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metadata.xml" ContentType="application/vnd.openxmlformats-officedocument.spreadsheetml.sheetMetadata+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defaultThemeVersion="166925"/>
  <mc:AlternateContent xmlns:mc="http://schemas.openxmlformats.org/markup-compatibility/2006">
    <mc:Choice Requires="x15">
      <x15ac:absPath xmlns:x15ac="http://schemas.microsoft.com/office/spreadsheetml/2010/11/ac" url="https://365inegi-my.sharepoint.com/personal/alberto_andrade_inegi_org_mx/Documents/2023/Operativo Municipal/Instrumentos finales/"/>
    </mc:Choice>
  </mc:AlternateContent>
  <xr:revisionPtr revIDLastSave="3" documentId="13_ncr:1_{0CD4F647-21FA-43B7-BC58-B3594EFE610E}" xr6:coauthVersionLast="47" xr6:coauthVersionMax="47" xr10:uidLastSave="{9A3D18C6-260A-4A88-BEFC-673308BD8217}"/>
  <workbookProtection workbookPassword="DC70" lockStructure="1"/>
  <bookViews>
    <workbookView xWindow="-120" yWindow="-120" windowWidth="20730" windowHeight="11160" tabRatio="879" activeTab="1" xr2:uid="{00000000-000D-0000-FFFF-FFFF00000000}"/>
  </bookViews>
  <sheets>
    <sheet name="Índice" sheetId="1" r:id="rId1"/>
    <sheet name="Presentación" sheetId="2" r:id="rId2"/>
    <sheet name="Informantes" sheetId="3" r:id="rId3"/>
    <sheet name="Participantes" sheetId="4" r:id="rId4"/>
    <sheet name="CNGMD_2023_M5_Secc1" sheetId="5" r:id="rId5"/>
    <sheet name="CNGMD_2023_M5_Secc2" sheetId="6" r:id="rId6"/>
    <sheet name="CNGMD_2023_M5_Secc3" sheetId="7" r:id="rId7"/>
    <sheet name="CNGMD_2023_M5_Secc4" sheetId="8" r:id="rId8"/>
    <sheet name="CNGMD_2023_M5_Secc5" sheetId="9" r:id="rId9"/>
    <sheet name="Complemento 1" sheetId="10" r:id="rId10"/>
    <sheet name="Complemento 2" sheetId="11" r:id="rId11"/>
    <sheet name="Anexo" sheetId="12" r:id="rId12"/>
    <sheet name="Glosario" sheetId="13" r:id="rId13"/>
  </sheets>
  <definedNames>
    <definedName name="_xlnm.Print_Area" localSheetId="11">Anexo!$A$1:$AE$281</definedName>
    <definedName name="_xlnm.Print_Area" localSheetId="4">CNGMD_2023_M5_Secc1!$A$1:$AE$153</definedName>
    <definedName name="_xlnm.Print_Area" localSheetId="5">CNGMD_2023_M5_Secc2!$A$1:$AE$793</definedName>
    <definedName name="_xlnm.Print_Area" localSheetId="6">CNGMD_2023_M5_Secc3!$A$1:$AE$707</definedName>
    <definedName name="_xlnm.Print_Area" localSheetId="7">CNGMD_2023_M5_Secc4!$A$1:$AE$1759</definedName>
    <definedName name="_xlnm.Print_Area" localSheetId="8">CNGMD_2023_M5_Secc5!$A$1:$AE$194</definedName>
    <definedName name="_xlnm.Print_Area" localSheetId="9">'Complemento 1'!$A$1:$AE$53</definedName>
    <definedName name="_xlnm.Print_Area" localSheetId="10">'Complemento 2'!$A$1:$AE$53</definedName>
    <definedName name="_xlnm.Print_Area" localSheetId="12">Glosario!$A$1:$AE$113</definedName>
    <definedName name="_xlnm.Print_Area" localSheetId="0">Índice!$A$1:$AE$37</definedName>
    <definedName name="_xlnm.Print_Area" localSheetId="2">Informantes!$A$1:$AE$57</definedName>
    <definedName name="_xlnm.Print_Area" localSheetId="3">Participantes!$A$1:$BF$71</definedName>
    <definedName name="_xlnm.Print_Area" localSheetId="1">Presentación!$A$1:$AE$144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1585" i="8" l="1"/>
  <c r="D1584" i="8"/>
  <c r="D1583" i="8"/>
  <c r="D1582" i="8"/>
  <c r="D1581" i="8"/>
  <c r="D1580" i="8"/>
  <c r="D1579" i="8"/>
  <c r="D1578" i="8"/>
  <c r="D1577" i="8"/>
  <c r="D1576" i="8"/>
  <c r="D1575" i="8"/>
  <c r="D1574" i="8"/>
  <c r="D1573" i="8"/>
  <c r="D1572" i="8"/>
  <c r="D1571" i="8"/>
  <c r="D1570" i="8"/>
  <c r="D1569" i="8"/>
  <c r="D1568" i="8"/>
  <c r="D1567" i="8"/>
  <c r="D1566" i="8"/>
  <c r="D1565" i="8"/>
  <c r="D1564" i="8"/>
  <c r="D1563" i="8"/>
  <c r="D1562" i="8"/>
  <c r="D1561" i="8"/>
  <c r="AG116" i="8"/>
  <c r="B1757" i="8"/>
  <c r="B1524" i="8"/>
  <c r="AG1444" i="8"/>
  <c r="AG1445" i="8"/>
  <c r="AG1446" i="8"/>
  <c r="AG1447" i="8"/>
  <c r="AG1448" i="8"/>
  <c r="AG1449" i="8"/>
  <c r="AG1450" i="8"/>
  <c r="AG1451" i="8"/>
  <c r="AG1452" i="8"/>
  <c r="AG1453" i="8"/>
  <c r="AG1454" i="8"/>
  <c r="AG1455" i="8"/>
  <c r="AG1456" i="8"/>
  <c r="AG1457" i="8"/>
  <c r="AG1458" i="8"/>
  <c r="AG1459" i="8"/>
  <c r="AG1460" i="8"/>
  <c r="AG1461" i="8"/>
  <c r="AG1462" i="8"/>
  <c r="AG1463" i="8"/>
  <c r="AG1464" i="8"/>
  <c r="AG1465" i="8"/>
  <c r="AG1466" i="8"/>
  <c r="AG1467" i="8"/>
  <c r="AG1468" i="8"/>
  <c r="AG1469" i="8"/>
  <c r="AG1470" i="8"/>
  <c r="AG1471" i="8"/>
  <c r="AG1472" i="8"/>
  <c r="AG1473" i="8"/>
  <c r="AG1474" i="8"/>
  <c r="AG1475" i="8"/>
  <c r="AG1476" i="8"/>
  <c r="AG1477" i="8"/>
  <c r="AG1478" i="8"/>
  <c r="AG1479" i="8"/>
  <c r="AG1480" i="8"/>
  <c r="AG1481" i="8"/>
  <c r="AG1482" i="8"/>
  <c r="AG1483" i="8"/>
  <c r="AG1484" i="8"/>
  <c r="AG1485" i="8"/>
  <c r="AG1486" i="8"/>
  <c r="AG1487" i="8"/>
  <c r="AG1488" i="8"/>
  <c r="AG1489" i="8"/>
  <c r="AG1490" i="8"/>
  <c r="AG1491" i="8"/>
  <c r="AG1492" i="8"/>
  <c r="AG1493" i="8"/>
  <c r="AG1494" i="8"/>
  <c r="AG1495" i="8"/>
  <c r="AG1496" i="8"/>
  <c r="AG1497" i="8"/>
  <c r="AG1498" i="8"/>
  <c r="AG1499" i="8"/>
  <c r="AG1500" i="8"/>
  <c r="AG1501" i="8"/>
  <c r="AG1502" i="8"/>
  <c r="AG1503" i="8"/>
  <c r="AG1504" i="8"/>
  <c r="AG1505" i="8"/>
  <c r="AG1506" i="8"/>
  <c r="AG1507" i="8"/>
  <c r="AG1508" i="8"/>
  <c r="AG1509" i="8"/>
  <c r="AG1510" i="8"/>
  <c r="AG1511" i="8"/>
  <c r="AG1512" i="8"/>
  <c r="AG1513" i="8"/>
  <c r="AG1514" i="8"/>
  <c r="AG1515" i="8"/>
  <c r="AG1516" i="8"/>
  <c r="AG1517" i="8"/>
  <c r="AG1443" i="8"/>
  <c r="O1517" i="8"/>
  <c r="O1516" i="8"/>
  <c r="O1515" i="8"/>
  <c r="O1514" i="8"/>
  <c r="O1513" i="8"/>
  <c r="O1512" i="8"/>
  <c r="O1511" i="8"/>
  <c r="O1510" i="8"/>
  <c r="O1509" i="8"/>
  <c r="O1508" i="8"/>
  <c r="O1507" i="8"/>
  <c r="O1506" i="8"/>
  <c r="O1505" i="8"/>
  <c r="O1504" i="8"/>
  <c r="O1503" i="8"/>
  <c r="O1502" i="8"/>
  <c r="O1501" i="8"/>
  <c r="O1500" i="8"/>
  <c r="O1499" i="8"/>
  <c r="O1498" i="8"/>
  <c r="O1497" i="8"/>
  <c r="O1496" i="8"/>
  <c r="O1495" i="8"/>
  <c r="O1494" i="8"/>
  <c r="O1493" i="8"/>
  <c r="O1492" i="8"/>
  <c r="O1491" i="8"/>
  <c r="O1490" i="8"/>
  <c r="O1489" i="8"/>
  <c r="O1488" i="8"/>
  <c r="O1487" i="8"/>
  <c r="O1486" i="8"/>
  <c r="O1485" i="8"/>
  <c r="O1484" i="8"/>
  <c r="O1483" i="8"/>
  <c r="O1482" i="8"/>
  <c r="O1481" i="8"/>
  <c r="O1480" i="8"/>
  <c r="O1479" i="8"/>
  <c r="O1478" i="8"/>
  <c r="O1477" i="8"/>
  <c r="O1476" i="8"/>
  <c r="O1475" i="8"/>
  <c r="O1474" i="8"/>
  <c r="O1473" i="8"/>
  <c r="O1472" i="8"/>
  <c r="O1471" i="8"/>
  <c r="O1470" i="8"/>
  <c r="O1469" i="8"/>
  <c r="O1468" i="8"/>
  <c r="O1467" i="8"/>
  <c r="O1466" i="8"/>
  <c r="O1465" i="8"/>
  <c r="O1464" i="8"/>
  <c r="O1463" i="8"/>
  <c r="O1462" i="8"/>
  <c r="O1461" i="8"/>
  <c r="O1460" i="8"/>
  <c r="O1459" i="8"/>
  <c r="O1458" i="8"/>
  <c r="O1457" i="8"/>
  <c r="O1456" i="8"/>
  <c r="O1455" i="8"/>
  <c r="O1454" i="8"/>
  <c r="O1453" i="8"/>
  <c r="O1452" i="8"/>
  <c r="O1451" i="8"/>
  <c r="O1450" i="8"/>
  <c r="O1449" i="8"/>
  <c r="O1448" i="8"/>
  <c r="O1447" i="8"/>
  <c r="O1446" i="8"/>
  <c r="O1445" i="8"/>
  <c r="O1444" i="8"/>
  <c r="O1443" i="8"/>
  <c r="B1432" i="8"/>
  <c r="AG1352" i="8"/>
  <c r="AG1353" i="8"/>
  <c r="AG1354" i="8"/>
  <c r="AG1355" i="8"/>
  <c r="AG1356" i="8"/>
  <c r="AG1357" i="8"/>
  <c r="AG1358" i="8"/>
  <c r="AG1359" i="8"/>
  <c r="AG1360" i="8"/>
  <c r="AG1361" i="8"/>
  <c r="AG1362" i="8"/>
  <c r="AG1363" i="8"/>
  <c r="AG1364" i="8"/>
  <c r="AG1365" i="8"/>
  <c r="AG1366" i="8"/>
  <c r="AG1367" i="8"/>
  <c r="AG1368" i="8"/>
  <c r="AG1369" i="8"/>
  <c r="AG1370" i="8"/>
  <c r="AG1371" i="8"/>
  <c r="AG1372" i="8"/>
  <c r="AG1373" i="8"/>
  <c r="AG1374" i="8"/>
  <c r="AG1375" i="8"/>
  <c r="AG1376" i="8"/>
  <c r="AG1377" i="8"/>
  <c r="AG1378" i="8"/>
  <c r="AG1379" i="8"/>
  <c r="AG1380" i="8"/>
  <c r="AG1381" i="8"/>
  <c r="AG1382" i="8"/>
  <c r="AG1383" i="8"/>
  <c r="AG1384" i="8"/>
  <c r="AG1385" i="8"/>
  <c r="AG1386" i="8"/>
  <c r="AG1387" i="8"/>
  <c r="AG1388" i="8"/>
  <c r="AG1389" i="8"/>
  <c r="AG1390" i="8"/>
  <c r="AG1391" i="8"/>
  <c r="AG1392" i="8"/>
  <c r="AG1393" i="8"/>
  <c r="AG1394" i="8"/>
  <c r="AG1395" i="8"/>
  <c r="AG1396" i="8"/>
  <c r="AG1397" i="8"/>
  <c r="AG1398" i="8"/>
  <c r="AG1399" i="8"/>
  <c r="AG1400" i="8"/>
  <c r="AG1401" i="8"/>
  <c r="AG1402" i="8"/>
  <c r="AG1403" i="8"/>
  <c r="AG1404" i="8"/>
  <c r="AG1405" i="8"/>
  <c r="AG1406" i="8"/>
  <c r="AG1407" i="8"/>
  <c r="AG1408" i="8"/>
  <c r="AG1409" i="8"/>
  <c r="AG1410" i="8"/>
  <c r="AG1411" i="8"/>
  <c r="AG1412" i="8"/>
  <c r="AG1413" i="8"/>
  <c r="AG1414" i="8"/>
  <c r="AG1415" i="8"/>
  <c r="AG1416" i="8"/>
  <c r="AG1417" i="8"/>
  <c r="AG1418" i="8"/>
  <c r="AG1419" i="8"/>
  <c r="AG1420" i="8"/>
  <c r="AG1421" i="8"/>
  <c r="AG1422" i="8"/>
  <c r="AG1423" i="8"/>
  <c r="AG1424" i="8"/>
  <c r="AG1425" i="8"/>
  <c r="AG1351" i="8"/>
  <c r="R1425" i="8"/>
  <c r="R1424" i="8"/>
  <c r="R1423" i="8"/>
  <c r="R1422" i="8"/>
  <c r="R1421" i="8"/>
  <c r="R1420" i="8"/>
  <c r="R1419" i="8"/>
  <c r="R1418" i="8"/>
  <c r="R1417" i="8"/>
  <c r="R1416" i="8"/>
  <c r="R1415" i="8"/>
  <c r="R1414" i="8"/>
  <c r="R1413" i="8"/>
  <c r="R1412" i="8"/>
  <c r="R1411" i="8"/>
  <c r="R1410" i="8"/>
  <c r="R1409" i="8"/>
  <c r="R1408" i="8"/>
  <c r="R1407" i="8"/>
  <c r="R1406" i="8"/>
  <c r="R1405" i="8"/>
  <c r="R1404" i="8"/>
  <c r="R1403" i="8"/>
  <c r="R1402" i="8"/>
  <c r="R1401" i="8"/>
  <c r="R1400" i="8"/>
  <c r="R1399" i="8"/>
  <c r="R1398" i="8"/>
  <c r="R1397" i="8"/>
  <c r="R1396" i="8"/>
  <c r="R1395" i="8"/>
  <c r="R1394" i="8"/>
  <c r="R1393" i="8"/>
  <c r="R1392" i="8"/>
  <c r="R1391" i="8"/>
  <c r="R1390" i="8"/>
  <c r="R1389" i="8"/>
  <c r="R1388" i="8"/>
  <c r="R1387" i="8"/>
  <c r="R1386" i="8"/>
  <c r="R1385" i="8"/>
  <c r="R1384" i="8"/>
  <c r="R1383" i="8"/>
  <c r="R1382" i="8"/>
  <c r="R1381" i="8"/>
  <c r="R1380" i="8"/>
  <c r="R1379" i="8"/>
  <c r="R1378" i="8"/>
  <c r="R1377" i="8"/>
  <c r="R1376" i="8"/>
  <c r="R1375" i="8"/>
  <c r="R1374" i="8"/>
  <c r="R1373" i="8"/>
  <c r="R1372" i="8"/>
  <c r="R1371" i="8"/>
  <c r="R1370" i="8"/>
  <c r="R1369" i="8"/>
  <c r="R1368" i="8"/>
  <c r="R1367" i="8"/>
  <c r="R1366" i="8"/>
  <c r="R1365" i="8"/>
  <c r="R1364" i="8"/>
  <c r="R1363" i="8"/>
  <c r="R1362" i="8"/>
  <c r="R1361" i="8"/>
  <c r="R1360" i="8"/>
  <c r="R1359" i="8"/>
  <c r="R1358" i="8"/>
  <c r="R1357" i="8"/>
  <c r="R1356" i="8"/>
  <c r="R1355" i="8"/>
  <c r="R1354" i="8"/>
  <c r="R1353" i="8"/>
  <c r="R1352" i="8"/>
  <c r="R1351" i="8"/>
  <c r="B1316" i="8"/>
  <c r="B1053" i="8"/>
  <c r="AG483" i="8"/>
  <c r="AG414" i="8"/>
  <c r="AG415" i="8"/>
  <c r="AG416" i="8"/>
  <c r="AG417" i="8"/>
  <c r="AG418" i="8"/>
  <c r="AG419" i="8"/>
  <c r="AG420" i="8"/>
  <c r="AG421" i="8"/>
  <c r="AG422" i="8"/>
  <c r="AG423" i="8"/>
  <c r="AG424" i="8"/>
  <c r="AG425" i="8"/>
  <c r="AG426" i="8"/>
  <c r="AG427" i="8"/>
  <c r="AG428" i="8"/>
  <c r="AG429" i="8"/>
  <c r="AG430" i="8"/>
  <c r="AG431" i="8"/>
  <c r="AG432" i="8"/>
  <c r="AG433" i="8"/>
  <c r="AG434" i="8"/>
  <c r="AG435" i="8"/>
  <c r="AG436" i="8"/>
  <c r="AG437" i="8"/>
  <c r="AG438" i="8"/>
  <c r="AG439" i="8"/>
  <c r="AG440" i="8"/>
  <c r="AG441" i="8"/>
  <c r="AG442" i="8"/>
  <c r="AG443" i="8"/>
  <c r="AG444" i="8"/>
  <c r="AG445" i="8"/>
  <c r="AG446" i="8"/>
  <c r="AG447" i="8"/>
  <c r="AG448" i="8"/>
  <c r="AG449" i="8"/>
  <c r="AG450" i="8"/>
  <c r="AG451" i="8"/>
  <c r="AG452" i="8"/>
  <c r="AG453" i="8"/>
  <c r="AG454" i="8"/>
  <c r="AG455" i="8"/>
  <c r="AG456" i="8"/>
  <c r="AG457" i="8"/>
  <c r="AG458" i="8"/>
  <c r="AG459" i="8"/>
  <c r="AG460" i="8"/>
  <c r="AG461" i="8"/>
  <c r="AG462" i="8"/>
  <c r="AG463" i="8"/>
  <c r="AG464" i="8"/>
  <c r="AG465" i="8"/>
  <c r="AG466" i="8"/>
  <c r="AG467" i="8"/>
  <c r="AG468" i="8"/>
  <c r="AG469" i="8"/>
  <c r="AG470" i="8"/>
  <c r="AG471" i="8"/>
  <c r="AG472" i="8"/>
  <c r="AG473" i="8"/>
  <c r="AG474" i="8"/>
  <c r="AG475" i="8"/>
  <c r="AG476" i="8"/>
  <c r="AG477" i="8"/>
  <c r="AG478" i="8"/>
  <c r="AG479" i="8"/>
  <c r="AG480" i="8"/>
  <c r="AG481" i="8"/>
  <c r="AG482" i="8"/>
  <c r="AG484" i="8"/>
  <c r="AG485" i="8"/>
  <c r="AG486" i="8"/>
  <c r="AG487" i="8"/>
  <c r="AG413" i="8"/>
  <c r="AG322" i="8"/>
  <c r="AG323" i="8"/>
  <c r="AG324" i="8"/>
  <c r="AG325" i="8"/>
  <c r="AG326" i="8"/>
  <c r="AG327" i="8"/>
  <c r="AG328" i="8"/>
  <c r="AG329" i="8"/>
  <c r="AG330" i="8"/>
  <c r="AG331" i="8"/>
  <c r="AG332" i="8"/>
  <c r="AG333" i="8"/>
  <c r="AG334" i="8"/>
  <c r="AG335" i="8"/>
  <c r="AG336" i="8"/>
  <c r="AG337" i="8"/>
  <c r="AG338" i="8"/>
  <c r="AG339" i="8"/>
  <c r="AG340" i="8"/>
  <c r="AG341" i="8"/>
  <c r="AG342" i="8"/>
  <c r="AG343" i="8"/>
  <c r="AG344" i="8"/>
  <c r="AG345" i="8"/>
  <c r="AG346" i="8"/>
  <c r="AG347" i="8"/>
  <c r="AG348" i="8"/>
  <c r="AG349" i="8"/>
  <c r="AG350" i="8"/>
  <c r="AG351" i="8"/>
  <c r="AG352" i="8"/>
  <c r="AG353" i="8"/>
  <c r="AG354" i="8"/>
  <c r="AG355" i="8"/>
  <c r="AG356" i="8"/>
  <c r="AG357" i="8"/>
  <c r="AG358" i="8"/>
  <c r="AG359" i="8"/>
  <c r="AG360" i="8"/>
  <c r="AG361" i="8"/>
  <c r="AG362" i="8"/>
  <c r="AG363" i="8"/>
  <c r="AG364" i="8"/>
  <c r="AG365" i="8"/>
  <c r="AG366" i="8"/>
  <c r="AG367" i="8"/>
  <c r="AG368" i="8"/>
  <c r="AG369" i="8"/>
  <c r="AG370" i="8"/>
  <c r="AG371" i="8"/>
  <c r="AG372" i="8"/>
  <c r="AG373" i="8"/>
  <c r="AG374" i="8"/>
  <c r="AG375" i="8"/>
  <c r="AG376" i="8"/>
  <c r="AG377" i="8"/>
  <c r="AG378" i="8"/>
  <c r="AG379" i="8"/>
  <c r="AG380" i="8"/>
  <c r="AG381" i="8"/>
  <c r="AG382" i="8"/>
  <c r="AG383" i="8"/>
  <c r="AG384" i="8"/>
  <c r="AG385" i="8"/>
  <c r="AG386" i="8"/>
  <c r="AG387" i="8"/>
  <c r="AG388" i="8"/>
  <c r="AG389" i="8"/>
  <c r="AG390" i="8"/>
  <c r="AG391" i="8"/>
  <c r="AG392" i="8"/>
  <c r="AG393" i="8"/>
  <c r="AG394" i="8"/>
  <c r="AG395" i="8"/>
  <c r="AG321" i="8"/>
  <c r="O415" i="8"/>
  <c r="O487" i="8"/>
  <c r="O486" i="8"/>
  <c r="O485" i="8"/>
  <c r="O484" i="8"/>
  <c r="O483" i="8"/>
  <c r="O482" i="8"/>
  <c r="O481" i="8"/>
  <c r="O480" i="8"/>
  <c r="O479" i="8"/>
  <c r="O478" i="8"/>
  <c r="O477" i="8"/>
  <c r="O476" i="8"/>
  <c r="O475" i="8"/>
  <c r="O474" i="8"/>
  <c r="O473" i="8"/>
  <c r="O472" i="8"/>
  <c r="O471" i="8"/>
  <c r="O470" i="8"/>
  <c r="O469" i="8"/>
  <c r="O468" i="8"/>
  <c r="O467" i="8"/>
  <c r="O466" i="8"/>
  <c r="O465" i="8"/>
  <c r="O464" i="8"/>
  <c r="O463" i="8"/>
  <c r="O462" i="8"/>
  <c r="O461" i="8"/>
  <c r="O460" i="8"/>
  <c r="O459" i="8"/>
  <c r="O458" i="8"/>
  <c r="O457" i="8"/>
  <c r="O456" i="8"/>
  <c r="O455" i="8"/>
  <c r="O454" i="8"/>
  <c r="O453" i="8"/>
  <c r="O452" i="8"/>
  <c r="O451" i="8"/>
  <c r="O450" i="8"/>
  <c r="O449" i="8"/>
  <c r="O448" i="8"/>
  <c r="O447" i="8"/>
  <c r="O446" i="8"/>
  <c r="O445" i="8"/>
  <c r="O444" i="8"/>
  <c r="O443" i="8"/>
  <c r="O442" i="8"/>
  <c r="O441" i="8"/>
  <c r="O440" i="8"/>
  <c r="O439" i="8"/>
  <c r="O438" i="8"/>
  <c r="O437" i="8"/>
  <c r="O436" i="8"/>
  <c r="O435" i="8"/>
  <c r="O434" i="8"/>
  <c r="O433" i="8"/>
  <c r="O432" i="8"/>
  <c r="O431" i="8"/>
  <c r="O430" i="8"/>
  <c r="O429" i="8"/>
  <c r="O428" i="8"/>
  <c r="O427" i="8"/>
  <c r="O426" i="8"/>
  <c r="O425" i="8"/>
  <c r="O424" i="8"/>
  <c r="O423" i="8"/>
  <c r="O422" i="8"/>
  <c r="O421" i="8"/>
  <c r="O420" i="8"/>
  <c r="O419" i="8"/>
  <c r="O418" i="8"/>
  <c r="O417" i="8"/>
  <c r="O416" i="8"/>
  <c r="O414" i="8"/>
  <c r="O413" i="8"/>
  <c r="B402" i="8" l="1"/>
  <c r="B280" i="8"/>
  <c r="AV1749" i="8"/>
  <c r="AU1749" i="8"/>
  <c r="AT1749" i="8"/>
  <c r="AS1749" i="8"/>
  <c r="AR1749" i="8"/>
  <c r="AQ1749" i="8"/>
  <c r="AP1749" i="8"/>
  <c r="AO1749" i="8"/>
  <c r="AN1749" i="8"/>
  <c r="AM1749" i="8"/>
  <c r="AL1749" i="8"/>
  <c r="AK1749" i="8"/>
  <c r="AH1749" i="8"/>
  <c r="AG1749" i="8"/>
  <c r="AV1748" i="8"/>
  <c r="AU1748" i="8"/>
  <c r="AT1748" i="8"/>
  <c r="AS1748" i="8"/>
  <c r="AR1748" i="8"/>
  <c r="AQ1748" i="8"/>
  <c r="AP1748" i="8"/>
  <c r="AO1748" i="8"/>
  <c r="AN1748" i="8"/>
  <c r="AM1748" i="8"/>
  <c r="AL1748" i="8"/>
  <c r="AK1748" i="8"/>
  <c r="AH1748" i="8"/>
  <c r="AG1748" i="8"/>
  <c r="AV1747" i="8"/>
  <c r="AU1747" i="8"/>
  <c r="AT1747" i="8"/>
  <c r="AS1747" i="8"/>
  <c r="AR1747" i="8"/>
  <c r="AQ1747" i="8"/>
  <c r="AP1747" i="8"/>
  <c r="AO1747" i="8"/>
  <c r="AN1747" i="8"/>
  <c r="AM1747" i="8"/>
  <c r="AL1747" i="8"/>
  <c r="AK1747" i="8"/>
  <c r="AH1747" i="8"/>
  <c r="AG1747" i="8"/>
  <c r="AV1746" i="8"/>
  <c r="AU1746" i="8"/>
  <c r="AT1746" i="8"/>
  <c r="AS1746" i="8"/>
  <c r="AR1746" i="8"/>
  <c r="AQ1746" i="8"/>
  <c r="AP1746" i="8"/>
  <c r="AO1746" i="8"/>
  <c r="AN1746" i="8"/>
  <c r="AM1746" i="8"/>
  <c r="AL1746" i="8"/>
  <c r="AK1746" i="8"/>
  <c r="AH1746" i="8"/>
  <c r="AG1746" i="8"/>
  <c r="AV1745" i="8"/>
  <c r="AU1745" i="8"/>
  <c r="AT1745" i="8"/>
  <c r="AS1745" i="8"/>
  <c r="AR1745" i="8"/>
  <c r="AQ1745" i="8"/>
  <c r="AP1745" i="8"/>
  <c r="AO1745" i="8"/>
  <c r="AN1745" i="8"/>
  <c r="AM1745" i="8"/>
  <c r="AL1745" i="8"/>
  <c r="AK1745" i="8"/>
  <c r="AH1745" i="8"/>
  <c r="AG1745" i="8"/>
  <c r="AV1744" i="8"/>
  <c r="AU1744" i="8"/>
  <c r="AT1744" i="8"/>
  <c r="AS1744" i="8"/>
  <c r="AR1744" i="8"/>
  <c r="AQ1744" i="8"/>
  <c r="AP1744" i="8"/>
  <c r="AO1744" i="8"/>
  <c r="AN1744" i="8"/>
  <c r="AM1744" i="8"/>
  <c r="AL1744" i="8"/>
  <c r="AK1744" i="8"/>
  <c r="AH1744" i="8"/>
  <c r="AG1744" i="8"/>
  <c r="AV1743" i="8"/>
  <c r="AU1743" i="8"/>
  <c r="AT1743" i="8"/>
  <c r="AS1743" i="8"/>
  <c r="AR1743" i="8"/>
  <c r="AQ1743" i="8"/>
  <c r="AP1743" i="8"/>
  <c r="AO1743" i="8"/>
  <c r="AN1743" i="8"/>
  <c r="AM1743" i="8"/>
  <c r="AL1743" i="8"/>
  <c r="AK1743" i="8"/>
  <c r="AH1743" i="8"/>
  <c r="AG1743" i="8"/>
  <c r="AV1742" i="8"/>
  <c r="AU1742" i="8"/>
  <c r="AT1742" i="8"/>
  <c r="AS1742" i="8"/>
  <c r="AR1742" i="8"/>
  <c r="AQ1742" i="8"/>
  <c r="AP1742" i="8"/>
  <c r="AO1742" i="8"/>
  <c r="AN1742" i="8"/>
  <c r="AM1742" i="8"/>
  <c r="AL1742" i="8"/>
  <c r="AK1742" i="8"/>
  <c r="AH1742" i="8"/>
  <c r="AG1742" i="8"/>
  <c r="AV1741" i="8"/>
  <c r="AU1741" i="8"/>
  <c r="AT1741" i="8"/>
  <c r="AS1741" i="8"/>
  <c r="AR1741" i="8"/>
  <c r="AQ1741" i="8"/>
  <c r="AP1741" i="8"/>
  <c r="AO1741" i="8"/>
  <c r="AN1741" i="8"/>
  <c r="AM1741" i="8"/>
  <c r="AL1741" i="8"/>
  <c r="AK1741" i="8"/>
  <c r="AH1741" i="8"/>
  <c r="AG1741" i="8"/>
  <c r="AV1740" i="8"/>
  <c r="AU1740" i="8"/>
  <c r="AT1740" i="8"/>
  <c r="AS1740" i="8"/>
  <c r="AR1740" i="8"/>
  <c r="AQ1740" i="8"/>
  <c r="AP1740" i="8"/>
  <c r="AO1740" i="8"/>
  <c r="AN1740" i="8"/>
  <c r="AM1740" i="8"/>
  <c r="AL1740" i="8"/>
  <c r="AK1740" i="8"/>
  <c r="AH1740" i="8"/>
  <c r="AG1740" i="8"/>
  <c r="AV1739" i="8"/>
  <c r="AU1739" i="8"/>
  <c r="AT1739" i="8"/>
  <c r="AS1739" i="8"/>
  <c r="AR1739" i="8"/>
  <c r="AQ1739" i="8"/>
  <c r="AP1739" i="8"/>
  <c r="AO1739" i="8"/>
  <c r="AN1739" i="8"/>
  <c r="AM1739" i="8"/>
  <c r="AL1739" i="8"/>
  <c r="AK1739" i="8"/>
  <c r="AH1739" i="8"/>
  <c r="AG1739" i="8"/>
  <c r="AV1738" i="8"/>
  <c r="AU1738" i="8"/>
  <c r="AT1738" i="8"/>
  <c r="AS1738" i="8"/>
  <c r="AR1738" i="8"/>
  <c r="AQ1738" i="8"/>
  <c r="AP1738" i="8"/>
  <c r="AO1738" i="8"/>
  <c r="AN1738" i="8"/>
  <c r="AM1738" i="8"/>
  <c r="AL1738" i="8"/>
  <c r="AK1738" i="8"/>
  <c r="AH1738" i="8"/>
  <c r="AG1738" i="8"/>
  <c r="AV1737" i="8"/>
  <c r="AU1737" i="8"/>
  <c r="AT1737" i="8"/>
  <c r="AS1737" i="8"/>
  <c r="AR1737" i="8"/>
  <c r="AQ1737" i="8"/>
  <c r="AP1737" i="8"/>
  <c r="AO1737" i="8"/>
  <c r="AN1737" i="8"/>
  <c r="AM1737" i="8"/>
  <c r="AL1737" i="8"/>
  <c r="AK1737" i="8"/>
  <c r="AH1737" i="8"/>
  <c r="AG1737" i="8"/>
  <c r="AV1736" i="8"/>
  <c r="AU1736" i="8"/>
  <c r="AT1736" i="8"/>
  <c r="AS1736" i="8"/>
  <c r="AR1736" i="8"/>
  <c r="AQ1736" i="8"/>
  <c r="AP1736" i="8"/>
  <c r="AO1736" i="8"/>
  <c r="AN1736" i="8"/>
  <c r="AM1736" i="8"/>
  <c r="AL1736" i="8"/>
  <c r="AK1736" i="8"/>
  <c r="AH1736" i="8"/>
  <c r="AG1736" i="8"/>
  <c r="AV1735" i="8"/>
  <c r="AU1735" i="8"/>
  <c r="AT1735" i="8"/>
  <c r="AS1735" i="8"/>
  <c r="AR1735" i="8"/>
  <c r="AQ1735" i="8"/>
  <c r="AP1735" i="8"/>
  <c r="AO1735" i="8"/>
  <c r="AN1735" i="8"/>
  <c r="AM1735" i="8"/>
  <c r="AL1735" i="8"/>
  <c r="AK1735" i="8"/>
  <c r="AH1735" i="8"/>
  <c r="AG1735" i="8"/>
  <c r="AV1734" i="8"/>
  <c r="AU1734" i="8"/>
  <c r="AT1734" i="8"/>
  <c r="AS1734" i="8"/>
  <c r="AR1734" i="8"/>
  <c r="AQ1734" i="8"/>
  <c r="AP1734" i="8"/>
  <c r="AO1734" i="8"/>
  <c r="AN1734" i="8"/>
  <c r="AM1734" i="8"/>
  <c r="AL1734" i="8"/>
  <c r="AK1734" i="8"/>
  <c r="AH1734" i="8"/>
  <c r="AG1734" i="8"/>
  <c r="AV1733" i="8"/>
  <c r="AU1733" i="8"/>
  <c r="AT1733" i="8"/>
  <c r="AS1733" i="8"/>
  <c r="AR1733" i="8"/>
  <c r="AQ1733" i="8"/>
  <c r="AP1733" i="8"/>
  <c r="AO1733" i="8"/>
  <c r="AN1733" i="8"/>
  <c r="AM1733" i="8"/>
  <c r="AL1733" i="8"/>
  <c r="AK1733" i="8"/>
  <c r="AH1733" i="8"/>
  <c r="AG1733" i="8"/>
  <c r="AV1732" i="8"/>
  <c r="AU1732" i="8"/>
  <c r="AT1732" i="8"/>
  <c r="AS1732" i="8"/>
  <c r="AR1732" i="8"/>
  <c r="AQ1732" i="8"/>
  <c r="AP1732" i="8"/>
  <c r="AO1732" i="8"/>
  <c r="AN1732" i="8"/>
  <c r="AM1732" i="8"/>
  <c r="AL1732" i="8"/>
  <c r="AK1732" i="8"/>
  <c r="AH1732" i="8"/>
  <c r="AG1732" i="8"/>
  <c r="AV1731" i="8"/>
  <c r="AU1731" i="8"/>
  <c r="AT1731" i="8"/>
  <c r="AS1731" i="8"/>
  <c r="AR1731" i="8"/>
  <c r="AQ1731" i="8"/>
  <c r="AP1731" i="8"/>
  <c r="AO1731" i="8"/>
  <c r="AN1731" i="8"/>
  <c r="AM1731" i="8"/>
  <c r="AL1731" i="8"/>
  <c r="AK1731" i="8"/>
  <c r="AH1731" i="8"/>
  <c r="AG1731" i="8"/>
  <c r="AV1730" i="8"/>
  <c r="AU1730" i="8"/>
  <c r="AT1730" i="8"/>
  <c r="AS1730" i="8"/>
  <c r="AR1730" i="8"/>
  <c r="AQ1730" i="8"/>
  <c r="AP1730" i="8"/>
  <c r="AO1730" i="8"/>
  <c r="AN1730" i="8"/>
  <c r="AM1730" i="8"/>
  <c r="AL1730" i="8"/>
  <c r="AK1730" i="8"/>
  <c r="AH1730" i="8"/>
  <c r="AG1730" i="8"/>
  <c r="AV1729" i="8"/>
  <c r="AU1729" i="8"/>
  <c r="AT1729" i="8"/>
  <c r="AS1729" i="8"/>
  <c r="AR1729" i="8"/>
  <c r="AQ1729" i="8"/>
  <c r="AP1729" i="8"/>
  <c r="AO1729" i="8"/>
  <c r="AN1729" i="8"/>
  <c r="AM1729" i="8"/>
  <c r="AL1729" i="8"/>
  <c r="AK1729" i="8"/>
  <c r="AH1729" i="8"/>
  <c r="AG1729" i="8"/>
  <c r="AV1728" i="8"/>
  <c r="AU1728" i="8"/>
  <c r="AT1728" i="8"/>
  <c r="AS1728" i="8"/>
  <c r="AR1728" i="8"/>
  <c r="AQ1728" i="8"/>
  <c r="AP1728" i="8"/>
  <c r="AO1728" i="8"/>
  <c r="AN1728" i="8"/>
  <c r="AM1728" i="8"/>
  <c r="AL1728" i="8"/>
  <c r="AK1728" i="8"/>
  <c r="AH1728" i="8"/>
  <c r="AG1728" i="8"/>
  <c r="AV1727" i="8"/>
  <c r="AU1727" i="8"/>
  <c r="AT1727" i="8"/>
  <c r="AS1727" i="8"/>
  <c r="AR1727" i="8"/>
  <c r="AQ1727" i="8"/>
  <c r="AP1727" i="8"/>
  <c r="AO1727" i="8"/>
  <c r="AN1727" i="8"/>
  <c r="AM1727" i="8"/>
  <c r="AL1727" i="8"/>
  <c r="AK1727" i="8"/>
  <c r="AH1727" i="8"/>
  <c r="AG1727" i="8"/>
  <c r="AV1726" i="8"/>
  <c r="AU1726" i="8"/>
  <c r="AT1726" i="8"/>
  <c r="AS1726" i="8"/>
  <c r="AR1726" i="8"/>
  <c r="AQ1726" i="8"/>
  <c r="AP1726" i="8"/>
  <c r="AO1726" i="8"/>
  <c r="AN1726" i="8"/>
  <c r="AM1726" i="8"/>
  <c r="AL1726" i="8"/>
  <c r="AK1726" i="8"/>
  <c r="AH1726" i="8"/>
  <c r="AG1726" i="8"/>
  <c r="AV1725" i="8"/>
  <c r="AU1725" i="8"/>
  <c r="AT1725" i="8"/>
  <c r="AS1725" i="8"/>
  <c r="AR1725" i="8"/>
  <c r="AQ1725" i="8"/>
  <c r="AP1725" i="8"/>
  <c r="AO1725" i="8"/>
  <c r="AN1725" i="8"/>
  <c r="AM1725" i="8"/>
  <c r="AL1725" i="8"/>
  <c r="AK1725" i="8"/>
  <c r="AH1725" i="8"/>
  <c r="AG1725" i="8"/>
  <c r="AV1724" i="8"/>
  <c r="AU1724" i="8"/>
  <c r="AT1724" i="8"/>
  <c r="AS1724" i="8"/>
  <c r="AR1724" i="8"/>
  <c r="AQ1724" i="8"/>
  <c r="AP1724" i="8"/>
  <c r="AO1724" i="8"/>
  <c r="AN1724" i="8"/>
  <c r="AM1724" i="8"/>
  <c r="AL1724" i="8"/>
  <c r="AK1724" i="8"/>
  <c r="AH1724" i="8"/>
  <c r="AG1724" i="8"/>
  <c r="AV1723" i="8"/>
  <c r="AU1723" i="8"/>
  <c r="AT1723" i="8"/>
  <c r="AS1723" i="8"/>
  <c r="AR1723" i="8"/>
  <c r="AQ1723" i="8"/>
  <c r="AP1723" i="8"/>
  <c r="AO1723" i="8"/>
  <c r="AN1723" i="8"/>
  <c r="AM1723" i="8"/>
  <c r="AL1723" i="8"/>
  <c r="AK1723" i="8"/>
  <c r="AH1723" i="8"/>
  <c r="AG1723" i="8"/>
  <c r="AV1722" i="8"/>
  <c r="AU1722" i="8"/>
  <c r="AT1722" i="8"/>
  <c r="AS1722" i="8"/>
  <c r="AR1722" i="8"/>
  <c r="AQ1722" i="8"/>
  <c r="AP1722" i="8"/>
  <c r="AO1722" i="8"/>
  <c r="AN1722" i="8"/>
  <c r="AM1722" i="8"/>
  <c r="AL1722" i="8"/>
  <c r="AK1722" i="8"/>
  <c r="AH1722" i="8"/>
  <c r="AG1722" i="8"/>
  <c r="AV1721" i="8"/>
  <c r="AU1721" i="8"/>
  <c r="AT1721" i="8"/>
  <c r="AS1721" i="8"/>
  <c r="AR1721" i="8"/>
  <c r="AQ1721" i="8"/>
  <c r="AP1721" i="8"/>
  <c r="AO1721" i="8"/>
  <c r="AN1721" i="8"/>
  <c r="AM1721" i="8"/>
  <c r="AL1721" i="8"/>
  <c r="AK1721" i="8"/>
  <c r="AH1721" i="8"/>
  <c r="AG1721" i="8"/>
  <c r="AV1720" i="8"/>
  <c r="AU1720" i="8"/>
  <c r="AT1720" i="8"/>
  <c r="AS1720" i="8"/>
  <c r="AR1720" i="8"/>
  <c r="AQ1720" i="8"/>
  <c r="AP1720" i="8"/>
  <c r="AO1720" i="8"/>
  <c r="AN1720" i="8"/>
  <c r="AM1720" i="8"/>
  <c r="AL1720" i="8"/>
  <c r="AK1720" i="8"/>
  <c r="AH1720" i="8"/>
  <c r="AG1720" i="8"/>
  <c r="BE1719" i="8"/>
  <c r="BC1719" i="8"/>
  <c r="BA1719" i="8"/>
  <c r="AV1719" i="8"/>
  <c r="AU1719" i="8"/>
  <c r="AT1719" i="8"/>
  <c r="AS1719" i="8"/>
  <c r="AR1719" i="8"/>
  <c r="AQ1719" i="8"/>
  <c r="AP1719" i="8"/>
  <c r="AO1719" i="8"/>
  <c r="AN1719" i="8"/>
  <c r="AM1719" i="8"/>
  <c r="AL1719" i="8"/>
  <c r="AK1719" i="8"/>
  <c r="AH1719" i="8"/>
  <c r="AG1719" i="8"/>
  <c r="BH1718" i="8"/>
  <c r="BE1718" i="8"/>
  <c r="BC1718" i="8"/>
  <c r="BA1718" i="8"/>
  <c r="AV1718" i="8"/>
  <c r="AU1718" i="8"/>
  <c r="AT1718" i="8"/>
  <c r="AS1718" i="8"/>
  <c r="AR1718" i="8"/>
  <c r="AQ1718" i="8"/>
  <c r="AP1718" i="8"/>
  <c r="AO1718" i="8"/>
  <c r="AN1718" i="8"/>
  <c r="AM1718" i="8"/>
  <c r="AL1718" i="8"/>
  <c r="AK1718" i="8"/>
  <c r="AH1718" i="8"/>
  <c r="AG1718" i="8"/>
  <c r="BE1717" i="8"/>
  <c r="BC1717" i="8"/>
  <c r="BA1717" i="8"/>
  <c r="AV1717" i="8"/>
  <c r="AU1717" i="8"/>
  <c r="AT1717" i="8"/>
  <c r="AS1717" i="8"/>
  <c r="AR1717" i="8"/>
  <c r="AQ1717" i="8"/>
  <c r="AP1717" i="8"/>
  <c r="AO1717" i="8"/>
  <c r="AN1717" i="8"/>
  <c r="AM1717" i="8"/>
  <c r="AL1717" i="8"/>
  <c r="AK1717" i="8"/>
  <c r="AH1717" i="8"/>
  <c r="AG1717" i="8"/>
  <c r="BE1716" i="8"/>
  <c r="BC1716" i="8"/>
  <c r="BA1716" i="8"/>
  <c r="AV1716" i="8"/>
  <c r="AU1716" i="8"/>
  <c r="AT1716" i="8"/>
  <c r="AS1716" i="8"/>
  <c r="AR1716" i="8"/>
  <c r="AQ1716" i="8"/>
  <c r="AP1716" i="8"/>
  <c r="AO1716" i="8"/>
  <c r="AN1716" i="8"/>
  <c r="AM1716" i="8"/>
  <c r="AL1716" i="8"/>
  <c r="AK1716" i="8"/>
  <c r="AH1716" i="8"/>
  <c r="AG1716" i="8"/>
  <c r="BE1715" i="8"/>
  <c r="BC1715" i="8"/>
  <c r="BA1715" i="8"/>
  <c r="AV1715" i="8"/>
  <c r="AU1715" i="8"/>
  <c r="AT1715" i="8"/>
  <c r="AS1715" i="8"/>
  <c r="AR1715" i="8"/>
  <c r="AQ1715" i="8"/>
  <c r="AP1715" i="8"/>
  <c r="AO1715" i="8"/>
  <c r="AN1715" i="8"/>
  <c r="AM1715" i="8"/>
  <c r="AL1715" i="8"/>
  <c r="AK1715" i="8"/>
  <c r="AH1715" i="8"/>
  <c r="AG1715" i="8"/>
  <c r="BE1714" i="8"/>
  <c r="BC1714" i="8"/>
  <c r="BA1714" i="8"/>
  <c r="AV1714" i="8"/>
  <c r="AU1714" i="8"/>
  <c r="AT1714" i="8"/>
  <c r="AS1714" i="8"/>
  <c r="AR1714" i="8"/>
  <c r="AQ1714" i="8"/>
  <c r="AP1714" i="8"/>
  <c r="AO1714" i="8"/>
  <c r="AN1714" i="8"/>
  <c r="AM1714" i="8"/>
  <c r="AL1714" i="8"/>
  <c r="AK1714" i="8"/>
  <c r="AH1714" i="8"/>
  <c r="AG1714" i="8"/>
  <c r="BG1713" i="8"/>
  <c r="BE1713" i="8"/>
  <c r="BC1713" i="8"/>
  <c r="BA1713" i="8"/>
  <c r="AV1713" i="8"/>
  <c r="AU1713" i="8"/>
  <c r="AT1713" i="8"/>
  <c r="AS1713" i="8"/>
  <c r="AR1713" i="8"/>
  <c r="AQ1713" i="8"/>
  <c r="AP1713" i="8"/>
  <c r="AO1713" i="8"/>
  <c r="AN1713" i="8"/>
  <c r="AM1713" i="8"/>
  <c r="AL1713" i="8"/>
  <c r="AK1713" i="8"/>
  <c r="AH1713" i="8"/>
  <c r="AG1713" i="8"/>
  <c r="BH1712" i="8"/>
  <c r="BH1717" i="8" s="1"/>
  <c r="BE1712" i="8"/>
  <c r="BC1712" i="8"/>
  <c r="BA1712" i="8"/>
  <c r="AV1712" i="8"/>
  <c r="AU1712" i="8"/>
  <c r="AT1712" i="8"/>
  <c r="AS1712" i="8"/>
  <c r="AR1712" i="8"/>
  <c r="AQ1712" i="8"/>
  <c r="AP1712" i="8"/>
  <c r="AO1712" i="8"/>
  <c r="AN1712" i="8"/>
  <c r="AM1712" i="8"/>
  <c r="AL1712" i="8"/>
  <c r="AK1712" i="8"/>
  <c r="AH1712" i="8"/>
  <c r="AG1712" i="8"/>
  <c r="BE1711" i="8"/>
  <c r="BC1711" i="8"/>
  <c r="BA1711" i="8"/>
  <c r="AV1711" i="8"/>
  <c r="AU1711" i="8"/>
  <c r="AT1711" i="8"/>
  <c r="AS1711" i="8"/>
  <c r="AR1711" i="8"/>
  <c r="AQ1711" i="8"/>
  <c r="AP1711" i="8"/>
  <c r="AO1711" i="8"/>
  <c r="AN1711" i="8"/>
  <c r="AM1711" i="8"/>
  <c r="AL1711" i="8"/>
  <c r="AK1711" i="8"/>
  <c r="AH1711" i="8"/>
  <c r="AG1711" i="8"/>
  <c r="BH1710" i="8"/>
  <c r="BH1715" i="8" s="1"/>
  <c r="BE1710" i="8"/>
  <c r="BC1710" i="8"/>
  <c r="BA1710" i="8"/>
  <c r="AV1710" i="8"/>
  <c r="AU1710" i="8"/>
  <c r="AT1710" i="8"/>
  <c r="AS1710" i="8"/>
  <c r="AR1710" i="8"/>
  <c r="AQ1710" i="8"/>
  <c r="AP1710" i="8"/>
  <c r="AO1710" i="8"/>
  <c r="AN1710" i="8"/>
  <c r="AM1710" i="8"/>
  <c r="AL1710" i="8"/>
  <c r="AK1710" i="8"/>
  <c r="AH1710" i="8"/>
  <c r="AG1710" i="8"/>
  <c r="BE1709" i="8"/>
  <c r="BC1709" i="8"/>
  <c r="BA1709" i="8"/>
  <c r="AV1709" i="8"/>
  <c r="AU1709" i="8"/>
  <c r="AT1709" i="8"/>
  <c r="AS1709" i="8"/>
  <c r="AR1709" i="8"/>
  <c r="AQ1709" i="8"/>
  <c r="AP1709" i="8"/>
  <c r="AO1709" i="8"/>
  <c r="AN1709" i="8"/>
  <c r="AM1709" i="8"/>
  <c r="AL1709" i="8"/>
  <c r="AK1709" i="8"/>
  <c r="AH1709" i="8"/>
  <c r="AG1709" i="8"/>
  <c r="BH1708" i="8"/>
  <c r="BH1713" i="8" s="1"/>
  <c r="BE1708" i="8"/>
  <c r="BC1708" i="8"/>
  <c r="BA1708" i="8"/>
  <c r="AV1708" i="8"/>
  <c r="AU1708" i="8"/>
  <c r="AT1708" i="8"/>
  <c r="AS1708" i="8"/>
  <c r="AR1708" i="8"/>
  <c r="AQ1708" i="8"/>
  <c r="AP1708" i="8"/>
  <c r="AO1708" i="8"/>
  <c r="AN1708" i="8"/>
  <c r="AM1708" i="8"/>
  <c r="AL1708" i="8"/>
  <c r="AK1708" i="8"/>
  <c r="AH1708" i="8"/>
  <c r="AG1708" i="8"/>
  <c r="BH1707" i="8"/>
  <c r="BE1707" i="8"/>
  <c r="BC1707" i="8"/>
  <c r="BA1707" i="8"/>
  <c r="AV1707" i="8"/>
  <c r="AU1707" i="8"/>
  <c r="AT1707" i="8"/>
  <c r="AS1707" i="8"/>
  <c r="AR1707" i="8"/>
  <c r="AQ1707" i="8"/>
  <c r="AP1707" i="8"/>
  <c r="AO1707" i="8"/>
  <c r="AN1707" i="8"/>
  <c r="AM1707" i="8"/>
  <c r="AL1707" i="8"/>
  <c r="AK1707" i="8"/>
  <c r="AH1707" i="8"/>
  <c r="AG1707" i="8"/>
  <c r="BH1706" i="8"/>
  <c r="BH1711" i="8" s="1"/>
  <c r="BH1716" i="8" s="1"/>
  <c r="BE1706" i="8"/>
  <c r="BC1706" i="8"/>
  <c r="BA1706" i="8"/>
  <c r="AV1706" i="8"/>
  <c r="AU1706" i="8"/>
  <c r="AT1706" i="8"/>
  <c r="AS1706" i="8"/>
  <c r="AR1706" i="8"/>
  <c r="AQ1706" i="8"/>
  <c r="AP1706" i="8"/>
  <c r="AO1706" i="8"/>
  <c r="AN1706" i="8"/>
  <c r="AM1706" i="8"/>
  <c r="AL1706" i="8"/>
  <c r="AK1706" i="8"/>
  <c r="AH1706" i="8"/>
  <c r="AG1706" i="8"/>
  <c r="BH1705" i="8"/>
  <c r="BG1705" i="8"/>
  <c r="BE1705" i="8"/>
  <c r="BC1705" i="8"/>
  <c r="BA1705" i="8"/>
  <c r="AV1705" i="8"/>
  <c r="AU1705" i="8"/>
  <c r="AT1705" i="8"/>
  <c r="AS1705" i="8"/>
  <c r="AR1705" i="8"/>
  <c r="AQ1705" i="8"/>
  <c r="AP1705" i="8"/>
  <c r="AO1705" i="8"/>
  <c r="AN1705" i="8"/>
  <c r="AM1705" i="8"/>
  <c r="AL1705" i="8"/>
  <c r="AK1705" i="8"/>
  <c r="AH1705" i="8"/>
  <c r="AG1705" i="8"/>
  <c r="BH1704" i="8"/>
  <c r="BH1709" i="8" s="1"/>
  <c r="BH1714" i="8" s="1"/>
  <c r="BH1719" i="8" s="1"/>
  <c r="BE1704" i="8"/>
  <c r="BC1704" i="8"/>
  <c r="BA1704" i="8"/>
  <c r="AV1704" i="8"/>
  <c r="AU1704" i="8"/>
  <c r="AT1704" i="8"/>
  <c r="AS1704" i="8"/>
  <c r="AR1704" i="8"/>
  <c r="AQ1704" i="8"/>
  <c r="AP1704" i="8"/>
  <c r="AO1704" i="8"/>
  <c r="AN1704" i="8"/>
  <c r="AM1704" i="8"/>
  <c r="AL1704" i="8"/>
  <c r="AK1704" i="8"/>
  <c r="AH1704" i="8"/>
  <c r="AG1704" i="8"/>
  <c r="AV1703" i="8"/>
  <c r="AU1703" i="8"/>
  <c r="AT1703" i="8"/>
  <c r="AS1703" i="8"/>
  <c r="AR1703" i="8"/>
  <c r="AQ1703" i="8"/>
  <c r="AP1703" i="8"/>
  <c r="AO1703" i="8"/>
  <c r="AN1703" i="8"/>
  <c r="AM1703" i="8"/>
  <c r="AL1703" i="8"/>
  <c r="AK1703" i="8"/>
  <c r="AH1703" i="8"/>
  <c r="AG1703" i="8"/>
  <c r="AV1702" i="8"/>
  <c r="AU1702" i="8"/>
  <c r="AT1702" i="8"/>
  <c r="AS1702" i="8"/>
  <c r="AR1702" i="8"/>
  <c r="AQ1702" i="8"/>
  <c r="AP1702" i="8"/>
  <c r="AO1702" i="8"/>
  <c r="AN1702" i="8"/>
  <c r="AM1702" i="8"/>
  <c r="AL1702" i="8"/>
  <c r="AK1702" i="8"/>
  <c r="AH1702" i="8"/>
  <c r="AG1702" i="8"/>
  <c r="AV1701" i="8"/>
  <c r="AU1701" i="8"/>
  <c r="AT1701" i="8"/>
  <c r="AS1701" i="8"/>
  <c r="AR1701" i="8"/>
  <c r="AQ1701" i="8"/>
  <c r="AP1701" i="8"/>
  <c r="AO1701" i="8"/>
  <c r="AN1701" i="8"/>
  <c r="AM1701" i="8"/>
  <c r="AL1701" i="8"/>
  <c r="AK1701" i="8"/>
  <c r="AH1701" i="8"/>
  <c r="AG1701" i="8"/>
  <c r="AV1700" i="8"/>
  <c r="AU1700" i="8"/>
  <c r="AT1700" i="8"/>
  <c r="AS1700" i="8"/>
  <c r="AR1700" i="8"/>
  <c r="AQ1700" i="8"/>
  <c r="AP1700" i="8"/>
  <c r="AO1700" i="8"/>
  <c r="AN1700" i="8"/>
  <c r="AM1700" i="8"/>
  <c r="AL1700" i="8"/>
  <c r="AK1700" i="8"/>
  <c r="AH1700" i="8"/>
  <c r="AG1700" i="8"/>
  <c r="AV1699" i="8"/>
  <c r="AU1699" i="8"/>
  <c r="AT1699" i="8"/>
  <c r="AS1699" i="8"/>
  <c r="AR1699" i="8"/>
  <c r="AQ1699" i="8"/>
  <c r="AP1699" i="8"/>
  <c r="AO1699" i="8"/>
  <c r="AN1699" i="8"/>
  <c r="AM1699" i="8"/>
  <c r="AL1699" i="8"/>
  <c r="AK1699" i="8"/>
  <c r="AH1699" i="8"/>
  <c r="AG1699" i="8"/>
  <c r="AV1698" i="8"/>
  <c r="AU1698" i="8"/>
  <c r="AT1698" i="8"/>
  <c r="AS1698" i="8"/>
  <c r="AR1698" i="8"/>
  <c r="AQ1698" i="8"/>
  <c r="AP1698" i="8"/>
  <c r="AO1698" i="8"/>
  <c r="AN1698" i="8"/>
  <c r="AM1698" i="8"/>
  <c r="AL1698" i="8"/>
  <c r="AK1698" i="8"/>
  <c r="AH1698" i="8"/>
  <c r="AG1698" i="8"/>
  <c r="AV1697" i="8"/>
  <c r="AU1697" i="8"/>
  <c r="AT1697" i="8"/>
  <c r="AS1697" i="8"/>
  <c r="AR1697" i="8"/>
  <c r="AQ1697" i="8"/>
  <c r="AP1697" i="8"/>
  <c r="AO1697" i="8"/>
  <c r="AN1697" i="8"/>
  <c r="AM1697" i="8"/>
  <c r="AL1697" i="8"/>
  <c r="AK1697" i="8"/>
  <c r="AH1697" i="8"/>
  <c r="AG1697" i="8"/>
  <c r="AV1696" i="8"/>
  <c r="AU1696" i="8"/>
  <c r="AT1696" i="8"/>
  <c r="AS1696" i="8"/>
  <c r="AR1696" i="8"/>
  <c r="AQ1696" i="8"/>
  <c r="AP1696" i="8"/>
  <c r="AO1696" i="8"/>
  <c r="AN1696" i="8"/>
  <c r="AM1696" i="8"/>
  <c r="AL1696" i="8"/>
  <c r="AK1696" i="8"/>
  <c r="AH1696" i="8"/>
  <c r="AG1696" i="8"/>
  <c r="AV1695" i="8"/>
  <c r="AU1695" i="8"/>
  <c r="AT1695" i="8"/>
  <c r="AS1695" i="8"/>
  <c r="AR1695" i="8"/>
  <c r="AQ1695" i="8"/>
  <c r="AP1695" i="8"/>
  <c r="AO1695" i="8"/>
  <c r="AN1695" i="8"/>
  <c r="AM1695" i="8"/>
  <c r="AL1695" i="8"/>
  <c r="AK1695" i="8"/>
  <c r="AH1695" i="8"/>
  <c r="AG1695" i="8"/>
  <c r="AV1694" i="8"/>
  <c r="AU1694" i="8"/>
  <c r="AT1694" i="8"/>
  <c r="AS1694" i="8"/>
  <c r="AR1694" i="8"/>
  <c r="AQ1694" i="8"/>
  <c r="AP1694" i="8"/>
  <c r="AO1694" i="8"/>
  <c r="AN1694" i="8"/>
  <c r="AM1694" i="8"/>
  <c r="AL1694" i="8"/>
  <c r="AK1694" i="8"/>
  <c r="AH1694" i="8"/>
  <c r="AG1694" i="8"/>
  <c r="BG1693" i="8"/>
  <c r="BE1693" i="8"/>
  <c r="BC1693" i="8"/>
  <c r="BA1693" i="8"/>
  <c r="AV1693" i="8"/>
  <c r="AU1693" i="8"/>
  <c r="AT1693" i="8"/>
  <c r="AS1693" i="8"/>
  <c r="AR1693" i="8"/>
  <c r="AQ1693" i="8"/>
  <c r="AP1693" i="8"/>
  <c r="AO1693" i="8"/>
  <c r="AN1693" i="8"/>
  <c r="AM1693" i="8"/>
  <c r="AL1693" i="8"/>
  <c r="AK1693" i="8"/>
  <c r="AH1693" i="8"/>
  <c r="AG1693" i="8"/>
  <c r="BE1692" i="8"/>
  <c r="BC1692" i="8"/>
  <c r="BA1692" i="8"/>
  <c r="AV1692" i="8"/>
  <c r="AU1692" i="8"/>
  <c r="AT1692" i="8"/>
  <c r="AS1692" i="8"/>
  <c r="AR1692" i="8"/>
  <c r="AQ1692" i="8"/>
  <c r="AP1692" i="8"/>
  <c r="AO1692" i="8"/>
  <c r="AN1692" i="8"/>
  <c r="AM1692" i="8"/>
  <c r="AL1692" i="8"/>
  <c r="AK1692" i="8"/>
  <c r="AH1692" i="8"/>
  <c r="AG1692" i="8"/>
  <c r="BG1691" i="8"/>
  <c r="BE1691" i="8"/>
  <c r="BC1691" i="8"/>
  <c r="BA1691" i="8"/>
  <c r="AV1691" i="8"/>
  <c r="AU1691" i="8"/>
  <c r="AT1691" i="8"/>
  <c r="AS1691" i="8"/>
  <c r="AR1691" i="8"/>
  <c r="AQ1691" i="8"/>
  <c r="AP1691" i="8"/>
  <c r="AO1691" i="8"/>
  <c r="AN1691" i="8"/>
  <c r="AM1691" i="8"/>
  <c r="AL1691" i="8"/>
  <c r="AK1691" i="8"/>
  <c r="AH1691" i="8"/>
  <c r="AG1691" i="8"/>
  <c r="BE1690" i="8"/>
  <c r="BC1690" i="8"/>
  <c r="BA1690" i="8"/>
  <c r="AV1690" i="8"/>
  <c r="AU1690" i="8"/>
  <c r="AT1690" i="8"/>
  <c r="AS1690" i="8"/>
  <c r="AR1690" i="8"/>
  <c r="AQ1690" i="8"/>
  <c r="AP1690" i="8"/>
  <c r="AO1690" i="8"/>
  <c r="AN1690" i="8"/>
  <c r="AM1690" i="8"/>
  <c r="AL1690" i="8"/>
  <c r="AK1690" i="8"/>
  <c r="AH1690" i="8"/>
  <c r="AG1690" i="8"/>
  <c r="BG1689" i="8"/>
  <c r="BE1689" i="8"/>
  <c r="BC1689" i="8"/>
  <c r="BA1689" i="8"/>
  <c r="AV1689" i="8"/>
  <c r="AU1689" i="8"/>
  <c r="AT1689" i="8"/>
  <c r="AS1689" i="8"/>
  <c r="AR1689" i="8"/>
  <c r="AQ1689" i="8"/>
  <c r="AP1689" i="8"/>
  <c r="AO1689" i="8"/>
  <c r="AN1689" i="8"/>
  <c r="AM1689" i="8"/>
  <c r="AL1689" i="8"/>
  <c r="AK1689" i="8"/>
  <c r="AH1689" i="8"/>
  <c r="AG1689" i="8"/>
  <c r="BE1688" i="8"/>
  <c r="BC1688" i="8"/>
  <c r="BA1688" i="8"/>
  <c r="AV1688" i="8"/>
  <c r="AU1688" i="8"/>
  <c r="AT1688" i="8"/>
  <c r="AS1688" i="8"/>
  <c r="AR1688" i="8"/>
  <c r="AQ1688" i="8"/>
  <c r="AP1688" i="8"/>
  <c r="AO1688" i="8"/>
  <c r="AN1688" i="8"/>
  <c r="AM1688" i="8"/>
  <c r="AL1688" i="8"/>
  <c r="AK1688" i="8"/>
  <c r="AH1688" i="8"/>
  <c r="AG1688" i="8"/>
  <c r="BG1687" i="8"/>
  <c r="BE1687" i="8"/>
  <c r="BC1687" i="8"/>
  <c r="BA1687" i="8"/>
  <c r="AV1687" i="8"/>
  <c r="AU1687" i="8"/>
  <c r="AT1687" i="8"/>
  <c r="AS1687" i="8"/>
  <c r="AR1687" i="8"/>
  <c r="AQ1687" i="8"/>
  <c r="AP1687" i="8"/>
  <c r="AO1687" i="8"/>
  <c r="AN1687" i="8"/>
  <c r="AM1687" i="8"/>
  <c r="AL1687" i="8"/>
  <c r="AK1687" i="8"/>
  <c r="AH1687" i="8"/>
  <c r="AG1687" i="8"/>
  <c r="BH1686" i="8"/>
  <c r="BH1691" i="8" s="1"/>
  <c r="BE1686" i="8"/>
  <c r="BC1686" i="8"/>
  <c r="BA1686" i="8"/>
  <c r="AV1686" i="8"/>
  <c r="AU1686" i="8"/>
  <c r="AT1686" i="8"/>
  <c r="AS1686" i="8"/>
  <c r="AR1686" i="8"/>
  <c r="AQ1686" i="8"/>
  <c r="AP1686" i="8"/>
  <c r="AO1686" i="8"/>
  <c r="AN1686" i="8"/>
  <c r="AM1686" i="8"/>
  <c r="AL1686" i="8"/>
  <c r="AK1686" i="8"/>
  <c r="AH1686" i="8"/>
  <c r="AG1686" i="8"/>
  <c r="BG1685" i="8"/>
  <c r="BE1685" i="8"/>
  <c r="BC1685" i="8"/>
  <c r="BA1685" i="8"/>
  <c r="AV1685" i="8"/>
  <c r="AU1685" i="8"/>
  <c r="AT1685" i="8"/>
  <c r="AT1750" i="8" s="1"/>
  <c r="AS1685" i="8"/>
  <c r="AR1685" i="8"/>
  <c r="AQ1685" i="8"/>
  <c r="AP1685" i="8"/>
  <c r="AO1685" i="8"/>
  <c r="AN1685" i="8"/>
  <c r="AM1685" i="8"/>
  <c r="AL1685" i="8"/>
  <c r="AK1685" i="8"/>
  <c r="AH1685" i="8"/>
  <c r="AG1685" i="8"/>
  <c r="BH1684" i="8"/>
  <c r="BH1689" i="8" s="1"/>
  <c r="BG1684" i="8"/>
  <c r="BE1684" i="8"/>
  <c r="BC1684" i="8"/>
  <c r="BA1684" i="8"/>
  <c r="AV1684" i="8"/>
  <c r="AU1684" i="8"/>
  <c r="AT1684" i="8"/>
  <c r="AS1684" i="8"/>
  <c r="AR1684" i="8"/>
  <c r="AQ1684" i="8"/>
  <c r="AP1684" i="8"/>
  <c r="AO1684" i="8"/>
  <c r="AN1684" i="8"/>
  <c r="AM1684" i="8"/>
  <c r="AL1684" i="8"/>
  <c r="AK1684" i="8"/>
  <c r="AH1684" i="8"/>
  <c r="AG1684" i="8"/>
  <c r="BG1683" i="8"/>
  <c r="BE1683" i="8"/>
  <c r="BC1683" i="8"/>
  <c r="BA1683" i="8"/>
  <c r="AV1683" i="8"/>
  <c r="AU1683" i="8"/>
  <c r="AT1683" i="8"/>
  <c r="AS1683" i="8"/>
  <c r="AR1683" i="8"/>
  <c r="AQ1683" i="8"/>
  <c r="AP1683" i="8"/>
  <c r="AO1683" i="8"/>
  <c r="AN1683" i="8"/>
  <c r="AM1683" i="8"/>
  <c r="AL1683" i="8"/>
  <c r="AK1683" i="8"/>
  <c r="AH1683" i="8"/>
  <c r="AG1683" i="8"/>
  <c r="BH1682" i="8"/>
  <c r="BH1687" i="8" s="1"/>
  <c r="BH1692" i="8" s="1"/>
  <c r="BE1682" i="8"/>
  <c r="BC1682" i="8"/>
  <c r="BA1682" i="8"/>
  <c r="AV1682" i="8"/>
  <c r="AU1682" i="8"/>
  <c r="AT1682" i="8"/>
  <c r="AS1682" i="8"/>
  <c r="AR1682" i="8"/>
  <c r="AQ1682" i="8"/>
  <c r="AP1682" i="8"/>
  <c r="AO1682" i="8"/>
  <c r="AN1682" i="8"/>
  <c r="AM1682" i="8"/>
  <c r="AL1682" i="8"/>
  <c r="AK1682" i="8"/>
  <c r="AH1682" i="8"/>
  <c r="AG1682" i="8"/>
  <c r="BH1681" i="8"/>
  <c r="BG1681" i="8"/>
  <c r="BE1681" i="8"/>
  <c r="BC1681" i="8"/>
  <c r="BA1681" i="8"/>
  <c r="AV1681" i="8"/>
  <c r="AU1681" i="8"/>
  <c r="AT1681" i="8"/>
  <c r="AS1681" i="8"/>
  <c r="AR1681" i="8"/>
  <c r="AQ1681" i="8"/>
  <c r="AP1681" i="8"/>
  <c r="AO1681" i="8"/>
  <c r="AN1681" i="8"/>
  <c r="AM1681" i="8"/>
  <c r="AL1681" i="8"/>
  <c r="AK1681" i="8"/>
  <c r="AH1681" i="8"/>
  <c r="AG1681" i="8"/>
  <c r="BH1680" i="8"/>
  <c r="BH1685" i="8" s="1"/>
  <c r="BH1690" i="8" s="1"/>
  <c r="BG1680" i="8"/>
  <c r="BE1680" i="8"/>
  <c r="BC1680" i="8"/>
  <c r="BA1680" i="8"/>
  <c r="AV1680" i="8"/>
  <c r="AU1680" i="8"/>
  <c r="AT1680" i="8"/>
  <c r="AS1680" i="8"/>
  <c r="AR1680" i="8"/>
  <c r="AQ1680" i="8"/>
  <c r="AP1680" i="8"/>
  <c r="AO1680" i="8"/>
  <c r="AN1680" i="8"/>
  <c r="AM1680" i="8"/>
  <c r="AL1680" i="8"/>
  <c r="AK1680" i="8"/>
  <c r="AH1680" i="8"/>
  <c r="AG1680" i="8"/>
  <c r="BH1679" i="8"/>
  <c r="BG1679" i="8"/>
  <c r="BE1679" i="8"/>
  <c r="BC1679" i="8"/>
  <c r="BA1679" i="8"/>
  <c r="AV1679" i="8"/>
  <c r="AU1679" i="8"/>
  <c r="AT1679" i="8"/>
  <c r="AS1679" i="8"/>
  <c r="AR1679" i="8"/>
  <c r="AQ1679" i="8"/>
  <c r="AP1679" i="8"/>
  <c r="AO1679" i="8"/>
  <c r="AN1679" i="8"/>
  <c r="AM1679" i="8"/>
  <c r="AL1679" i="8"/>
  <c r="AK1679" i="8"/>
  <c r="AH1679" i="8"/>
  <c r="AG1679" i="8"/>
  <c r="BH1678" i="8"/>
  <c r="BH1683" i="8" s="1"/>
  <c r="BH1688" i="8" s="1"/>
  <c r="BH1693" i="8" s="1"/>
  <c r="BE1678" i="8"/>
  <c r="BC1678" i="8"/>
  <c r="BA1678" i="8"/>
  <c r="AV1678" i="8"/>
  <c r="AU1678" i="8"/>
  <c r="AT1678" i="8"/>
  <c r="AS1678" i="8"/>
  <c r="AR1678" i="8"/>
  <c r="AQ1678" i="8"/>
  <c r="AP1678" i="8"/>
  <c r="AO1678" i="8"/>
  <c r="AN1678" i="8"/>
  <c r="AM1678" i="8"/>
  <c r="AL1678" i="8"/>
  <c r="AK1678" i="8"/>
  <c r="AH1678" i="8"/>
  <c r="AG1678" i="8"/>
  <c r="AG1750" i="8" s="1"/>
  <c r="AV1677" i="8"/>
  <c r="AU1677" i="8"/>
  <c r="AT1677" i="8"/>
  <c r="AS1677" i="8"/>
  <c r="AR1677" i="8"/>
  <c r="AQ1677" i="8"/>
  <c r="AP1677" i="8"/>
  <c r="AO1677" i="8"/>
  <c r="AN1677" i="8"/>
  <c r="AM1677" i="8"/>
  <c r="AL1677" i="8"/>
  <c r="AK1677" i="8"/>
  <c r="AH1677" i="8"/>
  <c r="AG1677" i="8"/>
  <c r="AV1676" i="8"/>
  <c r="AU1676" i="8"/>
  <c r="AT1676" i="8"/>
  <c r="AS1676" i="8"/>
  <c r="AR1676" i="8"/>
  <c r="AQ1676" i="8"/>
  <c r="AP1676" i="8"/>
  <c r="AO1676" i="8"/>
  <c r="AN1676" i="8"/>
  <c r="AM1676" i="8"/>
  <c r="AL1676" i="8"/>
  <c r="AK1676" i="8"/>
  <c r="AH1676" i="8"/>
  <c r="AG1676" i="8"/>
  <c r="AV1675" i="8"/>
  <c r="AU1675" i="8"/>
  <c r="AT1675" i="8"/>
  <c r="AS1675" i="8"/>
  <c r="AR1675" i="8"/>
  <c r="AQ1675" i="8"/>
  <c r="AP1675" i="8"/>
  <c r="AO1675" i="8"/>
  <c r="AN1675" i="8"/>
  <c r="AM1675" i="8"/>
  <c r="AL1675" i="8"/>
  <c r="AK1675" i="8"/>
  <c r="AH1675" i="8"/>
  <c r="AH1750" i="8" s="1"/>
  <c r="AG1675" i="8"/>
  <c r="AG1673" i="8"/>
  <c r="BG1718" i="8" s="1"/>
  <c r="BN1654" i="8"/>
  <c r="BM1654" i="8"/>
  <c r="BL1654" i="8"/>
  <c r="BK1654" i="8"/>
  <c r="BJ1654" i="8"/>
  <c r="BI1654" i="8"/>
  <c r="BH1654" i="8"/>
  <c r="BG1654" i="8"/>
  <c r="BF1654" i="8"/>
  <c r="BE1654" i="8"/>
  <c r="BD1654" i="8"/>
  <c r="BC1654" i="8"/>
  <c r="BB1654" i="8"/>
  <c r="BA1654" i="8"/>
  <c r="AZ1654" i="8"/>
  <c r="AY1654" i="8"/>
  <c r="AR1654" i="8"/>
  <c r="AO1654" i="8"/>
  <c r="AL1654" i="8"/>
  <c r="BK1653" i="8"/>
  <c r="AT1653" i="8"/>
  <c r="AT1654" i="8" s="1"/>
  <c r="AS1653" i="8"/>
  <c r="AR1653" i="8"/>
  <c r="AQ1653" i="8"/>
  <c r="AQ1654" i="8" s="1"/>
  <c r="AP1653" i="8"/>
  <c r="AO1653" i="8"/>
  <c r="AN1653" i="8"/>
  <c r="AN1654" i="8" s="1"/>
  <c r="AM1653" i="8"/>
  <c r="AL1653" i="8"/>
  <c r="AK1653" i="8"/>
  <c r="AK1654" i="8" s="1"/>
  <c r="AJ1653" i="8"/>
  <c r="AI1653" i="8"/>
  <c r="AI1654" i="8" s="1"/>
  <c r="AH1653" i="8"/>
  <c r="AH1654" i="8" s="1"/>
  <c r="AG1653" i="8"/>
  <c r="AG1654" i="8" s="1"/>
  <c r="AG1651" i="8"/>
  <c r="AM1635" i="8"/>
  <c r="BN1634" i="8"/>
  <c r="BM1634" i="8"/>
  <c r="BL1634" i="8"/>
  <c r="BK1634" i="8"/>
  <c r="BJ1634" i="8"/>
  <c r="BI1634" i="8"/>
  <c r="BH1634" i="8"/>
  <c r="BG1634" i="8"/>
  <c r="BF1634" i="8"/>
  <c r="BE1634" i="8"/>
  <c r="BD1634" i="8"/>
  <c r="BC1634" i="8"/>
  <c r="BB1634" i="8"/>
  <c r="BA1634" i="8"/>
  <c r="AZ1634" i="8"/>
  <c r="AY1634" i="8"/>
  <c r="AV1634" i="8"/>
  <c r="AU1634" i="8"/>
  <c r="AT1634" i="8"/>
  <c r="AS1634" i="8"/>
  <c r="AR1634" i="8"/>
  <c r="AQ1634" i="8"/>
  <c r="AP1634" i="8"/>
  <c r="AO1634" i="8"/>
  <c r="AN1634" i="8"/>
  <c r="AM1634" i="8"/>
  <c r="AL1634" i="8"/>
  <c r="AK1634" i="8"/>
  <c r="AH1634" i="8"/>
  <c r="AG1634" i="8"/>
  <c r="BN1633" i="8"/>
  <c r="BM1633" i="8"/>
  <c r="BL1633" i="8"/>
  <c r="BK1633" i="8"/>
  <c r="BJ1633" i="8"/>
  <c r="BI1633" i="8"/>
  <c r="BH1633" i="8"/>
  <c r="BG1633" i="8"/>
  <c r="BF1633" i="8"/>
  <c r="BE1633" i="8"/>
  <c r="BD1633" i="8"/>
  <c r="BC1633" i="8"/>
  <c r="BB1633" i="8"/>
  <c r="BA1633" i="8"/>
  <c r="AZ1633" i="8"/>
  <c r="AY1633" i="8"/>
  <c r="AV1633" i="8"/>
  <c r="AU1633" i="8"/>
  <c r="AT1633" i="8"/>
  <c r="AS1633" i="8"/>
  <c r="AR1633" i="8"/>
  <c r="AQ1633" i="8"/>
  <c r="AP1633" i="8"/>
  <c r="AO1633" i="8"/>
  <c r="AN1633" i="8"/>
  <c r="AM1633" i="8"/>
  <c r="AL1633" i="8"/>
  <c r="AK1633" i="8"/>
  <c r="AH1633" i="8"/>
  <c r="AG1633" i="8"/>
  <c r="BN1632" i="8"/>
  <c r="BM1632" i="8"/>
  <c r="BL1632" i="8"/>
  <c r="BK1632" i="8"/>
  <c r="BJ1632" i="8"/>
  <c r="BI1632" i="8"/>
  <c r="BH1632" i="8"/>
  <c r="BG1632" i="8"/>
  <c r="BF1632" i="8"/>
  <c r="BE1632" i="8"/>
  <c r="BD1632" i="8"/>
  <c r="BC1632" i="8"/>
  <c r="BB1632" i="8"/>
  <c r="BA1632" i="8"/>
  <c r="AZ1632" i="8"/>
  <c r="AY1632" i="8"/>
  <c r="AV1632" i="8"/>
  <c r="AU1632" i="8"/>
  <c r="AT1632" i="8"/>
  <c r="AS1632" i="8"/>
  <c r="AR1632" i="8"/>
  <c r="AQ1632" i="8"/>
  <c r="AP1632" i="8"/>
  <c r="AO1632" i="8"/>
  <c r="AN1632" i="8"/>
  <c r="AM1632" i="8"/>
  <c r="AL1632" i="8"/>
  <c r="AK1632" i="8"/>
  <c r="AH1632" i="8"/>
  <c r="AG1632" i="8"/>
  <c r="BN1631" i="8"/>
  <c r="BM1631" i="8"/>
  <c r="BL1631" i="8"/>
  <c r="BK1631" i="8"/>
  <c r="BJ1631" i="8"/>
  <c r="BI1631" i="8"/>
  <c r="BH1631" i="8"/>
  <c r="BG1631" i="8"/>
  <c r="BF1631" i="8"/>
  <c r="BE1631" i="8"/>
  <c r="BD1631" i="8"/>
  <c r="BC1631" i="8"/>
  <c r="BB1631" i="8"/>
  <c r="BA1631" i="8"/>
  <c r="AZ1631" i="8"/>
  <c r="AY1631" i="8"/>
  <c r="AV1631" i="8"/>
  <c r="AU1631" i="8"/>
  <c r="AT1631" i="8"/>
  <c r="AS1631" i="8"/>
  <c r="AR1631" i="8"/>
  <c r="AQ1631" i="8"/>
  <c r="AP1631" i="8"/>
  <c r="AO1631" i="8"/>
  <c r="AN1631" i="8"/>
  <c r="AM1631" i="8"/>
  <c r="AL1631" i="8"/>
  <c r="AK1631" i="8"/>
  <c r="AH1631" i="8"/>
  <c r="AG1631" i="8"/>
  <c r="BN1630" i="8"/>
  <c r="BM1630" i="8"/>
  <c r="BL1630" i="8"/>
  <c r="BK1630" i="8"/>
  <c r="BJ1630" i="8"/>
  <c r="BI1630" i="8"/>
  <c r="BH1630" i="8"/>
  <c r="BG1630" i="8"/>
  <c r="BF1630" i="8"/>
  <c r="BE1630" i="8"/>
  <c r="BD1630" i="8"/>
  <c r="BC1630" i="8"/>
  <c r="BB1630" i="8"/>
  <c r="BA1630" i="8"/>
  <c r="AZ1630" i="8"/>
  <c r="AY1630" i="8"/>
  <c r="AV1630" i="8"/>
  <c r="AU1630" i="8"/>
  <c r="AT1630" i="8"/>
  <c r="AS1630" i="8"/>
  <c r="AR1630" i="8"/>
  <c r="AQ1630" i="8"/>
  <c r="AQ1635" i="8" s="1"/>
  <c r="AP1630" i="8"/>
  <c r="AO1630" i="8"/>
  <c r="AN1630" i="8"/>
  <c r="AM1630" i="8"/>
  <c r="AL1630" i="8"/>
  <c r="AK1630" i="8"/>
  <c r="AH1630" i="8"/>
  <c r="AG1630" i="8"/>
  <c r="BN1629" i="8"/>
  <c r="BM1629" i="8"/>
  <c r="BM1635" i="8" s="1"/>
  <c r="BM1653" i="8" s="1"/>
  <c r="BM1655" i="8" s="1"/>
  <c r="BL1629" i="8"/>
  <c r="BK1629" i="8"/>
  <c r="BK1635" i="8" s="1"/>
  <c r="BJ1629" i="8"/>
  <c r="BJ1635" i="8" s="1"/>
  <c r="BJ1653" i="8" s="1"/>
  <c r="BJ1655" i="8" s="1"/>
  <c r="BI1629" i="8"/>
  <c r="BI1635" i="8" s="1"/>
  <c r="BI1653" i="8" s="1"/>
  <c r="BH1629" i="8"/>
  <c r="BH1635" i="8" s="1"/>
  <c r="BH1653" i="8" s="1"/>
  <c r="BG1629" i="8"/>
  <c r="BG1635" i="8" s="1"/>
  <c r="BG1653" i="8" s="1"/>
  <c r="BG1655" i="8" s="1"/>
  <c r="BF1629" i="8"/>
  <c r="BE1629" i="8"/>
  <c r="BE1635" i="8" s="1"/>
  <c r="BE1653" i="8" s="1"/>
  <c r="BE1655" i="8" s="1"/>
  <c r="BD1629" i="8"/>
  <c r="BC1629" i="8"/>
  <c r="BC1635" i="8" s="1"/>
  <c r="BC1653" i="8" s="1"/>
  <c r="BB1629" i="8"/>
  <c r="BB1635" i="8" s="1"/>
  <c r="BB1653" i="8" s="1"/>
  <c r="BB1655" i="8" s="1"/>
  <c r="BA1629" i="8"/>
  <c r="BA1635" i="8" s="1"/>
  <c r="BA1653" i="8" s="1"/>
  <c r="AZ1629" i="8"/>
  <c r="AZ1635" i="8" s="1"/>
  <c r="AZ1653" i="8" s="1"/>
  <c r="AY1629" i="8"/>
  <c r="AY1635" i="8" s="1"/>
  <c r="AY1653" i="8" s="1"/>
  <c r="AY1655" i="8" s="1"/>
  <c r="AV1629" i="8"/>
  <c r="AU1629" i="8"/>
  <c r="AT1629" i="8"/>
  <c r="AS1629" i="8"/>
  <c r="AS1635" i="8" s="1"/>
  <c r="AR1629" i="8"/>
  <c r="AQ1629" i="8"/>
  <c r="AP1629" i="8"/>
  <c r="AP1635" i="8" s="1"/>
  <c r="AO1629" i="8"/>
  <c r="AN1629" i="8"/>
  <c r="AM1629" i="8"/>
  <c r="AL1629" i="8"/>
  <c r="AK1629" i="8"/>
  <c r="AK1635" i="8" s="1"/>
  <c r="AH1629" i="8"/>
  <c r="AH1635" i="8" s="1"/>
  <c r="AG1629" i="8"/>
  <c r="AG1635" i="8" s="1"/>
  <c r="AG1627" i="8"/>
  <c r="AV1612" i="8"/>
  <c r="AU1612" i="8"/>
  <c r="AT1612" i="8"/>
  <c r="AS1612" i="8"/>
  <c r="AR1612" i="8"/>
  <c r="AQ1612" i="8"/>
  <c r="AP1612" i="8"/>
  <c r="AO1612" i="8"/>
  <c r="AN1612" i="8"/>
  <c r="AM1612" i="8"/>
  <c r="AL1612" i="8"/>
  <c r="AK1612" i="8"/>
  <c r="AI1612" i="8"/>
  <c r="AH1612" i="8"/>
  <c r="AG1612" i="8"/>
  <c r="AV1611" i="8"/>
  <c r="AU1611" i="8"/>
  <c r="AT1611" i="8"/>
  <c r="AS1611" i="8"/>
  <c r="AR1611" i="8"/>
  <c r="AQ1611" i="8"/>
  <c r="AP1611" i="8"/>
  <c r="AO1611" i="8"/>
  <c r="AN1611" i="8"/>
  <c r="AM1611" i="8"/>
  <c r="AL1611" i="8"/>
  <c r="AK1611" i="8"/>
  <c r="AI1611" i="8"/>
  <c r="AH1611" i="8"/>
  <c r="AG1611" i="8"/>
  <c r="AV1610" i="8"/>
  <c r="AU1610" i="8"/>
  <c r="AT1610" i="8"/>
  <c r="AS1610" i="8"/>
  <c r="AR1610" i="8"/>
  <c r="AQ1610" i="8"/>
  <c r="AP1610" i="8"/>
  <c r="AO1610" i="8"/>
  <c r="AN1610" i="8"/>
  <c r="AM1610" i="8"/>
  <c r="AL1610" i="8"/>
  <c r="AK1610" i="8"/>
  <c r="AI1610" i="8"/>
  <c r="AH1610" i="8"/>
  <c r="AG1610" i="8"/>
  <c r="AV1609" i="8"/>
  <c r="AU1609" i="8"/>
  <c r="AT1609" i="8"/>
  <c r="AS1609" i="8"/>
  <c r="AR1609" i="8"/>
  <c r="AQ1609" i="8"/>
  <c r="AP1609" i="8"/>
  <c r="AO1609" i="8"/>
  <c r="AN1609" i="8"/>
  <c r="AM1609" i="8"/>
  <c r="AL1609" i="8"/>
  <c r="AK1609" i="8"/>
  <c r="AI1609" i="8"/>
  <c r="AH1609" i="8"/>
  <c r="AG1609" i="8"/>
  <c r="AV1608" i="8"/>
  <c r="AU1608" i="8"/>
  <c r="AT1608" i="8"/>
  <c r="AT1613" i="8" s="1"/>
  <c r="AS1608" i="8"/>
  <c r="AR1608" i="8"/>
  <c r="AQ1608" i="8"/>
  <c r="AP1608" i="8"/>
  <c r="AO1608" i="8"/>
  <c r="AN1608" i="8"/>
  <c r="AM1608" i="8"/>
  <c r="AL1608" i="8"/>
  <c r="AK1608" i="8"/>
  <c r="AI1608" i="8"/>
  <c r="AH1608" i="8"/>
  <c r="AG1608" i="8"/>
  <c r="AV1607" i="8"/>
  <c r="AU1607" i="8"/>
  <c r="AT1607" i="8"/>
  <c r="AS1607" i="8"/>
  <c r="AR1607" i="8"/>
  <c r="AQ1607" i="8"/>
  <c r="AP1607" i="8"/>
  <c r="AO1607" i="8"/>
  <c r="AN1607" i="8"/>
  <c r="AM1607" i="8"/>
  <c r="AL1607" i="8"/>
  <c r="AK1607" i="8"/>
  <c r="AI1607" i="8"/>
  <c r="AH1607" i="8"/>
  <c r="AG1607" i="8"/>
  <c r="AV1606" i="8"/>
  <c r="AU1606" i="8"/>
  <c r="AT1606" i="8"/>
  <c r="AS1606" i="8"/>
  <c r="AR1606" i="8"/>
  <c r="AQ1606" i="8"/>
  <c r="AP1606" i="8"/>
  <c r="AO1606" i="8"/>
  <c r="AN1606" i="8"/>
  <c r="AM1606" i="8"/>
  <c r="AL1606" i="8"/>
  <c r="AK1606" i="8"/>
  <c r="AI1606" i="8"/>
  <c r="AH1606" i="8"/>
  <c r="AG1606" i="8"/>
  <c r="AV1605" i="8"/>
  <c r="AU1605" i="8"/>
  <c r="AT1605" i="8"/>
  <c r="AS1605" i="8"/>
  <c r="AR1605" i="8"/>
  <c r="AQ1605" i="8"/>
  <c r="AP1605" i="8"/>
  <c r="AO1605" i="8"/>
  <c r="AN1605" i="8"/>
  <c r="AM1605" i="8"/>
  <c r="AL1605" i="8"/>
  <c r="AK1605" i="8"/>
  <c r="AK1613" i="8" s="1"/>
  <c r="AI1605" i="8"/>
  <c r="AH1605" i="8"/>
  <c r="AH1613" i="8" s="1"/>
  <c r="AG1605" i="8"/>
  <c r="AV1604" i="8"/>
  <c r="AU1604" i="8"/>
  <c r="AT1604" i="8"/>
  <c r="AS1604" i="8"/>
  <c r="AR1604" i="8"/>
  <c r="AQ1604" i="8"/>
  <c r="AP1604" i="8"/>
  <c r="AO1604" i="8"/>
  <c r="AN1604" i="8"/>
  <c r="AM1604" i="8"/>
  <c r="AL1604" i="8"/>
  <c r="AK1604" i="8"/>
  <c r="AI1604" i="8"/>
  <c r="AH1604" i="8"/>
  <c r="AG1604" i="8"/>
  <c r="AG1613" i="8" s="1"/>
  <c r="AV1603" i="8"/>
  <c r="AU1603" i="8"/>
  <c r="AT1603" i="8"/>
  <c r="AS1603" i="8"/>
  <c r="AR1603" i="8"/>
  <c r="AQ1603" i="8"/>
  <c r="AQ1613" i="8" s="1"/>
  <c r="AP1603" i="8"/>
  <c r="AP1613" i="8" s="1"/>
  <c r="AO1603" i="8"/>
  <c r="AN1603" i="8"/>
  <c r="AM1603" i="8"/>
  <c r="AL1603" i="8"/>
  <c r="AK1603" i="8"/>
  <c r="AI1603" i="8"/>
  <c r="AI1613" i="8" s="1"/>
  <c r="AH1603" i="8"/>
  <c r="AG1603" i="8"/>
  <c r="AG1601" i="8"/>
  <c r="AV1585" i="8"/>
  <c r="AU1585" i="8"/>
  <c r="AT1585" i="8"/>
  <c r="AS1585" i="8"/>
  <c r="AR1585" i="8"/>
  <c r="AQ1585" i="8"/>
  <c r="AP1585" i="8"/>
  <c r="AO1585" i="8"/>
  <c r="AN1585" i="8"/>
  <c r="AM1585" i="8"/>
  <c r="AL1585" i="8"/>
  <c r="AK1585" i="8"/>
  <c r="AI1585" i="8"/>
  <c r="AH1585" i="8"/>
  <c r="AG1585" i="8"/>
  <c r="AV1584" i="8"/>
  <c r="AU1584" i="8"/>
  <c r="AT1584" i="8"/>
  <c r="AS1584" i="8"/>
  <c r="AR1584" i="8"/>
  <c r="AQ1584" i="8"/>
  <c r="AP1584" i="8"/>
  <c r="AO1584" i="8"/>
  <c r="AN1584" i="8"/>
  <c r="AM1584" i="8"/>
  <c r="AL1584" i="8"/>
  <c r="AK1584" i="8"/>
  <c r="AI1584" i="8"/>
  <c r="AH1584" i="8"/>
  <c r="AG1584" i="8"/>
  <c r="AV1583" i="8"/>
  <c r="AU1583" i="8"/>
  <c r="AT1583" i="8"/>
  <c r="AS1583" i="8"/>
  <c r="AR1583" i="8"/>
  <c r="AQ1583" i="8"/>
  <c r="AP1583" i="8"/>
  <c r="AO1583" i="8"/>
  <c r="AN1583" i="8"/>
  <c r="AM1583" i="8"/>
  <c r="AL1583" i="8"/>
  <c r="AK1583" i="8"/>
  <c r="AI1583" i="8"/>
  <c r="AH1583" i="8"/>
  <c r="AG1583" i="8"/>
  <c r="AV1582" i="8"/>
  <c r="AU1582" i="8"/>
  <c r="AT1582" i="8"/>
  <c r="AS1582" i="8"/>
  <c r="AR1582" i="8"/>
  <c r="AQ1582" i="8"/>
  <c r="AP1582" i="8"/>
  <c r="AO1582" i="8"/>
  <c r="AN1582" i="8"/>
  <c r="AM1582" i="8"/>
  <c r="AL1582" i="8"/>
  <c r="AK1582" i="8"/>
  <c r="AI1582" i="8"/>
  <c r="AH1582" i="8"/>
  <c r="AG1582" i="8"/>
  <c r="AV1581" i="8"/>
  <c r="AU1581" i="8"/>
  <c r="AT1581" i="8"/>
  <c r="AS1581" i="8"/>
  <c r="AR1581" i="8"/>
  <c r="AQ1581" i="8"/>
  <c r="AP1581" i="8"/>
  <c r="AO1581" i="8"/>
  <c r="AN1581" i="8"/>
  <c r="AM1581" i="8"/>
  <c r="AL1581" i="8"/>
  <c r="AK1581" i="8"/>
  <c r="AI1581" i="8"/>
  <c r="AH1581" i="8"/>
  <c r="AG1581" i="8"/>
  <c r="AV1580" i="8"/>
  <c r="AU1580" i="8"/>
  <c r="AT1580" i="8"/>
  <c r="AS1580" i="8"/>
  <c r="AR1580" i="8"/>
  <c r="AQ1580" i="8"/>
  <c r="AP1580" i="8"/>
  <c r="AO1580" i="8"/>
  <c r="AN1580" i="8"/>
  <c r="AM1580" i="8"/>
  <c r="AL1580" i="8"/>
  <c r="AK1580" i="8"/>
  <c r="AI1580" i="8"/>
  <c r="AH1580" i="8"/>
  <c r="AG1580" i="8"/>
  <c r="AV1579" i="8"/>
  <c r="AU1579" i="8"/>
  <c r="AT1579" i="8"/>
  <c r="AS1579" i="8"/>
  <c r="AR1579" i="8"/>
  <c r="AQ1579" i="8"/>
  <c r="AP1579" i="8"/>
  <c r="AO1579" i="8"/>
  <c r="AN1579" i="8"/>
  <c r="AM1579" i="8"/>
  <c r="AL1579" i="8"/>
  <c r="AK1579" i="8"/>
  <c r="AI1579" i="8"/>
  <c r="AH1579" i="8"/>
  <c r="AG1579" i="8"/>
  <c r="AV1578" i="8"/>
  <c r="AU1578" i="8"/>
  <c r="AT1578" i="8"/>
  <c r="AS1578" i="8"/>
  <c r="AR1578" i="8"/>
  <c r="AQ1578" i="8"/>
  <c r="AP1578" i="8"/>
  <c r="AO1578" i="8"/>
  <c r="AN1578" i="8"/>
  <c r="AM1578" i="8"/>
  <c r="AL1578" i="8"/>
  <c r="AK1578" i="8"/>
  <c r="AI1578" i="8"/>
  <c r="AH1578" i="8"/>
  <c r="AG1578" i="8"/>
  <c r="AV1577" i="8"/>
  <c r="AU1577" i="8"/>
  <c r="AT1577" i="8"/>
  <c r="AS1577" i="8"/>
  <c r="AR1577" i="8"/>
  <c r="AQ1577" i="8"/>
  <c r="AP1577" i="8"/>
  <c r="AO1577" i="8"/>
  <c r="AN1577" i="8"/>
  <c r="AM1577" i="8"/>
  <c r="AL1577" i="8"/>
  <c r="AK1577" i="8"/>
  <c r="AI1577" i="8"/>
  <c r="AH1577" i="8"/>
  <c r="AG1577" i="8"/>
  <c r="AV1576" i="8"/>
  <c r="AU1576" i="8"/>
  <c r="AT1576" i="8"/>
  <c r="AS1576" i="8"/>
  <c r="AR1576" i="8"/>
  <c r="AQ1576" i="8"/>
  <c r="AP1576" i="8"/>
  <c r="AO1576" i="8"/>
  <c r="AN1576" i="8"/>
  <c r="AM1576" i="8"/>
  <c r="AL1576" i="8"/>
  <c r="AK1576" i="8"/>
  <c r="AI1576" i="8"/>
  <c r="AH1576" i="8"/>
  <c r="AG1576" i="8"/>
  <c r="AV1575" i="8"/>
  <c r="AU1575" i="8"/>
  <c r="AT1575" i="8"/>
  <c r="AS1575" i="8"/>
  <c r="AR1575" i="8"/>
  <c r="AQ1575" i="8"/>
  <c r="AP1575" i="8"/>
  <c r="AO1575" i="8"/>
  <c r="AN1575" i="8"/>
  <c r="AM1575" i="8"/>
  <c r="AL1575" i="8"/>
  <c r="AK1575" i="8"/>
  <c r="AI1575" i="8"/>
  <c r="AH1575" i="8"/>
  <c r="AG1575" i="8"/>
  <c r="AV1574" i="8"/>
  <c r="AU1574" i="8"/>
  <c r="AT1574" i="8"/>
  <c r="AS1574" i="8"/>
  <c r="AR1574" i="8"/>
  <c r="AQ1574" i="8"/>
  <c r="AP1574" i="8"/>
  <c r="AO1574" i="8"/>
  <c r="AN1574" i="8"/>
  <c r="AM1574" i="8"/>
  <c r="AL1574" i="8"/>
  <c r="AK1574" i="8"/>
  <c r="AI1574" i="8"/>
  <c r="AH1574" i="8"/>
  <c r="AG1574" i="8"/>
  <c r="AV1573" i="8"/>
  <c r="AU1573" i="8"/>
  <c r="AT1573" i="8"/>
  <c r="AS1573" i="8"/>
  <c r="AR1573" i="8"/>
  <c r="AQ1573" i="8"/>
  <c r="AP1573" i="8"/>
  <c r="AO1573" i="8"/>
  <c r="AN1573" i="8"/>
  <c r="AM1573" i="8"/>
  <c r="AL1573" i="8"/>
  <c r="AK1573" i="8"/>
  <c r="AI1573" i="8"/>
  <c r="AH1573" i="8"/>
  <c r="AG1573" i="8"/>
  <c r="AV1572" i="8"/>
  <c r="AU1572" i="8"/>
  <c r="AT1572" i="8"/>
  <c r="AS1572" i="8"/>
  <c r="AR1572" i="8"/>
  <c r="AQ1572" i="8"/>
  <c r="AP1572" i="8"/>
  <c r="AO1572" i="8"/>
  <c r="AN1572" i="8"/>
  <c r="AM1572" i="8"/>
  <c r="AL1572" i="8"/>
  <c r="AK1572" i="8"/>
  <c r="AI1572" i="8"/>
  <c r="AH1572" i="8"/>
  <c r="AG1572" i="8"/>
  <c r="AV1571" i="8"/>
  <c r="AU1571" i="8"/>
  <c r="AT1571" i="8"/>
  <c r="AS1571" i="8"/>
  <c r="AR1571" i="8"/>
  <c r="AQ1571" i="8"/>
  <c r="AP1571" i="8"/>
  <c r="AO1571" i="8"/>
  <c r="AN1571" i="8"/>
  <c r="AM1571" i="8"/>
  <c r="AL1571" i="8"/>
  <c r="AK1571" i="8"/>
  <c r="AI1571" i="8"/>
  <c r="AH1571" i="8"/>
  <c r="AG1571" i="8"/>
  <c r="AV1570" i="8"/>
  <c r="AU1570" i="8"/>
  <c r="AT1570" i="8"/>
  <c r="AS1570" i="8"/>
  <c r="AR1570" i="8"/>
  <c r="AQ1570" i="8"/>
  <c r="AP1570" i="8"/>
  <c r="AO1570" i="8"/>
  <c r="AN1570" i="8"/>
  <c r="AM1570" i="8"/>
  <c r="AL1570" i="8"/>
  <c r="AK1570" i="8"/>
  <c r="AI1570" i="8"/>
  <c r="AH1570" i="8"/>
  <c r="AG1570" i="8"/>
  <c r="AV1569" i="8"/>
  <c r="AU1569" i="8"/>
  <c r="AT1569" i="8"/>
  <c r="AS1569" i="8"/>
  <c r="AR1569" i="8"/>
  <c r="AQ1569" i="8"/>
  <c r="AP1569" i="8"/>
  <c r="AO1569" i="8"/>
  <c r="AN1569" i="8"/>
  <c r="AM1569" i="8"/>
  <c r="AL1569" i="8"/>
  <c r="AK1569" i="8"/>
  <c r="AI1569" i="8"/>
  <c r="AH1569" i="8"/>
  <c r="AG1569" i="8"/>
  <c r="AV1568" i="8"/>
  <c r="AU1568" i="8"/>
  <c r="AT1568" i="8"/>
  <c r="AS1568" i="8"/>
  <c r="AR1568" i="8"/>
  <c r="AQ1568" i="8"/>
  <c r="AP1568" i="8"/>
  <c r="AO1568" i="8"/>
  <c r="AN1568" i="8"/>
  <c r="AM1568" i="8"/>
  <c r="AL1568" i="8"/>
  <c r="AK1568" i="8"/>
  <c r="AI1568" i="8"/>
  <c r="AH1568" i="8"/>
  <c r="AG1568" i="8"/>
  <c r="AV1567" i="8"/>
  <c r="AU1567" i="8"/>
  <c r="AT1567" i="8"/>
  <c r="AS1567" i="8"/>
  <c r="AR1567" i="8"/>
  <c r="AQ1567" i="8"/>
  <c r="AP1567" i="8"/>
  <c r="AO1567" i="8"/>
  <c r="AN1567" i="8"/>
  <c r="AM1567" i="8"/>
  <c r="AL1567" i="8"/>
  <c r="AK1567" i="8"/>
  <c r="AI1567" i="8"/>
  <c r="AH1567" i="8"/>
  <c r="AG1567" i="8"/>
  <c r="AV1566" i="8"/>
  <c r="AU1566" i="8"/>
  <c r="AT1566" i="8"/>
  <c r="AS1566" i="8"/>
  <c r="AR1566" i="8"/>
  <c r="AQ1566" i="8"/>
  <c r="AP1566" i="8"/>
  <c r="AO1566" i="8"/>
  <c r="AN1566" i="8"/>
  <c r="AM1566" i="8"/>
  <c r="AL1566" i="8"/>
  <c r="AK1566" i="8"/>
  <c r="AI1566" i="8"/>
  <c r="AH1566" i="8"/>
  <c r="AG1566" i="8"/>
  <c r="AV1565" i="8"/>
  <c r="AU1565" i="8"/>
  <c r="AT1565" i="8"/>
  <c r="AT1586" i="8" s="1"/>
  <c r="AS1565" i="8"/>
  <c r="AR1565" i="8"/>
  <c r="AQ1565" i="8"/>
  <c r="AP1565" i="8"/>
  <c r="AO1565" i="8"/>
  <c r="AN1565" i="8"/>
  <c r="AM1565" i="8"/>
  <c r="AL1565" i="8"/>
  <c r="AK1565" i="8"/>
  <c r="AI1565" i="8"/>
  <c r="AH1565" i="8"/>
  <c r="AG1565" i="8"/>
  <c r="AV1564" i="8"/>
  <c r="AU1564" i="8"/>
  <c r="AT1564" i="8"/>
  <c r="AS1564" i="8"/>
  <c r="AR1564" i="8"/>
  <c r="AQ1564" i="8"/>
  <c r="AP1564" i="8"/>
  <c r="AO1564" i="8"/>
  <c r="AN1564" i="8"/>
  <c r="AM1564" i="8"/>
  <c r="AL1564" i="8"/>
  <c r="AK1564" i="8"/>
  <c r="AI1564" i="8"/>
  <c r="AH1564" i="8"/>
  <c r="AG1564" i="8"/>
  <c r="AV1563" i="8"/>
  <c r="AU1563" i="8"/>
  <c r="AT1563" i="8"/>
  <c r="AS1563" i="8"/>
  <c r="AR1563" i="8"/>
  <c r="AQ1563" i="8"/>
  <c r="AP1563" i="8"/>
  <c r="AO1563" i="8"/>
  <c r="AN1563" i="8"/>
  <c r="AM1563" i="8"/>
  <c r="AL1563" i="8"/>
  <c r="AK1563" i="8"/>
  <c r="AI1563" i="8"/>
  <c r="AH1563" i="8"/>
  <c r="AG1563" i="8"/>
  <c r="AV1562" i="8"/>
  <c r="AU1562" i="8"/>
  <c r="AT1562" i="8"/>
  <c r="AS1562" i="8"/>
  <c r="AR1562" i="8"/>
  <c r="AQ1562" i="8"/>
  <c r="AP1562" i="8"/>
  <c r="AO1562" i="8"/>
  <c r="AN1562" i="8"/>
  <c r="AM1562" i="8"/>
  <c r="AL1562" i="8"/>
  <c r="AK1562" i="8"/>
  <c r="AI1562" i="8"/>
  <c r="AH1562" i="8"/>
  <c r="AH1586" i="8" s="1"/>
  <c r="AG1562" i="8"/>
  <c r="AV1561" i="8"/>
  <c r="AU1561" i="8"/>
  <c r="AT1561" i="8"/>
  <c r="AS1561" i="8"/>
  <c r="AR1561" i="8"/>
  <c r="AQ1561" i="8"/>
  <c r="AP1561" i="8"/>
  <c r="AO1561" i="8"/>
  <c r="AN1561" i="8"/>
  <c r="AM1561" i="8"/>
  <c r="AL1561" i="8"/>
  <c r="AK1561" i="8"/>
  <c r="AI1561" i="8"/>
  <c r="AH1561" i="8"/>
  <c r="AG1561" i="8"/>
  <c r="AV1560" i="8"/>
  <c r="AU1560" i="8"/>
  <c r="AT1560" i="8"/>
  <c r="AS1560" i="8"/>
  <c r="AS1586" i="8" s="1"/>
  <c r="AR1560" i="8"/>
  <c r="AQ1560" i="8"/>
  <c r="AP1560" i="8"/>
  <c r="AO1560" i="8"/>
  <c r="AN1560" i="8"/>
  <c r="AM1560" i="8"/>
  <c r="AL1560" i="8"/>
  <c r="AK1560" i="8"/>
  <c r="AI1560" i="8"/>
  <c r="AI1586" i="8" s="1"/>
  <c r="AH1560" i="8"/>
  <c r="AG1560" i="8"/>
  <c r="AQ1542" i="8"/>
  <c r="AI1542" i="8"/>
  <c r="AH1542" i="8"/>
  <c r="AU1541" i="8"/>
  <c r="AT1541" i="8"/>
  <c r="AT1542" i="8" s="1"/>
  <c r="AS1541" i="8"/>
  <c r="AR1541" i="8"/>
  <c r="AR1542" i="8" s="1"/>
  <c r="AQ1541" i="8"/>
  <c r="AP1541" i="8"/>
  <c r="AO1541" i="8"/>
  <c r="AO1542" i="8" s="1"/>
  <c r="AN1541" i="8"/>
  <c r="AN1542" i="8" s="1"/>
  <c r="AM1541" i="8"/>
  <c r="AL1541" i="8"/>
  <c r="AL1542" i="8" s="1"/>
  <c r="AK1541" i="8"/>
  <c r="AK1542" i="8" s="1"/>
  <c r="AJ1541" i="8"/>
  <c r="AI1541" i="8"/>
  <c r="AH1541" i="8"/>
  <c r="AG1541" i="8"/>
  <c r="AH1517" i="8"/>
  <c r="AH1516" i="8"/>
  <c r="AH1515" i="8"/>
  <c r="AH1514" i="8"/>
  <c r="AH1513" i="8"/>
  <c r="AH1512" i="8"/>
  <c r="AH1511" i="8"/>
  <c r="AH1510" i="8"/>
  <c r="AH1509" i="8"/>
  <c r="AH1508" i="8"/>
  <c r="AH1507" i="8"/>
  <c r="AH1506" i="8"/>
  <c r="AH1505" i="8"/>
  <c r="AH1504" i="8"/>
  <c r="AH1503" i="8"/>
  <c r="AH1502" i="8"/>
  <c r="AH1501" i="8"/>
  <c r="AH1500" i="8"/>
  <c r="AH1499" i="8"/>
  <c r="AH1498" i="8"/>
  <c r="AH1497" i="8"/>
  <c r="AH1496" i="8"/>
  <c r="AH1495" i="8"/>
  <c r="AH1494" i="8"/>
  <c r="AH1493" i="8"/>
  <c r="AH1492" i="8"/>
  <c r="AH1491" i="8"/>
  <c r="AH1490" i="8"/>
  <c r="AH1489" i="8"/>
  <c r="AH1488" i="8"/>
  <c r="AH1487" i="8"/>
  <c r="AW1486" i="8"/>
  <c r="AU1486" i="8"/>
  <c r="AS1486" i="8"/>
  <c r="AH1486" i="8"/>
  <c r="AW1485" i="8"/>
  <c r="AU1485" i="8"/>
  <c r="AS1485" i="8"/>
  <c r="AH1485" i="8"/>
  <c r="AW1484" i="8"/>
  <c r="AU1484" i="8"/>
  <c r="AS1484" i="8"/>
  <c r="AH1484" i="8"/>
  <c r="AW1483" i="8"/>
  <c r="AU1483" i="8"/>
  <c r="AS1483" i="8"/>
  <c r="AH1483" i="8"/>
  <c r="AW1482" i="8"/>
  <c r="AU1482" i="8"/>
  <c r="AS1482" i="8"/>
  <c r="AH1482" i="8"/>
  <c r="AW1481" i="8"/>
  <c r="AU1481" i="8"/>
  <c r="AS1481" i="8"/>
  <c r="AH1481" i="8"/>
  <c r="AZ1480" i="8"/>
  <c r="AZ1485" i="8" s="1"/>
  <c r="AW1480" i="8"/>
  <c r="AU1480" i="8"/>
  <c r="AS1480" i="8"/>
  <c r="AH1480" i="8"/>
  <c r="AW1479" i="8"/>
  <c r="AU1479" i="8"/>
  <c r="AS1479" i="8"/>
  <c r="AH1479" i="8"/>
  <c r="AW1478" i="8"/>
  <c r="AU1478" i="8"/>
  <c r="AS1478" i="8"/>
  <c r="AH1478" i="8"/>
  <c r="AW1477" i="8"/>
  <c r="AU1477" i="8"/>
  <c r="AS1477" i="8"/>
  <c r="AH1477" i="8"/>
  <c r="AZ1476" i="8"/>
  <c r="AZ1481" i="8" s="1"/>
  <c r="AZ1486" i="8" s="1"/>
  <c r="AW1476" i="8"/>
  <c r="AU1476" i="8"/>
  <c r="AS1476" i="8"/>
  <c r="AH1476" i="8"/>
  <c r="AZ1475" i="8"/>
  <c r="AW1475" i="8"/>
  <c r="AU1475" i="8"/>
  <c r="AS1475" i="8"/>
  <c r="AH1475" i="8"/>
  <c r="AZ1474" i="8"/>
  <c r="AZ1479" i="8" s="1"/>
  <c r="AZ1484" i="8" s="1"/>
  <c r="AW1474" i="8"/>
  <c r="AU1474" i="8"/>
  <c r="AS1474" i="8"/>
  <c r="AH1474" i="8"/>
  <c r="AZ1473" i="8"/>
  <c r="AZ1478" i="8" s="1"/>
  <c r="AZ1483" i="8" s="1"/>
  <c r="AW1473" i="8"/>
  <c r="AU1473" i="8"/>
  <c r="AS1473" i="8"/>
  <c r="AH1473" i="8"/>
  <c r="AZ1472" i="8"/>
  <c r="AZ1477" i="8" s="1"/>
  <c r="AZ1482" i="8" s="1"/>
  <c r="AW1472" i="8"/>
  <c r="AU1472" i="8"/>
  <c r="AS1472" i="8"/>
  <c r="AH1472" i="8"/>
  <c r="AH1471" i="8"/>
  <c r="AH1470" i="8"/>
  <c r="AH1469" i="8"/>
  <c r="AH1468" i="8"/>
  <c r="AH1467" i="8"/>
  <c r="AH1466" i="8"/>
  <c r="AH1465" i="8"/>
  <c r="AH1464" i="8"/>
  <c r="AH1463" i="8"/>
  <c r="AH1462" i="8"/>
  <c r="AH1461" i="8"/>
  <c r="AW1460" i="8"/>
  <c r="AU1460" i="8"/>
  <c r="AS1460" i="8"/>
  <c r="AH1460" i="8"/>
  <c r="AW1459" i="8"/>
  <c r="AU1459" i="8"/>
  <c r="AS1459" i="8"/>
  <c r="AH1459" i="8"/>
  <c r="AW1458" i="8"/>
  <c r="AU1458" i="8"/>
  <c r="AS1458" i="8"/>
  <c r="AH1458" i="8"/>
  <c r="AW1457" i="8"/>
  <c r="AU1457" i="8"/>
  <c r="AS1457" i="8"/>
  <c r="AH1457" i="8"/>
  <c r="AW1456" i="8"/>
  <c r="AU1456" i="8"/>
  <c r="AS1456" i="8"/>
  <c r="AH1456" i="8"/>
  <c r="AZ1455" i="8"/>
  <c r="AZ1460" i="8" s="1"/>
  <c r="AW1455" i="8"/>
  <c r="AU1455" i="8"/>
  <c r="AS1455" i="8"/>
  <c r="AH1455" i="8"/>
  <c r="AW1454" i="8"/>
  <c r="AU1454" i="8"/>
  <c r="AS1454" i="8"/>
  <c r="AH1454" i="8"/>
  <c r="AW1453" i="8"/>
  <c r="AU1453" i="8"/>
  <c r="AS1453" i="8"/>
  <c r="AH1453" i="8"/>
  <c r="AW1452" i="8"/>
  <c r="AU1452" i="8"/>
  <c r="AS1452" i="8"/>
  <c r="AH1452" i="8"/>
  <c r="AZ1451" i="8"/>
  <c r="AZ1456" i="8" s="1"/>
  <c r="AW1451" i="8"/>
  <c r="AU1451" i="8"/>
  <c r="AS1451" i="8"/>
  <c r="AH1451" i="8"/>
  <c r="AZ1450" i="8"/>
  <c r="AW1450" i="8"/>
  <c r="AU1450" i="8"/>
  <c r="AS1450" i="8"/>
  <c r="AH1450" i="8"/>
  <c r="AZ1449" i="8"/>
  <c r="AZ1454" i="8" s="1"/>
  <c r="AZ1459" i="8" s="1"/>
  <c r="AW1449" i="8"/>
  <c r="AU1449" i="8"/>
  <c r="AS1449" i="8"/>
  <c r="AH1449" i="8"/>
  <c r="AZ1448" i="8"/>
  <c r="AZ1453" i="8" s="1"/>
  <c r="AZ1458" i="8" s="1"/>
  <c r="AW1448" i="8"/>
  <c r="AU1448" i="8"/>
  <c r="AS1448" i="8"/>
  <c r="AH1448" i="8"/>
  <c r="AZ1447" i="8"/>
  <c r="AZ1452" i="8" s="1"/>
  <c r="AZ1457" i="8" s="1"/>
  <c r="AW1447" i="8"/>
  <c r="AU1447" i="8"/>
  <c r="AS1447" i="8"/>
  <c r="AH1447" i="8"/>
  <c r="AZ1446" i="8"/>
  <c r="AY1446" i="8"/>
  <c r="AW1446" i="8"/>
  <c r="AU1446" i="8"/>
  <c r="AS1446" i="8"/>
  <c r="AH1446" i="8"/>
  <c r="AH1445" i="8"/>
  <c r="AH1444" i="8"/>
  <c r="AH1443" i="8"/>
  <c r="AG1441" i="8"/>
  <c r="AY1480" i="8" s="1"/>
  <c r="AH1425" i="8"/>
  <c r="AH1424" i="8"/>
  <c r="AH1423" i="8"/>
  <c r="AH1422" i="8"/>
  <c r="AH1421" i="8"/>
  <c r="AH1420" i="8"/>
  <c r="AH1419" i="8"/>
  <c r="AH1418" i="8"/>
  <c r="AH1417" i="8"/>
  <c r="AH1416" i="8"/>
  <c r="AH1415" i="8"/>
  <c r="AH1414" i="8"/>
  <c r="AH1413" i="8"/>
  <c r="AH1412" i="8"/>
  <c r="AH1411" i="8"/>
  <c r="AH1410" i="8"/>
  <c r="AH1409" i="8"/>
  <c r="AH1408" i="8"/>
  <c r="AH1407" i="8"/>
  <c r="AH1406" i="8"/>
  <c r="AH1405" i="8"/>
  <c r="AH1404" i="8"/>
  <c r="AH1403" i="8"/>
  <c r="AH1402" i="8"/>
  <c r="AH1401" i="8"/>
  <c r="AH1400" i="8"/>
  <c r="AH1399" i="8"/>
  <c r="AH1398" i="8"/>
  <c r="AH1397" i="8"/>
  <c r="AH1396" i="8"/>
  <c r="AH1395" i="8"/>
  <c r="AH1394" i="8"/>
  <c r="AH1393" i="8"/>
  <c r="AH1392" i="8"/>
  <c r="AH1391" i="8"/>
  <c r="AH1390" i="8"/>
  <c r="AW1389" i="8"/>
  <c r="AU1389" i="8"/>
  <c r="AS1389" i="8"/>
  <c r="AH1389" i="8"/>
  <c r="AZ1388" i="8"/>
  <c r="AW1388" i="8"/>
  <c r="AU1388" i="8"/>
  <c r="AS1388" i="8"/>
  <c r="AH1388" i="8"/>
  <c r="AY1387" i="8"/>
  <c r="AW1387" i="8"/>
  <c r="AU1387" i="8"/>
  <c r="AS1387" i="8"/>
  <c r="AH1387" i="8"/>
  <c r="AW1386" i="8"/>
  <c r="AU1386" i="8"/>
  <c r="AS1386" i="8"/>
  <c r="AH1386" i="8"/>
  <c r="AW1385" i="8"/>
  <c r="AU1385" i="8"/>
  <c r="AS1385" i="8"/>
  <c r="AH1385" i="8"/>
  <c r="AZ1384" i="8"/>
  <c r="AZ1389" i="8" s="1"/>
  <c r="AW1384" i="8"/>
  <c r="AU1384" i="8"/>
  <c r="AS1384" i="8"/>
  <c r="AH1384" i="8"/>
  <c r="AZ1383" i="8"/>
  <c r="AY1383" i="8"/>
  <c r="AW1383" i="8"/>
  <c r="AU1383" i="8"/>
  <c r="AS1383" i="8"/>
  <c r="AH1383" i="8"/>
  <c r="AZ1382" i="8"/>
  <c r="AZ1387" i="8" s="1"/>
  <c r="AW1382" i="8"/>
  <c r="AU1382" i="8"/>
  <c r="AS1382" i="8"/>
  <c r="AH1382" i="8"/>
  <c r="AZ1381" i="8"/>
  <c r="AZ1386" i="8" s="1"/>
  <c r="AW1381" i="8"/>
  <c r="AU1381" i="8"/>
  <c r="AS1381" i="8"/>
  <c r="AH1381" i="8"/>
  <c r="AZ1380" i="8"/>
  <c r="AZ1385" i="8" s="1"/>
  <c r="AW1380" i="8"/>
  <c r="AU1380" i="8"/>
  <c r="AS1380" i="8"/>
  <c r="AH1380" i="8"/>
  <c r="AH1379" i="8"/>
  <c r="AH1378" i="8"/>
  <c r="AH1377" i="8"/>
  <c r="AH1376" i="8"/>
  <c r="AH1375" i="8"/>
  <c r="AH1374" i="8"/>
  <c r="AH1373" i="8"/>
  <c r="AH1372" i="8"/>
  <c r="AH1371" i="8"/>
  <c r="AH1370" i="8"/>
  <c r="AH1369" i="8"/>
  <c r="AH1368" i="8"/>
  <c r="AH1367" i="8"/>
  <c r="AH1366" i="8"/>
  <c r="AH1365" i="8"/>
  <c r="AH1364" i="8"/>
  <c r="AY1363" i="8"/>
  <c r="AW1363" i="8"/>
  <c r="AU1363" i="8"/>
  <c r="AS1363" i="8"/>
  <c r="AH1363" i="8"/>
  <c r="AW1362" i="8"/>
  <c r="AU1362" i="8"/>
  <c r="AS1362" i="8"/>
  <c r="AH1362" i="8"/>
  <c r="AW1361" i="8"/>
  <c r="AU1361" i="8"/>
  <c r="AS1361" i="8"/>
  <c r="AH1361" i="8"/>
  <c r="AW1360" i="8"/>
  <c r="AU1360" i="8"/>
  <c r="AS1360" i="8"/>
  <c r="AH1360" i="8"/>
  <c r="AY1359" i="8"/>
  <c r="AW1359" i="8"/>
  <c r="AU1359" i="8"/>
  <c r="AS1359" i="8"/>
  <c r="AH1359" i="8"/>
  <c r="AZ1358" i="8"/>
  <c r="AZ1363" i="8" s="1"/>
  <c r="AW1358" i="8"/>
  <c r="AU1358" i="8"/>
  <c r="AS1358" i="8"/>
  <c r="AH1358" i="8"/>
  <c r="AZ1357" i="8"/>
  <c r="AZ1362" i="8" s="1"/>
  <c r="AY1357" i="8"/>
  <c r="AW1357" i="8"/>
  <c r="AU1357" i="8"/>
  <c r="AS1357" i="8"/>
  <c r="AH1357" i="8"/>
  <c r="AZ1356" i="8"/>
  <c r="AZ1361" i="8" s="1"/>
  <c r="AW1356" i="8"/>
  <c r="AU1356" i="8"/>
  <c r="AS1356" i="8"/>
  <c r="AH1356" i="8"/>
  <c r="AZ1355" i="8"/>
  <c r="AZ1360" i="8" s="1"/>
  <c r="AW1355" i="8"/>
  <c r="AU1355" i="8"/>
  <c r="AS1355" i="8"/>
  <c r="AH1355" i="8"/>
  <c r="AZ1354" i="8"/>
  <c r="AZ1359" i="8" s="1"/>
  <c r="AW1354" i="8"/>
  <c r="AU1354" i="8"/>
  <c r="AS1354" i="8"/>
  <c r="AH1354" i="8"/>
  <c r="AH1353" i="8"/>
  <c r="AH1352" i="8"/>
  <c r="AH1351" i="8"/>
  <c r="AG1349" i="8"/>
  <c r="AY1382" i="8" s="1"/>
  <c r="AI1333" i="8"/>
  <c r="AH1333" i="8"/>
  <c r="AG1333" i="8"/>
  <c r="AI1332" i="8"/>
  <c r="AH1332" i="8"/>
  <c r="AG1332" i="8"/>
  <c r="AI1331" i="8"/>
  <c r="AH1331" i="8"/>
  <c r="AG1331" i="8"/>
  <c r="AI1330" i="8"/>
  <c r="AH1330" i="8"/>
  <c r="AG1330" i="8"/>
  <c r="AI1329" i="8"/>
  <c r="AH1329" i="8"/>
  <c r="AG1329" i="8"/>
  <c r="AI1328" i="8"/>
  <c r="AH1328" i="8"/>
  <c r="AG1328" i="8"/>
  <c r="AI1327" i="8"/>
  <c r="AH1327" i="8"/>
  <c r="AG1327" i="8"/>
  <c r="AI1326" i="8"/>
  <c r="AI1334" i="8" s="1"/>
  <c r="AH1326" i="8"/>
  <c r="AG1326" i="8"/>
  <c r="AG1334" i="8" s="1"/>
  <c r="AI1325" i="8"/>
  <c r="AH1325" i="8"/>
  <c r="AG1325" i="8"/>
  <c r="AJ1324" i="8"/>
  <c r="AI1324" i="8"/>
  <c r="AH1324" i="8"/>
  <c r="AH1334" i="8" s="1"/>
  <c r="AG1324" i="8"/>
  <c r="AH1308" i="8"/>
  <c r="AG1308" i="8"/>
  <c r="AH1307" i="8"/>
  <c r="AG1307" i="8"/>
  <c r="AH1306" i="8"/>
  <c r="AG1306" i="8"/>
  <c r="AH1305" i="8"/>
  <c r="AG1305" i="8"/>
  <c r="AH1304" i="8"/>
  <c r="AG1304" i="8"/>
  <c r="AH1303" i="8"/>
  <c r="AG1303" i="8"/>
  <c r="AH1302" i="8"/>
  <c r="AG1302" i="8"/>
  <c r="AH1301" i="8"/>
  <c r="AG1301" i="8"/>
  <c r="AH1300" i="8"/>
  <c r="AG1300" i="8"/>
  <c r="AH1299" i="8"/>
  <c r="AG1299" i="8"/>
  <c r="AH1298" i="8"/>
  <c r="AG1298" i="8"/>
  <c r="AH1297" i="8"/>
  <c r="AG1297" i="8"/>
  <c r="AH1296" i="8"/>
  <c r="AG1296" i="8"/>
  <c r="AH1295" i="8"/>
  <c r="AG1295" i="8"/>
  <c r="AH1294" i="8"/>
  <c r="AG1294" i="8"/>
  <c r="AH1293" i="8"/>
  <c r="AG1293" i="8"/>
  <c r="AH1292" i="8"/>
  <c r="AG1292" i="8"/>
  <c r="AH1291" i="8"/>
  <c r="AG1291" i="8"/>
  <c r="AH1290" i="8"/>
  <c r="AG1290" i="8"/>
  <c r="AH1289" i="8"/>
  <c r="AG1289" i="8"/>
  <c r="AH1288" i="8"/>
  <c r="AG1288" i="8"/>
  <c r="AH1287" i="8"/>
  <c r="AG1287" i="8"/>
  <c r="AH1286" i="8"/>
  <c r="AG1286" i="8"/>
  <c r="AH1285" i="8"/>
  <c r="AG1285" i="8"/>
  <c r="AH1284" i="8"/>
  <c r="AG1284" i="8"/>
  <c r="AH1283" i="8"/>
  <c r="AG1283" i="8"/>
  <c r="AH1282" i="8"/>
  <c r="AG1282" i="8"/>
  <c r="AH1281" i="8"/>
  <c r="AG1281" i="8"/>
  <c r="AH1280" i="8"/>
  <c r="AG1280" i="8"/>
  <c r="AH1279" i="8"/>
  <c r="AG1279" i="8"/>
  <c r="AH1278" i="8"/>
  <c r="AG1278" i="8"/>
  <c r="AH1277" i="8"/>
  <c r="AG1277" i="8"/>
  <c r="AH1276" i="8"/>
  <c r="AG1276" i="8"/>
  <c r="AH1275" i="8"/>
  <c r="AG1275" i="8"/>
  <c r="AH1274" i="8"/>
  <c r="AG1274" i="8"/>
  <c r="AH1273" i="8"/>
  <c r="AG1273" i="8"/>
  <c r="AH1272" i="8"/>
  <c r="AG1272" i="8"/>
  <c r="AH1271" i="8"/>
  <c r="AG1271" i="8"/>
  <c r="AH1270" i="8"/>
  <c r="AG1270" i="8"/>
  <c r="AH1269" i="8"/>
  <c r="AG1269" i="8"/>
  <c r="AH1268" i="8"/>
  <c r="AG1268" i="8"/>
  <c r="AH1267" i="8"/>
  <c r="AG1267" i="8"/>
  <c r="AH1266" i="8"/>
  <c r="AG1266" i="8"/>
  <c r="AH1265" i="8"/>
  <c r="AG1265" i="8"/>
  <c r="AH1264" i="8"/>
  <c r="AG1264" i="8"/>
  <c r="AH1263" i="8"/>
  <c r="AG1263" i="8"/>
  <c r="AH1262" i="8"/>
  <c r="AG1262" i="8"/>
  <c r="AH1261" i="8"/>
  <c r="AG1261" i="8"/>
  <c r="AH1260" i="8"/>
  <c r="AG1260" i="8"/>
  <c r="AH1259" i="8"/>
  <c r="AG1259" i="8"/>
  <c r="AH1258" i="8"/>
  <c r="AG1258" i="8"/>
  <c r="AH1257" i="8"/>
  <c r="AG1257" i="8"/>
  <c r="AH1256" i="8"/>
  <c r="AG1256" i="8"/>
  <c r="AH1255" i="8"/>
  <c r="AG1255" i="8"/>
  <c r="AH1254" i="8"/>
  <c r="AG1254" i="8"/>
  <c r="AH1253" i="8"/>
  <c r="AG1253" i="8"/>
  <c r="AH1252" i="8"/>
  <c r="AG1252" i="8"/>
  <c r="AH1251" i="8"/>
  <c r="AG1251" i="8"/>
  <c r="AH1250" i="8"/>
  <c r="AG1250" i="8"/>
  <c r="AH1249" i="8"/>
  <c r="AG1249" i="8"/>
  <c r="AH1248" i="8"/>
  <c r="AG1248" i="8"/>
  <c r="AH1247" i="8"/>
  <c r="AG1247" i="8"/>
  <c r="AH1246" i="8"/>
  <c r="AG1246" i="8"/>
  <c r="AH1245" i="8"/>
  <c r="AG1245" i="8"/>
  <c r="AH1244" i="8"/>
  <c r="AG1244" i="8"/>
  <c r="AH1243" i="8"/>
  <c r="AG1243" i="8"/>
  <c r="AH1242" i="8"/>
  <c r="AG1242" i="8"/>
  <c r="AH1241" i="8"/>
  <c r="AG1241" i="8"/>
  <c r="AH1240" i="8"/>
  <c r="AG1240" i="8"/>
  <c r="AH1239" i="8"/>
  <c r="AG1239" i="8"/>
  <c r="AH1238" i="8"/>
  <c r="AG1238" i="8"/>
  <c r="AH1237" i="8"/>
  <c r="AG1237" i="8"/>
  <c r="AH1236" i="8"/>
  <c r="AG1236" i="8"/>
  <c r="AG1309" i="8" s="1"/>
  <c r="AW1235" i="8"/>
  <c r="AU1235" i="8"/>
  <c r="AS1235" i="8"/>
  <c r="AH1235" i="8"/>
  <c r="AG1235" i="8"/>
  <c r="AZ1234" i="8"/>
  <c r="AW1234" i="8"/>
  <c r="AU1234" i="8"/>
  <c r="AS1234" i="8"/>
  <c r="AJ1234" i="8"/>
  <c r="AH1234" i="8"/>
  <c r="AH1309" i="8" s="1"/>
  <c r="AG1234" i="8"/>
  <c r="AG1232" i="8"/>
  <c r="AI1219" i="8"/>
  <c r="AH1219" i="8"/>
  <c r="AG1219" i="8"/>
  <c r="AI1218" i="8"/>
  <c r="AH1218" i="8"/>
  <c r="AG1218" i="8"/>
  <c r="AI1217" i="8"/>
  <c r="AH1217" i="8"/>
  <c r="AG1217" i="8"/>
  <c r="AI1216" i="8"/>
  <c r="AH1216" i="8"/>
  <c r="AG1216" i="8"/>
  <c r="AI1215" i="8"/>
  <c r="AH1215" i="8"/>
  <c r="AG1215" i="8"/>
  <c r="AI1214" i="8"/>
  <c r="AH1214" i="8"/>
  <c r="AG1214" i="8"/>
  <c r="AI1213" i="8"/>
  <c r="AH1213" i="8"/>
  <c r="AG1213" i="8"/>
  <c r="AI1212" i="8"/>
  <c r="AH1212" i="8"/>
  <c r="AG1212" i="8"/>
  <c r="AI1211" i="8"/>
  <c r="AH1211" i="8"/>
  <c r="AG1211" i="8"/>
  <c r="AI1210" i="8"/>
  <c r="AH1210" i="8"/>
  <c r="AG1210" i="8"/>
  <c r="AI1209" i="8"/>
  <c r="AH1209" i="8"/>
  <c r="AG1209" i="8"/>
  <c r="AI1208" i="8"/>
  <c r="AH1208" i="8"/>
  <c r="AG1208" i="8"/>
  <c r="AI1207" i="8"/>
  <c r="AH1207" i="8"/>
  <c r="AG1207" i="8"/>
  <c r="AI1206" i="8"/>
  <c r="AH1206" i="8"/>
  <c r="AG1206" i="8"/>
  <c r="AI1205" i="8"/>
  <c r="AH1205" i="8"/>
  <c r="AG1205" i="8"/>
  <c r="AI1204" i="8"/>
  <c r="AH1204" i="8"/>
  <c r="AG1204" i="8"/>
  <c r="AI1203" i="8"/>
  <c r="AH1203" i="8"/>
  <c r="AG1203" i="8"/>
  <c r="AI1202" i="8"/>
  <c r="AH1202" i="8"/>
  <c r="AG1202" i="8"/>
  <c r="AI1201" i="8"/>
  <c r="AH1201" i="8"/>
  <c r="AG1201" i="8"/>
  <c r="AI1200" i="8"/>
  <c r="AH1200" i="8"/>
  <c r="AG1200" i="8"/>
  <c r="AI1199" i="8"/>
  <c r="AH1199" i="8"/>
  <c r="AG1199" i="8"/>
  <c r="AI1198" i="8"/>
  <c r="AH1198" i="8"/>
  <c r="AG1198" i="8"/>
  <c r="AI1197" i="8"/>
  <c r="AH1197" i="8"/>
  <c r="AG1197" i="8"/>
  <c r="AI1196" i="8"/>
  <c r="AH1196" i="8"/>
  <c r="AG1196" i="8"/>
  <c r="AI1195" i="8"/>
  <c r="AH1195" i="8"/>
  <c r="AG1195" i="8"/>
  <c r="AG1220" i="8" s="1"/>
  <c r="AJ1194" i="8"/>
  <c r="AH1178" i="8"/>
  <c r="AI1177" i="8"/>
  <c r="AH1177" i="8"/>
  <c r="AG1177" i="8"/>
  <c r="AI1154" i="8"/>
  <c r="AH1154" i="8"/>
  <c r="AH1155" i="8" s="1"/>
  <c r="AG1154" i="8"/>
  <c r="AH1135" i="8"/>
  <c r="AG1135" i="8"/>
  <c r="AH1134" i="8"/>
  <c r="AG1134" i="8"/>
  <c r="AH1133" i="8"/>
  <c r="AG1133" i="8"/>
  <c r="AH1132" i="8"/>
  <c r="AG1132" i="8"/>
  <c r="AH1131" i="8"/>
  <c r="AG1131" i="8"/>
  <c r="AH1130" i="8"/>
  <c r="AG1130" i="8"/>
  <c r="AH1129" i="8"/>
  <c r="AG1129" i="8"/>
  <c r="AH1128" i="8"/>
  <c r="AH1136" i="8" s="1"/>
  <c r="AG1128" i="8"/>
  <c r="AH1127" i="8"/>
  <c r="AG1127" i="8"/>
  <c r="AJ1126" i="8"/>
  <c r="AH1126" i="8"/>
  <c r="AG1126" i="8"/>
  <c r="AG1136" i="8" s="1"/>
  <c r="AH1107" i="8"/>
  <c r="AG1107" i="8"/>
  <c r="AH1106" i="8"/>
  <c r="AG1106" i="8"/>
  <c r="AH1105" i="8"/>
  <c r="AG1105" i="8"/>
  <c r="AH1104" i="8"/>
  <c r="AG1104" i="8"/>
  <c r="AH1103" i="8"/>
  <c r="AG1103" i="8"/>
  <c r="AH1102" i="8"/>
  <c r="AG1102" i="8"/>
  <c r="AH1101" i="8"/>
  <c r="AG1101" i="8"/>
  <c r="AH1100" i="8"/>
  <c r="AG1100" i="8"/>
  <c r="AH1099" i="8"/>
  <c r="AG1099" i="8"/>
  <c r="AH1098" i="8"/>
  <c r="AG1098" i="8"/>
  <c r="AH1097" i="8"/>
  <c r="AG1097" i="8"/>
  <c r="AH1096" i="8"/>
  <c r="AG1096" i="8"/>
  <c r="AH1095" i="8"/>
  <c r="AG1095" i="8"/>
  <c r="AH1094" i="8"/>
  <c r="AG1094" i="8"/>
  <c r="AH1093" i="8"/>
  <c r="AG1093" i="8"/>
  <c r="AH1092" i="8"/>
  <c r="AG1092" i="8"/>
  <c r="AH1091" i="8"/>
  <c r="AG1091" i="8"/>
  <c r="AH1090" i="8"/>
  <c r="AG1090" i="8"/>
  <c r="AH1089" i="8"/>
  <c r="AG1089" i="8"/>
  <c r="AH1088" i="8"/>
  <c r="AG1088" i="8"/>
  <c r="AH1087" i="8"/>
  <c r="AG1087" i="8"/>
  <c r="AH1086" i="8"/>
  <c r="AG1086" i="8"/>
  <c r="AH1085" i="8"/>
  <c r="AG1085" i="8"/>
  <c r="AH1084" i="8"/>
  <c r="AG1084" i="8"/>
  <c r="AG1108" i="8" s="1"/>
  <c r="AH1083" i="8"/>
  <c r="AH1108" i="8" s="1"/>
  <c r="AG1083" i="8"/>
  <c r="AJ1082" i="8"/>
  <c r="AG1068" i="8"/>
  <c r="AH1067" i="8"/>
  <c r="AH1068" i="8" s="1"/>
  <c r="AG1067" i="8"/>
  <c r="AG1065" i="8"/>
  <c r="AV1045" i="8"/>
  <c r="AU1045" i="8"/>
  <c r="AT1045" i="8"/>
  <c r="AS1045" i="8"/>
  <c r="AR1045" i="8"/>
  <c r="AQ1045" i="8"/>
  <c r="AP1045" i="8"/>
  <c r="AO1045" i="8"/>
  <c r="AN1045" i="8"/>
  <c r="AM1045" i="8"/>
  <c r="AL1045" i="8"/>
  <c r="AK1045" i="8"/>
  <c r="AH1045" i="8"/>
  <c r="AG1045" i="8"/>
  <c r="AV1044" i="8"/>
  <c r="AU1044" i="8"/>
  <c r="AT1044" i="8"/>
  <c r="AS1044" i="8"/>
  <c r="AR1044" i="8"/>
  <c r="AQ1044" i="8"/>
  <c r="AP1044" i="8"/>
  <c r="AO1044" i="8"/>
  <c r="AN1044" i="8"/>
  <c r="AM1044" i="8"/>
  <c r="AL1044" i="8"/>
  <c r="AK1044" i="8"/>
  <c r="AH1044" i="8"/>
  <c r="AG1044" i="8"/>
  <c r="AV1043" i="8"/>
  <c r="AU1043" i="8"/>
  <c r="AT1043" i="8"/>
  <c r="AS1043" i="8"/>
  <c r="AR1043" i="8"/>
  <c r="AQ1043" i="8"/>
  <c r="AP1043" i="8"/>
  <c r="AO1043" i="8"/>
  <c r="AN1043" i="8"/>
  <c r="AM1043" i="8"/>
  <c r="AL1043" i="8"/>
  <c r="AK1043" i="8"/>
  <c r="AH1043" i="8"/>
  <c r="AG1043" i="8"/>
  <c r="AV1042" i="8"/>
  <c r="AU1042" i="8"/>
  <c r="AT1042" i="8"/>
  <c r="AS1042" i="8"/>
  <c r="AR1042" i="8"/>
  <c r="AQ1042" i="8"/>
  <c r="AP1042" i="8"/>
  <c r="AO1042" i="8"/>
  <c r="AN1042" i="8"/>
  <c r="AM1042" i="8"/>
  <c r="AL1042" i="8"/>
  <c r="AK1042" i="8"/>
  <c r="AH1042" i="8"/>
  <c r="AG1042" i="8"/>
  <c r="AV1041" i="8"/>
  <c r="AU1041" i="8"/>
  <c r="AT1041" i="8"/>
  <c r="AS1041" i="8"/>
  <c r="AR1041" i="8"/>
  <c r="AQ1041" i="8"/>
  <c r="AP1041" i="8"/>
  <c r="AO1041" i="8"/>
  <c r="AN1041" i="8"/>
  <c r="AM1041" i="8"/>
  <c r="AL1041" i="8"/>
  <c r="AK1041" i="8"/>
  <c r="AH1041" i="8"/>
  <c r="AG1041" i="8"/>
  <c r="AV1040" i="8"/>
  <c r="AU1040" i="8"/>
  <c r="AT1040" i="8"/>
  <c r="AS1040" i="8"/>
  <c r="AR1040" i="8"/>
  <c r="AQ1040" i="8"/>
  <c r="AP1040" i="8"/>
  <c r="AO1040" i="8"/>
  <c r="AN1040" i="8"/>
  <c r="AM1040" i="8"/>
  <c r="AL1040" i="8"/>
  <c r="AK1040" i="8"/>
  <c r="AH1040" i="8"/>
  <c r="AG1040" i="8"/>
  <c r="AV1039" i="8"/>
  <c r="AU1039" i="8"/>
  <c r="AT1039" i="8"/>
  <c r="AS1039" i="8"/>
  <c r="AR1039" i="8"/>
  <c r="AQ1039" i="8"/>
  <c r="AP1039" i="8"/>
  <c r="AO1039" i="8"/>
  <c r="AN1039" i="8"/>
  <c r="AM1039" i="8"/>
  <c r="AL1039" i="8"/>
  <c r="AK1039" i="8"/>
  <c r="AH1039" i="8"/>
  <c r="AG1039" i="8"/>
  <c r="AV1038" i="8"/>
  <c r="AU1038" i="8"/>
  <c r="AT1038" i="8"/>
  <c r="AS1038" i="8"/>
  <c r="AR1038" i="8"/>
  <c r="AQ1038" i="8"/>
  <c r="AP1038" i="8"/>
  <c r="AO1038" i="8"/>
  <c r="AN1038" i="8"/>
  <c r="AM1038" i="8"/>
  <c r="AL1038" i="8"/>
  <c r="AK1038" i="8"/>
  <c r="AH1038" i="8"/>
  <c r="AG1038" i="8"/>
  <c r="AV1037" i="8"/>
  <c r="AU1037" i="8"/>
  <c r="AT1037" i="8"/>
  <c r="AS1037" i="8"/>
  <c r="AR1037" i="8"/>
  <c r="AQ1037" i="8"/>
  <c r="AP1037" i="8"/>
  <c r="AO1037" i="8"/>
  <c r="AN1037" i="8"/>
  <c r="AM1037" i="8"/>
  <c r="AL1037" i="8"/>
  <c r="AK1037" i="8"/>
  <c r="AH1037" i="8"/>
  <c r="AG1037" i="8"/>
  <c r="AV1036" i="8"/>
  <c r="AU1036" i="8"/>
  <c r="AT1036" i="8"/>
  <c r="AS1036" i="8"/>
  <c r="AR1036" i="8"/>
  <c r="AQ1036" i="8"/>
  <c r="AP1036" i="8"/>
  <c r="AO1036" i="8"/>
  <c r="AN1036" i="8"/>
  <c r="AM1036" i="8"/>
  <c r="AL1036" i="8"/>
  <c r="AK1036" i="8"/>
  <c r="AH1036" i="8"/>
  <c r="AG1036" i="8"/>
  <c r="AV1035" i="8"/>
  <c r="AU1035" i="8"/>
  <c r="AT1035" i="8"/>
  <c r="AS1035" i="8"/>
  <c r="AR1035" i="8"/>
  <c r="AQ1035" i="8"/>
  <c r="AP1035" i="8"/>
  <c r="AO1035" i="8"/>
  <c r="AN1035" i="8"/>
  <c r="AM1035" i="8"/>
  <c r="AL1035" i="8"/>
  <c r="AK1035" i="8"/>
  <c r="AH1035" i="8"/>
  <c r="AG1035" i="8"/>
  <c r="AV1034" i="8"/>
  <c r="AU1034" i="8"/>
  <c r="AT1034" i="8"/>
  <c r="AS1034" i="8"/>
  <c r="AR1034" i="8"/>
  <c r="AQ1034" i="8"/>
  <c r="AP1034" i="8"/>
  <c r="AO1034" i="8"/>
  <c r="AN1034" i="8"/>
  <c r="AM1034" i="8"/>
  <c r="AL1034" i="8"/>
  <c r="AK1034" i="8"/>
  <c r="AH1034" i="8"/>
  <c r="AG1034" i="8"/>
  <c r="AV1033" i="8"/>
  <c r="AU1033" i="8"/>
  <c r="AT1033" i="8"/>
  <c r="AS1033" i="8"/>
  <c r="AR1033" i="8"/>
  <c r="AQ1033" i="8"/>
  <c r="AP1033" i="8"/>
  <c r="AO1033" i="8"/>
  <c r="AN1033" i="8"/>
  <c r="AM1033" i="8"/>
  <c r="AL1033" i="8"/>
  <c r="AK1033" i="8"/>
  <c r="AH1033" i="8"/>
  <c r="AG1033" i="8"/>
  <c r="AV1032" i="8"/>
  <c r="AU1032" i="8"/>
  <c r="AT1032" i="8"/>
  <c r="AS1032" i="8"/>
  <c r="AR1032" i="8"/>
  <c r="AQ1032" i="8"/>
  <c r="AP1032" i="8"/>
  <c r="AO1032" i="8"/>
  <c r="AN1032" i="8"/>
  <c r="AM1032" i="8"/>
  <c r="AL1032" i="8"/>
  <c r="AK1032" i="8"/>
  <c r="AH1032" i="8"/>
  <c r="AG1032" i="8"/>
  <c r="AV1031" i="8"/>
  <c r="AU1031" i="8"/>
  <c r="AT1031" i="8"/>
  <c r="AS1031" i="8"/>
  <c r="AR1031" i="8"/>
  <c r="AQ1031" i="8"/>
  <c r="AP1031" i="8"/>
  <c r="AO1031" i="8"/>
  <c r="AN1031" i="8"/>
  <c r="AM1031" i="8"/>
  <c r="AL1031" i="8"/>
  <c r="AK1031" i="8"/>
  <c r="AH1031" i="8"/>
  <c r="AG1031" i="8"/>
  <c r="AV1030" i="8"/>
  <c r="AU1030" i="8"/>
  <c r="AT1030" i="8"/>
  <c r="AS1030" i="8"/>
  <c r="AR1030" i="8"/>
  <c r="AQ1030" i="8"/>
  <c r="AP1030" i="8"/>
  <c r="AO1030" i="8"/>
  <c r="AN1030" i="8"/>
  <c r="AM1030" i="8"/>
  <c r="AL1030" i="8"/>
  <c r="AK1030" i="8"/>
  <c r="AH1030" i="8"/>
  <c r="AG1030" i="8"/>
  <c r="AV1029" i="8"/>
  <c r="AU1029" i="8"/>
  <c r="AT1029" i="8"/>
  <c r="AS1029" i="8"/>
  <c r="AR1029" i="8"/>
  <c r="AQ1029" i="8"/>
  <c r="AP1029" i="8"/>
  <c r="AO1029" i="8"/>
  <c r="AN1029" i="8"/>
  <c r="AM1029" i="8"/>
  <c r="AL1029" i="8"/>
  <c r="AK1029" i="8"/>
  <c r="AH1029" i="8"/>
  <c r="AG1029" i="8"/>
  <c r="AV1028" i="8"/>
  <c r="AU1028" i="8"/>
  <c r="AT1028" i="8"/>
  <c r="AS1028" i="8"/>
  <c r="AR1028" i="8"/>
  <c r="AQ1028" i="8"/>
  <c r="AP1028" i="8"/>
  <c r="AO1028" i="8"/>
  <c r="AN1028" i="8"/>
  <c r="AM1028" i="8"/>
  <c r="AL1028" i="8"/>
  <c r="AK1028" i="8"/>
  <c r="AH1028" i="8"/>
  <c r="AG1028" i="8"/>
  <c r="AV1027" i="8"/>
  <c r="AU1027" i="8"/>
  <c r="AT1027" i="8"/>
  <c r="AS1027" i="8"/>
  <c r="AR1027" i="8"/>
  <c r="AQ1027" i="8"/>
  <c r="AP1027" i="8"/>
  <c r="AO1027" i="8"/>
  <c r="AN1027" i="8"/>
  <c r="AM1027" i="8"/>
  <c r="AL1027" i="8"/>
  <c r="AK1027" i="8"/>
  <c r="AH1027" i="8"/>
  <c r="AG1027" i="8"/>
  <c r="AV1026" i="8"/>
  <c r="AU1026" i="8"/>
  <c r="AT1026" i="8"/>
  <c r="AS1026" i="8"/>
  <c r="AR1026" i="8"/>
  <c r="AQ1026" i="8"/>
  <c r="AP1026" i="8"/>
  <c r="AO1026" i="8"/>
  <c r="AN1026" i="8"/>
  <c r="AM1026" i="8"/>
  <c r="AL1026" i="8"/>
  <c r="AK1026" i="8"/>
  <c r="AH1026" i="8"/>
  <c r="AG1026" i="8"/>
  <c r="AV1025" i="8"/>
  <c r="AU1025" i="8"/>
  <c r="AT1025" i="8"/>
  <c r="AS1025" i="8"/>
  <c r="AR1025" i="8"/>
  <c r="AQ1025" i="8"/>
  <c r="AP1025" i="8"/>
  <c r="AO1025" i="8"/>
  <c r="AN1025" i="8"/>
  <c r="AM1025" i="8"/>
  <c r="AL1025" i="8"/>
  <c r="AK1025" i="8"/>
  <c r="AH1025" i="8"/>
  <c r="AG1025" i="8"/>
  <c r="AV1024" i="8"/>
  <c r="AU1024" i="8"/>
  <c r="AT1024" i="8"/>
  <c r="AS1024" i="8"/>
  <c r="AR1024" i="8"/>
  <c r="AQ1024" i="8"/>
  <c r="AP1024" i="8"/>
  <c r="AO1024" i="8"/>
  <c r="AN1024" i="8"/>
  <c r="AM1024" i="8"/>
  <c r="AL1024" i="8"/>
  <c r="AK1024" i="8"/>
  <c r="AH1024" i="8"/>
  <c r="AG1024" i="8"/>
  <c r="AV1023" i="8"/>
  <c r="AU1023" i="8"/>
  <c r="AT1023" i="8"/>
  <c r="AS1023" i="8"/>
  <c r="AR1023" i="8"/>
  <c r="AQ1023" i="8"/>
  <c r="AP1023" i="8"/>
  <c r="AO1023" i="8"/>
  <c r="AN1023" i="8"/>
  <c r="AM1023" i="8"/>
  <c r="AL1023" i="8"/>
  <c r="AK1023" i="8"/>
  <c r="AH1023" i="8"/>
  <c r="AG1023" i="8"/>
  <c r="AV1022" i="8"/>
  <c r="AU1022" i="8"/>
  <c r="AT1022" i="8"/>
  <c r="AS1022" i="8"/>
  <c r="AR1022" i="8"/>
  <c r="AQ1022" i="8"/>
  <c r="AP1022" i="8"/>
  <c r="AO1022" i="8"/>
  <c r="AN1022" i="8"/>
  <c r="AM1022" i="8"/>
  <c r="AL1022" i="8"/>
  <c r="AK1022" i="8"/>
  <c r="AH1022" i="8"/>
  <c r="AG1022" i="8"/>
  <c r="AV1021" i="8"/>
  <c r="AU1021" i="8"/>
  <c r="AT1021" i="8"/>
  <c r="AS1021" i="8"/>
  <c r="AR1021" i="8"/>
  <c r="AQ1021" i="8"/>
  <c r="AP1021" i="8"/>
  <c r="AO1021" i="8"/>
  <c r="AN1021" i="8"/>
  <c r="AM1021" i="8"/>
  <c r="AL1021" i="8"/>
  <c r="AK1021" i="8"/>
  <c r="AH1021" i="8"/>
  <c r="AG1021" i="8"/>
  <c r="AV1020" i="8"/>
  <c r="AU1020" i="8"/>
  <c r="AT1020" i="8"/>
  <c r="AS1020" i="8"/>
  <c r="AR1020" i="8"/>
  <c r="AQ1020" i="8"/>
  <c r="AP1020" i="8"/>
  <c r="AO1020" i="8"/>
  <c r="AN1020" i="8"/>
  <c r="AM1020" i="8"/>
  <c r="AL1020" i="8"/>
  <c r="AK1020" i="8"/>
  <c r="AH1020" i="8"/>
  <c r="AG1020" i="8"/>
  <c r="AV1019" i="8"/>
  <c r="AU1019" i="8"/>
  <c r="AT1019" i="8"/>
  <c r="AS1019" i="8"/>
  <c r="AR1019" i="8"/>
  <c r="AQ1019" i="8"/>
  <c r="AP1019" i="8"/>
  <c r="AO1019" i="8"/>
  <c r="AN1019" i="8"/>
  <c r="AM1019" i="8"/>
  <c r="AL1019" i="8"/>
  <c r="AK1019" i="8"/>
  <c r="AH1019" i="8"/>
  <c r="AG1019" i="8"/>
  <c r="AV1018" i="8"/>
  <c r="AU1018" i="8"/>
  <c r="AT1018" i="8"/>
  <c r="AS1018" i="8"/>
  <c r="AR1018" i="8"/>
  <c r="AQ1018" i="8"/>
  <c r="AP1018" i="8"/>
  <c r="AO1018" i="8"/>
  <c r="AN1018" i="8"/>
  <c r="AM1018" i="8"/>
  <c r="AL1018" i="8"/>
  <c r="AK1018" i="8"/>
  <c r="AH1018" i="8"/>
  <c r="AG1018" i="8"/>
  <c r="AV1017" i="8"/>
  <c r="AU1017" i="8"/>
  <c r="AT1017" i="8"/>
  <c r="AS1017" i="8"/>
  <c r="AR1017" i="8"/>
  <c r="AQ1017" i="8"/>
  <c r="AP1017" i="8"/>
  <c r="AO1017" i="8"/>
  <c r="AN1017" i="8"/>
  <c r="AM1017" i="8"/>
  <c r="AL1017" i="8"/>
  <c r="AK1017" i="8"/>
  <c r="AH1017" i="8"/>
  <c r="AG1017" i="8"/>
  <c r="AV1016" i="8"/>
  <c r="AU1016" i="8"/>
  <c r="AT1016" i="8"/>
  <c r="AS1016" i="8"/>
  <c r="AR1016" i="8"/>
  <c r="AQ1016" i="8"/>
  <c r="AP1016" i="8"/>
  <c r="AO1016" i="8"/>
  <c r="AN1016" i="8"/>
  <c r="AM1016" i="8"/>
  <c r="AL1016" i="8"/>
  <c r="AK1016" i="8"/>
  <c r="AH1016" i="8"/>
  <c r="AG1016" i="8"/>
  <c r="BG1015" i="8"/>
  <c r="BE1015" i="8"/>
  <c r="BC1015" i="8"/>
  <c r="BA1015" i="8"/>
  <c r="AV1015" i="8"/>
  <c r="AU1015" i="8"/>
  <c r="AT1015" i="8"/>
  <c r="AS1015" i="8"/>
  <c r="AR1015" i="8"/>
  <c r="AQ1015" i="8"/>
  <c r="AP1015" i="8"/>
  <c r="AO1015" i="8"/>
  <c r="AN1015" i="8"/>
  <c r="AM1015" i="8"/>
  <c r="AL1015" i="8"/>
  <c r="AK1015" i="8"/>
  <c r="AH1015" i="8"/>
  <c r="AG1015" i="8"/>
  <c r="BG1014" i="8"/>
  <c r="BE1014" i="8"/>
  <c r="BC1014" i="8"/>
  <c r="BA1014" i="8"/>
  <c r="AV1014" i="8"/>
  <c r="AU1014" i="8"/>
  <c r="AT1014" i="8"/>
  <c r="AS1014" i="8"/>
  <c r="AR1014" i="8"/>
  <c r="AQ1014" i="8"/>
  <c r="AP1014" i="8"/>
  <c r="AO1014" i="8"/>
  <c r="AN1014" i="8"/>
  <c r="AM1014" i="8"/>
  <c r="AL1014" i="8"/>
  <c r="AK1014" i="8"/>
  <c r="AH1014" i="8"/>
  <c r="AG1014" i="8"/>
  <c r="BG1013" i="8"/>
  <c r="BE1013" i="8"/>
  <c r="BC1013" i="8"/>
  <c r="BA1013" i="8"/>
  <c r="AV1013" i="8"/>
  <c r="AU1013" i="8"/>
  <c r="AT1013" i="8"/>
  <c r="AS1013" i="8"/>
  <c r="AR1013" i="8"/>
  <c r="AQ1013" i="8"/>
  <c r="AP1013" i="8"/>
  <c r="AO1013" i="8"/>
  <c r="AN1013" i="8"/>
  <c r="AM1013" i="8"/>
  <c r="AL1013" i="8"/>
  <c r="AK1013" i="8"/>
  <c r="AH1013" i="8"/>
  <c r="AG1013" i="8"/>
  <c r="BE1012" i="8"/>
  <c r="BC1012" i="8"/>
  <c r="BA1012" i="8"/>
  <c r="AV1012" i="8"/>
  <c r="AU1012" i="8"/>
  <c r="AT1012" i="8"/>
  <c r="AS1012" i="8"/>
  <c r="AR1012" i="8"/>
  <c r="AQ1012" i="8"/>
  <c r="AP1012" i="8"/>
  <c r="AO1012" i="8"/>
  <c r="AN1012" i="8"/>
  <c r="AM1012" i="8"/>
  <c r="AL1012" i="8"/>
  <c r="AK1012" i="8"/>
  <c r="AH1012" i="8"/>
  <c r="AG1012" i="8"/>
  <c r="BG1011" i="8"/>
  <c r="BE1011" i="8"/>
  <c r="BC1011" i="8"/>
  <c r="BA1011" i="8"/>
  <c r="AV1011" i="8"/>
  <c r="AU1011" i="8"/>
  <c r="AT1011" i="8"/>
  <c r="AS1011" i="8"/>
  <c r="AR1011" i="8"/>
  <c r="AQ1011" i="8"/>
  <c r="AP1011" i="8"/>
  <c r="AO1011" i="8"/>
  <c r="AN1011" i="8"/>
  <c r="AM1011" i="8"/>
  <c r="AL1011" i="8"/>
  <c r="AK1011" i="8"/>
  <c r="AH1011" i="8"/>
  <c r="AG1011" i="8"/>
  <c r="BG1010" i="8"/>
  <c r="BE1010" i="8"/>
  <c r="BC1010" i="8"/>
  <c r="BA1010" i="8"/>
  <c r="AV1010" i="8"/>
  <c r="AU1010" i="8"/>
  <c r="AT1010" i="8"/>
  <c r="AS1010" i="8"/>
  <c r="AR1010" i="8"/>
  <c r="AQ1010" i="8"/>
  <c r="AP1010" i="8"/>
  <c r="AO1010" i="8"/>
  <c r="AN1010" i="8"/>
  <c r="AM1010" i="8"/>
  <c r="AL1010" i="8"/>
  <c r="AK1010" i="8"/>
  <c r="AH1010" i="8"/>
  <c r="AG1010" i="8"/>
  <c r="BG1009" i="8"/>
  <c r="BE1009" i="8"/>
  <c r="BC1009" i="8"/>
  <c r="BA1009" i="8"/>
  <c r="AV1009" i="8"/>
  <c r="AU1009" i="8"/>
  <c r="AT1009" i="8"/>
  <c r="AS1009" i="8"/>
  <c r="AR1009" i="8"/>
  <c r="AQ1009" i="8"/>
  <c r="AP1009" i="8"/>
  <c r="AO1009" i="8"/>
  <c r="AN1009" i="8"/>
  <c r="AM1009" i="8"/>
  <c r="AL1009" i="8"/>
  <c r="AK1009" i="8"/>
  <c r="AH1009" i="8"/>
  <c r="AG1009" i="8"/>
  <c r="BH1008" i="8"/>
  <c r="BH1013" i="8" s="1"/>
  <c r="BE1008" i="8"/>
  <c r="BC1008" i="8"/>
  <c r="BA1008" i="8"/>
  <c r="AV1008" i="8"/>
  <c r="AU1008" i="8"/>
  <c r="AT1008" i="8"/>
  <c r="AS1008" i="8"/>
  <c r="AR1008" i="8"/>
  <c r="AQ1008" i="8"/>
  <c r="AP1008" i="8"/>
  <c r="AO1008" i="8"/>
  <c r="AN1008" i="8"/>
  <c r="AM1008" i="8"/>
  <c r="AL1008" i="8"/>
  <c r="AK1008" i="8"/>
  <c r="AH1008" i="8"/>
  <c r="AG1008" i="8"/>
  <c r="BG1007" i="8"/>
  <c r="BE1007" i="8"/>
  <c r="BC1007" i="8"/>
  <c r="BA1007" i="8"/>
  <c r="AV1007" i="8"/>
  <c r="AU1007" i="8"/>
  <c r="AT1007" i="8"/>
  <c r="AS1007" i="8"/>
  <c r="AR1007" i="8"/>
  <c r="AQ1007" i="8"/>
  <c r="AP1007" i="8"/>
  <c r="AO1007" i="8"/>
  <c r="AN1007" i="8"/>
  <c r="AM1007" i="8"/>
  <c r="AL1007" i="8"/>
  <c r="AK1007" i="8"/>
  <c r="AH1007" i="8"/>
  <c r="AG1007" i="8"/>
  <c r="BH1006" i="8"/>
  <c r="BH1011" i="8" s="1"/>
  <c r="BG1006" i="8"/>
  <c r="BE1006" i="8"/>
  <c r="BC1006" i="8"/>
  <c r="BA1006" i="8"/>
  <c r="AV1006" i="8"/>
  <c r="AU1006" i="8"/>
  <c r="AT1006" i="8"/>
  <c r="AS1006" i="8"/>
  <c r="AR1006" i="8"/>
  <c r="AQ1006" i="8"/>
  <c r="AP1006" i="8"/>
  <c r="AO1006" i="8"/>
  <c r="AN1006" i="8"/>
  <c r="AM1006" i="8"/>
  <c r="AL1006" i="8"/>
  <c r="AK1006" i="8"/>
  <c r="AH1006" i="8"/>
  <c r="AG1006" i="8"/>
  <c r="BG1005" i="8"/>
  <c r="BE1005" i="8"/>
  <c r="BC1005" i="8"/>
  <c r="BA1005" i="8"/>
  <c r="AV1005" i="8"/>
  <c r="AU1005" i="8"/>
  <c r="AT1005" i="8"/>
  <c r="AS1005" i="8"/>
  <c r="AR1005" i="8"/>
  <c r="AQ1005" i="8"/>
  <c r="AP1005" i="8"/>
  <c r="AO1005" i="8"/>
  <c r="AN1005" i="8"/>
  <c r="AM1005" i="8"/>
  <c r="AL1005" i="8"/>
  <c r="AK1005" i="8"/>
  <c r="AH1005" i="8"/>
  <c r="AG1005" i="8"/>
  <c r="BH1004" i="8"/>
  <c r="BH1009" i="8" s="1"/>
  <c r="BH1014" i="8" s="1"/>
  <c r="BE1004" i="8"/>
  <c r="BC1004" i="8"/>
  <c r="BA1004" i="8"/>
  <c r="AV1004" i="8"/>
  <c r="AU1004" i="8"/>
  <c r="AT1004" i="8"/>
  <c r="AS1004" i="8"/>
  <c r="AR1004" i="8"/>
  <c r="AQ1004" i="8"/>
  <c r="AP1004" i="8"/>
  <c r="AO1004" i="8"/>
  <c r="AN1004" i="8"/>
  <c r="AM1004" i="8"/>
  <c r="AL1004" i="8"/>
  <c r="AK1004" i="8"/>
  <c r="AH1004" i="8"/>
  <c r="AG1004" i="8"/>
  <c r="BH1003" i="8"/>
  <c r="BG1003" i="8"/>
  <c r="BE1003" i="8"/>
  <c r="BC1003" i="8"/>
  <c r="BA1003" i="8"/>
  <c r="AV1003" i="8"/>
  <c r="AU1003" i="8"/>
  <c r="AT1003" i="8"/>
  <c r="AS1003" i="8"/>
  <c r="AR1003" i="8"/>
  <c r="AQ1003" i="8"/>
  <c r="AP1003" i="8"/>
  <c r="AO1003" i="8"/>
  <c r="AN1003" i="8"/>
  <c r="AM1003" i="8"/>
  <c r="AL1003" i="8"/>
  <c r="AK1003" i="8"/>
  <c r="AH1003" i="8"/>
  <c r="AG1003" i="8"/>
  <c r="BH1002" i="8"/>
  <c r="BH1007" i="8" s="1"/>
  <c r="BH1012" i="8" s="1"/>
  <c r="BG1002" i="8"/>
  <c r="BE1002" i="8"/>
  <c r="BC1002" i="8"/>
  <c r="BA1002" i="8"/>
  <c r="AV1002" i="8"/>
  <c r="AU1002" i="8"/>
  <c r="AT1002" i="8"/>
  <c r="AS1002" i="8"/>
  <c r="AR1002" i="8"/>
  <c r="AQ1002" i="8"/>
  <c r="AP1002" i="8"/>
  <c r="AO1002" i="8"/>
  <c r="AN1002" i="8"/>
  <c r="AM1002" i="8"/>
  <c r="AL1002" i="8"/>
  <c r="AK1002" i="8"/>
  <c r="AH1002" i="8"/>
  <c r="AG1002" i="8"/>
  <c r="BH1001" i="8"/>
  <c r="BG1001" i="8"/>
  <c r="BE1001" i="8"/>
  <c r="BC1001" i="8"/>
  <c r="BA1001" i="8"/>
  <c r="AV1001" i="8"/>
  <c r="AU1001" i="8"/>
  <c r="AT1001" i="8"/>
  <c r="AS1001" i="8"/>
  <c r="AR1001" i="8"/>
  <c r="AQ1001" i="8"/>
  <c r="AP1001" i="8"/>
  <c r="AO1001" i="8"/>
  <c r="AN1001" i="8"/>
  <c r="AM1001" i="8"/>
  <c r="AL1001" i="8"/>
  <c r="AK1001" i="8"/>
  <c r="AH1001" i="8"/>
  <c r="AG1001" i="8"/>
  <c r="BH1000" i="8"/>
  <c r="BH1005" i="8" s="1"/>
  <c r="BH1010" i="8" s="1"/>
  <c r="BH1015" i="8" s="1"/>
  <c r="BE1000" i="8"/>
  <c r="BC1000" i="8"/>
  <c r="BA1000" i="8"/>
  <c r="AV1000" i="8"/>
  <c r="AU1000" i="8"/>
  <c r="AT1000" i="8"/>
  <c r="AS1000" i="8"/>
  <c r="AR1000" i="8"/>
  <c r="AQ1000" i="8"/>
  <c r="AP1000" i="8"/>
  <c r="AO1000" i="8"/>
  <c r="AN1000" i="8"/>
  <c r="AM1000" i="8"/>
  <c r="AL1000" i="8"/>
  <c r="AK1000" i="8"/>
  <c r="AH1000" i="8"/>
  <c r="AG1000" i="8"/>
  <c r="AV999" i="8"/>
  <c r="AU999" i="8"/>
  <c r="AT999" i="8"/>
  <c r="AS999" i="8"/>
  <c r="AR999" i="8"/>
  <c r="AQ999" i="8"/>
  <c r="AP999" i="8"/>
  <c r="AO999" i="8"/>
  <c r="AN999" i="8"/>
  <c r="AM999" i="8"/>
  <c r="AL999" i="8"/>
  <c r="AK999" i="8"/>
  <c r="AH999" i="8"/>
  <c r="AG999" i="8"/>
  <c r="AV998" i="8"/>
  <c r="AU998" i="8"/>
  <c r="AT998" i="8"/>
  <c r="AS998" i="8"/>
  <c r="AR998" i="8"/>
  <c r="AQ998" i="8"/>
  <c r="AP998" i="8"/>
  <c r="AO998" i="8"/>
  <c r="AN998" i="8"/>
  <c r="AM998" i="8"/>
  <c r="AL998" i="8"/>
  <c r="AK998" i="8"/>
  <c r="AH998" i="8"/>
  <c r="AG998" i="8"/>
  <c r="AV997" i="8"/>
  <c r="AU997" i="8"/>
  <c r="AT997" i="8"/>
  <c r="AS997" i="8"/>
  <c r="AR997" i="8"/>
  <c r="AQ997" i="8"/>
  <c r="AP997" i="8"/>
  <c r="AO997" i="8"/>
  <c r="AN997" i="8"/>
  <c r="AM997" i="8"/>
  <c r="AL997" i="8"/>
  <c r="AK997" i="8"/>
  <c r="AH997" i="8"/>
  <c r="AG997" i="8"/>
  <c r="AV996" i="8"/>
  <c r="AU996" i="8"/>
  <c r="AT996" i="8"/>
  <c r="AS996" i="8"/>
  <c r="AR996" i="8"/>
  <c r="AQ996" i="8"/>
  <c r="AP996" i="8"/>
  <c r="AO996" i="8"/>
  <c r="AN996" i="8"/>
  <c r="AM996" i="8"/>
  <c r="AL996" i="8"/>
  <c r="AK996" i="8"/>
  <c r="AH996" i="8"/>
  <c r="AG996" i="8"/>
  <c r="AV995" i="8"/>
  <c r="AU995" i="8"/>
  <c r="AT995" i="8"/>
  <c r="AS995" i="8"/>
  <c r="AR995" i="8"/>
  <c r="AQ995" i="8"/>
  <c r="AP995" i="8"/>
  <c r="AO995" i="8"/>
  <c r="AN995" i="8"/>
  <c r="AM995" i="8"/>
  <c r="AL995" i="8"/>
  <c r="AK995" i="8"/>
  <c r="AH995" i="8"/>
  <c r="AG995" i="8"/>
  <c r="AV994" i="8"/>
  <c r="AU994" i="8"/>
  <c r="AT994" i="8"/>
  <c r="AS994" i="8"/>
  <c r="AR994" i="8"/>
  <c r="AQ994" i="8"/>
  <c r="AP994" i="8"/>
  <c r="AO994" i="8"/>
  <c r="AN994" i="8"/>
  <c r="AM994" i="8"/>
  <c r="AL994" i="8"/>
  <c r="AK994" i="8"/>
  <c r="AH994" i="8"/>
  <c r="AG994" i="8"/>
  <c r="AV993" i="8"/>
  <c r="AU993" i="8"/>
  <c r="AT993" i="8"/>
  <c r="AS993" i="8"/>
  <c r="AR993" i="8"/>
  <c r="AQ993" i="8"/>
  <c r="AP993" i="8"/>
  <c r="AO993" i="8"/>
  <c r="AN993" i="8"/>
  <c r="AM993" i="8"/>
  <c r="AL993" i="8"/>
  <c r="AK993" i="8"/>
  <c r="AH993" i="8"/>
  <c r="AG993" i="8"/>
  <c r="AV992" i="8"/>
  <c r="AU992" i="8"/>
  <c r="AT992" i="8"/>
  <c r="AS992" i="8"/>
  <c r="AR992" i="8"/>
  <c r="AQ992" i="8"/>
  <c r="AP992" i="8"/>
  <c r="AO992" i="8"/>
  <c r="AN992" i="8"/>
  <c r="AM992" i="8"/>
  <c r="AL992" i="8"/>
  <c r="AK992" i="8"/>
  <c r="AH992" i="8"/>
  <c r="AG992" i="8"/>
  <c r="AV991" i="8"/>
  <c r="AU991" i="8"/>
  <c r="AT991" i="8"/>
  <c r="AS991" i="8"/>
  <c r="AR991" i="8"/>
  <c r="AQ991" i="8"/>
  <c r="AP991" i="8"/>
  <c r="AO991" i="8"/>
  <c r="AN991" i="8"/>
  <c r="AM991" i="8"/>
  <c r="AL991" i="8"/>
  <c r="AK991" i="8"/>
  <c r="AH991" i="8"/>
  <c r="AG991" i="8"/>
  <c r="AV990" i="8"/>
  <c r="AU990" i="8"/>
  <c r="AT990" i="8"/>
  <c r="AS990" i="8"/>
  <c r="AR990" i="8"/>
  <c r="AQ990" i="8"/>
  <c r="AP990" i="8"/>
  <c r="AO990" i="8"/>
  <c r="AN990" i="8"/>
  <c r="AM990" i="8"/>
  <c r="AL990" i="8"/>
  <c r="AK990" i="8"/>
  <c r="AH990" i="8"/>
  <c r="AG990" i="8"/>
  <c r="BG989" i="8"/>
  <c r="BE989" i="8"/>
  <c r="BC989" i="8"/>
  <c r="BA989" i="8"/>
  <c r="AV989" i="8"/>
  <c r="AU989" i="8"/>
  <c r="AT989" i="8"/>
  <c r="AS989" i="8"/>
  <c r="AR989" i="8"/>
  <c r="AQ989" i="8"/>
  <c r="AP989" i="8"/>
  <c r="AO989" i="8"/>
  <c r="AN989" i="8"/>
  <c r="AM989" i="8"/>
  <c r="AL989" i="8"/>
  <c r="AK989" i="8"/>
  <c r="AH989" i="8"/>
  <c r="AG989" i="8"/>
  <c r="BG988" i="8"/>
  <c r="BE988" i="8"/>
  <c r="BC988" i="8"/>
  <c r="BA988" i="8"/>
  <c r="AV988" i="8"/>
  <c r="AU988" i="8"/>
  <c r="AT988" i="8"/>
  <c r="AS988" i="8"/>
  <c r="AR988" i="8"/>
  <c r="AQ988" i="8"/>
  <c r="AP988" i="8"/>
  <c r="AO988" i="8"/>
  <c r="AN988" i="8"/>
  <c r="AM988" i="8"/>
  <c r="AL988" i="8"/>
  <c r="AK988" i="8"/>
  <c r="AH988" i="8"/>
  <c r="AG988" i="8"/>
  <c r="BG987" i="8"/>
  <c r="BE987" i="8"/>
  <c r="BC987" i="8"/>
  <c r="BA987" i="8"/>
  <c r="AV987" i="8"/>
  <c r="AU987" i="8"/>
  <c r="AT987" i="8"/>
  <c r="AS987" i="8"/>
  <c r="AR987" i="8"/>
  <c r="AQ987" i="8"/>
  <c r="AP987" i="8"/>
  <c r="AO987" i="8"/>
  <c r="AN987" i="8"/>
  <c r="AM987" i="8"/>
  <c r="AL987" i="8"/>
  <c r="AK987" i="8"/>
  <c r="AH987" i="8"/>
  <c r="AG987" i="8"/>
  <c r="BE986" i="8"/>
  <c r="BC986" i="8"/>
  <c r="BA986" i="8"/>
  <c r="AV986" i="8"/>
  <c r="AU986" i="8"/>
  <c r="AT986" i="8"/>
  <c r="AS986" i="8"/>
  <c r="AR986" i="8"/>
  <c r="AQ986" i="8"/>
  <c r="AP986" i="8"/>
  <c r="AO986" i="8"/>
  <c r="AN986" i="8"/>
  <c r="AM986" i="8"/>
  <c r="AL986" i="8"/>
  <c r="AK986" i="8"/>
  <c r="AH986" i="8"/>
  <c r="AG986" i="8"/>
  <c r="BG985" i="8"/>
  <c r="BE985" i="8"/>
  <c r="BC985" i="8"/>
  <c r="BA985" i="8"/>
  <c r="AV985" i="8"/>
  <c r="AU985" i="8"/>
  <c r="AT985" i="8"/>
  <c r="AS985" i="8"/>
  <c r="AR985" i="8"/>
  <c r="AQ985" i="8"/>
  <c r="AP985" i="8"/>
  <c r="AO985" i="8"/>
  <c r="AN985" i="8"/>
  <c r="AM985" i="8"/>
  <c r="AL985" i="8"/>
  <c r="AK985" i="8"/>
  <c r="AH985" i="8"/>
  <c r="AG985" i="8"/>
  <c r="BG984" i="8"/>
  <c r="BE984" i="8"/>
  <c r="BC984" i="8"/>
  <c r="BA984" i="8"/>
  <c r="AV984" i="8"/>
  <c r="AU984" i="8"/>
  <c r="AT984" i="8"/>
  <c r="AS984" i="8"/>
  <c r="AR984" i="8"/>
  <c r="AQ984" i="8"/>
  <c r="AP984" i="8"/>
  <c r="AO984" i="8"/>
  <c r="AN984" i="8"/>
  <c r="AM984" i="8"/>
  <c r="AL984" i="8"/>
  <c r="AK984" i="8"/>
  <c r="AH984" i="8"/>
  <c r="AG984" i="8"/>
  <c r="BG983" i="8"/>
  <c r="BE983" i="8"/>
  <c r="BC983" i="8"/>
  <c r="BA983" i="8"/>
  <c r="AV983" i="8"/>
  <c r="AU983" i="8"/>
  <c r="AT983" i="8"/>
  <c r="AS983" i="8"/>
  <c r="AR983" i="8"/>
  <c r="AQ983" i="8"/>
  <c r="AP983" i="8"/>
  <c r="AO983" i="8"/>
  <c r="AN983" i="8"/>
  <c r="AM983" i="8"/>
  <c r="AL983" i="8"/>
  <c r="AK983" i="8"/>
  <c r="AH983" i="8"/>
  <c r="AG983" i="8"/>
  <c r="BH982" i="8"/>
  <c r="BH987" i="8" s="1"/>
  <c r="BE982" i="8"/>
  <c r="BC982" i="8"/>
  <c r="BA982" i="8"/>
  <c r="AV982" i="8"/>
  <c r="AU982" i="8"/>
  <c r="AT982" i="8"/>
  <c r="AS982" i="8"/>
  <c r="AR982" i="8"/>
  <c r="AQ982" i="8"/>
  <c r="AP982" i="8"/>
  <c r="AO982" i="8"/>
  <c r="AN982" i="8"/>
  <c r="AM982" i="8"/>
  <c r="AL982" i="8"/>
  <c r="AK982" i="8"/>
  <c r="AH982" i="8"/>
  <c r="AG982" i="8"/>
  <c r="BG981" i="8"/>
  <c r="BE981" i="8"/>
  <c r="BC981" i="8"/>
  <c r="BA981" i="8"/>
  <c r="AV981" i="8"/>
  <c r="AU981" i="8"/>
  <c r="AT981" i="8"/>
  <c r="AS981" i="8"/>
  <c r="AR981" i="8"/>
  <c r="AQ981" i="8"/>
  <c r="AP981" i="8"/>
  <c r="AO981" i="8"/>
  <c r="AN981" i="8"/>
  <c r="AM981" i="8"/>
  <c r="AL981" i="8"/>
  <c r="AK981" i="8"/>
  <c r="AH981" i="8"/>
  <c r="AG981" i="8"/>
  <c r="BH980" i="8"/>
  <c r="BH985" i="8" s="1"/>
  <c r="BG980" i="8"/>
  <c r="BE980" i="8"/>
  <c r="BC980" i="8"/>
  <c r="BA980" i="8"/>
  <c r="AV980" i="8"/>
  <c r="AU980" i="8"/>
  <c r="AT980" i="8"/>
  <c r="AS980" i="8"/>
  <c r="AR980" i="8"/>
  <c r="AQ980" i="8"/>
  <c r="AP980" i="8"/>
  <c r="AO980" i="8"/>
  <c r="AN980" i="8"/>
  <c r="AM980" i="8"/>
  <c r="AL980" i="8"/>
  <c r="AK980" i="8"/>
  <c r="AH980" i="8"/>
  <c r="AG980" i="8"/>
  <c r="BG979" i="8"/>
  <c r="BE979" i="8"/>
  <c r="BC979" i="8"/>
  <c r="BA979" i="8"/>
  <c r="AV979" i="8"/>
  <c r="AU979" i="8"/>
  <c r="AT979" i="8"/>
  <c r="AS979" i="8"/>
  <c r="AR979" i="8"/>
  <c r="AQ979" i="8"/>
  <c r="AP979" i="8"/>
  <c r="AO979" i="8"/>
  <c r="AN979" i="8"/>
  <c r="AM979" i="8"/>
  <c r="AL979" i="8"/>
  <c r="AK979" i="8"/>
  <c r="AH979" i="8"/>
  <c r="AG979" i="8"/>
  <c r="BH978" i="8"/>
  <c r="BH983" i="8" s="1"/>
  <c r="BH988" i="8" s="1"/>
  <c r="BE978" i="8"/>
  <c r="BC978" i="8"/>
  <c r="BA978" i="8"/>
  <c r="AV978" i="8"/>
  <c r="AU978" i="8"/>
  <c r="AT978" i="8"/>
  <c r="AS978" i="8"/>
  <c r="AR978" i="8"/>
  <c r="AQ978" i="8"/>
  <c r="AP978" i="8"/>
  <c r="AO978" i="8"/>
  <c r="AN978" i="8"/>
  <c r="AM978" i="8"/>
  <c r="AL978" i="8"/>
  <c r="AK978" i="8"/>
  <c r="AH978" i="8"/>
  <c r="AG978" i="8"/>
  <c r="BH977" i="8"/>
  <c r="BG977" i="8"/>
  <c r="BE977" i="8"/>
  <c r="BC977" i="8"/>
  <c r="BA977" i="8"/>
  <c r="AV977" i="8"/>
  <c r="AU977" i="8"/>
  <c r="AT977" i="8"/>
  <c r="AS977" i="8"/>
  <c r="AR977" i="8"/>
  <c r="AQ977" i="8"/>
  <c r="AP977" i="8"/>
  <c r="AO977" i="8"/>
  <c r="AN977" i="8"/>
  <c r="AM977" i="8"/>
  <c r="AL977" i="8"/>
  <c r="AK977" i="8"/>
  <c r="AH977" i="8"/>
  <c r="AG977" i="8"/>
  <c r="BH976" i="8"/>
  <c r="BH981" i="8" s="1"/>
  <c r="BH986" i="8" s="1"/>
  <c r="BG976" i="8"/>
  <c r="BE976" i="8"/>
  <c r="BC976" i="8"/>
  <c r="BA976" i="8"/>
  <c r="AV976" i="8"/>
  <c r="AU976" i="8"/>
  <c r="AT976" i="8"/>
  <c r="AS976" i="8"/>
  <c r="AR976" i="8"/>
  <c r="AQ976" i="8"/>
  <c r="AP976" i="8"/>
  <c r="AO976" i="8"/>
  <c r="AN976" i="8"/>
  <c r="AM976" i="8"/>
  <c r="AL976" i="8"/>
  <c r="AK976" i="8"/>
  <c r="AH976" i="8"/>
  <c r="AG976" i="8"/>
  <c r="BH975" i="8"/>
  <c r="BG975" i="8"/>
  <c r="BE975" i="8"/>
  <c r="BC975" i="8"/>
  <c r="BA975" i="8"/>
  <c r="AV975" i="8"/>
  <c r="AU975" i="8"/>
  <c r="AT975" i="8"/>
  <c r="AT1046" i="8" s="1"/>
  <c r="AS975" i="8"/>
  <c r="AR975" i="8"/>
  <c r="AQ975" i="8"/>
  <c r="AP975" i="8"/>
  <c r="AO975" i="8"/>
  <c r="AN975" i="8"/>
  <c r="AM975" i="8"/>
  <c r="AL975" i="8"/>
  <c r="AK975" i="8"/>
  <c r="AH975" i="8"/>
  <c r="AG975" i="8"/>
  <c r="BH974" i="8"/>
  <c r="BH979" i="8" s="1"/>
  <c r="BH984" i="8" s="1"/>
  <c r="BH989" i="8" s="1"/>
  <c r="BE974" i="8"/>
  <c r="BC974" i="8"/>
  <c r="BA974" i="8"/>
  <c r="AV974" i="8"/>
  <c r="AU974" i="8"/>
  <c r="AT974" i="8"/>
  <c r="AS974" i="8"/>
  <c r="AR974" i="8"/>
  <c r="AQ974" i="8"/>
  <c r="AP974" i="8"/>
  <c r="AO974" i="8"/>
  <c r="AN974" i="8"/>
  <c r="AM974" i="8"/>
  <c r="AL974" i="8"/>
  <c r="AK974" i="8"/>
  <c r="AH974" i="8"/>
  <c r="AG974" i="8"/>
  <c r="AV973" i="8"/>
  <c r="AU973" i="8"/>
  <c r="AT973" i="8"/>
  <c r="AS973" i="8"/>
  <c r="AR973" i="8"/>
  <c r="AQ973" i="8"/>
  <c r="AP973" i="8"/>
  <c r="AO973" i="8"/>
  <c r="AN973" i="8"/>
  <c r="AM973" i="8"/>
  <c r="AL973" i="8"/>
  <c r="AK973" i="8"/>
  <c r="AH973" i="8"/>
  <c r="AG973" i="8"/>
  <c r="AV972" i="8"/>
  <c r="AU972" i="8"/>
  <c r="AT972" i="8"/>
  <c r="AS972" i="8"/>
  <c r="AR972" i="8"/>
  <c r="AQ972" i="8"/>
  <c r="AP972" i="8"/>
  <c r="AO972" i="8"/>
  <c r="AN972" i="8"/>
  <c r="AM972" i="8"/>
  <c r="AL972" i="8"/>
  <c r="AK972" i="8"/>
  <c r="AH972" i="8"/>
  <c r="AG972" i="8"/>
  <c r="AV971" i="8"/>
  <c r="AU971" i="8"/>
  <c r="AT971" i="8"/>
  <c r="AS971" i="8"/>
  <c r="AR971" i="8"/>
  <c r="AQ971" i="8"/>
  <c r="AP971" i="8"/>
  <c r="AO971" i="8"/>
  <c r="AN971" i="8"/>
  <c r="AM971" i="8"/>
  <c r="AL971" i="8"/>
  <c r="AK971" i="8"/>
  <c r="AK1046" i="8" s="1"/>
  <c r="AH971" i="8"/>
  <c r="AG971" i="8"/>
  <c r="AG1046" i="8" s="1"/>
  <c r="AG969" i="8"/>
  <c r="BG1008" i="8" s="1"/>
  <c r="BI951" i="8"/>
  <c r="AL951" i="8"/>
  <c r="BN950" i="8"/>
  <c r="BM950" i="8"/>
  <c r="BL950" i="8"/>
  <c r="BK950" i="8"/>
  <c r="BJ950" i="8"/>
  <c r="BI950" i="8"/>
  <c r="BH950" i="8"/>
  <c r="BG950" i="8"/>
  <c r="BG951" i="8" s="1"/>
  <c r="BF950" i="8"/>
  <c r="BE950" i="8"/>
  <c r="BD950" i="8"/>
  <c r="BC950" i="8"/>
  <c r="BB950" i="8"/>
  <c r="BA950" i="8"/>
  <c r="BA951" i="8" s="1"/>
  <c r="AZ950" i="8"/>
  <c r="AY950" i="8"/>
  <c r="AY951" i="8" s="1"/>
  <c r="AQ950" i="8"/>
  <c r="AO950" i="8"/>
  <c r="AL950" i="8"/>
  <c r="AK950" i="8"/>
  <c r="AI950" i="8"/>
  <c r="AT949" i="8"/>
  <c r="AT950" i="8" s="1"/>
  <c r="AS949" i="8"/>
  <c r="AR949" i="8"/>
  <c r="AR950" i="8" s="1"/>
  <c r="AQ949" i="8"/>
  <c r="AP949" i="8"/>
  <c r="AO949" i="8"/>
  <c r="AN949" i="8"/>
  <c r="AN950" i="8" s="1"/>
  <c r="AM949" i="8"/>
  <c r="AL949" i="8"/>
  <c r="AK949" i="8"/>
  <c r="AJ949" i="8"/>
  <c r="AI949" i="8"/>
  <c r="AH949" i="8"/>
  <c r="AH950" i="8" s="1"/>
  <c r="AG949" i="8"/>
  <c r="BL931" i="8"/>
  <c r="BL949" i="8" s="1"/>
  <c r="BD931" i="8"/>
  <c r="BD949" i="8" s="1"/>
  <c r="AS931" i="8"/>
  <c r="AM931" i="8"/>
  <c r="AH931" i="8"/>
  <c r="BN930" i="8"/>
  <c r="BM930" i="8"/>
  <c r="BL930" i="8"/>
  <c r="BK930" i="8"/>
  <c r="BJ930" i="8"/>
  <c r="BI930" i="8"/>
  <c r="BH930" i="8"/>
  <c r="BG930" i="8"/>
  <c r="BF930" i="8"/>
  <c r="BE930" i="8"/>
  <c r="BD930" i="8"/>
  <c r="BC930" i="8"/>
  <c r="BB930" i="8"/>
  <c r="BA930" i="8"/>
  <c r="AZ930" i="8"/>
  <c r="AY930" i="8"/>
  <c r="AV930" i="8"/>
  <c r="AU930" i="8"/>
  <c r="AT930" i="8"/>
  <c r="AS930" i="8"/>
  <c r="AR930" i="8"/>
  <c r="AQ930" i="8"/>
  <c r="AP930" i="8"/>
  <c r="AO930" i="8"/>
  <c r="AN930" i="8"/>
  <c r="AM930" i="8"/>
  <c r="AL930" i="8"/>
  <c r="AK930" i="8"/>
  <c r="AH930" i="8"/>
  <c r="AG930" i="8"/>
  <c r="BN929" i="8"/>
  <c r="BM929" i="8"/>
  <c r="BL929" i="8"/>
  <c r="BK929" i="8"/>
  <c r="BJ929" i="8"/>
  <c r="BI929" i="8"/>
  <c r="BH929" i="8"/>
  <c r="BG929" i="8"/>
  <c r="BF929" i="8"/>
  <c r="BE929" i="8"/>
  <c r="BD929" i="8"/>
  <c r="BC929" i="8"/>
  <c r="BB929" i="8"/>
  <c r="BA929" i="8"/>
  <c r="AZ929" i="8"/>
  <c r="AY929" i="8"/>
  <c r="AV929" i="8"/>
  <c r="AU929" i="8"/>
  <c r="AT929" i="8"/>
  <c r="AS929" i="8"/>
  <c r="AR929" i="8"/>
  <c r="AQ929" i="8"/>
  <c r="AP929" i="8"/>
  <c r="AO929" i="8"/>
  <c r="AN929" i="8"/>
  <c r="AM929" i="8"/>
  <c r="AL929" i="8"/>
  <c r="AK929" i="8"/>
  <c r="AH929" i="8"/>
  <c r="AG929" i="8"/>
  <c r="BN928" i="8"/>
  <c r="BM928" i="8"/>
  <c r="BL928" i="8"/>
  <c r="BK928" i="8"/>
  <c r="BJ928" i="8"/>
  <c r="BI928" i="8"/>
  <c r="BH928" i="8"/>
  <c r="BG928" i="8"/>
  <c r="BF928" i="8"/>
  <c r="BE928" i="8"/>
  <c r="BD928" i="8"/>
  <c r="BC928" i="8"/>
  <c r="BB928" i="8"/>
  <c r="BA928" i="8"/>
  <c r="AZ928" i="8"/>
  <c r="AY928" i="8"/>
  <c r="AV928" i="8"/>
  <c r="AU928" i="8"/>
  <c r="AT928" i="8"/>
  <c r="AS928" i="8"/>
  <c r="AR928" i="8"/>
  <c r="AQ928" i="8"/>
  <c r="AP928" i="8"/>
  <c r="AO928" i="8"/>
  <c r="AN928" i="8"/>
  <c r="AM928" i="8"/>
  <c r="AL928" i="8"/>
  <c r="AK928" i="8"/>
  <c r="AH928" i="8"/>
  <c r="AG928" i="8"/>
  <c r="BN927" i="8"/>
  <c r="BM927" i="8"/>
  <c r="BL927" i="8"/>
  <c r="BK927" i="8"/>
  <c r="BJ927" i="8"/>
  <c r="BI927" i="8"/>
  <c r="BH927" i="8"/>
  <c r="BG927" i="8"/>
  <c r="BF927" i="8"/>
  <c r="BE927" i="8"/>
  <c r="BD927" i="8"/>
  <c r="BC927" i="8"/>
  <c r="BB927" i="8"/>
  <c r="BA927" i="8"/>
  <c r="AZ927" i="8"/>
  <c r="AY927" i="8"/>
  <c r="AV927" i="8"/>
  <c r="AU927" i="8"/>
  <c r="AT927" i="8"/>
  <c r="AS927" i="8"/>
  <c r="AR927" i="8"/>
  <c r="AQ927" i="8"/>
  <c r="AP927" i="8"/>
  <c r="AO927" i="8"/>
  <c r="AN927" i="8"/>
  <c r="AM927" i="8"/>
  <c r="AL927" i="8"/>
  <c r="AK927" i="8"/>
  <c r="AH927" i="8"/>
  <c r="AG927" i="8"/>
  <c r="BN926" i="8"/>
  <c r="BM926" i="8"/>
  <c r="BL926" i="8"/>
  <c r="BK926" i="8"/>
  <c r="BJ926" i="8"/>
  <c r="BI926" i="8"/>
  <c r="BH926" i="8"/>
  <c r="BG926" i="8"/>
  <c r="BF926" i="8"/>
  <c r="BE926" i="8"/>
  <c r="BD926" i="8"/>
  <c r="BC926" i="8"/>
  <c r="BB926" i="8"/>
  <c r="BA926" i="8"/>
  <c r="AZ926" i="8"/>
  <c r="AY926" i="8"/>
  <c r="AV926" i="8"/>
  <c r="AU926" i="8"/>
  <c r="AT926" i="8"/>
  <c r="AS926" i="8"/>
  <c r="AR926" i="8"/>
  <c r="AQ926" i="8"/>
  <c r="AP926" i="8"/>
  <c r="AO926" i="8"/>
  <c r="AN926" i="8"/>
  <c r="AM926" i="8"/>
  <c r="AL926" i="8"/>
  <c r="AK926" i="8"/>
  <c r="AH926" i="8"/>
  <c r="AG926" i="8"/>
  <c r="BN925" i="8"/>
  <c r="BN931" i="8" s="1"/>
  <c r="BN949" i="8" s="1"/>
  <c r="BN951" i="8" s="1"/>
  <c r="BM925" i="8"/>
  <c r="BM931" i="8" s="1"/>
  <c r="BM949" i="8" s="1"/>
  <c r="BM951" i="8" s="1"/>
  <c r="BL925" i="8"/>
  <c r="BK925" i="8"/>
  <c r="BK931" i="8" s="1"/>
  <c r="BK949" i="8" s="1"/>
  <c r="BJ925" i="8"/>
  <c r="BJ931" i="8" s="1"/>
  <c r="BJ949" i="8" s="1"/>
  <c r="BJ951" i="8" s="1"/>
  <c r="BI925" i="8"/>
  <c r="BI931" i="8" s="1"/>
  <c r="BI949" i="8" s="1"/>
  <c r="BH925" i="8"/>
  <c r="BH931" i="8" s="1"/>
  <c r="BH949" i="8" s="1"/>
  <c r="BG925" i="8"/>
  <c r="BG931" i="8" s="1"/>
  <c r="BG949" i="8" s="1"/>
  <c r="BF925" i="8"/>
  <c r="BF931" i="8" s="1"/>
  <c r="BF949" i="8" s="1"/>
  <c r="BF951" i="8" s="1"/>
  <c r="BE925" i="8"/>
  <c r="BE931" i="8" s="1"/>
  <c r="BE949" i="8" s="1"/>
  <c r="BE951" i="8" s="1"/>
  <c r="BD925" i="8"/>
  <c r="BC925" i="8"/>
  <c r="BC931" i="8" s="1"/>
  <c r="BC949" i="8" s="1"/>
  <c r="BB925" i="8"/>
  <c r="BB931" i="8" s="1"/>
  <c r="BB949" i="8" s="1"/>
  <c r="BB951" i="8" s="1"/>
  <c r="BA925" i="8"/>
  <c r="BA931" i="8" s="1"/>
  <c r="BA949" i="8" s="1"/>
  <c r="AZ925" i="8"/>
  <c r="AZ931" i="8" s="1"/>
  <c r="AZ949" i="8" s="1"/>
  <c r="AY925" i="8"/>
  <c r="AY931" i="8" s="1"/>
  <c r="AY949" i="8" s="1"/>
  <c r="AV925" i="8"/>
  <c r="AV931" i="8" s="1"/>
  <c r="AU925" i="8"/>
  <c r="AT925" i="8"/>
  <c r="AS925" i="8"/>
  <c r="AR925" i="8"/>
  <c r="AQ925" i="8"/>
  <c r="AQ931" i="8" s="1"/>
  <c r="AP925" i="8"/>
  <c r="AO925" i="8"/>
  <c r="AN925" i="8"/>
  <c r="AN931" i="8" s="1"/>
  <c r="AM925" i="8"/>
  <c r="AL925" i="8"/>
  <c r="AK925" i="8"/>
  <c r="AK931" i="8" s="1"/>
  <c r="AH925" i="8"/>
  <c r="AG925" i="8"/>
  <c r="AG931" i="8" s="1"/>
  <c r="AS910" i="8"/>
  <c r="AM910" i="8"/>
  <c r="AV909" i="8"/>
  <c r="AU909" i="8"/>
  <c r="AT909" i="8"/>
  <c r="AS909" i="8"/>
  <c r="AR909" i="8"/>
  <c r="AQ909" i="8"/>
  <c r="AP909" i="8"/>
  <c r="AO909" i="8"/>
  <c r="AN909" i="8"/>
  <c r="AM909" i="8"/>
  <c r="AL909" i="8"/>
  <c r="AK909" i="8"/>
  <c r="AH909" i="8"/>
  <c r="AG909" i="8"/>
  <c r="AV908" i="8"/>
  <c r="AU908" i="8"/>
  <c r="AT908" i="8"/>
  <c r="AS908" i="8"/>
  <c r="AR908" i="8"/>
  <c r="AQ908" i="8"/>
  <c r="AP908" i="8"/>
  <c r="AO908" i="8"/>
  <c r="AN908" i="8"/>
  <c r="AM908" i="8"/>
  <c r="AL908" i="8"/>
  <c r="AK908" i="8"/>
  <c r="AH908" i="8"/>
  <c r="AG908" i="8"/>
  <c r="AV907" i="8"/>
  <c r="AU907" i="8"/>
  <c r="AT907" i="8"/>
  <c r="AS907" i="8"/>
  <c r="AR907" i="8"/>
  <c r="AQ907" i="8"/>
  <c r="AP907" i="8"/>
  <c r="AO907" i="8"/>
  <c r="AN907" i="8"/>
  <c r="AM907" i="8"/>
  <c r="AL907" i="8"/>
  <c r="AK907" i="8"/>
  <c r="AH907" i="8"/>
  <c r="AG907" i="8"/>
  <c r="AV906" i="8"/>
  <c r="AU906" i="8"/>
  <c r="AT906" i="8"/>
  <c r="AS906" i="8"/>
  <c r="AR906" i="8"/>
  <c r="AQ906" i="8"/>
  <c r="AP906" i="8"/>
  <c r="AO906" i="8"/>
  <c r="AN906" i="8"/>
  <c r="AM906" i="8"/>
  <c r="AL906" i="8"/>
  <c r="AK906" i="8"/>
  <c r="AH906" i="8"/>
  <c r="AG906" i="8"/>
  <c r="AV905" i="8"/>
  <c r="AU905" i="8"/>
  <c r="AT905" i="8"/>
  <c r="AS905" i="8"/>
  <c r="AR905" i="8"/>
  <c r="AQ905" i="8"/>
  <c r="AP905" i="8"/>
  <c r="AO905" i="8"/>
  <c r="AN905" i="8"/>
  <c r="AM905" i="8"/>
  <c r="AL905" i="8"/>
  <c r="AK905" i="8"/>
  <c r="AH905" i="8"/>
  <c r="AG905" i="8"/>
  <c r="AV904" i="8"/>
  <c r="AU904" i="8"/>
  <c r="AT904" i="8"/>
  <c r="AS904" i="8"/>
  <c r="AR904" i="8"/>
  <c r="AQ904" i="8"/>
  <c r="AP904" i="8"/>
  <c r="AO904" i="8"/>
  <c r="AN904" i="8"/>
  <c r="AM904" i="8"/>
  <c r="AL904" i="8"/>
  <c r="AK904" i="8"/>
  <c r="AH904" i="8"/>
  <c r="AG904" i="8"/>
  <c r="AV903" i="8"/>
  <c r="AU903" i="8"/>
  <c r="AT903" i="8"/>
  <c r="AS903" i="8"/>
  <c r="AR903" i="8"/>
  <c r="AQ903" i="8"/>
  <c r="AP903" i="8"/>
  <c r="AO903" i="8"/>
  <c r="AN903" i="8"/>
  <c r="AM903" i="8"/>
  <c r="AL903" i="8"/>
  <c r="AK903" i="8"/>
  <c r="AH903" i="8"/>
  <c r="AG903" i="8"/>
  <c r="AV902" i="8"/>
  <c r="AU902" i="8"/>
  <c r="AT902" i="8"/>
  <c r="AS902" i="8"/>
  <c r="AR902" i="8"/>
  <c r="AQ902" i="8"/>
  <c r="AP902" i="8"/>
  <c r="AO902" i="8"/>
  <c r="AN902" i="8"/>
  <c r="AM902" i="8"/>
  <c r="AL902" i="8"/>
  <c r="AK902" i="8"/>
  <c r="AH902" i="8"/>
  <c r="AG902" i="8"/>
  <c r="AV901" i="8"/>
  <c r="AU901" i="8"/>
  <c r="AT901" i="8"/>
  <c r="AS901" i="8"/>
  <c r="AR901" i="8"/>
  <c r="AQ901" i="8"/>
  <c r="AP901" i="8"/>
  <c r="AO901" i="8"/>
  <c r="AN901" i="8"/>
  <c r="AM901" i="8"/>
  <c r="AL901" i="8"/>
  <c r="AK901" i="8"/>
  <c r="AH901" i="8"/>
  <c r="AG901" i="8"/>
  <c r="AV900" i="8"/>
  <c r="AU900" i="8"/>
  <c r="AT900" i="8"/>
  <c r="AS900" i="8"/>
  <c r="AR900" i="8"/>
  <c r="AQ900" i="8"/>
  <c r="AP900" i="8"/>
  <c r="AO900" i="8"/>
  <c r="AN900" i="8"/>
  <c r="AM900" i="8"/>
  <c r="AL900" i="8"/>
  <c r="AK900" i="8"/>
  <c r="AH900" i="8"/>
  <c r="AG900" i="8"/>
  <c r="AV899" i="8"/>
  <c r="AU899" i="8"/>
  <c r="AT899" i="8"/>
  <c r="AS899" i="8"/>
  <c r="AR899" i="8"/>
  <c r="AQ899" i="8"/>
  <c r="AP899" i="8"/>
  <c r="AO899" i="8"/>
  <c r="AN899" i="8"/>
  <c r="AM899" i="8"/>
  <c r="AL899" i="8"/>
  <c r="AK899" i="8"/>
  <c r="AH899" i="8"/>
  <c r="AG899" i="8"/>
  <c r="AV898" i="8"/>
  <c r="AU898" i="8"/>
  <c r="AT898" i="8"/>
  <c r="AS898" i="8"/>
  <c r="AR898" i="8"/>
  <c r="AQ898" i="8"/>
  <c r="AP898" i="8"/>
  <c r="AO898" i="8"/>
  <c r="AN898" i="8"/>
  <c r="AM898" i="8"/>
  <c r="AL898" i="8"/>
  <c r="AK898" i="8"/>
  <c r="AH898" i="8"/>
  <c r="AG898" i="8"/>
  <c r="AV897" i="8"/>
  <c r="AU897" i="8"/>
  <c r="AT897" i="8"/>
  <c r="AS897" i="8"/>
  <c r="AR897" i="8"/>
  <c r="AQ897" i="8"/>
  <c r="AP897" i="8"/>
  <c r="AO897" i="8"/>
  <c r="AN897" i="8"/>
  <c r="AM897" i="8"/>
  <c r="AL897" i="8"/>
  <c r="AK897" i="8"/>
  <c r="AH897" i="8"/>
  <c r="AG897" i="8"/>
  <c r="AV896" i="8"/>
  <c r="AU896" i="8"/>
  <c r="AT896" i="8"/>
  <c r="AS896" i="8"/>
  <c r="AR896" i="8"/>
  <c r="AQ896" i="8"/>
  <c r="AP896" i="8"/>
  <c r="AO896" i="8"/>
  <c r="AN896" i="8"/>
  <c r="AM896" i="8"/>
  <c r="AL896" i="8"/>
  <c r="AK896" i="8"/>
  <c r="AH896" i="8"/>
  <c r="AG896" i="8"/>
  <c r="AV895" i="8"/>
  <c r="AU895" i="8"/>
  <c r="AT895" i="8"/>
  <c r="AS895" i="8"/>
  <c r="AR895" i="8"/>
  <c r="AQ895" i="8"/>
  <c r="AP895" i="8"/>
  <c r="AO895" i="8"/>
  <c r="AN895" i="8"/>
  <c r="AM895" i="8"/>
  <c r="AL895" i="8"/>
  <c r="AK895" i="8"/>
  <c r="AH895" i="8"/>
  <c r="AG895" i="8"/>
  <c r="AV894" i="8"/>
  <c r="AU894" i="8"/>
  <c r="AT894" i="8"/>
  <c r="AS894" i="8"/>
  <c r="AR894" i="8"/>
  <c r="AQ894" i="8"/>
  <c r="AP894" i="8"/>
  <c r="AO894" i="8"/>
  <c r="AN894" i="8"/>
  <c r="AM894" i="8"/>
  <c r="AL894" i="8"/>
  <c r="AK894" i="8"/>
  <c r="AH894" i="8"/>
  <c r="AG894" i="8"/>
  <c r="AV893" i="8"/>
  <c r="AU893" i="8"/>
  <c r="AT893" i="8"/>
  <c r="AS893" i="8"/>
  <c r="AR893" i="8"/>
  <c r="AQ893" i="8"/>
  <c r="AP893" i="8"/>
  <c r="AO893" i="8"/>
  <c r="AN893" i="8"/>
  <c r="AM893" i="8"/>
  <c r="AL893" i="8"/>
  <c r="AK893" i="8"/>
  <c r="AH893" i="8"/>
  <c r="AG893" i="8"/>
  <c r="AV892" i="8"/>
  <c r="AU892" i="8"/>
  <c r="AT892" i="8"/>
  <c r="AS892" i="8"/>
  <c r="AR892" i="8"/>
  <c r="AQ892" i="8"/>
  <c r="AP892" i="8"/>
  <c r="AO892" i="8"/>
  <c r="AN892" i="8"/>
  <c r="AM892" i="8"/>
  <c r="AL892" i="8"/>
  <c r="AK892" i="8"/>
  <c r="AH892" i="8"/>
  <c r="AG892" i="8"/>
  <c r="AV891" i="8"/>
  <c r="AU891" i="8"/>
  <c r="AT891" i="8"/>
  <c r="AS891" i="8"/>
  <c r="AR891" i="8"/>
  <c r="AQ891" i="8"/>
  <c r="AP891" i="8"/>
  <c r="AO891" i="8"/>
  <c r="AN891" i="8"/>
  <c r="AM891" i="8"/>
  <c r="AL891" i="8"/>
  <c r="AK891" i="8"/>
  <c r="AH891" i="8"/>
  <c r="AG891" i="8"/>
  <c r="AV890" i="8"/>
  <c r="AU890" i="8"/>
  <c r="AT890" i="8"/>
  <c r="AS890" i="8"/>
  <c r="AR890" i="8"/>
  <c r="AQ890" i="8"/>
  <c r="AP890" i="8"/>
  <c r="AO890" i="8"/>
  <c r="AN890" i="8"/>
  <c r="AM890" i="8"/>
  <c r="AL890" i="8"/>
  <c r="AK890" i="8"/>
  <c r="AH890" i="8"/>
  <c r="AG890" i="8"/>
  <c r="AV889" i="8"/>
  <c r="AU889" i="8"/>
  <c r="AT889" i="8"/>
  <c r="AS889" i="8"/>
  <c r="AR889" i="8"/>
  <c r="AQ889" i="8"/>
  <c r="AP889" i="8"/>
  <c r="AO889" i="8"/>
  <c r="AN889" i="8"/>
  <c r="AM889" i="8"/>
  <c r="AL889" i="8"/>
  <c r="AK889" i="8"/>
  <c r="AH889" i="8"/>
  <c r="AG889" i="8"/>
  <c r="AV888" i="8"/>
  <c r="AU888" i="8"/>
  <c r="AT888" i="8"/>
  <c r="AS888" i="8"/>
  <c r="AR888" i="8"/>
  <c r="AQ888" i="8"/>
  <c r="AP888" i="8"/>
  <c r="AO888" i="8"/>
  <c r="AN888" i="8"/>
  <c r="AM888" i="8"/>
  <c r="AL888" i="8"/>
  <c r="AK888" i="8"/>
  <c r="AH888" i="8"/>
  <c r="AG888" i="8"/>
  <c r="AV887" i="8"/>
  <c r="AU887" i="8"/>
  <c r="AT887" i="8"/>
  <c r="AS887" i="8"/>
  <c r="AR887" i="8"/>
  <c r="AQ887" i="8"/>
  <c r="AP887" i="8"/>
  <c r="AO887" i="8"/>
  <c r="AN887" i="8"/>
  <c r="AM887" i="8"/>
  <c r="AL887" i="8"/>
  <c r="AK887" i="8"/>
  <c r="AH887" i="8"/>
  <c r="AG887" i="8"/>
  <c r="AV886" i="8"/>
  <c r="AU886" i="8"/>
  <c r="AT886" i="8"/>
  <c r="AS886" i="8"/>
  <c r="AR886" i="8"/>
  <c r="AQ886" i="8"/>
  <c r="AP886" i="8"/>
  <c r="AO886" i="8"/>
  <c r="AN886" i="8"/>
  <c r="AM886" i="8"/>
  <c r="AL886" i="8"/>
  <c r="AK886" i="8"/>
  <c r="AH886" i="8"/>
  <c r="AG886" i="8"/>
  <c r="AG910" i="8" s="1"/>
  <c r="AV885" i="8"/>
  <c r="AU885" i="8"/>
  <c r="AT885" i="8"/>
  <c r="AS885" i="8"/>
  <c r="AR885" i="8"/>
  <c r="AQ885" i="8"/>
  <c r="AP885" i="8"/>
  <c r="AO885" i="8"/>
  <c r="AN885" i="8"/>
  <c r="AM885" i="8"/>
  <c r="AL885" i="8"/>
  <c r="AK885" i="8"/>
  <c r="AH885" i="8"/>
  <c r="AG885" i="8"/>
  <c r="AV884" i="8"/>
  <c r="AU884" i="8"/>
  <c r="AT884" i="8"/>
  <c r="AT910" i="8" s="1"/>
  <c r="AS884" i="8"/>
  <c r="AR884" i="8"/>
  <c r="AQ884" i="8"/>
  <c r="AQ910" i="8" s="1"/>
  <c r="AP884" i="8"/>
  <c r="AP910" i="8" s="1"/>
  <c r="AO884" i="8"/>
  <c r="AN884" i="8"/>
  <c r="AM884" i="8"/>
  <c r="AL884" i="8"/>
  <c r="AK884" i="8"/>
  <c r="AK910" i="8" s="1"/>
  <c r="AH884" i="8"/>
  <c r="AT866" i="8"/>
  <c r="AN866" i="8"/>
  <c r="AV865" i="8"/>
  <c r="AU865" i="8"/>
  <c r="AT865" i="8"/>
  <c r="AS865" i="8"/>
  <c r="AR865" i="8"/>
  <c r="AQ865" i="8"/>
  <c r="AP865" i="8"/>
  <c r="AO865" i="8"/>
  <c r="AN865" i="8"/>
  <c r="AM865" i="8"/>
  <c r="AL865" i="8"/>
  <c r="AK865" i="8"/>
  <c r="AH865" i="8"/>
  <c r="AG865" i="8"/>
  <c r="AV864" i="8"/>
  <c r="AU864" i="8"/>
  <c r="AT864" i="8"/>
  <c r="AS864" i="8"/>
  <c r="AR864" i="8"/>
  <c r="AQ864" i="8"/>
  <c r="AP864" i="8"/>
  <c r="AO864" i="8"/>
  <c r="AN864" i="8"/>
  <c r="AM864" i="8"/>
  <c r="AL864" i="8"/>
  <c r="AK864" i="8"/>
  <c r="AK866" i="8" s="1"/>
  <c r="AN867" i="8" s="1"/>
  <c r="AH864" i="8"/>
  <c r="AG864" i="8"/>
  <c r="AV863" i="8"/>
  <c r="AV866" i="8" s="1"/>
  <c r="AU863" i="8"/>
  <c r="AT863" i="8"/>
  <c r="AS863" i="8"/>
  <c r="AR863" i="8"/>
  <c r="AQ863" i="8"/>
  <c r="AQ866" i="8" s="1"/>
  <c r="AP863" i="8"/>
  <c r="AP866" i="8" s="1"/>
  <c r="AO863" i="8"/>
  <c r="AN863" i="8"/>
  <c r="AM863" i="8"/>
  <c r="AL863" i="8"/>
  <c r="AK863" i="8"/>
  <c r="AH863" i="8"/>
  <c r="AH866" i="8" s="1"/>
  <c r="AG863" i="8"/>
  <c r="AG866" i="8" s="1"/>
  <c r="AT848" i="8"/>
  <c r="AN848" i="8"/>
  <c r="AV847" i="8"/>
  <c r="AU847" i="8"/>
  <c r="AT847" i="8"/>
  <c r="AS847" i="8"/>
  <c r="AR847" i="8"/>
  <c r="AQ847" i="8"/>
  <c r="AP847" i="8"/>
  <c r="AO847" i="8"/>
  <c r="AN847" i="8"/>
  <c r="AM847" i="8"/>
  <c r="AL847" i="8"/>
  <c r="AK847" i="8"/>
  <c r="AH847" i="8"/>
  <c r="AG847" i="8"/>
  <c r="AV846" i="8"/>
  <c r="AU846" i="8"/>
  <c r="AT846" i="8"/>
  <c r="AS846" i="8"/>
  <c r="AR846" i="8"/>
  <c r="AQ846" i="8"/>
  <c r="AP846" i="8"/>
  <c r="AO846" i="8"/>
  <c r="AN846" i="8"/>
  <c r="AM846" i="8"/>
  <c r="AL846" i="8"/>
  <c r="AK846" i="8"/>
  <c r="AH846" i="8"/>
  <c r="AG846" i="8"/>
  <c r="AV845" i="8"/>
  <c r="AU845" i="8"/>
  <c r="AT845" i="8"/>
  <c r="AS845" i="8"/>
  <c r="AR845" i="8"/>
  <c r="AQ845" i="8"/>
  <c r="AP845" i="8"/>
  <c r="AO845" i="8"/>
  <c r="AN845" i="8"/>
  <c r="AM845" i="8"/>
  <c r="AL845" i="8"/>
  <c r="AK845" i="8"/>
  <c r="AH845" i="8"/>
  <c r="AG845" i="8"/>
  <c r="AV844" i="8"/>
  <c r="AU844" i="8"/>
  <c r="AT844" i="8"/>
  <c r="AS844" i="8"/>
  <c r="AR844" i="8"/>
  <c r="AQ844" i="8"/>
  <c r="AP844" i="8"/>
  <c r="AO844" i="8"/>
  <c r="AN844" i="8"/>
  <c r="AM844" i="8"/>
  <c r="AL844" i="8"/>
  <c r="AK844" i="8"/>
  <c r="AH844" i="8"/>
  <c r="AG844" i="8"/>
  <c r="AV843" i="8"/>
  <c r="AU843" i="8"/>
  <c r="AT843" i="8"/>
  <c r="AS843" i="8"/>
  <c r="AR843" i="8"/>
  <c r="AQ843" i="8"/>
  <c r="AP843" i="8"/>
  <c r="AO843" i="8"/>
  <c r="AN843" i="8"/>
  <c r="AM843" i="8"/>
  <c r="AL843" i="8"/>
  <c r="AK843" i="8"/>
  <c r="AH843" i="8"/>
  <c r="AG843" i="8"/>
  <c r="AV842" i="8"/>
  <c r="AU842" i="8"/>
  <c r="AT842" i="8"/>
  <c r="AS842" i="8"/>
  <c r="AR842" i="8"/>
  <c r="AQ842" i="8"/>
  <c r="AP842" i="8"/>
  <c r="AO842" i="8"/>
  <c r="AN842" i="8"/>
  <c r="AM842" i="8"/>
  <c r="AL842" i="8"/>
  <c r="AK842" i="8"/>
  <c r="AH842" i="8"/>
  <c r="AG842" i="8"/>
  <c r="AV841" i="8"/>
  <c r="AU841" i="8"/>
  <c r="AT841" i="8"/>
  <c r="AS841" i="8"/>
  <c r="AR841" i="8"/>
  <c r="AQ841" i="8"/>
  <c r="AP841" i="8"/>
  <c r="AO841" i="8"/>
  <c r="AN841" i="8"/>
  <c r="AM841" i="8"/>
  <c r="AL841" i="8"/>
  <c r="AK841" i="8"/>
  <c r="AH841" i="8"/>
  <c r="AG841" i="8"/>
  <c r="AV840" i="8"/>
  <c r="AU840" i="8"/>
  <c r="AT840" i="8"/>
  <c r="AS840" i="8"/>
  <c r="AR840" i="8"/>
  <c r="AQ840" i="8"/>
  <c r="AP840" i="8"/>
  <c r="AO840" i="8"/>
  <c r="AN840" i="8"/>
  <c r="AM840" i="8"/>
  <c r="AL840" i="8"/>
  <c r="AK840" i="8"/>
  <c r="AH840" i="8"/>
  <c r="AG840" i="8"/>
  <c r="AV839" i="8"/>
  <c r="AU839" i="8"/>
  <c r="AT839" i="8"/>
  <c r="AS839" i="8"/>
  <c r="AR839" i="8"/>
  <c r="AQ839" i="8"/>
  <c r="AP839" i="8"/>
  <c r="AO839" i="8"/>
  <c r="AN839" i="8"/>
  <c r="AM839" i="8"/>
  <c r="AL839" i="8"/>
  <c r="AK839" i="8"/>
  <c r="AH839" i="8"/>
  <c r="AG839" i="8"/>
  <c r="AV838" i="8"/>
  <c r="AU838" i="8"/>
  <c r="AT838" i="8"/>
  <c r="AS838" i="8"/>
  <c r="AR838" i="8"/>
  <c r="AQ838" i="8"/>
  <c r="AP838" i="8"/>
  <c r="AO838" i="8"/>
  <c r="AN838" i="8"/>
  <c r="AM838" i="8"/>
  <c r="AL838" i="8"/>
  <c r="AK838" i="8"/>
  <c r="AH838" i="8"/>
  <c r="AG838" i="8"/>
  <c r="AV837" i="8"/>
  <c r="AU837" i="8"/>
  <c r="AT837" i="8"/>
  <c r="AS837" i="8"/>
  <c r="AR837" i="8"/>
  <c r="AQ837" i="8"/>
  <c r="AP837" i="8"/>
  <c r="AO837" i="8"/>
  <c r="AN837" i="8"/>
  <c r="AM837" i="8"/>
  <c r="AL837" i="8"/>
  <c r="AK837" i="8"/>
  <c r="AH837" i="8"/>
  <c r="AG837" i="8"/>
  <c r="AV836" i="8"/>
  <c r="AU836" i="8"/>
  <c r="AT836" i="8"/>
  <c r="AS836" i="8"/>
  <c r="AR836" i="8"/>
  <c r="AQ836" i="8"/>
  <c r="AP836" i="8"/>
  <c r="AO836" i="8"/>
  <c r="AN836" i="8"/>
  <c r="AM836" i="8"/>
  <c r="AL836" i="8"/>
  <c r="AK836" i="8"/>
  <c r="AH836" i="8"/>
  <c r="AG836" i="8"/>
  <c r="AV835" i="8"/>
  <c r="AU835" i="8"/>
  <c r="AT835" i="8"/>
  <c r="AS835" i="8"/>
  <c r="AR835" i="8"/>
  <c r="AQ835" i="8"/>
  <c r="AP835" i="8"/>
  <c r="AO835" i="8"/>
  <c r="AN835" i="8"/>
  <c r="AM835" i="8"/>
  <c r="AL835" i="8"/>
  <c r="AK835" i="8"/>
  <c r="AH835" i="8"/>
  <c r="AG835" i="8"/>
  <c r="AV834" i="8"/>
  <c r="AU834" i="8"/>
  <c r="AT834" i="8"/>
  <c r="AS834" i="8"/>
  <c r="AR834" i="8"/>
  <c r="AQ834" i="8"/>
  <c r="AP834" i="8"/>
  <c r="AO834" i="8"/>
  <c r="AN834" i="8"/>
  <c r="AM834" i="8"/>
  <c r="AL834" i="8"/>
  <c r="AK834" i="8"/>
  <c r="AH834" i="8"/>
  <c r="AG834" i="8"/>
  <c r="AV833" i="8"/>
  <c r="AU833" i="8"/>
  <c r="AT833" i="8"/>
  <c r="AS833" i="8"/>
  <c r="AR833" i="8"/>
  <c r="AQ833" i="8"/>
  <c r="AP833" i="8"/>
  <c r="AO833" i="8"/>
  <c r="AN833" i="8"/>
  <c r="AM833" i="8"/>
  <c r="AL833" i="8"/>
  <c r="AK833" i="8"/>
  <c r="AH833" i="8"/>
  <c r="AG833" i="8"/>
  <c r="AV832" i="8"/>
  <c r="AU832" i="8"/>
  <c r="AT832" i="8"/>
  <c r="AS832" i="8"/>
  <c r="AR832" i="8"/>
  <c r="AQ832" i="8"/>
  <c r="AP832" i="8"/>
  <c r="AO832" i="8"/>
  <c r="AN832" i="8"/>
  <c r="AM832" i="8"/>
  <c r="AL832" i="8"/>
  <c r="AK832" i="8"/>
  <c r="AH832" i="8"/>
  <c r="AG832" i="8"/>
  <c r="AV831" i="8"/>
  <c r="AU831" i="8"/>
  <c r="AT831" i="8"/>
  <c r="AS831" i="8"/>
  <c r="AR831" i="8"/>
  <c r="AQ831" i="8"/>
  <c r="AP831" i="8"/>
  <c r="AO831" i="8"/>
  <c r="AN831" i="8"/>
  <c r="AM831" i="8"/>
  <c r="AL831" i="8"/>
  <c r="AK831" i="8"/>
  <c r="AH831" i="8"/>
  <c r="AG831" i="8"/>
  <c r="AV830" i="8"/>
  <c r="AU830" i="8"/>
  <c r="AT830" i="8"/>
  <c r="AS830" i="8"/>
  <c r="AR830" i="8"/>
  <c r="AQ830" i="8"/>
  <c r="AP830" i="8"/>
  <c r="AO830" i="8"/>
  <c r="AN830" i="8"/>
  <c r="AM830" i="8"/>
  <c r="AL830" i="8"/>
  <c r="AK830" i="8"/>
  <c r="AH830" i="8"/>
  <c r="AG830" i="8"/>
  <c r="AV829" i="8"/>
  <c r="AU829" i="8"/>
  <c r="AT829" i="8"/>
  <c r="AS829" i="8"/>
  <c r="AR829" i="8"/>
  <c r="AQ829" i="8"/>
  <c r="AP829" i="8"/>
  <c r="AO829" i="8"/>
  <c r="AN829" i="8"/>
  <c r="AM829" i="8"/>
  <c r="AL829" i="8"/>
  <c r="AK829" i="8"/>
  <c r="AH829" i="8"/>
  <c r="AG829" i="8"/>
  <c r="AV828" i="8"/>
  <c r="AU828" i="8"/>
  <c r="AT828" i="8"/>
  <c r="AS828" i="8"/>
  <c r="AR828" i="8"/>
  <c r="AQ828" i="8"/>
  <c r="AP828" i="8"/>
  <c r="AO828" i="8"/>
  <c r="AN828" i="8"/>
  <c r="AM828" i="8"/>
  <c r="AL828" i="8"/>
  <c r="AK828" i="8"/>
  <c r="AH828" i="8"/>
  <c r="AG828" i="8"/>
  <c r="AV827" i="8"/>
  <c r="AU827" i="8"/>
  <c r="AT827" i="8"/>
  <c r="AS827" i="8"/>
  <c r="AR827" i="8"/>
  <c r="AQ827" i="8"/>
  <c r="AP827" i="8"/>
  <c r="AO827" i="8"/>
  <c r="AN827" i="8"/>
  <c r="AM827" i="8"/>
  <c r="AL827" i="8"/>
  <c r="AK827" i="8"/>
  <c r="AH827" i="8"/>
  <c r="AG827" i="8"/>
  <c r="AV826" i="8"/>
  <c r="AU826" i="8"/>
  <c r="AT826" i="8"/>
  <c r="AS826" i="8"/>
  <c r="AR826" i="8"/>
  <c r="AQ826" i="8"/>
  <c r="AP826" i="8"/>
  <c r="AO826" i="8"/>
  <c r="AN826" i="8"/>
  <c r="AM826" i="8"/>
  <c r="AL826" i="8"/>
  <c r="AK826" i="8"/>
  <c r="AH826" i="8"/>
  <c r="AG826" i="8"/>
  <c r="AV825" i="8"/>
  <c r="AU825" i="8"/>
  <c r="AT825" i="8"/>
  <c r="AS825" i="8"/>
  <c r="AR825" i="8"/>
  <c r="AQ825" i="8"/>
  <c r="AP825" i="8"/>
  <c r="AO825" i="8"/>
  <c r="AN825" i="8"/>
  <c r="AM825" i="8"/>
  <c r="AL825" i="8"/>
  <c r="AK825" i="8"/>
  <c r="AH825" i="8"/>
  <c r="AG825" i="8"/>
  <c r="AV824" i="8"/>
  <c r="AU824" i="8"/>
  <c r="AT824" i="8"/>
  <c r="AS824" i="8"/>
  <c r="AR824" i="8"/>
  <c r="AQ824" i="8"/>
  <c r="AP824" i="8"/>
  <c r="AO824" i="8"/>
  <c r="AN824" i="8"/>
  <c r="AM824" i="8"/>
  <c r="AL824" i="8"/>
  <c r="AK824" i="8"/>
  <c r="AH824" i="8"/>
  <c r="AG824" i="8"/>
  <c r="AV823" i="8"/>
  <c r="AU823" i="8"/>
  <c r="AT823" i="8"/>
  <c r="AS823" i="8"/>
  <c r="AR823" i="8"/>
  <c r="AQ823" i="8"/>
  <c r="AP823" i="8"/>
  <c r="AP848" i="8" s="1"/>
  <c r="AO823" i="8"/>
  <c r="AN823" i="8"/>
  <c r="AM823" i="8"/>
  <c r="AL823" i="8"/>
  <c r="AK823" i="8"/>
  <c r="AH823" i="8"/>
  <c r="AG823" i="8"/>
  <c r="AG848" i="8" s="1"/>
  <c r="AV822" i="8"/>
  <c r="AV848" i="8" s="1"/>
  <c r="AU822" i="8"/>
  <c r="AT822" i="8"/>
  <c r="AS822" i="8"/>
  <c r="AS848" i="8" s="1"/>
  <c r="AR822" i="8"/>
  <c r="AQ822" i="8"/>
  <c r="AP822" i="8"/>
  <c r="AO822" i="8"/>
  <c r="AN822" i="8"/>
  <c r="AM822" i="8"/>
  <c r="AL822" i="8"/>
  <c r="AK822" i="8"/>
  <c r="AK848" i="8" s="1"/>
  <c r="AH822" i="8"/>
  <c r="AH848" i="8" s="1"/>
  <c r="AM802" i="8"/>
  <c r="AV801" i="8"/>
  <c r="AU801" i="8"/>
  <c r="AT801" i="8"/>
  <c r="AS801" i="8"/>
  <c r="AR801" i="8"/>
  <c r="AQ801" i="8"/>
  <c r="AP801" i="8"/>
  <c r="AO801" i="8"/>
  <c r="AN801" i="8"/>
  <c r="AM801" i="8"/>
  <c r="AL801" i="8"/>
  <c r="AK801" i="8"/>
  <c r="AH801" i="8"/>
  <c r="AG801" i="8"/>
  <c r="AV800" i="8"/>
  <c r="AV802" i="8" s="1"/>
  <c r="AU800" i="8"/>
  <c r="AT800" i="8"/>
  <c r="AS800" i="8"/>
  <c r="AR800" i="8"/>
  <c r="AQ800" i="8"/>
  <c r="AP800" i="8"/>
  <c r="AO800" i="8"/>
  <c r="AN800" i="8"/>
  <c r="AM800" i="8"/>
  <c r="AL800" i="8"/>
  <c r="AK800" i="8"/>
  <c r="AH800" i="8"/>
  <c r="AG800" i="8"/>
  <c r="AV799" i="8"/>
  <c r="AU799" i="8"/>
  <c r="AT799" i="8"/>
  <c r="AS799" i="8"/>
  <c r="AR799" i="8"/>
  <c r="AQ799" i="8"/>
  <c r="AP799" i="8"/>
  <c r="AO799" i="8"/>
  <c r="AN799" i="8"/>
  <c r="AM799" i="8"/>
  <c r="AL799" i="8"/>
  <c r="AK799" i="8"/>
  <c r="AH799" i="8"/>
  <c r="AG799" i="8"/>
  <c r="AV798" i="8"/>
  <c r="AU798" i="8"/>
  <c r="AT798" i="8"/>
  <c r="AS798" i="8"/>
  <c r="AR798" i="8"/>
  <c r="AQ798" i="8"/>
  <c r="AP798" i="8"/>
  <c r="AO798" i="8"/>
  <c r="AN798" i="8"/>
  <c r="AM798" i="8"/>
  <c r="AL798" i="8"/>
  <c r="AK798" i="8"/>
  <c r="AH798" i="8"/>
  <c r="AH802" i="8" s="1"/>
  <c r="AG798" i="8"/>
  <c r="AG802" i="8" s="1"/>
  <c r="AV797" i="8"/>
  <c r="AU797" i="8"/>
  <c r="AT797" i="8"/>
  <c r="AS797" i="8"/>
  <c r="AS802" i="8" s="1"/>
  <c r="AR797" i="8"/>
  <c r="AQ797" i="8"/>
  <c r="AQ802" i="8" s="1"/>
  <c r="AP797" i="8"/>
  <c r="AP802" i="8" s="1"/>
  <c r="AO797" i="8"/>
  <c r="AN797" i="8"/>
  <c r="AM797" i="8"/>
  <c r="AL797" i="8"/>
  <c r="AK797" i="8"/>
  <c r="AK802" i="8" s="1"/>
  <c r="AH797" i="8"/>
  <c r="AG797" i="8"/>
  <c r="AS781" i="8"/>
  <c r="AK781" i="8"/>
  <c r="AV780" i="8"/>
  <c r="AU780" i="8"/>
  <c r="AT780" i="8"/>
  <c r="AS780" i="8"/>
  <c r="AR780" i="8"/>
  <c r="AQ780" i="8"/>
  <c r="AP780" i="8"/>
  <c r="AO780" i="8"/>
  <c r="AN780" i="8"/>
  <c r="AM780" i="8"/>
  <c r="AL780" i="8"/>
  <c r="AK780" i="8"/>
  <c r="AH780" i="8"/>
  <c r="AG780" i="8"/>
  <c r="AV779" i="8"/>
  <c r="AU779" i="8"/>
  <c r="AT779" i="8"/>
  <c r="AS779" i="8"/>
  <c r="AR779" i="8"/>
  <c r="AQ779" i="8"/>
  <c r="AP779" i="8"/>
  <c r="AO779" i="8"/>
  <c r="AN779" i="8"/>
  <c r="AM779" i="8"/>
  <c r="AL779" i="8"/>
  <c r="AK779" i="8"/>
  <c r="AH779" i="8"/>
  <c r="AG779" i="8"/>
  <c r="AV778" i="8"/>
  <c r="AU778" i="8"/>
  <c r="AT778" i="8"/>
  <c r="AS778" i="8"/>
  <c r="AR778" i="8"/>
  <c r="AQ778" i="8"/>
  <c r="AP778" i="8"/>
  <c r="AO778" i="8"/>
  <c r="AN778" i="8"/>
  <c r="AM778" i="8"/>
  <c r="AM781" i="8" s="1"/>
  <c r="AL778" i="8"/>
  <c r="AK778" i="8"/>
  <c r="AH778" i="8"/>
  <c r="AG778" i="8"/>
  <c r="AV777" i="8"/>
  <c r="AU777" i="8"/>
  <c r="AT777" i="8"/>
  <c r="AS777" i="8"/>
  <c r="AR777" i="8"/>
  <c r="AQ777" i="8"/>
  <c r="AP777" i="8"/>
  <c r="AO777" i="8"/>
  <c r="AN777" i="8"/>
  <c r="AM777" i="8"/>
  <c r="AL777" i="8"/>
  <c r="AK777" i="8"/>
  <c r="AH777" i="8"/>
  <c r="AG777" i="8"/>
  <c r="AV776" i="8"/>
  <c r="AU776" i="8"/>
  <c r="AT776" i="8"/>
  <c r="AS776" i="8"/>
  <c r="AR776" i="8"/>
  <c r="AQ776" i="8"/>
  <c r="AQ781" i="8" s="1"/>
  <c r="AP776" i="8"/>
  <c r="AO776" i="8"/>
  <c r="AN776" i="8"/>
  <c r="AM776" i="8"/>
  <c r="AL776" i="8"/>
  <c r="AK776" i="8"/>
  <c r="AH776" i="8"/>
  <c r="AG776" i="8"/>
  <c r="AV775" i="8"/>
  <c r="AV781" i="8" s="1"/>
  <c r="AU775" i="8"/>
  <c r="AT775" i="8"/>
  <c r="AS775" i="8"/>
  <c r="AR775" i="8"/>
  <c r="AQ775" i="8"/>
  <c r="AP775" i="8"/>
  <c r="AP781" i="8" s="1"/>
  <c r="AO775" i="8"/>
  <c r="AN775" i="8"/>
  <c r="AN781" i="8" s="1"/>
  <c r="AM775" i="8"/>
  <c r="AL775" i="8"/>
  <c r="AK775" i="8"/>
  <c r="AH775" i="8"/>
  <c r="AH781" i="8" s="1"/>
  <c r="AG775" i="8"/>
  <c r="AG781" i="8" s="1"/>
  <c r="AS760" i="8"/>
  <c r="AQ760" i="8"/>
  <c r="AK760" i="8"/>
  <c r="AV759" i="8"/>
  <c r="AU759" i="8"/>
  <c r="AT759" i="8"/>
  <c r="AS759" i="8"/>
  <c r="AR759" i="8"/>
  <c r="AQ759" i="8"/>
  <c r="AP759" i="8"/>
  <c r="AO759" i="8"/>
  <c r="AN759" i="8"/>
  <c r="AM759" i="8"/>
  <c r="AL759" i="8"/>
  <c r="AK759" i="8"/>
  <c r="AH759" i="8"/>
  <c r="AG759" i="8"/>
  <c r="AV758" i="8"/>
  <c r="AU758" i="8"/>
  <c r="AT758" i="8"/>
  <c r="AS758" i="8"/>
  <c r="AR758" i="8"/>
  <c r="AQ758" i="8"/>
  <c r="AP758" i="8"/>
  <c r="AO758" i="8"/>
  <c r="AN758" i="8"/>
  <c r="AM758" i="8"/>
  <c r="AL758" i="8"/>
  <c r="AK758" i="8"/>
  <c r="AH758" i="8"/>
  <c r="AG758" i="8"/>
  <c r="AV757" i="8"/>
  <c r="AU757" i="8"/>
  <c r="AT757" i="8"/>
  <c r="AS757" i="8"/>
  <c r="AR757" i="8"/>
  <c r="AQ757" i="8"/>
  <c r="AP757" i="8"/>
  <c r="AO757" i="8"/>
  <c r="AN757" i="8"/>
  <c r="AM757" i="8"/>
  <c r="AL757" i="8"/>
  <c r="AK757" i="8"/>
  <c r="AH757" i="8"/>
  <c r="AG757" i="8"/>
  <c r="AV756" i="8"/>
  <c r="AU756" i="8"/>
  <c r="AT756" i="8"/>
  <c r="AS756" i="8"/>
  <c r="AR756" i="8"/>
  <c r="AQ756" i="8"/>
  <c r="AP756" i="8"/>
  <c r="AO756" i="8"/>
  <c r="AN756" i="8"/>
  <c r="AM756" i="8"/>
  <c r="AL756" i="8"/>
  <c r="AK756" i="8"/>
  <c r="AH756" i="8"/>
  <c r="AG756" i="8"/>
  <c r="AV755" i="8"/>
  <c r="AU755" i="8"/>
  <c r="AT755" i="8"/>
  <c r="AS755" i="8"/>
  <c r="AR755" i="8"/>
  <c r="AQ755" i="8"/>
  <c r="AP755" i="8"/>
  <c r="AO755" i="8"/>
  <c r="AN755" i="8"/>
  <c r="AM755" i="8"/>
  <c r="AL755" i="8"/>
  <c r="AK755" i="8"/>
  <c r="AH755" i="8"/>
  <c r="AG755" i="8"/>
  <c r="AV754" i="8"/>
  <c r="AU754" i="8"/>
  <c r="AT754" i="8"/>
  <c r="AS754" i="8"/>
  <c r="AR754" i="8"/>
  <c r="AQ754" i="8"/>
  <c r="AP754" i="8"/>
  <c r="AO754" i="8"/>
  <c r="AN754" i="8"/>
  <c r="AM754" i="8"/>
  <c r="AL754" i="8"/>
  <c r="AK754" i="8"/>
  <c r="AH754" i="8"/>
  <c r="AG754" i="8"/>
  <c r="AV753" i="8"/>
  <c r="AU753" i="8"/>
  <c r="AT753" i="8"/>
  <c r="AS753" i="8"/>
  <c r="AR753" i="8"/>
  <c r="AQ753" i="8"/>
  <c r="AP753" i="8"/>
  <c r="AO753" i="8"/>
  <c r="AN753" i="8"/>
  <c r="AM753" i="8"/>
  <c r="AL753" i="8"/>
  <c r="AK753" i="8"/>
  <c r="AH753" i="8"/>
  <c r="AG753" i="8"/>
  <c r="AV752" i="8"/>
  <c r="AU752" i="8"/>
  <c r="AT752" i="8"/>
  <c r="AS752" i="8"/>
  <c r="AR752" i="8"/>
  <c r="AQ752" i="8"/>
  <c r="AP752" i="8"/>
  <c r="AO752" i="8"/>
  <c r="AN752" i="8"/>
  <c r="AM752" i="8"/>
  <c r="AL752" i="8"/>
  <c r="AK752" i="8"/>
  <c r="AH752" i="8"/>
  <c r="AG752" i="8"/>
  <c r="AV751" i="8"/>
  <c r="AU751" i="8"/>
  <c r="AT751" i="8"/>
  <c r="AS751" i="8"/>
  <c r="AR751" i="8"/>
  <c r="AQ751" i="8"/>
  <c r="AP751" i="8"/>
  <c r="AO751" i="8"/>
  <c r="AN751" i="8"/>
  <c r="AM751" i="8"/>
  <c r="AL751" i="8"/>
  <c r="AK751" i="8"/>
  <c r="AH751" i="8"/>
  <c r="AG751" i="8"/>
  <c r="AV750" i="8"/>
  <c r="AU750" i="8"/>
  <c r="AT750" i="8"/>
  <c r="AS750" i="8"/>
  <c r="AR750" i="8"/>
  <c r="AQ750" i="8"/>
  <c r="AP750" i="8"/>
  <c r="AO750" i="8"/>
  <c r="AN750" i="8"/>
  <c r="AM750" i="8"/>
  <c r="AL750" i="8"/>
  <c r="AK750" i="8"/>
  <c r="AH750" i="8"/>
  <c r="AG750" i="8"/>
  <c r="AV749" i="8"/>
  <c r="AU749" i="8"/>
  <c r="AT749" i="8"/>
  <c r="AS749" i="8"/>
  <c r="AR749" i="8"/>
  <c r="AQ749" i="8"/>
  <c r="AP749" i="8"/>
  <c r="AO749" i="8"/>
  <c r="AN749" i="8"/>
  <c r="AM749" i="8"/>
  <c r="AM760" i="8" s="1"/>
  <c r="AL749" i="8"/>
  <c r="AK749" i="8"/>
  <c r="AH749" i="8"/>
  <c r="AG749" i="8"/>
  <c r="AV748" i="8"/>
  <c r="AV760" i="8" s="1"/>
  <c r="AU748" i="8"/>
  <c r="AT748" i="8"/>
  <c r="AS748" i="8"/>
  <c r="AR748" i="8"/>
  <c r="AQ748" i="8"/>
  <c r="AP748" i="8"/>
  <c r="AP760" i="8" s="1"/>
  <c r="AO748" i="8"/>
  <c r="AN748" i="8"/>
  <c r="AM748" i="8"/>
  <c r="AL748" i="8"/>
  <c r="AK748" i="8"/>
  <c r="AH748" i="8"/>
  <c r="AH760" i="8" s="1"/>
  <c r="AG748" i="8"/>
  <c r="AG760" i="8" s="1"/>
  <c r="AS731" i="8"/>
  <c r="AQ731" i="8"/>
  <c r="AK731" i="8"/>
  <c r="AV730" i="8"/>
  <c r="AU730" i="8"/>
  <c r="AT730" i="8"/>
  <c r="AS730" i="8"/>
  <c r="AR730" i="8"/>
  <c r="AQ730" i="8"/>
  <c r="AP730" i="8"/>
  <c r="AO730" i="8"/>
  <c r="AN730" i="8"/>
  <c r="AM730" i="8"/>
  <c r="AL730" i="8"/>
  <c r="AK730" i="8"/>
  <c r="AH730" i="8"/>
  <c r="AG730" i="8"/>
  <c r="AV729" i="8"/>
  <c r="AU729" i="8"/>
  <c r="AT729" i="8"/>
  <c r="AS729" i="8"/>
  <c r="AR729" i="8"/>
  <c r="AQ729" i="8"/>
  <c r="AP729" i="8"/>
  <c r="AO729" i="8"/>
  <c r="AN729" i="8"/>
  <c r="AM729" i="8"/>
  <c r="AL729" i="8"/>
  <c r="AK729" i="8"/>
  <c r="AH729" i="8"/>
  <c r="AG729" i="8"/>
  <c r="AV728" i="8"/>
  <c r="AU728" i="8"/>
  <c r="AT728" i="8"/>
  <c r="AS728" i="8"/>
  <c r="AR728" i="8"/>
  <c r="AQ728" i="8"/>
  <c r="AP728" i="8"/>
  <c r="AO728" i="8"/>
  <c r="AN728" i="8"/>
  <c r="AM728" i="8"/>
  <c r="AL728" i="8"/>
  <c r="AK728" i="8"/>
  <c r="AH728" i="8"/>
  <c r="AG728" i="8"/>
  <c r="AV727" i="8"/>
  <c r="AU727" i="8"/>
  <c r="AT727" i="8"/>
  <c r="AS727" i="8"/>
  <c r="AR727" i="8"/>
  <c r="AQ727" i="8"/>
  <c r="AP727" i="8"/>
  <c r="AO727" i="8"/>
  <c r="AN727" i="8"/>
  <c r="AM727" i="8"/>
  <c r="AL727" i="8"/>
  <c r="AK727" i="8"/>
  <c r="AH727" i="8"/>
  <c r="AG727" i="8"/>
  <c r="AV726" i="8"/>
  <c r="AU726" i="8"/>
  <c r="AT726" i="8"/>
  <c r="AS726" i="8"/>
  <c r="AR726" i="8"/>
  <c r="AQ726" i="8"/>
  <c r="AP726" i="8"/>
  <c r="AO726" i="8"/>
  <c r="AN726" i="8"/>
  <c r="AM726" i="8"/>
  <c r="AL726" i="8"/>
  <c r="AK726" i="8"/>
  <c r="AH726" i="8"/>
  <c r="AG726" i="8"/>
  <c r="AV725" i="8"/>
  <c r="AU725" i="8"/>
  <c r="AT725" i="8"/>
  <c r="AS725" i="8"/>
  <c r="AR725" i="8"/>
  <c r="AQ725" i="8"/>
  <c r="AP725" i="8"/>
  <c r="AO725" i="8"/>
  <c r="AN725" i="8"/>
  <c r="AM725" i="8"/>
  <c r="AL725" i="8"/>
  <c r="AK725" i="8"/>
  <c r="AH725" i="8"/>
  <c r="AG725" i="8"/>
  <c r="AV724" i="8"/>
  <c r="AU724" i="8"/>
  <c r="AT724" i="8"/>
  <c r="AS724" i="8"/>
  <c r="AR724" i="8"/>
  <c r="AQ724" i="8"/>
  <c r="AP724" i="8"/>
  <c r="AO724" i="8"/>
  <c r="AN724" i="8"/>
  <c r="AM724" i="8"/>
  <c r="AL724" i="8"/>
  <c r="AK724" i="8"/>
  <c r="AH724" i="8"/>
  <c r="AG724" i="8"/>
  <c r="AV723" i="8"/>
  <c r="AU723" i="8"/>
  <c r="AT723" i="8"/>
  <c r="AS723" i="8"/>
  <c r="AR723" i="8"/>
  <c r="AQ723" i="8"/>
  <c r="AP723" i="8"/>
  <c r="AO723" i="8"/>
  <c r="AN723" i="8"/>
  <c r="AM723" i="8"/>
  <c r="AL723" i="8"/>
  <c r="AK723" i="8"/>
  <c r="AH723" i="8"/>
  <c r="AG723" i="8"/>
  <c r="AV722" i="8"/>
  <c r="AU722" i="8"/>
  <c r="AT722" i="8"/>
  <c r="AS722" i="8"/>
  <c r="AR722" i="8"/>
  <c r="AQ722" i="8"/>
  <c r="AP722" i="8"/>
  <c r="AO722" i="8"/>
  <c r="AN722" i="8"/>
  <c r="AM722" i="8"/>
  <c r="AL722" i="8"/>
  <c r="AK722" i="8"/>
  <c r="AH722" i="8"/>
  <c r="AG722" i="8"/>
  <c r="AV721" i="8"/>
  <c r="AU721" i="8"/>
  <c r="AT721" i="8"/>
  <c r="AS721" i="8"/>
  <c r="AR721" i="8"/>
  <c r="AQ721" i="8"/>
  <c r="AP721" i="8"/>
  <c r="AO721" i="8"/>
  <c r="AN721" i="8"/>
  <c r="AM721" i="8"/>
  <c r="AL721" i="8"/>
  <c r="AK721" i="8"/>
  <c r="AH721" i="8"/>
  <c r="AG721" i="8"/>
  <c r="AV720" i="8"/>
  <c r="AU720" i="8"/>
  <c r="AT720" i="8"/>
  <c r="AS720" i="8"/>
  <c r="AR720" i="8"/>
  <c r="AQ720" i="8"/>
  <c r="AP720" i="8"/>
  <c r="AO720" i="8"/>
  <c r="AN720" i="8"/>
  <c r="AM720" i="8"/>
  <c r="AL720" i="8"/>
  <c r="AK720" i="8"/>
  <c r="AH720" i="8"/>
  <c r="AG720" i="8"/>
  <c r="AV719" i="8"/>
  <c r="AU719" i="8"/>
  <c r="AT719" i="8"/>
  <c r="AS719" i="8"/>
  <c r="AR719" i="8"/>
  <c r="AQ719" i="8"/>
  <c r="AP719" i="8"/>
  <c r="AO719" i="8"/>
  <c r="AN719" i="8"/>
  <c r="AM719" i="8"/>
  <c r="AL719" i="8"/>
  <c r="AK719" i="8"/>
  <c r="AH719" i="8"/>
  <c r="AG719" i="8"/>
  <c r="AV718" i="8"/>
  <c r="AU718" i="8"/>
  <c r="AT718" i="8"/>
  <c r="AS718" i="8"/>
  <c r="AR718" i="8"/>
  <c r="AQ718" i="8"/>
  <c r="AP718" i="8"/>
  <c r="AO718" i="8"/>
  <c r="AN718" i="8"/>
  <c r="AM718" i="8"/>
  <c r="AL718" i="8"/>
  <c r="AK718" i="8"/>
  <c r="AH718" i="8"/>
  <c r="AG718" i="8"/>
  <c r="AV717" i="8"/>
  <c r="AU717" i="8"/>
  <c r="AT717" i="8"/>
  <c r="AS717" i="8"/>
  <c r="AR717" i="8"/>
  <c r="AQ717" i="8"/>
  <c r="AP717" i="8"/>
  <c r="AO717" i="8"/>
  <c r="AN717" i="8"/>
  <c r="AM717" i="8"/>
  <c r="AL717" i="8"/>
  <c r="AK717" i="8"/>
  <c r="AH717" i="8"/>
  <c r="AG717" i="8"/>
  <c r="AV716" i="8"/>
  <c r="AU716" i="8"/>
  <c r="AT716" i="8"/>
  <c r="AS716" i="8"/>
  <c r="AR716" i="8"/>
  <c r="AQ716" i="8"/>
  <c r="AP716" i="8"/>
  <c r="AO716" i="8"/>
  <c r="AN716" i="8"/>
  <c r="AM716" i="8"/>
  <c r="AL716" i="8"/>
  <c r="AK716" i="8"/>
  <c r="AH716" i="8"/>
  <c r="AG716" i="8"/>
  <c r="AV715" i="8"/>
  <c r="AU715" i="8"/>
  <c r="AT715" i="8"/>
  <c r="AS715" i="8"/>
  <c r="AR715" i="8"/>
  <c r="AQ715" i="8"/>
  <c r="AP715" i="8"/>
  <c r="AO715" i="8"/>
  <c r="AN715" i="8"/>
  <c r="AM715" i="8"/>
  <c r="AL715" i="8"/>
  <c r="AK715" i="8"/>
  <c r="AH715" i="8"/>
  <c r="AG715" i="8"/>
  <c r="AV714" i="8"/>
  <c r="AU714" i="8"/>
  <c r="AT714" i="8"/>
  <c r="AS714" i="8"/>
  <c r="AR714" i="8"/>
  <c r="AQ714" i="8"/>
  <c r="AP714" i="8"/>
  <c r="AO714" i="8"/>
  <c r="AN714" i="8"/>
  <c r="AM714" i="8"/>
  <c r="AL714" i="8"/>
  <c r="AK714" i="8"/>
  <c r="AH714" i="8"/>
  <c r="AG714" i="8"/>
  <c r="AV713" i="8"/>
  <c r="AU713" i="8"/>
  <c r="AT713" i="8"/>
  <c r="AS713" i="8"/>
  <c r="AR713" i="8"/>
  <c r="AQ713" i="8"/>
  <c r="AP713" i="8"/>
  <c r="AO713" i="8"/>
  <c r="AN713" i="8"/>
  <c r="AM713" i="8"/>
  <c r="AL713" i="8"/>
  <c r="AK713" i="8"/>
  <c r="AH713" i="8"/>
  <c r="AG713" i="8"/>
  <c r="AV712" i="8"/>
  <c r="AU712" i="8"/>
  <c r="AT712" i="8"/>
  <c r="AS712" i="8"/>
  <c r="AR712" i="8"/>
  <c r="AQ712" i="8"/>
  <c r="AP712" i="8"/>
  <c r="AO712" i="8"/>
  <c r="AN712" i="8"/>
  <c r="AM712" i="8"/>
  <c r="AL712" i="8"/>
  <c r="AK712" i="8"/>
  <c r="AH712" i="8"/>
  <c r="AG712" i="8"/>
  <c r="AV711" i="8"/>
  <c r="AU711" i="8"/>
  <c r="AT711" i="8"/>
  <c r="AS711" i="8"/>
  <c r="AR711" i="8"/>
  <c r="AQ711" i="8"/>
  <c r="AP711" i="8"/>
  <c r="AO711" i="8"/>
  <c r="AN711" i="8"/>
  <c r="AM711" i="8"/>
  <c r="AL711" i="8"/>
  <c r="AK711" i="8"/>
  <c r="AH711" i="8"/>
  <c r="AG711" i="8"/>
  <c r="AV710" i="8"/>
  <c r="AU710" i="8"/>
  <c r="AT710" i="8"/>
  <c r="AS710" i="8"/>
  <c r="AR710" i="8"/>
  <c r="AQ710" i="8"/>
  <c r="AP710" i="8"/>
  <c r="AO710" i="8"/>
  <c r="AN710" i="8"/>
  <c r="AM710" i="8"/>
  <c r="AL710" i="8"/>
  <c r="AK710" i="8"/>
  <c r="AH710" i="8"/>
  <c r="AG710" i="8"/>
  <c r="AV709" i="8"/>
  <c r="AU709" i="8"/>
  <c r="AT709" i="8"/>
  <c r="AS709" i="8"/>
  <c r="AR709" i="8"/>
  <c r="AQ709" i="8"/>
  <c r="AP709" i="8"/>
  <c r="AO709" i="8"/>
  <c r="AN709" i="8"/>
  <c r="AM709" i="8"/>
  <c r="AL709" i="8"/>
  <c r="AK709" i="8"/>
  <c r="AH709" i="8"/>
  <c r="AG709" i="8"/>
  <c r="AV708" i="8"/>
  <c r="AU708" i="8"/>
  <c r="AT708" i="8"/>
  <c r="AS708" i="8"/>
  <c r="AR708" i="8"/>
  <c r="AQ708" i="8"/>
  <c r="AP708" i="8"/>
  <c r="AO708" i="8"/>
  <c r="AN708" i="8"/>
  <c r="AM708" i="8"/>
  <c r="AL708" i="8"/>
  <c r="AK708" i="8"/>
  <c r="AH708" i="8"/>
  <c r="AG708" i="8"/>
  <c r="AV707" i="8"/>
  <c r="AU707" i="8"/>
  <c r="AT707" i="8"/>
  <c r="AS707" i="8"/>
  <c r="AR707" i="8"/>
  <c r="AQ707" i="8"/>
  <c r="AP707" i="8"/>
  <c r="AO707" i="8"/>
  <c r="AN707" i="8"/>
  <c r="AM707" i="8"/>
  <c r="AL707" i="8"/>
  <c r="AK707" i="8"/>
  <c r="AH707" i="8"/>
  <c r="AG707" i="8"/>
  <c r="AV706" i="8"/>
  <c r="AU706" i="8"/>
  <c r="AT706" i="8"/>
  <c r="AS706" i="8"/>
  <c r="AR706" i="8"/>
  <c r="AQ706" i="8"/>
  <c r="AP706" i="8"/>
  <c r="AO706" i="8"/>
  <c r="AN706" i="8"/>
  <c r="AM706" i="8"/>
  <c r="AL706" i="8"/>
  <c r="AK706" i="8"/>
  <c r="AH706" i="8"/>
  <c r="AG706" i="8"/>
  <c r="AV705" i="8"/>
  <c r="AU705" i="8"/>
  <c r="AT705" i="8"/>
  <c r="AS705" i="8"/>
  <c r="AR705" i="8"/>
  <c r="AQ705" i="8"/>
  <c r="AP705" i="8"/>
  <c r="AO705" i="8"/>
  <c r="AN705" i="8"/>
  <c r="AM705" i="8"/>
  <c r="AL705" i="8"/>
  <c r="AK705" i="8"/>
  <c r="AH705" i="8"/>
  <c r="AH731" i="8" s="1"/>
  <c r="AG705" i="8"/>
  <c r="AV704" i="8"/>
  <c r="AV731" i="8" s="1"/>
  <c r="AU704" i="8"/>
  <c r="AT704" i="8"/>
  <c r="AS704" i="8"/>
  <c r="AR704" i="8"/>
  <c r="AQ704" i="8"/>
  <c r="AP704" i="8"/>
  <c r="AP731" i="8" s="1"/>
  <c r="AO704" i="8"/>
  <c r="AN704" i="8"/>
  <c r="AM704" i="8"/>
  <c r="AM731" i="8" s="1"/>
  <c r="AL704" i="8"/>
  <c r="AK704" i="8"/>
  <c r="AH704" i="8"/>
  <c r="AG704" i="8"/>
  <c r="AG731" i="8" s="1"/>
  <c r="AS687" i="8"/>
  <c r="AV686" i="8"/>
  <c r="AU686" i="8"/>
  <c r="AT686" i="8"/>
  <c r="AS686" i="8"/>
  <c r="AR686" i="8"/>
  <c r="AQ686" i="8"/>
  <c r="AP686" i="8"/>
  <c r="AO686" i="8"/>
  <c r="AN686" i="8"/>
  <c r="AM686" i="8"/>
  <c r="AL686" i="8"/>
  <c r="AK686" i="8"/>
  <c r="AH686" i="8"/>
  <c r="AG686" i="8"/>
  <c r="AV685" i="8"/>
  <c r="AU685" i="8"/>
  <c r="AT685" i="8"/>
  <c r="AS685" i="8"/>
  <c r="AR685" i="8"/>
  <c r="AQ685" i="8"/>
  <c r="AP685" i="8"/>
  <c r="AO685" i="8"/>
  <c r="AN685" i="8"/>
  <c r="AM685" i="8"/>
  <c r="AL685" i="8"/>
  <c r="AK685" i="8"/>
  <c r="AH685" i="8"/>
  <c r="AG685" i="8"/>
  <c r="AV684" i="8"/>
  <c r="AU684" i="8"/>
  <c r="AT684" i="8"/>
  <c r="AS684" i="8"/>
  <c r="AR684" i="8"/>
  <c r="AQ684" i="8"/>
  <c r="AP684" i="8"/>
  <c r="AO684" i="8"/>
  <c r="AN684" i="8"/>
  <c r="AM684" i="8"/>
  <c r="AL684" i="8"/>
  <c r="AK684" i="8"/>
  <c r="AH684" i="8"/>
  <c r="AG684" i="8"/>
  <c r="AV683" i="8"/>
  <c r="AU683" i="8"/>
  <c r="AT683" i="8"/>
  <c r="AS683" i="8"/>
  <c r="AR683" i="8"/>
  <c r="AQ683" i="8"/>
  <c r="AP683" i="8"/>
  <c r="AO683" i="8"/>
  <c r="AN683" i="8"/>
  <c r="AM683" i="8"/>
  <c r="AL683" i="8"/>
  <c r="AK683" i="8"/>
  <c r="AH683" i="8"/>
  <c r="AG683" i="8"/>
  <c r="AV682" i="8"/>
  <c r="AU682" i="8"/>
  <c r="AT682" i="8"/>
  <c r="AS682" i="8"/>
  <c r="AR682" i="8"/>
  <c r="AQ682" i="8"/>
  <c r="AP682" i="8"/>
  <c r="AO682" i="8"/>
  <c r="AN682" i="8"/>
  <c r="AM682" i="8"/>
  <c r="AL682" i="8"/>
  <c r="AK682" i="8"/>
  <c r="AH682" i="8"/>
  <c r="AG682" i="8"/>
  <c r="AV681" i="8"/>
  <c r="AU681" i="8"/>
  <c r="AT681" i="8"/>
  <c r="AS681" i="8"/>
  <c r="AR681" i="8"/>
  <c r="AQ681" i="8"/>
  <c r="AP681" i="8"/>
  <c r="AO681" i="8"/>
  <c r="AN681" i="8"/>
  <c r="AM681" i="8"/>
  <c r="AL681" i="8"/>
  <c r="AK681" i="8"/>
  <c r="AH681" i="8"/>
  <c r="AG681" i="8"/>
  <c r="AV680" i="8"/>
  <c r="AU680" i="8"/>
  <c r="AT680" i="8"/>
  <c r="AS680" i="8"/>
  <c r="AR680" i="8"/>
  <c r="AQ680" i="8"/>
  <c r="AP680" i="8"/>
  <c r="AO680" i="8"/>
  <c r="AN680" i="8"/>
  <c r="AM680" i="8"/>
  <c r="AL680" i="8"/>
  <c r="AK680" i="8"/>
  <c r="AH680" i="8"/>
  <c r="AG680" i="8"/>
  <c r="AV679" i="8"/>
  <c r="AU679" i="8"/>
  <c r="AT679" i="8"/>
  <c r="AS679" i="8"/>
  <c r="AR679" i="8"/>
  <c r="AQ679" i="8"/>
  <c r="AP679" i="8"/>
  <c r="AO679" i="8"/>
  <c r="AN679" i="8"/>
  <c r="AM679" i="8"/>
  <c r="AL679" i="8"/>
  <c r="AK679" i="8"/>
  <c r="AH679" i="8"/>
  <c r="AG679" i="8"/>
  <c r="AV678" i="8"/>
  <c r="AU678" i="8"/>
  <c r="AT678" i="8"/>
  <c r="AS678" i="8"/>
  <c r="AR678" i="8"/>
  <c r="AQ678" i="8"/>
  <c r="AP678" i="8"/>
  <c r="AO678" i="8"/>
  <c r="AN678" i="8"/>
  <c r="AM678" i="8"/>
  <c r="AL678" i="8"/>
  <c r="AK678" i="8"/>
  <c r="AH678" i="8"/>
  <c r="AG678" i="8"/>
  <c r="AV677" i="8"/>
  <c r="AU677" i="8"/>
  <c r="AT677" i="8"/>
  <c r="AS677" i="8"/>
  <c r="AR677" i="8"/>
  <c r="AQ677" i="8"/>
  <c r="AP677" i="8"/>
  <c r="AO677" i="8"/>
  <c r="AN677" i="8"/>
  <c r="AM677" i="8"/>
  <c r="AL677" i="8"/>
  <c r="AK677" i="8"/>
  <c r="AH677" i="8"/>
  <c r="AG677" i="8"/>
  <c r="AV676" i="8"/>
  <c r="AU676" i="8"/>
  <c r="AT676" i="8"/>
  <c r="AS676" i="8"/>
  <c r="AR676" i="8"/>
  <c r="AQ676" i="8"/>
  <c r="AP676" i="8"/>
  <c r="AO676" i="8"/>
  <c r="AN676" i="8"/>
  <c r="AM676" i="8"/>
  <c r="AL676" i="8"/>
  <c r="AK676" i="8"/>
  <c r="AH676" i="8"/>
  <c r="AG676" i="8"/>
  <c r="AV675" i="8"/>
  <c r="AU675" i="8"/>
  <c r="AT675" i="8"/>
  <c r="AS675" i="8"/>
  <c r="AR675" i="8"/>
  <c r="AQ675" i="8"/>
  <c r="AP675" i="8"/>
  <c r="AO675" i="8"/>
  <c r="AN675" i="8"/>
  <c r="AM675" i="8"/>
  <c r="AL675" i="8"/>
  <c r="AK675" i="8"/>
  <c r="AH675" i="8"/>
  <c r="AG675" i="8"/>
  <c r="AV674" i="8"/>
  <c r="AU674" i="8"/>
  <c r="AT674" i="8"/>
  <c r="AS674" i="8"/>
  <c r="AR674" i="8"/>
  <c r="AQ674" i="8"/>
  <c r="AP674" i="8"/>
  <c r="AO674" i="8"/>
  <c r="AN674" i="8"/>
  <c r="AM674" i="8"/>
  <c r="AL674" i="8"/>
  <c r="AK674" i="8"/>
  <c r="AH674" i="8"/>
  <c r="AG674" i="8"/>
  <c r="AV673" i="8"/>
  <c r="AU673" i="8"/>
  <c r="AT673" i="8"/>
  <c r="AS673" i="8"/>
  <c r="AR673" i="8"/>
  <c r="AQ673" i="8"/>
  <c r="AP673" i="8"/>
  <c r="AO673" i="8"/>
  <c r="AN673" i="8"/>
  <c r="AM673" i="8"/>
  <c r="AL673" i="8"/>
  <c r="AK673" i="8"/>
  <c r="AH673" i="8"/>
  <c r="AG673" i="8"/>
  <c r="AV672" i="8"/>
  <c r="AU672" i="8"/>
  <c r="AT672" i="8"/>
  <c r="AS672" i="8"/>
  <c r="AR672" i="8"/>
  <c r="AQ672" i="8"/>
  <c r="AP672" i="8"/>
  <c r="AO672" i="8"/>
  <c r="AN672" i="8"/>
  <c r="AN687" i="8" s="1"/>
  <c r="AM672" i="8"/>
  <c r="AL672" i="8"/>
  <c r="AK672" i="8"/>
  <c r="AH672" i="8"/>
  <c r="AG672" i="8"/>
  <c r="AV671" i="8"/>
  <c r="AV687" i="8" s="1"/>
  <c r="AU671" i="8"/>
  <c r="AT671" i="8"/>
  <c r="AT687" i="8" s="1"/>
  <c r="AS671" i="8"/>
  <c r="AR671" i="8"/>
  <c r="AQ671" i="8"/>
  <c r="AP671" i="8"/>
  <c r="AP687" i="8" s="1"/>
  <c r="AO671" i="8"/>
  <c r="AN671" i="8"/>
  <c r="AM671" i="8"/>
  <c r="AM687" i="8" s="1"/>
  <c r="AL688" i="8" s="1"/>
  <c r="AL671" i="8"/>
  <c r="AK671" i="8"/>
  <c r="AH671" i="8"/>
  <c r="AH687" i="8" s="1"/>
  <c r="AG671" i="8"/>
  <c r="AG687" i="8" s="1"/>
  <c r="AS652" i="8"/>
  <c r="AM652" i="8"/>
  <c r="AV651" i="8"/>
  <c r="AU651" i="8"/>
  <c r="AT651" i="8"/>
  <c r="AS651" i="8"/>
  <c r="AR651" i="8"/>
  <c r="AQ651" i="8"/>
  <c r="AP651" i="8"/>
  <c r="AO651" i="8"/>
  <c r="AN651" i="8"/>
  <c r="AM651" i="8"/>
  <c r="AL651" i="8"/>
  <c r="AK651" i="8"/>
  <c r="AH651" i="8"/>
  <c r="AG651" i="8"/>
  <c r="AV650" i="8"/>
  <c r="AU650" i="8"/>
  <c r="AT650" i="8"/>
  <c r="AS650" i="8"/>
  <c r="AR650" i="8"/>
  <c r="AQ650" i="8"/>
  <c r="AP650" i="8"/>
  <c r="AO650" i="8"/>
  <c r="AN650" i="8"/>
  <c r="AM650" i="8"/>
  <c r="AL650" i="8"/>
  <c r="AK650" i="8"/>
  <c r="AH650" i="8"/>
  <c r="AG650" i="8"/>
  <c r="AV649" i="8"/>
  <c r="AU649" i="8"/>
  <c r="AT649" i="8"/>
  <c r="AS649" i="8"/>
  <c r="AR649" i="8"/>
  <c r="AQ649" i="8"/>
  <c r="AP649" i="8"/>
  <c r="AO649" i="8"/>
  <c r="AN649" i="8"/>
  <c r="AM649" i="8"/>
  <c r="AL649" i="8"/>
  <c r="AK649" i="8"/>
  <c r="AH649" i="8"/>
  <c r="AG649" i="8"/>
  <c r="AV648" i="8"/>
  <c r="AU648" i="8"/>
  <c r="AT648" i="8"/>
  <c r="AS648" i="8"/>
  <c r="AR648" i="8"/>
  <c r="AQ648" i="8"/>
  <c r="AP648" i="8"/>
  <c r="AO648" i="8"/>
  <c r="AN648" i="8"/>
  <c r="AM648" i="8"/>
  <c r="AL648" i="8"/>
  <c r="AK648" i="8"/>
  <c r="AH648" i="8"/>
  <c r="AG648" i="8"/>
  <c r="AV647" i="8"/>
  <c r="AU647" i="8"/>
  <c r="AT647" i="8"/>
  <c r="AS647" i="8"/>
  <c r="AR647" i="8"/>
  <c r="AQ647" i="8"/>
  <c r="AP647" i="8"/>
  <c r="AO647" i="8"/>
  <c r="AN647" i="8"/>
  <c r="AM647" i="8"/>
  <c r="AL647" i="8"/>
  <c r="AK647" i="8"/>
  <c r="AH647" i="8"/>
  <c r="AG647" i="8"/>
  <c r="AV646" i="8"/>
  <c r="AU646" i="8"/>
  <c r="AT646" i="8"/>
  <c r="AS646" i="8"/>
  <c r="AR646" i="8"/>
  <c r="AQ646" i="8"/>
  <c r="AP646" i="8"/>
  <c r="AO646" i="8"/>
  <c r="AN646" i="8"/>
  <c r="AM646" i="8"/>
  <c r="AL646" i="8"/>
  <c r="AK646" i="8"/>
  <c r="AH646" i="8"/>
  <c r="AG646" i="8"/>
  <c r="AV645" i="8"/>
  <c r="AU645" i="8"/>
  <c r="AT645" i="8"/>
  <c r="AS645" i="8"/>
  <c r="AR645" i="8"/>
  <c r="AQ645" i="8"/>
  <c r="AP645" i="8"/>
  <c r="AO645" i="8"/>
  <c r="AN645" i="8"/>
  <c r="AM645" i="8"/>
  <c r="AL645" i="8"/>
  <c r="AK645" i="8"/>
  <c r="AH645" i="8"/>
  <c r="AG645" i="8"/>
  <c r="AV644" i="8"/>
  <c r="AU644" i="8"/>
  <c r="AT644" i="8"/>
  <c r="AS644" i="8"/>
  <c r="AR644" i="8"/>
  <c r="AQ644" i="8"/>
  <c r="AP644" i="8"/>
  <c r="AO644" i="8"/>
  <c r="AN644" i="8"/>
  <c r="AM644" i="8"/>
  <c r="AL644" i="8"/>
  <c r="AK644" i="8"/>
  <c r="AH644" i="8"/>
  <c r="AG644" i="8"/>
  <c r="AV643" i="8"/>
  <c r="AV652" i="8" s="1"/>
  <c r="AU643" i="8"/>
  <c r="AT643" i="8"/>
  <c r="AS643" i="8"/>
  <c r="AR643" i="8"/>
  <c r="AQ643" i="8"/>
  <c r="AP643" i="8"/>
  <c r="AO643" i="8"/>
  <c r="AN643" i="8"/>
  <c r="AM643" i="8"/>
  <c r="AL643" i="8"/>
  <c r="AK643" i="8"/>
  <c r="AH643" i="8"/>
  <c r="AG643" i="8"/>
  <c r="AV642" i="8"/>
  <c r="AU642" i="8"/>
  <c r="AT642" i="8"/>
  <c r="AS642" i="8"/>
  <c r="AR642" i="8"/>
  <c r="AQ642" i="8"/>
  <c r="AP642" i="8"/>
  <c r="AO642" i="8"/>
  <c r="AN642" i="8"/>
  <c r="AM642" i="8"/>
  <c r="AL642" i="8"/>
  <c r="AK642" i="8"/>
  <c r="AH642" i="8"/>
  <c r="AG642" i="8"/>
  <c r="AV641" i="8"/>
  <c r="AU641" i="8"/>
  <c r="AT641" i="8"/>
  <c r="AS641" i="8"/>
  <c r="AR641" i="8"/>
  <c r="AQ641" i="8"/>
  <c r="AP641" i="8"/>
  <c r="AO641" i="8"/>
  <c r="AN641" i="8"/>
  <c r="AM641" i="8"/>
  <c r="AL641" i="8"/>
  <c r="AK641" i="8"/>
  <c r="AH641" i="8"/>
  <c r="AG641" i="8"/>
  <c r="AV640" i="8"/>
  <c r="AU640" i="8"/>
  <c r="AT640" i="8"/>
  <c r="AT652" i="8" s="1"/>
  <c r="AS640" i="8"/>
  <c r="AR640" i="8"/>
  <c r="AQ640" i="8"/>
  <c r="AQ652" i="8" s="1"/>
  <c r="AP640" i="8"/>
  <c r="AP652" i="8" s="1"/>
  <c r="AO640" i="8"/>
  <c r="AN640" i="8"/>
  <c r="AN652" i="8" s="1"/>
  <c r="AM640" i="8"/>
  <c r="AL640" i="8"/>
  <c r="AK640" i="8"/>
  <c r="AK652" i="8" s="1"/>
  <c r="AH640" i="8"/>
  <c r="AH652" i="8" s="1"/>
  <c r="AG640" i="8"/>
  <c r="AG652" i="8" s="1"/>
  <c r="AS620" i="8"/>
  <c r="AV619" i="8"/>
  <c r="AU619" i="8"/>
  <c r="AT619" i="8"/>
  <c r="AS619" i="8"/>
  <c r="AR619" i="8"/>
  <c r="AQ619" i="8"/>
  <c r="AP619" i="8"/>
  <c r="AO619" i="8"/>
  <c r="AN619" i="8"/>
  <c r="AM619" i="8"/>
  <c r="AL619" i="8"/>
  <c r="AK619" i="8"/>
  <c r="AH619" i="8"/>
  <c r="AG619" i="8"/>
  <c r="AV618" i="8"/>
  <c r="AU618" i="8"/>
  <c r="AT618" i="8"/>
  <c r="AS618" i="8"/>
  <c r="AR618" i="8"/>
  <c r="AQ618" i="8"/>
  <c r="AP618" i="8"/>
  <c r="AO618" i="8"/>
  <c r="AN618" i="8"/>
  <c r="AM618" i="8"/>
  <c r="AL618" i="8"/>
  <c r="AK618" i="8"/>
  <c r="AH618" i="8"/>
  <c r="AG618" i="8"/>
  <c r="AV617" i="8"/>
  <c r="AU617" i="8"/>
  <c r="AT617" i="8"/>
  <c r="AS617" i="8"/>
  <c r="AR617" i="8"/>
  <c r="AQ617" i="8"/>
  <c r="AP617" i="8"/>
  <c r="AO617" i="8"/>
  <c r="AN617" i="8"/>
  <c r="AM617" i="8"/>
  <c r="AL617" i="8"/>
  <c r="AK617" i="8"/>
  <c r="AH617" i="8"/>
  <c r="AG617" i="8"/>
  <c r="AV616" i="8"/>
  <c r="AU616" i="8"/>
  <c r="AT616" i="8"/>
  <c r="AS616" i="8"/>
  <c r="AR616" i="8"/>
  <c r="AQ616" i="8"/>
  <c r="AP616" i="8"/>
  <c r="AO616" i="8"/>
  <c r="AN616" i="8"/>
  <c r="AM616" i="8"/>
  <c r="AL616" i="8"/>
  <c r="AK616" i="8"/>
  <c r="AH616" i="8"/>
  <c r="AG616" i="8"/>
  <c r="AV615" i="8"/>
  <c r="AU615" i="8"/>
  <c r="AT615" i="8"/>
  <c r="AS615" i="8"/>
  <c r="AR615" i="8"/>
  <c r="AQ615" i="8"/>
  <c r="AP615" i="8"/>
  <c r="AO615" i="8"/>
  <c r="AN615" i="8"/>
  <c r="AM615" i="8"/>
  <c r="AL615" i="8"/>
  <c r="AK615" i="8"/>
  <c r="AH615" i="8"/>
  <c r="AG615" i="8"/>
  <c r="AV614" i="8"/>
  <c r="AU614" i="8"/>
  <c r="AT614" i="8"/>
  <c r="AS614" i="8"/>
  <c r="AR614" i="8"/>
  <c r="AQ614" i="8"/>
  <c r="AP614" i="8"/>
  <c r="AO614" i="8"/>
  <c r="AN614" i="8"/>
  <c r="AM614" i="8"/>
  <c r="AL614" i="8"/>
  <c r="AK614" i="8"/>
  <c r="AH614" i="8"/>
  <c r="AG614" i="8"/>
  <c r="AV613" i="8"/>
  <c r="AU613" i="8"/>
  <c r="AT613" i="8"/>
  <c r="AS613" i="8"/>
  <c r="AR613" i="8"/>
  <c r="AQ613" i="8"/>
  <c r="AP613" i="8"/>
  <c r="AO613" i="8"/>
  <c r="AN613" i="8"/>
  <c r="AM613" i="8"/>
  <c r="AL613" i="8"/>
  <c r="AK613" i="8"/>
  <c r="AH613" i="8"/>
  <c r="AG613" i="8"/>
  <c r="AV612" i="8"/>
  <c r="AU612" i="8"/>
  <c r="AT612" i="8"/>
  <c r="AS612" i="8"/>
  <c r="AR612" i="8"/>
  <c r="AQ612" i="8"/>
  <c r="AP612" i="8"/>
  <c r="AO612" i="8"/>
  <c r="AN612" i="8"/>
  <c r="AM612" i="8"/>
  <c r="AL612" i="8"/>
  <c r="AK612" i="8"/>
  <c r="AH612" i="8"/>
  <c r="AG612" i="8"/>
  <c r="AV611" i="8"/>
  <c r="AU611" i="8"/>
  <c r="AT611" i="8"/>
  <c r="AS611" i="8"/>
  <c r="AR611" i="8"/>
  <c r="AQ611" i="8"/>
  <c r="AP611" i="8"/>
  <c r="AO611" i="8"/>
  <c r="AN611" i="8"/>
  <c r="AM611" i="8"/>
  <c r="AL611" i="8"/>
  <c r="AK611" i="8"/>
  <c r="AH611" i="8"/>
  <c r="AG611" i="8"/>
  <c r="AV610" i="8"/>
  <c r="AU610" i="8"/>
  <c r="AT610" i="8"/>
  <c r="AS610" i="8"/>
  <c r="AR610" i="8"/>
  <c r="AQ610" i="8"/>
  <c r="AP610" i="8"/>
  <c r="AO610" i="8"/>
  <c r="AN610" i="8"/>
  <c r="AM610" i="8"/>
  <c r="AL610" i="8"/>
  <c r="AK610" i="8"/>
  <c r="AH610" i="8"/>
  <c r="AG610" i="8"/>
  <c r="AV609" i="8"/>
  <c r="AU609" i="8"/>
  <c r="AT609" i="8"/>
  <c r="AS609" i="8"/>
  <c r="AR609" i="8"/>
  <c r="AQ609" i="8"/>
  <c r="AP609" i="8"/>
  <c r="AO609" i="8"/>
  <c r="AN609" i="8"/>
  <c r="AM609" i="8"/>
  <c r="AL609" i="8"/>
  <c r="AK609" i="8"/>
  <c r="AH609" i="8"/>
  <c r="AG609" i="8"/>
  <c r="AV608" i="8"/>
  <c r="AU608" i="8"/>
  <c r="AT608" i="8"/>
  <c r="AS608" i="8"/>
  <c r="AR608" i="8"/>
  <c r="AQ608" i="8"/>
  <c r="AP608" i="8"/>
  <c r="AO608" i="8"/>
  <c r="AN608" i="8"/>
  <c r="AM608" i="8"/>
  <c r="AL608" i="8"/>
  <c r="AK608" i="8"/>
  <c r="AH608" i="8"/>
  <c r="AG608" i="8"/>
  <c r="AV607" i="8"/>
  <c r="AU607" i="8"/>
  <c r="AT607" i="8"/>
  <c r="AS607" i="8"/>
  <c r="AR607" i="8"/>
  <c r="AQ607" i="8"/>
  <c r="AP607" i="8"/>
  <c r="AO607" i="8"/>
  <c r="AN607" i="8"/>
  <c r="AM607" i="8"/>
  <c r="AL607" i="8"/>
  <c r="AK607" i="8"/>
  <c r="AH607" i="8"/>
  <c r="AG607" i="8"/>
  <c r="AV606" i="8"/>
  <c r="AU606" i="8"/>
  <c r="AT606" i="8"/>
  <c r="AS606" i="8"/>
  <c r="AR606" i="8"/>
  <c r="AQ606" i="8"/>
  <c r="AP606" i="8"/>
  <c r="AO606" i="8"/>
  <c r="AN606" i="8"/>
  <c r="AM606" i="8"/>
  <c r="AL606" i="8"/>
  <c r="AK606" i="8"/>
  <c r="AH606" i="8"/>
  <c r="AG606" i="8"/>
  <c r="AV605" i="8"/>
  <c r="AU605" i="8"/>
  <c r="AT605" i="8"/>
  <c r="AS605" i="8"/>
  <c r="AR605" i="8"/>
  <c r="AQ605" i="8"/>
  <c r="AP605" i="8"/>
  <c r="AO605" i="8"/>
  <c r="AN605" i="8"/>
  <c r="AM605" i="8"/>
  <c r="AL605" i="8"/>
  <c r="AK605" i="8"/>
  <c r="AH605" i="8"/>
  <c r="AG605" i="8"/>
  <c r="AV604" i="8"/>
  <c r="AU604" i="8"/>
  <c r="AT604" i="8"/>
  <c r="AS604" i="8"/>
  <c r="AR604" i="8"/>
  <c r="AQ604" i="8"/>
  <c r="AP604" i="8"/>
  <c r="AO604" i="8"/>
  <c r="AN604" i="8"/>
  <c r="AM604" i="8"/>
  <c r="AL604" i="8"/>
  <c r="AK604" i="8"/>
  <c r="AH604" i="8"/>
  <c r="AG604" i="8"/>
  <c r="AV603" i="8"/>
  <c r="AU603" i="8"/>
  <c r="AT603" i="8"/>
  <c r="AS603" i="8"/>
  <c r="AR603" i="8"/>
  <c r="AQ603" i="8"/>
  <c r="AP603" i="8"/>
  <c r="AO603" i="8"/>
  <c r="AN603" i="8"/>
  <c r="AM603" i="8"/>
  <c r="AL603" i="8"/>
  <c r="AK603" i="8"/>
  <c r="AH603" i="8"/>
  <c r="AG603" i="8"/>
  <c r="AV602" i="8"/>
  <c r="AU602" i="8"/>
  <c r="AT602" i="8"/>
  <c r="AS602" i="8"/>
  <c r="AR602" i="8"/>
  <c r="AQ602" i="8"/>
  <c r="AP602" i="8"/>
  <c r="AO602" i="8"/>
  <c r="AN602" i="8"/>
  <c r="AM602" i="8"/>
  <c r="AL602" i="8"/>
  <c r="AK602" i="8"/>
  <c r="AH602" i="8"/>
  <c r="AG602" i="8"/>
  <c r="AV601" i="8"/>
  <c r="AU601" i="8"/>
  <c r="AT601" i="8"/>
  <c r="AS601" i="8"/>
  <c r="AR601" i="8"/>
  <c r="AQ601" i="8"/>
  <c r="AP601" i="8"/>
  <c r="AO601" i="8"/>
  <c r="AN601" i="8"/>
  <c r="AN620" i="8" s="1"/>
  <c r="AM601" i="8"/>
  <c r="AL601" i="8"/>
  <c r="AK601" i="8"/>
  <c r="AH601" i="8"/>
  <c r="AG601" i="8"/>
  <c r="AV600" i="8"/>
  <c r="AV620" i="8" s="1"/>
  <c r="AU600" i="8"/>
  <c r="AT600" i="8"/>
  <c r="AT620" i="8" s="1"/>
  <c r="AS600" i="8"/>
  <c r="AR600" i="8"/>
  <c r="AQ600" i="8"/>
  <c r="AP600" i="8"/>
  <c r="AP620" i="8" s="1"/>
  <c r="AO600" i="8"/>
  <c r="AN600" i="8"/>
  <c r="AM600" i="8"/>
  <c r="AM620" i="8" s="1"/>
  <c r="AL600" i="8"/>
  <c r="AK600" i="8"/>
  <c r="AH600" i="8"/>
  <c r="AH620" i="8" s="1"/>
  <c r="AG600" i="8"/>
  <c r="AG620" i="8" s="1"/>
  <c r="AS585" i="8"/>
  <c r="AM585" i="8"/>
  <c r="AV584" i="8"/>
  <c r="AU584" i="8"/>
  <c r="AT584" i="8"/>
  <c r="AS584" i="8"/>
  <c r="AR584" i="8"/>
  <c r="AQ584" i="8"/>
  <c r="AP584" i="8"/>
  <c r="AO584" i="8"/>
  <c r="AN584" i="8"/>
  <c r="AM584" i="8"/>
  <c r="AL584" i="8"/>
  <c r="AK584" i="8"/>
  <c r="AH584" i="8"/>
  <c r="AG584" i="8"/>
  <c r="AV583" i="8"/>
  <c r="AU583" i="8"/>
  <c r="AT583" i="8"/>
  <c r="AS583" i="8"/>
  <c r="AR583" i="8"/>
  <c r="AQ583" i="8"/>
  <c r="AP583" i="8"/>
  <c r="AO583" i="8"/>
  <c r="AN583" i="8"/>
  <c r="AM583" i="8"/>
  <c r="AL583" i="8"/>
  <c r="AK583" i="8"/>
  <c r="AH583" i="8"/>
  <c r="AG583" i="8"/>
  <c r="AV582" i="8"/>
  <c r="AU582" i="8"/>
  <c r="AT582" i="8"/>
  <c r="AS582" i="8"/>
  <c r="AR582" i="8"/>
  <c r="AQ582" i="8"/>
  <c r="AP582" i="8"/>
  <c r="AO582" i="8"/>
  <c r="AN582" i="8"/>
  <c r="AM582" i="8"/>
  <c r="AL582" i="8"/>
  <c r="AK582" i="8"/>
  <c r="AH582" i="8"/>
  <c r="AG582" i="8"/>
  <c r="AV581" i="8"/>
  <c r="AU581" i="8"/>
  <c r="AT581" i="8"/>
  <c r="AS581" i="8"/>
  <c r="AR581" i="8"/>
  <c r="AQ581" i="8"/>
  <c r="AP581" i="8"/>
  <c r="AO581" i="8"/>
  <c r="AN581" i="8"/>
  <c r="AM581" i="8"/>
  <c r="AL581" i="8"/>
  <c r="AK581" i="8"/>
  <c r="AH581" i="8"/>
  <c r="AG581" i="8"/>
  <c r="AV580" i="8"/>
  <c r="AU580" i="8"/>
  <c r="AT580" i="8"/>
  <c r="AS580" i="8"/>
  <c r="AR580" i="8"/>
  <c r="AQ580" i="8"/>
  <c r="AP580" i="8"/>
  <c r="AO580" i="8"/>
  <c r="AN580" i="8"/>
  <c r="AM580" i="8"/>
  <c r="AL580" i="8"/>
  <c r="AK580" i="8"/>
  <c r="AH580" i="8"/>
  <c r="AG580" i="8"/>
  <c r="AV579" i="8"/>
  <c r="AU579" i="8"/>
  <c r="AT579" i="8"/>
  <c r="AS579" i="8"/>
  <c r="AR579" i="8"/>
  <c r="AQ579" i="8"/>
  <c r="AP579" i="8"/>
  <c r="AO579" i="8"/>
  <c r="AN579" i="8"/>
  <c r="AM579" i="8"/>
  <c r="AL579" i="8"/>
  <c r="AK579" i="8"/>
  <c r="AH579" i="8"/>
  <c r="AG579" i="8"/>
  <c r="AV578" i="8"/>
  <c r="AU578" i="8"/>
  <c r="AT578" i="8"/>
  <c r="AS578" i="8"/>
  <c r="AR578" i="8"/>
  <c r="AQ578" i="8"/>
  <c r="AP578" i="8"/>
  <c r="AO578" i="8"/>
  <c r="AN578" i="8"/>
  <c r="AM578" i="8"/>
  <c r="AL578" i="8"/>
  <c r="AK578" i="8"/>
  <c r="AH578" i="8"/>
  <c r="AG578" i="8"/>
  <c r="AV577" i="8"/>
  <c r="AU577" i="8"/>
  <c r="AT577" i="8"/>
  <c r="AS577" i="8"/>
  <c r="AR577" i="8"/>
  <c r="AQ577" i="8"/>
  <c r="AP577" i="8"/>
  <c r="AO577" i="8"/>
  <c r="AN577" i="8"/>
  <c r="AM577" i="8"/>
  <c r="AL577" i="8"/>
  <c r="AK577" i="8"/>
  <c r="AH577" i="8"/>
  <c r="AG577" i="8"/>
  <c r="AG585" i="8" s="1"/>
  <c r="AV576" i="8"/>
  <c r="AV585" i="8" s="1"/>
  <c r="AU576" i="8"/>
  <c r="AT576" i="8"/>
  <c r="AT585" i="8" s="1"/>
  <c r="AS576" i="8"/>
  <c r="AR576" i="8"/>
  <c r="AQ576" i="8"/>
  <c r="AQ585" i="8" s="1"/>
  <c r="AP576" i="8"/>
  <c r="AP585" i="8" s="1"/>
  <c r="AO576" i="8"/>
  <c r="AN576" i="8"/>
  <c r="AN585" i="8" s="1"/>
  <c r="AM576" i="8"/>
  <c r="AL576" i="8"/>
  <c r="AK576" i="8"/>
  <c r="AH576" i="8"/>
  <c r="AH585" i="8" s="1"/>
  <c r="AG576" i="8"/>
  <c r="AV559" i="8"/>
  <c r="AU559" i="8"/>
  <c r="AT559" i="8"/>
  <c r="AS559" i="8"/>
  <c r="AR559" i="8"/>
  <c r="AQ559" i="8"/>
  <c r="AP559" i="8"/>
  <c r="AO559" i="8"/>
  <c r="AN559" i="8"/>
  <c r="AM559" i="8"/>
  <c r="AL559" i="8"/>
  <c r="AK559" i="8"/>
  <c r="AI559" i="8"/>
  <c r="AH559" i="8"/>
  <c r="AG559" i="8"/>
  <c r="AV558" i="8"/>
  <c r="AU558" i="8"/>
  <c r="AT558" i="8"/>
  <c r="AS558" i="8"/>
  <c r="AR558" i="8"/>
  <c r="AQ558" i="8"/>
  <c r="AP558" i="8"/>
  <c r="AO558" i="8"/>
  <c r="AN558" i="8"/>
  <c r="AM558" i="8"/>
  <c r="AL558" i="8"/>
  <c r="AK558" i="8"/>
  <c r="AI558" i="8"/>
  <c r="AH558" i="8"/>
  <c r="AG558" i="8"/>
  <c r="AV557" i="8"/>
  <c r="AU557" i="8"/>
  <c r="AT557" i="8"/>
  <c r="AS557" i="8"/>
  <c r="AR557" i="8"/>
  <c r="AQ557" i="8"/>
  <c r="AP557" i="8"/>
  <c r="AO557" i="8"/>
  <c r="AN557" i="8"/>
  <c r="AM557" i="8"/>
  <c r="AL557" i="8"/>
  <c r="AK557" i="8"/>
  <c r="AI557" i="8"/>
  <c r="AH557" i="8"/>
  <c r="AG557" i="8"/>
  <c r="AV556" i="8"/>
  <c r="AU556" i="8"/>
  <c r="AT556" i="8"/>
  <c r="AS556" i="8"/>
  <c r="AR556" i="8"/>
  <c r="AQ556" i="8"/>
  <c r="AP556" i="8"/>
  <c r="AO556" i="8"/>
  <c r="AN556" i="8"/>
  <c r="AM556" i="8"/>
  <c r="AL556" i="8"/>
  <c r="AK556" i="8"/>
  <c r="AI556" i="8"/>
  <c r="AH556" i="8"/>
  <c r="AG556" i="8"/>
  <c r="AV555" i="8"/>
  <c r="AU555" i="8"/>
  <c r="AT555" i="8"/>
  <c r="AS555" i="8"/>
  <c r="AR555" i="8"/>
  <c r="AQ555" i="8"/>
  <c r="AP555" i="8"/>
  <c r="AO555" i="8"/>
  <c r="AN555" i="8"/>
  <c r="AM555" i="8"/>
  <c r="AL555" i="8"/>
  <c r="AK555" i="8"/>
  <c r="AI555" i="8"/>
  <c r="AH555" i="8"/>
  <c r="AG555" i="8"/>
  <c r="AV554" i="8"/>
  <c r="AU554" i="8"/>
  <c r="AT554" i="8"/>
  <c r="AS554" i="8"/>
  <c r="AR554" i="8"/>
  <c r="AQ554" i="8"/>
  <c r="AP554" i="8"/>
  <c r="AO554" i="8"/>
  <c r="AN554" i="8"/>
  <c r="AM554" i="8"/>
  <c r="AL554" i="8"/>
  <c r="AK554" i="8"/>
  <c r="AI554" i="8"/>
  <c r="AH554" i="8"/>
  <c r="AG554" i="8"/>
  <c r="AV553" i="8"/>
  <c r="AU553" i="8"/>
  <c r="AT553" i="8"/>
  <c r="AS553" i="8"/>
  <c r="AR553" i="8"/>
  <c r="AQ553" i="8"/>
  <c r="AP553" i="8"/>
  <c r="AO553" i="8"/>
  <c r="AN553" i="8"/>
  <c r="AM553" i="8"/>
  <c r="AL553" i="8"/>
  <c r="AK553" i="8"/>
  <c r="AI553" i="8"/>
  <c r="AH553" i="8"/>
  <c r="AG553" i="8"/>
  <c r="AV552" i="8"/>
  <c r="AU552" i="8"/>
  <c r="AT552" i="8"/>
  <c r="AS552" i="8"/>
  <c r="AR552" i="8"/>
  <c r="AQ552" i="8"/>
  <c r="AP552" i="8"/>
  <c r="AO552" i="8"/>
  <c r="AN552" i="8"/>
  <c r="AM552" i="8"/>
  <c r="AL552" i="8"/>
  <c r="AK552" i="8"/>
  <c r="AI552" i="8"/>
  <c r="AH552" i="8"/>
  <c r="AG552" i="8"/>
  <c r="AV551" i="8"/>
  <c r="AU551" i="8"/>
  <c r="AT551" i="8"/>
  <c r="AS551" i="8"/>
  <c r="AR551" i="8"/>
  <c r="AQ551" i="8"/>
  <c r="AP551" i="8"/>
  <c r="AO551" i="8"/>
  <c r="AN551" i="8"/>
  <c r="AM551" i="8"/>
  <c r="AL551" i="8"/>
  <c r="AK551" i="8"/>
  <c r="AI551" i="8"/>
  <c r="AH551" i="8"/>
  <c r="AG551" i="8"/>
  <c r="AV550" i="8"/>
  <c r="AU550" i="8"/>
  <c r="AT550" i="8"/>
  <c r="AS550" i="8"/>
  <c r="AR550" i="8"/>
  <c r="AQ550" i="8"/>
  <c r="AP550" i="8"/>
  <c r="AO550" i="8"/>
  <c r="AN550" i="8"/>
  <c r="AM550" i="8"/>
  <c r="AL550" i="8"/>
  <c r="AK550" i="8"/>
  <c r="AI550" i="8"/>
  <c r="AH550" i="8"/>
  <c r="AG550" i="8"/>
  <c r="AV549" i="8"/>
  <c r="AU549" i="8"/>
  <c r="AT549" i="8"/>
  <c r="AS549" i="8"/>
  <c r="AR549" i="8"/>
  <c r="AQ549" i="8"/>
  <c r="AP549" i="8"/>
  <c r="AO549" i="8"/>
  <c r="AN549" i="8"/>
  <c r="AM549" i="8"/>
  <c r="AL549" i="8"/>
  <c r="AK549" i="8"/>
  <c r="AI549" i="8"/>
  <c r="AH549" i="8"/>
  <c r="AG549" i="8"/>
  <c r="AV548" i="8"/>
  <c r="AU548" i="8"/>
  <c r="AT548" i="8"/>
  <c r="AS548" i="8"/>
  <c r="AR548" i="8"/>
  <c r="AQ548" i="8"/>
  <c r="AP548" i="8"/>
  <c r="AO548" i="8"/>
  <c r="AN548" i="8"/>
  <c r="AM548" i="8"/>
  <c r="AL548" i="8"/>
  <c r="AK548" i="8"/>
  <c r="AI548" i="8"/>
  <c r="AH548" i="8"/>
  <c r="AG548" i="8"/>
  <c r="AV547" i="8"/>
  <c r="AU547" i="8"/>
  <c r="AT547" i="8"/>
  <c r="AS547" i="8"/>
  <c r="AR547" i="8"/>
  <c r="AQ547" i="8"/>
  <c r="AP547" i="8"/>
  <c r="AO547" i="8"/>
  <c r="AN547" i="8"/>
  <c r="AM547" i="8"/>
  <c r="AL547" i="8"/>
  <c r="AK547" i="8"/>
  <c r="AI547" i="8"/>
  <c r="AH547" i="8"/>
  <c r="AG547" i="8"/>
  <c r="AV546" i="8"/>
  <c r="AU546" i="8"/>
  <c r="AT546" i="8"/>
  <c r="AS546" i="8"/>
  <c r="AR546" i="8"/>
  <c r="AQ546" i="8"/>
  <c r="AP546" i="8"/>
  <c r="AO546" i="8"/>
  <c r="AN546" i="8"/>
  <c r="AM546" i="8"/>
  <c r="AL546" i="8"/>
  <c r="AK546" i="8"/>
  <c r="AI546" i="8"/>
  <c r="AH546" i="8"/>
  <c r="AG546" i="8"/>
  <c r="AV545" i="8"/>
  <c r="AU545" i="8"/>
  <c r="AT545" i="8"/>
  <c r="AS545" i="8"/>
  <c r="AR545" i="8"/>
  <c r="AQ545" i="8"/>
  <c r="AP545" i="8"/>
  <c r="AO545" i="8"/>
  <c r="AN545" i="8"/>
  <c r="AM545" i="8"/>
  <c r="AL545" i="8"/>
  <c r="AK545" i="8"/>
  <c r="AI545" i="8"/>
  <c r="AH545" i="8"/>
  <c r="AG545" i="8"/>
  <c r="AV544" i="8"/>
  <c r="AU544" i="8"/>
  <c r="AT544" i="8"/>
  <c r="AS544" i="8"/>
  <c r="AR544" i="8"/>
  <c r="AQ544" i="8"/>
  <c r="AP544" i="8"/>
  <c r="AO544" i="8"/>
  <c r="AN544" i="8"/>
  <c r="AM544" i="8"/>
  <c r="AL544" i="8"/>
  <c r="AK544" i="8"/>
  <c r="AI544" i="8"/>
  <c r="AH544" i="8"/>
  <c r="AG544" i="8"/>
  <c r="AV543" i="8"/>
  <c r="AU543" i="8"/>
  <c r="AT543" i="8"/>
  <c r="AS543" i="8"/>
  <c r="AR543" i="8"/>
  <c r="AQ543" i="8"/>
  <c r="AP543" i="8"/>
  <c r="AO543" i="8"/>
  <c r="AN543" i="8"/>
  <c r="AM543" i="8"/>
  <c r="AL543" i="8"/>
  <c r="AK543" i="8"/>
  <c r="AI543" i="8"/>
  <c r="AH543" i="8"/>
  <c r="AG543" i="8"/>
  <c r="AV542" i="8"/>
  <c r="AU542" i="8"/>
  <c r="AT542" i="8"/>
  <c r="AS542" i="8"/>
  <c r="AR542" i="8"/>
  <c r="AQ542" i="8"/>
  <c r="AP542" i="8"/>
  <c r="AO542" i="8"/>
  <c r="AN542" i="8"/>
  <c r="AM542" i="8"/>
  <c r="AL542" i="8"/>
  <c r="AK542" i="8"/>
  <c r="AI542" i="8"/>
  <c r="AH542" i="8"/>
  <c r="AG542" i="8"/>
  <c r="AV541" i="8"/>
  <c r="AU541" i="8"/>
  <c r="AT541" i="8"/>
  <c r="AS541" i="8"/>
  <c r="AR541" i="8"/>
  <c r="AQ541" i="8"/>
  <c r="AP541" i="8"/>
  <c r="AO541" i="8"/>
  <c r="AN541" i="8"/>
  <c r="AM541" i="8"/>
  <c r="AL541" i="8"/>
  <c r="AK541" i="8"/>
  <c r="AI541" i="8"/>
  <c r="AH541" i="8"/>
  <c r="AG541" i="8"/>
  <c r="AV540" i="8"/>
  <c r="AU540" i="8"/>
  <c r="AT540" i="8"/>
  <c r="AS540" i="8"/>
  <c r="AR540" i="8"/>
  <c r="AQ540" i="8"/>
  <c r="AP540" i="8"/>
  <c r="AO540" i="8"/>
  <c r="AN540" i="8"/>
  <c r="AM540" i="8"/>
  <c r="AL540" i="8"/>
  <c r="AK540" i="8"/>
  <c r="AI540" i="8"/>
  <c r="AH540" i="8"/>
  <c r="AG540" i="8"/>
  <c r="AV539" i="8"/>
  <c r="AU539" i="8"/>
  <c r="AT539" i="8"/>
  <c r="AS539" i="8"/>
  <c r="AR539" i="8"/>
  <c r="AQ539" i="8"/>
  <c r="AP539" i="8"/>
  <c r="AO539" i="8"/>
  <c r="AN539" i="8"/>
  <c r="AM539" i="8"/>
  <c r="AL539" i="8"/>
  <c r="AK539" i="8"/>
  <c r="AI539" i="8"/>
  <c r="AH539" i="8"/>
  <c r="AG539" i="8"/>
  <c r="AV538" i="8"/>
  <c r="AU538" i="8"/>
  <c r="AT538" i="8"/>
  <c r="AS538" i="8"/>
  <c r="AR538" i="8"/>
  <c r="AQ538" i="8"/>
  <c r="AP538" i="8"/>
  <c r="AO538" i="8"/>
  <c r="AN538" i="8"/>
  <c r="AM538" i="8"/>
  <c r="AL538" i="8"/>
  <c r="AK538" i="8"/>
  <c r="AI538" i="8"/>
  <c r="AH538" i="8"/>
  <c r="AG538" i="8"/>
  <c r="AV537" i="8"/>
  <c r="AU537" i="8"/>
  <c r="AT537" i="8"/>
  <c r="AS537" i="8"/>
  <c r="AR537" i="8"/>
  <c r="AQ537" i="8"/>
  <c r="AP537" i="8"/>
  <c r="AO537" i="8"/>
  <c r="AN537" i="8"/>
  <c r="AM537" i="8"/>
  <c r="AL537" i="8"/>
  <c r="AK537" i="8"/>
  <c r="AK560" i="8" s="1"/>
  <c r="AI537" i="8"/>
  <c r="AH537" i="8"/>
  <c r="AG537" i="8"/>
  <c r="AV536" i="8"/>
  <c r="AU536" i="8"/>
  <c r="AT536" i="8"/>
  <c r="AS536" i="8"/>
  <c r="AR536" i="8"/>
  <c r="AQ536" i="8"/>
  <c r="AP536" i="8"/>
  <c r="AO536" i="8"/>
  <c r="AN536" i="8"/>
  <c r="AM536" i="8"/>
  <c r="AL536" i="8"/>
  <c r="AK536" i="8"/>
  <c r="AI536" i="8"/>
  <c r="AH536" i="8"/>
  <c r="AG536" i="8"/>
  <c r="AG560" i="8" s="1"/>
  <c r="AV535" i="8"/>
  <c r="AU535" i="8"/>
  <c r="AT535" i="8"/>
  <c r="AS535" i="8"/>
  <c r="AS560" i="8" s="1"/>
  <c r="AR535" i="8"/>
  <c r="AQ535" i="8"/>
  <c r="AP535" i="8"/>
  <c r="AO535" i="8"/>
  <c r="AN535" i="8"/>
  <c r="AM535" i="8"/>
  <c r="AL535" i="8"/>
  <c r="AK535" i="8"/>
  <c r="AI535" i="8"/>
  <c r="AI560" i="8" s="1"/>
  <c r="AH535" i="8"/>
  <c r="AG535" i="8"/>
  <c r="AV534" i="8"/>
  <c r="AV560" i="8" s="1"/>
  <c r="AU534" i="8"/>
  <c r="AT534" i="8"/>
  <c r="AS534" i="8"/>
  <c r="AR534" i="8"/>
  <c r="AQ534" i="8"/>
  <c r="AQ560" i="8" s="1"/>
  <c r="AP534" i="8"/>
  <c r="AP560" i="8" s="1"/>
  <c r="AO534" i="8"/>
  <c r="AN534" i="8"/>
  <c r="AM534" i="8"/>
  <c r="AM560" i="8" s="1"/>
  <c r="AL561" i="8" s="1"/>
  <c r="AL534" i="8"/>
  <c r="AK534" i="8"/>
  <c r="AH534" i="8"/>
  <c r="AT519" i="8"/>
  <c r="AQ519" i="8"/>
  <c r="AP519" i="8"/>
  <c r="AV518" i="8"/>
  <c r="AV519" i="8" s="1"/>
  <c r="AU518" i="8"/>
  <c r="AT518" i="8"/>
  <c r="AS518" i="8"/>
  <c r="AS519" i="8" s="1"/>
  <c r="AR518" i="8"/>
  <c r="AQ518" i="8"/>
  <c r="AP518" i="8"/>
  <c r="AO518" i="8"/>
  <c r="AN518" i="8"/>
  <c r="AN519" i="8" s="1"/>
  <c r="AM518" i="8"/>
  <c r="AL518" i="8"/>
  <c r="AK518" i="8"/>
  <c r="AH518" i="8"/>
  <c r="AH519" i="8" s="1"/>
  <c r="AG518" i="8"/>
  <c r="AH487" i="8"/>
  <c r="AH486" i="8"/>
  <c r="AH485" i="8"/>
  <c r="AH484" i="8"/>
  <c r="AH483" i="8"/>
  <c r="AH482" i="8"/>
  <c r="AH481" i="8"/>
  <c r="AH480" i="8"/>
  <c r="AH479" i="8"/>
  <c r="AH478" i="8"/>
  <c r="AH477" i="8"/>
  <c r="AH476" i="8"/>
  <c r="AH475" i="8"/>
  <c r="AH474" i="8"/>
  <c r="AH473" i="8"/>
  <c r="AH472" i="8"/>
  <c r="AH471" i="8"/>
  <c r="AH470" i="8"/>
  <c r="AH469" i="8"/>
  <c r="AH468" i="8"/>
  <c r="AH467" i="8"/>
  <c r="AH466" i="8"/>
  <c r="AH465" i="8"/>
  <c r="AH464" i="8"/>
  <c r="AH463" i="8"/>
  <c r="AH462" i="8"/>
  <c r="AH461" i="8"/>
  <c r="AH460" i="8"/>
  <c r="AH459" i="8"/>
  <c r="AH458" i="8"/>
  <c r="AH457" i="8"/>
  <c r="AW456" i="8"/>
  <c r="AU456" i="8"/>
  <c r="AS456" i="8"/>
  <c r="AH456" i="8"/>
  <c r="AW455" i="8"/>
  <c r="AU455" i="8"/>
  <c r="AS455" i="8"/>
  <c r="AH455" i="8"/>
  <c r="AW454" i="8"/>
  <c r="AU454" i="8"/>
  <c r="AS454" i="8"/>
  <c r="AH454" i="8"/>
  <c r="AW453" i="8"/>
  <c r="AU453" i="8"/>
  <c r="AS453" i="8"/>
  <c r="AH453" i="8"/>
  <c r="AW452" i="8"/>
  <c r="AU452" i="8"/>
  <c r="AS452" i="8"/>
  <c r="AH452" i="8"/>
  <c r="AW451" i="8"/>
  <c r="AU451" i="8"/>
  <c r="AS451" i="8"/>
  <c r="AH451" i="8"/>
  <c r="AW450" i="8"/>
  <c r="AU450" i="8"/>
  <c r="AS450" i="8"/>
  <c r="AH450" i="8"/>
  <c r="AW449" i="8"/>
  <c r="AU449" i="8"/>
  <c r="AS449" i="8"/>
  <c r="AH449" i="8"/>
  <c r="AW448" i="8"/>
  <c r="AU448" i="8"/>
  <c r="AS448" i="8"/>
  <c r="AH448" i="8"/>
  <c r="AW447" i="8"/>
  <c r="AU447" i="8"/>
  <c r="AS447" i="8"/>
  <c r="AH447" i="8"/>
  <c r="AZ446" i="8"/>
  <c r="AZ451" i="8" s="1"/>
  <c r="AZ456" i="8" s="1"/>
  <c r="AW446" i="8"/>
  <c r="AU446" i="8"/>
  <c r="AS446" i="8"/>
  <c r="AH446" i="8"/>
  <c r="AZ445" i="8"/>
  <c r="AZ450" i="8" s="1"/>
  <c r="AZ455" i="8" s="1"/>
  <c r="AW445" i="8"/>
  <c r="AU445" i="8"/>
  <c r="AS445" i="8"/>
  <c r="AH445" i="8"/>
  <c r="AZ444" i="8"/>
  <c r="AZ449" i="8" s="1"/>
  <c r="AZ454" i="8" s="1"/>
  <c r="AW444" i="8"/>
  <c r="AU444" i="8"/>
  <c r="AS444" i="8"/>
  <c r="AH444" i="8"/>
  <c r="AZ443" i="8"/>
  <c r="AZ448" i="8" s="1"/>
  <c r="AZ453" i="8" s="1"/>
  <c r="AW443" i="8"/>
  <c r="AU443" i="8"/>
  <c r="AS443" i="8"/>
  <c r="AH443" i="8"/>
  <c r="AZ442" i="8"/>
  <c r="AZ447" i="8" s="1"/>
  <c r="AZ452" i="8" s="1"/>
  <c r="AW442" i="8"/>
  <c r="AU442" i="8"/>
  <c r="AS442" i="8"/>
  <c r="AH442" i="8"/>
  <c r="AH441" i="8"/>
  <c r="AH440" i="8"/>
  <c r="AH439" i="8"/>
  <c r="AH438" i="8"/>
  <c r="AH437" i="8"/>
  <c r="AH436" i="8"/>
  <c r="AH435" i="8"/>
  <c r="AH434" i="8"/>
  <c r="AH433" i="8"/>
  <c r="AH432" i="8"/>
  <c r="AH431" i="8"/>
  <c r="AW430" i="8"/>
  <c r="AU430" i="8"/>
  <c r="AS430" i="8"/>
  <c r="AH430" i="8"/>
  <c r="AW429" i="8"/>
  <c r="AU429" i="8"/>
  <c r="AS429" i="8"/>
  <c r="AH429" i="8"/>
  <c r="AW428" i="8"/>
  <c r="AU428" i="8"/>
  <c r="AS428" i="8"/>
  <c r="AH428" i="8"/>
  <c r="AW427" i="8"/>
  <c r="AU427" i="8"/>
  <c r="AS427" i="8"/>
  <c r="AH427" i="8"/>
  <c r="AW426" i="8"/>
  <c r="AU426" i="8"/>
  <c r="AS426" i="8"/>
  <c r="AH426" i="8"/>
  <c r="AW425" i="8"/>
  <c r="AU425" i="8"/>
  <c r="AS425" i="8"/>
  <c r="AH425" i="8"/>
  <c r="AW424" i="8"/>
  <c r="AU424" i="8"/>
  <c r="AS424" i="8"/>
  <c r="AH424" i="8"/>
  <c r="AW423" i="8"/>
  <c r="AU423" i="8"/>
  <c r="AS423" i="8"/>
  <c r="AH423" i="8"/>
  <c r="AW422" i="8"/>
  <c r="AU422" i="8"/>
  <c r="AS422" i="8"/>
  <c r="AH422" i="8"/>
  <c r="AW421" i="8"/>
  <c r="AU421" i="8"/>
  <c r="AS421" i="8"/>
  <c r="AH421" i="8"/>
  <c r="AZ420" i="8"/>
  <c r="AZ425" i="8" s="1"/>
  <c r="AZ430" i="8" s="1"/>
  <c r="AW420" i="8"/>
  <c r="AU420" i="8"/>
  <c r="AS420" i="8"/>
  <c r="AH420" i="8"/>
  <c r="AZ419" i="8"/>
  <c r="AZ424" i="8" s="1"/>
  <c r="AZ429" i="8" s="1"/>
  <c r="AW419" i="8"/>
  <c r="AU419" i="8"/>
  <c r="AS419" i="8"/>
  <c r="AH419" i="8"/>
  <c r="AZ418" i="8"/>
  <c r="AZ423" i="8" s="1"/>
  <c r="AZ428" i="8" s="1"/>
  <c r="AW418" i="8"/>
  <c r="AU418" i="8"/>
  <c r="AS418" i="8"/>
  <c r="AH418" i="8"/>
  <c r="AZ417" i="8"/>
  <c r="AZ422" i="8" s="1"/>
  <c r="AZ427" i="8" s="1"/>
  <c r="AW417" i="8"/>
  <c r="AU417" i="8"/>
  <c r="AS417" i="8"/>
  <c r="AH417" i="8"/>
  <c r="AZ416" i="8"/>
  <c r="AZ421" i="8" s="1"/>
  <c r="AZ426" i="8" s="1"/>
  <c r="AW416" i="8"/>
  <c r="AU416" i="8"/>
  <c r="AS416" i="8"/>
  <c r="AH416" i="8"/>
  <c r="AH415" i="8"/>
  <c r="AH414" i="8"/>
  <c r="AG488" i="8"/>
  <c r="AH413" i="8"/>
  <c r="AG411" i="8"/>
  <c r="AY452" i="8" s="1"/>
  <c r="AH395" i="8"/>
  <c r="AH394" i="8"/>
  <c r="AH393" i="8"/>
  <c r="AH392" i="8"/>
  <c r="AH391" i="8"/>
  <c r="AH390" i="8"/>
  <c r="AH389" i="8"/>
  <c r="AH388" i="8"/>
  <c r="AH387" i="8"/>
  <c r="AH386" i="8"/>
  <c r="AH385" i="8"/>
  <c r="AH384" i="8"/>
  <c r="AH383" i="8"/>
  <c r="AH382" i="8"/>
  <c r="AH381" i="8"/>
  <c r="AH380" i="8"/>
  <c r="AH379" i="8"/>
  <c r="AH378" i="8"/>
  <c r="AH377" i="8"/>
  <c r="AH376" i="8"/>
  <c r="AH375" i="8"/>
  <c r="AH374" i="8"/>
  <c r="AH373" i="8"/>
  <c r="AH372" i="8"/>
  <c r="AH371" i="8"/>
  <c r="AH370" i="8"/>
  <c r="AH369" i="8"/>
  <c r="AH368" i="8"/>
  <c r="AH367" i="8"/>
  <c r="AH366" i="8"/>
  <c r="AH365" i="8"/>
  <c r="AH364" i="8"/>
  <c r="AH363" i="8"/>
  <c r="AH362" i="8"/>
  <c r="AH361" i="8"/>
  <c r="AH360" i="8"/>
  <c r="AH359" i="8"/>
  <c r="AH358" i="8"/>
  <c r="AZ357" i="8"/>
  <c r="AW357" i="8"/>
  <c r="AU357" i="8"/>
  <c r="AS357" i="8"/>
  <c r="AH357" i="8"/>
  <c r="AW356" i="8"/>
  <c r="AU356" i="8"/>
  <c r="AS356" i="8"/>
  <c r="AH356" i="8"/>
  <c r="AZ355" i="8"/>
  <c r="AW355" i="8"/>
  <c r="AU355" i="8"/>
  <c r="AS355" i="8"/>
  <c r="AH355" i="8"/>
  <c r="AZ354" i="8"/>
  <c r="AW354" i="8"/>
  <c r="AU354" i="8"/>
  <c r="AS354" i="8"/>
  <c r="AH354" i="8"/>
  <c r="AZ353" i="8"/>
  <c r="AW353" i="8"/>
  <c r="AU353" i="8"/>
  <c r="AS353" i="8"/>
  <c r="AH353" i="8"/>
  <c r="AZ352" i="8"/>
  <c r="AY352" i="8"/>
  <c r="AW352" i="8"/>
  <c r="AU352" i="8"/>
  <c r="AS352" i="8"/>
  <c r="AH352" i="8"/>
  <c r="AZ351" i="8"/>
  <c r="AZ356" i="8" s="1"/>
  <c r="AW351" i="8"/>
  <c r="AU351" i="8"/>
  <c r="AS351" i="8"/>
  <c r="AH351" i="8"/>
  <c r="AZ350" i="8"/>
  <c r="AW350" i="8"/>
  <c r="AU350" i="8"/>
  <c r="AS350" i="8"/>
  <c r="AH350" i="8"/>
  <c r="AH349" i="8"/>
  <c r="AH348" i="8"/>
  <c r="AH347" i="8"/>
  <c r="AH346" i="8"/>
  <c r="AH345" i="8"/>
  <c r="AH344" i="8"/>
  <c r="AH343" i="8"/>
  <c r="AH342" i="8"/>
  <c r="AH341" i="8"/>
  <c r="AH340" i="8"/>
  <c r="AH339" i="8"/>
  <c r="AH338" i="8"/>
  <c r="AH337" i="8"/>
  <c r="AH336" i="8"/>
  <c r="AH335" i="8"/>
  <c r="AH334" i="8"/>
  <c r="AH333" i="8"/>
  <c r="AH332" i="8"/>
  <c r="AZ331" i="8"/>
  <c r="AW331" i="8"/>
  <c r="AU331" i="8"/>
  <c r="AS331" i="8"/>
  <c r="AH331" i="8"/>
  <c r="AY330" i="8"/>
  <c r="AW330" i="8"/>
  <c r="AU330" i="8"/>
  <c r="AS330" i="8"/>
  <c r="AH330" i="8"/>
  <c r="AZ329" i="8"/>
  <c r="AW329" i="8"/>
  <c r="AU329" i="8"/>
  <c r="AS329" i="8"/>
  <c r="AH329" i="8"/>
  <c r="AZ328" i="8"/>
  <c r="AW328" i="8"/>
  <c r="AU328" i="8"/>
  <c r="AS328" i="8"/>
  <c r="AH328" i="8"/>
  <c r="AZ327" i="8"/>
  <c r="AW327" i="8"/>
  <c r="AU327" i="8"/>
  <c r="AS327" i="8"/>
  <c r="AH327" i="8"/>
  <c r="AZ326" i="8"/>
  <c r="AW326" i="8"/>
  <c r="AU326" i="8"/>
  <c r="AS326" i="8"/>
  <c r="AH326" i="8"/>
  <c r="AZ325" i="8"/>
  <c r="AZ330" i="8" s="1"/>
  <c r="AW325" i="8"/>
  <c r="AU325" i="8"/>
  <c r="AS325" i="8"/>
  <c r="AH325" i="8"/>
  <c r="AZ324" i="8"/>
  <c r="AW324" i="8"/>
  <c r="AU324" i="8"/>
  <c r="AS324" i="8"/>
  <c r="AH324" i="8"/>
  <c r="AH323" i="8"/>
  <c r="AH396" i="8" s="1"/>
  <c r="AH322" i="8"/>
  <c r="AH321" i="8"/>
  <c r="AG396" i="8"/>
  <c r="AG319" i="8"/>
  <c r="AY355" i="8" s="1"/>
  <c r="AJ287" i="8"/>
  <c r="AI287" i="8"/>
  <c r="AH287" i="8"/>
  <c r="AG287" i="8"/>
  <c r="AH272" i="8"/>
  <c r="AG272" i="8"/>
  <c r="AH271" i="8"/>
  <c r="AG271" i="8"/>
  <c r="AH270" i="8"/>
  <c r="AG270" i="8"/>
  <c r="AH269" i="8"/>
  <c r="AG269" i="8"/>
  <c r="AH268" i="8"/>
  <c r="AG268" i="8"/>
  <c r="AH267" i="8"/>
  <c r="AG267" i="8"/>
  <c r="AH266" i="8"/>
  <c r="AG266" i="8"/>
  <c r="AH265" i="8"/>
  <c r="AG265" i="8"/>
  <c r="AH264" i="8"/>
  <c r="AG264" i="8"/>
  <c r="AH263" i="8"/>
  <c r="AG263" i="8"/>
  <c r="AH262" i="8"/>
  <c r="AG262" i="8"/>
  <c r="AH261" i="8"/>
  <c r="AG261" i="8"/>
  <c r="AH260" i="8"/>
  <c r="AG260" i="8"/>
  <c r="AH259" i="8"/>
  <c r="AG259" i="8"/>
  <c r="AH258" i="8"/>
  <c r="AG258" i="8"/>
  <c r="AH257" i="8"/>
  <c r="AG257" i="8"/>
  <c r="AH256" i="8"/>
  <c r="AG256" i="8"/>
  <c r="AH255" i="8"/>
  <c r="AG255" i="8"/>
  <c r="AH254" i="8"/>
  <c r="AG254" i="8"/>
  <c r="AH253" i="8"/>
  <c r="AG253" i="8"/>
  <c r="AH252" i="8"/>
  <c r="AG252" i="8"/>
  <c r="AH251" i="8"/>
  <c r="AG251" i="8"/>
  <c r="AH250" i="8"/>
  <c r="AG250" i="8"/>
  <c r="AH249" i="8"/>
  <c r="AG249" i="8"/>
  <c r="AH248" i="8"/>
  <c r="AG248" i="8"/>
  <c r="AH247" i="8"/>
  <c r="AG247" i="8"/>
  <c r="AH246" i="8"/>
  <c r="AG246" i="8"/>
  <c r="AH245" i="8"/>
  <c r="AG245" i="8"/>
  <c r="AH244" i="8"/>
  <c r="AG244" i="8"/>
  <c r="AH243" i="8"/>
  <c r="AG243" i="8"/>
  <c r="AH242" i="8"/>
  <c r="AG242" i="8"/>
  <c r="AH241" i="8"/>
  <c r="AG241" i="8"/>
  <c r="AH240" i="8"/>
  <c r="AG240" i="8"/>
  <c r="AH239" i="8"/>
  <c r="AG239" i="8"/>
  <c r="AH238" i="8"/>
  <c r="AG238" i="8"/>
  <c r="AH237" i="8"/>
  <c r="AG237" i="8"/>
  <c r="AH236" i="8"/>
  <c r="AG236" i="8"/>
  <c r="AH235" i="8"/>
  <c r="AG235" i="8"/>
  <c r="AH234" i="8"/>
  <c r="AG234" i="8"/>
  <c r="AH233" i="8"/>
  <c r="AG233" i="8"/>
  <c r="AH232" i="8"/>
  <c r="AG232" i="8"/>
  <c r="AH231" i="8"/>
  <c r="AG231" i="8"/>
  <c r="AH230" i="8"/>
  <c r="AG230" i="8"/>
  <c r="AH229" i="8"/>
  <c r="AG229" i="8"/>
  <c r="AH228" i="8"/>
  <c r="AG228" i="8"/>
  <c r="AH227" i="8"/>
  <c r="AG227" i="8"/>
  <c r="AH226" i="8"/>
  <c r="AG226" i="8"/>
  <c r="AH225" i="8"/>
  <c r="AG225" i="8"/>
  <c r="AH224" i="8"/>
  <c r="AG224" i="8"/>
  <c r="AH223" i="8"/>
  <c r="AG223" i="8"/>
  <c r="AH222" i="8"/>
  <c r="AG222" i="8"/>
  <c r="AH221" i="8"/>
  <c r="AG221" i="8"/>
  <c r="AH220" i="8"/>
  <c r="AG220" i="8"/>
  <c r="AH219" i="8"/>
  <c r="AG219" i="8"/>
  <c r="AH218" i="8"/>
  <c r="AG218" i="8"/>
  <c r="AH217" i="8"/>
  <c r="AG217" i="8"/>
  <c r="AH216" i="8"/>
  <c r="AG216" i="8"/>
  <c r="AH215" i="8"/>
  <c r="AG215" i="8"/>
  <c r="AH214" i="8"/>
  <c r="AG214" i="8"/>
  <c r="AH213" i="8"/>
  <c r="AG213" i="8"/>
  <c r="AH212" i="8"/>
  <c r="AG212" i="8"/>
  <c r="AH211" i="8"/>
  <c r="AG211" i="8"/>
  <c r="AH210" i="8"/>
  <c r="AG210" i="8"/>
  <c r="AH209" i="8"/>
  <c r="AG209" i="8"/>
  <c r="AH208" i="8"/>
  <c r="AG208" i="8"/>
  <c r="AH207" i="8"/>
  <c r="AG207" i="8"/>
  <c r="AH206" i="8"/>
  <c r="AG206" i="8"/>
  <c r="AH205" i="8"/>
  <c r="AG205" i="8"/>
  <c r="AH204" i="8"/>
  <c r="AG204" i="8"/>
  <c r="AH203" i="8"/>
  <c r="AG203" i="8"/>
  <c r="AH202" i="8"/>
  <c r="AG202" i="8"/>
  <c r="AH201" i="8"/>
  <c r="AG201" i="8"/>
  <c r="AH200" i="8"/>
  <c r="AG200" i="8"/>
  <c r="AW199" i="8"/>
  <c r="AU199" i="8"/>
  <c r="AS199" i="8"/>
  <c r="AH199" i="8"/>
  <c r="AG199" i="8"/>
  <c r="AZ198" i="8"/>
  <c r="AY198" i="8"/>
  <c r="AY200" i="8" s="1"/>
  <c r="AW198" i="8"/>
  <c r="AU198" i="8"/>
  <c r="AS198" i="8"/>
  <c r="AJ198" i="8"/>
  <c r="AH198" i="8"/>
  <c r="AH273" i="8" s="1"/>
  <c r="AG198" i="8"/>
  <c r="AG273" i="8" s="1"/>
  <c r="AG196" i="8"/>
  <c r="AY199" i="8" s="1"/>
  <c r="AZ199" i="8" s="1"/>
  <c r="AI183" i="8"/>
  <c r="AH183" i="8"/>
  <c r="AG183" i="8"/>
  <c r="AI182" i="8"/>
  <c r="AH182" i="8"/>
  <c r="AG182" i="8"/>
  <c r="AI181" i="8"/>
  <c r="AH181" i="8"/>
  <c r="AG181" i="8"/>
  <c r="AI180" i="8"/>
  <c r="AH180" i="8"/>
  <c r="AG180" i="8"/>
  <c r="AI179" i="8"/>
  <c r="AH179" i="8"/>
  <c r="AG179" i="8"/>
  <c r="AI178" i="8"/>
  <c r="AH178" i="8"/>
  <c r="AG178" i="8"/>
  <c r="AI177" i="8"/>
  <c r="AH177" i="8"/>
  <c r="AG177" i="8"/>
  <c r="AI176" i="8"/>
  <c r="AH176" i="8"/>
  <c r="AG176" i="8"/>
  <c r="AI175" i="8"/>
  <c r="AH175" i="8"/>
  <c r="AG175" i="8"/>
  <c r="AI174" i="8"/>
  <c r="AH174" i="8"/>
  <c r="AG174" i="8"/>
  <c r="AI173" i="8"/>
  <c r="AH173" i="8"/>
  <c r="AG173" i="8"/>
  <c r="AI172" i="8"/>
  <c r="AH172" i="8"/>
  <c r="AG172" i="8"/>
  <c r="AI171" i="8"/>
  <c r="AH171" i="8"/>
  <c r="AG171" i="8"/>
  <c r="AI170" i="8"/>
  <c r="AH170" i="8"/>
  <c r="AG170" i="8"/>
  <c r="AI169" i="8"/>
  <c r="AH169" i="8"/>
  <c r="AG169" i="8"/>
  <c r="AI168" i="8"/>
  <c r="AH168" i="8"/>
  <c r="AG168" i="8"/>
  <c r="AI167" i="8"/>
  <c r="AH167" i="8"/>
  <c r="AG167" i="8"/>
  <c r="AI166" i="8"/>
  <c r="AH166" i="8"/>
  <c r="AG166" i="8"/>
  <c r="AI165" i="8"/>
  <c r="AH165" i="8"/>
  <c r="AG165" i="8"/>
  <c r="AI164" i="8"/>
  <c r="AH164" i="8"/>
  <c r="AG164" i="8"/>
  <c r="AI163" i="8"/>
  <c r="AH163" i="8"/>
  <c r="AG163" i="8"/>
  <c r="AI162" i="8"/>
  <c r="AH162" i="8"/>
  <c r="AG162" i="8"/>
  <c r="AI161" i="8"/>
  <c r="AH161" i="8"/>
  <c r="AG161" i="8"/>
  <c r="AI160" i="8"/>
  <c r="AI184" i="8" s="1"/>
  <c r="AH160" i="8"/>
  <c r="AG160" i="8"/>
  <c r="AJ159" i="8"/>
  <c r="AI159" i="8"/>
  <c r="AH159" i="8"/>
  <c r="AG159" i="8"/>
  <c r="AG184" i="8" s="1"/>
  <c r="AH158" i="8"/>
  <c r="AH184" i="8" s="1"/>
  <c r="AI141" i="8"/>
  <c r="AJ116" i="8"/>
  <c r="AI116" i="8"/>
  <c r="AH116" i="8"/>
  <c r="AH117" i="8" s="1"/>
  <c r="AH97" i="8"/>
  <c r="AG97" i="8"/>
  <c r="AH96" i="8"/>
  <c r="AG96" i="8"/>
  <c r="AH95" i="8"/>
  <c r="AG95" i="8"/>
  <c r="AH94" i="8"/>
  <c r="AG94" i="8"/>
  <c r="AH93" i="8"/>
  <c r="AG93" i="8"/>
  <c r="AH92" i="8"/>
  <c r="AG92" i="8"/>
  <c r="AH91" i="8"/>
  <c r="AG91" i="8"/>
  <c r="AH90" i="8"/>
  <c r="AG90" i="8"/>
  <c r="AH89" i="8"/>
  <c r="AG89" i="8"/>
  <c r="AH88" i="8"/>
  <c r="AG88" i="8"/>
  <c r="AH87" i="8"/>
  <c r="AG87" i="8"/>
  <c r="AH86" i="8"/>
  <c r="AG86" i="8"/>
  <c r="AH85" i="8"/>
  <c r="AG85" i="8"/>
  <c r="AH84" i="8"/>
  <c r="AG84" i="8"/>
  <c r="AH83" i="8"/>
  <c r="AG83" i="8"/>
  <c r="AH82" i="8"/>
  <c r="AG82" i="8"/>
  <c r="AH81" i="8"/>
  <c r="AG81" i="8"/>
  <c r="AH80" i="8"/>
  <c r="AG80" i="8"/>
  <c r="AH79" i="8"/>
  <c r="AG79" i="8"/>
  <c r="AH78" i="8"/>
  <c r="AG78" i="8"/>
  <c r="AH77" i="8"/>
  <c r="AG77" i="8"/>
  <c r="AH76" i="8"/>
  <c r="AG76" i="8"/>
  <c r="AH75" i="8"/>
  <c r="AG75" i="8"/>
  <c r="AH74" i="8"/>
  <c r="AH98" i="8" s="1"/>
  <c r="AG74" i="8"/>
  <c r="AI73" i="8"/>
  <c r="AH73" i="8"/>
  <c r="AG73" i="8"/>
  <c r="AG98" i="8" s="1"/>
  <c r="AH72" i="8"/>
  <c r="AJ40" i="8"/>
  <c r="AI40" i="8"/>
  <c r="AH40" i="8"/>
  <c r="AG40" i="8"/>
  <c r="AY1452" i="8" l="1"/>
  <c r="AY1456" i="8"/>
  <c r="AY1477" i="8"/>
  <c r="AY1481" i="8"/>
  <c r="AY1454" i="8"/>
  <c r="AY1479" i="8"/>
  <c r="AY1460" i="8"/>
  <c r="AY1485" i="8"/>
  <c r="AG1518" i="8"/>
  <c r="AY1448" i="8"/>
  <c r="AY1473" i="8"/>
  <c r="AY1381" i="8"/>
  <c r="AY1389" i="8"/>
  <c r="AY1355" i="8"/>
  <c r="AY442" i="8"/>
  <c r="AY454" i="8"/>
  <c r="AY419" i="8"/>
  <c r="AY427" i="8"/>
  <c r="AY421" i="8"/>
  <c r="AY425" i="8"/>
  <c r="AY446" i="8"/>
  <c r="AY450" i="8"/>
  <c r="AY423" i="8"/>
  <c r="AY444" i="8"/>
  <c r="AY417" i="8"/>
  <c r="AY429" i="8"/>
  <c r="AR868" i="8"/>
  <c r="AN868" i="8"/>
  <c r="AL868" i="8"/>
  <c r="AP868" i="8"/>
  <c r="AN520" i="8"/>
  <c r="AP520" i="8"/>
  <c r="AR520" i="8"/>
  <c r="AL520" i="8"/>
  <c r="AL732" i="8"/>
  <c r="AN561" i="8"/>
  <c r="AL782" i="8"/>
  <c r="AN849" i="8"/>
  <c r="AN1636" i="8"/>
  <c r="AN653" i="8"/>
  <c r="AL761" i="8"/>
  <c r="AL621" i="8"/>
  <c r="AY324" i="8"/>
  <c r="AY354" i="8"/>
  <c r="AY331" i="8"/>
  <c r="AY353" i="8"/>
  <c r="AY416" i="8"/>
  <c r="AY424" i="8"/>
  <c r="AY448" i="8"/>
  <c r="AY453" i="8"/>
  <c r="AL519" i="8"/>
  <c r="AK620" i="8"/>
  <c r="AN621" i="8" s="1"/>
  <c r="AK687" i="8"/>
  <c r="AL932" i="8"/>
  <c r="BC951" i="8"/>
  <c r="BK951" i="8"/>
  <c r="AS1046" i="8"/>
  <c r="AH1220" i="8"/>
  <c r="AN1614" i="8"/>
  <c r="BC1655" i="8"/>
  <c r="BK1655" i="8"/>
  <c r="AQ1750" i="8"/>
  <c r="BD951" i="8"/>
  <c r="BL1655" i="8"/>
  <c r="AY329" i="8"/>
  <c r="AY351" i="8"/>
  <c r="AY422" i="8"/>
  <c r="AY430" i="8"/>
  <c r="AH910" i="8"/>
  <c r="AP931" i="8"/>
  <c r="AM1046" i="8"/>
  <c r="AH1426" i="8"/>
  <c r="AH1518" i="8"/>
  <c r="AS1613" i="8"/>
  <c r="AK1750" i="8"/>
  <c r="AN1751" i="8" s="1"/>
  <c r="AS1750" i="8"/>
  <c r="AH560" i="8"/>
  <c r="AT760" i="8"/>
  <c r="AM848" i="8"/>
  <c r="AL849" i="8" s="1"/>
  <c r="AS866" i="8"/>
  <c r="AN1046" i="8"/>
  <c r="AN1047" i="8" s="1"/>
  <c r="AV1046" i="8"/>
  <c r="AN1543" i="8"/>
  <c r="AM1586" i="8"/>
  <c r="AT1635" i="8"/>
  <c r="BD1635" i="8"/>
  <c r="BD1653" i="8" s="1"/>
  <c r="BD1655" i="8" s="1"/>
  <c r="BL1635" i="8"/>
  <c r="BL1653" i="8" s="1"/>
  <c r="AN1655" i="8"/>
  <c r="AY328" i="8"/>
  <c r="AY350" i="8"/>
  <c r="AY327" i="8"/>
  <c r="AY357" i="8"/>
  <c r="AY451" i="8"/>
  <c r="AY455" i="8"/>
  <c r="AY447" i="8"/>
  <c r="AY420" i="8"/>
  <c r="AY428" i="8"/>
  <c r="AY445" i="8"/>
  <c r="AY456" i="8"/>
  <c r="AL586" i="8"/>
  <c r="AL653" i="8"/>
  <c r="AN1586" i="8"/>
  <c r="AV1586" i="8"/>
  <c r="AM1613" i="8"/>
  <c r="AM1750" i="8"/>
  <c r="AY326" i="8"/>
  <c r="AT560" i="8"/>
  <c r="AT731" i="8"/>
  <c r="AN760" i="8"/>
  <c r="AN761" i="8" s="1"/>
  <c r="AT802" i="8"/>
  <c r="AM866" i="8"/>
  <c r="AL867" i="8" s="1"/>
  <c r="AZ951" i="8"/>
  <c r="BN952" i="8" s="1"/>
  <c r="BH951" i="8"/>
  <c r="AP1046" i="8"/>
  <c r="AN1613" i="8"/>
  <c r="AV1613" i="8"/>
  <c r="AN1635" i="8"/>
  <c r="AV1635" i="8"/>
  <c r="AL1636" i="8" s="1"/>
  <c r="BF1635" i="8"/>
  <c r="BF1653" i="8" s="1"/>
  <c r="BF1655" i="8" s="1"/>
  <c r="BN1635" i="8"/>
  <c r="BN1653" i="8" s="1"/>
  <c r="BN1655" i="8" s="1"/>
  <c r="AL1655" i="8"/>
  <c r="AZ1655" i="8"/>
  <c r="BH1655" i="8"/>
  <c r="AN1750" i="8"/>
  <c r="AV1750" i="8"/>
  <c r="BL951" i="8"/>
  <c r="AY356" i="8"/>
  <c r="AY325" i="8"/>
  <c r="AH488" i="8"/>
  <c r="AY418" i="8"/>
  <c r="AY426" i="8"/>
  <c r="AY443" i="8"/>
  <c r="AY449" i="8"/>
  <c r="AK585" i="8"/>
  <c r="AN586" i="8" s="1"/>
  <c r="AQ620" i="8"/>
  <c r="AQ687" i="8"/>
  <c r="AN910" i="8"/>
  <c r="AN911" i="8" s="1"/>
  <c r="AV910" i="8"/>
  <c r="AL911" i="8" s="1"/>
  <c r="AT931" i="8"/>
  <c r="AN932" i="8" s="1"/>
  <c r="AQ1046" i="8"/>
  <c r="AI1220" i="8"/>
  <c r="AG1586" i="8"/>
  <c r="AP1586" i="8"/>
  <c r="BA1655" i="8"/>
  <c r="BN1656" i="8" s="1"/>
  <c r="BI1655" i="8"/>
  <c r="AL803" i="8"/>
  <c r="AN560" i="8"/>
  <c r="AN731" i="8"/>
  <c r="AN732" i="8" s="1"/>
  <c r="AT781" i="8"/>
  <c r="AN782" i="8" s="1"/>
  <c r="AN802" i="8"/>
  <c r="AN803" i="8" s="1"/>
  <c r="AQ848" i="8"/>
  <c r="AN951" i="8"/>
  <c r="AH1046" i="8"/>
  <c r="AY1234" i="8"/>
  <c r="AY1235" i="8"/>
  <c r="AZ1235" i="8" s="1"/>
  <c r="AG1426" i="8"/>
  <c r="AL1543" i="8"/>
  <c r="AQ1586" i="8"/>
  <c r="AK1586" i="8"/>
  <c r="AP1750" i="8"/>
  <c r="BG974" i="8"/>
  <c r="BG982" i="8"/>
  <c r="BG1004" i="8"/>
  <c r="BG1012" i="8"/>
  <c r="AY1356" i="8"/>
  <c r="AY1380" i="8"/>
  <c r="AY1388" i="8"/>
  <c r="AY1453" i="8"/>
  <c r="AY1478" i="8"/>
  <c r="AY1486" i="8"/>
  <c r="BG1678" i="8"/>
  <c r="BG1686" i="8"/>
  <c r="BG1708" i="8"/>
  <c r="BG1716" i="8"/>
  <c r="BG1711" i="8"/>
  <c r="BG1719" i="8"/>
  <c r="AY1354" i="8"/>
  <c r="AY1362" i="8"/>
  <c r="AY1386" i="8"/>
  <c r="AY1451" i="8"/>
  <c r="AY1459" i="8"/>
  <c r="AY1476" i="8"/>
  <c r="AY1484" i="8"/>
  <c r="BG1692" i="8"/>
  <c r="BG1706" i="8"/>
  <c r="BG1714" i="8"/>
  <c r="AY1361" i="8"/>
  <c r="AY1385" i="8"/>
  <c r="AY1450" i="8"/>
  <c r="AY1458" i="8"/>
  <c r="AY1475" i="8"/>
  <c r="AY1483" i="8"/>
  <c r="BG1709" i="8"/>
  <c r="BG1717" i="8"/>
  <c r="BG978" i="8"/>
  <c r="BG986" i="8"/>
  <c r="BG1000" i="8"/>
  <c r="AY1360" i="8"/>
  <c r="AY1384" i="8"/>
  <c r="AY1449" i="8"/>
  <c r="AY1457" i="8"/>
  <c r="AY1474" i="8"/>
  <c r="AY1482" i="8"/>
  <c r="BG1682" i="8"/>
  <c r="BG1690" i="8"/>
  <c r="BG1704" i="8"/>
  <c r="BG1712" i="8"/>
  <c r="BG1707" i="8"/>
  <c r="BG1715" i="8"/>
  <c r="AY1358" i="8"/>
  <c r="AY1447" i="8"/>
  <c r="AY1455" i="8"/>
  <c r="AY1472" i="8"/>
  <c r="BG1688" i="8"/>
  <c r="BG1710" i="8"/>
  <c r="B494" i="8" l="1"/>
  <c r="AR1048" i="8"/>
  <c r="AP1048" i="8"/>
  <c r="AN1048" i="8"/>
  <c r="AL1048" i="8"/>
  <c r="AL804" i="8"/>
  <c r="AP804" i="8"/>
  <c r="AR804" i="8"/>
  <c r="AN804" i="8"/>
  <c r="AP783" i="8"/>
  <c r="AL783" i="8"/>
  <c r="AR783" i="8"/>
  <c r="AN783" i="8"/>
  <c r="AL762" i="8"/>
  <c r="AN762" i="8"/>
  <c r="AR762" i="8"/>
  <c r="AP762" i="8"/>
  <c r="AP622" i="8"/>
  <c r="AL622" i="8"/>
  <c r="AR622" i="8"/>
  <c r="AN622" i="8"/>
  <c r="AR952" i="8"/>
  <c r="AN952" i="8"/>
  <c r="AP952" i="8"/>
  <c r="AL952" i="8"/>
  <c r="AR1615" i="8"/>
  <c r="AP1615" i="8"/>
  <c r="AN1615" i="8"/>
  <c r="AL1615" i="8"/>
  <c r="AR850" i="8"/>
  <c r="AP850" i="8"/>
  <c r="AN850" i="8"/>
  <c r="AL850" i="8"/>
  <c r="AN1587" i="8"/>
  <c r="AL912" i="8"/>
  <c r="AP912" i="8"/>
  <c r="AR912" i="8"/>
  <c r="AN912" i="8"/>
  <c r="AP1544" i="8"/>
  <c r="AN1544" i="8"/>
  <c r="AL1544" i="8"/>
  <c r="AR1544" i="8"/>
  <c r="AR1656" i="8"/>
  <c r="AP1656" i="8"/>
  <c r="AN1656" i="8"/>
  <c r="AL1656" i="8"/>
  <c r="AL1047" i="8"/>
  <c r="AR1752" i="8"/>
  <c r="AP1752" i="8"/>
  <c r="AN1752" i="8"/>
  <c r="AL1752" i="8"/>
  <c r="AR1637" i="8"/>
  <c r="AP1637" i="8"/>
  <c r="AN1637" i="8"/>
  <c r="AL1637" i="8"/>
  <c r="AL733" i="8"/>
  <c r="AR733" i="8"/>
  <c r="AP733" i="8"/>
  <c r="AN733" i="8"/>
  <c r="AL1751" i="8"/>
  <c r="AL562" i="8"/>
  <c r="AN562" i="8"/>
  <c r="AR562" i="8"/>
  <c r="AP562" i="8"/>
  <c r="AP933" i="8"/>
  <c r="AN933" i="8"/>
  <c r="AL933" i="8"/>
  <c r="AR933" i="8"/>
  <c r="AP654" i="8"/>
  <c r="AR654" i="8"/>
  <c r="AN654" i="8"/>
  <c r="AL654" i="8"/>
  <c r="AP587" i="8"/>
  <c r="AR587" i="8"/>
  <c r="AN587" i="8"/>
  <c r="AL587" i="8"/>
  <c r="AL1614" i="8"/>
  <c r="AY1236" i="8"/>
  <c r="AL1587" i="8"/>
  <c r="AN688" i="8"/>
  <c r="AP689" i="8" l="1"/>
  <c r="AL689" i="8"/>
  <c r="AR689" i="8"/>
  <c r="AN689" i="8"/>
  <c r="AR1588" i="8"/>
  <c r="AP1588" i="8"/>
  <c r="AN1588" i="8"/>
  <c r="AL1588" i="8"/>
  <c r="Y273" i="8" l="1"/>
  <c r="C116" i="8"/>
  <c r="B648" i="7" l="1"/>
  <c r="B516" i="7"/>
  <c r="AN478" i="7"/>
  <c r="AL478" i="7"/>
  <c r="B438" i="7"/>
  <c r="B395" i="7"/>
  <c r="B336" i="7"/>
  <c r="B256" i="7"/>
  <c r="D585" i="7"/>
  <c r="D586" i="7"/>
  <c r="D587" i="7"/>
  <c r="D588" i="7"/>
  <c r="D589" i="7"/>
  <c r="D590" i="7"/>
  <c r="D591" i="7"/>
  <c r="D592" i="7"/>
  <c r="D593" i="7"/>
  <c r="D594" i="7"/>
  <c r="D595" i="7"/>
  <c r="D596" i="7"/>
  <c r="D597" i="7"/>
  <c r="D598" i="7"/>
  <c r="D599" i="7"/>
  <c r="D600" i="7"/>
  <c r="D601" i="7"/>
  <c r="D602" i="7"/>
  <c r="D603" i="7"/>
  <c r="D604" i="7"/>
  <c r="D605" i="7"/>
  <c r="D606" i="7"/>
  <c r="D607" i="7"/>
  <c r="D608" i="7"/>
  <c r="D584" i="7"/>
  <c r="D641" i="7"/>
  <c r="D618" i="7"/>
  <c r="D619" i="7"/>
  <c r="D620" i="7"/>
  <c r="D621" i="7"/>
  <c r="D622" i="7"/>
  <c r="D623" i="7"/>
  <c r="D624" i="7"/>
  <c r="D625" i="7"/>
  <c r="D626" i="7"/>
  <c r="D627" i="7"/>
  <c r="D628" i="7"/>
  <c r="D629" i="7"/>
  <c r="D630" i="7"/>
  <c r="D631" i="7"/>
  <c r="D632" i="7"/>
  <c r="D633" i="7"/>
  <c r="D634" i="7"/>
  <c r="D635" i="7"/>
  <c r="D636" i="7"/>
  <c r="D637" i="7"/>
  <c r="D638" i="7"/>
  <c r="D639" i="7"/>
  <c r="D640" i="7"/>
  <c r="D617" i="7"/>
  <c r="B568" i="7"/>
  <c r="AI549" i="7"/>
  <c r="AG531" i="7"/>
  <c r="AG532" i="7"/>
  <c r="AG533" i="7"/>
  <c r="AG534" i="7"/>
  <c r="AG535" i="7"/>
  <c r="AG536" i="7"/>
  <c r="AG537" i="7"/>
  <c r="AG538" i="7"/>
  <c r="AG539" i="7"/>
  <c r="AG540" i="7"/>
  <c r="AG541" i="7"/>
  <c r="AG530" i="7"/>
  <c r="AM449" i="7"/>
  <c r="AM348" i="7"/>
  <c r="AN273" i="7"/>
  <c r="AL274" i="7" s="1"/>
  <c r="AL287" i="7"/>
  <c r="AL273" i="7"/>
  <c r="AL248" i="7"/>
  <c r="AK196" i="7"/>
  <c r="AK197" i="7"/>
  <c r="AK198" i="7"/>
  <c r="AK199" i="7"/>
  <c r="AK200" i="7"/>
  <c r="AK201" i="7"/>
  <c r="AK202" i="7"/>
  <c r="AK203" i="7"/>
  <c r="AK204" i="7"/>
  <c r="AK205" i="7"/>
  <c r="AK195" i="7"/>
  <c r="C130" i="7"/>
  <c r="AK206" i="7" l="1"/>
  <c r="B217" i="7" s="1"/>
  <c r="AO456" i="6" l="1"/>
  <c r="AK456" i="6"/>
  <c r="AL456" i="6"/>
  <c r="AG457" i="6" a="1"/>
  <c r="AG457" i="6" s="1"/>
  <c r="AG458" i="6" a="1"/>
  <c r="AG458" i="6" s="1"/>
  <c r="AG459" i="6" a="1"/>
  <c r="AG459" i="6"/>
  <c r="AG460" i="6" a="1"/>
  <c r="AG460" i="6" s="1"/>
  <c r="AG461" i="6" a="1"/>
  <c r="AG461" i="6" s="1"/>
  <c r="AG462" i="6" a="1"/>
  <c r="AG462" i="6" s="1"/>
  <c r="AG463" i="6" a="1"/>
  <c r="AG463" i="6" s="1"/>
  <c r="AG464" i="6" a="1"/>
  <c r="AG464" i="6" s="1"/>
  <c r="AG465" i="6" a="1"/>
  <c r="AG465" i="6" s="1"/>
  <c r="AG466" i="6" a="1"/>
  <c r="AG466" i="6" s="1"/>
  <c r="AG467" i="6" a="1"/>
  <c r="AG467" i="6" s="1"/>
  <c r="AG468" i="6" a="1"/>
  <c r="AG468" i="6" s="1"/>
  <c r="AG469" i="6" a="1"/>
  <c r="AG469" i="6" s="1"/>
  <c r="AG470" i="6" a="1"/>
  <c r="AG470" i="6" s="1"/>
  <c r="AG471" i="6" a="1"/>
  <c r="AG471" i="6" s="1"/>
  <c r="AG472" i="6" a="1"/>
  <c r="AG472" i="6" s="1"/>
  <c r="AG473" i="6" a="1"/>
  <c r="AG473" i="6" s="1"/>
  <c r="AG474" i="6" a="1"/>
  <c r="AG474" i="6" s="1"/>
  <c r="AG475" i="6" a="1"/>
  <c r="AG475" i="6"/>
  <c r="AG476" i="6" a="1"/>
  <c r="AG476" i="6" s="1"/>
  <c r="AG477" i="6" a="1"/>
  <c r="AG477" i="6" s="1"/>
  <c r="AG478" i="6" a="1"/>
  <c r="AG478" i="6" s="1"/>
  <c r="AG479" i="6" a="1"/>
  <c r="AG479" i="6" s="1"/>
  <c r="AG480" i="6" a="1"/>
  <c r="AG480" i="6" s="1"/>
  <c r="AG456" i="6" a="1"/>
  <c r="AG456" i="6" s="1"/>
  <c r="C66" i="6"/>
  <c r="Q9" i="13"/>
  <c r="B9" i="13"/>
  <c r="Q9" i="12"/>
  <c r="B9" i="12"/>
  <c r="AN44" i="11"/>
  <c r="AK44" i="11"/>
  <c r="AM44" i="11" s="1"/>
  <c r="AJ44" i="11"/>
  <c r="AL44" i="11" s="1"/>
  <c r="AI44" i="11"/>
  <c r="AH44" i="11"/>
  <c r="AN43" i="11"/>
  <c r="AK43" i="11"/>
  <c r="AM43" i="11" s="1"/>
  <c r="AJ43" i="11"/>
  <c r="AL43" i="11" s="1"/>
  <c r="AI43" i="11"/>
  <c r="AH43" i="11"/>
  <c r="AN42" i="11"/>
  <c r="AM42" i="11"/>
  <c r="AK42" i="11"/>
  <c r="AJ42" i="11"/>
  <c r="AL42" i="11" s="1"/>
  <c r="AI42" i="11"/>
  <c r="AH42" i="11"/>
  <c r="AN41" i="11"/>
  <c r="AL41" i="11"/>
  <c r="AK41" i="11"/>
  <c r="AM41" i="11" s="1"/>
  <c r="AJ41" i="11"/>
  <c r="AI41" i="11"/>
  <c r="AH41" i="11"/>
  <c r="AN40" i="11"/>
  <c r="AM40" i="11"/>
  <c r="AK40" i="11"/>
  <c r="AJ40" i="11"/>
  <c r="AL40" i="11" s="1"/>
  <c r="AI40" i="11"/>
  <c r="AH40" i="11"/>
  <c r="AN39" i="11"/>
  <c r="AM39" i="11"/>
  <c r="AL39" i="11"/>
  <c r="AK39" i="11"/>
  <c r="AJ39" i="11"/>
  <c r="AI39" i="11"/>
  <c r="AH39" i="11"/>
  <c r="AN38" i="11"/>
  <c r="AL38" i="11"/>
  <c r="AK38" i="11"/>
  <c r="AM38" i="11" s="1"/>
  <c r="AJ38" i="11"/>
  <c r="AI38" i="11"/>
  <c r="AH38" i="11"/>
  <c r="AN37" i="11"/>
  <c r="AM37" i="11"/>
  <c r="AK37" i="11"/>
  <c r="AJ37" i="11"/>
  <c r="AL37" i="11" s="1"/>
  <c r="AI37" i="11"/>
  <c r="AH37" i="11"/>
  <c r="AN36" i="11"/>
  <c r="AM36" i="11"/>
  <c r="AL36" i="11"/>
  <c r="AK36" i="11"/>
  <c r="AJ36" i="11"/>
  <c r="AI36" i="11"/>
  <c r="AH36" i="11"/>
  <c r="AN35" i="11"/>
  <c r="AM35" i="11"/>
  <c r="AL35" i="11"/>
  <c r="AK35" i="11"/>
  <c r="AJ35" i="11"/>
  <c r="AI35" i="11"/>
  <c r="AH35" i="11"/>
  <c r="AN34" i="11"/>
  <c r="AL34" i="11"/>
  <c r="AK34" i="11"/>
  <c r="AM34" i="11" s="1"/>
  <c r="AJ34" i="11"/>
  <c r="AI34" i="11"/>
  <c r="AH34" i="11"/>
  <c r="AN33" i="11"/>
  <c r="AL33" i="11"/>
  <c r="AK33" i="11"/>
  <c r="AM33" i="11" s="1"/>
  <c r="AJ33" i="11"/>
  <c r="AI33" i="11"/>
  <c r="AH33" i="11"/>
  <c r="AN32" i="11"/>
  <c r="AM32" i="11"/>
  <c r="AK32" i="11"/>
  <c r="AJ32" i="11"/>
  <c r="AL32" i="11" s="1"/>
  <c r="AI32" i="11"/>
  <c r="AH32" i="11"/>
  <c r="AN31" i="11"/>
  <c r="AM31" i="11"/>
  <c r="AL31" i="11"/>
  <c r="AK31" i="11"/>
  <c r="AJ31" i="11"/>
  <c r="AI31" i="11"/>
  <c r="AH31" i="11"/>
  <c r="AN30" i="11"/>
  <c r="AL30" i="11"/>
  <c r="AK30" i="11"/>
  <c r="AM30" i="11" s="1"/>
  <c r="AJ30" i="11"/>
  <c r="AI30" i="11"/>
  <c r="AH30" i="11"/>
  <c r="AN29" i="11"/>
  <c r="AM29" i="11"/>
  <c r="AK29" i="11"/>
  <c r="AJ29" i="11"/>
  <c r="AL29" i="11" s="1"/>
  <c r="AI29" i="11"/>
  <c r="AH29" i="11"/>
  <c r="AN28" i="11"/>
  <c r="AM28" i="11"/>
  <c r="AL28" i="11"/>
  <c r="AK28" i="11"/>
  <c r="AJ28" i="11"/>
  <c r="AI28" i="11"/>
  <c r="AH28" i="11"/>
  <c r="AN27" i="11"/>
  <c r="AM27" i="11"/>
  <c r="AL27" i="11"/>
  <c r="AK27" i="11"/>
  <c r="AJ27" i="11"/>
  <c r="AI27" i="11"/>
  <c r="AH27" i="11"/>
  <c r="AN26" i="11"/>
  <c r="AM26" i="11"/>
  <c r="AL26" i="11"/>
  <c r="AK26" i="11"/>
  <c r="AJ26" i="11"/>
  <c r="AI26" i="11"/>
  <c r="AH26" i="11"/>
  <c r="AN25" i="11"/>
  <c r="AK25" i="11"/>
  <c r="AM25" i="11" s="1"/>
  <c r="AJ25" i="11"/>
  <c r="AL25" i="11" s="1"/>
  <c r="AI25" i="11"/>
  <c r="AH25" i="11"/>
  <c r="AN24" i="11"/>
  <c r="AK24" i="11"/>
  <c r="AM24" i="11" s="1"/>
  <c r="AJ24" i="11"/>
  <c r="AL24" i="11" s="1"/>
  <c r="AI24" i="11"/>
  <c r="AH24" i="11"/>
  <c r="AN23" i="11"/>
  <c r="AM23" i="11"/>
  <c r="AK23" i="11"/>
  <c r="AJ23" i="11"/>
  <c r="AL23" i="11" s="1"/>
  <c r="AI23" i="11"/>
  <c r="AH23" i="11"/>
  <c r="AN22" i="11"/>
  <c r="AL22" i="11"/>
  <c r="AK22" i="11"/>
  <c r="AM22" i="11" s="1"/>
  <c r="AJ22" i="11"/>
  <c r="AI22" i="11"/>
  <c r="AH22" i="11"/>
  <c r="AN21" i="11"/>
  <c r="AM21" i="11"/>
  <c r="AK21" i="11"/>
  <c r="AJ21" i="11"/>
  <c r="AL21" i="11" s="1"/>
  <c r="AI21" i="11"/>
  <c r="AH21" i="11"/>
  <c r="AN20" i="11"/>
  <c r="AM20" i="11"/>
  <c r="AL20" i="11"/>
  <c r="AK20" i="11"/>
  <c r="AJ20" i="11"/>
  <c r="AI20" i="11"/>
  <c r="AH20" i="11"/>
  <c r="Q9" i="11"/>
  <c r="B9" i="11"/>
  <c r="AN44" i="10"/>
  <c r="AK44" i="10"/>
  <c r="AM44" i="10" s="1"/>
  <c r="AJ44" i="10"/>
  <c r="AL44" i="10" s="1"/>
  <c r="AI44" i="10"/>
  <c r="D44" i="10"/>
  <c r="AH44" i="10" s="1"/>
  <c r="AN43" i="10"/>
  <c r="AK43" i="10"/>
  <c r="AM43" i="10" s="1"/>
  <c r="AJ43" i="10"/>
  <c r="AL43" i="10" s="1"/>
  <c r="AI43" i="10"/>
  <c r="D43" i="10"/>
  <c r="AH43" i="10" s="1"/>
  <c r="AN42" i="10"/>
  <c r="AL42" i="10"/>
  <c r="AK42" i="10"/>
  <c r="AM42" i="10" s="1"/>
  <c r="AJ42" i="10"/>
  <c r="AI42" i="10"/>
  <c r="D42" i="10"/>
  <c r="AH42" i="10" s="1"/>
  <c r="AN41" i="10"/>
  <c r="AK41" i="10"/>
  <c r="AM41" i="10" s="1"/>
  <c r="AJ41" i="10"/>
  <c r="AL41" i="10" s="1"/>
  <c r="AI41" i="10"/>
  <c r="D41" i="10"/>
  <c r="AH41" i="10" s="1"/>
  <c r="AN40" i="10"/>
  <c r="AK40" i="10"/>
  <c r="AM40" i="10" s="1"/>
  <c r="AJ40" i="10"/>
  <c r="AL40" i="10" s="1"/>
  <c r="AI40" i="10"/>
  <c r="D40" i="10"/>
  <c r="AH40" i="10" s="1"/>
  <c r="AN39" i="10"/>
  <c r="AK39" i="10"/>
  <c r="AM39" i="10" s="1"/>
  <c r="AJ39" i="10"/>
  <c r="AL39" i="10" s="1"/>
  <c r="AI39" i="10"/>
  <c r="D39" i="10"/>
  <c r="AH39" i="10" s="1"/>
  <c r="AN38" i="10"/>
  <c r="AL38" i="10"/>
  <c r="AK38" i="10"/>
  <c r="AM38" i="10" s="1"/>
  <c r="AJ38" i="10"/>
  <c r="AI38" i="10"/>
  <c r="D38" i="10"/>
  <c r="AH38" i="10" s="1"/>
  <c r="AN37" i="10"/>
  <c r="AK37" i="10"/>
  <c r="AM37" i="10" s="1"/>
  <c r="AJ37" i="10"/>
  <c r="AL37" i="10" s="1"/>
  <c r="AI37" i="10"/>
  <c r="D37" i="10"/>
  <c r="AH37" i="10" s="1"/>
  <c r="AN36" i="10"/>
  <c r="AK36" i="10"/>
  <c r="AM36" i="10" s="1"/>
  <c r="AJ36" i="10"/>
  <c r="AL36" i="10" s="1"/>
  <c r="AI36" i="10"/>
  <c r="D36" i="10"/>
  <c r="AH36" i="10" s="1"/>
  <c r="AN35" i="10"/>
  <c r="AK35" i="10"/>
  <c r="AM35" i="10" s="1"/>
  <c r="AJ35" i="10"/>
  <c r="AL35" i="10" s="1"/>
  <c r="AI35" i="10"/>
  <c r="D35" i="10"/>
  <c r="AH35" i="10" s="1"/>
  <c r="AN34" i="10"/>
  <c r="AL34" i="10"/>
  <c r="AK34" i="10"/>
  <c r="AM34" i="10" s="1"/>
  <c r="AJ34" i="10"/>
  <c r="AI34" i="10"/>
  <c r="D34" i="10"/>
  <c r="AH34" i="10" s="1"/>
  <c r="AN33" i="10"/>
  <c r="AK33" i="10"/>
  <c r="AM33" i="10" s="1"/>
  <c r="AJ33" i="10"/>
  <c r="AL33" i="10" s="1"/>
  <c r="AI33" i="10"/>
  <c r="D33" i="10"/>
  <c r="AH33" i="10" s="1"/>
  <c r="AN32" i="10"/>
  <c r="AK32" i="10"/>
  <c r="AM32" i="10" s="1"/>
  <c r="AJ32" i="10"/>
  <c r="AL32" i="10" s="1"/>
  <c r="AI32" i="10"/>
  <c r="D32" i="10"/>
  <c r="AH32" i="10" s="1"/>
  <c r="AN31" i="10"/>
  <c r="AK31" i="10"/>
  <c r="AM31" i="10" s="1"/>
  <c r="AJ31" i="10"/>
  <c r="AL31" i="10" s="1"/>
  <c r="AI31" i="10"/>
  <c r="D31" i="10"/>
  <c r="AH31" i="10" s="1"/>
  <c r="AN30" i="10"/>
  <c r="AL30" i="10"/>
  <c r="AK30" i="10"/>
  <c r="AM30" i="10" s="1"/>
  <c r="AJ30" i="10"/>
  <c r="AI30" i="10"/>
  <c r="D30" i="10"/>
  <c r="AH30" i="10" s="1"/>
  <c r="AN29" i="10"/>
  <c r="AK29" i="10"/>
  <c r="AM29" i="10" s="1"/>
  <c r="AJ29" i="10"/>
  <c r="AL29" i="10" s="1"/>
  <c r="AI29" i="10"/>
  <c r="D29" i="10"/>
  <c r="AH29" i="10" s="1"/>
  <c r="AN28" i="10"/>
  <c r="AK28" i="10"/>
  <c r="AM28" i="10" s="1"/>
  <c r="AJ28" i="10"/>
  <c r="AL28" i="10" s="1"/>
  <c r="AI28" i="10"/>
  <c r="D28" i="10"/>
  <c r="AH28" i="10" s="1"/>
  <c r="AN27" i="10"/>
  <c r="AK27" i="10"/>
  <c r="AM27" i="10" s="1"/>
  <c r="AJ27" i="10"/>
  <c r="AL27" i="10" s="1"/>
  <c r="AI27" i="10"/>
  <c r="D27" i="10"/>
  <c r="AH27" i="10" s="1"/>
  <c r="AN26" i="10"/>
  <c r="AL26" i="10"/>
  <c r="AK26" i="10"/>
  <c r="AM26" i="10" s="1"/>
  <c r="AJ26" i="10"/>
  <c r="AI26" i="10"/>
  <c r="D26" i="10"/>
  <c r="AH26" i="10" s="1"/>
  <c r="AN25" i="10"/>
  <c r="AK25" i="10"/>
  <c r="AM25" i="10" s="1"/>
  <c r="AJ25" i="10"/>
  <c r="AL25" i="10" s="1"/>
  <c r="AI25" i="10"/>
  <c r="D25" i="10"/>
  <c r="AH25" i="10" s="1"/>
  <c r="AN24" i="10"/>
  <c r="AK24" i="10"/>
  <c r="AM24" i="10" s="1"/>
  <c r="AJ24" i="10"/>
  <c r="AL24" i="10" s="1"/>
  <c r="AI24" i="10"/>
  <c r="D24" i="10"/>
  <c r="AH24" i="10" s="1"/>
  <c r="AN23" i="10"/>
  <c r="AK23" i="10"/>
  <c r="AM23" i="10" s="1"/>
  <c r="AJ23" i="10"/>
  <c r="AL23" i="10" s="1"/>
  <c r="AI23" i="10"/>
  <c r="D23" i="10"/>
  <c r="AH23" i="10" s="1"/>
  <c r="AN22" i="10"/>
  <c r="AL22" i="10"/>
  <c r="AK22" i="10"/>
  <c r="AM22" i="10" s="1"/>
  <c r="AJ22" i="10"/>
  <c r="AI22" i="10"/>
  <c r="D22" i="10"/>
  <c r="AH22" i="10" s="1"/>
  <c r="AN21" i="10"/>
  <c r="AK21" i="10"/>
  <c r="AM21" i="10" s="1"/>
  <c r="AJ21" i="10"/>
  <c r="AL21" i="10" s="1"/>
  <c r="AI21" i="10"/>
  <c r="D21" i="10"/>
  <c r="AH21" i="10" s="1"/>
  <c r="AN20" i="10"/>
  <c r="AN45" i="10" s="1"/>
  <c r="B52" i="10" s="1"/>
  <c r="AK20" i="10"/>
  <c r="AM20" i="10" s="1"/>
  <c r="AM45" i="10" s="1"/>
  <c r="B51" i="10" s="1"/>
  <c r="AJ20" i="10"/>
  <c r="AL20" i="10" s="1"/>
  <c r="AI20" i="10"/>
  <c r="AI45" i="10" s="1"/>
  <c r="B49" i="10" s="1"/>
  <c r="D20" i="10"/>
  <c r="AH20" i="10" s="1"/>
  <c r="Q9" i="10"/>
  <c r="B9" i="10"/>
  <c r="B190" i="9"/>
  <c r="B186" i="9"/>
  <c r="AD183" i="9"/>
  <c r="AC183" i="9"/>
  <c r="AB183" i="9"/>
  <c r="B194" i="9" s="1"/>
  <c r="AA183" i="9"/>
  <c r="Z183" i="9"/>
  <c r="Y183" i="9"/>
  <c r="X183" i="9"/>
  <c r="W183" i="9"/>
  <c r="V183" i="9"/>
  <c r="U183" i="9"/>
  <c r="T183" i="9"/>
  <c r="B193" i="9" s="1"/>
  <c r="S183" i="9"/>
  <c r="AU182" i="9"/>
  <c r="AT182" i="9"/>
  <c r="AS182" i="9"/>
  <c r="AR182" i="9"/>
  <c r="AQ182" i="9"/>
  <c r="AP182" i="9"/>
  <c r="AO182" i="9"/>
  <c r="AN182" i="9"/>
  <c r="AM182" i="9"/>
  <c r="AL182" i="9"/>
  <c r="AK182" i="9"/>
  <c r="AJ182" i="9"/>
  <c r="AU181" i="9"/>
  <c r="AT181" i="9"/>
  <c r="AS181" i="9"/>
  <c r="AR181" i="9"/>
  <c r="AQ181" i="9"/>
  <c r="AP181" i="9"/>
  <c r="AO181" i="9"/>
  <c r="AN181" i="9"/>
  <c r="AM181" i="9"/>
  <c r="AL181" i="9"/>
  <c r="AK181" i="9"/>
  <c r="AJ181" i="9"/>
  <c r="AU180" i="9"/>
  <c r="AT180" i="9"/>
  <c r="AS180" i="9"/>
  <c r="AR180" i="9"/>
  <c r="AQ180" i="9"/>
  <c r="AP180" i="9"/>
  <c r="AO180" i="9"/>
  <c r="AN180" i="9"/>
  <c r="AM180" i="9"/>
  <c r="AL180" i="9"/>
  <c r="AK180" i="9"/>
  <c r="AJ180" i="9"/>
  <c r="AU179" i="9"/>
  <c r="AT179" i="9"/>
  <c r="AS179" i="9"/>
  <c r="AR179" i="9"/>
  <c r="AQ179" i="9"/>
  <c r="AP179" i="9"/>
  <c r="AO179" i="9"/>
  <c r="AN179" i="9"/>
  <c r="AM179" i="9"/>
  <c r="AL179" i="9"/>
  <c r="AL183" i="9" s="1"/>
  <c r="AK179" i="9"/>
  <c r="AJ179" i="9"/>
  <c r="AU178" i="9"/>
  <c r="AT178" i="9"/>
  <c r="AS178" i="9"/>
  <c r="AR178" i="9"/>
  <c r="AQ178" i="9"/>
  <c r="AP178" i="9"/>
  <c r="AO178" i="9"/>
  <c r="AN178" i="9"/>
  <c r="AM178" i="9"/>
  <c r="AL178" i="9"/>
  <c r="AK178" i="9"/>
  <c r="AJ178" i="9"/>
  <c r="AU177" i="9"/>
  <c r="AT177" i="9"/>
  <c r="AS177" i="9"/>
  <c r="AR177" i="9"/>
  <c r="AQ177" i="9"/>
  <c r="AP177" i="9"/>
  <c r="AO177" i="9"/>
  <c r="AN177" i="9"/>
  <c r="AM177" i="9"/>
  <c r="AL177" i="9"/>
  <c r="AK177" i="9"/>
  <c r="AJ177" i="9"/>
  <c r="AJ183" i="9" s="1"/>
  <c r="AU176" i="9"/>
  <c r="AT176" i="9"/>
  <c r="AS176" i="9"/>
  <c r="AR176" i="9"/>
  <c r="AQ176" i="9"/>
  <c r="AP176" i="9"/>
  <c r="AO176" i="9"/>
  <c r="AO183" i="9" s="1"/>
  <c r="AN176" i="9"/>
  <c r="AM176" i="9"/>
  <c r="AL176" i="9"/>
  <c r="AK176" i="9"/>
  <c r="AJ176" i="9"/>
  <c r="AU175" i="9"/>
  <c r="AU183" i="9" s="1"/>
  <c r="AT175" i="9"/>
  <c r="AS175" i="9"/>
  <c r="AR175" i="9"/>
  <c r="AQ175" i="9"/>
  <c r="AP175" i="9"/>
  <c r="AP183" i="9" s="1"/>
  <c r="AO175" i="9"/>
  <c r="AN175" i="9"/>
  <c r="AM175" i="9"/>
  <c r="AM183" i="9" s="1"/>
  <c r="AL175" i="9"/>
  <c r="AK175" i="9"/>
  <c r="AJ175" i="9"/>
  <c r="AF173" i="9"/>
  <c r="AI171" i="9"/>
  <c r="AH171" i="9"/>
  <c r="AG176" i="9" s="1"/>
  <c r="AG171" i="9"/>
  <c r="AF171" i="9"/>
  <c r="B159" i="9"/>
  <c r="AO154" i="9"/>
  <c r="AD154" i="9"/>
  <c r="AC154" i="9"/>
  <c r="AB154" i="9"/>
  <c r="AA154" i="9"/>
  <c r="Z154" i="9"/>
  <c r="Y154" i="9"/>
  <c r="X154" i="9"/>
  <c r="W154" i="9"/>
  <c r="V154" i="9"/>
  <c r="U154" i="9"/>
  <c r="T154" i="9"/>
  <c r="S154" i="9"/>
  <c r="B162" i="9" s="1"/>
  <c r="AU153" i="9"/>
  <c r="AT153" i="9"/>
  <c r="AS153" i="9"/>
  <c r="AR153" i="9"/>
  <c r="AQ153" i="9"/>
  <c r="AP153" i="9"/>
  <c r="AO153" i="9"/>
  <c r="AN153" i="9"/>
  <c r="AM153" i="9"/>
  <c r="AM154" i="9" s="1"/>
  <c r="AL153" i="9"/>
  <c r="AK153" i="9"/>
  <c r="AJ153" i="9"/>
  <c r="AI153" i="9"/>
  <c r="AG153" i="9"/>
  <c r="AU152" i="9"/>
  <c r="AT152" i="9"/>
  <c r="AS152" i="9"/>
  <c r="AR152" i="9"/>
  <c r="AQ152" i="9"/>
  <c r="AP152" i="9"/>
  <c r="AO152" i="9"/>
  <c r="AN152" i="9"/>
  <c r="AM152" i="9"/>
  <c r="AL152" i="9"/>
  <c r="AK152" i="9"/>
  <c r="AJ152" i="9"/>
  <c r="AH152" i="9"/>
  <c r="AU151" i="9"/>
  <c r="AT151" i="9"/>
  <c r="AS151" i="9"/>
  <c r="AR151" i="9"/>
  <c r="AQ151" i="9"/>
  <c r="AP151" i="9"/>
  <c r="AO151" i="9"/>
  <c r="AN151" i="9"/>
  <c r="AM151" i="9"/>
  <c r="AL151" i="9"/>
  <c r="AK151" i="9"/>
  <c r="AJ151" i="9"/>
  <c r="AG151" i="9"/>
  <c r="AU150" i="9"/>
  <c r="AT150" i="9"/>
  <c r="AS150" i="9"/>
  <c r="AR150" i="9"/>
  <c r="AQ150" i="9"/>
  <c r="AP150" i="9"/>
  <c r="AO150" i="9"/>
  <c r="AN150" i="9"/>
  <c r="AM150" i="9"/>
  <c r="AL150" i="9"/>
  <c r="AK150" i="9"/>
  <c r="AJ150" i="9"/>
  <c r="AI150" i="9"/>
  <c r="AU149" i="9"/>
  <c r="AT149" i="9"/>
  <c r="AS149" i="9"/>
  <c r="AR149" i="9"/>
  <c r="AR154" i="9" s="1"/>
  <c r="AQ149" i="9"/>
  <c r="AP149" i="9"/>
  <c r="AO149" i="9"/>
  <c r="AN149" i="9"/>
  <c r="AM149" i="9"/>
  <c r="AL149" i="9"/>
  <c r="AK149" i="9"/>
  <c r="AJ149" i="9"/>
  <c r="AI149" i="9"/>
  <c r="AH149" i="9"/>
  <c r="AU148" i="9"/>
  <c r="AT148" i="9"/>
  <c r="AS148" i="9"/>
  <c r="AR148" i="9"/>
  <c r="AQ148" i="9"/>
  <c r="AP148" i="9"/>
  <c r="AP154" i="9" s="1"/>
  <c r="AO148" i="9"/>
  <c r="AN148" i="9"/>
  <c r="AM148" i="9"/>
  <c r="AL148" i="9"/>
  <c r="AK148" i="9"/>
  <c r="AJ148" i="9"/>
  <c r="AI148" i="9"/>
  <c r="AH148" i="9"/>
  <c r="AG148" i="9"/>
  <c r="AG146" i="9"/>
  <c r="AH153" i="9" s="1"/>
  <c r="AF146" i="9"/>
  <c r="AD128" i="9"/>
  <c r="AC128" i="9"/>
  <c r="AB128" i="9"/>
  <c r="AA128" i="9"/>
  <c r="Z128" i="9"/>
  <c r="Y128" i="9"/>
  <c r="X128" i="9"/>
  <c r="W128" i="9"/>
  <c r="V128" i="9"/>
  <c r="U128" i="9"/>
  <c r="T128" i="9"/>
  <c r="S128" i="9"/>
  <c r="R128" i="9"/>
  <c r="Q128" i="9"/>
  <c r="P128" i="9"/>
  <c r="AY127" i="9"/>
  <c r="AX127" i="9"/>
  <c r="AW127" i="9"/>
  <c r="AV127" i="9"/>
  <c r="AU127" i="9"/>
  <c r="AT127" i="9"/>
  <c r="AS127" i="9"/>
  <c r="AR127" i="9"/>
  <c r="AQ127" i="9"/>
  <c r="AP127" i="9"/>
  <c r="AO127" i="9"/>
  <c r="AN127" i="9"/>
  <c r="AM127" i="9"/>
  <c r="AL127" i="9"/>
  <c r="AK127" i="9"/>
  <c r="AH127" i="9"/>
  <c r="D127" i="9"/>
  <c r="AY126" i="9"/>
  <c r="AX126" i="9"/>
  <c r="AW126" i="9"/>
  <c r="AV126" i="9"/>
  <c r="AU126" i="9"/>
  <c r="AT126" i="9"/>
  <c r="AS126" i="9"/>
  <c r="AR126" i="9"/>
  <c r="AQ126" i="9"/>
  <c r="AP126" i="9"/>
  <c r="AO126" i="9"/>
  <c r="AN126" i="9"/>
  <c r="AM126" i="9"/>
  <c r="AL126" i="9"/>
  <c r="AK126" i="9"/>
  <c r="D126" i="9"/>
  <c r="AH126" i="9" s="1"/>
  <c r="AY125" i="9"/>
  <c r="AX125" i="9"/>
  <c r="AW125" i="9"/>
  <c r="AV125" i="9"/>
  <c r="AU125" i="9"/>
  <c r="AT125" i="9"/>
  <c r="AS125" i="9"/>
  <c r="AR125" i="9"/>
  <c r="AQ125" i="9"/>
  <c r="AP125" i="9"/>
  <c r="AO125" i="9"/>
  <c r="AN125" i="9"/>
  <c r="AM125" i="9"/>
  <c r="AL125" i="9"/>
  <c r="AK125" i="9"/>
  <c r="AH125" i="9"/>
  <c r="D125" i="9"/>
  <c r="AY124" i="9"/>
  <c r="AX124" i="9"/>
  <c r="AW124" i="9"/>
  <c r="AV124" i="9"/>
  <c r="AU124" i="9"/>
  <c r="AT124" i="9"/>
  <c r="AS124" i="9"/>
  <c r="AR124" i="9"/>
  <c r="AQ124" i="9"/>
  <c r="AP124" i="9"/>
  <c r="AO124" i="9"/>
  <c r="AN124" i="9"/>
  <c r="AM124" i="9"/>
  <c r="AL124" i="9"/>
  <c r="AK124" i="9"/>
  <c r="AH124" i="9"/>
  <c r="D124" i="9"/>
  <c r="AY123" i="9"/>
  <c r="AX123" i="9"/>
  <c r="AW123" i="9"/>
  <c r="AV123" i="9"/>
  <c r="AU123" i="9"/>
  <c r="AT123" i="9"/>
  <c r="AS123" i="9"/>
  <c r="AR123" i="9"/>
  <c r="AQ123" i="9"/>
  <c r="AP123" i="9"/>
  <c r="AO123" i="9"/>
  <c r="AN123" i="9"/>
  <c r="AM123" i="9"/>
  <c r="AL123" i="9"/>
  <c r="AK123" i="9"/>
  <c r="AH123" i="9"/>
  <c r="D123" i="9"/>
  <c r="AY122" i="9"/>
  <c r="AX122" i="9"/>
  <c r="AW122" i="9"/>
  <c r="AV122" i="9"/>
  <c r="AU122" i="9"/>
  <c r="AT122" i="9"/>
  <c r="AS122" i="9"/>
  <c r="AR122" i="9"/>
  <c r="AQ122" i="9"/>
  <c r="AP122" i="9"/>
  <c r="AO122" i="9"/>
  <c r="AN122" i="9"/>
  <c r="AM122" i="9"/>
  <c r="AL122" i="9"/>
  <c r="AK122" i="9"/>
  <c r="D122" i="9"/>
  <c r="AH122" i="9" s="1"/>
  <c r="AY121" i="9"/>
  <c r="AX121" i="9"/>
  <c r="AW121" i="9"/>
  <c r="AV121" i="9"/>
  <c r="AU121" i="9"/>
  <c r="AT121" i="9"/>
  <c r="AS121" i="9"/>
  <c r="AR121" i="9"/>
  <c r="AQ121" i="9"/>
  <c r="AP121" i="9"/>
  <c r="AO121" i="9"/>
  <c r="AN121" i="9"/>
  <c r="AM121" i="9"/>
  <c r="AL121" i="9"/>
  <c r="AK121" i="9"/>
  <c r="AH121" i="9"/>
  <c r="D121" i="9"/>
  <c r="AY120" i="9"/>
  <c r="AX120" i="9"/>
  <c r="AW120" i="9"/>
  <c r="AV120" i="9"/>
  <c r="AU120" i="9"/>
  <c r="AT120" i="9"/>
  <c r="AS120" i="9"/>
  <c r="AR120" i="9"/>
  <c r="AQ120" i="9"/>
  <c r="AP120" i="9"/>
  <c r="AO120" i="9"/>
  <c r="AN120" i="9"/>
  <c r="AM120" i="9"/>
  <c r="AL120" i="9"/>
  <c r="AK120" i="9"/>
  <c r="D120" i="9"/>
  <c r="AH120" i="9" s="1"/>
  <c r="AY119" i="9"/>
  <c r="AX119" i="9"/>
  <c r="AW119" i="9"/>
  <c r="AV119" i="9"/>
  <c r="AU119" i="9"/>
  <c r="AT119" i="9"/>
  <c r="AS119" i="9"/>
  <c r="AR119" i="9"/>
  <c r="AQ119" i="9"/>
  <c r="AP119" i="9"/>
  <c r="AO119" i="9"/>
  <c r="AN119" i="9"/>
  <c r="AM119" i="9"/>
  <c r="AL119" i="9"/>
  <c r="AK119" i="9"/>
  <c r="AH119" i="9"/>
  <c r="D119" i="9"/>
  <c r="AY118" i="9"/>
  <c r="AX118" i="9"/>
  <c r="AW118" i="9"/>
  <c r="AV118" i="9"/>
  <c r="AU118" i="9"/>
  <c r="AT118" i="9"/>
  <c r="AS118" i="9"/>
  <c r="AR118" i="9"/>
  <c r="AQ118" i="9"/>
  <c r="AP118" i="9"/>
  <c r="AO118" i="9"/>
  <c r="AN118" i="9"/>
  <c r="AM118" i="9"/>
  <c r="AL118" i="9"/>
  <c r="AK118" i="9"/>
  <c r="D118" i="9"/>
  <c r="AH118" i="9" s="1"/>
  <c r="AY117" i="9"/>
  <c r="AX117" i="9"/>
  <c r="AW117" i="9"/>
  <c r="AV117" i="9"/>
  <c r="AU117" i="9"/>
  <c r="AT117" i="9"/>
  <c r="AS117" i="9"/>
  <c r="AR117" i="9"/>
  <c r="AQ117" i="9"/>
  <c r="AP117" i="9"/>
  <c r="AO117" i="9"/>
  <c r="AN117" i="9"/>
  <c r="AM117" i="9"/>
  <c r="AL117" i="9"/>
  <c r="AK117" i="9"/>
  <c r="AH117" i="9"/>
  <c r="D117" i="9"/>
  <c r="AY116" i="9"/>
  <c r="AX116" i="9"/>
  <c r="AW116" i="9"/>
  <c r="AV116" i="9"/>
  <c r="AU116" i="9"/>
  <c r="AT116" i="9"/>
  <c r="AS116" i="9"/>
  <c r="AR116" i="9"/>
  <c r="AQ116" i="9"/>
  <c r="AP116" i="9"/>
  <c r="AO116" i="9"/>
  <c r="AN116" i="9"/>
  <c r="AM116" i="9"/>
  <c r="AL116" i="9"/>
  <c r="AK116" i="9"/>
  <c r="AH116" i="9"/>
  <c r="D116" i="9"/>
  <c r="AY115" i="9"/>
  <c r="AX115" i="9"/>
  <c r="AW115" i="9"/>
  <c r="AV115" i="9"/>
  <c r="AU115" i="9"/>
  <c r="AT115" i="9"/>
  <c r="AS115" i="9"/>
  <c r="AR115" i="9"/>
  <c r="AQ115" i="9"/>
  <c r="AP115" i="9"/>
  <c r="AO115" i="9"/>
  <c r="AN115" i="9"/>
  <c r="AM115" i="9"/>
  <c r="AL115" i="9"/>
  <c r="AK115" i="9"/>
  <c r="AH115" i="9"/>
  <c r="D115" i="9"/>
  <c r="AY114" i="9"/>
  <c r="AX114" i="9"/>
  <c r="AW114" i="9"/>
  <c r="AV114" i="9"/>
  <c r="AU114" i="9"/>
  <c r="AT114" i="9"/>
  <c r="AS114" i="9"/>
  <c r="AR114" i="9"/>
  <c r="AQ114" i="9"/>
  <c r="AP114" i="9"/>
  <c r="AO114" i="9"/>
  <c r="AN114" i="9"/>
  <c r="AM114" i="9"/>
  <c r="AL114" i="9"/>
  <c r="AK114" i="9"/>
  <c r="D114" i="9"/>
  <c r="AH114" i="9" s="1"/>
  <c r="AY113" i="9"/>
  <c r="AX113" i="9"/>
  <c r="AW113" i="9"/>
  <c r="AV113" i="9"/>
  <c r="AU113" i="9"/>
  <c r="AT113" i="9"/>
  <c r="AS113" i="9"/>
  <c r="AR113" i="9"/>
  <c r="AQ113" i="9"/>
  <c r="AP113" i="9"/>
  <c r="AO113" i="9"/>
  <c r="AN113" i="9"/>
  <c r="AM113" i="9"/>
  <c r="AL113" i="9"/>
  <c r="AK113" i="9"/>
  <c r="AH113" i="9"/>
  <c r="D113" i="9"/>
  <c r="AY112" i="9"/>
  <c r="AX112" i="9"/>
  <c r="AW112" i="9"/>
  <c r="AV112" i="9"/>
  <c r="AU112" i="9"/>
  <c r="AT112" i="9"/>
  <c r="AS112" i="9"/>
  <c r="AR112" i="9"/>
  <c r="AQ112" i="9"/>
  <c r="AP112" i="9"/>
  <c r="AO112" i="9"/>
  <c r="AN112" i="9"/>
  <c r="AM112" i="9"/>
  <c r="AL112" i="9"/>
  <c r="AK112" i="9"/>
  <c r="D112" i="9"/>
  <c r="AH112" i="9" s="1"/>
  <c r="AY111" i="9"/>
  <c r="AX111" i="9"/>
  <c r="AW111" i="9"/>
  <c r="AV111" i="9"/>
  <c r="AU111" i="9"/>
  <c r="AT111" i="9"/>
  <c r="AS111" i="9"/>
  <c r="AR111" i="9"/>
  <c r="AQ111" i="9"/>
  <c r="AP111" i="9"/>
  <c r="AO111" i="9"/>
  <c r="AN111" i="9"/>
  <c r="AM111" i="9"/>
  <c r="AL111" i="9"/>
  <c r="AK111" i="9"/>
  <c r="AH111" i="9"/>
  <c r="D111" i="9"/>
  <c r="AY110" i="9"/>
  <c r="AX110" i="9"/>
  <c r="AW110" i="9"/>
  <c r="AV110" i="9"/>
  <c r="AU110" i="9"/>
  <c r="AT110" i="9"/>
  <c r="AS110" i="9"/>
  <c r="AR110" i="9"/>
  <c r="AQ110" i="9"/>
  <c r="AP110" i="9"/>
  <c r="AO110" i="9"/>
  <c r="AN110" i="9"/>
  <c r="AM110" i="9"/>
  <c r="AL110" i="9"/>
  <c r="AK110" i="9"/>
  <c r="AH110" i="9"/>
  <c r="D110" i="9"/>
  <c r="AY109" i="9"/>
  <c r="AX109" i="9"/>
  <c r="AW109" i="9"/>
  <c r="AV109" i="9"/>
  <c r="AU109" i="9"/>
  <c r="AT109" i="9"/>
  <c r="AS109" i="9"/>
  <c r="AR109" i="9"/>
  <c r="AQ109" i="9"/>
  <c r="AP109" i="9"/>
  <c r="AO109" i="9"/>
  <c r="AN109" i="9"/>
  <c r="AM109" i="9"/>
  <c r="AL109" i="9"/>
  <c r="AK109" i="9"/>
  <c r="AH109" i="9"/>
  <c r="D109" i="9"/>
  <c r="AY108" i="9"/>
  <c r="AX108" i="9"/>
  <c r="AW108" i="9"/>
  <c r="AV108" i="9"/>
  <c r="AU108" i="9"/>
  <c r="AT108" i="9"/>
  <c r="AS108" i="9"/>
  <c r="AR108" i="9"/>
  <c r="AQ108" i="9"/>
  <c r="AP108" i="9"/>
  <c r="AO108" i="9"/>
  <c r="AN108" i="9"/>
  <c r="AM108" i="9"/>
  <c r="AL108" i="9"/>
  <c r="AK108" i="9"/>
  <c r="AH108" i="9"/>
  <c r="D108" i="9"/>
  <c r="AY107" i="9"/>
  <c r="AX107" i="9"/>
  <c r="AW107" i="9"/>
  <c r="AV107" i="9"/>
  <c r="AU107" i="9"/>
  <c r="AT107" i="9"/>
  <c r="AS107" i="9"/>
  <c r="AR107" i="9"/>
  <c r="AQ107" i="9"/>
  <c r="AP107" i="9"/>
  <c r="AO107" i="9"/>
  <c r="AN107" i="9"/>
  <c r="AM107" i="9"/>
  <c r="AL107" i="9"/>
  <c r="AK107" i="9"/>
  <c r="AH107" i="9"/>
  <c r="D107" i="9"/>
  <c r="AY106" i="9"/>
  <c r="AX106" i="9"/>
  <c r="AW106" i="9"/>
  <c r="AV106" i="9"/>
  <c r="AU106" i="9"/>
  <c r="AT106" i="9"/>
  <c r="AS106" i="9"/>
  <c r="AR106" i="9"/>
  <c r="AQ106" i="9"/>
  <c r="AP106" i="9"/>
  <c r="AO106" i="9"/>
  <c r="AN106" i="9"/>
  <c r="AM106" i="9"/>
  <c r="AL106" i="9"/>
  <c r="AK106" i="9"/>
  <c r="D106" i="9"/>
  <c r="AH106" i="9" s="1"/>
  <c r="AY105" i="9"/>
  <c r="AX105" i="9"/>
  <c r="AW105" i="9"/>
  <c r="AW128" i="9" s="1"/>
  <c r="AV105" i="9"/>
  <c r="AV128" i="9" s="1"/>
  <c r="AU105" i="9"/>
  <c r="AT105" i="9"/>
  <c r="AS105" i="9"/>
  <c r="AR105" i="9"/>
  <c r="AQ105" i="9"/>
  <c r="AP105" i="9"/>
  <c r="AO105" i="9"/>
  <c r="AN105" i="9"/>
  <c r="AN128" i="9" s="1"/>
  <c r="AM105" i="9"/>
  <c r="AL105" i="9"/>
  <c r="AK105" i="9"/>
  <c r="AH105" i="9"/>
  <c r="D105" i="9"/>
  <c r="AY104" i="9"/>
  <c r="AX104" i="9"/>
  <c r="AW104" i="9"/>
  <c r="AV104" i="9"/>
  <c r="AU104" i="9"/>
  <c r="AT104" i="9"/>
  <c r="AS104" i="9"/>
  <c r="AR104" i="9"/>
  <c r="AQ104" i="9"/>
  <c r="AP104" i="9"/>
  <c r="AO104" i="9"/>
  <c r="AN104" i="9"/>
  <c r="AM104" i="9"/>
  <c r="AL104" i="9"/>
  <c r="AK104" i="9"/>
  <c r="D104" i="9"/>
  <c r="AH104" i="9" s="1"/>
  <c r="AY103" i="9"/>
  <c r="AX103" i="9"/>
  <c r="AW103" i="9"/>
  <c r="AV103" i="9"/>
  <c r="AU103" i="9"/>
  <c r="AT103" i="9"/>
  <c r="AS103" i="9"/>
  <c r="AR103" i="9"/>
  <c r="AQ103" i="9"/>
  <c r="AP103" i="9"/>
  <c r="AO103" i="9"/>
  <c r="AN103" i="9"/>
  <c r="AM103" i="9"/>
  <c r="AL103" i="9"/>
  <c r="AK103" i="9"/>
  <c r="D103" i="9"/>
  <c r="AH103" i="9" s="1"/>
  <c r="AY102" i="9"/>
  <c r="AX102" i="9"/>
  <c r="AW102" i="9"/>
  <c r="AV102" i="9"/>
  <c r="AU102" i="9"/>
  <c r="AT102" i="9"/>
  <c r="AS102" i="9"/>
  <c r="AR102" i="9"/>
  <c r="AQ102" i="9"/>
  <c r="AP102" i="9"/>
  <c r="AO102" i="9"/>
  <c r="AN102" i="9"/>
  <c r="AM102" i="9"/>
  <c r="AL102" i="9"/>
  <c r="AK102" i="9"/>
  <c r="AK128" i="9" s="1"/>
  <c r="AH102" i="9"/>
  <c r="AH128" i="9" s="1"/>
  <c r="AQ95" i="9"/>
  <c r="AH95" i="9"/>
  <c r="B133" i="9" s="1"/>
  <c r="AD95" i="9"/>
  <c r="AC95" i="9"/>
  <c r="AB95" i="9"/>
  <c r="AA95" i="9"/>
  <c r="Z95" i="9"/>
  <c r="Y95" i="9"/>
  <c r="X95" i="9"/>
  <c r="W95" i="9"/>
  <c r="V95" i="9"/>
  <c r="U95" i="9"/>
  <c r="T95" i="9"/>
  <c r="S95" i="9"/>
  <c r="AV94" i="9"/>
  <c r="AU94" i="9"/>
  <c r="AT94" i="9"/>
  <c r="AS94" i="9"/>
  <c r="AR94" i="9"/>
  <c r="AQ94" i="9"/>
  <c r="AP94" i="9"/>
  <c r="AO94" i="9"/>
  <c r="AN94" i="9"/>
  <c r="AM94" i="9"/>
  <c r="AL94" i="9"/>
  <c r="AK94" i="9"/>
  <c r="AI94" i="9"/>
  <c r="AH94" i="9"/>
  <c r="AG94" i="9"/>
  <c r="D94" i="9"/>
  <c r="AV93" i="9"/>
  <c r="AU93" i="9"/>
  <c r="AT93" i="9"/>
  <c r="AS93" i="9"/>
  <c r="AR93" i="9"/>
  <c r="AQ93" i="9"/>
  <c r="AP93" i="9"/>
  <c r="AO93" i="9"/>
  <c r="AN93" i="9"/>
  <c r="AM93" i="9"/>
  <c r="AL93" i="9"/>
  <c r="AK93" i="9"/>
  <c r="AI93" i="9"/>
  <c r="AH93" i="9"/>
  <c r="AG93" i="9"/>
  <c r="D93" i="9"/>
  <c r="AV92" i="9"/>
  <c r="AU92" i="9"/>
  <c r="AT92" i="9"/>
  <c r="AS92" i="9"/>
  <c r="AR92" i="9"/>
  <c r="AQ92" i="9"/>
  <c r="AP92" i="9"/>
  <c r="AO92" i="9"/>
  <c r="AN92" i="9"/>
  <c r="AM92" i="9"/>
  <c r="AL92" i="9"/>
  <c r="AK92" i="9"/>
  <c r="AI92" i="9"/>
  <c r="AH92" i="9"/>
  <c r="AG92" i="9"/>
  <c r="D92" i="9"/>
  <c r="AV91" i="9"/>
  <c r="AU91" i="9"/>
  <c r="AT91" i="9"/>
  <c r="AS91" i="9"/>
  <c r="AR91" i="9"/>
  <c r="AQ91" i="9"/>
  <c r="AP91" i="9"/>
  <c r="AO91" i="9"/>
  <c r="AN91" i="9"/>
  <c r="AM91" i="9"/>
  <c r="AL91" i="9"/>
  <c r="AK91" i="9"/>
  <c r="AI91" i="9"/>
  <c r="AH91" i="9"/>
  <c r="AG91" i="9"/>
  <c r="D91" i="9"/>
  <c r="AV90" i="9"/>
  <c r="AU90" i="9"/>
  <c r="AT90" i="9"/>
  <c r="AS90" i="9"/>
  <c r="AR90" i="9"/>
  <c r="AQ90" i="9"/>
  <c r="AP90" i="9"/>
  <c r="AO90" i="9"/>
  <c r="AN90" i="9"/>
  <c r="AM90" i="9"/>
  <c r="AL90" i="9"/>
  <c r="AK90" i="9"/>
  <c r="AI90" i="9"/>
  <c r="AH90" i="9"/>
  <c r="AG90" i="9"/>
  <c r="D90" i="9"/>
  <c r="AV89" i="9"/>
  <c r="AU89" i="9"/>
  <c r="AT89" i="9"/>
  <c r="AS89" i="9"/>
  <c r="AR89" i="9"/>
  <c r="AQ89" i="9"/>
  <c r="AP89" i="9"/>
  <c r="AO89" i="9"/>
  <c r="AN89" i="9"/>
  <c r="AM89" i="9"/>
  <c r="AL89" i="9"/>
  <c r="AK89" i="9"/>
  <c r="AI89" i="9"/>
  <c r="AH89" i="9"/>
  <c r="AG89" i="9"/>
  <c r="D89" i="9"/>
  <c r="AV88" i="9"/>
  <c r="AU88" i="9"/>
  <c r="AT88" i="9"/>
  <c r="AS88" i="9"/>
  <c r="AR88" i="9"/>
  <c r="AQ88" i="9"/>
  <c r="AP88" i="9"/>
  <c r="AO88" i="9"/>
  <c r="AN88" i="9"/>
  <c r="AM88" i="9"/>
  <c r="AL88" i="9"/>
  <c r="AK88" i="9"/>
  <c r="AI88" i="9"/>
  <c r="AH88" i="9"/>
  <c r="AG88" i="9"/>
  <c r="D88" i="9"/>
  <c r="AV87" i="9"/>
  <c r="AU87" i="9"/>
  <c r="AT87" i="9"/>
  <c r="AS87" i="9"/>
  <c r="AR87" i="9"/>
  <c r="AQ87" i="9"/>
  <c r="AP87" i="9"/>
  <c r="AO87" i="9"/>
  <c r="AN87" i="9"/>
  <c r="AM87" i="9"/>
  <c r="AL87" i="9"/>
  <c r="AK87" i="9"/>
  <c r="AI87" i="9"/>
  <c r="AH87" i="9"/>
  <c r="AG87" i="9"/>
  <c r="D87" i="9"/>
  <c r="AV86" i="9"/>
  <c r="AU86" i="9"/>
  <c r="AT86" i="9"/>
  <c r="AS86" i="9"/>
  <c r="AR86" i="9"/>
  <c r="AQ86" i="9"/>
  <c r="AP86" i="9"/>
  <c r="AO86" i="9"/>
  <c r="AN86" i="9"/>
  <c r="AM86" i="9"/>
  <c r="AL86" i="9"/>
  <c r="AK86" i="9"/>
  <c r="AI86" i="9"/>
  <c r="AH86" i="9"/>
  <c r="AG86" i="9"/>
  <c r="D86" i="9"/>
  <c r="AV85" i="9"/>
  <c r="AU85" i="9"/>
  <c r="AT85" i="9"/>
  <c r="AS85" i="9"/>
  <c r="AR85" i="9"/>
  <c r="AQ85" i="9"/>
  <c r="AP85" i="9"/>
  <c r="AO85" i="9"/>
  <c r="AN85" i="9"/>
  <c r="AM85" i="9"/>
  <c r="AL85" i="9"/>
  <c r="AK85" i="9"/>
  <c r="AI85" i="9"/>
  <c r="AH85" i="9"/>
  <c r="AG85" i="9"/>
  <c r="D85" i="9"/>
  <c r="AV84" i="9"/>
  <c r="AU84" i="9"/>
  <c r="AT84" i="9"/>
  <c r="AS84" i="9"/>
  <c r="AR84" i="9"/>
  <c r="AQ84" i="9"/>
  <c r="AP84" i="9"/>
  <c r="AO84" i="9"/>
  <c r="AN84" i="9"/>
  <c r="AM84" i="9"/>
  <c r="AL84" i="9"/>
  <c r="AK84" i="9"/>
  <c r="AI84" i="9"/>
  <c r="AH84" i="9"/>
  <c r="AG84" i="9"/>
  <c r="D84" i="9"/>
  <c r="AV83" i="9"/>
  <c r="AU83" i="9"/>
  <c r="AT83" i="9"/>
  <c r="AS83" i="9"/>
  <c r="AR83" i="9"/>
  <c r="AQ83" i="9"/>
  <c r="AP83" i="9"/>
  <c r="AO83" i="9"/>
  <c r="AN83" i="9"/>
  <c r="AM83" i="9"/>
  <c r="AL83" i="9"/>
  <c r="AK83" i="9"/>
  <c r="AI83" i="9"/>
  <c r="AH83" i="9"/>
  <c r="AG83" i="9"/>
  <c r="D83" i="9"/>
  <c r="AV82" i="9"/>
  <c r="AU82" i="9"/>
  <c r="AT82" i="9"/>
  <c r="AS82" i="9"/>
  <c r="AR82" i="9"/>
  <c r="AQ82" i="9"/>
  <c r="AP82" i="9"/>
  <c r="AO82" i="9"/>
  <c r="AN82" i="9"/>
  <c r="AM82" i="9"/>
  <c r="AL82" i="9"/>
  <c r="AK82" i="9"/>
  <c r="AI82" i="9"/>
  <c r="AH82" i="9"/>
  <c r="AG82" i="9"/>
  <c r="D82" i="9"/>
  <c r="AV81" i="9"/>
  <c r="AU81" i="9"/>
  <c r="AT81" i="9"/>
  <c r="AS81" i="9"/>
  <c r="AR81" i="9"/>
  <c r="AQ81" i="9"/>
  <c r="AP81" i="9"/>
  <c r="AO81" i="9"/>
  <c r="AN81" i="9"/>
  <c r="AM81" i="9"/>
  <c r="AL81" i="9"/>
  <c r="AK81" i="9"/>
  <c r="AI81" i="9"/>
  <c r="AH81" i="9"/>
  <c r="AG81" i="9"/>
  <c r="D81" i="9"/>
  <c r="AV80" i="9"/>
  <c r="AU80" i="9"/>
  <c r="AT80" i="9"/>
  <c r="AS80" i="9"/>
  <c r="AR80" i="9"/>
  <c r="AQ80" i="9"/>
  <c r="AP80" i="9"/>
  <c r="AO80" i="9"/>
  <c r="AN80" i="9"/>
  <c r="AM80" i="9"/>
  <c r="AL80" i="9"/>
  <c r="AK80" i="9"/>
  <c r="AI80" i="9"/>
  <c r="AH80" i="9"/>
  <c r="AG80" i="9"/>
  <c r="D80" i="9"/>
  <c r="AV79" i="9"/>
  <c r="AU79" i="9"/>
  <c r="AT79" i="9"/>
  <c r="AS79" i="9"/>
  <c r="AR79" i="9"/>
  <c r="AQ79" i="9"/>
  <c r="AP79" i="9"/>
  <c r="AO79" i="9"/>
  <c r="AN79" i="9"/>
  <c r="AM79" i="9"/>
  <c r="AL79" i="9"/>
  <c r="AK79" i="9"/>
  <c r="AI79" i="9"/>
  <c r="AH79" i="9"/>
  <c r="AG79" i="9"/>
  <c r="D79" i="9"/>
  <c r="AV78" i="9"/>
  <c r="AU78" i="9"/>
  <c r="AT78" i="9"/>
  <c r="AS78" i="9"/>
  <c r="AR78" i="9"/>
  <c r="AQ78" i="9"/>
  <c r="AP78" i="9"/>
  <c r="AO78" i="9"/>
  <c r="AN78" i="9"/>
  <c r="AM78" i="9"/>
  <c r="AL78" i="9"/>
  <c r="AK78" i="9"/>
  <c r="AI78" i="9"/>
  <c r="AH78" i="9"/>
  <c r="AG78" i="9"/>
  <c r="D78" i="9"/>
  <c r="AV77" i="9"/>
  <c r="AU77" i="9"/>
  <c r="AT77" i="9"/>
  <c r="AS77" i="9"/>
  <c r="AR77" i="9"/>
  <c r="AQ77" i="9"/>
  <c r="AP77" i="9"/>
  <c r="AO77" i="9"/>
  <c r="AN77" i="9"/>
  <c r="AM77" i="9"/>
  <c r="AL77" i="9"/>
  <c r="AK77" i="9"/>
  <c r="AI77" i="9"/>
  <c r="AH77" i="9"/>
  <c r="AG77" i="9"/>
  <c r="D77" i="9"/>
  <c r="AV76" i="9"/>
  <c r="AU76" i="9"/>
  <c r="AT76" i="9"/>
  <c r="AS76" i="9"/>
  <c r="AR76" i="9"/>
  <c r="AQ76" i="9"/>
  <c r="AP76" i="9"/>
  <c r="AO76" i="9"/>
  <c r="AN76" i="9"/>
  <c r="AM76" i="9"/>
  <c r="AL76" i="9"/>
  <c r="AK76" i="9"/>
  <c r="AI76" i="9"/>
  <c r="AH76" i="9"/>
  <c r="AG76" i="9"/>
  <c r="D76" i="9"/>
  <c r="AV75" i="9"/>
  <c r="AU75" i="9"/>
  <c r="AT75" i="9"/>
  <c r="AS75" i="9"/>
  <c r="AR75" i="9"/>
  <c r="AQ75" i="9"/>
  <c r="AP75" i="9"/>
  <c r="AO75" i="9"/>
  <c r="AN75" i="9"/>
  <c r="AM75" i="9"/>
  <c r="AL75" i="9"/>
  <c r="AK75" i="9"/>
  <c r="AI75" i="9"/>
  <c r="AH75" i="9"/>
  <c r="AG75" i="9"/>
  <c r="D75" i="9"/>
  <c r="AV74" i="9"/>
  <c r="AU74" i="9"/>
  <c r="AT74" i="9"/>
  <c r="AS74" i="9"/>
  <c r="AR74" i="9"/>
  <c r="AQ74" i="9"/>
  <c r="AP74" i="9"/>
  <c r="AO74" i="9"/>
  <c r="AN74" i="9"/>
  <c r="AM74" i="9"/>
  <c r="AL74" i="9"/>
  <c r="AK74" i="9"/>
  <c r="AI74" i="9"/>
  <c r="AH74" i="9"/>
  <c r="AG74" i="9"/>
  <c r="D74" i="9"/>
  <c r="AV73" i="9"/>
  <c r="AU73" i="9"/>
  <c r="AT73" i="9"/>
  <c r="AS73" i="9"/>
  <c r="AR73" i="9"/>
  <c r="AQ73" i="9"/>
  <c r="AP73" i="9"/>
  <c r="AO73" i="9"/>
  <c r="AN73" i="9"/>
  <c r="AM73" i="9"/>
  <c r="AL73" i="9"/>
  <c r="AK73" i="9"/>
  <c r="AI73" i="9"/>
  <c r="AH73" i="9"/>
  <c r="AG73" i="9"/>
  <c r="D73" i="9"/>
  <c r="AV72" i="9"/>
  <c r="AU72" i="9"/>
  <c r="AT72" i="9"/>
  <c r="AS72" i="9"/>
  <c r="AR72" i="9"/>
  <c r="AQ72" i="9"/>
  <c r="AP72" i="9"/>
  <c r="AO72" i="9"/>
  <c r="AN72" i="9"/>
  <c r="AM72" i="9"/>
  <c r="AL72" i="9"/>
  <c r="AK72" i="9"/>
  <c r="AI72" i="9"/>
  <c r="AH72" i="9"/>
  <c r="AG72" i="9"/>
  <c r="D72" i="9"/>
  <c r="AV71" i="9"/>
  <c r="AU71" i="9"/>
  <c r="AT71" i="9"/>
  <c r="AS71" i="9"/>
  <c r="AR71" i="9"/>
  <c r="AQ71" i="9"/>
  <c r="AP71" i="9"/>
  <c r="AO71" i="9"/>
  <c r="AN71" i="9"/>
  <c r="AM71" i="9"/>
  <c r="AL71" i="9"/>
  <c r="AK71" i="9"/>
  <c r="AI71" i="9"/>
  <c r="AH71" i="9"/>
  <c r="AG71" i="9"/>
  <c r="D71" i="9"/>
  <c r="AV70" i="9"/>
  <c r="AU70" i="9"/>
  <c r="AT70" i="9"/>
  <c r="AS70" i="9"/>
  <c r="AR70" i="9"/>
  <c r="AQ70" i="9"/>
  <c r="AP70" i="9"/>
  <c r="AO70" i="9"/>
  <c r="AN70" i="9"/>
  <c r="AM70" i="9"/>
  <c r="AL70" i="9"/>
  <c r="AK70" i="9"/>
  <c r="AI70" i="9"/>
  <c r="AH70" i="9"/>
  <c r="AG70" i="9"/>
  <c r="D70" i="9"/>
  <c r="AV69" i="9"/>
  <c r="AV95" i="9" s="1"/>
  <c r="AU69" i="9"/>
  <c r="AT69" i="9"/>
  <c r="AT95" i="9" s="1"/>
  <c r="AS69" i="9"/>
  <c r="AS95" i="9" s="1"/>
  <c r="AR69" i="9"/>
  <c r="AQ69" i="9"/>
  <c r="AP69" i="9"/>
  <c r="AP95" i="9" s="1"/>
  <c r="AO69" i="9"/>
  <c r="AN69" i="9"/>
  <c r="AN95" i="9" s="1"/>
  <c r="AM69" i="9"/>
  <c r="AM95" i="9" s="1"/>
  <c r="AL69" i="9"/>
  <c r="AK69" i="9"/>
  <c r="AK95" i="9" s="1"/>
  <c r="AJ69" i="9"/>
  <c r="AI69" i="9"/>
  <c r="AH69" i="9"/>
  <c r="AG69" i="9"/>
  <c r="AG95" i="9" s="1"/>
  <c r="B132" i="9" s="1"/>
  <c r="Y47" i="9"/>
  <c r="S47" i="9"/>
  <c r="M47" i="9"/>
  <c r="AK46" i="9"/>
  <c r="AJ46" i="9"/>
  <c r="AI46" i="9"/>
  <c r="AH46" i="9"/>
  <c r="AG46" i="9"/>
  <c r="AK45" i="9"/>
  <c r="AJ45" i="9"/>
  <c r="AI45" i="9"/>
  <c r="AH45" i="9"/>
  <c r="AG45" i="9"/>
  <c r="AK44" i="9"/>
  <c r="AJ44" i="9"/>
  <c r="AI44" i="9"/>
  <c r="AH44" i="9"/>
  <c r="AG44" i="9"/>
  <c r="AK43" i="9"/>
  <c r="AJ43" i="9"/>
  <c r="AI43" i="9"/>
  <c r="AI47" i="9" s="1"/>
  <c r="AH43" i="9"/>
  <c r="AG43" i="9"/>
  <c r="AK42" i="9"/>
  <c r="AJ42" i="9"/>
  <c r="AI42" i="9"/>
  <c r="AH42" i="9"/>
  <c r="AG42" i="9"/>
  <c r="AK41" i="9"/>
  <c r="AK47" i="9" s="1"/>
  <c r="B53" i="9" s="1"/>
  <c r="AJ41" i="9"/>
  <c r="AI41" i="9"/>
  <c r="AH41" i="9"/>
  <c r="AG41" i="9"/>
  <c r="AK40" i="9"/>
  <c r="AJ40" i="9"/>
  <c r="AI40" i="9"/>
  <c r="AH40" i="9"/>
  <c r="AG40" i="9"/>
  <c r="AK39" i="9"/>
  <c r="AJ39" i="9"/>
  <c r="AI39" i="9"/>
  <c r="AH39" i="9"/>
  <c r="AG39" i="9"/>
  <c r="AG37" i="9"/>
  <c r="B29" i="9"/>
  <c r="Q9" i="9"/>
  <c r="B9" i="9"/>
  <c r="AD1750" i="8"/>
  <c r="AC1750" i="8"/>
  <c r="AB1750" i="8"/>
  <c r="AA1750" i="8"/>
  <c r="Z1750" i="8"/>
  <c r="Y1750" i="8"/>
  <c r="X1750" i="8"/>
  <c r="W1750" i="8"/>
  <c r="V1750" i="8"/>
  <c r="U1750" i="8"/>
  <c r="T1750" i="8"/>
  <c r="S1750" i="8"/>
  <c r="R1750" i="8"/>
  <c r="Q1750" i="8"/>
  <c r="P1750" i="8"/>
  <c r="O1750" i="8"/>
  <c r="B1755" i="8"/>
  <c r="B1754" i="8"/>
  <c r="B1657" i="8"/>
  <c r="B1658" i="8"/>
  <c r="AD1635" i="8"/>
  <c r="AC1635" i="8"/>
  <c r="AB1635" i="8"/>
  <c r="AA1635" i="8"/>
  <c r="Z1635" i="8"/>
  <c r="Y1635" i="8"/>
  <c r="X1635" i="8"/>
  <c r="W1635" i="8"/>
  <c r="V1635" i="8"/>
  <c r="U1635" i="8"/>
  <c r="T1635" i="8"/>
  <c r="S1635" i="8"/>
  <c r="R1635" i="8"/>
  <c r="Q1635" i="8"/>
  <c r="P1635" i="8"/>
  <c r="O1635" i="8"/>
  <c r="AD1613" i="8"/>
  <c r="AC1613" i="8"/>
  <c r="AB1613" i="8"/>
  <c r="AA1613" i="8"/>
  <c r="Z1613" i="8"/>
  <c r="Y1613" i="8"/>
  <c r="X1613" i="8"/>
  <c r="W1613" i="8"/>
  <c r="V1613" i="8"/>
  <c r="U1613" i="8"/>
  <c r="T1613" i="8"/>
  <c r="S1613" i="8"/>
  <c r="R1613" i="8"/>
  <c r="Q1613" i="8"/>
  <c r="P1613" i="8"/>
  <c r="O1613" i="8"/>
  <c r="B1618" i="8"/>
  <c r="B1617" i="8"/>
  <c r="B1620" i="8"/>
  <c r="B1593" i="8"/>
  <c r="B1590" i="8"/>
  <c r="AD1586" i="8"/>
  <c r="AC1586" i="8"/>
  <c r="AB1586" i="8"/>
  <c r="AA1586" i="8"/>
  <c r="Z1586" i="8"/>
  <c r="Y1586" i="8"/>
  <c r="X1586" i="8"/>
  <c r="W1586" i="8"/>
  <c r="V1586" i="8"/>
  <c r="U1586" i="8"/>
  <c r="T1586" i="8"/>
  <c r="S1586" i="8"/>
  <c r="R1586" i="8"/>
  <c r="Q1586" i="8"/>
  <c r="P1586" i="8"/>
  <c r="O1586" i="8"/>
  <c r="B1591" i="8"/>
  <c r="B1548" i="8"/>
  <c r="B1545" i="8"/>
  <c r="B1546" i="8"/>
  <c r="AD1518" i="8"/>
  <c r="AC1518" i="8"/>
  <c r="AB1518" i="8"/>
  <c r="AA1518" i="8"/>
  <c r="Z1518" i="8"/>
  <c r="Y1518" i="8"/>
  <c r="X1518" i="8"/>
  <c r="W1518" i="8"/>
  <c r="V1518" i="8"/>
  <c r="U1518" i="8"/>
  <c r="T1518" i="8"/>
  <c r="S1518" i="8"/>
  <c r="R1518" i="8"/>
  <c r="Q1518" i="8"/>
  <c r="P1518" i="8"/>
  <c r="O1518" i="8"/>
  <c r="B1522" i="8"/>
  <c r="B1523" i="8"/>
  <c r="AD1426" i="8"/>
  <c r="AC1426" i="8"/>
  <c r="AA1426" i="8"/>
  <c r="Z1426" i="8"/>
  <c r="Y1426" i="8"/>
  <c r="X1426" i="8"/>
  <c r="V1426" i="8"/>
  <c r="U1426" i="8"/>
  <c r="T1426" i="8"/>
  <c r="S1426" i="8"/>
  <c r="R1426" i="8"/>
  <c r="B1431" i="8"/>
  <c r="Y1334" i="8"/>
  <c r="B1340" i="8" s="1"/>
  <c r="B1339" i="8"/>
  <c r="B1341" i="8"/>
  <c r="B1338" i="8"/>
  <c r="Y1309" i="8"/>
  <c r="B1315" i="8"/>
  <c r="B1313" i="8"/>
  <c r="Y1220" i="8"/>
  <c r="B1227" i="8" s="1"/>
  <c r="D1219" i="8"/>
  <c r="D1218" i="8"/>
  <c r="D1217" i="8"/>
  <c r="D1216" i="8"/>
  <c r="D1215" i="8"/>
  <c r="D1214" i="8"/>
  <c r="D1213" i="8"/>
  <c r="D1212" i="8"/>
  <c r="D1211" i="8"/>
  <c r="D1210" i="8"/>
  <c r="D1209" i="8"/>
  <c r="D1208" i="8"/>
  <c r="D1207" i="8"/>
  <c r="D1206" i="8"/>
  <c r="D1205" i="8"/>
  <c r="D1204" i="8"/>
  <c r="D1203" i="8"/>
  <c r="D1202" i="8"/>
  <c r="D1201" i="8"/>
  <c r="D1200" i="8"/>
  <c r="D1199" i="8"/>
  <c r="D1198" i="8"/>
  <c r="D1197" i="8"/>
  <c r="D1196" i="8"/>
  <c r="D1195" i="8"/>
  <c r="B1183" i="8"/>
  <c r="B1182" i="8"/>
  <c r="B1181" i="8"/>
  <c r="B1160" i="8"/>
  <c r="B1159" i="8"/>
  <c r="B1158" i="8"/>
  <c r="B1147" i="8"/>
  <c r="B1144" i="8"/>
  <c r="B1141" i="8"/>
  <c r="B1139" i="8"/>
  <c r="Y1136" i="8"/>
  <c r="B1146" i="8"/>
  <c r="Y1108" i="8"/>
  <c r="B1114" i="8" s="1"/>
  <c r="D1107" i="8"/>
  <c r="D1106" i="8"/>
  <c r="D1105" i="8"/>
  <c r="D1104" i="8"/>
  <c r="D1103" i="8"/>
  <c r="D1102" i="8"/>
  <c r="D1101" i="8"/>
  <c r="D1100" i="8"/>
  <c r="D1099" i="8"/>
  <c r="D1098" i="8"/>
  <c r="D1097" i="8"/>
  <c r="D1096" i="8"/>
  <c r="D1095" i="8"/>
  <c r="D1094" i="8"/>
  <c r="D1093" i="8"/>
  <c r="D1092" i="8"/>
  <c r="D1091" i="8"/>
  <c r="D1090" i="8"/>
  <c r="D1089" i="8"/>
  <c r="D1088" i="8"/>
  <c r="D1087" i="8"/>
  <c r="D1086" i="8"/>
  <c r="D1085" i="8"/>
  <c r="D1084" i="8"/>
  <c r="D1083" i="8"/>
  <c r="B1072" i="8"/>
  <c r="B1071" i="8"/>
  <c r="AD1046" i="8"/>
  <c r="AC1046" i="8"/>
  <c r="AB1046" i="8"/>
  <c r="AA1046" i="8"/>
  <c r="Z1046" i="8"/>
  <c r="Y1046" i="8"/>
  <c r="X1046" i="8"/>
  <c r="W1046" i="8"/>
  <c r="V1046" i="8"/>
  <c r="U1046" i="8"/>
  <c r="T1046" i="8"/>
  <c r="S1046" i="8"/>
  <c r="R1046" i="8"/>
  <c r="Q1046" i="8"/>
  <c r="P1046" i="8"/>
  <c r="O1046" i="8"/>
  <c r="B1051" i="8"/>
  <c r="B953" i="8"/>
  <c r="B954" i="8"/>
  <c r="AD931" i="8"/>
  <c r="AC931" i="8"/>
  <c r="AB931" i="8"/>
  <c r="AA931" i="8"/>
  <c r="Z931" i="8"/>
  <c r="Y931" i="8"/>
  <c r="X931" i="8"/>
  <c r="W931" i="8"/>
  <c r="V931" i="8"/>
  <c r="U931" i="8"/>
  <c r="T931" i="8"/>
  <c r="S931" i="8"/>
  <c r="R931" i="8"/>
  <c r="Q931" i="8"/>
  <c r="P931" i="8"/>
  <c r="O931" i="8"/>
  <c r="B936" i="8"/>
  <c r="B935" i="8"/>
  <c r="AD910" i="8"/>
  <c r="AC910" i="8"/>
  <c r="AB910" i="8"/>
  <c r="AA910" i="8"/>
  <c r="Z910" i="8"/>
  <c r="Y910" i="8"/>
  <c r="X910" i="8"/>
  <c r="W910" i="8"/>
  <c r="V910" i="8"/>
  <c r="U910" i="8"/>
  <c r="T910" i="8"/>
  <c r="S910" i="8"/>
  <c r="R910" i="8"/>
  <c r="Q910" i="8"/>
  <c r="P910" i="8"/>
  <c r="O910" i="8"/>
  <c r="D909" i="8"/>
  <c r="D908" i="8"/>
  <c r="D907" i="8"/>
  <c r="D906" i="8"/>
  <c r="D905" i="8"/>
  <c r="D904" i="8"/>
  <c r="D903" i="8"/>
  <c r="D902" i="8"/>
  <c r="D901" i="8"/>
  <c r="D900" i="8"/>
  <c r="D899" i="8"/>
  <c r="D898" i="8"/>
  <c r="D897" i="8"/>
  <c r="D896" i="8"/>
  <c r="D895" i="8"/>
  <c r="D894" i="8"/>
  <c r="D893" i="8"/>
  <c r="D892" i="8"/>
  <c r="D891" i="8"/>
  <c r="D890" i="8"/>
  <c r="D889" i="8"/>
  <c r="D888" i="8"/>
  <c r="D887" i="8"/>
  <c r="D886" i="8"/>
  <c r="D885" i="8"/>
  <c r="B914" i="8" s="1"/>
  <c r="AD866" i="8"/>
  <c r="AC866" i="8"/>
  <c r="AB866" i="8"/>
  <c r="AA866" i="8"/>
  <c r="Z866" i="8"/>
  <c r="Y866" i="8"/>
  <c r="X866" i="8"/>
  <c r="W866" i="8"/>
  <c r="V866" i="8"/>
  <c r="U866" i="8"/>
  <c r="T866" i="8"/>
  <c r="S866" i="8"/>
  <c r="R866" i="8"/>
  <c r="Q866" i="8"/>
  <c r="P866" i="8"/>
  <c r="O866" i="8"/>
  <c r="B871" i="8"/>
  <c r="B870" i="8"/>
  <c r="AD848" i="8"/>
  <c r="AC848" i="8"/>
  <c r="AB848" i="8"/>
  <c r="AA848" i="8"/>
  <c r="Z848" i="8"/>
  <c r="Y848" i="8"/>
  <c r="X848" i="8"/>
  <c r="W848" i="8"/>
  <c r="V848" i="8"/>
  <c r="U848" i="8"/>
  <c r="T848" i="8"/>
  <c r="S848" i="8"/>
  <c r="R848" i="8"/>
  <c r="Q848" i="8"/>
  <c r="P848" i="8"/>
  <c r="O848" i="8"/>
  <c r="D847" i="8"/>
  <c r="D846" i="8"/>
  <c r="D845" i="8"/>
  <c r="D844" i="8"/>
  <c r="D843" i="8"/>
  <c r="D842" i="8"/>
  <c r="D841" i="8"/>
  <c r="D840" i="8"/>
  <c r="D839" i="8"/>
  <c r="D838" i="8"/>
  <c r="D837" i="8"/>
  <c r="D836" i="8"/>
  <c r="D835" i="8"/>
  <c r="D834" i="8"/>
  <c r="D833" i="8"/>
  <c r="D832" i="8"/>
  <c r="D831" i="8"/>
  <c r="D830" i="8"/>
  <c r="D829" i="8"/>
  <c r="D828" i="8"/>
  <c r="D827" i="8"/>
  <c r="D826" i="8"/>
  <c r="D825" i="8"/>
  <c r="D824" i="8"/>
  <c r="D823" i="8"/>
  <c r="B852" i="8" s="1"/>
  <c r="B853" i="8"/>
  <c r="AD802" i="8"/>
  <c r="AC802" i="8"/>
  <c r="AB802" i="8"/>
  <c r="AA802" i="8"/>
  <c r="Z802" i="8"/>
  <c r="Y802" i="8"/>
  <c r="X802" i="8"/>
  <c r="W802" i="8"/>
  <c r="V802" i="8"/>
  <c r="U802" i="8"/>
  <c r="T802" i="8"/>
  <c r="S802" i="8"/>
  <c r="R802" i="8"/>
  <c r="Q802" i="8"/>
  <c r="P802" i="8"/>
  <c r="O802" i="8"/>
  <c r="B807" i="8"/>
  <c r="B806" i="8"/>
  <c r="AD781" i="8"/>
  <c r="AC781" i="8"/>
  <c r="AB781" i="8"/>
  <c r="AA781" i="8"/>
  <c r="Z781" i="8"/>
  <c r="Y781" i="8"/>
  <c r="X781" i="8"/>
  <c r="W781" i="8"/>
  <c r="V781" i="8"/>
  <c r="U781" i="8"/>
  <c r="T781" i="8"/>
  <c r="S781" i="8"/>
  <c r="R781" i="8"/>
  <c r="Q781" i="8"/>
  <c r="P781" i="8"/>
  <c r="O781" i="8"/>
  <c r="B786" i="8"/>
  <c r="B785" i="8"/>
  <c r="AD760" i="8"/>
  <c r="AC760" i="8"/>
  <c r="AB760" i="8"/>
  <c r="AA760" i="8"/>
  <c r="Z760" i="8"/>
  <c r="Y760" i="8"/>
  <c r="X760" i="8"/>
  <c r="W760" i="8"/>
  <c r="V760" i="8"/>
  <c r="U760" i="8"/>
  <c r="T760" i="8"/>
  <c r="S760" i="8"/>
  <c r="R760" i="8"/>
  <c r="Q760" i="8"/>
  <c r="P760" i="8"/>
  <c r="O760" i="8"/>
  <c r="B765" i="8"/>
  <c r="B736" i="8"/>
  <c r="AD731" i="8"/>
  <c r="AC731" i="8"/>
  <c r="AB731" i="8"/>
  <c r="AA731" i="8"/>
  <c r="Z731" i="8"/>
  <c r="Y731" i="8"/>
  <c r="X731" i="8"/>
  <c r="W731" i="8"/>
  <c r="V731" i="8"/>
  <c r="U731" i="8"/>
  <c r="T731" i="8"/>
  <c r="S731" i="8"/>
  <c r="R731" i="8"/>
  <c r="Q731" i="8"/>
  <c r="P731" i="8"/>
  <c r="O731" i="8"/>
  <c r="B735" i="8"/>
  <c r="B696" i="8"/>
  <c r="B690" i="8"/>
  <c r="AD687" i="8"/>
  <c r="AC687" i="8"/>
  <c r="AB687" i="8"/>
  <c r="AA687" i="8"/>
  <c r="Z687" i="8"/>
  <c r="Y687" i="8"/>
  <c r="X687" i="8"/>
  <c r="W687" i="8"/>
  <c r="V687" i="8"/>
  <c r="U687" i="8"/>
  <c r="T687" i="8"/>
  <c r="S687" i="8"/>
  <c r="R687" i="8"/>
  <c r="Q687" i="8"/>
  <c r="P687" i="8"/>
  <c r="O687" i="8"/>
  <c r="B693" i="8"/>
  <c r="AD652" i="8"/>
  <c r="AC652" i="8"/>
  <c r="AB652" i="8"/>
  <c r="AA652" i="8"/>
  <c r="Z652" i="8"/>
  <c r="Y652" i="8"/>
  <c r="X652" i="8"/>
  <c r="W652" i="8"/>
  <c r="V652" i="8"/>
  <c r="U652" i="8"/>
  <c r="T652" i="8"/>
  <c r="S652" i="8"/>
  <c r="R652" i="8"/>
  <c r="Q652" i="8"/>
  <c r="P652" i="8"/>
  <c r="O652" i="8"/>
  <c r="B656" i="8"/>
  <c r="AD620" i="8"/>
  <c r="AC620" i="8"/>
  <c r="AB620" i="8"/>
  <c r="AA620" i="8"/>
  <c r="Z620" i="8"/>
  <c r="Y620" i="8"/>
  <c r="X620" i="8"/>
  <c r="W620" i="8"/>
  <c r="V620" i="8"/>
  <c r="U620" i="8"/>
  <c r="T620" i="8"/>
  <c r="S620" i="8"/>
  <c r="R620" i="8"/>
  <c r="Q620" i="8"/>
  <c r="P620" i="8"/>
  <c r="O620" i="8"/>
  <c r="B627" i="8"/>
  <c r="B626" i="8"/>
  <c r="AD585" i="8"/>
  <c r="AC585" i="8"/>
  <c r="AB585" i="8"/>
  <c r="AA585" i="8"/>
  <c r="Z585" i="8"/>
  <c r="Y585" i="8"/>
  <c r="X585" i="8"/>
  <c r="W585" i="8"/>
  <c r="V585" i="8"/>
  <c r="U585" i="8"/>
  <c r="T585" i="8"/>
  <c r="S585" i="8"/>
  <c r="R585" i="8"/>
  <c r="Q585" i="8"/>
  <c r="P585" i="8"/>
  <c r="O585" i="8"/>
  <c r="B590" i="8"/>
  <c r="AD560" i="8"/>
  <c r="AC560" i="8"/>
  <c r="AB560" i="8"/>
  <c r="AA560" i="8"/>
  <c r="Z560" i="8"/>
  <c r="Y560" i="8"/>
  <c r="X560" i="8"/>
  <c r="W560" i="8"/>
  <c r="V560" i="8"/>
  <c r="U560" i="8"/>
  <c r="T560" i="8"/>
  <c r="S560" i="8"/>
  <c r="R560" i="8"/>
  <c r="Q560" i="8"/>
  <c r="P560" i="8"/>
  <c r="O560" i="8"/>
  <c r="D559" i="8"/>
  <c r="D558" i="8"/>
  <c r="D557" i="8"/>
  <c r="D556" i="8"/>
  <c r="D555" i="8"/>
  <c r="D554" i="8"/>
  <c r="D553" i="8"/>
  <c r="D552" i="8"/>
  <c r="D551" i="8"/>
  <c r="D550" i="8"/>
  <c r="D549" i="8"/>
  <c r="D548" i="8"/>
  <c r="D547" i="8"/>
  <c r="D546" i="8"/>
  <c r="D545" i="8"/>
  <c r="D544" i="8"/>
  <c r="D543" i="8"/>
  <c r="D542" i="8"/>
  <c r="D541" i="8"/>
  <c r="D540" i="8"/>
  <c r="D539" i="8"/>
  <c r="D538" i="8"/>
  <c r="D537" i="8"/>
  <c r="D536" i="8"/>
  <c r="B564" i="8"/>
  <c r="D535" i="8"/>
  <c r="B523" i="8"/>
  <c r="B522" i="8"/>
  <c r="AD488" i="8"/>
  <c r="AC488" i="8"/>
  <c r="AB488" i="8"/>
  <c r="AA488" i="8"/>
  <c r="Z488" i="8"/>
  <c r="Y488" i="8"/>
  <c r="X488" i="8"/>
  <c r="W488" i="8"/>
  <c r="V488" i="8"/>
  <c r="U488" i="8"/>
  <c r="T488" i="8"/>
  <c r="S488" i="8"/>
  <c r="R488" i="8"/>
  <c r="Q488" i="8"/>
  <c r="P488" i="8"/>
  <c r="O488" i="8"/>
  <c r="B493" i="8"/>
  <c r="B492" i="8"/>
  <c r="B401" i="8"/>
  <c r="AD396" i="8"/>
  <c r="AC396" i="8"/>
  <c r="AB396" i="8"/>
  <c r="AA396" i="8"/>
  <c r="Z396" i="8"/>
  <c r="Y396" i="8"/>
  <c r="X396" i="8"/>
  <c r="W396" i="8"/>
  <c r="V396" i="8"/>
  <c r="B313" i="8"/>
  <c r="B312" i="8"/>
  <c r="B311" i="8"/>
  <c r="B309" i="8"/>
  <c r="B306" i="8"/>
  <c r="B310" i="8"/>
  <c r="B279" i="8"/>
  <c r="B278" i="8"/>
  <c r="B277" i="8"/>
  <c r="Y184" i="8"/>
  <c r="B191" i="8" s="1"/>
  <c r="D183" i="8"/>
  <c r="D182" i="8"/>
  <c r="D181" i="8"/>
  <c r="D180" i="8"/>
  <c r="D179" i="8"/>
  <c r="D178" i="8"/>
  <c r="D177" i="8"/>
  <c r="D176" i="8"/>
  <c r="D175" i="8"/>
  <c r="D174" i="8"/>
  <c r="D173" i="8"/>
  <c r="D172" i="8"/>
  <c r="D171" i="8"/>
  <c r="D170" i="8"/>
  <c r="D169" i="8"/>
  <c r="D168" i="8"/>
  <c r="D167" i="8"/>
  <c r="D166" i="8"/>
  <c r="D165" i="8"/>
  <c r="D164" i="8"/>
  <c r="D163" i="8"/>
  <c r="D162" i="8"/>
  <c r="D161" i="8"/>
  <c r="B190" i="8"/>
  <c r="D160" i="8"/>
  <c r="D159" i="8"/>
  <c r="B189" i="8"/>
  <c r="B145" i="8"/>
  <c r="B125" i="8"/>
  <c r="B119" i="8"/>
  <c r="B124" i="8"/>
  <c r="B123" i="8"/>
  <c r="B122" i="8"/>
  <c r="Y98" i="8"/>
  <c r="B104" i="8" s="1"/>
  <c r="D97" i="8"/>
  <c r="D96" i="8"/>
  <c r="D95" i="8"/>
  <c r="D94" i="8"/>
  <c r="D93" i="8"/>
  <c r="D92" i="8"/>
  <c r="D91" i="8"/>
  <c r="D90" i="8"/>
  <c r="D89" i="8"/>
  <c r="D88" i="8"/>
  <c r="D87" i="8"/>
  <c r="D86" i="8"/>
  <c r="D85" i="8"/>
  <c r="D84" i="8"/>
  <c r="D83" i="8"/>
  <c r="D82" i="8"/>
  <c r="D81" i="8"/>
  <c r="D80" i="8"/>
  <c r="D79" i="8"/>
  <c r="D78" i="8"/>
  <c r="D77" i="8"/>
  <c r="D76" i="8"/>
  <c r="D75" i="8"/>
  <c r="D74" i="8"/>
  <c r="D73" i="8"/>
  <c r="B64" i="8"/>
  <c r="B62" i="8"/>
  <c r="B60" i="8"/>
  <c r="B57" i="8"/>
  <c r="B63" i="8"/>
  <c r="B61" i="8"/>
  <c r="Q9" i="8"/>
  <c r="B9" i="8"/>
  <c r="B704" i="7"/>
  <c r="B699" i="7"/>
  <c r="AK696" i="7"/>
  <c r="AJ696" i="7"/>
  <c r="AI696" i="7"/>
  <c r="AH696" i="7"/>
  <c r="AG696" i="7"/>
  <c r="AK695" i="7"/>
  <c r="AJ695" i="7"/>
  <c r="AI695" i="7"/>
  <c r="AH695" i="7"/>
  <c r="AG695" i="7"/>
  <c r="AK694" i="7"/>
  <c r="AJ694" i="7"/>
  <c r="AI694" i="7"/>
  <c r="AH694" i="7"/>
  <c r="AG694" i="7"/>
  <c r="AK693" i="7"/>
  <c r="AJ693" i="7"/>
  <c r="AI693" i="7"/>
  <c r="AH693" i="7"/>
  <c r="AG693" i="7"/>
  <c r="AK692" i="7"/>
  <c r="AJ692" i="7"/>
  <c r="AI692" i="7"/>
  <c r="AH692" i="7"/>
  <c r="AG692" i="7"/>
  <c r="AK691" i="7"/>
  <c r="AJ691" i="7"/>
  <c r="AI691" i="7"/>
  <c r="AH691" i="7"/>
  <c r="AG691" i="7"/>
  <c r="AK690" i="7"/>
  <c r="AJ690" i="7"/>
  <c r="AI690" i="7"/>
  <c r="AH690" i="7"/>
  <c r="AG690" i="7"/>
  <c r="AK689" i="7"/>
  <c r="AJ689" i="7"/>
  <c r="AI689" i="7"/>
  <c r="AH689" i="7"/>
  <c r="AG689" i="7"/>
  <c r="AK688" i="7"/>
  <c r="AJ688" i="7"/>
  <c r="AI688" i="7"/>
  <c r="AH688" i="7"/>
  <c r="AG688" i="7"/>
  <c r="AK687" i="7"/>
  <c r="AJ687" i="7"/>
  <c r="AI687" i="7"/>
  <c r="AH687" i="7"/>
  <c r="AG687" i="7"/>
  <c r="AK686" i="7"/>
  <c r="AJ686" i="7"/>
  <c r="AI686" i="7"/>
  <c r="AH686" i="7"/>
  <c r="AG686" i="7"/>
  <c r="AK685" i="7"/>
  <c r="AJ685" i="7"/>
  <c r="AI685" i="7"/>
  <c r="AH685" i="7"/>
  <c r="AG685" i="7"/>
  <c r="AK684" i="7"/>
  <c r="AJ684" i="7"/>
  <c r="AI684" i="7"/>
  <c r="AH684" i="7"/>
  <c r="AG684" i="7"/>
  <c r="AK683" i="7"/>
  <c r="AJ683" i="7"/>
  <c r="AI683" i="7"/>
  <c r="AH683" i="7"/>
  <c r="AG683" i="7"/>
  <c r="AK682" i="7"/>
  <c r="AJ682" i="7"/>
  <c r="AI682" i="7"/>
  <c r="AH682" i="7"/>
  <c r="AG682" i="7"/>
  <c r="AK681" i="7"/>
  <c r="AJ681" i="7"/>
  <c r="AI681" i="7"/>
  <c r="AH681" i="7"/>
  <c r="AG681" i="7"/>
  <c r="AK680" i="7"/>
  <c r="AJ680" i="7"/>
  <c r="AI680" i="7"/>
  <c r="AH680" i="7"/>
  <c r="AG680" i="7"/>
  <c r="AK679" i="7"/>
  <c r="AJ679" i="7"/>
  <c r="AI679" i="7"/>
  <c r="AH679" i="7"/>
  <c r="AG679" i="7"/>
  <c r="AK678" i="7"/>
  <c r="AJ678" i="7"/>
  <c r="AI678" i="7"/>
  <c r="AH678" i="7"/>
  <c r="AG678" i="7"/>
  <c r="AK677" i="7"/>
  <c r="AJ677" i="7"/>
  <c r="AI677" i="7"/>
  <c r="AH677" i="7"/>
  <c r="AG677" i="7"/>
  <c r="AK676" i="7"/>
  <c r="AJ676" i="7"/>
  <c r="AI676" i="7"/>
  <c r="AH676" i="7"/>
  <c r="AG676" i="7"/>
  <c r="AK675" i="7"/>
  <c r="AJ675" i="7"/>
  <c r="AI675" i="7"/>
  <c r="AH675" i="7"/>
  <c r="AG675" i="7"/>
  <c r="AK674" i="7"/>
  <c r="AJ674" i="7"/>
  <c r="AI674" i="7"/>
  <c r="AH674" i="7"/>
  <c r="AG674" i="7"/>
  <c r="AK673" i="7"/>
  <c r="AJ673" i="7"/>
  <c r="AI673" i="7"/>
  <c r="AH673" i="7"/>
  <c r="AG673" i="7"/>
  <c r="AK672" i="7"/>
  <c r="AJ672" i="7"/>
  <c r="AI672" i="7"/>
  <c r="AH672" i="7"/>
  <c r="AG672" i="7"/>
  <c r="AK671" i="7"/>
  <c r="AJ671" i="7"/>
  <c r="AI671" i="7"/>
  <c r="AH671" i="7"/>
  <c r="AG671" i="7"/>
  <c r="AK670" i="7"/>
  <c r="AJ670" i="7"/>
  <c r="AI670" i="7"/>
  <c r="AH670" i="7"/>
  <c r="AG670" i="7"/>
  <c r="AK669" i="7"/>
  <c r="AJ669" i="7"/>
  <c r="AI669" i="7"/>
  <c r="AH669" i="7"/>
  <c r="AG669" i="7"/>
  <c r="AK668" i="7"/>
  <c r="AJ668" i="7"/>
  <c r="AI668" i="7"/>
  <c r="AH668" i="7"/>
  <c r="AG668" i="7"/>
  <c r="AK667" i="7"/>
  <c r="AJ667" i="7"/>
  <c r="AI667" i="7"/>
  <c r="AH667" i="7"/>
  <c r="AG667" i="7"/>
  <c r="AK666" i="7"/>
  <c r="AJ666" i="7"/>
  <c r="AI666" i="7"/>
  <c r="AH666" i="7"/>
  <c r="AG666" i="7"/>
  <c r="AK665" i="7"/>
  <c r="AJ665" i="7"/>
  <c r="AI665" i="7"/>
  <c r="AH665" i="7"/>
  <c r="AG665" i="7"/>
  <c r="AG697" i="7" s="1"/>
  <c r="B702" i="7" s="1"/>
  <c r="AK664" i="7"/>
  <c r="AJ664" i="7"/>
  <c r="AI664" i="7"/>
  <c r="AH664" i="7"/>
  <c r="AH697" i="7" s="1"/>
  <c r="B703" i="7" s="1"/>
  <c r="AG664" i="7"/>
  <c r="AD642" i="7"/>
  <c r="AC642" i="7"/>
  <c r="AB642" i="7"/>
  <c r="AA642" i="7"/>
  <c r="Z642" i="7"/>
  <c r="Y642" i="7"/>
  <c r="X642" i="7"/>
  <c r="W642" i="7"/>
  <c r="V642" i="7"/>
  <c r="U642" i="7"/>
  <c r="T642" i="7"/>
  <c r="S642" i="7"/>
  <c r="R642" i="7"/>
  <c r="Q642" i="7"/>
  <c r="P642" i="7"/>
  <c r="O642" i="7"/>
  <c r="N642" i="7"/>
  <c r="M642" i="7"/>
  <c r="BB641" i="7"/>
  <c r="BA641" i="7"/>
  <c r="AZ641" i="7"/>
  <c r="AY641" i="7"/>
  <c r="AX641" i="7"/>
  <c r="AW641" i="7"/>
  <c r="AV641" i="7"/>
  <c r="AU641" i="7"/>
  <c r="AT641" i="7"/>
  <c r="AS641" i="7"/>
  <c r="AR641" i="7"/>
  <c r="AQ641" i="7"/>
  <c r="AP641" i="7"/>
  <c r="AO641" i="7"/>
  <c r="AN641" i="7"/>
  <c r="AM641" i="7"/>
  <c r="AL641" i="7"/>
  <c r="AK641" i="7"/>
  <c r="AH641" i="7"/>
  <c r="BB640" i="7"/>
  <c r="BA640" i="7"/>
  <c r="AZ640" i="7"/>
  <c r="AY640" i="7"/>
  <c r="AX640" i="7"/>
  <c r="AW640" i="7"/>
  <c r="AV640" i="7"/>
  <c r="AU640" i="7"/>
  <c r="AT640" i="7"/>
  <c r="AS640" i="7"/>
  <c r="AR640" i="7"/>
  <c r="AQ640" i="7"/>
  <c r="AP640" i="7"/>
  <c r="AO640" i="7"/>
  <c r="AN640" i="7"/>
  <c r="AM640" i="7"/>
  <c r="AL640" i="7"/>
  <c r="AK640" i="7"/>
  <c r="AH640" i="7"/>
  <c r="BB639" i="7"/>
  <c r="BA639" i="7"/>
  <c r="AZ639" i="7"/>
  <c r="AY639" i="7"/>
  <c r="AX639" i="7"/>
  <c r="AW639" i="7"/>
  <c r="AV639" i="7"/>
  <c r="AU639" i="7"/>
  <c r="AT639" i="7"/>
  <c r="AS639" i="7"/>
  <c r="AR639" i="7"/>
  <c r="AQ639" i="7"/>
  <c r="AP639" i="7"/>
  <c r="AO639" i="7"/>
  <c r="AN639" i="7"/>
  <c r="AM639" i="7"/>
  <c r="AL639" i="7"/>
  <c r="AK639" i="7"/>
  <c r="AH639" i="7"/>
  <c r="BB638" i="7"/>
  <c r="BA638" i="7"/>
  <c r="AZ638" i="7"/>
  <c r="AY638" i="7"/>
  <c r="AX638" i="7"/>
  <c r="AW638" i="7"/>
  <c r="AV638" i="7"/>
  <c r="AU638" i="7"/>
  <c r="AT638" i="7"/>
  <c r="AS638" i="7"/>
  <c r="AR638" i="7"/>
  <c r="AQ638" i="7"/>
  <c r="AP638" i="7"/>
  <c r="AO638" i="7"/>
  <c r="AN638" i="7"/>
  <c r="AM638" i="7"/>
  <c r="AL638" i="7"/>
  <c r="AK638" i="7"/>
  <c r="AH638" i="7"/>
  <c r="BB637" i="7"/>
  <c r="BA637" i="7"/>
  <c r="AZ637" i="7"/>
  <c r="AY637" i="7"/>
  <c r="AX637" i="7"/>
  <c r="AW637" i="7"/>
  <c r="AV637" i="7"/>
  <c r="AU637" i="7"/>
  <c r="AT637" i="7"/>
  <c r="AS637" i="7"/>
  <c r="AR637" i="7"/>
  <c r="AQ637" i="7"/>
  <c r="AP637" i="7"/>
  <c r="AO637" i="7"/>
  <c r="AN637" i="7"/>
  <c r="AM637" i="7"/>
  <c r="AL637" i="7"/>
  <c r="AK637" i="7"/>
  <c r="AH637" i="7"/>
  <c r="BB636" i="7"/>
  <c r="BA636" i="7"/>
  <c r="AZ636" i="7"/>
  <c r="AY636" i="7"/>
  <c r="AX636" i="7"/>
  <c r="AW636" i="7"/>
  <c r="AV636" i="7"/>
  <c r="AU636" i="7"/>
  <c r="AT636" i="7"/>
  <c r="AS636" i="7"/>
  <c r="AR636" i="7"/>
  <c r="AQ636" i="7"/>
  <c r="AP636" i="7"/>
  <c r="AO636" i="7"/>
  <c r="AN636" i="7"/>
  <c r="AM636" i="7"/>
  <c r="AL636" i="7"/>
  <c r="AK636" i="7"/>
  <c r="AH636" i="7"/>
  <c r="BB635" i="7"/>
  <c r="BA635" i="7"/>
  <c r="AZ635" i="7"/>
  <c r="AY635" i="7"/>
  <c r="AX635" i="7"/>
  <c r="AW635" i="7"/>
  <c r="AV635" i="7"/>
  <c r="AU635" i="7"/>
  <c r="AT635" i="7"/>
  <c r="AS635" i="7"/>
  <c r="AR635" i="7"/>
  <c r="AQ635" i="7"/>
  <c r="AP635" i="7"/>
  <c r="AO635" i="7"/>
  <c r="AN635" i="7"/>
  <c r="AM635" i="7"/>
  <c r="AL635" i="7"/>
  <c r="AK635" i="7"/>
  <c r="AH635" i="7"/>
  <c r="BB634" i="7"/>
  <c r="BA634" i="7"/>
  <c r="AZ634" i="7"/>
  <c r="AY634" i="7"/>
  <c r="AX634" i="7"/>
  <c r="AW634" i="7"/>
  <c r="AV634" i="7"/>
  <c r="AU634" i="7"/>
  <c r="AT634" i="7"/>
  <c r="AS634" i="7"/>
  <c r="AR634" i="7"/>
  <c r="AQ634" i="7"/>
  <c r="AP634" i="7"/>
  <c r="AO634" i="7"/>
  <c r="AN634" i="7"/>
  <c r="AM634" i="7"/>
  <c r="AL634" i="7"/>
  <c r="AK634" i="7"/>
  <c r="AH634" i="7"/>
  <c r="BB633" i="7"/>
  <c r="BA633" i="7"/>
  <c r="AZ633" i="7"/>
  <c r="AY633" i="7"/>
  <c r="AX633" i="7"/>
  <c r="AW633" i="7"/>
  <c r="AV633" i="7"/>
  <c r="AU633" i="7"/>
  <c r="AT633" i="7"/>
  <c r="AS633" i="7"/>
  <c r="AR633" i="7"/>
  <c r="AQ633" i="7"/>
  <c r="AP633" i="7"/>
  <c r="AO633" i="7"/>
  <c r="AN633" i="7"/>
  <c r="AM633" i="7"/>
  <c r="AL633" i="7"/>
  <c r="AK633" i="7"/>
  <c r="AH633" i="7"/>
  <c r="BB632" i="7"/>
  <c r="BA632" i="7"/>
  <c r="AZ632" i="7"/>
  <c r="AY632" i="7"/>
  <c r="AX632" i="7"/>
  <c r="AW632" i="7"/>
  <c r="AV632" i="7"/>
  <c r="AU632" i="7"/>
  <c r="AT632" i="7"/>
  <c r="AS632" i="7"/>
  <c r="AR632" i="7"/>
  <c r="AQ632" i="7"/>
  <c r="AP632" i="7"/>
  <c r="AO632" i="7"/>
  <c r="AN632" i="7"/>
  <c r="AM632" i="7"/>
  <c r="AL632" i="7"/>
  <c r="AK632" i="7"/>
  <c r="AH632" i="7"/>
  <c r="BB631" i="7"/>
  <c r="BA631" i="7"/>
  <c r="AZ631" i="7"/>
  <c r="AY631" i="7"/>
  <c r="AX631" i="7"/>
  <c r="AW631" i="7"/>
  <c r="AV631" i="7"/>
  <c r="AU631" i="7"/>
  <c r="AT631" i="7"/>
  <c r="AS631" i="7"/>
  <c r="AR631" i="7"/>
  <c r="AQ631" i="7"/>
  <c r="AP631" i="7"/>
  <c r="AO631" i="7"/>
  <c r="AN631" i="7"/>
  <c r="AM631" i="7"/>
  <c r="AL631" i="7"/>
  <c r="AK631" i="7"/>
  <c r="AH631" i="7"/>
  <c r="BB630" i="7"/>
  <c r="BA630" i="7"/>
  <c r="AZ630" i="7"/>
  <c r="AY630" i="7"/>
  <c r="AX630" i="7"/>
  <c r="AW630" i="7"/>
  <c r="AV630" i="7"/>
  <c r="AU630" i="7"/>
  <c r="AT630" i="7"/>
  <c r="AS630" i="7"/>
  <c r="AR630" i="7"/>
  <c r="AQ630" i="7"/>
  <c r="AP630" i="7"/>
  <c r="AO630" i="7"/>
  <c r="AN630" i="7"/>
  <c r="AM630" i="7"/>
  <c r="AL630" i="7"/>
  <c r="AK630" i="7"/>
  <c r="AH630" i="7"/>
  <c r="BB629" i="7"/>
  <c r="BA629" i="7"/>
  <c r="AZ629" i="7"/>
  <c r="AY629" i="7"/>
  <c r="AX629" i="7"/>
  <c r="AW629" i="7"/>
  <c r="AV629" i="7"/>
  <c r="AU629" i="7"/>
  <c r="AT629" i="7"/>
  <c r="AS629" i="7"/>
  <c r="AR629" i="7"/>
  <c r="AQ629" i="7"/>
  <c r="AP629" i="7"/>
  <c r="AO629" i="7"/>
  <c r="AN629" i="7"/>
  <c r="AM629" i="7"/>
  <c r="AL629" i="7"/>
  <c r="AK629" i="7"/>
  <c r="AH629" i="7"/>
  <c r="BB628" i="7"/>
  <c r="BA628" i="7"/>
  <c r="AZ628" i="7"/>
  <c r="AY628" i="7"/>
  <c r="AX628" i="7"/>
  <c r="AW628" i="7"/>
  <c r="AV628" i="7"/>
  <c r="AU628" i="7"/>
  <c r="AT628" i="7"/>
  <c r="AS628" i="7"/>
  <c r="AR628" i="7"/>
  <c r="AQ628" i="7"/>
  <c r="AP628" i="7"/>
  <c r="AO628" i="7"/>
  <c r="AN628" i="7"/>
  <c r="AM628" i="7"/>
  <c r="AL628" i="7"/>
  <c r="AK628" i="7"/>
  <c r="AH628" i="7"/>
  <c r="BB627" i="7"/>
  <c r="BA627" i="7"/>
  <c r="AZ627" i="7"/>
  <c r="AY627" i="7"/>
  <c r="AX627" i="7"/>
  <c r="AW627" i="7"/>
  <c r="AV627" i="7"/>
  <c r="AU627" i="7"/>
  <c r="AT627" i="7"/>
  <c r="AS627" i="7"/>
  <c r="AR627" i="7"/>
  <c r="AQ627" i="7"/>
  <c r="AP627" i="7"/>
  <c r="AO627" i="7"/>
  <c r="AN627" i="7"/>
  <c r="AM627" i="7"/>
  <c r="AL627" i="7"/>
  <c r="AK627" i="7"/>
  <c r="AH627" i="7"/>
  <c r="BB626" i="7"/>
  <c r="BA626" i="7"/>
  <c r="AZ626" i="7"/>
  <c r="AY626" i="7"/>
  <c r="AX626" i="7"/>
  <c r="AW626" i="7"/>
  <c r="AV626" i="7"/>
  <c r="AU626" i="7"/>
  <c r="AT626" i="7"/>
  <c r="AS626" i="7"/>
  <c r="AR626" i="7"/>
  <c r="AQ626" i="7"/>
  <c r="AP626" i="7"/>
  <c r="AO626" i="7"/>
  <c r="AN626" i="7"/>
  <c r="AM626" i="7"/>
  <c r="AL626" i="7"/>
  <c r="AK626" i="7"/>
  <c r="AH626" i="7"/>
  <c r="BB625" i="7"/>
  <c r="BA625" i="7"/>
  <c r="AZ625" i="7"/>
  <c r="AY625" i="7"/>
  <c r="AX625" i="7"/>
  <c r="AW625" i="7"/>
  <c r="AV625" i="7"/>
  <c r="AU625" i="7"/>
  <c r="AT625" i="7"/>
  <c r="AS625" i="7"/>
  <c r="AR625" i="7"/>
  <c r="AQ625" i="7"/>
  <c r="AP625" i="7"/>
  <c r="AO625" i="7"/>
  <c r="AN625" i="7"/>
  <c r="AM625" i="7"/>
  <c r="AL625" i="7"/>
  <c r="AK625" i="7"/>
  <c r="AH625" i="7"/>
  <c r="BB624" i="7"/>
  <c r="BA624" i="7"/>
  <c r="AZ624" i="7"/>
  <c r="AY624" i="7"/>
  <c r="AX624" i="7"/>
  <c r="AW624" i="7"/>
  <c r="AV624" i="7"/>
  <c r="AU624" i="7"/>
  <c r="AT624" i="7"/>
  <c r="AS624" i="7"/>
  <c r="AR624" i="7"/>
  <c r="AQ624" i="7"/>
  <c r="AP624" i="7"/>
  <c r="AO624" i="7"/>
  <c r="AN624" i="7"/>
  <c r="AM624" i="7"/>
  <c r="AL624" i="7"/>
  <c r="AK624" i="7"/>
  <c r="AH624" i="7"/>
  <c r="BB623" i="7"/>
  <c r="BA623" i="7"/>
  <c r="AZ623" i="7"/>
  <c r="AY623" i="7"/>
  <c r="AX623" i="7"/>
  <c r="AW623" i="7"/>
  <c r="AV623" i="7"/>
  <c r="AU623" i="7"/>
  <c r="AT623" i="7"/>
  <c r="AS623" i="7"/>
  <c r="AR623" i="7"/>
  <c r="AQ623" i="7"/>
  <c r="AP623" i="7"/>
  <c r="AO623" i="7"/>
  <c r="AN623" i="7"/>
  <c r="AM623" i="7"/>
  <c r="AL623" i="7"/>
  <c r="AK623" i="7"/>
  <c r="AH623" i="7"/>
  <c r="BB622" i="7"/>
  <c r="BA622" i="7"/>
  <c r="AZ622" i="7"/>
  <c r="AY622" i="7"/>
  <c r="AX622" i="7"/>
  <c r="AW622" i="7"/>
  <c r="AV622" i="7"/>
  <c r="AU622" i="7"/>
  <c r="AT622" i="7"/>
  <c r="AS622" i="7"/>
  <c r="AR622" i="7"/>
  <c r="AQ622" i="7"/>
  <c r="AP622" i="7"/>
  <c r="AO622" i="7"/>
  <c r="AN622" i="7"/>
  <c r="AM622" i="7"/>
  <c r="AL622" i="7"/>
  <c r="AK622" i="7"/>
  <c r="AH622" i="7"/>
  <c r="BB621" i="7"/>
  <c r="BA621" i="7"/>
  <c r="AZ621" i="7"/>
  <c r="AY621" i="7"/>
  <c r="AX621" i="7"/>
  <c r="AW621" i="7"/>
  <c r="AV621" i="7"/>
  <c r="AU621" i="7"/>
  <c r="AT621" i="7"/>
  <c r="AS621" i="7"/>
  <c r="AR621" i="7"/>
  <c r="AQ621" i="7"/>
  <c r="AP621" i="7"/>
  <c r="AO621" i="7"/>
  <c r="AN621" i="7"/>
  <c r="AM621" i="7"/>
  <c r="AM642" i="7" s="1"/>
  <c r="AL621" i="7"/>
  <c r="AK621" i="7"/>
  <c r="AH621" i="7"/>
  <c r="BB620" i="7"/>
  <c r="BA620" i="7"/>
  <c r="AZ620" i="7"/>
  <c r="AY620" i="7"/>
  <c r="AX620" i="7"/>
  <c r="AW620" i="7"/>
  <c r="AV620" i="7"/>
  <c r="AU620" i="7"/>
  <c r="AT620" i="7"/>
  <c r="AS620" i="7"/>
  <c r="AR620" i="7"/>
  <c r="AQ620" i="7"/>
  <c r="AP620" i="7"/>
  <c r="AO620" i="7"/>
  <c r="AN620" i="7"/>
  <c r="AM620" i="7"/>
  <c r="AL620" i="7"/>
  <c r="AK620" i="7"/>
  <c r="AH620" i="7"/>
  <c r="BB619" i="7"/>
  <c r="BA619" i="7"/>
  <c r="AZ619" i="7"/>
  <c r="AY619" i="7"/>
  <c r="AX619" i="7"/>
  <c r="AW619" i="7"/>
  <c r="AV619" i="7"/>
  <c r="AU619" i="7"/>
  <c r="AT619" i="7"/>
  <c r="AS619" i="7"/>
  <c r="AR619" i="7"/>
  <c r="AQ619" i="7"/>
  <c r="AP619" i="7"/>
  <c r="AO619" i="7"/>
  <c r="AN619" i="7"/>
  <c r="AM619" i="7"/>
  <c r="AL619" i="7"/>
  <c r="AK619" i="7"/>
  <c r="AH619" i="7"/>
  <c r="BB618" i="7"/>
  <c r="BA618" i="7"/>
  <c r="AZ618" i="7"/>
  <c r="AY618" i="7"/>
  <c r="AX618" i="7"/>
  <c r="AW618" i="7"/>
  <c r="AV618" i="7"/>
  <c r="AU618" i="7"/>
  <c r="AT618" i="7"/>
  <c r="AS618" i="7"/>
  <c r="AR618" i="7"/>
  <c r="AQ618" i="7"/>
  <c r="AP618" i="7"/>
  <c r="AO618" i="7"/>
  <c r="AN618" i="7"/>
  <c r="AM618" i="7"/>
  <c r="AL618" i="7"/>
  <c r="AK618" i="7"/>
  <c r="AH618" i="7"/>
  <c r="BB617" i="7"/>
  <c r="BB642" i="7" s="1"/>
  <c r="BA617" i="7"/>
  <c r="AZ617" i="7"/>
  <c r="AY617" i="7"/>
  <c r="AY642" i="7" s="1"/>
  <c r="AX617" i="7"/>
  <c r="AW617" i="7"/>
  <c r="AV617" i="7"/>
  <c r="AU617" i="7"/>
  <c r="AT617" i="7"/>
  <c r="AT642" i="7" s="1"/>
  <c r="AS617" i="7"/>
  <c r="AR617" i="7"/>
  <c r="AQ617" i="7"/>
  <c r="AP617" i="7"/>
  <c r="AO617" i="7"/>
  <c r="AN617" i="7"/>
  <c r="AM617" i="7"/>
  <c r="AL617" i="7"/>
  <c r="AK617" i="7"/>
  <c r="AK642" i="7" s="1"/>
  <c r="AH617" i="7"/>
  <c r="AW609" i="7"/>
  <c r="AK609" i="7"/>
  <c r="AD609" i="7"/>
  <c r="AC609" i="7"/>
  <c r="AB609" i="7"/>
  <c r="AA609" i="7"/>
  <c r="Z609" i="7"/>
  <c r="Y609" i="7"/>
  <c r="X609" i="7"/>
  <c r="W609" i="7"/>
  <c r="V609" i="7"/>
  <c r="U609" i="7"/>
  <c r="T609" i="7"/>
  <c r="S609" i="7"/>
  <c r="R609" i="7"/>
  <c r="Q609" i="7"/>
  <c r="P609" i="7"/>
  <c r="O609" i="7"/>
  <c r="N609" i="7"/>
  <c r="M609" i="7"/>
  <c r="BB608" i="7"/>
  <c r="BA608" i="7"/>
  <c r="AZ608" i="7"/>
  <c r="AY608" i="7"/>
  <c r="AX608" i="7"/>
  <c r="AW608" i="7"/>
  <c r="AV608" i="7"/>
  <c r="AU608" i="7"/>
  <c r="AT608" i="7"/>
  <c r="AS608" i="7"/>
  <c r="AR608" i="7"/>
  <c r="AQ608" i="7"/>
  <c r="AP608" i="7"/>
  <c r="AO608" i="7"/>
  <c r="AN608" i="7"/>
  <c r="AM608" i="7"/>
  <c r="AL608" i="7"/>
  <c r="AK608" i="7"/>
  <c r="AH608" i="7"/>
  <c r="AG608" i="7"/>
  <c r="BB607" i="7"/>
  <c r="BA607" i="7"/>
  <c r="AZ607" i="7"/>
  <c r="AY607" i="7"/>
  <c r="AX607" i="7"/>
  <c r="AW607" i="7"/>
  <c r="AV607" i="7"/>
  <c r="AU607" i="7"/>
  <c r="AT607" i="7"/>
  <c r="AS607" i="7"/>
  <c r="AR607" i="7"/>
  <c r="AQ607" i="7"/>
  <c r="AP607" i="7"/>
  <c r="AO607" i="7"/>
  <c r="AN607" i="7"/>
  <c r="AM607" i="7"/>
  <c r="AL607" i="7"/>
  <c r="AK607" i="7"/>
  <c r="AH607" i="7"/>
  <c r="AG607" i="7"/>
  <c r="BB606" i="7"/>
  <c r="BA606" i="7"/>
  <c r="AZ606" i="7"/>
  <c r="AY606" i="7"/>
  <c r="AX606" i="7"/>
  <c r="AW606" i="7"/>
  <c r="AV606" i="7"/>
  <c r="AU606" i="7"/>
  <c r="AT606" i="7"/>
  <c r="AS606" i="7"/>
  <c r="AR606" i="7"/>
  <c r="AQ606" i="7"/>
  <c r="AP606" i="7"/>
  <c r="AO606" i="7"/>
  <c r="AN606" i="7"/>
  <c r="AM606" i="7"/>
  <c r="AL606" i="7"/>
  <c r="AK606" i="7"/>
  <c r="AH606" i="7"/>
  <c r="AG606" i="7"/>
  <c r="BB605" i="7"/>
  <c r="BA605" i="7"/>
  <c r="AZ605" i="7"/>
  <c r="AY605" i="7"/>
  <c r="AX605" i="7"/>
  <c r="AW605" i="7"/>
  <c r="AV605" i="7"/>
  <c r="AU605" i="7"/>
  <c r="AT605" i="7"/>
  <c r="AS605" i="7"/>
  <c r="AR605" i="7"/>
  <c r="AQ605" i="7"/>
  <c r="AP605" i="7"/>
  <c r="AO605" i="7"/>
  <c r="AN605" i="7"/>
  <c r="AM605" i="7"/>
  <c r="AL605" i="7"/>
  <c r="AK605" i="7"/>
  <c r="AH605" i="7"/>
  <c r="AG605" i="7"/>
  <c r="BB604" i="7"/>
  <c r="BA604" i="7"/>
  <c r="AZ604" i="7"/>
  <c r="AY604" i="7"/>
  <c r="AX604" i="7"/>
  <c r="AW604" i="7"/>
  <c r="AV604" i="7"/>
  <c r="AU604" i="7"/>
  <c r="AT604" i="7"/>
  <c r="AS604" i="7"/>
  <c r="AR604" i="7"/>
  <c r="AQ604" i="7"/>
  <c r="AP604" i="7"/>
  <c r="AO604" i="7"/>
  <c r="AN604" i="7"/>
  <c r="AM604" i="7"/>
  <c r="AL604" i="7"/>
  <c r="AK604" i="7"/>
  <c r="AH604" i="7"/>
  <c r="AG604" i="7"/>
  <c r="BB603" i="7"/>
  <c r="BA603" i="7"/>
  <c r="AZ603" i="7"/>
  <c r="AY603" i="7"/>
  <c r="AX603" i="7"/>
  <c r="AW603" i="7"/>
  <c r="AV603" i="7"/>
  <c r="AU603" i="7"/>
  <c r="AT603" i="7"/>
  <c r="AS603" i="7"/>
  <c r="AR603" i="7"/>
  <c r="AQ603" i="7"/>
  <c r="AP603" i="7"/>
  <c r="AO603" i="7"/>
  <c r="AN603" i="7"/>
  <c r="AM603" i="7"/>
  <c r="AL603" i="7"/>
  <c r="AK603" i="7"/>
  <c r="AH603" i="7"/>
  <c r="AG603" i="7"/>
  <c r="BB602" i="7"/>
  <c r="BA602" i="7"/>
  <c r="AZ602" i="7"/>
  <c r="AY602" i="7"/>
  <c r="AX602" i="7"/>
  <c r="AW602" i="7"/>
  <c r="AV602" i="7"/>
  <c r="AU602" i="7"/>
  <c r="AT602" i="7"/>
  <c r="AS602" i="7"/>
  <c r="AR602" i="7"/>
  <c r="AQ602" i="7"/>
  <c r="AP602" i="7"/>
  <c r="AO602" i="7"/>
  <c r="AN602" i="7"/>
  <c r="AM602" i="7"/>
  <c r="AL602" i="7"/>
  <c r="AK602" i="7"/>
  <c r="AH602" i="7"/>
  <c r="AG602" i="7"/>
  <c r="BB601" i="7"/>
  <c r="BA601" i="7"/>
  <c r="AZ601" i="7"/>
  <c r="AY601" i="7"/>
  <c r="AX601" i="7"/>
  <c r="AW601" i="7"/>
  <c r="AV601" i="7"/>
  <c r="AU601" i="7"/>
  <c r="AT601" i="7"/>
  <c r="AS601" i="7"/>
  <c r="AR601" i="7"/>
  <c r="AQ601" i="7"/>
  <c r="AP601" i="7"/>
  <c r="AO601" i="7"/>
  <c r="AN601" i="7"/>
  <c r="AM601" i="7"/>
  <c r="AL601" i="7"/>
  <c r="AK601" i="7"/>
  <c r="AH601" i="7"/>
  <c r="AG601" i="7"/>
  <c r="BB600" i="7"/>
  <c r="BA600" i="7"/>
  <c r="AZ600" i="7"/>
  <c r="AY600" i="7"/>
  <c r="AX600" i="7"/>
  <c r="AW600" i="7"/>
  <c r="AV600" i="7"/>
  <c r="AU600" i="7"/>
  <c r="AT600" i="7"/>
  <c r="AS600" i="7"/>
  <c r="AR600" i="7"/>
  <c r="AQ600" i="7"/>
  <c r="AP600" i="7"/>
  <c r="AO600" i="7"/>
  <c r="AN600" i="7"/>
  <c r="AM600" i="7"/>
  <c r="AL600" i="7"/>
  <c r="AK600" i="7"/>
  <c r="AH600" i="7"/>
  <c r="AG600" i="7"/>
  <c r="BB599" i="7"/>
  <c r="BA599" i="7"/>
  <c r="AZ599" i="7"/>
  <c r="AY599" i="7"/>
  <c r="AX599" i="7"/>
  <c r="AW599" i="7"/>
  <c r="AV599" i="7"/>
  <c r="AU599" i="7"/>
  <c r="AT599" i="7"/>
  <c r="AS599" i="7"/>
  <c r="AR599" i="7"/>
  <c r="AQ599" i="7"/>
  <c r="AP599" i="7"/>
  <c r="AO599" i="7"/>
  <c r="AN599" i="7"/>
  <c r="AM599" i="7"/>
  <c r="AL599" i="7"/>
  <c r="AK599" i="7"/>
  <c r="AH599" i="7"/>
  <c r="AG599" i="7"/>
  <c r="BB598" i="7"/>
  <c r="BA598" i="7"/>
  <c r="AZ598" i="7"/>
  <c r="AY598" i="7"/>
  <c r="AX598" i="7"/>
  <c r="AW598" i="7"/>
  <c r="AV598" i="7"/>
  <c r="AU598" i="7"/>
  <c r="AT598" i="7"/>
  <c r="AS598" i="7"/>
  <c r="AR598" i="7"/>
  <c r="AQ598" i="7"/>
  <c r="AP598" i="7"/>
  <c r="AO598" i="7"/>
  <c r="AN598" i="7"/>
  <c r="AM598" i="7"/>
  <c r="AL598" i="7"/>
  <c r="AK598" i="7"/>
  <c r="AH598" i="7"/>
  <c r="AG598" i="7"/>
  <c r="BB597" i="7"/>
  <c r="BA597" i="7"/>
  <c r="AZ597" i="7"/>
  <c r="AY597" i="7"/>
  <c r="AX597" i="7"/>
  <c r="AW597" i="7"/>
  <c r="AV597" i="7"/>
  <c r="AU597" i="7"/>
  <c r="AT597" i="7"/>
  <c r="AS597" i="7"/>
  <c r="AR597" i="7"/>
  <c r="AQ597" i="7"/>
  <c r="AP597" i="7"/>
  <c r="AO597" i="7"/>
  <c r="AN597" i="7"/>
  <c r="AM597" i="7"/>
  <c r="AL597" i="7"/>
  <c r="AK597" i="7"/>
  <c r="AH597" i="7"/>
  <c r="AG597" i="7"/>
  <c r="BB596" i="7"/>
  <c r="BA596" i="7"/>
  <c r="AZ596" i="7"/>
  <c r="AY596" i="7"/>
  <c r="AX596" i="7"/>
  <c r="AW596" i="7"/>
  <c r="AV596" i="7"/>
  <c r="AU596" i="7"/>
  <c r="AT596" i="7"/>
  <c r="AS596" i="7"/>
  <c r="AR596" i="7"/>
  <c r="AQ596" i="7"/>
  <c r="AP596" i="7"/>
  <c r="AO596" i="7"/>
  <c r="AN596" i="7"/>
  <c r="AM596" i="7"/>
  <c r="AL596" i="7"/>
  <c r="AK596" i="7"/>
  <c r="AH596" i="7"/>
  <c r="AG596" i="7"/>
  <c r="BB595" i="7"/>
  <c r="BA595" i="7"/>
  <c r="AZ595" i="7"/>
  <c r="AY595" i="7"/>
  <c r="AX595" i="7"/>
  <c r="AW595" i="7"/>
  <c r="AV595" i="7"/>
  <c r="AU595" i="7"/>
  <c r="AT595" i="7"/>
  <c r="AS595" i="7"/>
  <c r="AR595" i="7"/>
  <c r="AQ595" i="7"/>
  <c r="AP595" i="7"/>
  <c r="AO595" i="7"/>
  <c r="AN595" i="7"/>
  <c r="AM595" i="7"/>
  <c r="AL595" i="7"/>
  <c r="AK595" i="7"/>
  <c r="AH595" i="7"/>
  <c r="AG595" i="7"/>
  <c r="BB594" i="7"/>
  <c r="BA594" i="7"/>
  <c r="AZ594" i="7"/>
  <c r="AY594" i="7"/>
  <c r="AX594" i="7"/>
  <c r="AW594" i="7"/>
  <c r="AV594" i="7"/>
  <c r="AU594" i="7"/>
  <c r="AT594" i="7"/>
  <c r="AS594" i="7"/>
  <c r="AR594" i="7"/>
  <c r="AQ594" i="7"/>
  <c r="AP594" i="7"/>
  <c r="AO594" i="7"/>
  <c r="AN594" i="7"/>
  <c r="AM594" i="7"/>
  <c r="AL594" i="7"/>
  <c r="AK594" i="7"/>
  <c r="AH594" i="7"/>
  <c r="AG594" i="7"/>
  <c r="BB593" i="7"/>
  <c r="BA593" i="7"/>
  <c r="AZ593" i="7"/>
  <c r="AY593" i="7"/>
  <c r="AX593" i="7"/>
  <c r="AW593" i="7"/>
  <c r="AV593" i="7"/>
  <c r="AU593" i="7"/>
  <c r="AT593" i="7"/>
  <c r="AS593" i="7"/>
  <c r="AR593" i="7"/>
  <c r="AQ593" i="7"/>
  <c r="AP593" i="7"/>
  <c r="AO593" i="7"/>
  <c r="AN593" i="7"/>
  <c r="AM593" i="7"/>
  <c r="AL593" i="7"/>
  <c r="AK593" i="7"/>
  <c r="AH593" i="7"/>
  <c r="AG593" i="7"/>
  <c r="BB592" i="7"/>
  <c r="BA592" i="7"/>
  <c r="AZ592" i="7"/>
  <c r="AY592" i="7"/>
  <c r="AX592" i="7"/>
  <c r="AW592" i="7"/>
  <c r="AV592" i="7"/>
  <c r="AU592" i="7"/>
  <c r="AT592" i="7"/>
  <c r="AS592" i="7"/>
  <c r="AR592" i="7"/>
  <c r="AQ592" i="7"/>
  <c r="AP592" i="7"/>
  <c r="AO592" i="7"/>
  <c r="AN592" i="7"/>
  <c r="AM592" i="7"/>
  <c r="AL592" i="7"/>
  <c r="AK592" i="7"/>
  <c r="AH592" i="7"/>
  <c r="AG592" i="7"/>
  <c r="BB591" i="7"/>
  <c r="BA591" i="7"/>
  <c r="AZ591" i="7"/>
  <c r="AY591" i="7"/>
  <c r="AX591" i="7"/>
  <c r="AW591" i="7"/>
  <c r="AV591" i="7"/>
  <c r="AU591" i="7"/>
  <c r="AT591" i="7"/>
  <c r="AS591" i="7"/>
  <c r="AR591" i="7"/>
  <c r="AQ591" i="7"/>
  <c r="AP591" i="7"/>
  <c r="AO591" i="7"/>
  <c r="AN591" i="7"/>
  <c r="AM591" i="7"/>
  <c r="AL591" i="7"/>
  <c r="AK591" i="7"/>
  <c r="AH591" i="7"/>
  <c r="AG591" i="7"/>
  <c r="BB590" i="7"/>
  <c r="BA590" i="7"/>
  <c r="AZ590" i="7"/>
  <c r="AY590" i="7"/>
  <c r="AX590" i="7"/>
  <c r="AW590" i="7"/>
  <c r="AV590" i="7"/>
  <c r="AU590" i="7"/>
  <c r="AT590" i="7"/>
  <c r="AS590" i="7"/>
  <c r="AR590" i="7"/>
  <c r="AQ590" i="7"/>
  <c r="AP590" i="7"/>
  <c r="AO590" i="7"/>
  <c r="AN590" i="7"/>
  <c r="AM590" i="7"/>
  <c r="AL590" i="7"/>
  <c r="AK590" i="7"/>
  <c r="AH590" i="7"/>
  <c r="AG590" i="7"/>
  <c r="BB589" i="7"/>
  <c r="BA589" i="7"/>
  <c r="AZ589" i="7"/>
  <c r="AY589" i="7"/>
  <c r="AX589" i="7"/>
  <c r="AW589" i="7"/>
  <c r="AV589" i="7"/>
  <c r="AU589" i="7"/>
  <c r="AT589" i="7"/>
  <c r="AS589" i="7"/>
  <c r="AR589" i="7"/>
  <c r="AQ589" i="7"/>
  <c r="AP589" i="7"/>
  <c r="AO589" i="7"/>
  <c r="AN589" i="7"/>
  <c r="AM589" i="7"/>
  <c r="AL589" i="7"/>
  <c r="AK589" i="7"/>
  <c r="AH589" i="7"/>
  <c r="AG589" i="7"/>
  <c r="BB588" i="7"/>
  <c r="BA588" i="7"/>
  <c r="AZ588" i="7"/>
  <c r="AY588" i="7"/>
  <c r="AX588" i="7"/>
  <c r="AW588" i="7"/>
  <c r="AV588" i="7"/>
  <c r="AU588" i="7"/>
  <c r="AT588" i="7"/>
  <c r="AS588" i="7"/>
  <c r="AR588" i="7"/>
  <c r="AQ588" i="7"/>
  <c r="AP588" i="7"/>
  <c r="AO588" i="7"/>
  <c r="AN588" i="7"/>
  <c r="AM588" i="7"/>
  <c r="AL588" i="7"/>
  <c r="AK588" i="7"/>
  <c r="AH588" i="7"/>
  <c r="AG588" i="7"/>
  <c r="BB587" i="7"/>
  <c r="BA587" i="7"/>
  <c r="AZ587" i="7"/>
  <c r="AY587" i="7"/>
  <c r="AX587" i="7"/>
  <c r="AW587" i="7"/>
  <c r="AV587" i="7"/>
  <c r="AU587" i="7"/>
  <c r="AT587" i="7"/>
  <c r="AS587" i="7"/>
  <c r="AR587" i="7"/>
  <c r="AQ587" i="7"/>
  <c r="AP587" i="7"/>
  <c r="AO587" i="7"/>
  <c r="AN587" i="7"/>
  <c r="AM587" i="7"/>
  <c r="AL587" i="7"/>
  <c r="AK587" i="7"/>
  <c r="AH587" i="7"/>
  <c r="AG587" i="7"/>
  <c r="BB586" i="7"/>
  <c r="BA586" i="7"/>
  <c r="AZ586" i="7"/>
  <c r="AY586" i="7"/>
  <c r="AX586" i="7"/>
  <c r="AW586" i="7"/>
  <c r="AV586" i="7"/>
  <c r="AU586" i="7"/>
  <c r="AT586" i="7"/>
  <c r="AS586" i="7"/>
  <c r="AR586" i="7"/>
  <c r="AQ586" i="7"/>
  <c r="AP586" i="7"/>
  <c r="AO586" i="7"/>
  <c r="AN586" i="7"/>
  <c r="AM586" i="7"/>
  <c r="AL586" i="7"/>
  <c r="AK586" i="7"/>
  <c r="AH586" i="7"/>
  <c r="AG586" i="7"/>
  <c r="BB585" i="7"/>
  <c r="BA585" i="7"/>
  <c r="AZ585" i="7"/>
  <c r="AY585" i="7"/>
  <c r="AX585" i="7"/>
  <c r="AW585" i="7"/>
  <c r="AV585" i="7"/>
  <c r="AU585" i="7"/>
  <c r="AT585" i="7"/>
  <c r="AS585" i="7"/>
  <c r="AS609" i="7" s="1"/>
  <c r="AR585" i="7"/>
  <c r="AQ585" i="7"/>
  <c r="AP585" i="7"/>
  <c r="AP609" i="7" s="1"/>
  <c r="AO585" i="7"/>
  <c r="AN585" i="7"/>
  <c r="AM585" i="7"/>
  <c r="AL585" i="7"/>
  <c r="AK585" i="7"/>
  <c r="AH585" i="7"/>
  <c r="AG585" i="7"/>
  <c r="BB584" i="7"/>
  <c r="BB609" i="7" s="1"/>
  <c r="BA584" i="7"/>
  <c r="AZ584" i="7"/>
  <c r="AZ609" i="7" s="1"/>
  <c r="AY584" i="7"/>
  <c r="AY609" i="7" s="1"/>
  <c r="AX584" i="7"/>
  <c r="AW584" i="7"/>
  <c r="AV584" i="7"/>
  <c r="AV609" i="7" s="1"/>
  <c r="AU584" i="7"/>
  <c r="AT584" i="7"/>
  <c r="AT609" i="7" s="1"/>
  <c r="AS584" i="7"/>
  <c r="AR584" i="7"/>
  <c r="AQ584" i="7"/>
  <c r="AQ609" i="7" s="1"/>
  <c r="AP584" i="7"/>
  <c r="AO584" i="7"/>
  <c r="AN584" i="7"/>
  <c r="AN609" i="7" s="1"/>
  <c r="AM584" i="7"/>
  <c r="AM609" i="7" s="1"/>
  <c r="AL584" i="7"/>
  <c r="AK584" i="7"/>
  <c r="AH584" i="7"/>
  <c r="AH609" i="7" s="1"/>
  <c r="AG584" i="7"/>
  <c r="AG609" i="7" s="1"/>
  <c r="B646" i="7" s="1"/>
  <c r="AD561" i="7"/>
  <c r="AC561" i="7"/>
  <c r="AB561" i="7"/>
  <c r="AA561" i="7"/>
  <c r="Z561" i="7"/>
  <c r="Y561" i="7"/>
  <c r="X561" i="7"/>
  <c r="W561" i="7"/>
  <c r="V561" i="7"/>
  <c r="U561" i="7"/>
  <c r="T561" i="7"/>
  <c r="S561" i="7"/>
  <c r="R561" i="7"/>
  <c r="Q561" i="7"/>
  <c r="P561" i="7"/>
  <c r="O561" i="7"/>
  <c r="N561" i="7"/>
  <c r="M561" i="7"/>
  <c r="BB560" i="7"/>
  <c r="BA560" i="7"/>
  <c r="AZ560" i="7"/>
  <c r="AX560" i="7"/>
  <c r="AW560" i="7"/>
  <c r="AY560" i="7" s="1"/>
  <c r="AV560" i="7"/>
  <c r="AU560" i="7"/>
  <c r="AT560" i="7"/>
  <c r="AS560" i="7"/>
  <c r="AR560" i="7"/>
  <c r="AQ560" i="7"/>
  <c r="AO560" i="7"/>
  <c r="AP560" i="7" s="1"/>
  <c r="AN560" i="7"/>
  <c r="AM560" i="7"/>
  <c r="AL560" i="7"/>
  <c r="AK560" i="7"/>
  <c r="AH560" i="7"/>
  <c r="BA559" i="7"/>
  <c r="AZ559" i="7"/>
  <c r="BB559" i="7" s="1"/>
  <c r="AX559" i="7"/>
  <c r="AW559" i="7"/>
  <c r="AY559" i="7" s="1"/>
  <c r="AV559" i="7"/>
  <c r="AU559" i="7"/>
  <c r="AT559" i="7"/>
  <c r="AS559" i="7"/>
  <c r="AR559" i="7"/>
  <c r="AQ559" i="7"/>
  <c r="AP559" i="7"/>
  <c r="AO559" i="7"/>
  <c r="AN559" i="7"/>
  <c r="AL559" i="7"/>
  <c r="AK559" i="7"/>
  <c r="AM559" i="7" s="1"/>
  <c r="AH559" i="7"/>
  <c r="BA558" i="7"/>
  <c r="AZ558" i="7"/>
  <c r="BB558" i="7" s="1"/>
  <c r="AX558" i="7"/>
  <c r="AW558" i="7"/>
  <c r="AY558" i="7" s="1"/>
  <c r="AV558" i="7"/>
  <c r="AU558" i="7"/>
  <c r="AT558" i="7"/>
  <c r="AS558" i="7"/>
  <c r="AR558" i="7"/>
  <c r="AQ558" i="7"/>
  <c r="AO558" i="7"/>
  <c r="AN558" i="7"/>
  <c r="AP558" i="7" s="1"/>
  <c r="AM558" i="7"/>
  <c r="AL558" i="7"/>
  <c r="AK558" i="7"/>
  <c r="AH558" i="7"/>
  <c r="BA557" i="7"/>
  <c r="AZ557" i="7"/>
  <c r="BB557" i="7" s="1"/>
  <c r="AX557" i="7"/>
  <c r="AY557" i="7" s="1"/>
  <c r="AW557" i="7"/>
  <c r="AV557" i="7"/>
  <c r="AU557" i="7"/>
  <c r="AT557" i="7"/>
  <c r="AS557" i="7"/>
  <c r="AR557" i="7"/>
  <c r="AQ557" i="7"/>
  <c r="AP557" i="7"/>
  <c r="AO557" i="7"/>
  <c r="AN557" i="7"/>
  <c r="AM557" i="7"/>
  <c r="AL557" i="7"/>
  <c r="AK557" i="7"/>
  <c r="AH557" i="7"/>
  <c r="BA556" i="7"/>
  <c r="BB556" i="7" s="1"/>
  <c r="AZ556" i="7"/>
  <c r="AY556" i="7"/>
  <c r="AX556" i="7"/>
  <c r="AW556" i="7"/>
  <c r="AV556" i="7"/>
  <c r="AU556" i="7"/>
  <c r="AT556" i="7"/>
  <c r="AS556" i="7"/>
  <c r="AR556" i="7"/>
  <c r="AQ556" i="7"/>
  <c r="AP556" i="7"/>
  <c r="AO556" i="7"/>
  <c r="AN556" i="7"/>
  <c r="AL556" i="7"/>
  <c r="AK556" i="7"/>
  <c r="AM556" i="7" s="1"/>
  <c r="AH556" i="7"/>
  <c r="BB555" i="7"/>
  <c r="BA555" i="7"/>
  <c r="AZ555" i="7"/>
  <c r="AX555" i="7"/>
  <c r="AW555" i="7"/>
  <c r="AY555" i="7" s="1"/>
  <c r="AV555" i="7"/>
  <c r="AU555" i="7"/>
  <c r="AT555" i="7"/>
  <c r="AS555" i="7"/>
  <c r="AR555" i="7"/>
  <c r="AQ555" i="7"/>
  <c r="AO555" i="7"/>
  <c r="AN555" i="7"/>
  <c r="AP555" i="7" s="1"/>
  <c r="AL555" i="7"/>
  <c r="AK555" i="7"/>
  <c r="AM555" i="7" s="1"/>
  <c r="AH555" i="7"/>
  <c r="BA554" i="7"/>
  <c r="AZ554" i="7"/>
  <c r="BB554" i="7" s="1"/>
  <c r="AY554" i="7"/>
  <c r="AX554" i="7"/>
  <c r="AW554" i="7"/>
  <c r="AV554" i="7"/>
  <c r="AU554" i="7"/>
  <c r="AT554" i="7"/>
  <c r="AS554" i="7"/>
  <c r="AR554" i="7"/>
  <c r="AQ554" i="7"/>
  <c r="AO554" i="7"/>
  <c r="AN554" i="7"/>
  <c r="AP554" i="7" s="1"/>
  <c r="AL554" i="7"/>
  <c r="AK554" i="7"/>
  <c r="AM554" i="7" s="1"/>
  <c r="AH554" i="7"/>
  <c r="BB553" i="7"/>
  <c r="BA553" i="7"/>
  <c r="AZ553" i="7"/>
  <c r="AY553" i="7"/>
  <c r="AX553" i="7"/>
  <c r="AW553" i="7"/>
  <c r="AV553" i="7"/>
  <c r="AU553" i="7"/>
  <c r="AT553" i="7"/>
  <c r="AS553" i="7"/>
  <c r="AR553" i="7"/>
  <c r="AQ553" i="7"/>
  <c r="AO553" i="7"/>
  <c r="AN553" i="7"/>
  <c r="AP553" i="7" s="1"/>
  <c r="AL553" i="7"/>
  <c r="AM553" i="7" s="1"/>
  <c r="AK553" i="7"/>
  <c r="AH553" i="7"/>
  <c r="BB552" i="7"/>
  <c r="BA552" i="7"/>
  <c r="AZ552" i="7"/>
  <c r="AX552" i="7"/>
  <c r="AW552" i="7"/>
  <c r="AY552" i="7" s="1"/>
  <c r="AV552" i="7"/>
  <c r="AU552" i="7"/>
  <c r="AT552" i="7"/>
  <c r="AS552" i="7"/>
  <c r="AR552" i="7"/>
  <c r="AQ552" i="7"/>
  <c r="AO552" i="7"/>
  <c r="AP552" i="7" s="1"/>
  <c r="AN552" i="7"/>
  <c r="AM552" i="7"/>
  <c r="AL552" i="7"/>
  <c r="AK552" i="7"/>
  <c r="AH552" i="7"/>
  <c r="BA551" i="7"/>
  <c r="AZ551" i="7"/>
  <c r="BB551" i="7" s="1"/>
  <c r="AY551" i="7"/>
  <c r="AX551" i="7"/>
  <c r="AW551" i="7"/>
  <c r="AV551" i="7"/>
  <c r="AU551" i="7"/>
  <c r="AT551" i="7"/>
  <c r="AS551" i="7"/>
  <c r="AR551" i="7"/>
  <c r="AQ551" i="7"/>
  <c r="AP551" i="7"/>
  <c r="AO551" i="7"/>
  <c r="AN551" i="7"/>
  <c r="AL551" i="7"/>
  <c r="AK551" i="7"/>
  <c r="AM551" i="7" s="1"/>
  <c r="AH551" i="7"/>
  <c r="BB550" i="7"/>
  <c r="BA550" i="7"/>
  <c r="AZ550" i="7"/>
  <c r="AX550" i="7"/>
  <c r="AW550" i="7"/>
  <c r="AY550" i="7" s="1"/>
  <c r="AV550" i="7"/>
  <c r="AU550" i="7"/>
  <c r="AT550" i="7"/>
  <c r="AS550" i="7"/>
  <c r="AR550" i="7"/>
  <c r="AQ550" i="7"/>
  <c r="AO550" i="7"/>
  <c r="AN550" i="7"/>
  <c r="AP550" i="7" s="1"/>
  <c r="AM550" i="7"/>
  <c r="AL550" i="7"/>
  <c r="AK550" i="7"/>
  <c r="AH550" i="7"/>
  <c r="BA549" i="7"/>
  <c r="AZ549" i="7"/>
  <c r="BB549" i="7" s="1"/>
  <c r="AX549" i="7"/>
  <c r="AW549" i="7"/>
  <c r="AU549" i="7"/>
  <c r="AT549" i="7"/>
  <c r="AR549" i="7"/>
  <c r="AQ549" i="7"/>
  <c r="AO549" i="7"/>
  <c r="AN549" i="7"/>
  <c r="AL549" i="7"/>
  <c r="AK549" i="7"/>
  <c r="AH549" i="7"/>
  <c r="AD542" i="7"/>
  <c r="AC542" i="7"/>
  <c r="AB542" i="7"/>
  <c r="AA542" i="7"/>
  <c r="Z542" i="7"/>
  <c r="Y542" i="7"/>
  <c r="X542" i="7"/>
  <c r="W542" i="7"/>
  <c r="V542" i="7"/>
  <c r="U542" i="7"/>
  <c r="T542" i="7"/>
  <c r="S542" i="7"/>
  <c r="R542" i="7"/>
  <c r="Q542" i="7"/>
  <c r="P542" i="7"/>
  <c r="O542" i="7"/>
  <c r="N542" i="7"/>
  <c r="M542" i="7"/>
  <c r="BB541" i="7"/>
  <c r="BA541" i="7"/>
  <c r="AZ541" i="7"/>
  <c r="AX541" i="7"/>
  <c r="AW541" i="7"/>
  <c r="AY541" i="7" s="1"/>
  <c r="AU541" i="7"/>
  <c r="AT541" i="7"/>
  <c r="AV541" i="7" s="1"/>
  <c r="AR541" i="7"/>
  <c r="AS541" i="7" s="1"/>
  <c r="AQ541" i="7"/>
  <c r="AO541" i="7"/>
  <c r="AN541" i="7"/>
  <c r="AP541" i="7" s="1"/>
  <c r="AL541" i="7"/>
  <c r="AM541" i="7" s="1"/>
  <c r="AK541" i="7"/>
  <c r="AH541" i="7"/>
  <c r="BA540" i="7"/>
  <c r="AZ540" i="7"/>
  <c r="BB540" i="7" s="1"/>
  <c r="AX540" i="7"/>
  <c r="AW540" i="7"/>
  <c r="AY540" i="7" s="1"/>
  <c r="AV540" i="7"/>
  <c r="AU540" i="7"/>
  <c r="AT540" i="7"/>
  <c r="AR540" i="7"/>
  <c r="AQ540" i="7"/>
  <c r="AS540" i="7" s="1"/>
  <c r="AO540" i="7"/>
  <c r="AP540" i="7" s="1"/>
  <c r="AN540" i="7"/>
  <c r="AM540" i="7"/>
  <c r="AL540" i="7"/>
  <c r="AK540" i="7"/>
  <c r="AH540" i="7"/>
  <c r="BA539" i="7"/>
  <c r="AZ539" i="7"/>
  <c r="BB539" i="7" s="1"/>
  <c r="AY539" i="7"/>
  <c r="AX539" i="7"/>
  <c r="AW539" i="7"/>
  <c r="AU539" i="7"/>
  <c r="AT539" i="7"/>
  <c r="AV539" i="7" s="1"/>
  <c r="AR539" i="7"/>
  <c r="AS539" i="7" s="1"/>
  <c r="AQ539" i="7"/>
  <c r="AP539" i="7"/>
  <c r="AO539" i="7"/>
  <c r="AN539" i="7"/>
  <c r="AL539" i="7"/>
  <c r="AK539" i="7"/>
  <c r="AM539" i="7" s="1"/>
  <c r="AH539" i="7"/>
  <c r="BB538" i="7"/>
  <c r="BA538" i="7"/>
  <c r="AZ538" i="7"/>
  <c r="AX538" i="7"/>
  <c r="AW538" i="7"/>
  <c r="AY538" i="7" s="1"/>
  <c r="AU538" i="7"/>
  <c r="AV538" i="7" s="1"/>
  <c r="AT538" i="7"/>
  <c r="AS538" i="7"/>
  <c r="AR538" i="7"/>
  <c r="AQ538" i="7"/>
  <c r="AO538" i="7"/>
  <c r="AN538" i="7"/>
  <c r="AP538" i="7" s="1"/>
  <c r="AM538" i="7"/>
  <c r="AL538" i="7"/>
  <c r="AK538" i="7"/>
  <c r="AH538" i="7"/>
  <c r="BA537" i="7"/>
  <c r="AZ537" i="7"/>
  <c r="BB537" i="7" s="1"/>
  <c r="AX537" i="7"/>
  <c r="AY537" i="7" s="1"/>
  <c r="AW537" i="7"/>
  <c r="AV537" i="7"/>
  <c r="AU537" i="7"/>
  <c r="AT537" i="7"/>
  <c r="AR537" i="7"/>
  <c r="AQ537" i="7"/>
  <c r="AS537" i="7" s="1"/>
  <c r="AP537" i="7"/>
  <c r="AO537" i="7"/>
  <c r="AN537" i="7"/>
  <c r="AL537" i="7"/>
  <c r="AK537" i="7"/>
  <c r="AM537" i="7" s="1"/>
  <c r="AH537" i="7"/>
  <c r="BA536" i="7"/>
  <c r="BB536" i="7" s="1"/>
  <c r="AZ536" i="7"/>
  <c r="AY536" i="7"/>
  <c r="AX536" i="7"/>
  <c r="AW536" i="7"/>
  <c r="AU536" i="7"/>
  <c r="AT536" i="7"/>
  <c r="AV536" i="7" s="1"/>
  <c r="AS536" i="7"/>
  <c r="AR536" i="7"/>
  <c r="AQ536" i="7"/>
  <c r="AO536" i="7"/>
  <c r="AN536" i="7"/>
  <c r="AP536" i="7" s="1"/>
  <c r="AL536" i="7"/>
  <c r="AK536" i="7"/>
  <c r="AM536" i="7" s="1"/>
  <c r="AH536" i="7"/>
  <c r="BB535" i="7"/>
  <c r="BA535" i="7"/>
  <c r="AZ535" i="7"/>
  <c r="AX535" i="7"/>
  <c r="AW535" i="7"/>
  <c r="AY535" i="7" s="1"/>
  <c r="AV535" i="7"/>
  <c r="AU535" i="7"/>
  <c r="AT535" i="7"/>
  <c r="AR535" i="7"/>
  <c r="AQ535" i="7"/>
  <c r="AS535" i="7" s="1"/>
  <c r="AO535" i="7"/>
  <c r="AN535" i="7"/>
  <c r="AP535" i="7" s="1"/>
  <c r="AL535" i="7"/>
  <c r="AM535" i="7" s="1"/>
  <c r="AK535" i="7"/>
  <c r="AH535" i="7"/>
  <c r="BA534" i="7"/>
  <c r="AZ534" i="7"/>
  <c r="BB534" i="7" s="1"/>
  <c r="AY534" i="7"/>
  <c r="AX534" i="7"/>
  <c r="AW534" i="7"/>
  <c r="AU534" i="7"/>
  <c r="AT534" i="7"/>
  <c r="AV534" i="7" s="1"/>
  <c r="AR534" i="7"/>
  <c r="AQ534" i="7"/>
  <c r="AS534" i="7" s="1"/>
  <c r="AO534" i="7"/>
  <c r="AP534" i="7" s="1"/>
  <c r="AN534" i="7"/>
  <c r="AL534" i="7"/>
  <c r="AK534" i="7"/>
  <c r="AM534" i="7" s="1"/>
  <c r="AH534" i="7"/>
  <c r="BB533" i="7"/>
  <c r="BA533" i="7"/>
  <c r="AZ533" i="7"/>
  <c r="AX533" i="7"/>
  <c r="AW533" i="7"/>
  <c r="AY533" i="7" s="1"/>
  <c r="AU533" i="7"/>
  <c r="AT533" i="7"/>
  <c r="AV533" i="7" s="1"/>
  <c r="AR533" i="7"/>
  <c r="AS533" i="7" s="1"/>
  <c r="AQ533" i="7"/>
  <c r="AO533" i="7"/>
  <c r="AN533" i="7"/>
  <c r="AP533" i="7" s="1"/>
  <c r="AL533" i="7"/>
  <c r="AM533" i="7" s="1"/>
  <c r="AK533" i="7"/>
  <c r="AH533" i="7"/>
  <c r="BA532" i="7"/>
  <c r="AZ532" i="7"/>
  <c r="BB532" i="7" s="1"/>
  <c r="AX532" i="7"/>
  <c r="AW532" i="7"/>
  <c r="AY532" i="7" s="1"/>
  <c r="AU532" i="7"/>
  <c r="AV532" i="7" s="1"/>
  <c r="AT532" i="7"/>
  <c r="AR532" i="7"/>
  <c r="AQ532" i="7"/>
  <c r="AS532" i="7" s="1"/>
  <c r="AO532" i="7"/>
  <c r="AP532" i="7" s="1"/>
  <c r="AN532" i="7"/>
  <c r="AM532" i="7"/>
  <c r="AL532" i="7"/>
  <c r="AK532" i="7"/>
  <c r="AH532" i="7"/>
  <c r="BA531" i="7"/>
  <c r="AZ531" i="7"/>
  <c r="BB531" i="7" s="1"/>
  <c r="AX531" i="7"/>
  <c r="AY531" i="7" s="1"/>
  <c r="AW531" i="7"/>
  <c r="AU531" i="7"/>
  <c r="AT531" i="7"/>
  <c r="AV531" i="7" s="1"/>
  <c r="AR531" i="7"/>
  <c r="AS531" i="7" s="1"/>
  <c r="AQ531" i="7"/>
  <c r="AP531" i="7"/>
  <c r="AO531" i="7"/>
  <c r="AN531" i="7"/>
  <c r="AL531" i="7"/>
  <c r="AK531" i="7"/>
  <c r="AM531" i="7" s="1"/>
  <c r="AH531" i="7"/>
  <c r="BA530" i="7"/>
  <c r="BB530" i="7" s="1"/>
  <c r="AZ530" i="7"/>
  <c r="AX530" i="7"/>
  <c r="AW530" i="7"/>
  <c r="AU530" i="7"/>
  <c r="AV530" i="7" s="1"/>
  <c r="AT530" i="7"/>
  <c r="AS530" i="7"/>
  <c r="AR530" i="7"/>
  <c r="AQ530" i="7"/>
  <c r="AO530" i="7"/>
  <c r="AN530" i="7"/>
  <c r="AP530" i="7" s="1"/>
  <c r="AM530" i="7"/>
  <c r="AL530" i="7"/>
  <c r="AK530" i="7"/>
  <c r="AH530" i="7"/>
  <c r="AG542" i="7"/>
  <c r="B565" i="7" s="1"/>
  <c r="AD510" i="7"/>
  <c r="AC510" i="7"/>
  <c r="AB510" i="7"/>
  <c r="AA510" i="7"/>
  <c r="Z510" i="7"/>
  <c r="Y510" i="7"/>
  <c r="X510" i="7"/>
  <c r="W510" i="7"/>
  <c r="V510" i="7"/>
  <c r="U510" i="7"/>
  <c r="T510" i="7"/>
  <c r="S510" i="7"/>
  <c r="R510" i="7"/>
  <c r="Q510" i="7"/>
  <c r="P510" i="7"/>
  <c r="O510" i="7"/>
  <c r="N510" i="7"/>
  <c r="M510" i="7"/>
  <c r="BB509" i="7"/>
  <c r="BA509" i="7"/>
  <c r="AZ509" i="7"/>
  <c r="AY509" i="7"/>
  <c r="AX509" i="7"/>
  <c r="AW509" i="7"/>
  <c r="AV509" i="7"/>
  <c r="AU509" i="7"/>
  <c r="AT509" i="7"/>
  <c r="AS509" i="7"/>
  <c r="AR509" i="7"/>
  <c r="AQ509" i="7"/>
  <c r="AP509" i="7"/>
  <c r="AO509" i="7"/>
  <c r="AN509" i="7"/>
  <c r="AM509" i="7"/>
  <c r="AL509" i="7"/>
  <c r="AK509" i="7"/>
  <c r="AH509" i="7"/>
  <c r="BB508" i="7"/>
  <c r="BA508" i="7"/>
  <c r="AZ508" i="7"/>
  <c r="AY508" i="7"/>
  <c r="AX508" i="7"/>
  <c r="AW508" i="7"/>
  <c r="AV508" i="7"/>
  <c r="AU508" i="7"/>
  <c r="AT508" i="7"/>
  <c r="AS508" i="7"/>
  <c r="AR508" i="7"/>
  <c r="AQ508" i="7"/>
  <c r="AP508" i="7"/>
  <c r="AO508" i="7"/>
  <c r="AN508" i="7"/>
  <c r="AM508" i="7"/>
  <c r="AL508" i="7"/>
  <c r="AK508" i="7"/>
  <c r="AH508" i="7"/>
  <c r="BB507" i="7"/>
  <c r="BA507" i="7"/>
  <c r="AZ507" i="7"/>
  <c r="AY507" i="7"/>
  <c r="AX507" i="7"/>
  <c r="AW507" i="7"/>
  <c r="AV507" i="7"/>
  <c r="AU507" i="7"/>
  <c r="AT507" i="7"/>
  <c r="AS507" i="7"/>
  <c r="AR507" i="7"/>
  <c r="AQ507" i="7"/>
  <c r="AP507" i="7"/>
  <c r="AO507" i="7"/>
  <c r="AN507" i="7"/>
  <c r="AM507" i="7"/>
  <c r="AL507" i="7"/>
  <c r="AK507" i="7"/>
  <c r="AH507" i="7"/>
  <c r="BB506" i="7"/>
  <c r="BA506" i="7"/>
  <c r="AZ506" i="7"/>
  <c r="AY506" i="7"/>
  <c r="AX506" i="7"/>
  <c r="AW506" i="7"/>
  <c r="AV506" i="7"/>
  <c r="AU506" i="7"/>
  <c r="AT506" i="7"/>
  <c r="AS506" i="7"/>
  <c r="AR506" i="7"/>
  <c r="AQ506" i="7"/>
  <c r="AP506" i="7"/>
  <c r="AO506" i="7"/>
  <c r="AN506" i="7"/>
  <c r="AM506" i="7"/>
  <c r="AL506" i="7"/>
  <c r="AK506" i="7"/>
  <c r="AH506" i="7"/>
  <c r="BB505" i="7"/>
  <c r="BA505" i="7"/>
  <c r="AZ505" i="7"/>
  <c r="AY505" i="7"/>
  <c r="AX505" i="7"/>
  <c r="AW505" i="7"/>
  <c r="AV505" i="7"/>
  <c r="AU505" i="7"/>
  <c r="AT505" i="7"/>
  <c r="AS505" i="7"/>
  <c r="AR505" i="7"/>
  <c r="AQ505" i="7"/>
  <c r="AP505" i="7"/>
  <c r="AO505" i="7"/>
  <c r="AN505" i="7"/>
  <c r="AM505" i="7"/>
  <c r="AL505" i="7"/>
  <c r="AK505" i="7"/>
  <c r="AH505" i="7"/>
  <c r="BB504" i="7"/>
  <c r="BA504" i="7"/>
  <c r="AZ504" i="7"/>
  <c r="AY504" i="7"/>
  <c r="AX504" i="7"/>
  <c r="AW504" i="7"/>
  <c r="AV504" i="7"/>
  <c r="AU504" i="7"/>
  <c r="AT504" i="7"/>
  <c r="AS504" i="7"/>
  <c r="AR504" i="7"/>
  <c r="AQ504" i="7"/>
  <c r="AP504" i="7"/>
  <c r="AO504" i="7"/>
  <c r="AN504" i="7"/>
  <c r="AM504" i="7"/>
  <c r="AL504" i="7"/>
  <c r="AK504" i="7"/>
  <c r="AH504" i="7"/>
  <c r="BB503" i="7"/>
  <c r="BA503" i="7"/>
  <c r="AZ503" i="7"/>
  <c r="AY503" i="7"/>
  <c r="AX503" i="7"/>
  <c r="AW503" i="7"/>
  <c r="AV503" i="7"/>
  <c r="AU503" i="7"/>
  <c r="AT503" i="7"/>
  <c r="AS503" i="7"/>
  <c r="AR503" i="7"/>
  <c r="AQ503" i="7"/>
  <c r="AP503" i="7"/>
  <c r="AO503" i="7"/>
  <c r="AN503" i="7"/>
  <c r="AM503" i="7"/>
  <c r="AL503" i="7"/>
  <c r="AK503" i="7"/>
  <c r="AH503" i="7"/>
  <c r="BB502" i="7"/>
  <c r="BA502" i="7"/>
  <c r="AZ502" i="7"/>
  <c r="AY502" i="7"/>
  <c r="AX502" i="7"/>
  <c r="AW502" i="7"/>
  <c r="AV502" i="7"/>
  <c r="AU502" i="7"/>
  <c r="AT502" i="7"/>
  <c r="AS502" i="7"/>
  <c r="AR502" i="7"/>
  <c r="AQ502" i="7"/>
  <c r="AP502" i="7"/>
  <c r="AO502" i="7"/>
  <c r="AN502" i="7"/>
  <c r="AM502" i="7"/>
  <c r="AL502" i="7"/>
  <c r="AK502" i="7"/>
  <c r="AH502" i="7"/>
  <c r="BB501" i="7"/>
  <c r="BA501" i="7"/>
  <c r="AZ501" i="7"/>
  <c r="AY501" i="7"/>
  <c r="AX501" i="7"/>
  <c r="AW501" i="7"/>
  <c r="AV501" i="7"/>
  <c r="AU501" i="7"/>
  <c r="AT501" i="7"/>
  <c r="AS501" i="7"/>
  <c r="AR501" i="7"/>
  <c r="AQ501" i="7"/>
  <c r="AP501" i="7"/>
  <c r="AO501" i="7"/>
  <c r="AN501" i="7"/>
  <c r="AM501" i="7"/>
  <c r="AL501" i="7"/>
  <c r="AK501" i="7"/>
  <c r="AH501" i="7"/>
  <c r="BB500" i="7"/>
  <c r="BA500" i="7"/>
  <c r="AZ500" i="7"/>
  <c r="AY500" i="7"/>
  <c r="AX500" i="7"/>
  <c r="AW500" i="7"/>
  <c r="AV500" i="7"/>
  <c r="AU500" i="7"/>
  <c r="AT500" i="7"/>
  <c r="AS500" i="7"/>
  <c r="AR500" i="7"/>
  <c r="AQ500" i="7"/>
  <c r="AP500" i="7"/>
  <c r="AO500" i="7"/>
  <c r="AN500" i="7"/>
  <c r="AM500" i="7"/>
  <c r="AL500" i="7"/>
  <c r="AK500" i="7"/>
  <c r="AH500" i="7"/>
  <c r="BB499" i="7"/>
  <c r="BA499" i="7"/>
  <c r="AZ499" i="7"/>
  <c r="AY499" i="7"/>
  <c r="AX499" i="7"/>
  <c r="AW499" i="7"/>
  <c r="AV499" i="7"/>
  <c r="AU499" i="7"/>
  <c r="AT499" i="7"/>
  <c r="AS499" i="7"/>
  <c r="AR499" i="7"/>
  <c r="AQ499" i="7"/>
  <c r="AP499" i="7"/>
  <c r="AO499" i="7"/>
  <c r="AN499" i="7"/>
  <c r="AM499" i="7"/>
  <c r="AL499" i="7"/>
  <c r="AK499" i="7"/>
  <c r="AH499" i="7"/>
  <c r="BB498" i="7"/>
  <c r="BA498" i="7"/>
  <c r="AZ498" i="7"/>
  <c r="AY498" i="7"/>
  <c r="AX498" i="7"/>
  <c r="AW498" i="7"/>
  <c r="AV498" i="7"/>
  <c r="AU498" i="7"/>
  <c r="AT498" i="7"/>
  <c r="AS498" i="7"/>
  <c r="AR498" i="7"/>
  <c r="AQ498" i="7"/>
  <c r="AP498" i="7"/>
  <c r="AO498" i="7"/>
  <c r="AN498" i="7"/>
  <c r="AM498" i="7"/>
  <c r="AL498" i="7"/>
  <c r="AK498" i="7"/>
  <c r="AH498" i="7"/>
  <c r="BB497" i="7"/>
  <c r="BA497" i="7"/>
  <c r="AZ497" i="7"/>
  <c r="AY497" i="7"/>
  <c r="AX497" i="7"/>
  <c r="AW497" i="7"/>
  <c r="AV497" i="7"/>
  <c r="AU497" i="7"/>
  <c r="AT497" i="7"/>
  <c r="AS497" i="7"/>
  <c r="AR497" i="7"/>
  <c r="AQ497" i="7"/>
  <c r="AP497" i="7"/>
  <c r="AO497" i="7"/>
  <c r="AN497" i="7"/>
  <c r="AM497" i="7"/>
  <c r="AL497" i="7"/>
  <c r="AK497" i="7"/>
  <c r="AH497" i="7"/>
  <c r="BB496" i="7"/>
  <c r="BA496" i="7"/>
  <c r="AZ496" i="7"/>
  <c r="AY496" i="7"/>
  <c r="AX496" i="7"/>
  <c r="AW496" i="7"/>
  <c r="AV496" i="7"/>
  <c r="AU496" i="7"/>
  <c r="AT496" i="7"/>
  <c r="AS496" i="7"/>
  <c r="AR496" i="7"/>
  <c r="AQ496" i="7"/>
  <c r="AP496" i="7"/>
  <c r="AO496" i="7"/>
  <c r="AN496" i="7"/>
  <c r="AM496" i="7"/>
  <c r="AL496" i="7"/>
  <c r="AK496" i="7"/>
  <c r="AH496" i="7"/>
  <c r="BB495" i="7"/>
  <c r="BA495" i="7"/>
  <c r="AZ495" i="7"/>
  <c r="AY495" i="7"/>
  <c r="AX495" i="7"/>
  <c r="AW495" i="7"/>
  <c r="AV495" i="7"/>
  <c r="AU495" i="7"/>
  <c r="AT495" i="7"/>
  <c r="AS495" i="7"/>
  <c r="AR495" i="7"/>
  <c r="AQ495" i="7"/>
  <c r="AP495" i="7"/>
  <c r="AO495" i="7"/>
  <c r="AN495" i="7"/>
  <c r="AM495" i="7"/>
  <c r="AL495" i="7"/>
  <c r="AK495" i="7"/>
  <c r="AH495" i="7"/>
  <c r="BB494" i="7"/>
  <c r="BA494" i="7"/>
  <c r="AZ494" i="7"/>
  <c r="AY494" i="7"/>
  <c r="AX494" i="7"/>
  <c r="AW494" i="7"/>
  <c r="AV494" i="7"/>
  <c r="AU494" i="7"/>
  <c r="AT494" i="7"/>
  <c r="AS494" i="7"/>
  <c r="AR494" i="7"/>
  <c r="AQ494" i="7"/>
  <c r="AP494" i="7"/>
  <c r="AO494" i="7"/>
  <c r="AN494" i="7"/>
  <c r="AM494" i="7"/>
  <c r="AL494" i="7"/>
  <c r="AK494" i="7"/>
  <c r="AH494" i="7"/>
  <c r="BB493" i="7"/>
  <c r="BA493" i="7"/>
  <c r="AZ493" i="7"/>
  <c r="AY493" i="7"/>
  <c r="AX493" i="7"/>
  <c r="AW493" i="7"/>
  <c r="AV493" i="7"/>
  <c r="AU493" i="7"/>
  <c r="AT493" i="7"/>
  <c r="AS493" i="7"/>
  <c r="AR493" i="7"/>
  <c r="AQ493" i="7"/>
  <c r="AP493" i="7"/>
  <c r="AO493" i="7"/>
  <c r="AN493" i="7"/>
  <c r="AM493" i="7"/>
  <c r="AL493" i="7"/>
  <c r="AK493" i="7"/>
  <c r="AH493" i="7"/>
  <c r="BB492" i="7"/>
  <c r="BA492" i="7"/>
  <c r="AZ492" i="7"/>
  <c r="AY492" i="7"/>
  <c r="AX492" i="7"/>
  <c r="AW492" i="7"/>
  <c r="AV492" i="7"/>
  <c r="AU492" i="7"/>
  <c r="AT492" i="7"/>
  <c r="AS492" i="7"/>
  <c r="AR492" i="7"/>
  <c r="AQ492" i="7"/>
  <c r="AP492" i="7"/>
  <c r="AO492" i="7"/>
  <c r="AN492" i="7"/>
  <c r="AM492" i="7"/>
  <c r="AL492" i="7"/>
  <c r="AK492" i="7"/>
  <c r="AH492" i="7"/>
  <c r="BB491" i="7"/>
  <c r="BA491" i="7"/>
  <c r="AZ491" i="7"/>
  <c r="AY491" i="7"/>
  <c r="AX491" i="7"/>
  <c r="AW491" i="7"/>
  <c r="AV491" i="7"/>
  <c r="AU491" i="7"/>
  <c r="AT491" i="7"/>
  <c r="AS491" i="7"/>
  <c r="AR491" i="7"/>
  <c r="AQ491" i="7"/>
  <c r="AP491" i="7"/>
  <c r="AO491" i="7"/>
  <c r="AN491" i="7"/>
  <c r="AM491" i="7"/>
  <c r="AL491" i="7"/>
  <c r="AK491" i="7"/>
  <c r="AH491" i="7"/>
  <c r="BB490" i="7"/>
  <c r="BA490" i="7"/>
  <c r="AZ490" i="7"/>
  <c r="AY490" i="7"/>
  <c r="AX490" i="7"/>
  <c r="AW490" i="7"/>
  <c r="AV490" i="7"/>
  <c r="AU490" i="7"/>
  <c r="AT490" i="7"/>
  <c r="AS490" i="7"/>
  <c r="AR490" i="7"/>
  <c r="AQ490" i="7"/>
  <c r="AP490" i="7"/>
  <c r="AO490" i="7"/>
  <c r="AN490" i="7"/>
  <c r="AM490" i="7"/>
  <c r="AL490" i="7"/>
  <c r="AK490" i="7"/>
  <c r="AH490" i="7"/>
  <c r="BB489" i="7"/>
  <c r="BA489" i="7"/>
  <c r="AZ489" i="7"/>
  <c r="AY489" i="7"/>
  <c r="AX489" i="7"/>
  <c r="AW489" i="7"/>
  <c r="AV489" i="7"/>
  <c r="AU489" i="7"/>
  <c r="AT489" i="7"/>
  <c r="AS489" i="7"/>
  <c r="AR489" i="7"/>
  <c r="AQ489" i="7"/>
  <c r="AP489" i="7"/>
  <c r="AO489" i="7"/>
  <c r="AN489" i="7"/>
  <c r="AM489" i="7"/>
  <c r="AL489" i="7"/>
  <c r="AK489" i="7"/>
  <c r="AH489" i="7"/>
  <c r="BB488" i="7"/>
  <c r="BA488" i="7"/>
  <c r="AZ488" i="7"/>
  <c r="AY488" i="7"/>
  <c r="AX488" i="7"/>
  <c r="AW488" i="7"/>
  <c r="AV488" i="7"/>
  <c r="AU488" i="7"/>
  <c r="AT488" i="7"/>
  <c r="AS488" i="7"/>
  <c r="AR488" i="7"/>
  <c r="AQ488" i="7"/>
  <c r="AP488" i="7"/>
  <c r="AO488" i="7"/>
  <c r="AN488" i="7"/>
  <c r="AM488" i="7"/>
  <c r="AL488" i="7"/>
  <c r="AK488" i="7"/>
  <c r="AH488" i="7"/>
  <c r="BB487" i="7"/>
  <c r="BA487" i="7"/>
  <c r="AZ487" i="7"/>
  <c r="AY487" i="7"/>
  <c r="AX487" i="7"/>
  <c r="AW487" i="7"/>
  <c r="AW510" i="7" s="1"/>
  <c r="AV487" i="7"/>
  <c r="AU487" i="7"/>
  <c r="AT487" i="7"/>
  <c r="AS487" i="7"/>
  <c r="AR487" i="7"/>
  <c r="AQ487" i="7"/>
  <c r="AP487" i="7"/>
  <c r="AO487" i="7"/>
  <c r="AN487" i="7"/>
  <c r="AM487" i="7"/>
  <c r="AL487" i="7"/>
  <c r="AK487" i="7"/>
  <c r="AH487" i="7"/>
  <c r="BB486" i="7"/>
  <c r="BA486" i="7"/>
  <c r="AZ486" i="7"/>
  <c r="AY486" i="7"/>
  <c r="AX486" i="7"/>
  <c r="AW486" i="7"/>
  <c r="AV486" i="7"/>
  <c r="AU486" i="7"/>
  <c r="AT486" i="7"/>
  <c r="AS486" i="7"/>
  <c r="AR486" i="7"/>
  <c r="AQ486" i="7"/>
  <c r="AP486" i="7"/>
  <c r="AO486" i="7"/>
  <c r="AN486" i="7"/>
  <c r="AM486" i="7"/>
  <c r="AL486" i="7"/>
  <c r="AK486" i="7"/>
  <c r="AH486" i="7"/>
  <c r="BB485" i="7"/>
  <c r="BA485" i="7"/>
  <c r="AZ485" i="7"/>
  <c r="AY485" i="7"/>
  <c r="AX485" i="7"/>
  <c r="AW485" i="7"/>
  <c r="AV485" i="7"/>
  <c r="AU485" i="7"/>
  <c r="AT485" i="7"/>
  <c r="AS485" i="7"/>
  <c r="AR485" i="7"/>
  <c r="AQ485" i="7"/>
  <c r="AP485" i="7"/>
  <c r="AO485" i="7"/>
  <c r="AN485" i="7"/>
  <c r="AM485" i="7"/>
  <c r="AM510" i="7" s="1"/>
  <c r="AL485" i="7"/>
  <c r="AK485" i="7"/>
  <c r="AH485" i="7"/>
  <c r="BB484" i="7"/>
  <c r="BA484" i="7"/>
  <c r="AZ484" i="7"/>
  <c r="AY484" i="7"/>
  <c r="AX484" i="7"/>
  <c r="AW484" i="7"/>
  <c r="AV484" i="7"/>
  <c r="AU484" i="7"/>
  <c r="AT484" i="7"/>
  <c r="AS484" i="7"/>
  <c r="AR484" i="7"/>
  <c r="AQ484" i="7"/>
  <c r="AP484" i="7"/>
  <c r="AO484" i="7"/>
  <c r="AN484" i="7"/>
  <c r="AM484" i="7"/>
  <c r="AL484" i="7"/>
  <c r="AK484" i="7"/>
  <c r="AH484" i="7"/>
  <c r="BB483" i="7"/>
  <c r="BA483" i="7"/>
  <c r="AZ483" i="7"/>
  <c r="AY483" i="7"/>
  <c r="AX483" i="7"/>
  <c r="AW483" i="7"/>
  <c r="AV483" i="7"/>
  <c r="AU483" i="7"/>
  <c r="AT483" i="7"/>
  <c r="AS483" i="7"/>
  <c r="AS510" i="7" s="1"/>
  <c r="AR483" i="7"/>
  <c r="AQ483" i="7"/>
  <c r="AP483" i="7"/>
  <c r="AO483" i="7"/>
  <c r="AN483" i="7"/>
  <c r="AM483" i="7"/>
  <c r="AL483" i="7"/>
  <c r="AK483" i="7"/>
  <c r="AK510" i="7" s="1"/>
  <c r="AH483" i="7"/>
  <c r="AD476" i="7"/>
  <c r="AC476" i="7"/>
  <c r="AB476" i="7"/>
  <c r="AA476" i="7"/>
  <c r="Z476" i="7"/>
  <c r="Y476" i="7"/>
  <c r="X476" i="7"/>
  <c r="W476" i="7"/>
  <c r="V476" i="7"/>
  <c r="U476" i="7"/>
  <c r="T476" i="7"/>
  <c r="S476" i="7"/>
  <c r="R476" i="7"/>
  <c r="Q476" i="7"/>
  <c r="P476" i="7"/>
  <c r="O476" i="7"/>
  <c r="N476" i="7"/>
  <c r="M476" i="7"/>
  <c r="BB475" i="7"/>
  <c r="BA475" i="7"/>
  <c r="AZ475" i="7"/>
  <c r="AY475" i="7"/>
  <c r="AX475" i="7"/>
  <c r="AW475" i="7"/>
  <c r="AV475" i="7"/>
  <c r="AU475" i="7"/>
  <c r="AT475" i="7"/>
  <c r="AS475" i="7"/>
  <c r="AR475" i="7"/>
  <c r="AQ475" i="7"/>
  <c r="AP475" i="7"/>
  <c r="AO475" i="7"/>
  <c r="AN475" i="7"/>
  <c r="AM475" i="7"/>
  <c r="AL475" i="7"/>
  <c r="AK475" i="7"/>
  <c r="AH475" i="7"/>
  <c r="AG475" i="7"/>
  <c r="BB474" i="7"/>
  <c r="BA474" i="7"/>
  <c r="AZ474" i="7"/>
  <c r="AY474" i="7"/>
  <c r="AX474" i="7"/>
  <c r="AW474" i="7"/>
  <c r="AV474" i="7"/>
  <c r="AU474" i="7"/>
  <c r="AT474" i="7"/>
  <c r="AS474" i="7"/>
  <c r="AR474" i="7"/>
  <c r="AQ474" i="7"/>
  <c r="AP474" i="7"/>
  <c r="AO474" i="7"/>
  <c r="AN474" i="7"/>
  <c r="AM474" i="7"/>
  <c r="AL474" i="7"/>
  <c r="AK474" i="7"/>
  <c r="AH474" i="7"/>
  <c r="AG474" i="7"/>
  <c r="BB473" i="7"/>
  <c r="BA473" i="7"/>
  <c r="AZ473" i="7"/>
  <c r="AY473" i="7"/>
  <c r="AX473" i="7"/>
  <c r="AW473" i="7"/>
  <c r="AV473" i="7"/>
  <c r="AU473" i="7"/>
  <c r="AT473" i="7"/>
  <c r="AS473" i="7"/>
  <c r="AR473" i="7"/>
  <c r="AQ473" i="7"/>
  <c r="AP473" i="7"/>
  <c r="AO473" i="7"/>
  <c r="AN473" i="7"/>
  <c r="AM473" i="7"/>
  <c r="AL473" i="7"/>
  <c r="AK473" i="7"/>
  <c r="AH473" i="7"/>
  <c r="AG473" i="7"/>
  <c r="BB472" i="7"/>
  <c r="BA472" i="7"/>
  <c r="AZ472" i="7"/>
  <c r="AY472" i="7"/>
  <c r="AX472" i="7"/>
  <c r="AW472" i="7"/>
  <c r="AV472" i="7"/>
  <c r="AU472" i="7"/>
  <c r="AT472" i="7"/>
  <c r="AS472" i="7"/>
  <c r="AR472" i="7"/>
  <c r="AQ472" i="7"/>
  <c r="AP472" i="7"/>
  <c r="AO472" i="7"/>
  <c r="AN472" i="7"/>
  <c r="AM472" i="7"/>
  <c r="AL472" i="7"/>
  <c r="AK472" i="7"/>
  <c r="AH472" i="7"/>
  <c r="AG472" i="7"/>
  <c r="BB471" i="7"/>
  <c r="BA471" i="7"/>
  <c r="AZ471" i="7"/>
  <c r="AY471" i="7"/>
  <c r="AX471" i="7"/>
  <c r="AW471" i="7"/>
  <c r="AV471" i="7"/>
  <c r="AU471" i="7"/>
  <c r="AT471" i="7"/>
  <c r="AS471" i="7"/>
  <c r="AR471" i="7"/>
  <c r="AQ471" i="7"/>
  <c r="AP471" i="7"/>
  <c r="AO471" i="7"/>
  <c r="AN471" i="7"/>
  <c r="AM471" i="7"/>
  <c r="AL471" i="7"/>
  <c r="AK471" i="7"/>
  <c r="AH471" i="7"/>
  <c r="AG471" i="7"/>
  <c r="BB470" i="7"/>
  <c r="BA470" i="7"/>
  <c r="AZ470" i="7"/>
  <c r="AY470" i="7"/>
  <c r="AX470" i="7"/>
  <c r="AW470" i="7"/>
  <c r="AV470" i="7"/>
  <c r="AU470" i="7"/>
  <c r="AT470" i="7"/>
  <c r="AS470" i="7"/>
  <c r="AR470" i="7"/>
  <c r="AQ470" i="7"/>
  <c r="AP470" i="7"/>
  <c r="AO470" i="7"/>
  <c r="AN470" i="7"/>
  <c r="AM470" i="7"/>
  <c r="AL470" i="7"/>
  <c r="AK470" i="7"/>
  <c r="AH470" i="7"/>
  <c r="AG470" i="7"/>
  <c r="BB469" i="7"/>
  <c r="BA469" i="7"/>
  <c r="AZ469" i="7"/>
  <c r="AY469" i="7"/>
  <c r="AX469" i="7"/>
  <c r="AW469" i="7"/>
  <c r="AV469" i="7"/>
  <c r="AU469" i="7"/>
  <c r="AT469" i="7"/>
  <c r="AS469" i="7"/>
  <c r="AR469" i="7"/>
  <c r="AQ469" i="7"/>
  <c r="AP469" i="7"/>
  <c r="AO469" i="7"/>
  <c r="AN469" i="7"/>
  <c r="AM469" i="7"/>
  <c r="AL469" i="7"/>
  <c r="AK469" i="7"/>
  <c r="AH469" i="7"/>
  <c r="AG469" i="7"/>
  <c r="BB468" i="7"/>
  <c r="BA468" i="7"/>
  <c r="AZ468" i="7"/>
  <c r="AY468" i="7"/>
  <c r="AX468" i="7"/>
  <c r="AW468" i="7"/>
  <c r="AV468" i="7"/>
  <c r="AU468" i="7"/>
  <c r="AT468" i="7"/>
  <c r="AS468" i="7"/>
  <c r="AR468" i="7"/>
  <c r="AQ468" i="7"/>
  <c r="AP468" i="7"/>
  <c r="AO468" i="7"/>
  <c r="AN468" i="7"/>
  <c r="AM468" i="7"/>
  <c r="AL468" i="7"/>
  <c r="AK468" i="7"/>
  <c r="AH468" i="7"/>
  <c r="AG468" i="7"/>
  <c r="BB467" i="7"/>
  <c r="BA467" i="7"/>
  <c r="AZ467" i="7"/>
  <c r="AY467" i="7"/>
  <c r="AX467" i="7"/>
  <c r="AW467" i="7"/>
  <c r="AV467" i="7"/>
  <c r="AU467" i="7"/>
  <c r="AT467" i="7"/>
  <c r="AS467" i="7"/>
  <c r="AR467" i="7"/>
  <c r="AQ467" i="7"/>
  <c r="AP467" i="7"/>
  <c r="AO467" i="7"/>
  <c r="AN467" i="7"/>
  <c r="AM467" i="7"/>
  <c r="AL467" i="7"/>
  <c r="AK467" i="7"/>
  <c r="AH467" i="7"/>
  <c r="AG467" i="7"/>
  <c r="BB466" i="7"/>
  <c r="BA466" i="7"/>
  <c r="AZ466" i="7"/>
  <c r="AY466" i="7"/>
  <c r="AX466" i="7"/>
  <c r="AW466" i="7"/>
  <c r="AV466" i="7"/>
  <c r="AU466" i="7"/>
  <c r="AT466" i="7"/>
  <c r="AS466" i="7"/>
  <c r="AR466" i="7"/>
  <c r="AQ466" i="7"/>
  <c r="AP466" i="7"/>
  <c r="AO466" i="7"/>
  <c r="AN466" i="7"/>
  <c r="AM466" i="7"/>
  <c r="AL466" i="7"/>
  <c r="AK466" i="7"/>
  <c r="AH466" i="7"/>
  <c r="AG466" i="7"/>
  <c r="BB465" i="7"/>
  <c r="BA465" i="7"/>
  <c r="AZ465" i="7"/>
  <c r="AY465" i="7"/>
  <c r="AX465" i="7"/>
  <c r="AW465" i="7"/>
  <c r="AV465" i="7"/>
  <c r="AU465" i="7"/>
  <c r="AT465" i="7"/>
  <c r="AS465" i="7"/>
  <c r="AR465" i="7"/>
  <c r="AQ465" i="7"/>
  <c r="AP465" i="7"/>
  <c r="AO465" i="7"/>
  <c r="AN465" i="7"/>
  <c r="AM465" i="7"/>
  <c r="AL465" i="7"/>
  <c r="AK465" i="7"/>
  <c r="AH465" i="7"/>
  <c r="AG465" i="7"/>
  <c r="BB464" i="7"/>
  <c r="BA464" i="7"/>
  <c r="AZ464" i="7"/>
  <c r="AY464" i="7"/>
  <c r="AX464" i="7"/>
  <c r="AW464" i="7"/>
  <c r="AV464" i="7"/>
  <c r="AU464" i="7"/>
  <c r="AT464" i="7"/>
  <c r="AS464" i="7"/>
  <c r="AR464" i="7"/>
  <c r="AQ464" i="7"/>
  <c r="AP464" i="7"/>
  <c r="AO464" i="7"/>
  <c r="AN464" i="7"/>
  <c r="AM464" i="7"/>
  <c r="AL464" i="7"/>
  <c r="AK464" i="7"/>
  <c r="AH464" i="7"/>
  <c r="AG464" i="7"/>
  <c r="BB463" i="7"/>
  <c r="BA463" i="7"/>
  <c r="AZ463" i="7"/>
  <c r="AY463" i="7"/>
  <c r="AX463" i="7"/>
  <c r="AW463" i="7"/>
  <c r="AV463" i="7"/>
  <c r="AU463" i="7"/>
  <c r="AT463" i="7"/>
  <c r="AS463" i="7"/>
  <c r="AR463" i="7"/>
  <c r="AQ463" i="7"/>
  <c r="AP463" i="7"/>
  <c r="AO463" i="7"/>
  <c r="AN463" i="7"/>
  <c r="AM463" i="7"/>
  <c r="AL463" i="7"/>
  <c r="AK463" i="7"/>
  <c r="AH463" i="7"/>
  <c r="AG463" i="7"/>
  <c r="BB462" i="7"/>
  <c r="BA462" i="7"/>
  <c r="AZ462" i="7"/>
  <c r="AY462" i="7"/>
  <c r="AX462" i="7"/>
  <c r="AW462" i="7"/>
  <c r="AV462" i="7"/>
  <c r="AU462" i="7"/>
  <c r="AT462" i="7"/>
  <c r="AS462" i="7"/>
  <c r="AR462" i="7"/>
  <c r="AQ462" i="7"/>
  <c r="AP462" i="7"/>
  <c r="AO462" i="7"/>
  <c r="AN462" i="7"/>
  <c r="AM462" i="7"/>
  <c r="AL462" i="7"/>
  <c r="AK462" i="7"/>
  <c r="AH462" i="7"/>
  <c r="AG462" i="7"/>
  <c r="BB461" i="7"/>
  <c r="BA461" i="7"/>
  <c r="AZ461" i="7"/>
  <c r="AY461" i="7"/>
  <c r="AX461" i="7"/>
  <c r="AW461" i="7"/>
  <c r="AV461" i="7"/>
  <c r="AU461" i="7"/>
  <c r="AT461" i="7"/>
  <c r="AS461" i="7"/>
  <c r="AR461" i="7"/>
  <c r="AQ461" i="7"/>
  <c r="AP461" i="7"/>
  <c r="AO461" i="7"/>
  <c r="AN461" i="7"/>
  <c r="AM461" i="7"/>
  <c r="AL461" i="7"/>
  <c r="AK461" i="7"/>
  <c r="AH461" i="7"/>
  <c r="AG461" i="7"/>
  <c r="BB460" i="7"/>
  <c r="BA460" i="7"/>
  <c r="AZ460" i="7"/>
  <c r="AY460" i="7"/>
  <c r="AX460" i="7"/>
  <c r="AW460" i="7"/>
  <c r="AV460" i="7"/>
  <c r="AU460" i="7"/>
  <c r="AT460" i="7"/>
  <c r="AS460" i="7"/>
  <c r="AR460" i="7"/>
  <c r="AQ460" i="7"/>
  <c r="AP460" i="7"/>
  <c r="AO460" i="7"/>
  <c r="AN460" i="7"/>
  <c r="AM460" i="7"/>
  <c r="AL460" i="7"/>
  <c r="AK460" i="7"/>
  <c r="AH460" i="7"/>
  <c r="AG460" i="7"/>
  <c r="BB459" i="7"/>
  <c r="BA459" i="7"/>
  <c r="AZ459" i="7"/>
  <c r="AY459" i="7"/>
  <c r="AX459" i="7"/>
  <c r="AW459" i="7"/>
  <c r="AV459" i="7"/>
  <c r="AU459" i="7"/>
  <c r="AT459" i="7"/>
  <c r="AS459" i="7"/>
  <c r="AR459" i="7"/>
  <c r="AQ459" i="7"/>
  <c r="AP459" i="7"/>
  <c r="AO459" i="7"/>
  <c r="AN459" i="7"/>
  <c r="AM459" i="7"/>
  <c r="AL459" i="7"/>
  <c r="AK459" i="7"/>
  <c r="AH459" i="7"/>
  <c r="AG459" i="7"/>
  <c r="BB458" i="7"/>
  <c r="BA458" i="7"/>
  <c r="AZ458" i="7"/>
  <c r="AY458" i="7"/>
  <c r="AX458" i="7"/>
  <c r="AW458" i="7"/>
  <c r="AV458" i="7"/>
  <c r="AU458" i="7"/>
  <c r="AT458" i="7"/>
  <c r="AS458" i="7"/>
  <c r="AR458" i="7"/>
  <c r="AQ458" i="7"/>
  <c r="AP458" i="7"/>
  <c r="AO458" i="7"/>
  <c r="AN458" i="7"/>
  <c r="AM458" i="7"/>
  <c r="AL458" i="7"/>
  <c r="AK458" i="7"/>
  <c r="AH458" i="7"/>
  <c r="AG458" i="7"/>
  <c r="BB457" i="7"/>
  <c r="BA457" i="7"/>
  <c r="AZ457" i="7"/>
  <c r="AY457" i="7"/>
  <c r="AX457" i="7"/>
  <c r="AW457" i="7"/>
  <c r="AV457" i="7"/>
  <c r="AU457" i="7"/>
  <c r="AT457" i="7"/>
  <c r="AS457" i="7"/>
  <c r="AR457" i="7"/>
  <c r="AQ457" i="7"/>
  <c r="AP457" i="7"/>
  <c r="AO457" i="7"/>
  <c r="AN457" i="7"/>
  <c r="AM457" i="7"/>
  <c r="AL457" i="7"/>
  <c r="AK457" i="7"/>
  <c r="AH457" i="7"/>
  <c r="AG457" i="7"/>
  <c r="BB456" i="7"/>
  <c r="BA456" i="7"/>
  <c r="AZ456" i="7"/>
  <c r="AY456" i="7"/>
  <c r="AX456" i="7"/>
  <c r="AW456" i="7"/>
  <c r="AV456" i="7"/>
  <c r="AU456" i="7"/>
  <c r="AT456" i="7"/>
  <c r="AS456" i="7"/>
  <c r="AR456" i="7"/>
  <c r="AQ456" i="7"/>
  <c r="AP456" i="7"/>
  <c r="AO456" i="7"/>
  <c r="AN456" i="7"/>
  <c r="AM456" i="7"/>
  <c r="AL456" i="7"/>
  <c r="AK456" i="7"/>
  <c r="AH456" i="7"/>
  <c r="AG456" i="7"/>
  <c r="BB455" i="7"/>
  <c r="BA455" i="7"/>
  <c r="AZ455" i="7"/>
  <c r="AY455" i="7"/>
  <c r="AX455" i="7"/>
  <c r="AW455" i="7"/>
  <c r="AV455" i="7"/>
  <c r="AU455" i="7"/>
  <c r="AT455" i="7"/>
  <c r="AS455" i="7"/>
  <c r="AR455" i="7"/>
  <c r="AQ455" i="7"/>
  <c r="AP455" i="7"/>
  <c r="AO455" i="7"/>
  <c r="AN455" i="7"/>
  <c r="AM455" i="7"/>
  <c r="AL455" i="7"/>
  <c r="AK455" i="7"/>
  <c r="AH455" i="7"/>
  <c r="AG455" i="7"/>
  <c r="BB454" i="7"/>
  <c r="BA454" i="7"/>
  <c r="AZ454" i="7"/>
  <c r="AY454" i="7"/>
  <c r="AX454" i="7"/>
  <c r="AW454" i="7"/>
  <c r="AV454" i="7"/>
  <c r="AU454" i="7"/>
  <c r="AT454" i="7"/>
  <c r="AS454" i="7"/>
  <c r="AR454" i="7"/>
  <c r="AQ454" i="7"/>
  <c r="AP454" i="7"/>
  <c r="AO454" i="7"/>
  <c r="AN454" i="7"/>
  <c r="AM454" i="7"/>
  <c r="AL454" i="7"/>
  <c r="AK454" i="7"/>
  <c r="AH454" i="7"/>
  <c r="AG454" i="7"/>
  <c r="BB453" i="7"/>
  <c r="BA453" i="7"/>
  <c r="AZ453" i="7"/>
  <c r="AY453" i="7"/>
  <c r="AX453" i="7"/>
  <c r="AW453" i="7"/>
  <c r="AV453" i="7"/>
  <c r="AU453" i="7"/>
  <c r="AT453" i="7"/>
  <c r="AS453" i="7"/>
  <c r="AR453" i="7"/>
  <c r="AQ453" i="7"/>
  <c r="AP453" i="7"/>
  <c r="AO453" i="7"/>
  <c r="AN453" i="7"/>
  <c r="AM453" i="7"/>
  <c r="AL453" i="7"/>
  <c r="AK453" i="7"/>
  <c r="AH453" i="7"/>
  <c r="AG453" i="7"/>
  <c r="BB452" i="7"/>
  <c r="BA452" i="7"/>
  <c r="AZ452" i="7"/>
  <c r="AY452" i="7"/>
  <c r="AX452" i="7"/>
  <c r="AW452" i="7"/>
  <c r="AV452" i="7"/>
  <c r="AU452" i="7"/>
  <c r="AT452" i="7"/>
  <c r="AS452" i="7"/>
  <c r="AR452" i="7"/>
  <c r="AQ452" i="7"/>
  <c r="AP452" i="7"/>
  <c r="AO452" i="7"/>
  <c r="AN452" i="7"/>
  <c r="AM452" i="7"/>
  <c r="AL452" i="7"/>
  <c r="AK452" i="7"/>
  <c r="AH452" i="7"/>
  <c r="AG452" i="7"/>
  <c r="BB451" i="7"/>
  <c r="BA451" i="7"/>
  <c r="AZ451" i="7"/>
  <c r="AY451" i="7"/>
  <c r="AX451" i="7"/>
  <c r="AW451" i="7"/>
  <c r="AV451" i="7"/>
  <c r="AV476" i="7" s="1"/>
  <c r="AU451" i="7"/>
  <c r="AT451" i="7"/>
  <c r="AS451" i="7"/>
  <c r="AS476" i="7" s="1"/>
  <c r="AR451" i="7"/>
  <c r="AQ451" i="7"/>
  <c r="AP451" i="7"/>
  <c r="AO451" i="7"/>
  <c r="AN451" i="7"/>
  <c r="AN476" i="7" s="1"/>
  <c r="AM451" i="7"/>
  <c r="AL451" i="7"/>
  <c r="AK451" i="7"/>
  <c r="AH451" i="7"/>
  <c r="AG451" i="7"/>
  <c r="AG476" i="7" s="1"/>
  <c r="B514" i="7" s="1"/>
  <c r="BB450" i="7"/>
  <c r="BA450" i="7"/>
  <c r="AZ450" i="7"/>
  <c r="AZ476" i="7" s="1"/>
  <c r="AY450" i="7"/>
  <c r="AX450" i="7"/>
  <c r="AW450" i="7"/>
  <c r="AV450" i="7"/>
  <c r="AU450" i="7"/>
  <c r="AT450" i="7"/>
  <c r="AS450" i="7"/>
  <c r="AR450" i="7"/>
  <c r="AQ450" i="7"/>
  <c r="AP450" i="7"/>
  <c r="AO450" i="7"/>
  <c r="AN450" i="7"/>
  <c r="AM450" i="7"/>
  <c r="AL450" i="7"/>
  <c r="AK450" i="7"/>
  <c r="AH450" i="7"/>
  <c r="AG450" i="7"/>
  <c r="BB449" i="7"/>
  <c r="BB476" i="7" s="1"/>
  <c r="BA449" i="7"/>
  <c r="AZ449" i="7"/>
  <c r="AY449" i="7"/>
  <c r="AY476" i="7" s="1"/>
  <c r="AX449" i="7"/>
  <c r="AW449" i="7"/>
  <c r="AV449" i="7"/>
  <c r="AU449" i="7"/>
  <c r="AT449" i="7"/>
  <c r="AT476" i="7" s="1"/>
  <c r="AS449" i="7"/>
  <c r="AR449" i="7"/>
  <c r="AQ449" i="7"/>
  <c r="AQ476" i="7" s="1"/>
  <c r="AP449" i="7"/>
  <c r="AP476" i="7" s="1"/>
  <c r="AO449" i="7"/>
  <c r="AN449" i="7"/>
  <c r="AM476" i="7"/>
  <c r="AL449" i="7"/>
  <c r="AK449" i="7"/>
  <c r="AH449" i="7"/>
  <c r="AG449" i="7"/>
  <c r="AP432" i="7"/>
  <c r="AD432" i="7"/>
  <c r="AC432" i="7"/>
  <c r="AB432" i="7"/>
  <c r="AA432" i="7"/>
  <c r="Z432" i="7"/>
  <c r="Y432" i="7"/>
  <c r="X432" i="7"/>
  <c r="W432" i="7"/>
  <c r="V432" i="7"/>
  <c r="U432" i="7"/>
  <c r="T432" i="7"/>
  <c r="S432" i="7"/>
  <c r="R432" i="7"/>
  <c r="Q432" i="7"/>
  <c r="P432" i="7"/>
  <c r="O432" i="7"/>
  <c r="N432" i="7"/>
  <c r="M432" i="7"/>
  <c r="BB431" i="7"/>
  <c r="BA431" i="7"/>
  <c r="AZ431" i="7"/>
  <c r="AY431" i="7"/>
  <c r="AX431" i="7"/>
  <c r="AW431" i="7"/>
  <c r="AV431" i="7"/>
  <c r="AU431" i="7"/>
  <c r="AT431" i="7"/>
  <c r="AS431" i="7"/>
  <c r="AR431" i="7"/>
  <c r="AQ431" i="7"/>
  <c r="AP431" i="7"/>
  <c r="AO431" i="7"/>
  <c r="AN431" i="7"/>
  <c r="AM431" i="7"/>
  <c r="AL431" i="7"/>
  <c r="AK431" i="7"/>
  <c r="AH431" i="7"/>
  <c r="BB430" i="7"/>
  <c r="BA430" i="7"/>
  <c r="AZ430" i="7"/>
  <c r="AY430" i="7"/>
  <c r="AX430" i="7"/>
  <c r="AW430" i="7"/>
  <c r="AV430" i="7"/>
  <c r="AU430" i="7"/>
  <c r="AT430" i="7"/>
  <c r="AS430" i="7"/>
  <c r="AR430" i="7"/>
  <c r="AQ430" i="7"/>
  <c r="AP430" i="7"/>
  <c r="AO430" i="7"/>
  <c r="AN430" i="7"/>
  <c r="AM430" i="7"/>
  <c r="AL430" i="7"/>
  <c r="AK430" i="7"/>
  <c r="AK432" i="7" s="1"/>
  <c r="AH430" i="7"/>
  <c r="BB429" i="7"/>
  <c r="BA429" i="7"/>
  <c r="AZ429" i="7"/>
  <c r="AY429" i="7"/>
  <c r="AX429" i="7"/>
  <c r="AW429" i="7"/>
  <c r="AV429" i="7"/>
  <c r="AU429" i="7"/>
  <c r="AT429" i="7"/>
  <c r="AS429" i="7"/>
  <c r="AR429" i="7"/>
  <c r="AQ429" i="7"/>
  <c r="AP429" i="7"/>
  <c r="AO429" i="7"/>
  <c r="AN429" i="7"/>
  <c r="AM429" i="7"/>
  <c r="AL429" i="7"/>
  <c r="AK429" i="7"/>
  <c r="AH429" i="7"/>
  <c r="BB428" i="7"/>
  <c r="BA428" i="7"/>
  <c r="AZ428" i="7"/>
  <c r="AY428" i="7"/>
  <c r="AX428" i="7"/>
  <c r="AW428" i="7"/>
  <c r="AV428" i="7"/>
  <c r="AU428" i="7"/>
  <c r="AT428" i="7"/>
  <c r="AS428" i="7"/>
  <c r="AR428" i="7"/>
  <c r="AQ428" i="7"/>
  <c r="AP428" i="7"/>
  <c r="AO428" i="7"/>
  <c r="AN428" i="7"/>
  <c r="AM428" i="7"/>
  <c r="AL428" i="7"/>
  <c r="AK428" i="7"/>
  <c r="AH428" i="7"/>
  <c r="BB427" i="7"/>
  <c r="BB432" i="7" s="1"/>
  <c r="BA427" i="7"/>
  <c r="AZ427" i="7"/>
  <c r="AY427" i="7"/>
  <c r="AX427" i="7"/>
  <c r="AW427" i="7"/>
  <c r="AV427" i="7"/>
  <c r="AU427" i="7"/>
  <c r="AT427" i="7"/>
  <c r="AS427" i="7"/>
  <c r="AR427" i="7"/>
  <c r="AQ427" i="7"/>
  <c r="AP427" i="7"/>
  <c r="AO427" i="7"/>
  <c r="AN427" i="7"/>
  <c r="AM427" i="7"/>
  <c r="AL427" i="7"/>
  <c r="AK427" i="7"/>
  <c r="AH427" i="7"/>
  <c r="BB426" i="7"/>
  <c r="BA426" i="7"/>
  <c r="AZ426" i="7"/>
  <c r="AY426" i="7"/>
  <c r="AX426" i="7"/>
  <c r="AW426" i="7"/>
  <c r="AW432" i="7" s="1"/>
  <c r="AV426" i="7"/>
  <c r="AU426" i="7"/>
  <c r="AT426" i="7"/>
  <c r="AS426" i="7"/>
  <c r="AR426" i="7"/>
  <c r="AQ426" i="7"/>
  <c r="AP426" i="7"/>
  <c r="AO426" i="7"/>
  <c r="AN426" i="7"/>
  <c r="AM426" i="7"/>
  <c r="AL426" i="7"/>
  <c r="AK426" i="7"/>
  <c r="AH426" i="7"/>
  <c r="BB425" i="7"/>
  <c r="BA425" i="7"/>
  <c r="AZ425" i="7"/>
  <c r="AY425" i="7"/>
  <c r="AX425" i="7"/>
  <c r="AW425" i="7"/>
  <c r="AV425" i="7"/>
  <c r="AU425" i="7"/>
  <c r="AT425" i="7"/>
  <c r="AS425" i="7"/>
  <c r="AR425" i="7"/>
  <c r="AQ425" i="7"/>
  <c r="AP425" i="7"/>
  <c r="AO425" i="7"/>
  <c r="AN425" i="7"/>
  <c r="AM425" i="7"/>
  <c r="AL425" i="7"/>
  <c r="AK425" i="7"/>
  <c r="AH425" i="7"/>
  <c r="BB424" i="7"/>
  <c r="BA424" i="7"/>
  <c r="AZ424" i="7"/>
  <c r="AY424" i="7"/>
  <c r="AX424" i="7"/>
  <c r="AW424" i="7"/>
  <c r="AV424" i="7"/>
  <c r="AU424" i="7"/>
  <c r="AT424" i="7"/>
  <c r="AS424" i="7"/>
  <c r="AR424" i="7"/>
  <c r="AQ424" i="7"/>
  <c r="AP424" i="7"/>
  <c r="AO424" i="7"/>
  <c r="AN424" i="7"/>
  <c r="AM424" i="7"/>
  <c r="AM432" i="7" s="1"/>
  <c r="AL424" i="7"/>
  <c r="AK424" i="7"/>
  <c r="AH424" i="7"/>
  <c r="BB423" i="7"/>
  <c r="BA423" i="7"/>
  <c r="AZ423" i="7"/>
  <c r="AY423" i="7"/>
  <c r="AX423" i="7"/>
  <c r="AW423" i="7"/>
  <c r="AV423" i="7"/>
  <c r="AU423" i="7"/>
  <c r="AT423" i="7"/>
  <c r="AS423" i="7"/>
  <c r="AR423" i="7"/>
  <c r="AQ423" i="7"/>
  <c r="AP423" i="7"/>
  <c r="AO423" i="7"/>
  <c r="AN423" i="7"/>
  <c r="AM423" i="7"/>
  <c r="AL423" i="7"/>
  <c r="AK423" i="7"/>
  <c r="AH423" i="7"/>
  <c r="AZ416" i="7"/>
  <c r="AV416" i="7"/>
  <c r="AN416" i="7"/>
  <c r="AH416" i="7"/>
  <c r="AD416" i="7"/>
  <c r="AC416" i="7"/>
  <c r="AB416" i="7"/>
  <c r="AA416" i="7"/>
  <c r="Z416" i="7"/>
  <c r="Y416" i="7"/>
  <c r="X416" i="7"/>
  <c r="W416" i="7"/>
  <c r="V416" i="7"/>
  <c r="U416" i="7"/>
  <c r="T416" i="7"/>
  <c r="S416" i="7"/>
  <c r="R416" i="7"/>
  <c r="Q416" i="7"/>
  <c r="P416" i="7"/>
  <c r="O416" i="7"/>
  <c r="N416" i="7"/>
  <c r="M416" i="7"/>
  <c r="BB415" i="7"/>
  <c r="BA415" i="7"/>
  <c r="AZ415" i="7"/>
  <c r="AY415" i="7"/>
  <c r="AX415" i="7"/>
  <c r="AW415" i="7"/>
  <c r="AV415" i="7"/>
  <c r="AU415" i="7"/>
  <c r="AT415" i="7"/>
  <c r="AS415" i="7"/>
  <c r="AR415" i="7"/>
  <c r="AQ415" i="7"/>
  <c r="AP415" i="7"/>
  <c r="AO415" i="7"/>
  <c r="AN415" i="7"/>
  <c r="AM415" i="7"/>
  <c r="AL415" i="7"/>
  <c r="AK415" i="7"/>
  <c r="AH415" i="7"/>
  <c r="AG415" i="7"/>
  <c r="BB414" i="7"/>
  <c r="BA414" i="7"/>
  <c r="AZ414" i="7"/>
  <c r="AY414" i="7"/>
  <c r="AX414" i="7"/>
  <c r="AW414" i="7"/>
  <c r="AV414" i="7"/>
  <c r="AU414" i="7"/>
  <c r="AT414" i="7"/>
  <c r="AS414" i="7"/>
  <c r="AR414" i="7"/>
  <c r="AQ414" i="7"/>
  <c r="AP414" i="7"/>
  <c r="AO414" i="7"/>
  <c r="AN414" i="7"/>
  <c r="AM414" i="7"/>
  <c r="AL414" i="7"/>
  <c r="AK414" i="7"/>
  <c r="AH414" i="7"/>
  <c r="AG414" i="7"/>
  <c r="BB413" i="7"/>
  <c r="BA413" i="7"/>
  <c r="AZ413" i="7"/>
  <c r="AY413" i="7"/>
  <c r="AX413" i="7"/>
  <c r="AW413" i="7"/>
  <c r="AV413" i="7"/>
  <c r="AU413" i="7"/>
  <c r="AT413" i="7"/>
  <c r="AS413" i="7"/>
  <c r="AR413" i="7"/>
  <c r="AQ413" i="7"/>
  <c r="AP413" i="7"/>
  <c r="AO413" i="7"/>
  <c r="AN413" i="7"/>
  <c r="AM413" i="7"/>
  <c r="AL413" i="7"/>
  <c r="AK413" i="7"/>
  <c r="AH413" i="7"/>
  <c r="AG413" i="7"/>
  <c r="BB412" i="7"/>
  <c r="BA412" i="7"/>
  <c r="AZ412" i="7"/>
  <c r="AY412" i="7"/>
  <c r="AX412" i="7"/>
  <c r="AW412" i="7"/>
  <c r="AV412" i="7"/>
  <c r="AU412" i="7"/>
  <c r="AT412" i="7"/>
  <c r="AS412" i="7"/>
  <c r="AR412" i="7"/>
  <c r="AQ412" i="7"/>
  <c r="AP412" i="7"/>
  <c r="AO412" i="7"/>
  <c r="AN412" i="7"/>
  <c r="AM412" i="7"/>
  <c r="AL412" i="7"/>
  <c r="AK412" i="7"/>
  <c r="AH412" i="7"/>
  <c r="AG412" i="7"/>
  <c r="BB411" i="7"/>
  <c r="BA411" i="7"/>
  <c r="AZ411" i="7"/>
  <c r="AY411" i="7"/>
  <c r="AX411" i="7"/>
  <c r="AW411" i="7"/>
  <c r="AV411" i="7"/>
  <c r="AU411" i="7"/>
  <c r="AT411" i="7"/>
  <c r="AS411" i="7"/>
  <c r="AR411" i="7"/>
  <c r="AQ411" i="7"/>
  <c r="AP411" i="7"/>
  <c r="AO411" i="7"/>
  <c r="AN411" i="7"/>
  <c r="AM411" i="7"/>
  <c r="AL411" i="7"/>
  <c r="AK411" i="7"/>
  <c r="AH411" i="7"/>
  <c r="AG411" i="7"/>
  <c r="BB410" i="7"/>
  <c r="BA410" i="7"/>
  <c r="AZ410" i="7"/>
  <c r="AY410" i="7"/>
  <c r="AX410" i="7"/>
  <c r="AW410" i="7"/>
  <c r="AV410" i="7"/>
  <c r="AU410" i="7"/>
  <c r="AT410" i="7"/>
  <c r="AS410" i="7"/>
  <c r="AR410" i="7"/>
  <c r="AQ410" i="7"/>
  <c r="AP410" i="7"/>
  <c r="AO410" i="7"/>
  <c r="AN410" i="7"/>
  <c r="AM410" i="7"/>
  <c r="AL410" i="7"/>
  <c r="AK410" i="7"/>
  <c r="AH410" i="7"/>
  <c r="AG410" i="7"/>
  <c r="BB409" i="7"/>
  <c r="BA409" i="7"/>
  <c r="AZ409" i="7"/>
  <c r="AY409" i="7"/>
  <c r="AX409" i="7"/>
  <c r="AW409" i="7"/>
  <c r="AV409" i="7"/>
  <c r="AU409" i="7"/>
  <c r="AT409" i="7"/>
  <c r="AS409" i="7"/>
  <c r="AS416" i="7" s="1"/>
  <c r="AR409" i="7"/>
  <c r="AQ409" i="7"/>
  <c r="AP409" i="7"/>
  <c r="AO409" i="7"/>
  <c r="AN409" i="7"/>
  <c r="AM409" i="7"/>
  <c r="AL409" i="7"/>
  <c r="AK409" i="7"/>
  <c r="AK416" i="7" s="1"/>
  <c r="AH409" i="7"/>
  <c r="AG409" i="7"/>
  <c r="BB408" i="7"/>
  <c r="BA408" i="7"/>
  <c r="AZ408" i="7"/>
  <c r="AY408" i="7"/>
  <c r="AX408" i="7"/>
  <c r="AW408" i="7"/>
  <c r="AW416" i="7" s="1"/>
  <c r="AV408" i="7"/>
  <c r="AU408" i="7"/>
  <c r="AT408" i="7"/>
  <c r="AS408" i="7"/>
  <c r="AR408" i="7"/>
  <c r="AQ408" i="7"/>
  <c r="AP408" i="7"/>
  <c r="AP416" i="7" s="1"/>
  <c r="AO408" i="7"/>
  <c r="AN408" i="7"/>
  <c r="AM408" i="7"/>
  <c r="AL408" i="7"/>
  <c r="AK408" i="7"/>
  <c r="AH408" i="7"/>
  <c r="AG408" i="7"/>
  <c r="BB407" i="7"/>
  <c r="BB416" i="7" s="1"/>
  <c r="BA407" i="7"/>
  <c r="AZ407" i="7"/>
  <c r="AY407" i="7"/>
  <c r="AY416" i="7" s="1"/>
  <c r="AX407" i="7"/>
  <c r="AW407" i="7"/>
  <c r="AV407" i="7"/>
  <c r="AU407" i="7"/>
  <c r="AT407" i="7"/>
  <c r="AT416" i="7" s="1"/>
  <c r="AS407" i="7"/>
  <c r="AR407" i="7"/>
  <c r="AQ407" i="7"/>
  <c r="AQ416" i="7" s="1"/>
  <c r="AP407" i="7"/>
  <c r="AO407" i="7"/>
  <c r="AN407" i="7"/>
  <c r="AM407" i="7"/>
  <c r="AM416" i="7" s="1"/>
  <c r="AL407" i="7"/>
  <c r="AK407" i="7"/>
  <c r="AH407" i="7"/>
  <c r="AG407" i="7"/>
  <c r="AG416" i="7" s="1"/>
  <c r="B436" i="7" s="1"/>
  <c r="AK389" i="7"/>
  <c r="AD389" i="7"/>
  <c r="AC389" i="7"/>
  <c r="AB389" i="7"/>
  <c r="AA389" i="7"/>
  <c r="Z389" i="7"/>
  <c r="Y389" i="7"/>
  <c r="X389" i="7"/>
  <c r="W389" i="7"/>
  <c r="V389" i="7"/>
  <c r="U389" i="7"/>
  <c r="T389" i="7"/>
  <c r="S389" i="7"/>
  <c r="R389" i="7"/>
  <c r="Q389" i="7"/>
  <c r="P389" i="7"/>
  <c r="O389" i="7"/>
  <c r="N389" i="7"/>
  <c r="M389" i="7"/>
  <c r="BB388" i="7"/>
  <c r="BA388" i="7"/>
  <c r="AZ388" i="7"/>
  <c r="AY388" i="7"/>
  <c r="AX388" i="7"/>
  <c r="AW388" i="7"/>
  <c r="AV388" i="7"/>
  <c r="AU388" i="7"/>
  <c r="AT388" i="7"/>
  <c r="AS388" i="7"/>
  <c r="AR388" i="7"/>
  <c r="AQ388" i="7"/>
  <c r="AP388" i="7"/>
  <c r="AO388" i="7"/>
  <c r="AN388" i="7"/>
  <c r="AM388" i="7"/>
  <c r="AL388" i="7"/>
  <c r="AK388" i="7"/>
  <c r="AH388" i="7"/>
  <c r="BB387" i="7"/>
  <c r="BA387" i="7"/>
  <c r="AZ387" i="7"/>
  <c r="AY387" i="7"/>
  <c r="AX387" i="7"/>
  <c r="AW387" i="7"/>
  <c r="AV387" i="7"/>
  <c r="AU387" i="7"/>
  <c r="AT387" i="7"/>
  <c r="AS387" i="7"/>
  <c r="AR387" i="7"/>
  <c r="AQ387" i="7"/>
  <c r="AP387" i="7"/>
  <c r="AO387" i="7"/>
  <c r="AN387" i="7"/>
  <c r="AM387" i="7"/>
  <c r="AL387" i="7"/>
  <c r="AK387" i="7"/>
  <c r="AH387" i="7"/>
  <c r="BB386" i="7"/>
  <c r="BA386" i="7"/>
  <c r="AZ386" i="7"/>
  <c r="AY386" i="7"/>
  <c r="AX386" i="7"/>
  <c r="AW386" i="7"/>
  <c r="AV386" i="7"/>
  <c r="AU386" i="7"/>
  <c r="AT386" i="7"/>
  <c r="AS386" i="7"/>
  <c r="AR386" i="7"/>
  <c r="AQ386" i="7"/>
  <c r="AP386" i="7"/>
  <c r="AO386" i="7"/>
  <c r="AN386" i="7"/>
  <c r="AM386" i="7"/>
  <c r="AL386" i="7"/>
  <c r="AK386" i="7"/>
  <c r="AH386" i="7"/>
  <c r="BB385" i="7"/>
  <c r="BA385" i="7"/>
  <c r="AZ385" i="7"/>
  <c r="AY385" i="7"/>
  <c r="AX385" i="7"/>
  <c r="AW385" i="7"/>
  <c r="AV385" i="7"/>
  <c r="AU385" i="7"/>
  <c r="AT385" i="7"/>
  <c r="AS385" i="7"/>
  <c r="AR385" i="7"/>
  <c r="AQ385" i="7"/>
  <c r="AP385" i="7"/>
  <c r="AO385" i="7"/>
  <c r="AN385" i="7"/>
  <c r="AM385" i="7"/>
  <c r="AL385" i="7"/>
  <c r="AK385" i="7"/>
  <c r="AH385" i="7"/>
  <c r="BB384" i="7"/>
  <c r="BA384" i="7"/>
  <c r="AZ384" i="7"/>
  <c r="AY384" i="7"/>
  <c r="AX384" i="7"/>
  <c r="AW384" i="7"/>
  <c r="AV384" i="7"/>
  <c r="AU384" i="7"/>
  <c r="AT384" i="7"/>
  <c r="AS384" i="7"/>
  <c r="AR384" i="7"/>
  <c r="AQ384" i="7"/>
  <c r="AP384" i="7"/>
  <c r="AO384" i="7"/>
  <c r="AN384" i="7"/>
  <c r="AM384" i="7"/>
  <c r="AL384" i="7"/>
  <c r="AK384" i="7"/>
  <c r="AH384" i="7"/>
  <c r="BB383" i="7"/>
  <c r="BA383" i="7"/>
  <c r="AZ383" i="7"/>
  <c r="AY383" i="7"/>
  <c r="AX383" i="7"/>
  <c r="AW383" i="7"/>
  <c r="AV383" i="7"/>
  <c r="AU383" i="7"/>
  <c r="AT383" i="7"/>
  <c r="AS383" i="7"/>
  <c r="AR383" i="7"/>
  <c r="AQ383" i="7"/>
  <c r="AP383" i="7"/>
  <c r="AO383" i="7"/>
  <c r="AN383" i="7"/>
  <c r="AM383" i="7"/>
  <c r="AL383" i="7"/>
  <c r="AK383" i="7"/>
  <c r="AH383" i="7"/>
  <c r="BB382" i="7"/>
  <c r="BA382" i="7"/>
  <c r="AZ382" i="7"/>
  <c r="AY382" i="7"/>
  <c r="AX382" i="7"/>
  <c r="AW382" i="7"/>
  <c r="AV382" i="7"/>
  <c r="AU382" i="7"/>
  <c r="AT382" i="7"/>
  <c r="AS382" i="7"/>
  <c r="AR382" i="7"/>
  <c r="AQ382" i="7"/>
  <c r="AP382" i="7"/>
  <c r="AO382" i="7"/>
  <c r="AN382" i="7"/>
  <c r="AM382" i="7"/>
  <c r="AL382" i="7"/>
  <c r="AK382" i="7"/>
  <c r="AH382" i="7"/>
  <c r="BB381" i="7"/>
  <c r="BA381" i="7"/>
  <c r="AZ381" i="7"/>
  <c r="AY381" i="7"/>
  <c r="AX381" i="7"/>
  <c r="AW381" i="7"/>
  <c r="AV381" i="7"/>
  <c r="AU381" i="7"/>
  <c r="AT381" i="7"/>
  <c r="AS381" i="7"/>
  <c r="AR381" i="7"/>
  <c r="AQ381" i="7"/>
  <c r="AP381" i="7"/>
  <c r="AO381" i="7"/>
  <c r="AN381" i="7"/>
  <c r="AM381" i="7"/>
  <c r="AL381" i="7"/>
  <c r="AK381" i="7"/>
  <c r="AH381" i="7"/>
  <c r="BB380" i="7"/>
  <c r="BA380" i="7"/>
  <c r="AZ380" i="7"/>
  <c r="AY380" i="7"/>
  <c r="AX380" i="7"/>
  <c r="AW380" i="7"/>
  <c r="AV380" i="7"/>
  <c r="AU380" i="7"/>
  <c r="AT380" i="7"/>
  <c r="AS380" i="7"/>
  <c r="AR380" i="7"/>
  <c r="AQ380" i="7"/>
  <c r="AP380" i="7"/>
  <c r="AO380" i="7"/>
  <c r="AN380" i="7"/>
  <c r="AM380" i="7"/>
  <c r="AL380" i="7"/>
  <c r="AK380" i="7"/>
  <c r="AH380" i="7"/>
  <c r="BB379" i="7"/>
  <c r="BA379" i="7"/>
  <c r="AZ379" i="7"/>
  <c r="AY379" i="7"/>
  <c r="AX379" i="7"/>
  <c r="AW379" i="7"/>
  <c r="AV379" i="7"/>
  <c r="AU379" i="7"/>
  <c r="AT379" i="7"/>
  <c r="AS379" i="7"/>
  <c r="AR379" i="7"/>
  <c r="AQ379" i="7"/>
  <c r="AP379" i="7"/>
  <c r="AO379" i="7"/>
  <c r="AN379" i="7"/>
  <c r="AM379" i="7"/>
  <c r="AL379" i="7"/>
  <c r="AK379" i="7"/>
  <c r="AH379" i="7"/>
  <c r="BB378" i="7"/>
  <c r="BA378" i="7"/>
  <c r="AZ378" i="7"/>
  <c r="AY378" i="7"/>
  <c r="AX378" i="7"/>
  <c r="AW378" i="7"/>
  <c r="AV378" i="7"/>
  <c r="AU378" i="7"/>
  <c r="AT378" i="7"/>
  <c r="AS378" i="7"/>
  <c r="AR378" i="7"/>
  <c r="AQ378" i="7"/>
  <c r="AP378" i="7"/>
  <c r="AO378" i="7"/>
  <c r="AN378" i="7"/>
  <c r="AM378" i="7"/>
  <c r="AL378" i="7"/>
  <c r="AK378" i="7"/>
  <c r="AH378" i="7"/>
  <c r="BB377" i="7"/>
  <c r="BA377" i="7"/>
  <c r="AZ377" i="7"/>
  <c r="AY377" i="7"/>
  <c r="AX377" i="7"/>
  <c r="AW377" i="7"/>
  <c r="AV377" i="7"/>
  <c r="AU377" i="7"/>
  <c r="AT377" i="7"/>
  <c r="AS377" i="7"/>
  <c r="AR377" i="7"/>
  <c r="AQ377" i="7"/>
  <c r="AP377" i="7"/>
  <c r="AO377" i="7"/>
  <c r="AN377" i="7"/>
  <c r="AM377" i="7"/>
  <c r="AL377" i="7"/>
  <c r="AK377" i="7"/>
  <c r="AH377" i="7"/>
  <c r="BB376" i="7"/>
  <c r="BA376" i="7"/>
  <c r="AZ376" i="7"/>
  <c r="AY376" i="7"/>
  <c r="AX376" i="7"/>
  <c r="AW376" i="7"/>
  <c r="AV376" i="7"/>
  <c r="AU376" i="7"/>
  <c r="AT376" i="7"/>
  <c r="AT389" i="7" s="1"/>
  <c r="AS376" i="7"/>
  <c r="AR376" i="7"/>
  <c r="AQ376" i="7"/>
  <c r="AP376" i="7"/>
  <c r="AO376" i="7"/>
  <c r="AN376" i="7"/>
  <c r="AM376" i="7"/>
  <c r="AL376" i="7"/>
  <c r="AK376" i="7"/>
  <c r="AH376" i="7"/>
  <c r="BB375" i="7"/>
  <c r="BA375" i="7"/>
  <c r="AZ375" i="7"/>
  <c r="AY375" i="7"/>
  <c r="AX375" i="7"/>
  <c r="AW375" i="7"/>
  <c r="AW389" i="7" s="1"/>
  <c r="AV375" i="7"/>
  <c r="AU375" i="7"/>
  <c r="AT375" i="7"/>
  <c r="AS375" i="7"/>
  <c r="AR375" i="7"/>
  <c r="AQ375" i="7"/>
  <c r="AP375" i="7"/>
  <c r="AO375" i="7"/>
  <c r="AN375" i="7"/>
  <c r="AM375" i="7"/>
  <c r="AL375" i="7"/>
  <c r="AK375" i="7"/>
  <c r="AH375" i="7"/>
  <c r="BB374" i="7"/>
  <c r="BA374" i="7"/>
  <c r="AZ374" i="7"/>
  <c r="AY374" i="7"/>
  <c r="AX374" i="7"/>
  <c r="AW374" i="7"/>
  <c r="AV374" i="7"/>
  <c r="AU374" i="7"/>
  <c r="AT374" i="7"/>
  <c r="AS374" i="7"/>
  <c r="AR374" i="7"/>
  <c r="AQ374" i="7"/>
  <c r="AP374" i="7"/>
  <c r="AO374" i="7"/>
  <c r="AN374" i="7"/>
  <c r="AM374" i="7"/>
  <c r="AL374" i="7"/>
  <c r="AK374" i="7"/>
  <c r="AH374" i="7"/>
  <c r="BB373" i="7"/>
  <c r="BA373" i="7"/>
  <c r="AZ373" i="7"/>
  <c r="AY373" i="7"/>
  <c r="AX373" i="7"/>
  <c r="AW373" i="7"/>
  <c r="AV373" i="7"/>
  <c r="AU373" i="7"/>
  <c r="AT373" i="7"/>
  <c r="AS373" i="7"/>
  <c r="AS389" i="7" s="1"/>
  <c r="AR373" i="7"/>
  <c r="AQ373" i="7"/>
  <c r="AP373" i="7"/>
  <c r="AO373" i="7"/>
  <c r="AN373" i="7"/>
  <c r="AM373" i="7"/>
  <c r="AL373" i="7"/>
  <c r="AK373" i="7"/>
  <c r="AH373" i="7"/>
  <c r="BB372" i="7"/>
  <c r="BA372" i="7"/>
  <c r="AZ372" i="7"/>
  <c r="AY372" i="7"/>
  <c r="AX372" i="7"/>
  <c r="AW372" i="7"/>
  <c r="AV372" i="7"/>
  <c r="AV389" i="7" s="1"/>
  <c r="AU372" i="7"/>
  <c r="AT372" i="7"/>
  <c r="AS372" i="7"/>
  <c r="AR372" i="7"/>
  <c r="AQ372" i="7"/>
  <c r="AP372" i="7"/>
  <c r="AO372" i="7"/>
  <c r="AN372" i="7"/>
  <c r="AN389" i="7" s="1"/>
  <c r="AM372" i="7"/>
  <c r="AL372" i="7"/>
  <c r="AK372" i="7"/>
  <c r="AH372" i="7"/>
  <c r="AS365" i="7"/>
  <c r="AK365" i="7"/>
  <c r="AD365" i="7"/>
  <c r="AC365" i="7"/>
  <c r="AB365" i="7"/>
  <c r="AA365" i="7"/>
  <c r="Z365" i="7"/>
  <c r="Y365" i="7"/>
  <c r="X365" i="7"/>
  <c r="W365" i="7"/>
  <c r="V365" i="7"/>
  <c r="U365" i="7"/>
  <c r="T365" i="7"/>
  <c r="S365" i="7"/>
  <c r="R365" i="7"/>
  <c r="Q365" i="7"/>
  <c r="P365" i="7"/>
  <c r="O365" i="7"/>
  <c r="N365" i="7"/>
  <c r="M365" i="7"/>
  <c r="BB364" i="7"/>
  <c r="BA364" i="7"/>
  <c r="AZ364" i="7"/>
  <c r="AY364" i="7"/>
  <c r="AX364" i="7"/>
  <c r="AW364" i="7"/>
  <c r="AV364" i="7"/>
  <c r="AU364" i="7"/>
  <c r="AT364" i="7"/>
  <c r="AS364" i="7"/>
  <c r="AR364" i="7"/>
  <c r="AQ364" i="7"/>
  <c r="AP364" i="7"/>
  <c r="AO364" i="7"/>
  <c r="AN364" i="7"/>
  <c r="AM364" i="7"/>
  <c r="AL364" i="7"/>
  <c r="AK364" i="7"/>
  <c r="AH364" i="7"/>
  <c r="AG364" i="7"/>
  <c r="BB363" i="7"/>
  <c r="BA363" i="7"/>
  <c r="AZ363" i="7"/>
  <c r="AY363" i="7"/>
  <c r="AX363" i="7"/>
  <c r="AW363" i="7"/>
  <c r="AV363" i="7"/>
  <c r="AU363" i="7"/>
  <c r="AT363" i="7"/>
  <c r="AS363" i="7"/>
  <c r="AR363" i="7"/>
  <c r="AQ363" i="7"/>
  <c r="AP363" i="7"/>
  <c r="AO363" i="7"/>
  <c r="AN363" i="7"/>
  <c r="AM363" i="7"/>
  <c r="AL363" i="7"/>
  <c r="AK363" i="7"/>
  <c r="AH363" i="7"/>
  <c r="AG363" i="7"/>
  <c r="BB362" i="7"/>
  <c r="BA362" i="7"/>
  <c r="AZ362" i="7"/>
  <c r="AY362" i="7"/>
  <c r="AX362" i="7"/>
  <c r="AW362" i="7"/>
  <c r="AV362" i="7"/>
  <c r="AU362" i="7"/>
  <c r="AT362" i="7"/>
  <c r="AS362" i="7"/>
  <c r="AR362" i="7"/>
  <c r="AQ362" i="7"/>
  <c r="AP362" i="7"/>
  <c r="AO362" i="7"/>
  <c r="AN362" i="7"/>
  <c r="AM362" i="7"/>
  <c r="AL362" i="7"/>
  <c r="AK362" i="7"/>
  <c r="AH362" i="7"/>
  <c r="AG362" i="7"/>
  <c r="BB361" i="7"/>
  <c r="BA361" i="7"/>
  <c r="AZ361" i="7"/>
  <c r="AY361" i="7"/>
  <c r="AX361" i="7"/>
  <c r="AW361" i="7"/>
  <c r="AV361" i="7"/>
  <c r="AU361" i="7"/>
  <c r="AT361" i="7"/>
  <c r="AS361" i="7"/>
  <c r="AR361" i="7"/>
  <c r="AQ361" i="7"/>
  <c r="AP361" i="7"/>
  <c r="AO361" i="7"/>
  <c r="AN361" i="7"/>
  <c r="AM361" i="7"/>
  <c r="AL361" i="7"/>
  <c r="AK361" i="7"/>
  <c r="AH361" i="7"/>
  <c r="AG361" i="7"/>
  <c r="BB360" i="7"/>
  <c r="BA360" i="7"/>
  <c r="AZ360" i="7"/>
  <c r="AY360" i="7"/>
  <c r="AX360" i="7"/>
  <c r="AW360" i="7"/>
  <c r="AV360" i="7"/>
  <c r="AU360" i="7"/>
  <c r="AT360" i="7"/>
  <c r="AS360" i="7"/>
  <c r="AR360" i="7"/>
  <c r="AQ360" i="7"/>
  <c r="AP360" i="7"/>
  <c r="AO360" i="7"/>
  <c r="AN360" i="7"/>
  <c r="AM360" i="7"/>
  <c r="AL360" i="7"/>
  <c r="AK360" i="7"/>
  <c r="AH360" i="7"/>
  <c r="AG360" i="7"/>
  <c r="BB359" i="7"/>
  <c r="BA359" i="7"/>
  <c r="AZ359" i="7"/>
  <c r="AY359" i="7"/>
  <c r="AX359" i="7"/>
  <c r="AW359" i="7"/>
  <c r="AV359" i="7"/>
  <c r="AU359" i="7"/>
  <c r="AT359" i="7"/>
  <c r="AS359" i="7"/>
  <c r="AR359" i="7"/>
  <c r="AQ359" i="7"/>
  <c r="AP359" i="7"/>
  <c r="AO359" i="7"/>
  <c r="AN359" i="7"/>
  <c r="AM359" i="7"/>
  <c r="AL359" i="7"/>
  <c r="AK359" i="7"/>
  <c r="AH359" i="7"/>
  <c r="AG359" i="7"/>
  <c r="BB358" i="7"/>
  <c r="BA358" i="7"/>
  <c r="AZ358" i="7"/>
  <c r="AY358" i="7"/>
  <c r="AX358" i="7"/>
  <c r="AW358" i="7"/>
  <c r="AV358" i="7"/>
  <c r="AU358" i="7"/>
  <c r="AT358" i="7"/>
  <c r="AS358" i="7"/>
  <c r="AR358" i="7"/>
  <c r="AQ358" i="7"/>
  <c r="AP358" i="7"/>
  <c r="AO358" i="7"/>
  <c r="AN358" i="7"/>
  <c r="AM358" i="7"/>
  <c r="AL358" i="7"/>
  <c r="AK358" i="7"/>
  <c r="AH358" i="7"/>
  <c r="AG358" i="7"/>
  <c r="BB357" i="7"/>
  <c r="BA357" i="7"/>
  <c r="AZ357" i="7"/>
  <c r="AY357" i="7"/>
  <c r="AX357" i="7"/>
  <c r="AW357" i="7"/>
  <c r="AV357" i="7"/>
  <c r="AU357" i="7"/>
  <c r="AT357" i="7"/>
  <c r="AS357" i="7"/>
  <c r="AR357" i="7"/>
  <c r="AQ357" i="7"/>
  <c r="AP357" i="7"/>
  <c r="AO357" i="7"/>
  <c r="AN357" i="7"/>
  <c r="AM357" i="7"/>
  <c r="AL357" i="7"/>
  <c r="AK357" i="7"/>
  <c r="AH357" i="7"/>
  <c r="AG357" i="7"/>
  <c r="BB356" i="7"/>
  <c r="BA356" i="7"/>
  <c r="AZ356" i="7"/>
  <c r="AY356" i="7"/>
  <c r="AX356" i="7"/>
  <c r="AW356" i="7"/>
  <c r="AV356" i="7"/>
  <c r="AU356" i="7"/>
  <c r="AT356" i="7"/>
  <c r="AS356" i="7"/>
  <c r="AR356" i="7"/>
  <c r="AQ356" i="7"/>
  <c r="AP356" i="7"/>
  <c r="AO356" i="7"/>
  <c r="AN356" i="7"/>
  <c r="AM356" i="7"/>
  <c r="AL356" i="7"/>
  <c r="AK356" i="7"/>
  <c r="AH356" i="7"/>
  <c r="AG356" i="7"/>
  <c r="BB355" i="7"/>
  <c r="BA355" i="7"/>
  <c r="AZ355" i="7"/>
  <c r="AY355" i="7"/>
  <c r="AX355" i="7"/>
  <c r="AW355" i="7"/>
  <c r="AV355" i="7"/>
  <c r="AU355" i="7"/>
  <c r="AT355" i="7"/>
  <c r="AS355" i="7"/>
  <c r="AR355" i="7"/>
  <c r="AQ355" i="7"/>
  <c r="AP355" i="7"/>
  <c r="AO355" i="7"/>
  <c r="AN355" i="7"/>
  <c r="AM355" i="7"/>
  <c r="AL355" i="7"/>
  <c r="AK355" i="7"/>
  <c r="AH355" i="7"/>
  <c r="AG355" i="7"/>
  <c r="BB354" i="7"/>
  <c r="BA354" i="7"/>
  <c r="AZ354" i="7"/>
  <c r="AY354" i="7"/>
  <c r="AX354" i="7"/>
  <c r="AW354" i="7"/>
  <c r="AV354" i="7"/>
  <c r="AU354" i="7"/>
  <c r="AT354" i="7"/>
  <c r="AS354" i="7"/>
  <c r="AR354" i="7"/>
  <c r="AQ354" i="7"/>
  <c r="AP354" i="7"/>
  <c r="AO354" i="7"/>
  <c r="AN354" i="7"/>
  <c r="AM354" i="7"/>
  <c r="AL354" i="7"/>
  <c r="AK354" i="7"/>
  <c r="AH354" i="7"/>
  <c r="AG354" i="7"/>
  <c r="BB353" i="7"/>
  <c r="BA353" i="7"/>
  <c r="AZ353" i="7"/>
  <c r="AY353" i="7"/>
  <c r="AX353" i="7"/>
  <c r="AW353" i="7"/>
  <c r="AV353" i="7"/>
  <c r="AU353" i="7"/>
  <c r="AT353" i="7"/>
  <c r="AS353" i="7"/>
  <c r="AR353" i="7"/>
  <c r="AQ353" i="7"/>
  <c r="AP353" i="7"/>
  <c r="AO353" i="7"/>
  <c r="AN353" i="7"/>
  <c r="AM353" i="7"/>
  <c r="AL353" i="7"/>
  <c r="AK353" i="7"/>
  <c r="AH353" i="7"/>
  <c r="AG353" i="7"/>
  <c r="BB352" i="7"/>
  <c r="BA352" i="7"/>
  <c r="AZ352" i="7"/>
  <c r="AY352" i="7"/>
  <c r="AX352" i="7"/>
  <c r="AW352" i="7"/>
  <c r="AV352" i="7"/>
  <c r="AU352" i="7"/>
  <c r="AT352" i="7"/>
  <c r="AS352" i="7"/>
  <c r="AR352" i="7"/>
  <c r="AQ352" i="7"/>
  <c r="AP352" i="7"/>
  <c r="AO352" i="7"/>
  <c r="AN352" i="7"/>
  <c r="AM352" i="7"/>
  <c r="AL352" i="7"/>
  <c r="AK352" i="7"/>
  <c r="AH352" i="7"/>
  <c r="AG352" i="7"/>
  <c r="BB351" i="7"/>
  <c r="BA351" i="7"/>
  <c r="AZ351" i="7"/>
  <c r="AY351" i="7"/>
  <c r="AX351" i="7"/>
  <c r="AW351" i="7"/>
  <c r="AV351" i="7"/>
  <c r="AU351" i="7"/>
  <c r="AT351" i="7"/>
  <c r="AS351" i="7"/>
  <c r="AR351" i="7"/>
  <c r="AQ351" i="7"/>
  <c r="AP351" i="7"/>
  <c r="AO351" i="7"/>
  <c r="AN351" i="7"/>
  <c r="AM351" i="7"/>
  <c r="AL351" i="7"/>
  <c r="AK351" i="7"/>
  <c r="AH351" i="7"/>
  <c r="AG351" i="7"/>
  <c r="BB350" i="7"/>
  <c r="BA350" i="7"/>
  <c r="AZ350" i="7"/>
  <c r="AY350" i="7"/>
  <c r="AX350" i="7"/>
  <c r="AW350" i="7"/>
  <c r="AV350" i="7"/>
  <c r="AU350" i="7"/>
  <c r="AT350" i="7"/>
  <c r="AS350" i="7"/>
  <c r="AR350" i="7"/>
  <c r="AQ350" i="7"/>
  <c r="AP350" i="7"/>
  <c r="AO350" i="7"/>
  <c r="AN350" i="7"/>
  <c r="AM350" i="7"/>
  <c r="AL350" i="7"/>
  <c r="AK350" i="7"/>
  <c r="AH350" i="7"/>
  <c r="AG350" i="7"/>
  <c r="BB349" i="7"/>
  <c r="BA349" i="7"/>
  <c r="AZ349" i="7"/>
  <c r="AY349" i="7"/>
  <c r="AX349" i="7"/>
  <c r="AW349" i="7"/>
  <c r="AV349" i="7"/>
  <c r="AU349" i="7"/>
  <c r="AT349" i="7"/>
  <c r="AS349" i="7"/>
  <c r="AR349" i="7"/>
  <c r="AQ349" i="7"/>
  <c r="AP349" i="7"/>
  <c r="AO349" i="7"/>
  <c r="AN349" i="7"/>
  <c r="AM349" i="7"/>
  <c r="AL349" i="7"/>
  <c r="AK349" i="7"/>
  <c r="AH349" i="7"/>
  <c r="AH365" i="7" s="1"/>
  <c r="AG349" i="7"/>
  <c r="BB348" i="7"/>
  <c r="BA348" i="7"/>
  <c r="AZ348" i="7"/>
  <c r="AY348" i="7"/>
  <c r="AX348" i="7"/>
  <c r="AW348" i="7"/>
  <c r="AW365" i="7" s="1"/>
  <c r="AV348" i="7"/>
  <c r="AV365" i="7" s="1"/>
  <c r="AU348" i="7"/>
  <c r="AT348" i="7"/>
  <c r="AS348" i="7"/>
  <c r="AR348" i="7"/>
  <c r="AQ348" i="7"/>
  <c r="AQ365" i="7" s="1"/>
  <c r="AP348" i="7"/>
  <c r="AP365" i="7" s="1"/>
  <c r="AO348" i="7"/>
  <c r="AN348" i="7"/>
  <c r="AN365" i="7" s="1"/>
  <c r="AL348" i="7"/>
  <c r="AK348" i="7"/>
  <c r="AH348" i="7"/>
  <c r="AG348" i="7"/>
  <c r="AP330" i="7"/>
  <c r="AD330" i="7"/>
  <c r="AC330" i="7"/>
  <c r="AB330" i="7"/>
  <c r="AA330" i="7"/>
  <c r="Z330" i="7"/>
  <c r="Y330" i="7"/>
  <c r="X330" i="7"/>
  <c r="W330" i="7"/>
  <c r="V330" i="7"/>
  <c r="U330" i="7"/>
  <c r="T330" i="7"/>
  <c r="S330" i="7"/>
  <c r="R330" i="7"/>
  <c r="Q330" i="7"/>
  <c r="P330" i="7"/>
  <c r="O330" i="7"/>
  <c r="N330" i="7"/>
  <c r="M330" i="7"/>
  <c r="BB329" i="7"/>
  <c r="BA329" i="7"/>
  <c r="AZ329" i="7"/>
  <c r="AY329" i="7"/>
  <c r="AX329" i="7"/>
  <c r="AW329" i="7"/>
  <c r="AV329" i="7"/>
  <c r="AU329" i="7"/>
  <c r="AT329" i="7"/>
  <c r="AS329" i="7"/>
  <c r="AR329" i="7"/>
  <c r="AQ329" i="7"/>
  <c r="AP329" i="7"/>
  <c r="AO329" i="7"/>
  <c r="AN329" i="7"/>
  <c r="AM329" i="7"/>
  <c r="AL329" i="7"/>
  <c r="AK329" i="7"/>
  <c r="AH329" i="7"/>
  <c r="BB328" i="7"/>
  <c r="BA328" i="7"/>
  <c r="AZ328" i="7"/>
  <c r="AY328" i="7"/>
  <c r="AX328" i="7"/>
  <c r="AW328" i="7"/>
  <c r="AV328" i="7"/>
  <c r="AU328" i="7"/>
  <c r="AT328" i="7"/>
  <c r="AS328" i="7"/>
  <c r="AR328" i="7"/>
  <c r="AQ328" i="7"/>
  <c r="AP328" i="7"/>
  <c r="AO328" i="7"/>
  <c r="AN328" i="7"/>
  <c r="AM328" i="7"/>
  <c r="AL328" i="7"/>
  <c r="AK328" i="7"/>
  <c r="AH328" i="7"/>
  <c r="BB327" i="7"/>
  <c r="BA327" i="7"/>
  <c r="AZ327" i="7"/>
  <c r="AY327" i="7"/>
  <c r="AX327" i="7"/>
  <c r="AW327" i="7"/>
  <c r="AV327" i="7"/>
  <c r="AU327" i="7"/>
  <c r="AT327" i="7"/>
  <c r="AS327" i="7"/>
  <c r="AR327" i="7"/>
  <c r="AQ327" i="7"/>
  <c r="AP327" i="7"/>
  <c r="AO327" i="7"/>
  <c r="AN327" i="7"/>
  <c r="AN330" i="7" s="1"/>
  <c r="AM327" i="7"/>
  <c r="AL327" i="7"/>
  <c r="AK327" i="7"/>
  <c r="AH327" i="7"/>
  <c r="BB326" i="7"/>
  <c r="BA326" i="7"/>
  <c r="AZ326" i="7"/>
  <c r="AY326" i="7"/>
  <c r="AX326" i="7"/>
  <c r="AW326" i="7"/>
  <c r="AV326" i="7"/>
  <c r="AU326" i="7"/>
  <c r="AT326" i="7"/>
  <c r="AS326" i="7"/>
  <c r="AR326" i="7"/>
  <c r="AQ326" i="7"/>
  <c r="AP326" i="7"/>
  <c r="AO326" i="7"/>
  <c r="AN326" i="7"/>
  <c r="AM326" i="7"/>
  <c r="AL326" i="7"/>
  <c r="AK326" i="7"/>
  <c r="AH326" i="7"/>
  <c r="BB325" i="7"/>
  <c r="BA325" i="7"/>
  <c r="AZ325" i="7"/>
  <c r="AY325" i="7"/>
  <c r="AX325" i="7"/>
  <c r="AW325" i="7"/>
  <c r="AV325" i="7"/>
  <c r="AU325" i="7"/>
  <c r="AT325" i="7"/>
  <c r="AS325" i="7"/>
  <c r="AR325" i="7"/>
  <c r="AQ325" i="7"/>
  <c r="AP325" i="7"/>
  <c r="AO325" i="7"/>
  <c r="AN325" i="7"/>
  <c r="AM325" i="7"/>
  <c r="AL325" i="7"/>
  <c r="AK325" i="7"/>
  <c r="AH325" i="7"/>
  <c r="BB324" i="7"/>
  <c r="BA324" i="7"/>
  <c r="AZ324" i="7"/>
  <c r="AY324" i="7"/>
  <c r="AX324" i="7"/>
  <c r="AW324" i="7"/>
  <c r="AV324" i="7"/>
  <c r="AU324" i="7"/>
  <c r="AT324" i="7"/>
  <c r="AS324" i="7"/>
  <c r="AR324" i="7"/>
  <c r="AQ324" i="7"/>
  <c r="AP324" i="7"/>
  <c r="AO324" i="7"/>
  <c r="AN324" i="7"/>
  <c r="AM324" i="7"/>
  <c r="AL324" i="7"/>
  <c r="AK324" i="7"/>
  <c r="AH324" i="7"/>
  <c r="BB323" i="7"/>
  <c r="BB330" i="7" s="1"/>
  <c r="BA323" i="7"/>
  <c r="AZ323" i="7"/>
  <c r="AY323" i="7"/>
  <c r="AX323" i="7"/>
  <c r="AW323" i="7"/>
  <c r="AV323" i="7"/>
  <c r="AU323" i="7"/>
  <c r="AT323" i="7"/>
  <c r="AT330" i="7" s="1"/>
  <c r="AS323" i="7"/>
  <c r="AR323" i="7"/>
  <c r="AQ323" i="7"/>
  <c r="AP323" i="7"/>
  <c r="AO323" i="7"/>
  <c r="AN323" i="7"/>
  <c r="AM323" i="7"/>
  <c r="AL323" i="7"/>
  <c r="AK323" i="7"/>
  <c r="AH323" i="7"/>
  <c r="BB322" i="7"/>
  <c r="BA322" i="7"/>
  <c r="AZ322" i="7"/>
  <c r="AY322" i="7"/>
  <c r="AX322" i="7"/>
  <c r="AW322" i="7"/>
  <c r="AW330" i="7" s="1"/>
  <c r="AV322" i="7"/>
  <c r="AU322" i="7"/>
  <c r="AT322" i="7"/>
  <c r="AS322" i="7"/>
  <c r="AR322" i="7"/>
  <c r="AQ322" i="7"/>
  <c r="AP322" i="7"/>
  <c r="AO322" i="7"/>
  <c r="AN322" i="7"/>
  <c r="AM322" i="7"/>
  <c r="AL322" i="7"/>
  <c r="AK322" i="7"/>
  <c r="AH322" i="7"/>
  <c r="BB321" i="7"/>
  <c r="BA321" i="7"/>
  <c r="AZ321" i="7"/>
  <c r="AZ330" i="7" s="1"/>
  <c r="AY321" i="7"/>
  <c r="AX321" i="7"/>
  <c r="AW321" i="7"/>
  <c r="AV321" i="7"/>
  <c r="AU321" i="7"/>
  <c r="AT321" i="7"/>
  <c r="AS321" i="7"/>
  <c r="AR321" i="7"/>
  <c r="AQ321" i="7"/>
  <c r="AP321" i="7"/>
  <c r="AO321" i="7"/>
  <c r="AN321" i="7"/>
  <c r="AM321" i="7"/>
  <c r="AL321" i="7"/>
  <c r="AK321" i="7"/>
  <c r="AH321" i="7"/>
  <c r="BB320" i="7"/>
  <c r="BA320" i="7"/>
  <c r="AZ320" i="7"/>
  <c r="AY320" i="7"/>
  <c r="AX320" i="7"/>
  <c r="AW320" i="7"/>
  <c r="AV320" i="7"/>
  <c r="AU320" i="7"/>
  <c r="AT320" i="7"/>
  <c r="AS320" i="7"/>
  <c r="AS330" i="7" s="1"/>
  <c r="AR320" i="7"/>
  <c r="AQ320" i="7"/>
  <c r="AP320" i="7"/>
  <c r="AO320" i="7"/>
  <c r="AN320" i="7"/>
  <c r="AM320" i="7"/>
  <c r="AL320" i="7"/>
  <c r="AK320" i="7"/>
  <c r="AK330" i="7" s="1"/>
  <c r="AH320" i="7"/>
  <c r="AY313" i="7"/>
  <c r="AW313" i="7"/>
  <c r="AH313" i="7"/>
  <c r="AD313" i="7"/>
  <c r="AC313" i="7"/>
  <c r="AB313" i="7"/>
  <c r="AA313" i="7"/>
  <c r="Z313" i="7"/>
  <c r="Y313" i="7"/>
  <c r="X313" i="7"/>
  <c r="W313" i="7"/>
  <c r="V313" i="7"/>
  <c r="U313" i="7"/>
  <c r="T313" i="7"/>
  <c r="S313" i="7"/>
  <c r="R313" i="7"/>
  <c r="Q313" i="7"/>
  <c r="P313" i="7"/>
  <c r="O313" i="7"/>
  <c r="N313" i="7"/>
  <c r="M313" i="7"/>
  <c r="BB312" i="7"/>
  <c r="BA312" i="7"/>
  <c r="AZ312" i="7"/>
  <c r="AY312" i="7"/>
  <c r="AX312" i="7"/>
  <c r="AW312" i="7"/>
  <c r="AV312" i="7"/>
  <c r="AU312" i="7"/>
  <c r="AT312" i="7"/>
  <c r="AS312" i="7"/>
  <c r="AR312" i="7"/>
  <c r="AQ312" i="7"/>
  <c r="AP312" i="7"/>
  <c r="AO312" i="7"/>
  <c r="AN312" i="7"/>
  <c r="AM312" i="7"/>
  <c r="AL312" i="7"/>
  <c r="AK312" i="7"/>
  <c r="AH312" i="7"/>
  <c r="AG312" i="7"/>
  <c r="BB311" i="7"/>
  <c r="BA311" i="7"/>
  <c r="AZ311" i="7"/>
  <c r="AY311" i="7"/>
  <c r="AX311" i="7"/>
  <c r="AW311" i="7"/>
  <c r="AV311" i="7"/>
  <c r="AU311" i="7"/>
  <c r="AT311" i="7"/>
  <c r="AS311" i="7"/>
  <c r="AR311" i="7"/>
  <c r="AQ311" i="7"/>
  <c r="AP311" i="7"/>
  <c r="AO311" i="7"/>
  <c r="AN311" i="7"/>
  <c r="AM311" i="7"/>
  <c r="AL311" i="7"/>
  <c r="AK311" i="7"/>
  <c r="AH311" i="7"/>
  <c r="AG311" i="7"/>
  <c r="BB310" i="7"/>
  <c r="BA310" i="7"/>
  <c r="AZ310" i="7"/>
  <c r="AY310" i="7"/>
  <c r="AX310" i="7"/>
  <c r="AW310" i="7"/>
  <c r="AV310" i="7"/>
  <c r="AU310" i="7"/>
  <c r="AT310" i="7"/>
  <c r="AS310" i="7"/>
  <c r="AR310" i="7"/>
  <c r="AQ310" i="7"/>
  <c r="AP310" i="7"/>
  <c r="AO310" i="7"/>
  <c r="AN310" i="7"/>
  <c r="AM310" i="7"/>
  <c r="AL310" i="7"/>
  <c r="AK310" i="7"/>
  <c r="AH310" i="7"/>
  <c r="AG310" i="7"/>
  <c r="BB309" i="7"/>
  <c r="BA309" i="7"/>
  <c r="AZ309" i="7"/>
  <c r="AY309" i="7"/>
  <c r="AX309" i="7"/>
  <c r="AW309" i="7"/>
  <c r="AV309" i="7"/>
  <c r="AU309" i="7"/>
  <c r="AT309" i="7"/>
  <c r="AS309" i="7"/>
  <c r="AR309" i="7"/>
  <c r="AQ309" i="7"/>
  <c r="AP309" i="7"/>
  <c r="AO309" i="7"/>
  <c r="AN309" i="7"/>
  <c r="AM309" i="7"/>
  <c r="AL309" i="7"/>
  <c r="AK309" i="7"/>
  <c r="AH309" i="7"/>
  <c r="AG309" i="7"/>
  <c r="BB308" i="7"/>
  <c r="BA308" i="7"/>
  <c r="AZ308" i="7"/>
  <c r="AY308" i="7"/>
  <c r="AX308" i="7"/>
  <c r="AW308" i="7"/>
  <c r="AV308" i="7"/>
  <c r="AU308" i="7"/>
  <c r="AT308" i="7"/>
  <c r="AS308" i="7"/>
  <c r="AR308" i="7"/>
  <c r="AQ308" i="7"/>
  <c r="AP308" i="7"/>
  <c r="AO308" i="7"/>
  <c r="AN308" i="7"/>
  <c r="AM308" i="7"/>
  <c r="AL308" i="7"/>
  <c r="AK308" i="7"/>
  <c r="AH308" i="7"/>
  <c r="AG308" i="7"/>
  <c r="BB307" i="7"/>
  <c r="BA307" i="7"/>
  <c r="AZ307" i="7"/>
  <c r="AY307" i="7"/>
  <c r="AX307" i="7"/>
  <c r="AW307" i="7"/>
  <c r="AV307" i="7"/>
  <c r="AU307" i="7"/>
  <c r="AT307" i="7"/>
  <c r="AS307" i="7"/>
  <c r="AR307" i="7"/>
  <c r="AQ307" i="7"/>
  <c r="AP307" i="7"/>
  <c r="AO307" i="7"/>
  <c r="AN307" i="7"/>
  <c r="AM307" i="7"/>
  <c r="AL307" i="7"/>
  <c r="AK307" i="7"/>
  <c r="AH307" i="7"/>
  <c r="AG307" i="7"/>
  <c r="BB306" i="7"/>
  <c r="BA306" i="7"/>
  <c r="AZ306" i="7"/>
  <c r="AY306" i="7"/>
  <c r="AX306" i="7"/>
  <c r="AW306" i="7"/>
  <c r="AV306" i="7"/>
  <c r="AU306" i="7"/>
  <c r="AT306" i="7"/>
  <c r="AS306" i="7"/>
  <c r="AR306" i="7"/>
  <c r="AQ306" i="7"/>
  <c r="AP306" i="7"/>
  <c r="AO306" i="7"/>
  <c r="AN306" i="7"/>
  <c r="AM306" i="7"/>
  <c r="AL306" i="7"/>
  <c r="AK306" i="7"/>
  <c r="AH306" i="7"/>
  <c r="AG306" i="7"/>
  <c r="BB305" i="7"/>
  <c r="BA305" i="7"/>
  <c r="AZ305" i="7"/>
  <c r="AY305" i="7"/>
  <c r="AX305" i="7"/>
  <c r="AW305" i="7"/>
  <c r="AV305" i="7"/>
  <c r="AU305" i="7"/>
  <c r="AT305" i="7"/>
  <c r="AS305" i="7"/>
  <c r="AR305" i="7"/>
  <c r="AQ305" i="7"/>
  <c r="AP305" i="7"/>
  <c r="AO305" i="7"/>
  <c r="AN305" i="7"/>
  <c r="AM305" i="7"/>
  <c r="AL305" i="7"/>
  <c r="AK305" i="7"/>
  <c r="AH305" i="7"/>
  <c r="AG305" i="7"/>
  <c r="BB304" i="7"/>
  <c r="BA304" i="7"/>
  <c r="AZ304" i="7"/>
  <c r="AZ313" i="7" s="1"/>
  <c r="AY304" i="7"/>
  <c r="AX304" i="7"/>
  <c r="AW304" i="7"/>
  <c r="AV304" i="7"/>
  <c r="AU304" i="7"/>
  <c r="AT304" i="7"/>
  <c r="AS304" i="7"/>
  <c r="AR304" i="7"/>
  <c r="AQ304" i="7"/>
  <c r="AQ313" i="7" s="1"/>
  <c r="AP304" i="7"/>
  <c r="AO304" i="7"/>
  <c r="AN304" i="7"/>
  <c r="AM304" i="7"/>
  <c r="AL304" i="7"/>
  <c r="AK304" i="7"/>
  <c r="AH304" i="7"/>
  <c r="AG304" i="7"/>
  <c r="BB303" i="7"/>
  <c r="BB313" i="7" s="1"/>
  <c r="BA303" i="7"/>
  <c r="AZ303" i="7"/>
  <c r="AY303" i="7"/>
  <c r="AX303" i="7"/>
  <c r="AW303" i="7"/>
  <c r="AV303" i="7"/>
  <c r="AV313" i="7" s="1"/>
  <c r="AU303" i="7"/>
  <c r="AT303" i="7"/>
  <c r="AT313" i="7" s="1"/>
  <c r="AS303" i="7"/>
  <c r="AS313" i="7" s="1"/>
  <c r="AR303" i="7"/>
  <c r="AQ303" i="7"/>
  <c r="AP303" i="7"/>
  <c r="AO303" i="7"/>
  <c r="AN303" i="7"/>
  <c r="AN313" i="7" s="1"/>
  <c r="AM303" i="7"/>
  <c r="AM313" i="7" s="1"/>
  <c r="AL303" i="7"/>
  <c r="AK303" i="7"/>
  <c r="AK313" i="7" s="1"/>
  <c r="AH303" i="7"/>
  <c r="AG303" i="7"/>
  <c r="AQ285" i="7"/>
  <c r="AD285" i="7"/>
  <c r="AC285" i="7"/>
  <c r="AB285" i="7"/>
  <c r="AA285" i="7"/>
  <c r="Z285" i="7"/>
  <c r="Y285" i="7"/>
  <c r="X285" i="7"/>
  <c r="W285" i="7"/>
  <c r="V285" i="7"/>
  <c r="U285" i="7"/>
  <c r="T285" i="7"/>
  <c r="S285" i="7"/>
  <c r="R285" i="7"/>
  <c r="Q285" i="7"/>
  <c r="P285" i="7"/>
  <c r="O285" i="7"/>
  <c r="N285" i="7"/>
  <c r="M285" i="7"/>
  <c r="BB284" i="7"/>
  <c r="BA284" i="7"/>
  <c r="AZ284" i="7"/>
  <c r="AY284" i="7"/>
  <c r="AX284" i="7"/>
  <c r="AW284" i="7"/>
  <c r="AV284" i="7"/>
  <c r="AU284" i="7"/>
  <c r="AT284" i="7"/>
  <c r="AS284" i="7"/>
  <c r="AR284" i="7"/>
  <c r="AQ284" i="7"/>
  <c r="AP284" i="7"/>
  <c r="AO284" i="7"/>
  <c r="AN284" i="7"/>
  <c r="AM284" i="7"/>
  <c r="AL284" i="7"/>
  <c r="AK284" i="7"/>
  <c r="AH284" i="7"/>
  <c r="BB283" i="7"/>
  <c r="BA283" i="7"/>
  <c r="AZ283" i="7"/>
  <c r="AY283" i="7"/>
  <c r="AX283" i="7"/>
  <c r="AW283" i="7"/>
  <c r="AV283" i="7"/>
  <c r="AU283" i="7"/>
  <c r="AT283" i="7"/>
  <c r="AS283" i="7"/>
  <c r="AR283" i="7"/>
  <c r="AQ283" i="7"/>
  <c r="AP283" i="7"/>
  <c r="AO283" i="7"/>
  <c r="AN283" i="7"/>
  <c r="AM283" i="7"/>
  <c r="AL283" i="7"/>
  <c r="AK283" i="7"/>
  <c r="AH283" i="7"/>
  <c r="BB282" i="7"/>
  <c r="BA282" i="7"/>
  <c r="AZ282" i="7"/>
  <c r="AY282" i="7"/>
  <c r="AX282" i="7"/>
  <c r="AW282" i="7"/>
  <c r="AV282" i="7"/>
  <c r="AU282" i="7"/>
  <c r="AT282" i="7"/>
  <c r="AS282" i="7"/>
  <c r="AR282" i="7"/>
  <c r="AQ282" i="7"/>
  <c r="AP282" i="7"/>
  <c r="AP285" i="7" s="1"/>
  <c r="AO282" i="7"/>
  <c r="AN282" i="7"/>
  <c r="AM282" i="7"/>
  <c r="AL282" i="7"/>
  <c r="AK282" i="7"/>
  <c r="AH282" i="7"/>
  <c r="BB281" i="7"/>
  <c r="BB285" i="7" s="1"/>
  <c r="BA281" i="7"/>
  <c r="AZ281" i="7"/>
  <c r="AY281" i="7"/>
  <c r="AX281" i="7"/>
  <c r="AW281" i="7"/>
  <c r="AV281" i="7"/>
  <c r="AU281" i="7"/>
  <c r="AT281" i="7"/>
  <c r="AT285" i="7" s="1"/>
  <c r="AS281" i="7"/>
  <c r="AR281" i="7"/>
  <c r="AQ281" i="7"/>
  <c r="AP281" i="7"/>
  <c r="AO281" i="7"/>
  <c r="AN281" i="7"/>
  <c r="AM281" i="7"/>
  <c r="AL281" i="7"/>
  <c r="AK281" i="7"/>
  <c r="AH281" i="7"/>
  <c r="BB280" i="7"/>
  <c r="BA280" i="7"/>
  <c r="AZ280" i="7"/>
  <c r="AY280" i="7"/>
  <c r="AX280" i="7"/>
  <c r="AW280" i="7"/>
  <c r="AV280" i="7"/>
  <c r="AU280" i="7"/>
  <c r="AT280" i="7"/>
  <c r="AS280" i="7"/>
  <c r="AR280" i="7"/>
  <c r="AQ280" i="7"/>
  <c r="AP280" i="7"/>
  <c r="AO280" i="7"/>
  <c r="AN280" i="7"/>
  <c r="AM280" i="7"/>
  <c r="AL280" i="7"/>
  <c r="AK280" i="7"/>
  <c r="AH280" i="7"/>
  <c r="BB279" i="7"/>
  <c r="BA279" i="7"/>
  <c r="AZ279" i="7"/>
  <c r="AZ285" i="7" s="1"/>
  <c r="AY279" i="7"/>
  <c r="AX279" i="7"/>
  <c r="AW279" i="7"/>
  <c r="AV279" i="7"/>
  <c r="AU279" i="7"/>
  <c r="AT279" i="7"/>
  <c r="AS279" i="7"/>
  <c r="AR279" i="7"/>
  <c r="AQ279" i="7"/>
  <c r="AP279" i="7"/>
  <c r="AO279" i="7"/>
  <c r="AN279" i="7"/>
  <c r="AN285" i="7" s="1"/>
  <c r="AM279" i="7"/>
  <c r="AM285" i="7" s="1"/>
  <c r="AL279" i="7"/>
  <c r="AK279" i="7"/>
  <c r="AH279" i="7"/>
  <c r="AH285" i="7" s="1"/>
  <c r="AW272" i="7"/>
  <c r="AV272" i="7"/>
  <c r="AD272" i="7"/>
  <c r="AC272" i="7"/>
  <c r="AB272" i="7"/>
  <c r="AA272" i="7"/>
  <c r="Z272" i="7"/>
  <c r="Y272" i="7"/>
  <c r="X272" i="7"/>
  <c r="W272" i="7"/>
  <c r="V272" i="7"/>
  <c r="U272" i="7"/>
  <c r="T272" i="7"/>
  <c r="S272" i="7"/>
  <c r="R272" i="7"/>
  <c r="Q272" i="7"/>
  <c r="P272" i="7"/>
  <c r="O272" i="7"/>
  <c r="N272" i="7"/>
  <c r="M272" i="7"/>
  <c r="BB271" i="7"/>
  <c r="BA271" i="7"/>
  <c r="AZ271" i="7"/>
  <c r="AY271" i="7"/>
  <c r="AX271" i="7"/>
  <c r="AW271" i="7"/>
  <c r="AV271" i="7"/>
  <c r="AU271" i="7"/>
  <c r="AT271" i="7"/>
  <c r="AS271" i="7"/>
  <c r="AR271" i="7"/>
  <c r="AQ271" i="7"/>
  <c r="AP271" i="7"/>
  <c r="AO271" i="7"/>
  <c r="AN271" i="7"/>
  <c r="AM271" i="7"/>
  <c r="AL271" i="7"/>
  <c r="AK271" i="7"/>
  <c r="AH271" i="7"/>
  <c r="AG271" i="7"/>
  <c r="BB270" i="7"/>
  <c r="BA270" i="7"/>
  <c r="AZ270" i="7"/>
  <c r="AY270" i="7"/>
  <c r="AX270" i="7"/>
  <c r="AW270" i="7"/>
  <c r="AV270" i="7"/>
  <c r="AU270" i="7"/>
  <c r="AT270" i="7"/>
  <c r="AS270" i="7"/>
  <c r="AR270" i="7"/>
  <c r="AQ270" i="7"/>
  <c r="AP270" i="7"/>
  <c r="AO270" i="7"/>
  <c r="AN270" i="7"/>
  <c r="AM270" i="7"/>
  <c r="AL270" i="7"/>
  <c r="AK270" i="7"/>
  <c r="AH270" i="7"/>
  <c r="AG270" i="7"/>
  <c r="BB269" i="7"/>
  <c r="BA269" i="7"/>
  <c r="AZ269" i="7"/>
  <c r="AY269" i="7"/>
  <c r="AX269" i="7"/>
  <c r="AW269" i="7"/>
  <c r="AV269" i="7"/>
  <c r="AU269" i="7"/>
  <c r="AT269" i="7"/>
  <c r="AS269" i="7"/>
  <c r="AR269" i="7"/>
  <c r="AQ269" i="7"/>
  <c r="AP269" i="7"/>
  <c r="AO269" i="7"/>
  <c r="AN269" i="7"/>
  <c r="AM269" i="7"/>
  <c r="AL269" i="7"/>
  <c r="AK269" i="7"/>
  <c r="AH269" i="7"/>
  <c r="AG269" i="7"/>
  <c r="BB268" i="7"/>
  <c r="BA268" i="7"/>
  <c r="AZ268" i="7"/>
  <c r="AY268" i="7"/>
  <c r="AX268" i="7"/>
  <c r="AW268" i="7"/>
  <c r="AV268" i="7"/>
  <c r="AU268" i="7"/>
  <c r="AT268" i="7"/>
  <c r="AS268" i="7"/>
  <c r="AR268" i="7"/>
  <c r="AQ268" i="7"/>
  <c r="AP268" i="7"/>
  <c r="AO268" i="7"/>
  <c r="AN268" i="7"/>
  <c r="AM268" i="7"/>
  <c r="AL268" i="7"/>
  <c r="AK268" i="7"/>
  <c r="AH268" i="7"/>
  <c r="AG268" i="7"/>
  <c r="BB267" i="7"/>
  <c r="BA267" i="7"/>
  <c r="AZ267" i="7"/>
  <c r="AY267" i="7"/>
  <c r="AX267" i="7"/>
  <c r="AW267" i="7"/>
  <c r="AV267" i="7"/>
  <c r="AU267" i="7"/>
  <c r="AT267" i="7"/>
  <c r="AS267" i="7"/>
  <c r="AR267" i="7"/>
  <c r="AQ267" i="7"/>
  <c r="AP267" i="7"/>
  <c r="AO267" i="7"/>
  <c r="AN267" i="7"/>
  <c r="AM267" i="7"/>
  <c r="AL267" i="7"/>
  <c r="AK267" i="7"/>
  <c r="AH267" i="7"/>
  <c r="AG267" i="7"/>
  <c r="BB266" i="7"/>
  <c r="BA266" i="7"/>
  <c r="AZ266" i="7"/>
  <c r="AZ272" i="7" s="1"/>
  <c r="AY266" i="7"/>
  <c r="AY272" i="7" s="1"/>
  <c r="AX266" i="7"/>
  <c r="AW266" i="7"/>
  <c r="AV266" i="7"/>
  <c r="AU266" i="7"/>
  <c r="AT266" i="7"/>
  <c r="AS266" i="7"/>
  <c r="AS272" i="7" s="1"/>
  <c r="AR266" i="7"/>
  <c r="AQ266" i="7"/>
  <c r="AQ272" i="7" s="1"/>
  <c r="AP266" i="7"/>
  <c r="AO266" i="7"/>
  <c r="AN266" i="7"/>
  <c r="AN272" i="7" s="1"/>
  <c r="AM266" i="7"/>
  <c r="AL266" i="7"/>
  <c r="AK266" i="7"/>
  <c r="AK272" i="7" s="1"/>
  <c r="AH266" i="7"/>
  <c r="AH272" i="7" s="1"/>
  <c r="B290" i="7" s="1"/>
  <c r="AG266" i="7"/>
  <c r="B254" i="7"/>
  <c r="AD247" i="7"/>
  <c r="AC247" i="7"/>
  <c r="AB247" i="7"/>
  <c r="AA247" i="7"/>
  <c r="Z247" i="7"/>
  <c r="Y247" i="7"/>
  <c r="X247" i="7"/>
  <c r="W247" i="7"/>
  <c r="V247" i="7"/>
  <c r="U247" i="7"/>
  <c r="T247" i="7"/>
  <c r="S247" i="7"/>
  <c r="R247" i="7"/>
  <c r="Q247" i="7"/>
  <c r="P247" i="7"/>
  <c r="O247" i="7"/>
  <c r="N247" i="7"/>
  <c r="M247" i="7"/>
  <c r="BB246" i="7"/>
  <c r="BA246" i="7"/>
  <c r="AZ246" i="7"/>
  <c r="AY246" i="7"/>
  <c r="AX246" i="7"/>
  <c r="AW246" i="7"/>
  <c r="AV246" i="7"/>
  <c r="AU246" i="7"/>
  <c r="AT246" i="7"/>
  <c r="AS246" i="7"/>
  <c r="AR246" i="7"/>
  <c r="AQ246" i="7"/>
  <c r="AP246" i="7"/>
  <c r="AO246" i="7"/>
  <c r="AN246" i="7"/>
  <c r="AM246" i="7"/>
  <c r="AL246" i="7"/>
  <c r="AK246" i="7"/>
  <c r="AH246" i="7"/>
  <c r="BB245" i="7"/>
  <c r="BA245" i="7"/>
  <c r="AZ245" i="7"/>
  <c r="AY245" i="7"/>
  <c r="AX245" i="7"/>
  <c r="AW245" i="7"/>
  <c r="AV245" i="7"/>
  <c r="AU245" i="7"/>
  <c r="AT245" i="7"/>
  <c r="AS245" i="7"/>
  <c r="AR245" i="7"/>
  <c r="AQ245" i="7"/>
  <c r="AP245" i="7"/>
  <c r="AO245" i="7"/>
  <c r="AN245" i="7"/>
  <c r="AM245" i="7"/>
  <c r="AL245" i="7"/>
  <c r="AK245" i="7"/>
  <c r="AH245" i="7"/>
  <c r="BB244" i="7"/>
  <c r="BA244" i="7"/>
  <c r="AZ244" i="7"/>
  <c r="AY244" i="7"/>
  <c r="AX244" i="7"/>
  <c r="AW244" i="7"/>
  <c r="AV244" i="7"/>
  <c r="AU244" i="7"/>
  <c r="AT244" i="7"/>
  <c r="AS244" i="7"/>
  <c r="AR244" i="7"/>
  <c r="AQ244" i="7"/>
  <c r="AP244" i="7"/>
  <c r="AO244" i="7"/>
  <c r="AN244" i="7"/>
  <c r="AM244" i="7"/>
  <c r="AL244" i="7"/>
  <c r="AK244" i="7"/>
  <c r="AH244" i="7"/>
  <c r="BB243" i="7"/>
  <c r="BA243" i="7"/>
  <c r="AZ243" i="7"/>
  <c r="AY243" i="7"/>
  <c r="AX243" i="7"/>
  <c r="AW243" i="7"/>
  <c r="AV243" i="7"/>
  <c r="AV247" i="7" s="1"/>
  <c r="AU243" i="7"/>
  <c r="AT243" i="7"/>
  <c r="AS243" i="7"/>
  <c r="AR243" i="7"/>
  <c r="AQ243" i="7"/>
  <c r="AP243" i="7"/>
  <c r="AO243" i="7"/>
  <c r="AN243" i="7"/>
  <c r="AM243" i="7"/>
  <c r="AL243" i="7"/>
  <c r="AK243" i="7"/>
  <c r="AH243" i="7"/>
  <c r="BB242" i="7"/>
  <c r="BA242" i="7"/>
  <c r="AZ242" i="7"/>
  <c r="AY242" i="7"/>
  <c r="AY247" i="7" s="1"/>
  <c r="AX242" i="7"/>
  <c r="AW242" i="7"/>
  <c r="AV242" i="7"/>
  <c r="AU242" i="7"/>
  <c r="AT242" i="7"/>
  <c r="AS242" i="7"/>
  <c r="AR242" i="7"/>
  <c r="AQ242" i="7"/>
  <c r="AQ247" i="7" s="1"/>
  <c r="AP242" i="7"/>
  <c r="AO242" i="7"/>
  <c r="AN242" i="7"/>
  <c r="AM242" i="7"/>
  <c r="AL242" i="7"/>
  <c r="AK242" i="7"/>
  <c r="AH242" i="7"/>
  <c r="AH247" i="7" s="1"/>
  <c r="BB241" i="7"/>
  <c r="BB247" i="7" s="1"/>
  <c r="BA241" i="7"/>
  <c r="AZ241" i="7"/>
  <c r="AY241" i="7"/>
  <c r="AX241" i="7"/>
  <c r="AW241" i="7"/>
  <c r="AW247" i="7" s="1"/>
  <c r="AV241" i="7"/>
  <c r="AU241" i="7"/>
  <c r="AT241" i="7"/>
  <c r="AT247" i="7" s="1"/>
  <c r="AS241" i="7"/>
  <c r="AR241" i="7"/>
  <c r="AQ241" i="7"/>
  <c r="AP241" i="7"/>
  <c r="AP247" i="7" s="1"/>
  <c r="AO241" i="7"/>
  <c r="AN241" i="7"/>
  <c r="AM241" i="7"/>
  <c r="AM247" i="7" s="1"/>
  <c r="AL241" i="7"/>
  <c r="AK241" i="7"/>
  <c r="AH241" i="7"/>
  <c r="BB234" i="7"/>
  <c r="AP234" i="7"/>
  <c r="AN234" i="7"/>
  <c r="AD234" i="7"/>
  <c r="AC234" i="7"/>
  <c r="AB234" i="7"/>
  <c r="AA234" i="7"/>
  <c r="Z234" i="7"/>
  <c r="Y234" i="7"/>
  <c r="X234" i="7"/>
  <c r="W234" i="7"/>
  <c r="V234" i="7"/>
  <c r="U234" i="7"/>
  <c r="T234" i="7"/>
  <c r="S234" i="7"/>
  <c r="R234" i="7"/>
  <c r="Q234" i="7"/>
  <c r="P234" i="7"/>
  <c r="O234" i="7"/>
  <c r="N234" i="7"/>
  <c r="M234" i="7"/>
  <c r="BB233" i="7"/>
  <c r="BA233" i="7"/>
  <c r="AZ233" i="7"/>
  <c r="AY233" i="7"/>
  <c r="AX233" i="7"/>
  <c r="AW233" i="7"/>
  <c r="AV233" i="7"/>
  <c r="AU233" i="7"/>
  <c r="AT233" i="7"/>
  <c r="AS233" i="7"/>
  <c r="AR233" i="7"/>
  <c r="AQ233" i="7"/>
  <c r="AP233" i="7"/>
  <c r="AO233" i="7"/>
  <c r="AN233" i="7"/>
  <c r="AM233" i="7"/>
  <c r="AL233" i="7"/>
  <c r="AK233" i="7"/>
  <c r="AH233" i="7"/>
  <c r="AG233" i="7"/>
  <c r="BB232" i="7"/>
  <c r="BA232" i="7"/>
  <c r="AZ232" i="7"/>
  <c r="AY232" i="7"/>
  <c r="AX232" i="7"/>
  <c r="AW232" i="7"/>
  <c r="AV232" i="7"/>
  <c r="AU232" i="7"/>
  <c r="AT232" i="7"/>
  <c r="AS232" i="7"/>
  <c r="AR232" i="7"/>
  <c r="AQ232" i="7"/>
  <c r="AP232" i="7"/>
  <c r="AO232" i="7"/>
  <c r="AN232" i="7"/>
  <c r="AM232" i="7"/>
  <c r="AL232" i="7"/>
  <c r="AK232" i="7"/>
  <c r="AH232" i="7"/>
  <c r="AG232" i="7"/>
  <c r="BB231" i="7"/>
  <c r="BA231" i="7"/>
  <c r="AZ231" i="7"/>
  <c r="AY231" i="7"/>
  <c r="AX231" i="7"/>
  <c r="AW231" i="7"/>
  <c r="AV231" i="7"/>
  <c r="AU231" i="7"/>
  <c r="AT231" i="7"/>
  <c r="AS231" i="7"/>
  <c r="AR231" i="7"/>
  <c r="AQ231" i="7"/>
  <c r="AP231" i="7"/>
  <c r="AO231" i="7"/>
  <c r="AN231" i="7"/>
  <c r="AM231" i="7"/>
  <c r="AL231" i="7"/>
  <c r="AK231" i="7"/>
  <c r="AH231" i="7"/>
  <c r="AG231" i="7"/>
  <c r="BB230" i="7"/>
  <c r="BA230" i="7"/>
  <c r="AZ230" i="7"/>
  <c r="AY230" i="7"/>
  <c r="AX230" i="7"/>
  <c r="AW230" i="7"/>
  <c r="AV230" i="7"/>
  <c r="AU230" i="7"/>
  <c r="AT230" i="7"/>
  <c r="AS230" i="7"/>
  <c r="AR230" i="7"/>
  <c r="AQ230" i="7"/>
  <c r="AP230" i="7"/>
  <c r="AO230" i="7"/>
  <c r="AN230" i="7"/>
  <c r="AM230" i="7"/>
  <c r="AL230" i="7"/>
  <c r="AK230" i="7"/>
  <c r="AH230" i="7"/>
  <c r="AG230" i="7"/>
  <c r="BB229" i="7"/>
  <c r="BA229" i="7"/>
  <c r="AZ229" i="7"/>
  <c r="AY229" i="7"/>
  <c r="AX229" i="7"/>
  <c r="AW229" i="7"/>
  <c r="AV229" i="7"/>
  <c r="AU229" i="7"/>
  <c r="AT229" i="7"/>
  <c r="AT234" i="7" s="1"/>
  <c r="AS229" i="7"/>
  <c r="AR229" i="7"/>
  <c r="AQ229" i="7"/>
  <c r="AP229" i="7"/>
  <c r="AO229" i="7"/>
  <c r="AN229" i="7"/>
  <c r="AM229" i="7"/>
  <c r="AL229" i="7"/>
  <c r="AK229" i="7"/>
  <c r="AH229" i="7"/>
  <c r="AG229" i="7"/>
  <c r="BD228" i="7"/>
  <c r="B250" i="7" s="1"/>
  <c r="BB228" i="7"/>
  <c r="BA228" i="7"/>
  <c r="AZ228" i="7"/>
  <c r="AZ234" i="7" s="1"/>
  <c r="AY228" i="7"/>
  <c r="AY234" i="7" s="1"/>
  <c r="AX228" i="7"/>
  <c r="AW228" i="7"/>
  <c r="AW234" i="7" s="1"/>
  <c r="AV228" i="7"/>
  <c r="AV234" i="7" s="1"/>
  <c r="AU228" i="7"/>
  <c r="AT228" i="7"/>
  <c r="AS228" i="7"/>
  <c r="AS234" i="7" s="1"/>
  <c r="AR228" i="7"/>
  <c r="AQ228" i="7"/>
  <c r="AQ234" i="7" s="1"/>
  <c r="AP228" i="7"/>
  <c r="AO228" i="7"/>
  <c r="AN228" i="7"/>
  <c r="AM228" i="7"/>
  <c r="AM234" i="7" s="1"/>
  <c r="AL228" i="7"/>
  <c r="AK228" i="7"/>
  <c r="AK234" i="7" s="1"/>
  <c r="AH228" i="7"/>
  <c r="AH234" i="7" s="1"/>
  <c r="B255" i="7" s="1"/>
  <c r="AG228" i="7"/>
  <c r="AG234" i="7" s="1"/>
  <c r="B253" i="7" s="1"/>
  <c r="Y206" i="7"/>
  <c r="S206" i="7"/>
  <c r="M206" i="7"/>
  <c r="AJ205" i="7"/>
  <c r="AI205" i="7"/>
  <c r="AH205" i="7"/>
  <c r="AG205" i="7"/>
  <c r="AJ204" i="7"/>
  <c r="AI204" i="7"/>
  <c r="AH204" i="7"/>
  <c r="AG204" i="7"/>
  <c r="AJ203" i="7"/>
  <c r="AI203" i="7"/>
  <c r="AH203" i="7"/>
  <c r="AG203" i="7"/>
  <c r="AJ202" i="7"/>
  <c r="AI202" i="7"/>
  <c r="AH202" i="7"/>
  <c r="AG202" i="7"/>
  <c r="AJ201" i="7"/>
  <c r="AI201" i="7"/>
  <c r="AH201" i="7"/>
  <c r="AG201" i="7"/>
  <c r="AJ200" i="7"/>
  <c r="AI200" i="7"/>
  <c r="AH200" i="7"/>
  <c r="AG200" i="7"/>
  <c r="AJ199" i="7"/>
  <c r="AI199" i="7"/>
  <c r="AH199" i="7"/>
  <c r="AG199" i="7"/>
  <c r="AJ198" i="7"/>
  <c r="AI198" i="7"/>
  <c r="AH198" i="7"/>
  <c r="AG198" i="7"/>
  <c r="AJ197" i="7"/>
  <c r="AI197" i="7"/>
  <c r="AH197" i="7"/>
  <c r="AG197" i="7"/>
  <c r="AJ196" i="7"/>
  <c r="AI196" i="7"/>
  <c r="AH196" i="7"/>
  <c r="AG196" i="7"/>
  <c r="AN195" i="7"/>
  <c r="AM195" i="7"/>
  <c r="B209" i="7" s="1"/>
  <c r="AJ195" i="7"/>
  <c r="AI195" i="7"/>
  <c r="AH195" i="7"/>
  <c r="AG195" i="7"/>
  <c r="AG193" i="7"/>
  <c r="AX129" i="7"/>
  <c r="B173" i="7" s="1"/>
  <c r="AX128" i="7"/>
  <c r="AW128" i="7"/>
  <c r="AV128" i="7"/>
  <c r="AU128" i="7"/>
  <c r="AT128" i="7"/>
  <c r="AS128" i="7"/>
  <c r="AR128" i="7"/>
  <c r="AQ128" i="7"/>
  <c r="AJ128" i="7"/>
  <c r="AI128" i="7"/>
  <c r="AH128" i="7"/>
  <c r="AG128" i="7"/>
  <c r="AX127" i="7"/>
  <c r="AW127" i="7"/>
  <c r="AV127" i="7"/>
  <c r="AU127" i="7"/>
  <c r="AT127" i="7"/>
  <c r="AS127" i="7"/>
  <c r="AR127" i="7"/>
  <c r="AQ127" i="7"/>
  <c r="AJ127" i="7"/>
  <c r="AI127" i="7"/>
  <c r="AH127" i="7"/>
  <c r="AG127" i="7"/>
  <c r="AX126" i="7"/>
  <c r="AW126" i="7"/>
  <c r="AV126" i="7"/>
  <c r="AU126" i="7"/>
  <c r="AT126" i="7"/>
  <c r="AS126" i="7"/>
  <c r="AR126" i="7"/>
  <c r="AQ126" i="7"/>
  <c r="AJ126" i="7"/>
  <c r="AI126" i="7"/>
  <c r="AH126" i="7"/>
  <c r="AG126" i="7"/>
  <c r="AX125" i="7"/>
  <c r="AW125" i="7"/>
  <c r="AV125" i="7"/>
  <c r="AU125" i="7"/>
  <c r="AT125" i="7"/>
  <c r="AS125" i="7"/>
  <c r="AR125" i="7"/>
  <c r="AQ125" i="7"/>
  <c r="AJ125" i="7"/>
  <c r="AI125" i="7"/>
  <c r="AH125" i="7"/>
  <c r="AG125" i="7"/>
  <c r="AX124" i="7"/>
  <c r="AW124" i="7"/>
  <c r="AV124" i="7"/>
  <c r="AU124" i="7"/>
  <c r="AT124" i="7"/>
  <c r="AS124" i="7"/>
  <c r="AR124" i="7"/>
  <c r="AQ124" i="7"/>
  <c r="AJ124" i="7"/>
  <c r="AI124" i="7"/>
  <c r="AH124" i="7"/>
  <c r="AG124" i="7"/>
  <c r="AX123" i="7"/>
  <c r="AW123" i="7"/>
  <c r="AV123" i="7"/>
  <c r="AU123" i="7"/>
  <c r="AT123" i="7"/>
  <c r="AS123" i="7"/>
  <c r="AR123" i="7"/>
  <c r="AQ123" i="7"/>
  <c r="AJ123" i="7"/>
  <c r="AI123" i="7"/>
  <c r="AH123" i="7"/>
  <c r="AG123" i="7"/>
  <c r="AX122" i="7"/>
  <c r="AW122" i="7"/>
  <c r="AV122" i="7"/>
  <c r="AU122" i="7"/>
  <c r="AT122" i="7"/>
  <c r="AS122" i="7"/>
  <c r="AR122" i="7"/>
  <c r="AQ122" i="7"/>
  <c r="AJ122" i="7"/>
  <c r="AI122" i="7"/>
  <c r="AH122" i="7"/>
  <c r="AG122" i="7"/>
  <c r="AX121" i="7"/>
  <c r="AW121" i="7"/>
  <c r="AV121" i="7"/>
  <c r="AU121" i="7"/>
  <c r="AT121" i="7"/>
  <c r="AS121" i="7"/>
  <c r="AR121" i="7"/>
  <c r="AQ121" i="7"/>
  <c r="AJ121" i="7"/>
  <c r="AI121" i="7"/>
  <c r="AH121" i="7"/>
  <c r="AG121" i="7"/>
  <c r="AX120" i="7"/>
  <c r="AW120" i="7"/>
  <c r="AV120" i="7"/>
  <c r="AU120" i="7"/>
  <c r="AT120" i="7"/>
  <c r="AS120" i="7"/>
  <c r="AR120" i="7"/>
  <c r="AQ120" i="7"/>
  <c r="AJ120" i="7"/>
  <c r="AI120" i="7"/>
  <c r="AH120" i="7"/>
  <c r="AG120" i="7"/>
  <c r="AX119" i="7"/>
  <c r="AW119" i="7"/>
  <c r="AV119" i="7"/>
  <c r="AU119" i="7"/>
  <c r="AT119" i="7"/>
  <c r="AS119" i="7"/>
  <c r="AR119" i="7"/>
  <c r="AQ119" i="7"/>
  <c r="AJ119" i="7"/>
  <c r="AI119" i="7"/>
  <c r="AH119" i="7"/>
  <c r="AG119" i="7"/>
  <c r="AX118" i="7"/>
  <c r="AW118" i="7"/>
  <c r="AV118" i="7"/>
  <c r="AU118" i="7"/>
  <c r="AT118" i="7"/>
  <c r="AS118" i="7"/>
  <c r="AR118" i="7"/>
  <c r="AQ118" i="7"/>
  <c r="AJ118" i="7"/>
  <c r="AI118" i="7"/>
  <c r="AH118" i="7"/>
  <c r="AG118" i="7"/>
  <c r="AX117" i="7"/>
  <c r="AW117" i="7"/>
  <c r="AV117" i="7"/>
  <c r="AU117" i="7"/>
  <c r="AT117" i="7"/>
  <c r="AS117" i="7"/>
  <c r="AR117" i="7"/>
  <c r="AQ117" i="7"/>
  <c r="AJ117" i="7"/>
  <c r="AI117" i="7"/>
  <c r="AH117" i="7"/>
  <c r="AG117" i="7"/>
  <c r="AX116" i="7"/>
  <c r="AW116" i="7"/>
  <c r="AV116" i="7"/>
  <c r="AU116" i="7"/>
  <c r="AT116" i="7"/>
  <c r="AS116" i="7"/>
  <c r="AR116" i="7"/>
  <c r="AQ116" i="7"/>
  <c r="AJ116" i="7"/>
  <c r="AI116" i="7"/>
  <c r="AH116" i="7"/>
  <c r="AG116" i="7"/>
  <c r="AX115" i="7"/>
  <c r="AW115" i="7"/>
  <c r="AV115" i="7"/>
  <c r="AU115" i="7"/>
  <c r="AT115" i="7"/>
  <c r="AS115" i="7"/>
  <c r="AR115" i="7"/>
  <c r="AQ115" i="7"/>
  <c r="AJ115" i="7"/>
  <c r="AI115" i="7"/>
  <c r="AH115" i="7"/>
  <c r="AG115" i="7"/>
  <c r="AX114" i="7"/>
  <c r="AW114" i="7"/>
  <c r="AV114" i="7"/>
  <c r="AU114" i="7"/>
  <c r="AT114" i="7"/>
  <c r="AS114" i="7"/>
  <c r="AR114" i="7"/>
  <c r="AQ114" i="7"/>
  <c r="AJ114" i="7"/>
  <c r="AI114" i="7"/>
  <c r="AH114" i="7"/>
  <c r="AG114" i="7"/>
  <c r="AX113" i="7"/>
  <c r="AW113" i="7"/>
  <c r="AV113" i="7"/>
  <c r="AU113" i="7"/>
  <c r="AT113" i="7"/>
  <c r="AS113" i="7"/>
  <c r="AR113" i="7"/>
  <c r="AQ113" i="7"/>
  <c r="AJ113" i="7"/>
  <c r="AI113" i="7"/>
  <c r="AH113" i="7"/>
  <c r="AG113" i="7"/>
  <c r="AX112" i="7"/>
  <c r="AW112" i="7"/>
  <c r="AV112" i="7"/>
  <c r="AU112" i="7"/>
  <c r="AT112" i="7"/>
  <c r="AS112" i="7"/>
  <c r="AR112" i="7"/>
  <c r="AQ112" i="7"/>
  <c r="AJ112" i="7"/>
  <c r="AI112" i="7"/>
  <c r="AH112" i="7"/>
  <c r="AG112" i="7"/>
  <c r="AX111" i="7"/>
  <c r="AW111" i="7"/>
  <c r="AV111" i="7"/>
  <c r="AU111" i="7"/>
  <c r="AT111" i="7"/>
  <c r="AS111" i="7"/>
  <c r="AR111" i="7"/>
  <c r="AQ111" i="7"/>
  <c r="AJ111" i="7"/>
  <c r="AI111" i="7"/>
  <c r="AH111" i="7"/>
  <c r="AG111" i="7"/>
  <c r="AX110" i="7"/>
  <c r="AW110" i="7"/>
  <c r="AV110" i="7"/>
  <c r="AU110" i="7"/>
  <c r="AT110" i="7"/>
  <c r="AS110" i="7"/>
  <c r="AR110" i="7"/>
  <c r="AQ110" i="7"/>
  <c r="AJ110" i="7"/>
  <c r="AI110" i="7"/>
  <c r="AH110" i="7"/>
  <c r="AG110" i="7"/>
  <c r="AX109" i="7"/>
  <c r="AW109" i="7"/>
  <c r="AV109" i="7"/>
  <c r="AU109" i="7"/>
  <c r="AT109" i="7"/>
  <c r="AS109" i="7"/>
  <c r="AR109" i="7"/>
  <c r="AQ109" i="7"/>
  <c r="AJ109" i="7"/>
  <c r="AI109" i="7"/>
  <c r="AH109" i="7"/>
  <c r="AG109" i="7"/>
  <c r="AX108" i="7"/>
  <c r="AW108" i="7"/>
  <c r="AV108" i="7"/>
  <c r="AU108" i="7"/>
  <c r="AT108" i="7"/>
  <c r="AS108" i="7"/>
  <c r="AR108" i="7"/>
  <c r="AQ108" i="7"/>
  <c r="AJ108" i="7"/>
  <c r="AI108" i="7"/>
  <c r="AH108" i="7"/>
  <c r="AG108" i="7"/>
  <c r="AX107" i="7"/>
  <c r="AW107" i="7"/>
  <c r="AV107" i="7"/>
  <c r="AU107" i="7"/>
  <c r="AT107" i="7"/>
  <c r="AS107" i="7"/>
  <c r="AR107" i="7"/>
  <c r="AQ107" i="7"/>
  <c r="AJ107" i="7"/>
  <c r="AI107" i="7"/>
  <c r="AH107" i="7"/>
  <c r="AG107" i="7"/>
  <c r="AX106" i="7"/>
  <c r="AW106" i="7"/>
  <c r="AV106" i="7"/>
  <c r="AU106" i="7"/>
  <c r="AT106" i="7"/>
  <c r="AS106" i="7"/>
  <c r="AR106" i="7"/>
  <c r="AQ106" i="7"/>
  <c r="AJ106" i="7"/>
  <c r="AI106" i="7"/>
  <c r="AH106" i="7"/>
  <c r="AG106" i="7"/>
  <c r="AX105" i="7"/>
  <c r="AW105" i="7"/>
  <c r="AV105" i="7"/>
  <c r="AU105" i="7"/>
  <c r="AT105" i="7"/>
  <c r="AS105" i="7"/>
  <c r="AR105" i="7"/>
  <c r="AQ105" i="7"/>
  <c r="AJ105" i="7"/>
  <c r="AI105" i="7"/>
  <c r="AH105" i="7"/>
  <c r="AG105" i="7"/>
  <c r="AX104" i="7"/>
  <c r="AW104" i="7"/>
  <c r="AV104" i="7"/>
  <c r="AU104" i="7"/>
  <c r="AT104" i="7"/>
  <c r="AS104" i="7"/>
  <c r="AR104" i="7"/>
  <c r="AQ104" i="7"/>
  <c r="AJ104" i="7"/>
  <c r="AI104" i="7"/>
  <c r="AH104" i="7"/>
  <c r="AG104" i="7"/>
  <c r="AX103" i="7"/>
  <c r="AW103" i="7"/>
  <c r="AV103" i="7"/>
  <c r="AU103" i="7"/>
  <c r="AT103" i="7"/>
  <c r="AS103" i="7"/>
  <c r="AR103" i="7"/>
  <c r="AQ103" i="7"/>
  <c r="AJ103" i="7"/>
  <c r="AI103" i="7"/>
  <c r="AH103" i="7"/>
  <c r="AG103" i="7"/>
  <c r="AX102" i="7"/>
  <c r="AW102" i="7"/>
  <c r="AV102" i="7"/>
  <c r="AU102" i="7"/>
  <c r="AT102" i="7"/>
  <c r="AS102" i="7"/>
  <c r="AR102" i="7"/>
  <c r="AQ102" i="7"/>
  <c r="AJ102" i="7"/>
  <c r="AI102" i="7"/>
  <c r="AH102" i="7"/>
  <c r="AG102" i="7"/>
  <c r="AX101" i="7"/>
  <c r="AW101" i="7"/>
  <c r="AV101" i="7"/>
  <c r="AU101" i="7"/>
  <c r="AT101" i="7"/>
  <c r="AS101" i="7"/>
  <c r="AR101" i="7"/>
  <c r="AQ101" i="7"/>
  <c r="AJ101" i="7"/>
  <c r="AI101" i="7"/>
  <c r="AH101" i="7"/>
  <c r="AG101" i="7"/>
  <c r="AX100" i="7"/>
  <c r="AW100" i="7"/>
  <c r="AV100" i="7"/>
  <c r="AU100" i="7"/>
  <c r="AT100" i="7"/>
  <c r="AS100" i="7"/>
  <c r="AR100" i="7"/>
  <c r="AQ100" i="7"/>
  <c r="AJ100" i="7"/>
  <c r="AI100" i="7"/>
  <c r="AH100" i="7"/>
  <c r="AG100" i="7"/>
  <c r="AX99" i="7"/>
  <c r="AW99" i="7"/>
  <c r="AV99" i="7"/>
  <c r="AU99" i="7"/>
  <c r="AT99" i="7"/>
  <c r="AS99" i="7"/>
  <c r="AR99" i="7"/>
  <c r="AQ99" i="7"/>
  <c r="AJ99" i="7"/>
  <c r="AI99" i="7"/>
  <c r="AH99" i="7"/>
  <c r="AG99" i="7"/>
  <c r="AX98" i="7"/>
  <c r="AW98" i="7"/>
  <c r="AV98" i="7"/>
  <c r="AU98" i="7"/>
  <c r="AT98" i="7"/>
  <c r="AS98" i="7"/>
  <c r="AR98" i="7"/>
  <c r="AQ98" i="7"/>
  <c r="AJ98" i="7"/>
  <c r="AI98" i="7"/>
  <c r="AH98" i="7"/>
  <c r="AG98" i="7"/>
  <c r="AX97" i="7"/>
  <c r="AW97" i="7"/>
  <c r="AV97" i="7"/>
  <c r="AU97" i="7"/>
  <c r="AT97" i="7"/>
  <c r="AS97" i="7"/>
  <c r="AR97" i="7"/>
  <c r="AQ97" i="7"/>
  <c r="AJ97" i="7"/>
  <c r="AI97" i="7"/>
  <c r="AH97" i="7"/>
  <c r="AG97" i="7"/>
  <c r="AX96" i="7"/>
  <c r="AW96" i="7"/>
  <c r="AV96" i="7"/>
  <c r="AU96" i="7"/>
  <c r="AT96" i="7"/>
  <c r="AS96" i="7"/>
  <c r="AR96" i="7"/>
  <c r="AQ96" i="7"/>
  <c r="AJ96" i="7"/>
  <c r="AI96" i="7"/>
  <c r="AH96" i="7"/>
  <c r="AG96" i="7"/>
  <c r="AX95" i="7"/>
  <c r="AW95" i="7"/>
  <c r="AV95" i="7"/>
  <c r="AU95" i="7"/>
  <c r="AT95" i="7"/>
  <c r="AS95" i="7"/>
  <c r="AR95" i="7"/>
  <c r="AQ95" i="7"/>
  <c r="AJ95" i="7"/>
  <c r="AI95" i="7"/>
  <c r="AH95" i="7"/>
  <c r="AG95" i="7"/>
  <c r="AX94" i="7"/>
  <c r="AW94" i="7"/>
  <c r="AV94" i="7"/>
  <c r="AU94" i="7"/>
  <c r="AT94" i="7"/>
  <c r="AS94" i="7"/>
  <c r="AR94" i="7"/>
  <c r="AQ94" i="7"/>
  <c r="AJ94" i="7"/>
  <c r="AI94" i="7"/>
  <c r="AH94" i="7"/>
  <c r="AG94" i="7"/>
  <c r="AX93" i="7"/>
  <c r="AW93" i="7"/>
  <c r="AV93" i="7"/>
  <c r="AU93" i="7"/>
  <c r="AT93" i="7"/>
  <c r="AS93" i="7"/>
  <c r="AR93" i="7"/>
  <c r="AQ93" i="7"/>
  <c r="AJ93" i="7"/>
  <c r="AI93" i="7"/>
  <c r="AH93" i="7"/>
  <c r="AG93" i="7"/>
  <c r="AX92" i="7"/>
  <c r="AW92" i="7"/>
  <c r="AV92" i="7"/>
  <c r="AU92" i="7"/>
  <c r="AT92" i="7"/>
  <c r="AS92" i="7"/>
  <c r="AR92" i="7"/>
  <c r="AQ92" i="7"/>
  <c r="AJ92" i="7"/>
  <c r="AI92" i="7"/>
  <c r="AH92" i="7"/>
  <c r="AG92" i="7"/>
  <c r="AX91" i="7"/>
  <c r="AW91" i="7"/>
  <c r="AV91" i="7"/>
  <c r="AU91" i="7"/>
  <c r="AT91" i="7"/>
  <c r="AS91" i="7"/>
  <c r="AR91" i="7"/>
  <c r="AQ91" i="7"/>
  <c r="AJ91" i="7"/>
  <c r="AI91" i="7"/>
  <c r="AH91" i="7"/>
  <c r="AG91" i="7"/>
  <c r="AX90" i="7"/>
  <c r="AW90" i="7"/>
  <c r="AV90" i="7"/>
  <c r="AU90" i="7"/>
  <c r="AT90" i="7"/>
  <c r="AS90" i="7"/>
  <c r="AR90" i="7"/>
  <c r="AQ90" i="7"/>
  <c r="AJ90" i="7"/>
  <c r="AI90" i="7"/>
  <c r="AH90" i="7"/>
  <c r="AG90" i="7"/>
  <c r="AX89" i="7"/>
  <c r="AW89" i="7"/>
  <c r="AV89" i="7"/>
  <c r="AU89" i="7"/>
  <c r="AT89" i="7"/>
  <c r="AS89" i="7"/>
  <c r="AR89" i="7"/>
  <c r="AQ89" i="7"/>
  <c r="AJ89" i="7"/>
  <c r="AI89" i="7"/>
  <c r="AH89" i="7"/>
  <c r="AG89" i="7"/>
  <c r="AX88" i="7"/>
  <c r="AW88" i="7"/>
  <c r="AV88" i="7"/>
  <c r="AU88" i="7"/>
  <c r="AT88" i="7"/>
  <c r="AS88" i="7"/>
  <c r="AR88" i="7"/>
  <c r="AQ88" i="7"/>
  <c r="AJ88" i="7"/>
  <c r="AI88" i="7"/>
  <c r="AH88" i="7"/>
  <c r="AG88" i="7"/>
  <c r="AX87" i="7"/>
  <c r="AW87" i="7"/>
  <c r="AV87" i="7"/>
  <c r="AU87" i="7"/>
  <c r="AT87" i="7"/>
  <c r="AS87" i="7"/>
  <c r="AR87" i="7"/>
  <c r="AQ87" i="7"/>
  <c r="AJ87" i="7"/>
  <c r="AI87" i="7"/>
  <c r="AH87" i="7"/>
  <c r="AG87" i="7"/>
  <c r="AX86" i="7"/>
  <c r="AW86" i="7"/>
  <c r="AV86" i="7"/>
  <c r="AU86" i="7"/>
  <c r="AT86" i="7"/>
  <c r="AS86" i="7"/>
  <c r="AR86" i="7"/>
  <c r="AQ86" i="7"/>
  <c r="AJ86" i="7"/>
  <c r="AI86" i="7"/>
  <c r="AH86" i="7"/>
  <c r="AG86" i="7"/>
  <c r="AX85" i="7"/>
  <c r="AW85" i="7"/>
  <c r="AV85" i="7"/>
  <c r="AU85" i="7"/>
  <c r="AT85" i="7"/>
  <c r="AS85" i="7"/>
  <c r="AR85" i="7"/>
  <c r="AQ85" i="7"/>
  <c r="AJ85" i="7"/>
  <c r="AI85" i="7"/>
  <c r="AH85" i="7"/>
  <c r="AG85" i="7"/>
  <c r="AX84" i="7"/>
  <c r="AW84" i="7"/>
  <c r="AV84" i="7"/>
  <c r="AU84" i="7"/>
  <c r="AT84" i="7"/>
  <c r="AS84" i="7"/>
  <c r="AR84" i="7"/>
  <c r="AQ84" i="7"/>
  <c r="AJ84" i="7"/>
  <c r="AI84" i="7"/>
  <c r="AH84" i="7"/>
  <c r="AG84" i="7"/>
  <c r="AX83" i="7"/>
  <c r="AW83" i="7"/>
  <c r="AV83" i="7"/>
  <c r="AU83" i="7"/>
  <c r="AT83" i="7"/>
  <c r="AS83" i="7"/>
  <c r="AR83" i="7"/>
  <c r="AQ83" i="7"/>
  <c r="AJ83" i="7"/>
  <c r="AI83" i="7"/>
  <c r="AH83" i="7"/>
  <c r="AG83" i="7"/>
  <c r="AX82" i="7"/>
  <c r="AW82" i="7"/>
  <c r="AV82" i="7"/>
  <c r="AU82" i="7"/>
  <c r="AT82" i="7"/>
  <c r="AS82" i="7"/>
  <c r="AR82" i="7"/>
  <c r="AQ82" i="7"/>
  <c r="AJ82" i="7"/>
  <c r="AI82" i="7"/>
  <c r="AH82" i="7"/>
  <c r="AG82" i="7"/>
  <c r="AX81" i="7"/>
  <c r="AW81" i="7"/>
  <c r="AV81" i="7"/>
  <c r="AU81" i="7"/>
  <c r="AT81" i="7"/>
  <c r="AS81" i="7"/>
  <c r="AR81" i="7"/>
  <c r="AQ81" i="7"/>
  <c r="AJ81" i="7"/>
  <c r="AI81" i="7"/>
  <c r="AH81" i="7"/>
  <c r="AG81" i="7"/>
  <c r="AX80" i="7"/>
  <c r="AW80" i="7"/>
  <c r="AV80" i="7"/>
  <c r="AU80" i="7"/>
  <c r="AT80" i="7"/>
  <c r="AS80" i="7"/>
  <c r="AR80" i="7"/>
  <c r="AQ80" i="7"/>
  <c r="AJ80" i="7"/>
  <c r="AI80" i="7"/>
  <c r="AH80" i="7"/>
  <c r="AG80" i="7"/>
  <c r="AX79" i="7"/>
  <c r="AW79" i="7"/>
  <c r="AV79" i="7"/>
  <c r="AU79" i="7"/>
  <c r="AT79" i="7"/>
  <c r="AS79" i="7"/>
  <c r="AR79" i="7"/>
  <c r="AQ79" i="7"/>
  <c r="AJ79" i="7"/>
  <c r="AI79" i="7"/>
  <c r="AH79" i="7"/>
  <c r="AG79" i="7"/>
  <c r="AX78" i="7"/>
  <c r="AW78" i="7"/>
  <c r="AV78" i="7"/>
  <c r="AU78" i="7"/>
  <c r="AT78" i="7"/>
  <c r="AS78" i="7"/>
  <c r="AR78" i="7"/>
  <c r="AQ78" i="7"/>
  <c r="AJ78" i="7"/>
  <c r="AI78" i="7"/>
  <c r="AH78" i="7"/>
  <c r="AG78" i="7"/>
  <c r="AX77" i="7"/>
  <c r="AW77" i="7"/>
  <c r="AV77" i="7"/>
  <c r="AU77" i="7"/>
  <c r="AT77" i="7"/>
  <c r="AS77" i="7"/>
  <c r="AR77" i="7"/>
  <c r="AQ77" i="7"/>
  <c r="AJ77" i="7"/>
  <c r="AI77" i="7"/>
  <c r="AH77" i="7"/>
  <c r="AG77" i="7"/>
  <c r="AX76" i="7"/>
  <c r="AW76" i="7"/>
  <c r="AV76" i="7"/>
  <c r="AU76" i="7"/>
  <c r="AT76" i="7"/>
  <c r="AS76" i="7"/>
  <c r="AR76" i="7"/>
  <c r="AQ76" i="7"/>
  <c r="AJ76" i="7"/>
  <c r="AI76" i="7"/>
  <c r="AH76" i="7"/>
  <c r="AG76" i="7"/>
  <c r="AX75" i="7"/>
  <c r="AW75" i="7"/>
  <c r="AV75" i="7"/>
  <c r="AU75" i="7"/>
  <c r="AT75" i="7"/>
  <c r="AS75" i="7"/>
  <c r="AR75" i="7"/>
  <c r="AQ75" i="7"/>
  <c r="AJ75" i="7"/>
  <c r="AI75" i="7"/>
  <c r="AH75" i="7"/>
  <c r="AG75" i="7"/>
  <c r="AX74" i="7"/>
  <c r="AW74" i="7"/>
  <c r="AV74" i="7"/>
  <c r="AU74" i="7"/>
  <c r="AT74" i="7"/>
  <c r="AS74" i="7"/>
  <c r="AR74" i="7"/>
  <c r="AQ74" i="7"/>
  <c r="AJ74" i="7"/>
  <c r="AI74" i="7"/>
  <c r="AH74" i="7"/>
  <c r="AG74" i="7"/>
  <c r="AX73" i="7"/>
  <c r="AW73" i="7"/>
  <c r="AV73" i="7"/>
  <c r="AU73" i="7"/>
  <c r="AT73" i="7"/>
  <c r="AS73" i="7"/>
  <c r="AR73" i="7"/>
  <c r="AQ73" i="7"/>
  <c r="AJ73" i="7"/>
  <c r="AI73" i="7"/>
  <c r="AH73" i="7"/>
  <c r="AG73" i="7"/>
  <c r="AX72" i="7"/>
  <c r="AW72" i="7"/>
  <c r="AV72" i="7"/>
  <c r="AU72" i="7"/>
  <c r="AT72" i="7"/>
  <c r="AS72" i="7"/>
  <c r="AR72" i="7"/>
  <c r="AQ72" i="7"/>
  <c r="AJ72" i="7"/>
  <c r="AI72" i="7"/>
  <c r="AH72" i="7"/>
  <c r="AG72" i="7"/>
  <c r="AX71" i="7"/>
  <c r="AW71" i="7"/>
  <c r="AV71" i="7"/>
  <c r="AU71" i="7"/>
  <c r="AT71" i="7"/>
  <c r="AS71" i="7"/>
  <c r="AR71" i="7"/>
  <c r="AQ71" i="7"/>
  <c r="AJ71" i="7"/>
  <c r="AI71" i="7"/>
  <c r="AH71" i="7"/>
  <c r="AG71" i="7"/>
  <c r="AX70" i="7"/>
  <c r="AW70" i="7"/>
  <c r="AV70" i="7"/>
  <c r="AU70" i="7"/>
  <c r="AT70" i="7"/>
  <c r="AS70" i="7"/>
  <c r="AR70" i="7"/>
  <c r="AQ70" i="7"/>
  <c r="AJ70" i="7"/>
  <c r="AI70" i="7"/>
  <c r="AH70" i="7"/>
  <c r="AG70" i="7"/>
  <c r="AX69" i="7"/>
  <c r="AW69" i="7"/>
  <c r="AV69" i="7"/>
  <c r="AU69" i="7"/>
  <c r="AT69" i="7"/>
  <c r="AS69" i="7"/>
  <c r="AR69" i="7"/>
  <c r="AQ69" i="7"/>
  <c r="AJ69" i="7"/>
  <c r="AI69" i="7"/>
  <c r="AH69" i="7"/>
  <c r="AG69" i="7"/>
  <c r="AX68" i="7"/>
  <c r="AW68" i="7"/>
  <c r="AV68" i="7"/>
  <c r="AU68" i="7"/>
  <c r="AT68" i="7"/>
  <c r="AS68" i="7"/>
  <c r="AR68" i="7"/>
  <c r="AQ68" i="7"/>
  <c r="AJ68" i="7"/>
  <c r="AI68" i="7"/>
  <c r="AH68" i="7"/>
  <c r="AG68" i="7"/>
  <c r="AX67" i="7"/>
  <c r="AW67" i="7"/>
  <c r="AV67" i="7"/>
  <c r="AU67" i="7"/>
  <c r="AT67" i="7"/>
  <c r="AS67" i="7"/>
  <c r="AR67" i="7"/>
  <c r="AQ67" i="7"/>
  <c r="AJ67" i="7"/>
  <c r="AI67" i="7"/>
  <c r="AH67" i="7"/>
  <c r="AG67" i="7"/>
  <c r="AX66" i="7"/>
  <c r="AW66" i="7"/>
  <c r="AV66" i="7"/>
  <c r="AU66" i="7"/>
  <c r="AT66" i="7"/>
  <c r="AS66" i="7"/>
  <c r="AR66" i="7"/>
  <c r="AQ66" i="7"/>
  <c r="AJ66" i="7"/>
  <c r="AI66" i="7"/>
  <c r="AH66" i="7"/>
  <c r="AG66" i="7"/>
  <c r="AX65" i="7"/>
  <c r="AW65" i="7"/>
  <c r="AV65" i="7"/>
  <c r="AU65" i="7"/>
  <c r="AT65" i="7"/>
  <c r="AS65" i="7"/>
  <c r="AR65" i="7"/>
  <c r="AQ65" i="7"/>
  <c r="AJ65" i="7"/>
  <c r="AI65" i="7"/>
  <c r="AH65" i="7"/>
  <c r="AG65" i="7"/>
  <c r="AX64" i="7"/>
  <c r="AW64" i="7"/>
  <c r="AV64" i="7"/>
  <c r="AU64" i="7"/>
  <c r="AT64" i="7"/>
  <c r="AS64" i="7"/>
  <c r="AR64" i="7"/>
  <c r="AQ64" i="7"/>
  <c r="AJ64" i="7"/>
  <c r="AI64" i="7"/>
  <c r="AH64" i="7"/>
  <c r="AG64" i="7"/>
  <c r="AX63" i="7"/>
  <c r="AW63" i="7"/>
  <c r="AV63" i="7"/>
  <c r="AU63" i="7"/>
  <c r="AT63" i="7"/>
  <c r="AS63" i="7"/>
  <c r="AR63" i="7"/>
  <c r="AQ63" i="7"/>
  <c r="AJ63" i="7"/>
  <c r="AI63" i="7"/>
  <c r="AH63" i="7"/>
  <c r="AG63" i="7"/>
  <c r="AX62" i="7"/>
  <c r="AW62" i="7"/>
  <c r="AV62" i="7"/>
  <c r="AU62" i="7"/>
  <c r="AT62" i="7"/>
  <c r="AS62" i="7"/>
  <c r="AR62" i="7"/>
  <c r="AQ62" i="7"/>
  <c r="AJ62" i="7"/>
  <c r="AI62" i="7"/>
  <c r="AH62" i="7"/>
  <c r="AG62" i="7"/>
  <c r="AX61" i="7"/>
  <c r="AW61" i="7"/>
  <c r="AV61" i="7"/>
  <c r="AU61" i="7"/>
  <c r="AT61" i="7"/>
  <c r="AS61" i="7"/>
  <c r="AR61" i="7"/>
  <c r="AQ61" i="7"/>
  <c r="AJ61" i="7"/>
  <c r="AI61" i="7"/>
  <c r="AH61" i="7"/>
  <c r="AG61" i="7"/>
  <c r="AX60" i="7"/>
  <c r="AW60" i="7"/>
  <c r="AV60" i="7"/>
  <c r="AU60" i="7"/>
  <c r="AT60" i="7"/>
  <c r="AS60" i="7"/>
  <c r="AS129" i="7" s="1"/>
  <c r="AR60" i="7"/>
  <c r="AQ60" i="7"/>
  <c r="AJ60" i="7"/>
  <c r="AI60" i="7"/>
  <c r="AH60" i="7"/>
  <c r="AG60" i="7"/>
  <c r="AX59" i="7"/>
  <c r="AW59" i="7"/>
  <c r="AV59" i="7"/>
  <c r="AV129" i="7" s="1"/>
  <c r="AU59" i="7"/>
  <c r="AU129" i="7" s="1"/>
  <c r="B175" i="7" s="1"/>
  <c r="AT59" i="7"/>
  <c r="AT129" i="7" s="1"/>
  <c r="B174" i="7" s="1"/>
  <c r="AS59" i="7"/>
  <c r="AR59" i="7"/>
  <c r="AQ59" i="7"/>
  <c r="AQ129" i="7" s="1"/>
  <c r="AJ59" i="7"/>
  <c r="AI59" i="7"/>
  <c r="AH59" i="7"/>
  <c r="AG59" i="7"/>
  <c r="AG129" i="7" s="1"/>
  <c r="B171" i="7" s="1"/>
  <c r="AG57" i="7"/>
  <c r="B35" i="7"/>
  <c r="AG30" i="7"/>
  <c r="B34" i="7" s="1"/>
  <c r="Q9" i="7"/>
  <c r="B9" i="7"/>
  <c r="AH752" i="6"/>
  <c r="AH751" i="6"/>
  <c r="B789" i="6" s="1"/>
  <c r="AH747" i="6"/>
  <c r="AL746" i="6"/>
  <c r="AJ746" i="6"/>
  <c r="AH746" i="6"/>
  <c r="AG746" i="6"/>
  <c r="B788" i="6" s="1"/>
  <c r="B730" i="6"/>
  <c r="AH710" i="6"/>
  <c r="AG710" i="6"/>
  <c r="AH709" i="6"/>
  <c r="AG709" i="6"/>
  <c r="AH708" i="6"/>
  <c r="AG708" i="6"/>
  <c r="AH707" i="6"/>
  <c r="AG707" i="6"/>
  <c r="AH706" i="6"/>
  <c r="AG706" i="6"/>
  <c r="AH705" i="6"/>
  <c r="AG705" i="6"/>
  <c r="AH704" i="6"/>
  <c r="AG704" i="6"/>
  <c r="AH703" i="6"/>
  <c r="AG703" i="6"/>
  <c r="AH702" i="6"/>
  <c r="AG702" i="6"/>
  <c r="AH701" i="6"/>
  <c r="AG701" i="6"/>
  <c r="AH700" i="6"/>
  <c r="AH711" i="6" s="1"/>
  <c r="AG700" i="6"/>
  <c r="AP679" i="6"/>
  <c r="AD679" i="6"/>
  <c r="AC679" i="6"/>
  <c r="AB679" i="6"/>
  <c r="AA679" i="6"/>
  <c r="Z679" i="6"/>
  <c r="Y679" i="6"/>
  <c r="X679" i="6"/>
  <c r="W679" i="6"/>
  <c r="V679" i="6"/>
  <c r="U679" i="6"/>
  <c r="T679" i="6"/>
  <c r="S679" i="6"/>
  <c r="R679" i="6"/>
  <c r="Q679" i="6"/>
  <c r="P679" i="6"/>
  <c r="O679" i="6"/>
  <c r="AV678" i="6"/>
  <c r="AU678" i="6"/>
  <c r="AT678" i="6"/>
  <c r="AS678" i="6"/>
  <c r="AR678" i="6"/>
  <c r="AQ678" i="6"/>
  <c r="AP678" i="6"/>
  <c r="AO678" i="6"/>
  <c r="AN678" i="6"/>
  <c r="AM678" i="6"/>
  <c r="AL678" i="6"/>
  <c r="AK678" i="6"/>
  <c r="AH678" i="6"/>
  <c r="AG678" i="6"/>
  <c r="D678" i="6"/>
  <c r="AV677" i="6"/>
  <c r="AU677" i="6"/>
  <c r="AT677" i="6"/>
  <c r="AS677" i="6"/>
  <c r="AR677" i="6"/>
  <c r="AQ677" i="6"/>
  <c r="AP677" i="6"/>
  <c r="AO677" i="6"/>
  <c r="AN677" i="6"/>
  <c r="AM677" i="6"/>
  <c r="AL677" i="6"/>
  <c r="AK677" i="6"/>
  <c r="AH677" i="6"/>
  <c r="AG677" i="6"/>
  <c r="D677" i="6"/>
  <c r="AV676" i="6"/>
  <c r="AU676" i="6"/>
  <c r="AT676" i="6"/>
  <c r="AS676" i="6"/>
  <c r="AR676" i="6"/>
  <c r="AQ676" i="6"/>
  <c r="AP676" i="6"/>
  <c r="AO676" i="6"/>
  <c r="AN676" i="6"/>
  <c r="AM676" i="6"/>
  <c r="AL676" i="6"/>
  <c r="AK676" i="6"/>
  <c r="AH676" i="6"/>
  <c r="AG676" i="6"/>
  <c r="D676" i="6"/>
  <c r="AV675" i="6"/>
  <c r="AU675" i="6"/>
  <c r="AT675" i="6"/>
  <c r="AS675" i="6"/>
  <c r="AR675" i="6"/>
  <c r="AQ675" i="6"/>
  <c r="AP675" i="6"/>
  <c r="AO675" i="6"/>
  <c r="AN675" i="6"/>
  <c r="AM675" i="6"/>
  <c r="AL675" i="6"/>
  <c r="AK675" i="6"/>
  <c r="AG675" i="6"/>
  <c r="D675" i="6"/>
  <c r="AH675" i="6" s="1"/>
  <c r="AV674" i="6"/>
  <c r="AU674" i="6"/>
  <c r="AT674" i="6"/>
  <c r="AS674" i="6"/>
  <c r="AR674" i="6"/>
  <c r="AQ674" i="6"/>
  <c r="AP674" i="6"/>
  <c r="AO674" i="6"/>
  <c r="AN674" i="6"/>
  <c r="AM674" i="6"/>
  <c r="AL674" i="6"/>
  <c r="AK674" i="6"/>
  <c r="D674" i="6"/>
  <c r="AV673" i="6"/>
  <c r="AU673" i="6"/>
  <c r="AT673" i="6"/>
  <c r="AS673" i="6"/>
  <c r="AR673" i="6"/>
  <c r="AQ673" i="6"/>
  <c r="AP673" i="6"/>
  <c r="AO673" i="6"/>
  <c r="AN673" i="6"/>
  <c r="AM673" i="6"/>
  <c r="AL673" i="6"/>
  <c r="AK673" i="6"/>
  <c r="AG673" i="6"/>
  <c r="D673" i="6"/>
  <c r="AH673" i="6" s="1"/>
  <c r="AV672" i="6"/>
  <c r="AU672" i="6"/>
  <c r="AT672" i="6"/>
  <c r="AS672" i="6"/>
  <c r="AR672" i="6"/>
  <c r="AQ672" i="6"/>
  <c r="AP672" i="6"/>
  <c r="AO672" i="6"/>
  <c r="AN672" i="6"/>
  <c r="AM672" i="6"/>
  <c r="AL672" i="6"/>
  <c r="AK672" i="6"/>
  <c r="D672" i="6"/>
  <c r="AH672" i="6" s="1"/>
  <c r="AV671" i="6"/>
  <c r="AU671" i="6"/>
  <c r="AT671" i="6"/>
  <c r="AS671" i="6"/>
  <c r="AR671" i="6"/>
  <c r="AQ671" i="6"/>
  <c r="AP671" i="6"/>
  <c r="AO671" i="6"/>
  <c r="AN671" i="6"/>
  <c r="AM671" i="6"/>
  <c r="AL671" i="6"/>
  <c r="AK671" i="6"/>
  <c r="D671" i="6"/>
  <c r="AH671" i="6" s="1"/>
  <c r="AV670" i="6"/>
  <c r="AU670" i="6"/>
  <c r="AT670" i="6"/>
  <c r="AS670" i="6"/>
  <c r="AR670" i="6"/>
  <c r="AQ670" i="6"/>
  <c r="AP670" i="6"/>
  <c r="AO670" i="6"/>
  <c r="AN670" i="6"/>
  <c r="AM670" i="6"/>
  <c r="AL670" i="6"/>
  <c r="AK670" i="6"/>
  <c r="AH670" i="6"/>
  <c r="AG670" i="6"/>
  <c r="D670" i="6"/>
  <c r="AV669" i="6"/>
  <c r="AU669" i="6"/>
  <c r="AT669" i="6"/>
  <c r="AS669" i="6"/>
  <c r="AR669" i="6"/>
  <c r="AQ669" i="6"/>
  <c r="AP669" i="6"/>
  <c r="AO669" i="6"/>
  <c r="AN669" i="6"/>
  <c r="AM669" i="6"/>
  <c r="AL669" i="6"/>
  <c r="AK669" i="6"/>
  <c r="AH669" i="6"/>
  <c r="AG669" i="6"/>
  <c r="D669" i="6"/>
  <c r="AV668" i="6"/>
  <c r="AU668" i="6"/>
  <c r="AT668" i="6"/>
  <c r="AS668" i="6"/>
  <c r="AR668" i="6"/>
  <c r="AQ668" i="6"/>
  <c r="AP668" i="6"/>
  <c r="AO668" i="6"/>
  <c r="AN668" i="6"/>
  <c r="AM668" i="6"/>
  <c r="AL668" i="6"/>
  <c r="AK668" i="6"/>
  <c r="AH668" i="6"/>
  <c r="AG668" i="6"/>
  <c r="D668" i="6"/>
  <c r="AV667" i="6"/>
  <c r="AU667" i="6"/>
  <c r="AT667" i="6"/>
  <c r="AS667" i="6"/>
  <c r="AR667" i="6"/>
  <c r="AQ667" i="6"/>
  <c r="AP667" i="6"/>
  <c r="AO667" i="6"/>
  <c r="AN667" i="6"/>
  <c r="AM667" i="6"/>
  <c r="AL667" i="6"/>
  <c r="AK667" i="6"/>
  <c r="AG667" i="6"/>
  <c r="D667" i="6"/>
  <c r="AH667" i="6" s="1"/>
  <c r="AV666" i="6"/>
  <c r="AU666" i="6"/>
  <c r="AT666" i="6"/>
  <c r="AS666" i="6"/>
  <c r="AR666" i="6"/>
  <c r="AQ666" i="6"/>
  <c r="AP666" i="6"/>
  <c r="AO666" i="6"/>
  <c r="AN666" i="6"/>
  <c r="AM666" i="6"/>
  <c r="AL666" i="6"/>
  <c r="AK666" i="6"/>
  <c r="D666" i="6"/>
  <c r="AV665" i="6"/>
  <c r="AU665" i="6"/>
  <c r="AT665" i="6"/>
  <c r="AS665" i="6"/>
  <c r="AR665" i="6"/>
  <c r="AQ665" i="6"/>
  <c r="AP665" i="6"/>
  <c r="AO665" i="6"/>
  <c r="AN665" i="6"/>
  <c r="AM665" i="6"/>
  <c r="AL665" i="6"/>
  <c r="AK665" i="6"/>
  <c r="AG665" i="6"/>
  <c r="D665" i="6"/>
  <c r="AH665" i="6" s="1"/>
  <c r="AV664" i="6"/>
  <c r="AU664" i="6"/>
  <c r="AT664" i="6"/>
  <c r="AS664" i="6"/>
  <c r="AR664" i="6"/>
  <c r="AQ664" i="6"/>
  <c r="AP664" i="6"/>
  <c r="AO664" i="6"/>
  <c r="AN664" i="6"/>
  <c r="AM664" i="6"/>
  <c r="AL664" i="6"/>
  <c r="AK664" i="6"/>
  <c r="D664" i="6"/>
  <c r="AH664" i="6" s="1"/>
  <c r="AV663" i="6"/>
  <c r="AU663" i="6"/>
  <c r="AT663" i="6"/>
  <c r="AS663" i="6"/>
  <c r="AR663" i="6"/>
  <c r="AQ663" i="6"/>
  <c r="AP663" i="6"/>
  <c r="AO663" i="6"/>
  <c r="AN663" i="6"/>
  <c r="AM663" i="6"/>
  <c r="AL663" i="6"/>
  <c r="AK663" i="6"/>
  <c r="AH663" i="6"/>
  <c r="D663" i="6"/>
  <c r="AG663" i="6" s="1"/>
  <c r="AV662" i="6"/>
  <c r="AU662" i="6"/>
  <c r="AT662" i="6"/>
  <c r="AS662" i="6"/>
  <c r="AR662" i="6"/>
  <c r="AQ662" i="6"/>
  <c r="AP662" i="6"/>
  <c r="AO662" i="6"/>
  <c r="AN662" i="6"/>
  <c r="AM662" i="6"/>
  <c r="AL662" i="6"/>
  <c r="AK662" i="6"/>
  <c r="AH662" i="6"/>
  <c r="AG662" i="6"/>
  <c r="D662" i="6"/>
  <c r="AV661" i="6"/>
  <c r="AU661" i="6"/>
  <c r="AT661" i="6"/>
  <c r="AS661" i="6"/>
  <c r="AR661" i="6"/>
  <c r="AQ661" i="6"/>
  <c r="AP661" i="6"/>
  <c r="AO661" i="6"/>
  <c r="AN661" i="6"/>
  <c r="AM661" i="6"/>
  <c r="AL661" i="6"/>
  <c r="AK661" i="6"/>
  <c r="AH661" i="6"/>
  <c r="AG661" i="6"/>
  <c r="D661" i="6"/>
  <c r="AV660" i="6"/>
  <c r="AU660" i="6"/>
  <c r="AT660" i="6"/>
  <c r="AS660" i="6"/>
  <c r="AR660" i="6"/>
  <c r="AQ660" i="6"/>
  <c r="AP660" i="6"/>
  <c r="AO660" i="6"/>
  <c r="AN660" i="6"/>
  <c r="AM660" i="6"/>
  <c r="AL660" i="6"/>
  <c r="AK660" i="6"/>
  <c r="AH660" i="6"/>
  <c r="AG660" i="6"/>
  <c r="D660" i="6"/>
  <c r="AV659" i="6"/>
  <c r="AU659" i="6"/>
  <c r="AT659" i="6"/>
  <c r="AS659" i="6"/>
  <c r="AR659" i="6"/>
  <c r="AQ659" i="6"/>
  <c r="AP659" i="6"/>
  <c r="AO659" i="6"/>
  <c r="AN659" i="6"/>
  <c r="AM659" i="6"/>
  <c r="AL659" i="6"/>
  <c r="AK659" i="6"/>
  <c r="D659" i="6"/>
  <c r="AH659" i="6" s="1"/>
  <c r="AV658" i="6"/>
  <c r="AU658" i="6"/>
  <c r="AT658" i="6"/>
  <c r="AS658" i="6"/>
  <c r="AR658" i="6"/>
  <c r="AQ658" i="6"/>
  <c r="AP658" i="6"/>
  <c r="AO658" i="6"/>
  <c r="AN658" i="6"/>
  <c r="AM658" i="6"/>
  <c r="AL658" i="6"/>
  <c r="AK658" i="6"/>
  <c r="D658" i="6"/>
  <c r="AV657" i="6"/>
  <c r="AU657" i="6"/>
  <c r="AT657" i="6"/>
  <c r="AS657" i="6"/>
  <c r="AR657" i="6"/>
  <c r="AQ657" i="6"/>
  <c r="AP657" i="6"/>
  <c r="AO657" i="6"/>
  <c r="AN657" i="6"/>
  <c r="AM657" i="6"/>
  <c r="AL657" i="6"/>
  <c r="AK657" i="6"/>
  <c r="AG657" i="6"/>
  <c r="D657" i="6"/>
  <c r="AH657" i="6" s="1"/>
  <c r="AV656" i="6"/>
  <c r="AU656" i="6"/>
  <c r="AT656" i="6"/>
  <c r="AS656" i="6"/>
  <c r="AR656" i="6"/>
  <c r="AQ656" i="6"/>
  <c r="AP656" i="6"/>
  <c r="AO656" i="6"/>
  <c r="AN656" i="6"/>
  <c r="AN679" i="6" s="1"/>
  <c r="AM656" i="6"/>
  <c r="AL656" i="6"/>
  <c r="AK656" i="6"/>
  <c r="D656" i="6"/>
  <c r="AH656" i="6" s="1"/>
  <c r="AV655" i="6"/>
  <c r="AU655" i="6"/>
  <c r="AT655" i="6"/>
  <c r="AS655" i="6"/>
  <c r="AR655" i="6"/>
  <c r="AQ655" i="6"/>
  <c r="AP655" i="6"/>
  <c r="AO655" i="6"/>
  <c r="AN655" i="6"/>
  <c r="AM655" i="6"/>
  <c r="AL655" i="6"/>
  <c r="AK655" i="6"/>
  <c r="AH655" i="6"/>
  <c r="D655" i="6"/>
  <c r="AG655" i="6" s="1"/>
  <c r="AV654" i="6"/>
  <c r="AU654" i="6"/>
  <c r="AT654" i="6"/>
  <c r="AS654" i="6"/>
  <c r="AS679" i="6" s="1"/>
  <c r="AR654" i="6"/>
  <c r="AQ654" i="6"/>
  <c r="AQ679" i="6" s="1"/>
  <c r="AP654" i="6"/>
  <c r="AO654" i="6"/>
  <c r="AN654" i="6"/>
  <c r="AM654" i="6"/>
  <c r="AL654" i="6"/>
  <c r="AK654" i="6"/>
  <c r="AK679" i="6" s="1"/>
  <c r="AH654" i="6"/>
  <c r="AG654" i="6"/>
  <c r="D654" i="6"/>
  <c r="B643" i="6"/>
  <c r="B630" i="6"/>
  <c r="AH627" i="6"/>
  <c r="D627" i="6"/>
  <c r="AG627" i="6" s="1"/>
  <c r="D626" i="6"/>
  <c r="AH625" i="6"/>
  <c r="AG625" i="6"/>
  <c r="D625" i="6"/>
  <c r="D624" i="6"/>
  <c r="D623" i="6"/>
  <c r="AH623" i="6" s="1"/>
  <c r="AH622" i="6"/>
  <c r="AG622" i="6"/>
  <c r="D622" i="6"/>
  <c r="AG621" i="6"/>
  <c r="D621" i="6"/>
  <c r="AH621" i="6" s="1"/>
  <c r="D620" i="6"/>
  <c r="AH620" i="6" s="1"/>
  <c r="AH619" i="6"/>
  <c r="D619" i="6"/>
  <c r="AG619" i="6" s="1"/>
  <c r="AH618" i="6"/>
  <c r="D618" i="6"/>
  <c r="AG618" i="6" s="1"/>
  <c r="AH617" i="6"/>
  <c r="AG617" i="6"/>
  <c r="D617" i="6"/>
  <c r="D616" i="6"/>
  <c r="AG615" i="6"/>
  <c r="D615" i="6"/>
  <c r="AH615" i="6" s="1"/>
  <c r="AH614" i="6"/>
  <c r="AG614" i="6"/>
  <c r="D614" i="6"/>
  <c r="AG613" i="6"/>
  <c r="D613" i="6"/>
  <c r="AH613" i="6" s="1"/>
  <c r="AG612" i="6"/>
  <c r="D612" i="6"/>
  <c r="AH612" i="6" s="1"/>
  <c r="AH611" i="6"/>
  <c r="D611" i="6"/>
  <c r="AG611" i="6" s="1"/>
  <c r="D610" i="6"/>
  <c r="AG610" i="6" s="1"/>
  <c r="AH609" i="6"/>
  <c r="AG609" i="6"/>
  <c r="D609" i="6"/>
  <c r="D608" i="6"/>
  <c r="AG607" i="6"/>
  <c r="D607" i="6"/>
  <c r="AH607" i="6" s="1"/>
  <c r="AH606" i="6"/>
  <c r="AG606" i="6"/>
  <c r="D606" i="6"/>
  <c r="AG605" i="6"/>
  <c r="D605" i="6"/>
  <c r="AH605" i="6" s="1"/>
  <c r="AH604" i="6"/>
  <c r="AG604" i="6"/>
  <c r="D604" i="6"/>
  <c r="AH603" i="6"/>
  <c r="D603" i="6"/>
  <c r="AG603" i="6" s="1"/>
  <c r="AD586" i="6"/>
  <c r="AC586" i="6"/>
  <c r="AB586" i="6"/>
  <c r="AA586" i="6"/>
  <c r="Z586" i="6"/>
  <c r="Y586" i="6"/>
  <c r="X586" i="6"/>
  <c r="W586" i="6"/>
  <c r="V586" i="6"/>
  <c r="U586" i="6"/>
  <c r="T586" i="6"/>
  <c r="S586" i="6"/>
  <c r="R586" i="6"/>
  <c r="Q586" i="6"/>
  <c r="P586" i="6"/>
  <c r="O586" i="6"/>
  <c r="AV585" i="6"/>
  <c r="AU585" i="6"/>
  <c r="AT585" i="6"/>
  <c r="AS585" i="6"/>
  <c r="AR585" i="6"/>
  <c r="AQ585" i="6"/>
  <c r="AP585" i="6"/>
  <c r="AO585" i="6"/>
  <c r="AN585" i="6"/>
  <c r="AM585" i="6"/>
  <c r="AL585" i="6"/>
  <c r="AK585" i="6"/>
  <c r="AG585" i="6"/>
  <c r="D585" i="6"/>
  <c r="AH585" i="6" s="1"/>
  <c r="AV584" i="6"/>
  <c r="AU584" i="6"/>
  <c r="AT584" i="6"/>
  <c r="AS584" i="6"/>
  <c r="AR584" i="6"/>
  <c r="AQ584" i="6"/>
  <c r="AP584" i="6"/>
  <c r="AO584" i="6"/>
  <c r="AN584" i="6"/>
  <c r="AM584" i="6"/>
  <c r="AL584" i="6"/>
  <c r="AK584" i="6"/>
  <c r="D584" i="6"/>
  <c r="AV583" i="6"/>
  <c r="AU583" i="6"/>
  <c r="AT583" i="6"/>
  <c r="AS583" i="6"/>
  <c r="AR583" i="6"/>
  <c r="AQ583" i="6"/>
  <c r="AP583" i="6"/>
  <c r="AO583" i="6"/>
  <c r="AN583" i="6"/>
  <c r="AM583" i="6"/>
  <c r="AL583" i="6"/>
  <c r="AK583" i="6"/>
  <c r="AH583" i="6"/>
  <c r="D583" i="6"/>
  <c r="AG583" i="6" s="1"/>
  <c r="AV582" i="6"/>
  <c r="AU582" i="6"/>
  <c r="AT582" i="6"/>
  <c r="AS582" i="6"/>
  <c r="AR582" i="6"/>
  <c r="AQ582" i="6"/>
  <c r="AP582" i="6"/>
  <c r="AO582" i="6"/>
  <c r="AN582" i="6"/>
  <c r="AM582" i="6"/>
  <c r="AL582" i="6"/>
  <c r="AK582" i="6"/>
  <c r="AH582" i="6"/>
  <c r="AG582" i="6"/>
  <c r="D582" i="6"/>
  <c r="AV581" i="6"/>
  <c r="AU581" i="6"/>
  <c r="AT581" i="6"/>
  <c r="AS581" i="6"/>
  <c r="AR581" i="6"/>
  <c r="AQ581" i="6"/>
  <c r="AP581" i="6"/>
  <c r="AO581" i="6"/>
  <c r="AN581" i="6"/>
  <c r="AM581" i="6"/>
  <c r="AL581" i="6"/>
  <c r="AK581" i="6"/>
  <c r="AH581" i="6"/>
  <c r="AG581" i="6"/>
  <c r="D581" i="6"/>
  <c r="AV580" i="6"/>
  <c r="AU580" i="6"/>
  <c r="AT580" i="6"/>
  <c r="AS580" i="6"/>
  <c r="AR580" i="6"/>
  <c r="AQ580" i="6"/>
  <c r="AP580" i="6"/>
  <c r="AO580" i="6"/>
  <c r="AN580" i="6"/>
  <c r="AM580" i="6"/>
  <c r="AL580" i="6"/>
  <c r="AK580" i="6"/>
  <c r="D580" i="6"/>
  <c r="AH580" i="6" s="1"/>
  <c r="AV579" i="6"/>
  <c r="AU579" i="6"/>
  <c r="AT579" i="6"/>
  <c r="AS579" i="6"/>
  <c r="AR579" i="6"/>
  <c r="AQ579" i="6"/>
  <c r="AP579" i="6"/>
  <c r="AO579" i="6"/>
  <c r="AN579" i="6"/>
  <c r="AM579" i="6"/>
  <c r="AL579" i="6"/>
  <c r="AK579" i="6"/>
  <c r="AG579" i="6"/>
  <c r="D579" i="6"/>
  <c r="AH579" i="6" s="1"/>
  <c r="AV578" i="6"/>
  <c r="AU578" i="6"/>
  <c r="AT578" i="6"/>
  <c r="AS578" i="6"/>
  <c r="AR578" i="6"/>
  <c r="AQ578" i="6"/>
  <c r="AP578" i="6"/>
  <c r="AO578" i="6"/>
  <c r="AN578" i="6"/>
  <c r="AM578" i="6"/>
  <c r="AL578" i="6"/>
  <c r="AK578" i="6"/>
  <c r="AH578" i="6"/>
  <c r="D578" i="6"/>
  <c r="AG578" i="6" s="1"/>
  <c r="AV577" i="6"/>
  <c r="AU577" i="6"/>
  <c r="AT577" i="6"/>
  <c r="AS577" i="6"/>
  <c r="AR577" i="6"/>
  <c r="AQ577" i="6"/>
  <c r="AP577" i="6"/>
  <c r="AO577" i="6"/>
  <c r="AN577" i="6"/>
  <c r="AM577" i="6"/>
  <c r="AL577" i="6"/>
  <c r="AK577" i="6"/>
  <c r="AG577" i="6"/>
  <c r="D577" i="6"/>
  <c r="AH577" i="6" s="1"/>
  <c r="AV576" i="6"/>
  <c r="AU576" i="6"/>
  <c r="AT576" i="6"/>
  <c r="AS576" i="6"/>
  <c r="AR576" i="6"/>
  <c r="AQ576" i="6"/>
  <c r="AP576" i="6"/>
  <c r="AO576" i="6"/>
  <c r="AN576" i="6"/>
  <c r="AM576" i="6"/>
  <c r="AL576" i="6"/>
  <c r="AK576" i="6"/>
  <c r="D576" i="6"/>
  <c r="AV575" i="6"/>
  <c r="AU575" i="6"/>
  <c r="AT575" i="6"/>
  <c r="AS575" i="6"/>
  <c r="AR575" i="6"/>
  <c r="AQ575" i="6"/>
  <c r="AP575" i="6"/>
  <c r="AO575" i="6"/>
  <c r="AN575" i="6"/>
  <c r="AM575" i="6"/>
  <c r="AL575" i="6"/>
  <c r="AK575" i="6"/>
  <c r="AH575" i="6"/>
  <c r="D575" i="6"/>
  <c r="AG575" i="6" s="1"/>
  <c r="AV574" i="6"/>
  <c r="AU574" i="6"/>
  <c r="AT574" i="6"/>
  <c r="AS574" i="6"/>
  <c r="AR574" i="6"/>
  <c r="AQ574" i="6"/>
  <c r="AP574" i="6"/>
  <c r="AO574" i="6"/>
  <c r="AN574" i="6"/>
  <c r="AM574" i="6"/>
  <c r="AL574" i="6"/>
  <c r="AK574" i="6"/>
  <c r="AH574" i="6"/>
  <c r="AG574" i="6"/>
  <c r="D574" i="6"/>
  <c r="AV573" i="6"/>
  <c r="AU573" i="6"/>
  <c r="AT573" i="6"/>
  <c r="AS573" i="6"/>
  <c r="AR573" i="6"/>
  <c r="AQ573" i="6"/>
  <c r="AP573" i="6"/>
  <c r="AO573" i="6"/>
  <c r="AN573" i="6"/>
  <c r="AM573" i="6"/>
  <c r="AL573" i="6"/>
  <c r="AK573" i="6"/>
  <c r="AH573" i="6"/>
  <c r="AG573" i="6"/>
  <c r="D573" i="6"/>
  <c r="AV572" i="6"/>
  <c r="AU572" i="6"/>
  <c r="AT572" i="6"/>
  <c r="AS572" i="6"/>
  <c r="AR572" i="6"/>
  <c r="AQ572" i="6"/>
  <c r="AP572" i="6"/>
  <c r="AO572" i="6"/>
  <c r="AN572" i="6"/>
  <c r="AM572" i="6"/>
  <c r="AL572" i="6"/>
  <c r="AK572" i="6"/>
  <c r="D572" i="6"/>
  <c r="AH572" i="6" s="1"/>
  <c r="AV571" i="6"/>
  <c r="AU571" i="6"/>
  <c r="AT571" i="6"/>
  <c r="AS571" i="6"/>
  <c r="AR571" i="6"/>
  <c r="AQ571" i="6"/>
  <c r="AP571" i="6"/>
  <c r="AO571" i="6"/>
  <c r="AN571" i="6"/>
  <c r="AM571" i="6"/>
  <c r="AL571" i="6"/>
  <c r="AK571" i="6"/>
  <c r="D571" i="6"/>
  <c r="AH571" i="6" s="1"/>
  <c r="AV570" i="6"/>
  <c r="AU570" i="6"/>
  <c r="AT570" i="6"/>
  <c r="AS570" i="6"/>
  <c r="AR570" i="6"/>
  <c r="AQ570" i="6"/>
  <c r="AP570" i="6"/>
  <c r="AO570" i="6"/>
  <c r="AN570" i="6"/>
  <c r="AM570" i="6"/>
  <c r="AL570" i="6"/>
  <c r="AK570" i="6"/>
  <c r="AH570" i="6"/>
  <c r="D570" i="6"/>
  <c r="AG570" i="6" s="1"/>
  <c r="AV569" i="6"/>
  <c r="AU569" i="6"/>
  <c r="AT569" i="6"/>
  <c r="AS569" i="6"/>
  <c r="AR569" i="6"/>
  <c r="AQ569" i="6"/>
  <c r="AP569" i="6"/>
  <c r="AO569" i="6"/>
  <c r="AN569" i="6"/>
  <c r="AM569" i="6"/>
  <c r="AL569" i="6"/>
  <c r="AK569" i="6"/>
  <c r="AG569" i="6"/>
  <c r="D569" i="6"/>
  <c r="AH569" i="6" s="1"/>
  <c r="AV568" i="6"/>
  <c r="AU568" i="6"/>
  <c r="AT568" i="6"/>
  <c r="AS568" i="6"/>
  <c r="AR568" i="6"/>
  <c r="AQ568" i="6"/>
  <c r="AP568" i="6"/>
  <c r="AO568" i="6"/>
  <c r="AN568" i="6"/>
  <c r="AM568" i="6"/>
  <c r="AL568" i="6"/>
  <c r="AK568" i="6"/>
  <c r="D568" i="6"/>
  <c r="AV567" i="6"/>
  <c r="AU567" i="6"/>
  <c r="AT567" i="6"/>
  <c r="AS567" i="6"/>
  <c r="AR567" i="6"/>
  <c r="AQ567" i="6"/>
  <c r="AP567" i="6"/>
  <c r="AO567" i="6"/>
  <c r="AN567" i="6"/>
  <c r="AM567" i="6"/>
  <c r="AL567" i="6"/>
  <c r="AK567" i="6"/>
  <c r="AH567" i="6"/>
  <c r="D567" i="6"/>
  <c r="AG567" i="6" s="1"/>
  <c r="AV566" i="6"/>
  <c r="AU566" i="6"/>
  <c r="AT566" i="6"/>
  <c r="AS566" i="6"/>
  <c r="AR566" i="6"/>
  <c r="AQ566" i="6"/>
  <c r="AP566" i="6"/>
  <c r="AO566" i="6"/>
  <c r="AN566" i="6"/>
  <c r="AM566" i="6"/>
  <c r="AL566" i="6"/>
  <c r="AK566" i="6"/>
  <c r="AH566" i="6"/>
  <c r="AG566" i="6"/>
  <c r="D566" i="6"/>
  <c r="AV565" i="6"/>
  <c r="AU565" i="6"/>
  <c r="AT565" i="6"/>
  <c r="AS565" i="6"/>
  <c r="AR565" i="6"/>
  <c r="AQ565" i="6"/>
  <c r="AP565" i="6"/>
  <c r="AO565" i="6"/>
  <c r="AN565" i="6"/>
  <c r="AM565" i="6"/>
  <c r="AL565" i="6"/>
  <c r="AK565" i="6"/>
  <c r="AH565" i="6"/>
  <c r="AG565" i="6"/>
  <c r="D565" i="6"/>
  <c r="AV564" i="6"/>
  <c r="AU564" i="6"/>
  <c r="AT564" i="6"/>
  <c r="AT586" i="6" s="1"/>
  <c r="AS564" i="6"/>
  <c r="AR564" i="6"/>
  <c r="AQ564" i="6"/>
  <c r="AP564" i="6"/>
  <c r="AO564" i="6"/>
  <c r="AN564" i="6"/>
  <c r="AM564" i="6"/>
  <c r="AL564" i="6"/>
  <c r="AK564" i="6"/>
  <c r="AG564" i="6"/>
  <c r="D564" i="6"/>
  <c r="AH564" i="6" s="1"/>
  <c r="AV563" i="6"/>
  <c r="AU563" i="6"/>
  <c r="AT563" i="6"/>
  <c r="AS563" i="6"/>
  <c r="AR563" i="6"/>
  <c r="AQ563" i="6"/>
  <c r="AP563" i="6"/>
  <c r="AO563" i="6"/>
  <c r="AN563" i="6"/>
  <c r="AM563" i="6"/>
  <c r="AL563" i="6"/>
  <c r="AK563" i="6"/>
  <c r="D563" i="6"/>
  <c r="AH563" i="6" s="1"/>
  <c r="AV562" i="6"/>
  <c r="AU562" i="6"/>
  <c r="AT562" i="6"/>
  <c r="AS562" i="6"/>
  <c r="AR562" i="6"/>
  <c r="AQ562" i="6"/>
  <c r="AP562" i="6"/>
  <c r="AO562" i="6"/>
  <c r="AN562" i="6"/>
  <c r="AM562" i="6"/>
  <c r="AL562" i="6"/>
  <c r="AK562" i="6"/>
  <c r="D562" i="6"/>
  <c r="AG562" i="6" s="1"/>
  <c r="AV561" i="6"/>
  <c r="AU561" i="6"/>
  <c r="AT561" i="6"/>
  <c r="AS561" i="6"/>
  <c r="AR561" i="6"/>
  <c r="AQ561" i="6"/>
  <c r="AQ586" i="6" s="1"/>
  <c r="AP561" i="6"/>
  <c r="AO561" i="6"/>
  <c r="AN561" i="6"/>
  <c r="AM561" i="6"/>
  <c r="AL561" i="6"/>
  <c r="AK561" i="6"/>
  <c r="AG561" i="6"/>
  <c r="D561" i="6"/>
  <c r="AH561" i="6" s="1"/>
  <c r="AG536" i="6"/>
  <c r="B548" i="6" s="1"/>
  <c r="AD536" i="6"/>
  <c r="AC536" i="6"/>
  <c r="AB536" i="6"/>
  <c r="AA536" i="6"/>
  <c r="Z536" i="6"/>
  <c r="Y536" i="6"/>
  <c r="X536" i="6"/>
  <c r="W536" i="6"/>
  <c r="V536" i="6"/>
  <c r="U536" i="6"/>
  <c r="T536" i="6"/>
  <c r="S536" i="6"/>
  <c r="R536" i="6"/>
  <c r="Q536" i="6"/>
  <c r="P536" i="6"/>
  <c r="O536" i="6"/>
  <c r="BA535" i="6"/>
  <c r="AZ535" i="6"/>
  <c r="AY535" i="6"/>
  <c r="AX535" i="6"/>
  <c r="AW535" i="6"/>
  <c r="AV535" i="6"/>
  <c r="AU535" i="6"/>
  <c r="AT535" i="6"/>
  <c r="AS535" i="6"/>
  <c r="AR535" i="6"/>
  <c r="AQ535" i="6"/>
  <c r="AP535" i="6"/>
  <c r="AO535" i="6"/>
  <c r="AN535" i="6"/>
  <c r="AM535" i="6"/>
  <c r="AL535" i="6"/>
  <c r="AK535" i="6"/>
  <c r="AH535" i="6"/>
  <c r="AG535" i="6"/>
  <c r="AZ534" i="6"/>
  <c r="BA534" i="6" s="1"/>
  <c r="AY534" i="6"/>
  <c r="AX534" i="6"/>
  <c r="AW534" i="6"/>
  <c r="AV534" i="6"/>
  <c r="AU534" i="6"/>
  <c r="AT534" i="6"/>
  <c r="AS534" i="6"/>
  <c r="AR534" i="6"/>
  <c r="AQ534" i="6"/>
  <c r="AP534" i="6"/>
  <c r="AO534" i="6"/>
  <c r="AN534" i="6"/>
  <c r="AM534" i="6"/>
  <c r="AL534" i="6"/>
  <c r="AK534" i="6"/>
  <c r="AH534" i="6"/>
  <c r="AG534" i="6"/>
  <c r="AZ533" i="6"/>
  <c r="BA533" i="6" s="1"/>
  <c r="AX533" i="6"/>
  <c r="AY533" i="6" s="1"/>
  <c r="AW533" i="6"/>
  <c r="AV533" i="6"/>
  <c r="AU533" i="6"/>
  <c r="AT533" i="6"/>
  <c r="AS533" i="6"/>
  <c r="AR533" i="6"/>
  <c r="AQ533" i="6"/>
  <c r="AP533" i="6"/>
  <c r="AO533" i="6"/>
  <c r="AN533" i="6"/>
  <c r="AM533" i="6"/>
  <c r="AL533" i="6"/>
  <c r="AK533" i="6"/>
  <c r="AH533" i="6"/>
  <c r="AG533" i="6"/>
  <c r="BA532" i="6"/>
  <c r="AZ532" i="6"/>
  <c r="AX532" i="6"/>
  <c r="AY532" i="6" s="1"/>
  <c r="AW532" i="6"/>
  <c r="AV532" i="6"/>
  <c r="AU532" i="6"/>
  <c r="AT532" i="6"/>
  <c r="AS532" i="6"/>
  <c r="AR532" i="6"/>
  <c r="AQ532" i="6"/>
  <c r="AP532" i="6"/>
  <c r="AO532" i="6"/>
  <c r="AN532" i="6"/>
  <c r="AM532" i="6"/>
  <c r="AL532" i="6"/>
  <c r="AK532" i="6"/>
  <c r="AH532" i="6"/>
  <c r="AG532" i="6"/>
  <c r="AZ531" i="6"/>
  <c r="BA531" i="6" s="1"/>
  <c r="AX531" i="6"/>
  <c r="AY531" i="6" s="1"/>
  <c r="AW531" i="6"/>
  <c r="AV531" i="6"/>
  <c r="AU531" i="6"/>
  <c r="AT531" i="6"/>
  <c r="AS531" i="6"/>
  <c r="AR531" i="6"/>
  <c r="AQ531" i="6"/>
  <c r="AP531" i="6"/>
  <c r="AO531" i="6"/>
  <c r="AN531" i="6"/>
  <c r="AM531" i="6"/>
  <c r="AL531" i="6"/>
  <c r="AK531" i="6"/>
  <c r="AH531" i="6"/>
  <c r="AG531" i="6"/>
  <c r="BA530" i="6"/>
  <c r="AZ530" i="6"/>
  <c r="AY530" i="6"/>
  <c r="AX530" i="6"/>
  <c r="AW530" i="6"/>
  <c r="AV530" i="6"/>
  <c r="AU530" i="6"/>
  <c r="AT530" i="6"/>
  <c r="AS530" i="6"/>
  <c r="AR530" i="6"/>
  <c r="AQ530" i="6"/>
  <c r="AP530" i="6"/>
  <c r="AO530" i="6"/>
  <c r="AN530" i="6"/>
  <c r="AM530" i="6"/>
  <c r="AL530" i="6"/>
  <c r="AK530" i="6"/>
  <c r="AH530" i="6"/>
  <c r="AG530" i="6"/>
  <c r="BA529" i="6"/>
  <c r="AZ529" i="6"/>
  <c r="AX529" i="6"/>
  <c r="AY529" i="6" s="1"/>
  <c r="AW529" i="6"/>
  <c r="AV529" i="6"/>
  <c r="AU529" i="6"/>
  <c r="AT529" i="6"/>
  <c r="AS529" i="6"/>
  <c r="AR529" i="6"/>
  <c r="AQ529" i="6"/>
  <c r="AP529" i="6"/>
  <c r="AO529" i="6"/>
  <c r="AN529" i="6"/>
  <c r="AM529" i="6"/>
  <c r="AL529" i="6"/>
  <c r="AK529" i="6"/>
  <c r="AH529" i="6"/>
  <c r="AG529" i="6"/>
  <c r="BA528" i="6"/>
  <c r="AZ528" i="6"/>
  <c r="AY528" i="6"/>
  <c r="AX528" i="6"/>
  <c r="AW528" i="6"/>
  <c r="AV528" i="6"/>
  <c r="AU528" i="6"/>
  <c r="AT528" i="6"/>
  <c r="AS528" i="6"/>
  <c r="AR528" i="6"/>
  <c r="AQ528" i="6"/>
  <c r="AP528" i="6"/>
  <c r="AO528" i="6"/>
  <c r="AN528" i="6"/>
  <c r="AM528" i="6"/>
  <c r="AL528" i="6"/>
  <c r="AK528" i="6"/>
  <c r="AH528" i="6"/>
  <c r="AG528" i="6"/>
  <c r="BA527" i="6"/>
  <c r="AZ527" i="6"/>
  <c r="AY527" i="6"/>
  <c r="AX527" i="6"/>
  <c r="AW527" i="6"/>
  <c r="AV527" i="6"/>
  <c r="AU527" i="6"/>
  <c r="AT527" i="6"/>
  <c r="AS527" i="6"/>
  <c r="AR527" i="6"/>
  <c r="AQ527" i="6"/>
  <c r="AP527" i="6"/>
  <c r="AO527" i="6"/>
  <c r="AN527" i="6"/>
  <c r="AM527" i="6"/>
  <c r="AL527" i="6"/>
  <c r="AK527" i="6"/>
  <c r="AH527" i="6"/>
  <c r="AG527" i="6"/>
  <c r="AZ526" i="6"/>
  <c r="BA526" i="6" s="1"/>
  <c r="AY526" i="6"/>
  <c r="AX526" i="6"/>
  <c r="AW526" i="6"/>
  <c r="AV526" i="6"/>
  <c r="AU526" i="6"/>
  <c r="AT526" i="6"/>
  <c r="AS526" i="6"/>
  <c r="AR526" i="6"/>
  <c r="AQ526" i="6"/>
  <c r="AP526" i="6"/>
  <c r="AO526" i="6"/>
  <c r="AN526" i="6"/>
  <c r="AM526" i="6"/>
  <c r="AL526" i="6"/>
  <c r="AK526" i="6"/>
  <c r="AH526" i="6"/>
  <c r="AG526" i="6"/>
  <c r="AZ525" i="6"/>
  <c r="BA525" i="6" s="1"/>
  <c r="AY525" i="6"/>
  <c r="AX525" i="6"/>
  <c r="AW525" i="6"/>
  <c r="AV525" i="6"/>
  <c r="AU525" i="6"/>
  <c r="AT525" i="6"/>
  <c r="AS525" i="6"/>
  <c r="AR525" i="6"/>
  <c r="AQ525" i="6"/>
  <c r="AP525" i="6"/>
  <c r="AO525" i="6"/>
  <c r="AN525" i="6"/>
  <c r="AM525" i="6"/>
  <c r="AL525" i="6"/>
  <c r="AK525" i="6"/>
  <c r="AH525" i="6"/>
  <c r="AG525" i="6"/>
  <c r="BA524" i="6"/>
  <c r="AZ524" i="6"/>
  <c r="AX524" i="6"/>
  <c r="AY524" i="6" s="1"/>
  <c r="AW524" i="6"/>
  <c r="AV524" i="6"/>
  <c r="AU524" i="6"/>
  <c r="AT524" i="6"/>
  <c r="AS524" i="6"/>
  <c r="AR524" i="6"/>
  <c r="AQ524" i="6"/>
  <c r="AP524" i="6"/>
  <c r="AO524" i="6"/>
  <c r="AN524" i="6"/>
  <c r="AM524" i="6"/>
  <c r="AL524" i="6"/>
  <c r="AK524" i="6"/>
  <c r="AH524" i="6"/>
  <c r="AG524" i="6"/>
  <c r="AZ523" i="6"/>
  <c r="BA523" i="6" s="1"/>
  <c r="AX523" i="6"/>
  <c r="AY523" i="6" s="1"/>
  <c r="AW523" i="6"/>
  <c r="AV523" i="6"/>
  <c r="AU523" i="6"/>
  <c r="AT523" i="6"/>
  <c r="AS523" i="6"/>
  <c r="AR523" i="6"/>
  <c r="AQ523" i="6"/>
  <c r="AP523" i="6"/>
  <c r="AO523" i="6"/>
  <c r="AN523" i="6"/>
  <c r="AM523" i="6"/>
  <c r="AL523" i="6"/>
  <c r="AK523" i="6"/>
  <c r="AH523" i="6"/>
  <c r="AG523" i="6"/>
  <c r="BA522" i="6"/>
  <c r="AZ522" i="6"/>
  <c r="AY522" i="6"/>
  <c r="AX522" i="6"/>
  <c r="AW522" i="6"/>
  <c r="AV522" i="6"/>
  <c r="AU522" i="6"/>
  <c r="AT522" i="6"/>
  <c r="AS522" i="6"/>
  <c r="AR522" i="6"/>
  <c r="AQ522" i="6"/>
  <c r="AP522" i="6"/>
  <c r="AO522" i="6"/>
  <c r="AN522" i="6"/>
  <c r="AM522" i="6"/>
  <c r="AL522" i="6"/>
  <c r="AK522" i="6"/>
  <c r="AH522" i="6"/>
  <c r="AG522" i="6"/>
  <c r="BA521" i="6"/>
  <c r="AZ521" i="6"/>
  <c r="AX521" i="6"/>
  <c r="AY521" i="6" s="1"/>
  <c r="AW521" i="6"/>
  <c r="AV521" i="6"/>
  <c r="AU521" i="6"/>
  <c r="AT521" i="6"/>
  <c r="AS521" i="6"/>
  <c r="AR521" i="6"/>
  <c r="AQ521" i="6"/>
  <c r="AP521" i="6"/>
  <c r="AO521" i="6"/>
  <c r="AN521" i="6"/>
  <c r="AM521" i="6"/>
  <c r="AL521" i="6"/>
  <c r="AK521" i="6"/>
  <c r="AH521" i="6"/>
  <c r="AG521" i="6"/>
  <c r="BA520" i="6"/>
  <c r="AZ520" i="6"/>
  <c r="AX520" i="6"/>
  <c r="AY520" i="6" s="1"/>
  <c r="AW520" i="6"/>
  <c r="AV520" i="6"/>
  <c r="AU520" i="6"/>
  <c r="AT520" i="6"/>
  <c r="AS520" i="6"/>
  <c r="AR520" i="6"/>
  <c r="AQ520" i="6"/>
  <c r="AP520" i="6"/>
  <c r="AO520" i="6"/>
  <c r="AN520" i="6"/>
  <c r="AM520" i="6"/>
  <c r="AL520" i="6"/>
  <c r="AK520" i="6"/>
  <c r="AH520" i="6"/>
  <c r="AG520" i="6"/>
  <c r="BA519" i="6"/>
  <c r="AZ519" i="6"/>
  <c r="AY519" i="6"/>
  <c r="AX519" i="6"/>
  <c r="AW519" i="6"/>
  <c r="AV519" i="6"/>
  <c r="AU519" i="6"/>
  <c r="AT519" i="6"/>
  <c r="AS519" i="6"/>
  <c r="AR519" i="6"/>
  <c r="AQ519" i="6"/>
  <c r="AP519" i="6"/>
  <c r="AO519" i="6"/>
  <c r="AN519" i="6"/>
  <c r="AM519" i="6"/>
  <c r="AL519" i="6"/>
  <c r="AK519" i="6"/>
  <c r="AH519" i="6"/>
  <c r="AG519" i="6"/>
  <c r="AZ518" i="6"/>
  <c r="BA518" i="6" s="1"/>
  <c r="AY518" i="6"/>
  <c r="AX518" i="6"/>
  <c r="AW518" i="6"/>
  <c r="AV518" i="6"/>
  <c r="AU518" i="6"/>
  <c r="AT518" i="6"/>
  <c r="AS518" i="6"/>
  <c r="AR518" i="6"/>
  <c r="AQ518" i="6"/>
  <c r="AP518" i="6"/>
  <c r="AO518" i="6"/>
  <c r="AN518" i="6"/>
  <c r="AM518" i="6"/>
  <c r="AL518" i="6"/>
  <c r="AK518" i="6"/>
  <c r="AH518" i="6"/>
  <c r="AG518" i="6"/>
  <c r="AZ517" i="6"/>
  <c r="BA517" i="6" s="1"/>
  <c r="AY517" i="6"/>
  <c r="AX517" i="6"/>
  <c r="AW517" i="6"/>
  <c r="AV517" i="6"/>
  <c r="AU517" i="6"/>
  <c r="AT517" i="6"/>
  <c r="AS517" i="6"/>
  <c r="AR517" i="6"/>
  <c r="AQ517" i="6"/>
  <c r="AP517" i="6"/>
  <c r="AO517" i="6"/>
  <c r="AN517" i="6"/>
  <c r="AM517" i="6"/>
  <c r="AL517" i="6"/>
  <c r="AK517" i="6"/>
  <c r="AH517" i="6"/>
  <c r="AG517" i="6"/>
  <c r="AZ516" i="6"/>
  <c r="BA516" i="6" s="1"/>
  <c r="AX516" i="6"/>
  <c r="AY516" i="6" s="1"/>
  <c r="AW516" i="6"/>
  <c r="AV516" i="6"/>
  <c r="AU516" i="6"/>
  <c r="AT516" i="6"/>
  <c r="AS516" i="6"/>
  <c r="AR516" i="6"/>
  <c r="AQ516" i="6"/>
  <c r="AP516" i="6"/>
  <c r="AO516" i="6"/>
  <c r="AN516" i="6"/>
  <c r="AM516" i="6"/>
  <c r="AL516" i="6"/>
  <c r="AK516" i="6"/>
  <c r="AH516" i="6"/>
  <c r="AG516" i="6"/>
  <c r="AZ515" i="6"/>
  <c r="BA515" i="6" s="1"/>
  <c r="AX515" i="6"/>
  <c r="AY515" i="6" s="1"/>
  <c r="AW515" i="6"/>
  <c r="AV515" i="6"/>
  <c r="AU515" i="6"/>
  <c r="AT515" i="6"/>
  <c r="AS515" i="6"/>
  <c r="AR515" i="6"/>
  <c r="AQ515" i="6"/>
  <c r="AP515" i="6"/>
  <c r="AO515" i="6"/>
  <c r="AN515" i="6"/>
  <c r="AM515" i="6"/>
  <c r="AL515" i="6"/>
  <c r="AK515" i="6"/>
  <c r="AH515" i="6"/>
  <c r="AG515" i="6"/>
  <c r="AZ514" i="6"/>
  <c r="BA514" i="6" s="1"/>
  <c r="AY514" i="6"/>
  <c r="AX514" i="6"/>
  <c r="AW514" i="6"/>
  <c r="AV514" i="6"/>
  <c r="AU514" i="6"/>
  <c r="AT514" i="6"/>
  <c r="AS514" i="6"/>
  <c r="AR514" i="6"/>
  <c r="AQ514" i="6"/>
  <c r="AP514" i="6"/>
  <c r="AO514" i="6"/>
  <c r="AN514" i="6"/>
  <c r="AM514" i="6"/>
  <c r="AL514" i="6"/>
  <c r="AK514" i="6"/>
  <c r="AH514" i="6"/>
  <c r="AG514" i="6"/>
  <c r="BA513" i="6"/>
  <c r="AZ513" i="6"/>
  <c r="AX513" i="6"/>
  <c r="AY513" i="6" s="1"/>
  <c r="AW513" i="6"/>
  <c r="AV513" i="6"/>
  <c r="AU513" i="6"/>
  <c r="AT513" i="6"/>
  <c r="AS513" i="6"/>
  <c r="AR513" i="6"/>
  <c r="AQ513" i="6"/>
  <c r="AP513" i="6"/>
  <c r="AO513" i="6"/>
  <c r="AN513" i="6"/>
  <c r="AM513" i="6"/>
  <c r="AL513" i="6"/>
  <c r="AK513" i="6"/>
  <c r="AH513" i="6"/>
  <c r="AG513" i="6"/>
  <c r="AZ512" i="6"/>
  <c r="BA512" i="6" s="1"/>
  <c r="AX512" i="6"/>
  <c r="AY512" i="6" s="1"/>
  <c r="AW512" i="6"/>
  <c r="AV512" i="6"/>
  <c r="AU512" i="6"/>
  <c r="AT512" i="6"/>
  <c r="AS512" i="6"/>
  <c r="AR512" i="6"/>
  <c r="AQ512" i="6"/>
  <c r="AP512" i="6"/>
  <c r="AO512" i="6"/>
  <c r="AN512" i="6"/>
  <c r="AM512" i="6"/>
  <c r="AL512" i="6"/>
  <c r="AK512" i="6"/>
  <c r="AH512" i="6"/>
  <c r="AG512" i="6"/>
  <c r="AZ511" i="6"/>
  <c r="BA511" i="6" s="1"/>
  <c r="AY511" i="6"/>
  <c r="AX511" i="6"/>
  <c r="AW511" i="6"/>
  <c r="AV511" i="6"/>
  <c r="AU511" i="6"/>
  <c r="AT511" i="6"/>
  <c r="AT536" i="6" s="1"/>
  <c r="AS511" i="6"/>
  <c r="AR511" i="6"/>
  <c r="AQ511" i="6"/>
  <c r="AQ536" i="6" s="1"/>
  <c r="AP511" i="6"/>
  <c r="AO511" i="6"/>
  <c r="AN511" i="6"/>
  <c r="AM511" i="6"/>
  <c r="AL511" i="6"/>
  <c r="AK511" i="6"/>
  <c r="AI511" i="6"/>
  <c r="B551" i="6" s="1"/>
  <c r="AH511" i="6"/>
  <c r="AG511" i="6"/>
  <c r="AN481" i="6"/>
  <c r="AD481" i="6"/>
  <c r="AC481" i="6"/>
  <c r="AB481" i="6"/>
  <c r="AA481" i="6"/>
  <c r="Z481" i="6"/>
  <c r="Y481" i="6"/>
  <c r="X481" i="6"/>
  <c r="W481" i="6"/>
  <c r="V481" i="6"/>
  <c r="U481" i="6"/>
  <c r="T481" i="6"/>
  <c r="S481" i="6"/>
  <c r="R481" i="6"/>
  <c r="Q481" i="6"/>
  <c r="P481" i="6"/>
  <c r="O481" i="6"/>
  <c r="AV480" i="6"/>
  <c r="AU480" i="6"/>
  <c r="AT480" i="6"/>
  <c r="AS480" i="6"/>
  <c r="AR480" i="6"/>
  <c r="AQ480" i="6"/>
  <c r="AP480" i="6"/>
  <c r="AO480" i="6"/>
  <c r="AN480" i="6"/>
  <c r="AM480" i="6"/>
  <c r="AL480" i="6"/>
  <c r="AK480" i="6"/>
  <c r="AH480" i="6"/>
  <c r="D480" i="6"/>
  <c r="AV479" i="6"/>
  <c r="AU479" i="6"/>
  <c r="AT479" i="6"/>
  <c r="AS479" i="6"/>
  <c r="AR479" i="6"/>
  <c r="AQ479" i="6"/>
  <c r="AP479" i="6"/>
  <c r="AO479" i="6"/>
  <c r="AN479" i="6"/>
  <c r="AM479" i="6"/>
  <c r="AL479" i="6"/>
  <c r="AK479" i="6"/>
  <c r="AH479" i="6"/>
  <c r="D479" i="6"/>
  <c r="AV478" i="6"/>
  <c r="AU478" i="6"/>
  <c r="AT478" i="6"/>
  <c r="AS478" i="6"/>
  <c r="AR478" i="6"/>
  <c r="AQ478" i="6"/>
  <c r="AP478" i="6"/>
  <c r="AO478" i="6"/>
  <c r="AN478" i="6"/>
  <c r="AM478" i="6"/>
  <c r="AL478" i="6"/>
  <c r="AK478" i="6"/>
  <c r="AH478" i="6"/>
  <c r="D478" i="6"/>
  <c r="AV477" i="6"/>
  <c r="AU477" i="6"/>
  <c r="AT477" i="6"/>
  <c r="AS477" i="6"/>
  <c r="AR477" i="6"/>
  <c r="AQ477" i="6"/>
  <c r="AP477" i="6"/>
  <c r="AO477" i="6"/>
  <c r="AN477" i="6"/>
  <c r="AM477" i="6"/>
  <c r="AL477" i="6"/>
  <c r="AK477" i="6"/>
  <c r="AH477" i="6"/>
  <c r="D477" i="6"/>
  <c r="AV476" i="6"/>
  <c r="AU476" i="6"/>
  <c r="AT476" i="6"/>
  <c r="AS476" i="6"/>
  <c r="AR476" i="6"/>
  <c r="AQ476" i="6"/>
  <c r="AP476" i="6"/>
  <c r="AO476" i="6"/>
  <c r="AN476" i="6"/>
  <c r="AM476" i="6"/>
  <c r="AL476" i="6"/>
  <c r="AK476" i="6"/>
  <c r="AH476" i="6"/>
  <c r="D476" i="6"/>
  <c r="AV475" i="6"/>
  <c r="AU475" i="6"/>
  <c r="AT475" i="6"/>
  <c r="AS475" i="6"/>
  <c r="AR475" i="6"/>
  <c r="AQ475" i="6"/>
  <c r="AP475" i="6"/>
  <c r="AO475" i="6"/>
  <c r="AN475" i="6"/>
  <c r="AM475" i="6"/>
  <c r="AL475" i="6"/>
  <c r="AK475" i="6"/>
  <c r="AH475" i="6"/>
  <c r="D475" i="6"/>
  <c r="AV474" i="6"/>
  <c r="AU474" i="6"/>
  <c r="AT474" i="6"/>
  <c r="AS474" i="6"/>
  <c r="AR474" i="6"/>
  <c r="AQ474" i="6"/>
  <c r="AP474" i="6"/>
  <c r="AO474" i="6"/>
  <c r="AN474" i="6"/>
  <c r="AM474" i="6"/>
  <c r="AL474" i="6"/>
  <c r="AK474" i="6"/>
  <c r="AH474" i="6"/>
  <c r="D474" i="6"/>
  <c r="AV473" i="6"/>
  <c r="AU473" i="6"/>
  <c r="AT473" i="6"/>
  <c r="AS473" i="6"/>
  <c r="AR473" i="6"/>
  <c r="AQ473" i="6"/>
  <c r="AP473" i="6"/>
  <c r="AO473" i="6"/>
  <c r="AN473" i="6"/>
  <c r="AM473" i="6"/>
  <c r="AL473" i="6"/>
  <c r="AK473" i="6"/>
  <c r="AH473" i="6"/>
  <c r="D473" i="6"/>
  <c r="AV472" i="6"/>
  <c r="AU472" i="6"/>
  <c r="AT472" i="6"/>
  <c r="AS472" i="6"/>
  <c r="AR472" i="6"/>
  <c r="AQ472" i="6"/>
  <c r="AP472" i="6"/>
  <c r="AO472" i="6"/>
  <c r="AN472" i="6"/>
  <c r="AM472" i="6"/>
  <c r="AL472" i="6"/>
  <c r="AK472" i="6"/>
  <c r="AH472" i="6"/>
  <c r="D472" i="6"/>
  <c r="AV471" i="6"/>
  <c r="AU471" i="6"/>
  <c r="AT471" i="6"/>
  <c r="AS471" i="6"/>
  <c r="AR471" i="6"/>
  <c r="AQ471" i="6"/>
  <c r="AP471" i="6"/>
  <c r="AO471" i="6"/>
  <c r="AN471" i="6"/>
  <c r="AM471" i="6"/>
  <c r="AL471" i="6"/>
  <c r="AK471" i="6"/>
  <c r="AH471" i="6"/>
  <c r="D471" i="6"/>
  <c r="AV470" i="6"/>
  <c r="AU470" i="6"/>
  <c r="AT470" i="6"/>
  <c r="AS470" i="6"/>
  <c r="AR470" i="6"/>
  <c r="AQ470" i="6"/>
  <c r="AP470" i="6"/>
  <c r="AO470" i="6"/>
  <c r="AN470" i="6"/>
  <c r="AM470" i="6"/>
  <c r="AL470" i="6"/>
  <c r="AK470" i="6"/>
  <c r="AH470" i="6"/>
  <c r="D470" i="6"/>
  <c r="AV469" i="6"/>
  <c r="AU469" i="6"/>
  <c r="AT469" i="6"/>
  <c r="AS469" i="6"/>
  <c r="AR469" i="6"/>
  <c r="AQ469" i="6"/>
  <c r="AP469" i="6"/>
  <c r="AO469" i="6"/>
  <c r="AN469" i="6"/>
  <c r="AM469" i="6"/>
  <c r="AL469" i="6"/>
  <c r="AK469" i="6"/>
  <c r="AH469" i="6"/>
  <c r="D469" i="6"/>
  <c r="AV468" i="6"/>
  <c r="AU468" i="6"/>
  <c r="AT468" i="6"/>
  <c r="AS468" i="6"/>
  <c r="AR468" i="6"/>
  <c r="AQ468" i="6"/>
  <c r="AP468" i="6"/>
  <c r="AO468" i="6"/>
  <c r="AN468" i="6"/>
  <c r="AM468" i="6"/>
  <c r="AL468" i="6"/>
  <c r="AK468" i="6"/>
  <c r="AH468" i="6"/>
  <c r="D468" i="6"/>
  <c r="AV467" i="6"/>
  <c r="AU467" i="6"/>
  <c r="AT467" i="6"/>
  <c r="AS467" i="6"/>
  <c r="AR467" i="6"/>
  <c r="AQ467" i="6"/>
  <c r="AP467" i="6"/>
  <c r="AO467" i="6"/>
  <c r="AN467" i="6"/>
  <c r="AM467" i="6"/>
  <c r="AL467" i="6"/>
  <c r="AK467" i="6"/>
  <c r="AH467" i="6"/>
  <c r="D467" i="6"/>
  <c r="AV466" i="6"/>
  <c r="AU466" i="6"/>
  <c r="AT466" i="6"/>
  <c r="AS466" i="6"/>
  <c r="AR466" i="6"/>
  <c r="AQ466" i="6"/>
  <c r="AP466" i="6"/>
  <c r="AO466" i="6"/>
  <c r="AN466" i="6"/>
  <c r="AM466" i="6"/>
  <c r="AL466" i="6"/>
  <c r="AK466" i="6"/>
  <c r="AH466" i="6"/>
  <c r="D466" i="6"/>
  <c r="AV465" i="6"/>
  <c r="AU465" i="6"/>
  <c r="AT465" i="6"/>
  <c r="AS465" i="6"/>
  <c r="AR465" i="6"/>
  <c r="AQ465" i="6"/>
  <c r="AP465" i="6"/>
  <c r="AO465" i="6"/>
  <c r="AN465" i="6"/>
  <c r="AM465" i="6"/>
  <c r="AL465" i="6"/>
  <c r="AK465" i="6"/>
  <c r="AH465" i="6"/>
  <c r="D465" i="6"/>
  <c r="AV464" i="6"/>
  <c r="AU464" i="6"/>
  <c r="AT464" i="6"/>
  <c r="AS464" i="6"/>
  <c r="AR464" i="6"/>
  <c r="AQ464" i="6"/>
  <c r="AP464" i="6"/>
  <c r="AO464" i="6"/>
  <c r="AN464" i="6"/>
  <c r="AM464" i="6"/>
  <c r="AL464" i="6"/>
  <c r="AK464" i="6"/>
  <c r="AH464" i="6"/>
  <c r="D464" i="6"/>
  <c r="AV463" i="6"/>
  <c r="AU463" i="6"/>
  <c r="AT463" i="6"/>
  <c r="AS463" i="6"/>
  <c r="AR463" i="6"/>
  <c r="AQ463" i="6"/>
  <c r="AP463" i="6"/>
  <c r="AO463" i="6"/>
  <c r="AN463" i="6"/>
  <c r="AM463" i="6"/>
  <c r="AL463" i="6"/>
  <c r="AK463" i="6"/>
  <c r="AH463" i="6"/>
  <c r="D463" i="6"/>
  <c r="AV462" i="6"/>
  <c r="AU462" i="6"/>
  <c r="AT462" i="6"/>
  <c r="AS462" i="6"/>
  <c r="AR462" i="6"/>
  <c r="AQ462" i="6"/>
  <c r="AP462" i="6"/>
  <c r="AO462" i="6"/>
  <c r="AN462" i="6"/>
  <c r="AM462" i="6"/>
  <c r="AL462" i="6"/>
  <c r="AK462" i="6"/>
  <c r="AH462" i="6"/>
  <c r="D462" i="6"/>
  <c r="AV461" i="6"/>
  <c r="AU461" i="6"/>
  <c r="AT461" i="6"/>
  <c r="AS461" i="6"/>
  <c r="AR461" i="6"/>
  <c r="AQ461" i="6"/>
  <c r="AP461" i="6"/>
  <c r="AO461" i="6"/>
  <c r="AN461" i="6"/>
  <c r="AM461" i="6"/>
  <c r="AL461" i="6"/>
  <c r="AK461" i="6"/>
  <c r="AH461" i="6"/>
  <c r="D461" i="6"/>
  <c r="AV460" i="6"/>
  <c r="AU460" i="6"/>
  <c r="AT460" i="6"/>
  <c r="AS460" i="6"/>
  <c r="AR460" i="6"/>
  <c r="AQ460" i="6"/>
  <c r="AP460" i="6"/>
  <c r="AO460" i="6"/>
  <c r="AN460" i="6"/>
  <c r="AM460" i="6"/>
  <c r="AL460" i="6"/>
  <c r="AK460" i="6"/>
  <c r="AH460" i="6"/>
  <c r="D460" i="6"/>
  <c r="AV459" i="6"/>
  <c r="AU459" i="6"/>
  <c r="AT459" i="6"/>
  <c r="AS459" i="6"/>
  <c r="AR459" i="6"/>
  <c r="AQ459" i="6"/>
  <c r="AP459" i="6"/>
  <c r="AO459" i="6"/>
  <c r="AN459" i="6"/>
  <c r="AM459" i="6"/>
  <c r="AL459" i="6"/>
  <c r="AK459" i="6"/>
  <c r="AH459" i="6"/>
  <c r="D459" i="6"/>
  <c r="AV458" i="6"/>
  <c r="AU458" i="6"/>
  <c r="AT458" i="6"/>
  <c r="AS458" i="6"/>
  <c r="AS481" i="6" s="1"/>
  <c r="AR458" i="6"/>
  <c r="AQ458" i="6"/>
  <c r="AP458" i="6"/>
  <c r="AO458" i="6"/>
  <c r="AN458" i="6"/>
  <c r="AM458" i="6"/>
  <c r="AL458" i="6"/>
  <c r="AK458" i="6"/>
  <c r="AK481" i="6" s="1"/>
  <c r="AH458" i="6"/>
  <c r="D458" i="6"/>
  <c r="AV457" i="6"/>
  <c r="AU457" i="6"/>
  <c r="AT457" i="6"/>
  <c r="AS457" i="6"/>
  <c r="AR457" i="6"/>
  <c r="AQ457" i="6"/>
  <c r="AQ481" i="6" s="1"/>
  <c r="AP457" i="6"/>
  <c r="AO457" i="6"/>
  <c r="AN457" i="6"/>
  <c r="AM457" i="6"/>
  <c r="AL457" i="6"/>
  <c r="AK457" i="6"/>
  <c r="AH457" i="6"/>
  <c r="AH481" i="6" s="1"/>
  <c r="B486" i="6" s="1"/>
  <c r="D457" i="6"/>
  <c r="AV456" i="6"/>
  <c r="AV481" i="6" s="1"/>
  <c r="AU456" i="6"/>
  <c r="AT456" i="6"/>
  <c r="AT481" i="6" s="1"/>
  <c r="AS456" i="6"/>
  <c r="AR456" i="6"/>
  <c r="AQ456" i="6"/>
  <c r="AP456" i="6"/>
  <c r="AP481" i="6" s="1"/>
  <c r="AN456" i="6"/>
  <c r="AM456" i="6"/>
  <c r="AH456" i="6"/>
  <c r="D456" i="6"/>
  <c r="B445" i="6"/>
  <c r="B432" i="6"/>
  <c r="D429" i="6"/>
  <c r="AH428" i="6"/>
  <c r="AG428" i="6"/>
  <c r="D428" i="6"/>
  <c r="AG427" i="6"/>
  <c r="D427" i="6"/>
  <c r="AH427" i="6" s="1"/>
  <c r="D426" i="6"/>
  <c r="AH425" i="6"/>
  <c r="AG425" i="6"/>
  <c r="D425" i="6"/>
  <c r="AH424" i="6"/>
  <c r="AG424" i="6"/>
  <c r="D424" i="6"/>
  <c r="AG423" i="6"/>
  <c r="D423" i="6"/>
  <c r="AH423" i="6" s="1"/>
  <c r="AH422" i="6"/>
  <c r="AG422" i="6"/>
  <c r="D422" i="6"/>
  <c r="AH421" i="6"/>
  <c r="D421" i="6"/>
  <c r="AG421" i="6" s="1"/>
  <c r="AG420" i="6"/>
  <c r="D420" i="6"/>
  <c r="AH420" i="6" s="1"/>
  <c r="AH419" i="6"/>
  <c r="AG419" i="6"/>
  <c r="D419" i="6"/>
  <c r="AG418" i="6"/>
  <c r="D418" i="6"/>
  <c r="AH418" i="6" s="1"/>
  <c r="AG417" i="6"/>
  <c r="D417" i="6"/>
  <c r="AH417" i="6" s="1"/>
  <c r="AH416" i="6"/>
  <c r="AG416" i="6"/>
  <c r="D416" i="6"/>
  <c r="AH415" i="6"/>
  <c r="D415" i="6"/>
  <c r="AG415" i="6" s="1"/>
  <c r="AH414" i="6"/>
  <c r="AG414" i="6"/>
  <c r="D414" i="6"/>
  <c r="AH413" i="6"/>
  <c r="D413" i="6"/>
  <c r="AG413" i="6" s="1"/>
  <c r="AH412" i="6"/>
  <c r="D412" i="6"/>
  <c r="AG412" i="6" s="1"/>
  <c r="AH411" i="6"/>
  <c r="AG411" i="6"/>
  <c r="D411" i="6"/>
  <c r="AG410" i="6"/>
  <c r="D410" i="6"/>
  <c r="AH410" i="6" s="1"/>
  <c r="AH409" i="6"/>
  <c r="D409" i="6"/>
  <c r="AG409" i="6" s="1"/>
  <c r="AH408" i="6"/>
  <c r="AG408" i="6"/>
  <c r="D408" i="6"/>
  <c r="D407" i="6"/>
  <c r="AH407" i="6" s="1"/>
  <c r="D406" i="6"/>
  <c r="AH405" i="6"/>
  <c r="D405" i="6"/>
  <c r="AG405" i="6" s="1"/>
  <c r="AQ388" i="6"/>
  <c r="AN388" i="6"/>
  <c r="AH388" i="6"/>
  <c r="B393" i="6" s="1"/>
  <c r="AD388" i="6"/>
  <c r="AC388" i="6"/>
  <c r="AB388" i="6"/>
  <c r="AA388" i="6"/>
  <c r="Z388" i="6"/>
  <c r="Y388" i="6"/>
  <c r="X388" i="6"/>
  <c r="W388" i="6"/>
  <c r="V388" i="6"/>
  <c r="U388" i="6"/>
  <c r="T388" i="6"/>
  <c r="S388" i="6"/>
  <c r="R388" i="6"/>
  <c r="Q388" i="6"/>
  <c r="P388" i="6"/>
  <c r="O388" i="6"/>
  <c r="AV387" i="6"/>
  <c r="AU387" i="6"/>
  <c r="AT387" i="6"/>
  <c r="AS387" i="6"/>
  <c r="AR387" i="6"/>
  <c r="AQ387" i="6"/>
  <c r="AP387" i="6"/>
  <c r="AO387" i="6"/>
  <c r="AN387" i="6"/>
  <c r="AM387" i="6"/>
  <c r="AL387" i="6"/>
  <c r="AK387" i="6"/>
  <c r="AI387" i="6"/>
  <c r="AH387" i="6"/>
  <c r="AG387" i="6"/>
  <c r="D387" i="6"/>
  <c r="AV386" i="6"/>
  <c r="AU386" i="6"/>
  <c r="AT386" i="6"/>
  <c r="AS386" i="6"/>
  <c r="AR386" i="6"/>
  <c r="AQ386" i="6"/>
  <c r="AP386" i="6"/>
  <c r="AO386" i="6"/>
  <c r="AN386" i="6"/>
  <c r="AM386" i="6"/>
  <c r="AL386" i="6"/>
  <c r="AK386" i="6"/>
  <c r="AI386" i="6"/>
  <c r="AH386" i="6"/>
  <c r="AG386" i="6"/>
  <c r="D386" i="6"/>
  <c r="AV385" i="6"/>
  <c r="AU385" i="6"/>
  <c r="AT385" i="6"/>
  <c r="AS385" i="6"/>
  <c r="AR385" i="6"/>
  <c r="AQ385" i="6"/>
  <c r="AP385" i="6"/>
  <c r="AO385" i="6"/>
  <c r="AN385" i="6"/>
  <c r="AM385" i="6"/>
  <c r="AL385" i="6"/>
  <c r="AK385" i="6"/>
  <c r="AI385" i="6"/>
  <c r="AH385" i="6"/>
  <c r="AG385" i="6"/>
  <c r="D385" i="6"/>
  <c r="AV384" i="6"/>
  <c r="AU384" i="6"/>
  <c r="AT384" i="6"/>
  <c r="AS384" i="6"/>
  <c r="AR384" i="6"/>
  <c r="AQ384" i="6"/>
  <c r="AP384" i="6"/>
  <c r="AO384" i="6"/>
  <c r="AN384" i="6"/>
  <c r="AM384" i="6"/>
  <c r="AL384" i="6"/>
  <c r="AK384" i="6"/>
  <c r="AI384" i="6"/>
  <c r="AH384" i="6"/>
  <c r="AG384" i="6"/>
  <c r="D384" i="6"/>
  <c r="AV383" i="6"/>
  <c r="AU383" i="6"/>
  <c r="AT383" i="6"/>
  <c r="AS383" i="6"/>
  <c r="AR383" i="6"/>
  <c r="AQ383" i="6"/>
  <c r="AP383" i="6"/>
  <c r="AO383" i="6"/>
  <c r="AN383" i="6"/>
  <c r="AM383" i="6"/>
  <c r="AL383" i="6"/>
  <c r="AK383" i="6"/>
  <c r="AI383" i="6"/>
  <c r="AH383" i="6"/>
  <c r="AG383" i="6"/>
  <c r="D383" i="6"/>
  <c r="AV382" i="6"/>
  <c r="AU382" i="6"/>
  <c r="AT382" i="6"/>
  <c r="AS382" i="6"/>
  <c r="AR382" i="6"/>
  <c r="AQ382" i="6"/>
  <c r="AP382" i="6"/>
  <c r="AO382" i="6"/>
  <c r="AN382" i="6"/>
  <c r="AM382" i="6"/>
  <c r="AL382" i="6"/>
  <c r="AK382" i="6"/>
  <c r="AI382" i="6"/>
  <c r="AH382" i="6"/>
  <c r="AG382" i="6"/>
  <c r="D382" i="6"/>
  <c r="AV381" i="6"/>
  <c r="AU381" i="6"/>
  <c r="AT381" i="6"/>
  <c r="AS381" i="6"/>
  <c r="AR381" i="6"/>
  <c r="AQ381" i="6"/>
  <c r="AP381" i="6"/>
  <c r="AO381" i="6"/>
  <c r="AN381" i="6"/>
  <c r="AM381" i="6"/>
  <c r="AL381" i="6"/>
  <c r="AK381" i="6"/>
  <c r="AI381" i="6"/>
  <c r="AH381" i="6"/>
  <c r="AG381" i="6"/>
  <c r="D381" i="6"/>
  <c r="AV380" i="6"/>
  <c r="AU380" i="6"/>
  <c r="AT380" i="6"/>
  <c r="AS380" i="6"/>
  <c r="AR380" i="6"/>
  <c r="AQ380" i="6"/>
  <c r="AP380" i="6"/>
  <c r="AO380" i="6"/>
  <c r="AN380" i="6"/>
  <c r="AM380" i="6"/>
  <c r="AL380" i="6"/>
  <c r="AK380" i="6"/>
  <c r="AI380" i="6"/>
  <c r="AH380" i="6"/>
  <c r="AG380" i="6"/>
  <c r="D380" i="6"/>
  <c r="AV379" i="6"/>
  <c r="AU379" i="6"/>
  <c r="AT379" i="6"/>
  <c r="AS379" i="6"/>
  <c r="AR379" i="6"/>
  <c r="AQ379" i="6"/>
  <c r="AP379" i="6"/>
  <c r="AO379" i="6"/>
  <c r="AN379" i="6"/>
  <c r="AM379" i="6"/>
  <c r="AL379" i="6"/>
  <c r="AK379" i="6"/>
  <c r="AI379" i="6"/>
  <c r="AH379" i="6"/>
  <c r="AG379" i="6"/>
  <c r="D379" i="6"/>
  <c r="AV378" i="6"/>
  <c r="AU378" i="6"/>
  <c r="AT378" i="6"/>
  <c r="AS378" i="6"/>
  <c r="AR378" i="6"/>
  <c r="AQ378" i="6"/>
  <c r="AP378" i="6"/>
  <c r="AO378" i="6"/>
  <c r="AN378" i="6"/>
  <c r="AM378" i="6"/>
  <c r="AL378" i="6"/>
  <c r="AK378" i="6"/>
  <c r="AI378" i="6"/>
  <c r="AH378" i="6"/>
  <c r="AG378" i="6"/>
  <c r="D378" i="6"/>
  <c r="AV377" i="6"/>
  <c r="AU377" i="6"/>
  <c r="AT377" i="6"/>
  <c r="AS377" i="6"/>
  <c r="AR377" i="6"/>
  <c r="AQ377" i="6"/>
  <c r="AP377" i="6"/>
  <c r="AO377" i="6"/>
  <c r="AN377" i="6"/>
  <c r="AM377" i="6"/>
  <c r="AL377" i="6"/>
  <c r="AK377" i="6"/>
  <c r="AI377" i="6"/>
  <c r="AH377" i="6"/>
  <c r="AG377" i="6"/>
  <c r="D377" i="6"/>
  <c r="AV376" i="6"/>
  <c r="AU376" i="6"/>
  <c r="AT376" i="6"/>
  <c r="AS376" i="6"/>
  <c r="AR376" i="6"/>
  <c r="AQ376" i="6"/>
  <c r="AP376" i="6"/>
  <c r="AO376" i="6"/>
  <c r="AN376" i="6"/>
  <c r="AM376" i="6"/>
  <c r="AL376" i="6"/>
  <c r="AK376" i="6"/>
  <c r="AI376" i="6"/>
  <c r="AH376" i="6"/>
  <c r="AG376" i="6"/>
  <c r="D376" i="6"/>
  <c r="AV375" i="6"/>
  <c r="AU375" i="6"/>
  <c r="AT375" i="6"/>
  <c r="AS375" i="6"/>
  <c r="AR375" i="6"/>
  <c r="AQ375" i="6"/>
  <c r="AP375" i="6"/>
  <c r="AO375" i="6"/>
  <c r="AN375" i="6"/>
  <c r="AM375" i="6"/>
  <c r="AL375" i="6"/>
  <c r="AK375" i="6"/>
  <c r="AI375" i="6"/>
  <c r="AH375" i="6"/>
  <c r="AG375" i="6"/>
  <c r="D375" i="6"/>
  <c r="AV374" i="6"/>
  <c r="AU374" i="6"/>
  <c r="AT374" i="6"/>
  <c r="AS374" i="6"/>
  <c r="AR374" i="6"/>
  <c r="AQ374" i="6"/>
  <c r="AP374" i="6"/>
  <c r="AO374" i="6"/>
  <c r="AN374" i="6"/>
  <c r="AM374" i="6"/>
  <c r="AL374" i="6"/>
  <c r="AK374" i="6"/>
  <c r="AI374" i="6"/>
  <c r="AH374" i="6"/>
  <c r="AG374" i="6"/>
  <c r="D374" i="6"/>
  <c r="AV373" i="6"/>
  <c r="AU373" i="6"/>
  <c r="AT373" i="6"/>
  <c r="AS373" i="6"/>
  <c r="AR373" i="6"/>
  <c r="AQ373" i="6"/>
  <c r="AP373" i="6"/>
  <c r="AO373" i="6"/>
  <c r="AN373" i="6"/>
  <c r="AM373" i="6"/>
  <c r="AL373" i="6"/>
  <c r="AK373" i="6"/>
  <c r="AI373" i="6"/>
  <c r="AH373" i="6"/>
  <c r="AG373" i="6"/>
  <c r="D373" i="6"/>
  <c r="AV372" i="6"/>
  <c r="AU372" i="6"/>
  <c r="AT372" i="6"/>
  <c r="AS372" i="6"/>
  <c r="AR372" i="6"/>
  <c r="AQ372" i="6"/>
  <c r="AP372" i="6"/>
  <c r="AO372" i="6"/>
  <c r="AN372" i="6"/>
  <c r="AM372" i="6"/>
  <c r="AL372" i="6"/>
  <c r="AK372" i="6"/>
  <c r="AI372" i="6"/>
  <c r="AH372" i="6"/>
  <c r="AG372" i="6"/>
  <c r="D372" i="6"/>
  <c r="AV371" i="6"/>
  <c r="AU371" i="6"/>
  <c r="AT371" i="6"/>
  <c r="AS371" i="6"/>
  <c r="AR371" i="6"/>
  <c r="AQ371" i="6"/>
  <c r="AP371" i="6"/>
  <c r="AO371" i="6"/>
  <c r="AN371" i="6"/>
  <c r="AM371" i="6"/>
  <c r="AL371" i="6"/>
  <c r="AK371" i="6"/>
  <c r="AI371" i="6"/>
  <c r="AH371" i="6"/>
  <c r="AG371" i="6"/>
  <c r="D371" i="6"/>
  <c r="AV370" i="6"/>
  <c r="AU370" i="6"/>
  <c r="AT370" i="6"/>
  <c r="AS370" i="6"/>
  <c r="AR370" i="6"/>
  <c r="AQ370" i="6"/>
  <c r="AP370" i="6"/>
  <c r="AO370" i="6"/>
  <c r="AN370" i="6"/>
  <c r="AM370" i="6"/>
  <c r="AL370" i="6"/>
  <c r="AK370" i="6"/>
  <c r="AI370" i="6"/>
  <c r="AH370" i="6"/>
  <c r="AG370" i="6"/>
  <c r="D370" i="6"/>
  <c r="AV369" i="6"/>
  <c r="AU369" i="6"/>
  <c r="AT369" i="6"/>
  <c r="AS369" i="6"/>
  <c r="AR369" i="6"/>
  <c r="AQ369" i="6"/>
  <c r="AP369" i="6"/>
  <c r="AO369" i="6"/>
  <c r="AN369" i="6"/>
  <c r="AM369" i="6"/>
  <c r="AL369" i="6"/>
  <c r="AK369" i="6"/>
  <c r="AI369" i="6"/>
  <c r="AH369" i="6"/>
  <c r="AG369" i="6"/>
  <c r="D369" i="6"/>
  <c r="AV368" i="6"/>
  <c r="AU368" i="6"/>
  <c r="AT368" i="6"/>
  <c r="AS368" i="6"/>
  <c r="AR368" i="6"/>
  <c r="AQ368" i="6"/>
  <c r="AP368" i="6"/>
  <c r="AO368" i="6"/>
  <c r="AN368" i="6"/>
  <c r="AM368" i="6"/>
  <c r="AL368" i="6"/>
  <c r="AK368" i="6"/>
  <c r="AI368" i="6"/>
  <c r="AH368" i="6"/>
  <c r="AG368" i="6"/>
  <c r="D368" i="6"/>
  <c r="AV367" i="6"/>
  <c r="AU367" i="6"/>
  <c r="AT367" i="6"/>
  <c r="AS367" i="6"/>
  <c r="AR367" i="6"/>
  <c r="AQ367" i="6"/>
  <c r="AP367" i="6"/>
  <c r="AO367" i="6"/>
  <c r="AN367" i="6"/>
  <c r="AM367" i="6"/>
  <c r="AL367" i="6"/>
  <c r="AK367" i="6"/>
  <c r="AI367" i="6"/>
  <c r="AH367" i="6"/>
  <c r="AG367" i="6"/>
  <c r="D367" i="6"/>
  <c r="AV366" i="6"/>
  <c r="AU366" i="6"/>
  <c r="AT366" i="6"/>
  <c r="AS366" i="6"/>
  <c r="AR366" i="6"/>
  <c r="AQ366" i="6"/>
  <c r="AP366" i="6"/>
  <c r="AO366" i="6"/>
  <c r="AN366" i="6"/>
  <c r="AM366" i="6"/>
  <c r="AL366" i="6"/>
  <c r="AK366" i="6"/>
  <c r="AI366" i="6"/>
  <c r="AH366" i="6"/>
  <c r="AG366" i="6"/>
  <c r="D366" i="6"/>
  <c r="AV365" i="6"/>
  <c r="AU365" i="6"/>
  <c r="AT365" i="6"/>
  <c r="AS365" i="6"/>
  <c r="AR365" i="6"/>
  <c r="AQ365" i="6"/>
  <c r="AP365" i="6"/>
  <c r="AO365" i="6"/>
  <c r="AN365" i="6"/>
  <c r="AM365" i="6"/>
  <c r="AL365" i="6"/>
  <c r="AK365" i="6"/>
  <c r="AI365" i="6"/>
  <c r="AH365" i="6"/>
  <c r="AG365" i="6"/>
  <c r="D365" i="6"/>
  <c r="AV364" i="6"/>
  <c r="AU364" i="6"/>
  <c r="AT364" i="6"/>
  <c r="AS364" i="6"/>
  <c r="AR364" i="6"/>
  <c r="AQ364" i="6"/>
  <c r="AP364" i="6"/>
  <c r="AO364" i="6"/>
  <c r="AN364" i="6"/>
  <c r="AM364" i="6"/>
  <c r="AL364" i="6"/>
  <c r="AK364" i="6"/>
  <c r="AI364" i="6"/>
  <c r="AH364" i="6"/>
  <c r="AG364" i="6"/>
  <c r="D364" i="6"/>
  <c r="AV363" i="6"/>
  <c r="AV388" i="6" s="1"/>
  <c r="AU363" i="6"/>
  <c r="AT363" i="6"/>
  <c r="AT388" i="6" s="1"/>
  <c r="AS363" i="6"/>
  <c r="AS388" i="6" s="1"/>
  <c r="AR363" i="6"/>
  <c r="AQ363" i="6"/>
  <c r="AP363" i="6"/>
  <c r="AP388" i="6" s="1"/>
  <c r="AO363" i="6"/>
  <c r="AN363" i="6"/>
  <c r="AM363" i="6"/>
  <c r="AM388" i="6" s="1"/>
  <c r="AL363" i="6"/>
  <c r="AK363" i="6"/>
  <c r="AK388" i="6" s="1"/>
  <c r="AN389" i="6" s="1"/>
  <c r="AI363" i="6"/>
  <c r="AI388" i="6" s="1"/>
  <c r="B395" i="6" s="1"/>
  <c r="AH363" i="6"/>
  <c r="AG363" i="6"/>
  <c r="AG388" i="6" s="1"/>
  <c r="B392" i="6" s="1"/>
  <c r="D363" i="6"/>
  <c r="AD345" i="6"/>
  <c r="AC345" i="6"/>
  <c r="AB345" i="6"/>
  <c r="AA345" i="6"/>
  <c r="Z345" i="6"/>
  <c r="Y345" i="6"/>
  <c r="X345" i="6"/>
  <c r="W345" i="6"/>
  <c r="V345" i="6"/>
  <c r="U345" i="6"/>
  <c r="T345" i="6"/>
  <c r="S345" i="6"/>
  <c r="R345" i="6"/>
  <c r="Q345" i="6"/>
  <c r="P345" i="6"/>
  <c r="O345" i="6"/>
  <c r="AI320" i="6" s="1"/>
  <c r="B352" i="6" s="1"/>
  <c r="AV344" i="6"/>
  <c r="AU344" i="6"/>
  <c r="AT344" i="6"/>
  <c r="AS344" i="6"/>
  <c r="AR344" i="6"/>
  <c r="AQ344" i="6"/>
  <c r="AP344" i="6"/>
  <c r="AO344" i="6"/>
  <c r="AN344" i="6"/>
  <c r="AM344" i="6"/>
  <c r="AL344" i="6"/>
  <c r="AK344" i="6"/>
  <c r="D344" i="6"/>
  <c r="AH344" i="6" s="1"/>
  <c r="AV343" i="6"/>
  <c r="AU343" i="6"/>
  <c r="AT343" i="6"/>
  <c r="AS343" i="6"/>
  <c r="AR343" i="6"/>
  <c r="AQ343" i="6"/>
  <c r="AP343" i="6"/>
  <c r="AO343" i="6"/>
  <c r="AN343" i="6"/>
  <c r="AM343" i="6"/>
  <c r="AL343" i="6"/>
  <c r="AK343" i="6"/>
  <c r="D343" i="6"/>
  <c r="AV342" i="6"/>
  <c r="AU342" i="6"/>
  <c r="AT342" i="6"/>
  <c r="AS342" i="6"/>
  <c r="AR342" i="6"/>
  <c r="AQ342" i="6"/>
  <c r="AP342" i="6"/>
  <c r="AO342" i="6"/>
  <c r="AN342" i="6"/>
  <c r="AM342" i="6"/>
  <c r="AL342" i="6"/>
  <c r="AK342" i="6"/>
  <c r="AH342" i="6"/>
  <c r="D342" i="6"/>
  <c r="AG342" i="6" s="1"/>
  <c r="AV341" i="6"/>
  <c r="AU341" i="6"/>
  <c r="AT341" i="6"/>
  <c r="AS341" i="6"/>
  <c r="AR341" i="6"/>
  <c r="AQ341" i="6"/>
  <c r="AP341" i="6"/>
  <c r="AO341" i="6"/>
  <c r="AN341" i="6"/>
  <c r="AM341" i="6"/>
  <c r="AL341" i="6"/>
  <c r="AK341" i="6"/>
  <c r="AH341" i="6"/>
  <c r="AG341" i="6"/>
  <c r="D341" i="6"/>
  <c r="AV340" i="6"/>
  <c r="AU340" i="6"/>
  <c r="AT340" i="6"/>
  <c r="AS340" i="6"/>
  <c r="AR340" i="6"/>
  <c r="AQ340" i="6"/>
  <c r="AP340" i="6"/>
  <c r="AO340" i="6"/>
  <c r="AN340" i="6"/>
  <c r="AM340" i="6"/>
  <c r="AL340" i="6"/>
  <c r="AK340" i="6"/>
  <c r="D340" i="6"/>
  <c r="AV339" i="6"/>
  <c r="AU339" i="6"/>
  <c r="AT339" i="6"/>
  <c r="AS339" i="6"/>
  <c r="AR339" i="6"/>
  <c r="AQ339" i="6"/>
  <c r="AP339" i="6"/>
  <c r="AO339" i="6"/>
  <c r="AN339" i="6"/>
  <c r="AM339" i="6"/>
  <c r="AL339" i="6"/>
  <c r="AK339" i="6"/>
  <c r="AH339" i="6"/>
  <c r="AG339" i="6"/>
  <c r="D339" i="6"/>
  <c r="AV338" i="6"/>
  <c r="AU338" i="6"/>
  <c r="AT338" i="6"/>
  <c r="AS338" i="6"/>
  <c r="AR338" i="6"/>
  <c r="AQ338" i="6"/>
  <c r="AP338" i="6"/>
  <c r="AO338" i="6"/>
  <c r="AN338" i="6"/>
  <c r="AM338" i="6"/>
  <c r="AL338" i="6"/>
  <c r="AK338" i="6"/>
  <c r="AH338" i="6"/>
  <c r="AG338" i="6"/>
  <c r="D338" i="6"/>
  <c r="AV337" i="6"/>
  <c r="AU337" i="6"/>
  <c r="AT337" i="6"/>
  <c r="AS337" i="6"/>
  <c r="AR337" i="6"/>
  <c r="AQ337" i="6"/>
  <c r="AP337" i="6"/>
  <c r="AO337" i="6"/>
  <c r="AN337" i="6"/>
  <c r="AM337" i="6"/>
  <c r="AL337" i="6"/>
  <c r="AK337" i="6"/>
  <c r="D337" i="6"/>
  <c r="AV336" i="6"/>
  <c r="AU336" i="6"/>
  <c r="AT336" i="6"/>
  <c r="AS336" i="6"/>
  <c r="AR336" i="6"/>
  <c r="AQ336" i="6"/>
  <c r="AP336" i="6"/>
  <c r="AO336" i="6"/>
  <c r="AN336" i="6"/>
  <c r="AM336" i="6"/>
  <c r="AL336" i="6"/>
  <c r="AK336" i="6"/>
  <c r="AG336" i="6"/>
  <c r="D336" i="6"/>
  <c r="AH336" i="6" s="1"/>
  <c r="AV335" i="6"/>
  <c r="AU335" i="6"/>
  <c r="AT335" i="6"/>
  <c r="AS335" i="6"/>
  <c r="AR335" i="6"/>
  <c r="AQ335" i="6"/>
  <c r="AP335" i="6"/>
  <c r="AO335" i="6"/>
  <c r="AN335" i="6"/>
  <c r="AM335" i="6"/>
  <c r="AL335" i="6"/>
  <c r="AK335" i="6"/>
  <c r="D335" i="6"/>
  <c r="AV334" i="6"/>
  <c r="AU334" i="6"/>
  <c r="AT334" i="6"/>
  <c r="AS334" i="6"/>
  <c r="AR334" i="6"/>
  <c r="AQ334" i="6"/>
  <c r="AP334" i="6"/>
  <c r="AO334" i="6"/>
  <c r="AN334" i="6"/>
  <c r="AM334" i="6"/>
  <c r="AL334" i="6"/>
  <c r="AK334" i="6"/>
  <c r="AH334" i="6"/>
  <c r="D334" i="6"/>
  <c r="AG334" i="6" s="1"/>
  <c r="AV333" i="6"/>
  <c r="AU333" i="6"/>
  <c r="AT333" i="6"/>
  <c r="AS333" i="6"/>
  <c r="AR333" i="6"/>
  <c r="AQ333" i="6"/>
  <c r="AP333" i="6"/>
  <c r="AO333" i="6"/>
  <c r="AN333" i="6"/>
  <c r="AM333" i="6"/>
  <c r="AL333" i="6"/>
  <c r="AK333" i="6"/>
  <c r="AH333" i="6"/>
  <c r="AG333" i="6"/>
  <c r="D333" i="6"/>
  <c r="AV332" i="6"/>
  <c r="AU332" i="6"/>
  <c r="AT332" i="6"/>
  <c r="AS332" i="6"/>
  <c r="AR332" i="6"/>
  <c r="AQ332" i="6"/>
  <c r="AP332" i="6"/>
  <c r="AO332" i="6"/>
  <c r="AN332" i="6"/>
  <c r="AM332" i="6"/>
  <c r="AL332" i="6"/>
  <c r="AK332" i="6"/>
  <c r="D332" i="6"/>
  <c r="AV331" i="6"/>
  <c r="AU331" i="6"/>
  <c r="AT331" i="6"/>
  <c r="AS331" i="6"/>
  <c r="AR331" i="6"/>
  <c r="AQ331" i="6"/>
  <c r="AP331" i="6"/>
  <c r="AO331" i="6"/>
  <c r="AN331" i="6"/>
  <c r="AM331" i="6"/>
  <c r="AL331" i="6"/>
  <c r="AK331" i="6"/>
  <c r="AH331" i="6"/>
  <c r="AG331" i="6"/>
  <c r="D331" i="6"/>
  <c r="AV330" i="6"/>
  <c r="AU330" i="6"/>
  <c r="AT330" i="6"/>
  <c r="AS330" i="6"/>
  <c r="AR330" i="6"/>
  <c r="AQ330" i="6"/>
  <c r="AP330" i="6"/>
  <c r="AO330" i="6"/>
  <c r="AN330" i="6"/>
  <c r="AM330" i="6"/>
  <c r="AL330" i="6"/>
  <c r="AK330" i="6"/>
  <c r="AH330" i="6"/>
  <c r="AG330" i="6"/>
  <c r="D330" i="6"/>
  <c r="AV329" i="6"/>
  <c r="AU329" i="6"/>
  <c r="AT329" i="6"/>
  <c r="AS329" i="6"/>
  <c r="AR329" i="6"/>
  <c r="AQ329" i="6"/>
  <c r="AP329" i="6"/>
  <c r="AO329" i="6"/>
  <c r="AN329" i="6"/>
  <c r="AM329" i="6"/>
  <c r="AL329" i="6"/>
  <c r="AK329" i="6"/>
  <c r="AH329" i="6"/>
  <c r="D329" i="6"/>
  <c r="AG329" i="6" s="1"/>
  <c r="AV328" i="6"/>
  <c r="AU328" i="6"/>
  <c r="AT328" i="6"/>
  <c r="AS328" i="6"/>
  <c r="AR328" i="6"/>
  <c r="AQ328" i="6"/>
  <c r="AP328" i="6"/>
  <c r="AO328" i="6"/>
  <c r="AN328" i="6"/>
  <c r="AM328" i="6"/>
  <c r="AL328" i="6"/>
  <c r="AK328" i="6"/>
  <c r="D328" i="6"/>
  <c r="AV327" i="6"/>
  <c r="AU327" i="6"/>
  <c r="AT327" i="6"/>
  <c r="AS327" i="6"/>
  <c r="AR327" i="6"/>
  <c r="AQ327" i="6"/>
  <c r="AP327" i="6"/>
  <c r="AO327" i="6"/>
  <c r="AN327" i="6"/>
  <c r="AM327" i="6"/>
  <c r="AL327" i="6"/>
  <c r="AK327" i="6"/>
  <c r="D327" i="6"/>
  <c r="AV326" i="6"/>
  <c r="AU326" i="6"/>
  <c r="AT326" i="6"/>
  <c r="AS326" i="6"/>
  <c r="AR326" i="6"/>
  <c r="AQ326" i="6"/>
  <c r="AP326" i="6"/>
  <c r="AO326" i="6"/>
  <c r="AN326" i="6"/>
  <c r="AM326" i="6"/>
  <c r="AL326" i="6"/>
  <c r="AK326" i="6"/>
  <c r="AH326" i="6"/>
  <c r="D326" i="6"/>
  <c r="AG326" i="6" s="1"/>
  <c r="AV325" i="6"/>
  <c r="AU325" i="6"/>
  <c r="AT325" i="6"/>
  <c r="AS325" i="6"/>
  <c r="AR325" i="6"/>
  <c r="AQ325" i="6"/>
  <c r="AP325" i="6"/>
  <c r="AO325" i="6"/>
  <c r="AN325" i="6"/>
  <c r="AM325" i="6"/>
  <c r="AL325" i="6"/>
  <c r="AK325" i="6"/>
  <c r="AH325" i="6"/>
  <c r="AG325" i="6"/>
  <c r="D325" i="6"/>
  <c r="AV324" i="6"/>
  <c r="AU324" i="6"/>
  <c r="AT324" i="6"/>
  <c r="AS324" i="6"/>
  <c r="AR324" i="6"/>
  <c r="AQ324" i="6"/>
  <c r="AP324" i="6"/>
  <c r="AO324" i="6"/>
  <c r="AN324" i="6"/>
  <c r="AM324" i="6"/>
  <c r="AL324" i="6"/>
  <c r="AK324" i="6"/>
  <c r="D324" i="6"/>
  <c r="AV323" i="6"/>
  <c r="AU323" i="6"/>
  <c r="AT323" i="6"/>
  <c r="AS323" i="6"/>
  <c r="AR323" i="6"/>
  <c r="AQ323" i="6"/>
  <c r="AP323" i="6"/>
  <c r="AO323" i="6"/>
  <c r="AN323" i="6"/>
  <c r="AM323" i="6"/>
  <c r="AL323" i="6"/>
  <c r="AK323" i="6"/>
  <c r="AH323" i="6"/>
  <c r="AG323" i="6"/>
  <c r="D323" i="6"/>
  <c r="AV322" i="6"/>
  <c r="AU322" i="6"/>
  <c r="AT322" i="6"/>
  <c r="AS322" i="6"/>
  <c r="AR322" i="6"/>
  <c r="AQ322" i="6"/>
  <c r="AP322" i="6"/>
  <c r="AO322" i="6"/>
  <c r="AN322" i="6"/>
  <c r="AM322" i="6"/>
  <c r="AL322" i="6"/>
  <c r="AK322" i="6"/>
  <c r="AK345" i="6" s="1"/>
  <c r="AH322" i="6"/>
  <c r="AG322" i="6"/>
  <c r="D322" i="6"/>
  <c r="AV321" i="6"/>
  <c r="AU321" i="6"/>
  <c r="AT321" i="6"/>
  <c r="AS321" i="6"/>
  <c r="AR321" i="6"/>
  <c r="AQ321" i="6"/>
  <c r="AP321" i="6"/>
  <c r="AO321" i="6"/>
  <c r="AN321" i="6"/>
  <c r="AM321" i="6"/>
  <c r="AL321" i="6"/>
  <c r="AK321" i="6"/>
  <c r="AH321" i="6"/>
  <c r="D321" i="6"/>
  <c r="AG321" i="6" s="1"/>
  <c r="AV320" i="6"/>
  <c r="AU320" i="6"/>
  <c r="AT320" i="6"/>
  <c r="AS320" i="6"/>
  <c r="AR320" i="6"/>
  <c r="AQ320" i="6"/>
  <c r="AP320" i="6"/>
  <c r="AP345" i="6" s="1"/>
  <c r="AO320" i="6"/>
  <c r="AN320" i="6"/>
  <c r="AM320" i="6"/>
  <c r="AL320" i="6"/>
  <c r="AK320" i="6"/>
  <c r="AH320" i="6"/>
  <c r="AG320" i="6"/>
  <c r="D320" i="6"/>
  <c r="AL296" i="6"/>
  <c r="AL294" i="6"/>
  <c r="AL292" i="6"/>
  <c r="AK292" i="6"/>
  <c r="B302" i="6" s="1"/>
  <c r="AJ292" i="6"/>
  <c r="AI292" i="6"/>
  <c r="AH292" i="6"/>
  <c r="B301" i="6" s="1"/>
  <c r="AG292" i="6"/>
  <c r="B300" i="6" s="1"/>
  <c r="B282" i="6"/>
  <c r="AK273" i="6"/>
  <c r="B283" i="6" s="1"/>
  <c r="AJ273" i="6"/>
  <c r="AI273" i="6"/>
  <c r="AH273" i="6"/>
  <c r="AG273" i="6"/>
  <c r="B281" i="6" s="1"/>
  <c r="B258" i="6"/>
  <c r="B253" i="6"/>
  <c r="AH250" i="6"/>
  <c r="AG250" i="6"/>
  <c r="D250" i="6"/>
  <c r="D249" i="6"/>
  <c r="AH249" i="6" s="1"/>
  <c r="AH248" i="6"/>
  <c r="AG248" i="6"/>
  <c r="D248" i="6"/>
  <c r="AH247" i="6"/>
  <c r="D247" i="6"/>
  <c r="AG247" i="6" s="1"/>
  <c r="AH246" i="6"/>
  <c r="D246" i="6"/>
  <c r="AG246" i="6" s="1"/>
  <c r="D245" i="6"/>
  <c r="D244" i="6"/>
  <c r="AH243" i="6"/>
  <c r="AG243" i="6"/>
  <c r="D243" i="6"/>
  <c r="AH242" i="6"/>
  <c r="AG242" i="6"/>
  <c r="D242" i="6"/>
  <c r="AG241" i="6"/>
  <c r="D241" i="6"/>
  <c r="AH241" i="6" s="1"/>
  <c r="AH240" i="6"/>
  <c r="AG240" i="6"/>
  <c r="D240" i="6"/>
  <c r="AH239" i="6"/>
  <c r="D239" i="6"/>
  <c r="AG239" i="6" s="1"/>
  <c r="AG238" i="6"/>
  <c r="D238" i="6"/>
  <c r="AH238" i="6" s="1"/>
  <c r="D237" i="6"/>
  <c r="D236" i="6"/>
  <c r="AH235" i="6"/>
  <c r="AG235" i="6"/>
  <c r="D235" i="6"/>
  <c r="AH234" i="6"/>
  <c r="AG234" i="6"/>
  <c r="D234" i="6"/>
  <c r="D233" i="6"/>
  <c r="AH232" i="6"/>
  <c r="AG232" i="6"/>
  <c r="D232" i="6"/>
  <c r="AH231" i="6"/>
  <c r="D231" i="6"/>
  <c r="AG231" i="6" s="1"/>
  <c r="D230" i="6"/>
  <c r="D229" i="6"/>
  <c r="D228" i="6"/>
  <c r="AH227" i="6"/>
  <c r="AG227" i="6"/>
  <c r="D227" i="6"/>
  <c r="AH226" i="6"/>
  <c r="AG226" i="6"/>
  <c r="D226" i="6"/>
  <c r="B211" i="6"/>
  <c r="B206" i="6"/>
  <c r="AB203" i="6"/>
  <c r="Y203" i="6"/>
  <c r="V203" i="6"/>
  <c r="S203" i="6"/>
  <c r="P203" i="6"/>
  <c r="M203" i="6"/>
  <c r="AO202" i="6"/>
  <c r="AN202" i="6"/>
  <c r="AM202" i="6"/>
  <c r="AL202" i="6"/>
  <c r="AK202" i="6"/>
  <c r="AJ202" i="6"/>
  <c r="AH202" i="6"/>
  <c r="D202" i="6"/>
  <c r="AG202" i="6" s="1"/>
  <c r="AO201" i="6"/>
  <c r="AN201" i="6"/>
  <c r="AM201" i="6"/>
  <c r="AL201" i="6"/>
  <c r="AK201" i="6"/>
  <c r="AJ201" i="6"/>
  <c r="D201" i="6"/>
  <c r="AO200" i="6"/>
  <c r="AN200" i="6"/>
  <c r="AM200" i="6"/>
  <c r="AL200" i="6"/>
  <c r="AK200" i="6"/>
  <c r="AJ200" i="6"/>
  <c r="AG200" i="6"/>
  <c r="D200" i="6"/>
  <c r="AH200" i="6" s="1"/>
  <c r="AO199" i="6"/>
  <c r="AN199" i="6"/>
  <c r="AM199" i="6"/>
  <c r="AL199" i="6"/>
  <c r="AK199" i="6"/>
  <c r="AJ199" i="6"/>
  <c r="AH199" i="6"/>
  <c r="D199" i="6"/>
  <c r="AG199" i="6" s="1"/>
  <c r="AO198" i="6"/>
  <c r="AN198" i="6"/>
  <c r="AM198" i="6"/>
  <c r="AL198" i="6"/>
  <c r="AK198" i="6"/>
  <c r="AJ198" i="6"/>
  <c r="AH198" i="6"/>
  <c r="AG198" i="6"/>
  <c r="D198" i="6"/>
  <c r="AO197" i="6"/>
  <c r="AN197" i="6"/>
  <c r="AM197" i="6"/>
  <c r="AL197" i="6"/>
  <c r="AK197" i="6"/>
  <c r="AJ197" i="6"/>
  <c r="AH197" i="6"/>
  <c r="AG197" i="6"/>
  <c r="D197" i="6"/>
  <c r="AO196" i="6"/>
  <c r="AN196" i="6"/>
  <c r="AM196" i="6"/>
  <c r="AL196" i="6"/>
  <c r="AK196" i="6"/>
  <c r="AJ196" i="6"/>
  <c r="D196" i="6"/>
  <c r="AO195" i="6"/>
  <c r="AN195" i="6"/>
  <c r="AM195" i="6"/>
  <c r="AL195" i="6"/>
  <c r="AK195" i="6"/>
  <c r="AJ195" i="6"/>
  <c r="AH195" i="6"/>
  <c r="AG195" i="6"/>
  <c r="D195" i="6"/>
  <c r="AO194" i="6"/>
  <c r="AN194" i="6"/>
  <c r="AM194" i="6"/>
  <c r="AL194" i="6"/>
  <c r="AK194" i="6"/>
  <c r="AJ194" i="6"/>
  <c r="AH194" i="6"/>
  <c r="D194" i="6"/>
  <c r="AG194" i="6" s="1"/>
  <c r="AO193" i="6"/>
  <c r="AN193" i="6"/>
  <c r="AM193" i="6"/>
  <c r="AL193" i="6"/>
  <c r="AK193" i="6"/>
  <c r="AJ193" i="6"/>
  <c r="D193" i="6"/>
  <c r="AO192" i="6"/>
  <c r="AN192" i="6"/>
  <c r="AM192" i="6"/>
  <c r="AL192" i="6"/>
  <c r="AK192" i="6"/>
  <c r="AJ192" i="6"/>
  <c r="D192" i="6"/>
  <c r="AH192" i="6" s="1"/>
  <c r="AO191" i="6"/>
  <c r="AN191" i="6"/>
  <c r="AM191" i="6"/>
  <c r="AL191" i="6"/>
  <c r="AK191" i="6"/>
  <c r="AJ191" i="6"/>
  <c r="AH191" i="6"/>
  <c r="AG191" i="6"/>
  <c r="D191" i="6"/>
  <c r="AO190" i="6"/>
  <c r="AN190" i="6"/>
  <c r="AM190" i="6"/>
  <c r="AL190" i="6"/>
  <c r="AK190" i="6"/>
  <c r="AJ190" i="6"/>
  <c r="AH190" i="6"/>
  <c r="AG190" i="6"/>
  <c r="D190" i="6"/>
  <c r="AO189" i="6"/>
  <c r="AN189" i="6"/>
  <c r="AM189" i="6"/>
  <c r="AL189" i="6"/>
  <c r="AK189" i="6"/>
  <c r="AJ189" i="6"/>
  <c r="AH189" i="6"/>
  <c r="AG189" i="6"/>
  <c r="D189" i="6"/>
  <c r="AO188" i="6"/>
  <c r="AN188" i="6"/>
  <c r="AM188" i="6"/>
  <c r="AL188" i="6"/>
  <c r="AK188" i="6"/>
  <c r="AJ188" i="6"/>
  <c r="D188" i="6"/>
  <c r="AO187" i="6"/>
  <c r="AN187" i="6"/>
  <c r="AM187" i="6"/>
  <c r="AL187" i="6"/>
  <c r="AK187" i="6"/>
  <c r="AJ187" i="6"/>
  <c r="AH187" i="6"/>
  <c r="AG187" i="6"/>
  <c r="D187" i="6"/>
  <c r="AO186" i="6"/>
  <c r="AN186" i="6"/>
  <c r="AM186" i="6"/>
  <c r="AL186" i="6"/>
  <c r="AK186" i="6"/>
  <c r="AJ186" i="6"/>
  <c r="AH186" i="6"/>
  <c r="D186" i="6"/>
  <c r="AG186" i="6" s="1"/>
  <c r="AO185" i="6"/>
  <c r="AN185" i="6"/>
  <c r="AM185" i="6"/>
  <c r="AL185" i="6"/>
  <c r="AK185" i="6"/>
  <c r="AJ185" i="6"/>
  <c r="D185" i="6"/>
  <c r="AO184" i="6"/>
  <c r="AN184" i="6"/>
  <c r="AM184" i="6"/>
  <c r="AL184" i="6"/>
  <c r="AK184" i="6"/>
  <c r="AJ184" i="6"/>
  <c r="D184" i="6"/>
  <c r="AH184" i="6" s="1"/>
  <c r="AO183" i="6"/>
  <c r="AN183" i="6"/>
  <c r="AM183" i="6"/>
  <c r="AL183" i="6"/>
  <c r="AK183" i="6"/>
  <c r="AJ183" i="6"/>
  <c r="D183" i="6"/>
  <c r="AO182" i="6"/>
  <c r="AN182" i="6"/>
  <c r="AM182" i="6"/>
  <c r="AL182" i="6"/>
  <c r="AK182" i="6"/>
  <c r="AJ182" i="6"/>
  <c r="AH182" i="6"/>
  <c r="AG182" i="6"/>
  <c r="D182" i="6"/>
  <c r="AO181" i="6"/>
  <c r="AN181" i="6"/>
  <c r="AM181" i="6"/>
  <c r="AL181" i="6"/>
  <c r="AK181" i="6"/>
  <c r="AJ181" i="6"/>
  <c r="AH181" i="6"/>
  <c r="AG181" i="6"/>
  <c r="D181" i="6"/>
  <c r="AO180" i="6"/>
  <c r="AN180" i="6"/>
  <c r="AM180" i="6"/>
  <c r="AL180" i="6"/>
  <c r="AK180" i="6"/>
  <c r="AJ180" i="6"/>
  <c r="D180" i="6"/>
  <c r="AO179" i="6"/>
  <c r="AN179" i="6"/>
  <c r="AM179" i="6"/>
  <c r="AL179" i="6"/>
  <c r="AK179" i="6"/>
  <c r="AJ179" i="6"/>
  <c r="AH179" i="6"/>
  <c r="AG179" i="6"/>
  <c r="D179" i="6"/>
  <c r="AO178" i="6"/>
  <c r="AN178" i="6"/>
  <c r="AM178" i="6"/>
  <c r="AL178" i="6"/>
  <c r="AK178" i="6"/>
  <c r="AJ178" i="6"/>
  <c r="AJ203" i="6" s="1"/>
  <c r="B213" i="6" s="1"/>
  <c r="AH178" i="6"/>
  <c r="D178" i="6"/>
  <c r="AG178" i="6" s="1"/>
  <c r="B165" i="6"/>
  <c r="B159" i="6"/>
  <c r="AD156" i="6"/>
  <c r="AC156" i="6"/>
  <c r="AB156" i="6"/>
  <c r="AA156" i="6"/>
  <c r="Z156" i="6"/>
  <c r="Y156" i="6"/>
  <c r="X156" i="6"/>
  <c r="W156" i="6"/>
  <c r="V156" i="6"/>
  <c r="U156" i="6"/>
  <c r="T156" i="6"/>
  <c r="S156" i="6"/>
  <c r="R156" i="6"/>
  <c r="Q156" i="6"/>
  <c r="P156" i="6"/>
  <c r="O156" i="6"/>
  <c r="N156" i="6"/>
  <c r="M156" i="6"/>
  <c r="L156" i="6"/>
  <c r="K156" i="6"/>
  <c r="J156" i="6"/>
  <c r="BD155" i="6"/>
  <c r="BC155" i="6"/>
  <c r="BB155" i="6"/>
  <c r="BA155" i="6"/>
  <c r="AZ155" i="6"/>
  <c r="AY155" i="6"/>
  <c r="AX155" i="6"/>
  <c r="AW155" i="6"/>
  <c r="AV155" i="6"/>
  <c r="AU155" i="6"/>
  <c r="AT155" i="6"/>
  <c r="AS155" i="6"/>
  <c r="AR155" i="6"/>
  <c r="AQ155" i="6"/>
  <c r="AP155" i="6"/>
  <c r="AO155" i="6"/>
  <c r="AN155" i="6"/>
  <c r="AM155" i="6"/>
  <c r="AL155" i="6"/>
  <c r="AK155" i="6"/>
  <c r="AJ155" i="6"/>
  <c r="AI155" i="6"/>
  <c r="D155" i="6"/>
  <c r="AH155" i="6" s="1"/>
  <c r="BD154" i="6"/>
  <c r="BC154" i="6"/>
  <c r="BB154" i="6"/>
  <c r="BA154" i="6"/>
  <c r="AZ154" i="6"/>
  <c r="AY154" i="6"/>
  <c r="AX154" i="6"/>
  <c r="AW154" i="6"/>
  <c r="AV154" i="6"/>
  <c r="AU154" i="6"/>
  <c r="AT154" i="6"/>
  <c r="AS154" i="6"/>
  <c r="AR154" i="6"/>
  <c r="AQ154" i="6"/>
  <c r="AP154" i="6"/>
  <c r="AO154" i="6"/>
  <c r="AN154" i="6"/>
  <c r="AM154" i="6"/>
  <c r="AL154" i="6"/>
  <c r="AK154" i="6"/>
  <c r="AJ154" i="6"/>
  <c r="AI154" i="6"/>
  <c r="D154" i="6"/>
  <c r="BD153" i="6"/>
  <c r="BC153" i="6"/>
  <c r="BB153" i="6"/>
  <c r="BA153" i="6"/>
  <c r="AZ153" i="6"/>
  <c r="AY153" i="6"/>
  <c r="AX153" i="6"/>
  <c r="AW153" i="6"/>
  <c r="AV153" i="6"/>
  <c r="AU153" i="6"/>
  <c r="AT153" i="6"/>
  <c r="AS153" i="6"/>
  <c r="AR153" i="6"/>
  <c r="AQ153" i="6"/>
  <c r="AP153" i="6"/>
  <c r="AO153" i="6"/>
  <c r="AN153" i="6"/>
  <c r="AM153" i="6"/>
  <c r="AL153" i="6"/>
  <c r="AK153" i="6"/>
  <c r="AJ153" i="6"/>
  <c r="AI153" i="6"/>
  <c r="AH153" i="6"/>
  <c r="AG153" i="6"/>
  <c r="D153" i="6"/>
  <c r="BD152" i="6"/>
  <c r="BC152" i="6"/>
  <c r="BB152" i="6"/>
  <c r="BA152" i="6"/>
  <c r="AZ152" i="6"/>
  <c r="AY152" i="6"/>
  <c r="AX152" i="6"/>
  <c r="AW152" i="6"/>
  <c r="AV152" i="6"/>
  <c r="AU152" i="6"/>
  <c r="AT152" i="6"/>
  <c r="AS152" i="6"/>
  <c r="AR152" i="6"/>
  <c r="AQ152" i="6"/>
  <c r="AP152" i="6"/>
  <c r="AO152" i="6"/>
  <c r="AN152" i="6"/>
  <c r="AM152" i="6"/>
  <c r="AL152" i="6"/>
  <c r="AK152" i="6"/>
  <c r="AJ152" i="6"/>
  <c r="AI152" i="6"/>
  <c r="AH152" i="6"/>
  <c r="AG152" i="6"/>
  <c r="D152" i="6"/>
  <c r="BD151" i="6"/>
  <c r="BC151" i="6"/>
  <c r="BB151" i="6"/>
  <c r="BA151" i="6"/>
  <c r="AZ151" i="6"/>
  <c r="AY151" i="6"/>
  <c r="AX151" i="6"/>
  <c r="AW151" i="6"/>
  <c r="AV151" i="6"/>
  <c r="AU151" i="6"/>
  <c r="AT151" i="6"/>
  <c r="AS151" i="6"/>
  <c r="AR151" i="6"/>
  <c r="AQ151" i="6"/>
  <c r="AP151" i="6"/>
  <c r="AO151" i="6"/>
  <c r="AN151" i="6"/>
  <c r="AM151" i="6"/>
  <c r="AL151" i="6"/>
  <c r="AK151" i="6"/>
  <c r="AJ151" i="6"/>
  <c r="AI151" i="6"/>
  <c r="D151" i="6"/>
  <c r="BD150" i="6"/>
  <c r="BC150" i="6"/>
  <c r="BB150" i="6"/>
  <c r="BA150" i="6"/>
  <c r="AZ150" i="6"/>
  <c r="AY150" i="6"/>
  <c r="AX150" i="6"/>
  <c r="AW150" i="6"/>
  <c r="AV150" i="6"/>
  <c r="AU150" i="6"/>
  <c r="AT150" i="6"/>
  <c r="AS150" i="6"/>
  <c r="AR150" i="6"/>
  <c r="AQ150" i="6"/>
  <c r="AP150" i="6"/>
  <c r="AO150" i="6"/>
  <c r="AN150" i="6"/>
  <c r="AM150" i="6"/>
  <c r="AL150" i="6"/>
  <c r="AK150" i="6"/>
  <c r="AJ150" i="6"/>
  <c r="AI150" i="6"/>
  <c r="AH150" i="6"/>
  <c r="AG150" i="6"/>
  <c r="D150" i="6"/>
  <c r="BD149" i="6"/>
  <c r="BC149" i="6"/>
  <c r="BB149" i="6"/>
  <c r="BA149" i="6"/>
  <c r="AZ149" i="6"/>
  <c r="AY149" i="6"/>
  <c r="AX149" i="6"/>
  <c r="AW149" i="6"/>
  <c r="AV149" i="6"/>
  <c r="AU149" i="6"/>
  <c r="AT149" i="6"/>
  <c r="AS149" i="6"/>
  <c r="AR149" i="6"/>
  <c r="AQ149" i="6"/>
  <c r="AP149" i="6"/>
  <c r="AO149" i="6"/>
  <c r="AN149" i="6"/>
  <c r="AM149" i="6"/>
  <c r="AL149" i="6"/>
  <c r="AK149" i="6"/>
  <c r="AJ149" i="6"/>
  <c r="AI149" i="6"/>
  <c r="AH149" i="6"/>
  <c r="D149" i="6"/>
  <c r="AG149" i="6" s="1"/>
  <c r="BD148" i="6"/>
  <c r="BC148" i="6"/>
  <c r="BB148" i="6"/>
  <c r="BA148" i="6"/>
  <c r="AZ148" i="6"/>
  <c r="AY148" i="6"/>
  <c r="AX148" i="6"/>
  <c r="AW148" i="6"/>
  <c r="AV148" i="6"/>
  <c r="AU148" i="6"/>
  <c r="AT148" i="6"/>
  <c r="AS148" i="6"/>
  <c r="AR148" i="6"/>
  <c r="AQ148" i="6"/>
  <c r="AP148" i="6"/>
  <c r="AO148" i="6"/>
  <c r="AN148" i="6"/>
  <c r="AM148" i="6"/>
  <c r="AL148" i="6"/>
  <c r="AK148" i="6"/>
  <c r="AJ148" i="6"/>
  <c r="AI148" i="6"/>
  <c r="D148" i="6"/>
  <c r="AH148" i="6" s="1"/>
  <c r="BD147" i="6"/>
  <c r="BC147" i="6"/>
  <c r="BB147" i="6"/>
  <c r="BA147" i="6"/>
  <c r="AZ147" i="6"/>
  <c r="AY147" i="6"/>
  <c r="AX147" i="6"/>
  <c r="AW147" i="6"/>
  <c r="AV147" i="6"/>
  <c r="AU147" i="6"/>
  <c r="AT147" i="6"/>
  <c r="AS147" i="6"/>
  <c r="AR147" i="6"/>
  <c r="AQ147" i="6"/>
  <c r="AP147" i="6"/>
  <c r="AO147" i="6"/>
  <c r="AN147" i="6"/>
  <c r="AM147" i="6"/>
  <c r="AL147" i="6"/>
  <c r="AK147" i="6"/>
  <c r="AJ147" i="6"/>
  <c r="AI147" i="6"/>
  <c r="AG147" i="6"/>
  <c r="D147" i="6"/>
  <c r="AH147" i="6" s="1"/>
  <c r="BD146" i="6"/>
  <c r="BC146" i="6"/>
  <c r="BB146" i="6"/>
  <c r="BA146" i="6"/>
  <c r="AZ146" i="6"/>
  <c r="AY146" i="6"/>
  <c r="AX146" i="6"/>
  <c r="AW146" i="6"/>
  <c r="AV146" i="6"/>
  <c r="AU146" i="6"/>
  <c r="AT146" i="6"/>
  <c r="AS146" i="6"/>
  <c r="AR146" i="6"/>
  <c r="AQ146" i="6"/>
  <c r="AP146" i="6"/>
  <c r="AO146" i="6"/>
  <c r="AN146" i="6"/>
  <c r="AM146" i="6"/>
  <c r="AL146" i="6"/>
  <c r="AK146" i="6"/>
  <c r="AJ146" i="6"/>
  <c r="AI146" i="6"/>
  <c r="D146" i="6"/>
  <c r="AH146" i="6" s="1"/>
  <c r="BD145" i="6"/>
  <c r="BC145" i="6"/>
  <c r="BB145" i="6"/>
  <c r="BA145" i="6"/>
  <c r="AZ145" i="6"/>
  <c r="AY145" i="6"/>
  <c r="AX145" i="6"/>
  <c r="AW145" i="6"/>
  <c r="AV145" i="6"/>
  <c r="AU145" i="6"/>
  <c r="AT145" i="6"/>
  <c r="AS145" i="6"/>
  <c r="AR145" i="6"/>
  <c r="AQ145" i="6"/>
  <c r="AP145" i="6"/>
  <c r="AO145" i="6"/>
  <c r="AN145" i="6"/>
  <c r="AM145" i="6"/>
  <c r="AL145" i="6"/>
  <c r="AK145" i="6"/>
  <c r="AJ145" i="6"/>
  <c r="AI145" i="6"/>
  <c r="D145" i="6"/>
  <c r="AH145" i="6" s="1"/>
  <c r="BD144" i="6"/>
  <c r="BC144" i="6"/>
  <c r="BB144" i="6"/>
  <c r="BA144" i="6"/>
  <c r="AZ144" i="6"/>
  <c r="AY144" i="6"/>
  <c r="AX144" i="6"/>
  <c r="AW144" i="6"/>
  <c r="AV144" i="6"/>
  <c r="AU144" i="6"/>
  <c r="AT144" i="6"/>
  <c r="AS144" i="6"/>
  <c r="AR144" i="6"/>
  <c r="AQ144" i="6"/>
  <c r="AP144" i="6"/>
  <c r="AO144" i="6"/>
  <c r="AN144" i="6"/>
  <c r="AM144" i="6"/>
  <c r="AL144" i="6"/>
  <c r="AK144" i="6"/>
  <c r="AJ144" i="6"/>
  <c r="AI144" i="6"/>
  <c r="AH144" i="6"/>
  <c r="AG144" i="6"/>
  <c r="D144" i="6"/>
  <c r="BD143" i="6"/>
  <c r="BC143" i="6"/>
  <c r="BB143" i="6"/>
  <c r="BA143" i="6"/>
  <c r="AZ143" i="6"/>
  <c r="AY143" i="6"/>
  <c r="AX143" i="6"/>
  <c r="AW143" i="6"/>
  <c r="AV143" i="6"/>
  <c r="AU143" i="6"/>
  <c r="AT143" i="6"/>
  <c r="AS143" i="6"/>
  <c r="AR143" i="6"/>
  <c r="AQ143" i="6"/>
  <c r="AP143" i="6"/>
  <c r="AO143" i="6"/>
  <c r="AN143" i="6"/>
  <c r="AM143" i="6"/>
  <c r="AL143" i="6"/>
  <c r="AK143" i="6"/>
  <c r="AJ143" i="6"/>
  <c r="AI143" i="6"/>
  <c r="AH143" i="6"/>
  <c r="D143" i="6"/>
  <c r="AG143" i="6" s="1"/>
  <c r="BD142" i="6"/>
  <c r="BC142" i="6"/>
  <c r="BB142" i="6"/>
  <c r="BA142" i="6"/>
  <c r="AZ142" i="6"/>
  <c r="AY142" i="6"/>
  <c r="AX142" i="6"/>
  <c r="AW142" i="6"/>
  <c r="AV142" i="6"/>
  <c r="AU142" i="6"/>
  <c r="AT142" i="6"/>
  <c r="AS142" i="6"/>
  <c r="AR142" i="6"/>
  <c r="AQ142" i="6"/>
  <c r="AP142" i="6"/>
  <c r="AO142" i="6"/>
  <c r="AN142" i="6"/>
  <c r="AM142" i="6"/>
  <c r="AL142" i="6"/>
  <c r="AK142" i="6"/>
  <c r="AJ142" i="6"/>
  <c r="AI142" i="6"/>
  <c r="AH142" i="6"/>
  <c r="AG142" i="6"/>
  <c r="D142" i="6"/>
  <c r="BD141" i="6"/>
  <c r="BC141" i="6"/>
  <c r="BB141" i="6"/>
  <c r="BA141" i="6"/>
  <c r="AZ141" i="6"/>
  <c r="AY141" i="6"/>
  <c r="AX141" i="6"/>
  <c r="AW141" i="6"/>
  <c r="AV141" i="6"/>
  <c r="AU141" i="6"/>
  <c r="AT141" i="6"/>
  <c r="AS141" i="6"/>
  <c r="AR141" i="6"/>
  <c r="AQ141" i="6"/>
  <c r="AP141" i="6"/>
  <c r="AO141" i="6"/>
  <c r="AN141" i="6"/>
  <c r="AM141" i="6"/>
  <c r="AL141" i="6"/>
  <c r="AK141" i="6"/>
  <c r="AJ141" i="6"/>
  <c r="AI141" i="6"/>
  <c r="D141" i="6"/>
  <c r="AG141" i="6" s="1"/>
  <c r="BD140" i="6"/>
  <c r="BC140" i="6"/>
  <c r="BB140" i="6"/>
  <c r="BA140" i="6"/>
  <c r="AZ140" i="6"/>
  <c r="AY140" i="6"/>
  <c r="AX140" i="6"/>
  <c r="AW140" i="6"/>
  <c r="AV140" i="6"/>
  <c r="AU140" i="6"/>
  <c r="AT140" i="6"/>
  <c r="AS140" i="6"/>
  <c r="AR140" i="6"/>
  <c r="AQ140" i="6"/>
  <c r="AP140" i="6"/>
  <c r="AO140" i="6"/>
  <c r="AN140" i="6"/>
  <c r="AM140" i="6"/>
  <c r="AL140" i="6"/>
  <c r="AK140" i="6"/>
  <c r="AJ140" i="6"/>
  <c r="AI140" i="6"/>
  <c r="D140" i="6"/>
  <c r="AH140" i="6" s="1"/>
  <c r="BD139" i="6"/>
  <c r="BC139" i="6"/>
  <c r="BB139" i="6"/>
  <c r="BA139" i="6"/>
  <c r="AZ139" i="6"/>
  <c r="AY139" i="6"/>
  <c r="AX139" i="6"/>
  <c r="AW139" i="6"/>
  <c r="AV139" i="6"/>
  <c r="AU139" i="6"/>
  <c r="AT139" i="6"/>
  <c r="AS139" i="6"/>
  <c r="AR139" i="6"/>
  <c r="AQ139" i="6"/>
  <c r="AP139" i="6"/>
  <c r="AO139" i="6"/>
  <c r="AN139" i="6"/>
  <c r="AM139" i="6"/>
  <c r="AL139" i="6"/>
  <c r="AK139" i="6"/>
  <c r="AJ139" i="6"/>
  <c r="AI139" i="6"/>
  <c r="D139" i="6"/>
  <c r="BD138" i="6"/>
  <c r="BC138" i="6"/>
  <c r="BB138" i="6"/>
  <c r="BA138" i="6"/>
  <c r="AZ138" i="6"/>
  <c r="AY138" i="6"/>
  <c r="AX138" i="6"/>
  <c r="AW138" i="6"/>
  <c r="AV138" i="6"/>
  <c r="AU138" i="6"/>
  <c r="AT138" i="6"/>
  <c r="AS138" i="6"/>
  <c r="AR138" i="6"/>
  <c r="AQ138" i="6"/>
  <c r="AP138" i="6"/>
  <c r="AO138" i="6"/>
  <c r="AN138" i="6"/>
  <c r="AM138" i="6"/>
  <c r="AL138" i="6"/>
  <c r="AK138" i="6"/>
  <c r="AJ138" i="6"/>
  <c r="AI138" i="6"/>
  <c r="AH138" i="6"/>
  <c r="AG138" i="6"/>
  <c r="D138" i="6"/>
  <c r="BD137" i="6"/>
  <c r="BC137" i="6"/>
  <c r="BB137" i="6"/>
  <c r="BA137" i="6"/>
  <c r="AZ137" i="6"/>
  <c r="AY137" i="6"/>
  <c r="AX137" i="6"/>
  <c r="AW137" i="6"/>
  <c r="AV137" i="6"/>
  <c r="AU137" i="6"/>
  <c r="AT137" i="6"/>
  <c r="AS137" i="6"/>
  <c r="AR137" i="6"/>
  <c r="AQ137" i="6"/>
  <c r="AP137" i="6"/>
  <c r="AO137" i="6"/>
  <c r="AN137" i="6"/>
  <c r="AM137" i="6"/>
  <c r="AL137" i="6"/>
  <c r="AK137" i="6"/>
  <c r="AJ137" i="6"/>
  <c r="AI137" i="6"/>
  <c r="AH137" i="6"/>
  <c r="D137" i="6"/>
  <c r="AG137" i="6" s="1"/>
  <c r="BD136" i="6"/>
  <c r="BC136" i="6"/>
  <c r="BB136" i="6"/>
  <c r="BA136" i="6"/>
  <c r="AZ136" i="6"/>
  <c r="AY136" i="6"/>
  <c r="AX136" i="6"/>
  <c r="AW136" i="6"/>
  <c r="AV136" i="6"/>
  <c r="AU136" i="6"/>
  <c r="AT136" i="6"/>
  <c r="AS136" i="6"/>
  <c r="AR136" i="6"/>
  <c r="AQ136" i="6"/>
  <c r="AP136" i="6"/>
  <c r="AO136" i="6"/>
  <c r="AN136" i="6"/>
  <c r="AM136" i="6"/>
  <c r="AL136" i="6"/>
  <c r="AK136" i="6"/>
  <c r="AJ136" i="6"/>
  <c r="AI136" i="6"/>
  <c r="AH136" i="6"/>
  <c r="AG136" i="6"/>
  <c r="D136" i="6"/>
  <c r="BD135" i="6"/>
  <c r="BC135" i="6"/>
  <c r="BB135" i="6"/>
  <c r="BA135" i="6"/>
  <c r="AZ135" i="6"/>
  <c r="AY135" i="6"/>
  <c r="AX135" i="6"/>
  <c r="AW135" i="6"/>
  <c r="AV135" i="6"/>
  <c r="AU135" i="6"/>
  <c r="AT135" i="6"/>
  <c r="AS135" i="6"/>
  <c r="AR135" i="6"/>
  <c r="AQ135" i="6"/>
  <c r="AP135" i="6"/>
  <c r="AO135" i="6"/>
  <c r="AN135" i="6"/>
  <c r="AM135" i="6"/>
  <c r="AL135" i="6"/>
  <c r="AK135" i="6"/>
  <c r="AJ135" i="6"/>
  <c r="AI135" i="6"/>
  <c r="AH135" i="6"/>
  <c r="D135" i="6"/>
  <c r="AG135" i="6" s="1"/>
  <c r="BD134" i="6"/>
  <c r="BC134" i="6"/>
  <c r="BB134" i="6"/>
  <c r="BA134" i="6"/>
  <c r="AZ134" i="6"/>
  <c r="AY134" i="6"/>
  <c r="AX134" i="6"/>
  <c r="AW134" i="6"/>
  <c r="AV134" i="6"/>
  <c r="AU134" i="6"/>
  <c r="AT134" i="6"/>
  <c r="AS134" i="6"/>
  <c r="AR134" i="6"/>
  <c r="AQ134" i="6"/>
  <c r="AP134" i="6"/>
  <c r="AO134" i="6"/>
  <c r="AN134" i="6"/>
  <c r="AM134" i="6"/>
  <c r="AL134" i="6"/>
  <c r="AK134" i="6"/>
  <c r="AJ134" i="6"/>
  <c r="AI134" i="6"/>
  <c r="AH134" i="6"/>
  <c r="AG134" i="6"/>
  <c r="D134" i="6"/>
  <c r="BD133" i="6"/>
  <c r="BC133" i="6"/>
  <c r="BB133" i="6"/>
  <c r="BA133" i="6"/>
  <c r="AZ133" i="6"/>
  <c r="AY133" i="6"/>
  <c r="AX133" i="6"/>
  <c r="AW133" i="6"/>
  <c r="AV133" i="6"/>
  <c r="AU133" i="6"/>
  <c r="AT133" i="6"/>
  <c r="AS133" i="6"/>
  <c r="AR133" i="6"/>
  <c r="AQ133" i="6"/>
  <c r="AP133" i="6"/>
  <c r="AO133" i="6"/>
  <c r="AN133" i="6"/>
  <c r="AM133" i="6"/>
  <c r="AL133" i="6"/>
  <c r="AK133" i="6"/>
  <c r="AJ133" i="6"/>
  <c r="AI133" i="6"/>
  <c r="D133" i="6"/>
  <c r="AG133" i="6" s="1"/>
  <c r="BD132" i="6"/>
  <c r="BC132" i="6"/>
  <c r="BB132" i="6"/>
  <c r="BA132" i="6"/>
  <c r="AZ132" i="6"/>
  <c r="AY132" i="6"/>
  <c r="AX132" i="6"/>
  <c r="AW132" i="6"/>
  <c r="AV132" i="6"/>
  <c r="AU132" i="6"/>
  <c r="AT132" i="6"/>
  <c r="AS132" i="6"/>
  <c r="AR132" i="6"/>
  <c r="AQ132" i="6"/>
  <c r="AP132" i="6"/>
  <c r="AO132" i="6"/>
  <c r="AN132" i="6"/>
  <c r="AM132" i="6"/>
  <c r="AL132" i="6"/>
  <c r="AK132" i="6"/>
  <c r="AJ132" i="6"/>
  <c r="AI132" i="6"/>
  <c r="D132" i="6"/>
  <c r="AH132" i="6" s="1"/>
  <c r="BD131" i="6"/>
  <c r="BC131" i="6"/>
  <c r="BB131" i="6"/>
  <c r="BA131" i="6"/>
  <c r="AZ131" i="6"/>
  <c r="AY131" i="6"/>
  <c r="AX131" i="6"/>
  <c r="AW131" i="6"/>
  <c r="AV131" i="6"/>
  <c r="AU131" i="6"/>
  <c r="AT131" i="6"/>
  <c r="AS131" i="6"/>
  <c r="AR131" i="6"/>
  <c r="AQ131" i="6"/>
  <c r="AP131" i="6"/>
  <c r="AO131" i="6"/>
  <c r="AN131" i="6"/>
  <c r="AM131" i="6"/>
  <c r="AL131" i="6"/>
  <c r="AK131" i="6"/>
  <c r="AJ131" i="6"/>
  <c r="AI131" i="6"/>
  <c r="D131" i="6"/>
  <c r="AH131" i="6" s="1"/>
  <c r="Y109" i="6"/>
  <c r="S109" i="6"/>
  <c r="AI108" i="6"/>
  <c r="AH108" i="6"/>
  <c r="D108" i="6"/>
  <c r="AG108" i="6" s="1"/>
  <c r="AI107" i="6"/>
  <c r="AH107" i="6"/>
  <c r="D107" i="6"/>
  <c r="AG107" i="6" s="1"/>
  <c r="AI106" i="6"/>
  <c r="D106" i="6"/>
  <c r="AG106" i="6" s="1"/>
  <c r="AI105" i="6"/>
  <c r="AH105" i="6"/>
  <c r="AG105" i="6"/>
  <c r="D105" i="6"/>
  <c r="AI104" i="6"/>
  <c r="D104" i="6"/>
  <c r="AG104" i="6" s="1"/>
  <c r="AI103" i="6"/>
  <c r="D103" i="6"/>
  <c r="AI102" i="6"/>
  <c r="AH102" i="6"/>
  <c r="D102" i="6"/>
  <c r="AG102" i="6" s="1"/>
  <c r="AI101" i="6"/>
  <c r="AH101" i="6"/>
  <c r="D101" i="6"/>
  <c r="AG101" i="6" s="1"/>
  <c r="AI100" i="6"/>
  <c r="AI109" i="6" s="1"/>
  <c r="B115" i="6" s="1"/>
  <c r="D100" i="6"/>
  <c r="AG100" i="6" s="1"/>
  <c r="AI99" i="6"/>
  <c r="AH99" i="6"/>
  <c r="AG99" i="6"/>
  <c r="D99" i="6"/>
  <c r="AI98" i="6"/>
  <c r="AH98" i="6"/>
  <c r="D98" i="6"/>
  <c r="AG98" i="6" s="1"/>
  <c r="AI97" i="6"/>
  <c r="D97" i="6"/>
  <c r="AH97" i="6" s="1"/>
  <c r="AI96" i="6"/>
  <c r="D96" i="6"/>
  <c r="AI95" i="6"/>
  <c r="AH95" i="6"/>
  <c r="D95" i="6"/>
  <c r="AG95" i="6" s="1"/>
  <c r="AI94" i="6"/>
  <c r="D94" i="6"/>
  <c r="AG94" i="6" s="1"/>
  <c r="AI93" i="6"/>
  <c r="AG93" i="6"/>
  <c r="D93" i="6"/>
  <c r="AH93" i="6" s="1"/>
  <c r="AI92" i="6"/>
  <c r="AH92" i="6"/>
  <c r="D92" i="6"/>
  <c r="AG92" i="6" s="1"/>
  <c r="AI91" i="6"/>
  <c r="AH91" i="6"/>
  <c r="D91" i="6"/>
  <c r="AG91" i="6" s="1"/>
  <c r="AI90" i="6"/>
  <c r="D90" i="6"/>
  <c r="AG90" i="6" s="1"/>
  <c r="AI89" i="6"/>
  <c r="AH89" i="6"/>
  <c r="AG89" i="6"/>
  <c r="D89" i="6"/>
  <c r="AI88" i="6"/>
  <c r="D88" i="6"/>
  <c r="AG88" i="6" s="1"/>
  <c r="AI87" i="6"/>
  <c r="D87" i="6"/>
  <c r="AI86" i="6"/>
  <c r="AH86" i="6"/>
  <c r="D86" i="6"/>
  <c r="AG86" i="6" s="1"/>
  <c r="AI85" i="6"/>
  <c r="AH85" i="6"/>
  <c r="D85" i="6"/>
  <c r="AG85" i="6" s="1"/>
  <c r="AI84" i="6"/>
  <c r="D84" i="6"/>
  <c r="AG84" i="6" s="1"/>
  <c r="B77" i="6"/>
  <c r="B76" i="6"/>
  <c r="B75" i="6"/>
  <c r="B69" i="6"/>
  <c r="AL64" i="6"/>
  <c r="AM64" i="6" s="1"/>
  <c r="AJ64" i="6"/>
  <c r="AK64" i="6" s="1"/>
  <c r="AI64" i="6"/>
  <c r="AH64" i="6"/>
  <c r="AG64" i="6"/>
  <c r="AM63" i="6"/>
  <c r="AL63" i="6"/>
  <c r="AK63" i="6"/>
  <c r="AJ63" i="6"/>
  <c r="AI63" i="6"/>
  <c r="AH63" i="6"/>
  <c r="AG63" i="6"/>
  <c r="AL62" i="6"/>
  <c r="AM62" i="6" s="1"/>
  <c r="AJ62" i="6"/>
  <c r="AK62" i="6" s="1"/>
  <c r="AI62" i="6"/>
  <c r="AH62" i="6"/>
  <c r="AG62" i="6"/>
  <c r="AM61" i="6"/>
  <c r="AL61" i="6"/>
  <c r="AK61" i="6"/>
  <c r="AJ61" i="6"/>
  <c r="AI61" i="6"/>
  <c r="AH61" i="6"/>
  <c r="AG61" i="6"/>
  <c r="AL60" i="6"/>
  <c r="AM60" i="6" s="1"/>
  <c r="AJ60" i="6"/>
  <c r="AK60" i="6" s="1"/>
  <c r="AI60" i="6"/>
  <c r="AH60" i="6"/>
  <c r="AG60" i="6"/>
  <c r="AM59" i="6"/>
  <c r="AL59" i="6"/>
  <c r="AK59" i="6"/>
  <c r="AJ59" i="6"/>
  <c r="AI59" i="6"/>
  <c r="AH59" i="6"/>
  <c r="AG59" i="6"/>
  <c r="AL58" i="6"/>
  <c r="AM58" i="6" s="1"/>
  <c r="AK58" i="6"/>
  <c r="AJ58" i="6"/>
  <c r="AI58" i="6"/>
  <c r="AH58" i="6"/>
  <c r="AG58" i="6"/>
  <c r="AM57" i="6"/>
  <c r="AL57" i="6"/>
  <c r="AJ57" i="6"/>
  <c r="AK57" i="6" s="1"/>
  <c r="AI57" i="6"/>
  <c r="AH57" i="6"/>
  <c r="AG57" i="6"/>
  <c r="AL56" i="6"/>
  <c r="AM56" i="6" s="1"/>
  <c r="AJ56" i="6"/>
  <c r="AK56" i="6" s="1"/>
  <c r="AI56" i="6"/>
  <c r="AH56" i="6"/>
  <c r="AG56" i="6"/>
  <c r="AM55" i="6"/>
  <c r="AL55" i="6"/>
  <c r="AK55" i="6"/>
  <c r="AJ55" i="6"/>
  <c r="AI55" i="6"/>
  <c r="AH55" i="6"/>
  <c r="AG55" i="6"/>
  <c r="AL54" i="6"/>
  <c r="AM54" i="6" s="1"/>
  <c r="AJ54" i="6"/>
  <c r="AK54" i="6" s="1"/>
  <c r="AI54" i="6"/>
  <c r="AH54" i="6"/>
  <c r="AG54" i="6"/>
  <c r="AM53" i="6"/>
  <c r="AL53" i="6"/>
  <c r="AK53" i="6"/>
  <c r="AJ53" i="6"/>
  <c r="AI53" i="6"/>
  <c r="AH53" i="6"/>
  <c r="AG53" i="6"/>
  <c r="AL52" i="6"/>
  <c r="AM52" i="6" s="1"/>
  <c r="AJ52" i="6"/>
  <c r="AK52" i="6" s="1"/>
  <c r="AI52" i="6"/>
  <c r="AH52" i="6"/>
  <c r="AG52" i="6"/>
  <c r="AL51" i="6"/>
  <c r="AM51" i="6" s="1"/>
  <c r="AK51" i="6"/>
  <c r="AJ51" i="6"/>
  <c r="AI51" i="6"/>
  <c r="AH51" i="6"/>
  <c r="AG51" i="6"/>
  <c r="AL50" i="6"/>
  <c r="AM50" i="6" s="1"/>
  <c r="AJ50" i="6"/>
  <c r="AK50" i="6" s="1"/>
  <c r="AI50" i="6"/>
  <c r="AH50" i="6"/>
  <c r="AG50" i="6"/>
  <c r="AM49" i="6"/>
  <c r="AL49" i="6"/>
  <c r="AK49" i="6"/>
  <c r="AJ49" i="6"/>
  <c r="AI49" i="6"/>
  <c r="AH49" i="6"/>
  <c r="AG49" i="6"/>
  <c r="AM48" i="6"/>
  <c r="AL48" i="6"/>
  <c r="AJ48" i="6"/>
  <c r="AK48" i="6" s="1"/>
  <c r="AI48" i="6"/>
  <c r="AH48" i="6"/>
  <c r="AG48" i="6"/>
  <c r="AM47" i="6"/>
  <c r="AL47" i="6"/>
  <c r="AK47" i="6"/>
  <c r="AJ47" i="6"/>
  <c r="AI47" i="6"/>
  <c r="AH47" i="6"/>
  <c r="AG47" i="6"/>
  <c r="AL46" i="6"/>
  <c r="AM46" i="6" s="1"/>
  <c r="AJ46" i="6"/>
  <c r="AK46" i="6" s="1"/>
  <c r="AI46" i="6"/>
  <c r="AH46" i="6"/>
  <c r="AG46" i="6"/>
  <c r="AL45" i="6"/>
  <c r="AM45" i="6" s="1"/>
  <c r="AK45" i="6"/>
  <c r="AJ45" i="6"/>
  <c r="AI45" i="6"/>
  <c r="AH45" i="6"/>
  <c r="AG45" i="6"/>
  <c r="AM44" i="6"/>
  <c r="AL44" i="6"/>
  <c r="AK44" i="6"/>
  <c r="AJ44" i="6"/>
  <c r="AI44" i="6"/>
  <c r="AH44" i="6"/>
  <c r="AG44" i="6"/>
  <c r="AL43" i="6"/>
  <c r="AM43" i="6" s="1"/>
  <c r="AJ43" i="6"/>
  <c r="AK43" i="6" s="1"/>
  <c r="AI43" i="6"/>
  <c r="AH43" i="6"/>
  <c r="AG43" i="6"/>
  <c r="AL42" i="6"/>
  <c r="AM42" i="6" s="1"/>
  <c r="AJ42" i="6"/>
  <c r="AK42" i="6" s="1"/>
  <c r="AI42" i="6"/>
  <c r="AH42" i="6"/>
  <c r="AG42" i="6"/>
  <c r="AM41" i="6"/>
  <c r="AL41" i="6"/>
  <c r="AJ41" i="6"/>
  <c r="AK41" i="6" s="1"/>
  <c r="AI41" i="6"/>
  <c r="AI65" i="6" s="1"/>
  <c r="AH41" i="6"/>
  <c r="AG41" i="6"/>
  <c r="AM40" i="6"/>
  <c r="AL40" i="6"/>
  <c r="AJ40" i="6"/>
  <c r="AK40" i="6" s="1"/>
  <c r="AI40" i="6"/>
  <c r="AH40" i="6"/>
  <c r="AG40" i="6"/>
  <c r="Q9" i="6"/>
  <c r="B9" i="6"/>
  <c r="B150" i="5"/>
  <c r="B149" i="5"/>
  <c r="B148" i="5"/>
  <c r="B132" i="5"/>
  <c r="B131" i="5"/>
  <c r="B130" i="5"/>
  <c r="B129" i="5"/>
  <c r="B128" i="5"/>
  <c r="B102" i="5"/>
  <c r="B101" i="5"/>
  <c r="B100" i="5"/>
  <c r="B99" i="5"/>
  <c r="B86" i="5"/>
  <c r="B85" i="5"/>
  <c r="B84" i="5"/>
  <c r="B83" i="5"/>
  <c r="B70" i="5"/>
  <c r="B69" i="5"/>
  <c r="B68" i="5"/>
  <c r="B67" i="5"/>
  <c r="B47" i="5"/>
  <c r="B43" i="5"/>
  <c r="AH40" i="5"/>
  <c r="AG40" i="5"/>
  <c r="AH39" i="5"/>
  <c r="AG39" i="5"/>
  <c r="AH38" i="5"/>
  <c r="AG38" i="5"/>
  <c r="AH37" i="5"/>
  <c r="AG37" i="5"/>
  <c r="AH36" i="5"/>
  <c r="AG36" i="5"/>
  <c r="AH35" i="5"/>
  <c r="AG35" i="5"/>
  <c r="AH34" i="5"/>
  <c r="AG34" i="5"/>
  <c r="AH33" i="5"/>
  <c r="AG33" i="5"/>
  <c r="AH32" i="5"/>
  <c r="AG32" i="5"/>
  <c r="AH31" i="5"/>
  <c r="AG31" i="5"/>
  <c r="AH30" i="5"/>
  <c r="AH41" i="5" s="1"/>
  <c r="B48" i="5" s="1"/>
  <c r="AG30" i="5"/>
  <c r="Q9" i="5"/>
  <c r="B9" i="5"/>
  <c r="Q9" i="4"/>
  <c r="B9" i="4"/>
  <c r="Q9" i="3"/>
  <c r="B9" i="3"/>
  <c r="AB17" i="2"/>
  <c r="AA17" i="2"/>
  <c r="AC9" i="2"/>
  <c r="Z15" i="2" s="1"/>
  <c r="N9" i="2"/>
  <c r="AK562" i="2" s="1"/>
  <c r="AM562" i="2" s="1"/>
  <c r="AL562" i="2" s="1"/>
  <c r="Q7" i="1"/>
  <c r="B7" i="1"/>
  <c r="AK149" i="2" l="1"/>
  <c r="AM149" i="2" s="1"/>
  <c r="AL149" i="2" s="1"/>
  <c r="AG481" i="6"/>
  <c r="B485" i="6" s="1"/>
  <c r="AG41" i="5"/>
  <c r="B46" i="5" s="1"/>
  <c r="AG65" i="6"/>
  <c r="B72" i="6" s="1"/>
  <c r="AW542" i="7"/>
  <c r="AK542" i="7"/>
  <c r="AH542" i="7"/>
  <c r="AQ561" i="7"/>
  <c r="AV542" i="7"/>
  <c r="BB542" i="7"/>
  <c r="AS542" i="7"/>
  <c r="AQ542" i="7"/>
  <c r="AY530" i="7"/>
  <c r="AY542" i="7" s="1"/>
  <c r="AN542" i="7"/>
  <c r="AZ542" i="7"/>
  <c r="AT542" i="7"/>
  <c r="AM549" i="7"/>
  <c r="AM561" i="7" s="1"/>
  <c r="AP549" i="7"/>
  <c r="AP561" i="7" s="1"/>
  <c r="AV549" i="7"/>
  <c r="AV561" i="7" s="1"/>
  <c r="AZ561" i="7"/>
  <c r="AY549" i="7"/>
  <c r="AY561" i="7" s="1"/>
  <c r="AW561" i="7"/>
  <c r="AS549" i="7"/>
  <c r="AS561" i="7" s="1"/>
  <c r="AH561" i="7"/>
  <c r="B215" i="7"/>
  <c r="BC228" i="7"/>
  <c r="B257" i="7" s="1"/>
  <c r="AH206" i="7"/>
  <c r="B216" i="7" s="1"/>
  <c r="BC303" i="7"/>
  <c r="B337" i="7" s="1"/>
  <c r="BC266" i="7"/>
  <c r="B292" i="7" s="1"/>
  <c r="AH129" i="7"/>
  <c r="B176" i="7" s="1"/>
  <c r="N15" i="2"/>
  <c r="AK240" i="2"/>
  <c r="AM240" i="2" s="1"/>
  <c r="AL240" i="2" s="1"/>
  <c r="AK506" i="2"/>
  <c r="AM506" i="2" s="1"/>
  <c r="AL506" i="2" s="1"/>
  <c r="AK26" i="2"/>
  <c r="AM26" i="2" s="1"/>
  <c r="AL26" i="2" s="1"/>
  <c r="AK44" i="2"/>
  <c r="AM44" i="2" s="1"/>
  <c r="AL44" i="2" s="1"/>
  <c r="AK60" i="2"/>
  <c r="AM60" i="2" s="1"/>
  <c r="AL60" i="2" s="1"/>
  <c r="AK113" i="2"/>
  <c r="AM113" i="2" s="1"/>
  <c r="AL113" i="2" s="1"/>
  <c r="AK9" i="2"/>
  <c r="AM9" i="2" s="1"/>
  <c r="AL9" i="2" s="1"/>
  <c r="X15" i="2"/>
  <c r="AK17" i="2"/>
  <c r="AM17" i="2" s="1"/>
  <c r="AL17" i="2" s="1"/>
  <c r="AK29" i="2"/>
  <c r="AM29" i="2" s="1"/>
  <c r="AL29" i="2" s="1"/>
  <c r="AK47" i="2"/>
  <c r="AM47" i="2" s="1"/>
  <c r="AL47" i="2" s="1"/>
  <c r="AK64" i="2"/>
  <c r="AM64" i="2" s="1"/>
  <c r="AL64" i="2" s="1"/>
  <c r="AK119" i="2"/>
  <c r="AM119" i="2" s="1"/>
  <c r="AL119" i="2" s="1"/>
  <c r="AK156" i="2"/>
  <c r="AM156" i="2" s="1"/>
  <c r="AL156" i="2" s="1"/>
  <c r="AK263" i="2"/>
  <c r="AM263" i="2" s="1"/>
  <c r="AL263" i="2" s="1"/>
  <c r="AK572" i="2"/>
  <c r="AM572" i="2" s="1"/>
  <c r="AL572" i="2" s="1"/>
  <c r="AK10" i="2"/>
  <c r="AM10" i="2" s="1"/>
  <c r="AL10" i="2" s="1"/>
  <c r="AK31" i="2"/>
  <c r="AM31" i="2" s="1"/>
  <c r="AL31" i="2" s="1"/>
  <c r="AK158" i="2"/>
  <c r="AM158" i="2" s="1"/>
  <c r="AL158" i="2" s="1"/>
  <c r="AK12" i="2"/>
  <c r="AM12" i="2" s="1"/>
  <c r="AL12" i="2" s="1"/>
  <c r="AK15" i="2"/>
  <c r="AM15" i="2" s="1"/>
  <c r="AL15" i="2" s="1"/>
  <c r="AK21" i="2"/>
  <c r="AM21" i="2" s="1"/>
  <c r="AL21" i="2" s="1"/>
  <c r="AK32" i="2"/>
  <c r="AM32" i="2" s="1"/>
  <c r="AL32" i="2" s="1"/>
  <c r="AK52" i="2"/>
  <c r="AM52" i="2" s="1"/>
  <c r="AL52" i="2" s="1"/>
  <c r="AK71" i="2"/>
  <c r="AM71" i="2" s="1"/>
  <c r="AL71" i="2" s="1"/>
  <c r="AK121" i="2"/>
  <c r="AM121" i="2" s="1"/>
  <c r="AL121" i="2" s="1"/>
  <c r="AK159" i="2"/>
  <c r="AM159" i="2" s="1"/>
  <c r="AL159" i="2" s="1"/>
  <c r="AK358" i="2"/>
  <c r="AM358" i="2" s="1"/>
  <c r="AL358" i="2" s="1"/>
  <c r="AK5" i="2"/>
  <c r="AM5" i="2" s="1"/>
  <c r="AL5" i="2" s="1"/>
  <c r="AK22" i="2"/>
  <c r="AM22" i="2" s="1"/>
  <c r="AL22" i="2" s="1"/>
  <c r="AK33" i="2"/>
  <c r="AM33" i="2" s="1"/>
  <c r="AL33" i="2" s="1"/>
  <c r="AK53" i="2"/>
  <c r="AM53" i="2" s="1"/>
  <c r="AL53" i="2" s="1"/>
  <c r="AK79" i="2"/>
  <c r="AM79" i="2" s="1"/>
  <c r="AL79" i="2" s="1"/>
  <c r="AK123" i="2"/>
  <c r="AM123" i="2" s="1"/>
  <c r="AL123" i="2" s="1"/>
  <c r="AK174" i="2"/>
  <c r="AM174" i="2" s="1"/>
  <c r="AL174" i="2" s="1"/>
  <c r="AK374" i="2"/>
  <c r="AM374" i="2" s="1"/>
  <c r="AL374" i="2" s="1"/>
  <c r="AB15" i="2"/>
  <c r="AK65" i="2"/>
  <c r="AM65" i="2" s="1"/>
  <c r="AL65" i="2" s="1"/>
  <c r="AK574" i="2"/>
  <c r="AM574" i="2" s="1"/>
  <c r="AL574" i="2" s="1"/>
  <c r="AK7" i="2"/>
  <c r="AM7" i="2" s="1"/>
  <c r="AL7" i="2" s="1"/>
  <c r="AK13" i="2"/>
  <c r="AM13" i="2" s="1"/>
  <c r="AL13" i="2" s="1"/>
  <c r="AK16" i="2"/>
  <c r="AM16" i="2" s="1"/>
  <c r="AL16" i="2" s="1"/>
  <c r="AK24" i="2"/>
  <c r="AM24" i="2" s="1"/>
  <c r="AL24" i="2" s="1"/>
  <c r="AK34" i="2"/>
  <c r="AM34" i="2" s="1"/>
  <c r="AL34" i="2" s="1"/>
  <c r="AK55" i="2"/>
  <c r="AM55" i="2" s="1"/>
  <c r="AL55" i="2" s="1"/>
  <c r="AK80" i="2"/>
  <c r="AM80" i="2" s="1"/>
  <c r="AL80" i="2" s="1"/>
  <c r="AK128" i="2"/>
  <c r="AM128" i="2" s="1"/>
  <c r="AL128" i="2" s="1"/>
  <c r="AK186" i="2"/>
  <c r="AM186" i="2" s="1"/>
  <c r="AL186" i="2" s="1"/>
  <c r="AK389" i="2"/>
  <c r="AM389" i="2" s="1"/>
  <c r="AL389" i="2" s="1"/>
  <c r="N7" i="1"/>
  <c r="AK18" i="2"/>
  <c r="AM18" i="2" s="1"/>
  <c r="AL18" i="2" s="1"/>
  <c r="AK49" i="2"/>
  <c r="AM49" i="2" s="1"/>
  <c r="AL49" i="2" s="1"/>
  <c r="AK304" i="2"/>
  <c r="AM304" i="2" s="1"/>
  <c r="AL304" i="2" s="1"/>
  <c r="AK8" i="2"/>
  <c r="AM8" i="2" s="1"/>
  <c r="AL8" i="2" s="1"/>
  <c r="AK14" i="2"/>
  <c r="AM14" i="2" s="1"/>
  <c r="AL14" i="2" s="1"/>
  <c r="M17" i="2"/>
  <c r="AK36" i="2"/>
  <c r="AM36" i="2" s="1"/>
  <c r="AL36" i="2" s="1"/>
  <c r="AK81" i="2"/>
  <c r="AM81" i="2" s="1"/>
  <c r="AL81" i="2" s="1"/>
  <c r="AK129" i="2"/>
  <c r="AM129" i="2" s="1"/>
  <c r="AL129" i="2" s="1"/>
  <c r="AK191" i="2"/>
  <c r="AM191" i="2" s="1"/>
  <c r="AL191" i="2" s="1"/>
  <c r="AK426" i="2"/>
  <c r="AM426" i="2" s="1"/>
  <c r="AL426" i="2" s="1"/>
  <c r="M15" i="2"/>
  <c r="AK25" i="2"/>
  <c r="AM25" i="2" s="1"/>
  <c r="AL25" i="2" s="1"/>
  <c r="AK40" i="2"/>
  <c r="AM40" i="2" s="1"/>
  <c r="AL40" i="2" s="1"/>
  <c r="AK56" i="2"/>
  <c r="AM56" i="2" s="1"/>
  <c r="AL56" i="2" s="1"/>
  <c r="AK87" i="2"/>
  <c r="AM87" i="2" s="1"/>
  <c r="AL87" i="2" s="1"/>
  <c r="AK137" i="2"/>
  <c r="AM137" i="2" s="1"/>
  <c r="AL137" i="2" s="1"/>
  <c r="AK216" i="2"/>
  <c r="AM216" i="2" s="1"/>
  <c r="AL216" i="2" s="1"/>
  <c r="AK490" i="2"/>
  <c r="AM490" i="2" s="1"/>
  <c r="AL490" i="2" s="1"/>
  <c r="AC7" i="1"/>
  <c r="N17" i="2"/>
  <c r="AK309" i="2"/>
  <c r="AM309" i="2" s="1"/>
  <c r="AL309" i="2" s="1"/>
  <c r="AK433" i="2"/>
  <c r="AM433" i="2" s="1"/>
  <c r="AL433" i="2" s="1"/>
  <c r="AK19" i="2"/>
  <c r="AM19" i="2" s="1"/>
  <c r="AL19" i="2" s="1"/>
  <c r="AK27" i="2"/>
  <c r="AM27" i="2" s="1"/>
  <c r="AL27" i="2" s="1"/>
  <c r="AK37" i="2"/>
  <c r="AM37" i="2" s="1"/>
  <c r="AL37" i="2" s="1"/>
  <c r="AK41" i="2"/>
  <c r="AM41" i="2" s="1"/>
  <c r="AL41" i="2" s="1"/>
  <c r="AK48" i="2"/>
  <c r="AM48" i="2" s="1"/>
  <c r="AL48" i="2" s="1"/>
  <c r="AK57" i="2"/>
  <c r="AM57" i="2" s="1"/>
  <c r="AL57" i="2" s="1"/>
  <c r="AK61" i="2"/>
  <c r="AM61" i="2" s="1"/>
  <c r="AL61" i="2" s="1"/>
  <c r="AK76" i="2"/>
  <c r="AM76" i="2" s="1"/>
  <c r="AL76" i="2" s="1"/>
  <c r="AK92" i="2"/>
  <c r="AM92" i="2" s="1"/>
  <c r="AL92" i="2" s="1"/>
  <c r="AK98" i="2"/>
  <c r="AM98" i="2" s="1"/>
  <c r="AL98" i="2" s="1"/>
  <c r="AK150" i="2"/>
  <c r="AM150" i="2" s="1"/>
  <c r="AL150" i="2" s="1"/>
  <c r="AK161" i="2"/>
  <c r="AM161" i="2" s="1"/>
  <c r="AL161" i="2" s="1"/>
  <c r="AK175" i="2"/>
  <c r="AM175" i="2" s="1"/>
  <c r="AL175" i="2" s="1"/>
  <c r="AK190" i="2"/>
  <c r="AM190" i="2" s="1"/>
  <c r="AL190" i="2" s="1"/>
  <c r="AK262" i="2"/>
  <c r="AM262" i="2" s="1"/>
  <c r="AL262" i="2" s="1"/>
  <c r="AK286" i="2"/>
  <c r="AM286" i="2" s="1"/>
  <c r="AL286" i="2" s="1"/>
  <c r="AK372" i="2"/>
  <c r="AM372" i="2" s="1"/>
  <c r="AL372" i="2" s="1"/>
  <c r="AK504" i="2"/>
  <c r="AM504" i="2" s="1"/>
  <c r="AL504" i="2" s="1"/>
  <c r="AK45" i="2"/>
  <c r="AM45" i="2" s="1"/>
  <c r="AL45" i="2" s="1"/>
  <c r="AK72" i="2"/>
  <c r="AM72" i="2" s="1"/>
  <c r="AL72" i="2" s="1"/>
  <c r="AK88" i="2"/>
  <c r="AM88" i="2" s="1"/>
  <c r="AL88" i="2" s="1"/>
  <c r="AK116" i="2"/>
  <c r="AM116" i="2" s="1"/>
  <c r="AL116" i="2" s="1"/>
  <c r="AK143" i="2"/>
  <c r="AM143" i="2" s="1"/>
  <c r="AL143" i="2" s="1"/>
  <c r="AK179" i="2"/>
  <c r="AM179" i="2" s="1"/>
  <c r="AL179" i="2" s="1"/>
  <c r="AK218" i="2"/>
  <c r="AM218" i="2" s="1"/>
  <c r="AL218" i="2" s="1"/>
  <c r="AK445" i="2"/>
  <c r="AM445" i="2" s="1"/>
  <c r="AL445" i="2" s="1"/>
  <c r="AK514" i="2"/>
  <c r="AM514" i="2" s="1"/>
  <c r="AL514" i="2" s="1"/>
  <c r="N9" i="4"/>
  <c r="AK6" i="2"/>
  <c r="AM6" i="2" s="1"/>
  <c r="AL6" i="2" s="1"/>
  <c r="Y15" i="2"/>
  <c r="AK20" i="2"/>
  <c r="AM20" i="2" s="1"/>
  <c r="AL20" i="2" s="1"/>
  <c r="AK28" i="2"/>
  <c r="AM28" i="2" s="1"/>
  <c r="AL28" i="2" s="1"/>
  <c r="AK42" i="2"/>
  <c r="AM42" i="2" s="1"/>
  <c r="AL42" i="2" s="1"/>
  <c r="AK73" i="2"/>
  <c r="AM73" i="2" s="1"/>
  <c r="AL73" i="2" s="1"/>
  <c r="AK89" i="2"/>
  <c r="AM89" i="2" s="1"/>
  <c r="AL89" i="2" s="1"/>
  <c r="AK144" i="2"/>
  <c r="AM144" i="2" s="1"/>
  <c r="AL144" i="2" s="1"/>
  <c r="AK166" i="2"/>
  <c r="AM166" i="2" s="1"/>
  <c r="AL166" i="2" s="1"/>
  <c r="AK198" i="2"/>
  <c r="AM198" i="2" s="1"/>
  <c r="AL198" i="2" s="1"/>
  <c r="AK270" i="2"/>
  <c r="AM270" i="2" s="1"/>
  <c r="AL270" i="2" s="1"/>
  <c r="AK295" i="2"/>
  <c r="AM295" i="2" s="1"/>
  <c r="AL295" i="2" s="1"/>
  <c r="N9" i="13"/>
  <c r="N9" i="9"/>
  <c r="N9" i="12"/>
  <c r="N9" i="10"/>
  <c r="N9" i="11"/>
  <c r="N9" i="8"/>
  <c r="N9" i="7"/>
  <c r="AK571" i="2"/>
  <c r="AM571" i="2" s="1"/>
  <c r="AL571" i="2" s="1"/>
  <c r="AK563" i="2"/>
  <c r="AM563" i="2" s="1"/>
  <c r="AL563" i="2" s="1"/>
  <c r="AK555" i="2"/>
  <c r="AM555" i="2" s="1"/>
  <c r="AL555" i="2" s="1"/>
  <c r="AK547" i="2"/>
  <c r="AM547" i="2" s="1"/>
  <c r="AL547" i="2" s="1"/>
  <c r="AK539" i="2"/>
  <c r="AM539" i="2" s="1"/>
  <c r="AL539" i="2" s="1"/>
  <c r="AK531" i="2"/>
  <c r="AM531" i="2" s="1"/>
  <c r="AL531" i="2" s="1"/>
  <c r="AK523" i="2"/>
  <c r="AM523" i="2" s="1"/>
  <c r="AL523" i="2" s="1"/>
  <c r="AK515" i="2"/>
  <c r="AM515" i="2" s="1"/>
  <c r="AL515" i="2" s="1"/>
  <c r="AK507" i="2"/>
  <c r="AM507" i="2" s="1"/>
  <c r="AL507" i="2" s="1"/>
  <c r="AK499" i="2"/>
  <c r="AM499" i="2" s="1"/>
  <c r="AL499" i="2" s="1"/>
  <c r="AK491" i="2"/>
  <c r="AM491" i="2" s="1"/>
  <c r="AL491" i="2" s="1"/>
  <c r="AK483" i="2"/>
  <c r="AM483" i="2" s="1"/>
  <c r="AL483" i="2" s="1"/>
  <c r="AK475" i="2"/>
  <c r="AM475" i="2" s="1"/>
  <c r="AL475" i="2" s="1"/>
  <c r="AK467" i="2"/>
  <c r="AM467" i="2" s="1"/>
  <c r="AL467" i="2" s="1"/>
  <c r="AK459" i="2"/>
  <c r="AM459" i="2" s="1"/>
  <c r="AL459" i="2" s="1"/>
  <c r="AK451" i="2"/>
  <c r="AM451" i="2" s="1"/>
  <c r="AL451" i="2" s="1"/>
  <c r="AK443" i="2"/>
  <c r="AM443" i="2" s="1"/>
  <c r="AL443" i="2" s="1"/>
  <c r="AK435" i="2"/>
  <c r="AM435" i="2" s="1"/>
  <c r="AL435" i="2" s="1"/>
  <c r="AK427" i="2"/>
  <c r="AM427" i="2" s="1"/>
  <c r="AL427" i="2" s="1"/>
  <c r="AK419" i="2"/>
  <c r="AM419" i="2" s="1"/>
  <c r="AL419" i="2" s="1"/>
  <c r="AK411" i="2"/>
  <c r="AM411" i="2" s="1"/>
  <c r="AL411" i="2" s="1"/>
  <c r="AK403" i="2"/>
  <c r="AM403" i="2" s="1"/>
  <c r="AL403" i="2" s="1"/>
  <c r="AK395" i="2"/>
  <c r="AM395" i="2" s="1"/>
  <c r="AL395" i="2" s="1"/>
  <c r="AK387" i="2"/>
  <c r="AM387" i="2" s="1"/>
  <c r="AL387" i="2" s="1"/>
  <c r="AK379" i="2"/>
  <c r="AM379" i="2" s="1"/>
  <c r="AL379" i="2" s="1"/>
  <c r="AK371" i="2"/>
  <c r="AM371" i="2" s="1"/>
  <c r="AL371" i="2" s="1"/>
  <c r="AK363" i="2"/>
  <c r="AM363" i="2" s="1"/>
  <c r="AL363" i="2" s="1"/>
  <c r="AK355" i="2"/>
  <c r="AM355" i="2" s="1"/>
  <c r="AL355" i="2" s="1"/>
  <c r="AK347" i="2"/>
  <c r="AM347" i="2" s="1"/>
  <c r="AL347" i="2" s="1"/>
  <c r="AK339" i="2"/>
  <c r="AM339" i="2" s="1"/>
  <c r="AL339" i="2" s="1"/>
  <c r="AK331" i="2"/>
  <c r="AM331" i="2" s="1"/>
  <c r="AL331" i="2" s="1"/>
  <c r="AK323" i="2"/>
  <c r="AM323" i="2" s="1"/>
  <c r="AL323" i="2" s="1"/>
  <c r="AK315" i="2"/>
  <c r="AM315" i="2" s="1"/>
  <c r="AL315" i="2" s="1"/>
  <c r="AK307" i="2"/>
  <c r="AM307" i="2" s="1"/>
  <c r="AL307" i="2" s="1"/>
  <c r="AK299" i="2"/>
  <c r="AM299" i="2" s="1"/>
  <c r="AL299" i="2" s="1"/>
  <c r="AK552" i="2"/>
  <c r="AM552" i="2" s="1"/>
  <c r="AL552" i="2" s="1"/>
  <c r="AK549" i="2"/>
  <c r="AM549" i="2" s="1"/>
  <c r="AL549" i="2" s="1"/>
  <c r="AK546" i="2"/>
  <c r="AM546" i="2" s="1"/>
  <c r="AL546" i="2" s="1"/>
  <c r="AK543" i="2"/>
  <c r="AM543" i="2" s="1"/>
  <c r="AL543" i="2" s="1"/>
  <c r="AK540" i="2"/>
  <c r="AM540" i="2" s="1"/>
  <c r="AL540" i="2" s="1"/>
  <c r="AK537" i="2"/>
  <c r="AM537" i="2" s="1"/>
  <c r="AL537" i="2" s="1"/>
  <c r="AK534" i="2"/>
  <c r="AM534" i="2" s="1"/>
  <c r="AL534" i="2" s="1"/>
  <c r="AK488" i="2"/>
  <c r="AM488" i="2" s="1"/>
  <c r="AL488" i="2" s="1"/>
  <c r="AK485" i="2"/>
  <c r="AM485" i="2" s="1"/>
  <c r="AL485" i="2" s="1"/>
  <c r="AK482" i="2"/>
  <c r="AM482" i="2" s="1"/>
  <c r="AL482" i="2" s="1"/>
  <c r="AK479" i="2"/>
  <c r="AM479" i="2" s="1"/>
  <c r="AL479" i="2" s="1"/>
  <c r="AK476" i="2"/>
  <c r="AM476" i="2" s="1"/>
  <c r="AL476" i="2" s="1"/>
  <c r="AK473" i="2"/>
  <c r="AM473" i="2" s="1"/>
  <c r="AL473" i="2" s="1"/>
  <c r="AK470" i="2"/>
  <c r="AM470" i="2" s="1"/>
  <c r="AL470" i="2" s="1"/>
  <c r="AK424" i="2"/>
  <c r="AM424" i="2" s="1"/>
  <c r="AL424" i="2" s="1"/>
  <c r="AK421" i="2"/>
  <c r="AM421" i="2" s="1"/>
  <c r="AL421" i="2" s="1"/>
  <c r="AK418" i="2"/>
  <c r="AM418" i="2" s="1"/>
  <c r="AL418" i="2" s="1"/>
  <c r="AK415" i="2"/>
  <c r="AM415" i="2" s="1"/>
  <c r="AL415" i="2" s="1"/>
  <c r="AK412" i="2"/>
  <c r="AM412" i="2" s="1"/>
  <c r="AL412" i="2" s="1"/>
  <c r="AK409" i="2"/>
  <c r="AM409" i="2" s="1"/>
  <c r="AL409" i="2" s="1"/>
  <c r="AK406" i="2"/>
  <c r="AM406" i="2" s="1"/>
  <c r="AL406" i="2" s="1"/>
  <c r="AK360" i="2"/>
  <c r="AM360" i="2" s="1"/>
  <c r="AL360" i="2" s="1"/>
  <c r="AK357" i="2"/>
  <c r="AM357" i="2" s="1"/>
  <c r="AL357" i="2" s="1"/>
  <c r="AK354" i="2"/>
  <c r="AM354" i="2" s="1"/>
  <c r="AL354" i="2" s="1"/>
  <c r="AK351" i="2"/>
  <c r="AM351" i="2" s="1"/>
  <c r="AL351" i="2" s="1"/>
  <c r="AK348" i="2"/>
  <c r="AM348" i="2" s="1"/>
  <c r="AL348" i="2" s="1"/>
  <c r="AK345" i="2"/>
  <c r="AM345" i="2" s="1"/>
  <c r="AL345" i="2" s="1"/>
  <c r="AK342" i="2"/>
  <c r="AM342" i="2" s="1"/>
  <c r="AL342" i="2" s="1"/>
  <c r="AK291" i="2"/>
  <c r="AM291" i="2" s="1"/>
  <c r="AL291" i="2" s="1"/>
  <c r="AK283" i="2"/>
  <c r="AM283" i="2" s="1"/>
  <c r="AL283" i="2" s="1"/>
  <c r="AK275" i="2"/>
  <c r="AM275" i="2" s="1"/>
  <c r="AL275" i="2" s="1"/>
  <c r="AK267" i="2"/>
  <c r="AM267" i="2" s="1"/>
  <c r="AL267" i="2" s="1"/>
  <c r="AK259" i="2"/>
  <c r="AM259" i="2" s="1"/>
  <c r="AL259" i="2" s="1"/>
  <c r="AK251" i="2"/>
  <c r="AM251" i="2" s="1"/>
  <c r="AL251" i="2" s="1"/>
  <c r="AK243" i="2"/>
  <c r="AM243" i="2" s="1"/>
  <c r="AL243" i="2" s="1"/>
  <c r="AK235" i="2"/>
  <c r="AM235" i="2" s="1"/>
  <c r="AL235" i="2" s="1"/>
  <c r="AK227" i="2"/>
  <c r="AM227" i="2" s="1"/>
  <c r="AL227" i="2" s="1"/>
  <c r="AK219" i="2"/>
  <c r="AM219" i="2" s="1"/>
  <c r="AL219" i="2" s="1"/>
  <c r="AK211" i="2"/>
  <c r="AM211" i="2" s="1"/>
  <c r="AL211" i="2" s="1"/>
  <c r="AK203" i="2"/>
  <c r="AM203" i="2" s="1"/>
  <c r="AL203" i="2" s="1"/>
  <c r="AK195" i="2"/>
  <c r="AM195" i="2" s="1"/>
  <c r="AL195" i="2" s="1"/>
  <c r="AK536" i="2"/>
  <c r="AM536" i="2" s="1"/>
  <c r="AL536" i="2" s="1"/>
  <c r="AK533" i="2"/>
  <c r="AM533" i="2" s="1"/>
  <c r="AL533" i="2" s="1"/>
  <c r="AK530" i="2"/>
  <c r="AM530" i="2" s="1"/>
  <c r="AL530" i="2" s="1"/>
  <c r="AK527" i="2"/>
  <c r="AM527" i="2" s="1"/>
  <c r="AL527" i="2" s="1"/>
  <c r="AK524" i="2"/>
  <c r="AM524" i="2" s="1"/>
  <c r="AL524" i="2" s="1"/>
  <c r="AK521" i="2"/>
  <c r="AM521" i="2" s="1"/>
  <c r="AL521" i="2" s="1"/>
  <c r="AK518" i="2"/>
  <c r="AM518" i="2" s="1"/>
  <c r="AL518" i="2" s="1"/>
  <c r="AK472" i="2"/>
  <c r="AM472" i="2" s="1"/>
  <c r="AL472" i="2" s="1"/>
  <c r="AK469" i="2"/>
  <c r="AM469" i="2" s="1"/>
  <c r="AL469" i="2" s="1"/>
  <c r="AK466" i="2"/>
  <c r="AM466" i="2" s="1"/>
  <c r="AL466" i="2" s="1"/>
  <c r="AK463" i="2"/>
  <c r="AM463" i="2" s="1"/>
  <c r="AL463" i="2" s="1"/>
  <c r="AK460" i="2"/>
  <c r="AM460" i="2" s="1"/>
  <c r="AL460" i="2" s="1"/>
  <c r="AK457" i="2"/>
  <c r="AM457" i="2" s="1"/>
  <c r="AL457" i="2" s="1"/>
  <c r="AK454" i="2"/>
  <c r="AM454" i="2" s="1"/>
  <c r="AL454" i="2" s="1"/>
  <c r="AK408" i="2"/>
  <c r="AM408" i="2" s="1"/>
  <c r="AL408" i="2" s="1"/>
  <c r="AK405" i="2"/>
  <c r="AM405" i="2" s="1"/>
  <c r="AL405" i="2" s="1"/>
  <c r="AK402" i="2"/>
  <c r="AM402" i="2" s="1"/>
  <c r="AL402" i="2" s="1"/>
  <c r="AK399" i="2"/>
  <c r="AM399" i="2" s="1"/>
  <c r="AL399" i="2" s="1"/>
  <c r="AK396" i="2"/>
  <c r="AM396" i="2" s="1"/>
  <c r="AL396" i="2" s="1"/>
  <c r="AK393" i="2"/>
  <c r="AM393" i="2" s="1"/>
  <c r="AL393" i="2" s="1"/>
  <c r="AK390" i="2"/>
  <c r="AM390" i="2" s="1"/>
  <c r="AL390" i="2" s="1"/>
  <c r="AK344" i="2"/>
  <c r="AM344" i="2" s="1"/>
  <c r="AL344" i="2" s="1"/>
  <c r="AK341" i="2"/>
  <c r="AM341" i="2" s="1"/>
  <c r="AL341" i="2" s="1"/>
  <c r="AK338" i="2"/>
  <c r="AM338" i="2" s="1"/>
  <c r="AL338" i="2" s="1"/>
  <c r="AK335" i="2"/>
  <c r="AM335" i="2" s="1"/>
  <c r="AL335" i="2" s="1"/>
  <c r="AK332" i="2"/>
  <c r="AM332" i="2" s="1"/>
  <c r="AL332" i="2" s="1"/>
  <c r="AK329" i="2"/>
  <c r="AM329" i="2" s="1"/>
  <c r="AL329" i="2" s="1"/>
  <c r="AK326" i="2"/>
  <c r="AM326" i="2" s="1"/>
  <c r="AL326" i="2" s="1"/>
  <c r="AK293" i="2"/>
  <c r="AM293" i="2" s="1"/>
  <c r="AL293" i="2" s="1"/>
  <c r="AK285" i="2"/>
  <c r="AM285" i="2" s="1"/>
  <c r="AL285" i="2" s="1"/>
  <c r="AK277" i="2"/>
  <c r="AM277" i="2" s="1"/>
  <c r="AL277" i="2" s="1"/>
  <c r="AK269" i="2"/>
  <c r="AM269" i="2" s="1"/>
  <c r="AL269" i="2" s="1"/>
  <c r="AK261" i="2"/>
  <c r="AM261" i="2" s="1"/>
  <c r="AL261" i="2" s="1"/>
  <c r="AK253" i="2"/>
  <c r="AM253" i="2" s="1"/>
  <c r="AL253" i="2" s="1"/>
  <c r="AK245" i="2"/>
  <c r="AM245" i="2" s="1"/>
  <c r="AL245" i="2" s="1"/>
  <c r="AK237" i="2"/>
  <c r="AM237" i="2" s="1"/>
  <c r="AL237" i="2" s="1"/>
  <c r="AK229" i="2"/>
  <c r="AM229" i="2" s="1"/>
  <c r="AL229" i="2" s="1"/>
  <c r="AK221" i="2"/>
  <c r="AM221" i="2" s="1"/>
  <c r="AL221" i="2" s="1"/>
  <c r="AK213" i="2"/>
  <c r="AM213" i="2" s="1"/>
  <c r="AL213" i="2" s="1"/>
  <c r="AK205" i="2"/>
  <c r="AM205" i="2" s="1"/>
  <c r="AL205" i="2" s="1"/>
  <c r="AK197" i="2"/>
  <c r="AM197" i="2" s="1"/>
  <c r="AL197" i="2" s="1"/>
  <c r="AK189" i="2"/>
  <c r="AM189" i="2" s="1"/>
  <c r="AL189" i="2" s="1"/>
  <c r="AK181" i="2"/>
  <c r="AM181" i="2" s="1"/>
  <c r="AL181" i="2" s="1"/>
  <c r="AK173" i="2"/>
  <c r="AM173" i="2" s="1"/>
  <c r="AL173" i="2" s="1"/>
  <c r="AK165" i="2"/>
  <c r="AM165" i="2" s="1"/>
  <c r="AL165" i="2" s="1"/>
  <c r="AK544" i="2"/>
  <c r="AM544" i="2" s="1"/>
  <c r="AL544" i="2" s="1"/>
  <c r="AK541" i="2"/>
  <c r="AM541" i="2" s="1"/>
  <c r="AL541" i="2" s="1"/>
  <c r="AK538" i="2"/>
  <c r="AM538" i="2" s="1"/>
  <c r="AL538" i="2" s="1"/>
  <c r="AK535" i="2"/>
  <c r="AM535" i="2" s="1"/>
  <c r="AL535" i="2" s="1"/>
  <c r="AK532" i="2"/>
  <c r="AM532" i="2" s="1"/>
  <c r="AL532" i="2" s="1"/>
  <c r="AK529" i="2"/>
  <c r="AM529" i="2" s="1"/>
  <c r="AL529" i="2" s="1"/>
  <c r="AK526" i="2"/>
  <c r="AM526" i="2" s="1"/>
  <c r="AL526" i="2" s="1"/>
  <c r="AK480" i="2"/>
  <c r="AM480" i="2" s="1"/>
  <c r="AL480" i="2" s="1"/>
  <c r="AK477" i="2"/>
  <c r="AM477" i="2" s="1"/>
  <c r="AL477" i="2" s="1"/>
  <c r="AK474" i="2"/>
  <c r="AM474" i="2" s="1"/>
  <c r="AL474" i="2" s="1"/>
  <c r="AK471" i="2"/>
  <c r="AM471" i="2" s="1"/>
  <c r="AL471" i="2" s="1"/>
  <c r="AK468" i="2"/>
  <c r="AM468" i="2" s="1"/>
  <c r="AL468" i="2" s="1"/>
  <c r="AK465" i="2"/>
  <c r="AM465" i="2" s="1"/>
  <c r="AL465" i="2" s="1"/>
  <c r="AK462" i="2"/>
  <c r="AM462" i="2" s="1"/>
  <c r="AL462" i="2" s="1"/>
  <c r="AK416" i="2"/>
  <c r="AM416" i="2" s="1"/>
  <c r="AL416" i="2" s="1"/>
  <c r="AK413" i="2"/>
  <c r="AM413" i="2" s="1"/>
  <c r="AL413" i="2" s="1"/>
  <c r="AK410" i="2"/>
  <c r="AM410" i="2" s="1"/>
  <c r="AL410" i="2" s="1"/>
  <c r="AK407" i="2"/>
  <c r="AM407" i="2" s="1"/>
  <c r="AL407" i="2" s="1"/>
  <c r="AK404" i="2"/>
  <c r="AM404" i="2" s="1"/>
  <c r="AL404" i="2" s="1"/>
  <c r="AK401" i="2"/>
  <c r="AM401" i="2" s="1"/>
  <c r="AL401" i="2" s="1"/>
  <c r="AK398" i="2"/>
  <c r="AM398" i="2" s="1"/>
  <c r="AL398" i="2" s="1"/>
  <c r="AK352" i="2"/>
  <c r="AM352" i="2" s="1"/>
  <c r="AL352" i="2" s="1"/>
  <c r="AK349" i="2"/>
  <c r="AM349" i="2" s="1"/>
  <c r="AL349" i="2" s="1"/>
  <c r="AK346" i="2"/>
  <c r="AM346" i="2" s="1"/>
  <c r="AL346" i="2" s="1"/>
  <c r="AK343" i="2"/>
  <c r="AM343" i="2" s="1"/>
  <c r="AL343" i="2" s="1"/>
  <c r="AK340" i="2"/>
  <c r="AM340" i="2" s="1"/>
  <c r="AL340" i="2" s="1"/>
  <c r="AK337" i="2"/>
  <c r="AM337" i="2" s="1"/>
  <c r="AL337" i="2" s="1"/>
  <c r="AK334" i="2"/>
  <c r="AM334" i="2" s="1"/>
  <c r="AL334" i="2" s="1"/>
  <c r="AK292" i="2"/>
  <c r="AM292" i="2" s="1"/>
  <c r="AL292" i="2" s="1"/>
  <c r="AK284" i="2"/>
  <c r="AM284" i="2" s="1"/>
  <c r="AL284" i="2" s="1"/>
  <c r="AK276" i="2"/>
  <c r="AM276" i="2" s="1"/>
  <c r="AL276" i="2" s="1"/>
  <c r="AK268" i="2"/>
  <c r="AM268" i="2" s="1"/>
  <c r="AL268" i="2" s="1"/>
  <c r="AK260" i="2"/>
  <c r="AM260" i="2" s="1"/>
  <c r="AL260" i="2" s="1"/>
  <c r="AK252" i="2"/>
  <c r="AM252" i="2" s="1"/>
  <c r="AL252" i="2" s="1"/>
  <c r="AK244" i="2"/>
  <c r="AM244" i="2" s="1"/>
  <c r="AL244" i="2" s="1"/>
  <c r="AK236" i="2"/>
  <c r="AM236" i="2" s="1"/>
  <c r="AL236" i="2" s="1"/>
  <c r="AK228" i="2"/>
  <c r="AM228" i="2" s="1"/>
  <c r="AL228" i="2" s="1"/>
  <c r="AK220" i="2"/>
  <c r="AM220" i="2" s="1"/>
  <c r="AL220" i="2" s="1"/>
  <c r="AK212" i="2"/>
  <c r="AM212" i="2" s="1"/>
  <c r="AL212" i="2" s="1"/>
  <c r="AK204" i="2"/>
  <c r="AM204" i="2" s="1"/>
  <c r="AL204" i="2" s="1"/>
  <c r="AK196" i="2"/>
  <c r="AM196" i="2" s="1"/>
  <c r="AL196" i="2" s="1"/>
  <c r="AK188" i="2"/>
  <c r="AM188" i="2" s="1"/>
  <c r="AL188" i="2" s="1"/>
  <c r="AK180" i="2"/>
  <c r="AM180" i="2" s="1"/>
  <c r="AL180" i="2" s="1"/>
  <c r="AK172" i="2"/>
  <c r="AM172" i="2" s="1"/>
  <c r="AL172" i="2" s="1"/>
  <c r="AK164" i="2"/>
  <c r="AM164" i="2" s="1"/>
  <c r="AL164" i="2" s="1"/>
  <c r="N9" i="6"/>
  <c r="AK542" i="2"/>
  <c r="AM542" i="2" s="1"/>
  <c r="AL542" i="2" s="1"/>
  <c r="AK513" i="2"/>
  <c r="AM513" i="2" s="1"/>
  <c r="AL513" i="2" s="1"/>
  <c r="AK508" i="2"/>
  <c r="AM508" i="2" s="1"/>
  <c r="AL508" i="2" s="1"/>
  <c r="AK503" i="2"/>
  <c r="AM503" i="2" s="1"/>
  <c r="AL503" i="2" s="1"/>
  <c r="AK498" i="2"/>
  <c r="AM498" i="2" s="1"/>
  <c r="AL498" i="2" s="1"/>
  <c r="AK493" i="2"/>
  <c r="AM493" i="2" s="1"/>
  <c r="AL493" i="2" s="1"/>
  <c r="AK464" i="2"/>
  <c r="AM464" i="2" s="1"/>
  <c r="AL464" i="2" s="1"/>
  <c r="AK430" i="2"/>
  <c r="AM430" i="2" s="1"/>
  <c r="AL430" i="2" s="1"/>
  <c r="AK425" i="2"/>
  <c r="AM425" i="2" s="1"/>
  <c r="AL425" i="2" s="1"/>
  <c r="AK420" i="2"/>
  <c r="AM420" i="2" s="1"/>
  <c r="AL420" i="2" s="1"/>
  <c r="AK391" i="2"/>
  <c r="AM391" i="2" s="1"/>
  <c r="AL391" i="2" s="1"/>
  <c r="AK386" i="2"/>
  <c r="AM386" i="2" s="1"/>
  <c r="AL386" i="2" s="1"/>
  <c r="AK381" i="2"/>
  <c r="AM381" i="2" s="1"/>
  <c r="AL381" i="2" s="1"/>
  <c r="AK376" i="2"/>
  <c r="AM376" i="2" s="1"/>
  <c r="AL376" i="2" s="1"/>
  <c r="AK318" i="2"/>
  <c r="AM318" i="2" s="1"/>
  <c r="AL318" i="2" s="1"/>
  <c r="AK313" i="2"/>
  <c r="AM313" i="2" s="1"/>
  <c r="AL313" i="2" s="1"/>
  <c r="AK308" i="2"/>
  <c r="AM308" i="2" s="1"/>
  <c r="AL308" i="2" s="1"/>
  <c r="AK303" i="2"/>
  <c r="AM303" i="2" s="1"/>
  <c r="AL303" i="2" s="1"/>
  <c r="AK298" i="2"/>
  <c r="AM298" i="2" s="1"/>
  <c r="AL298" i="2" s="1"/>
  <c r="AK294" i="2"/>
  <c r="AM294" i="2" s="1"/>
  <c r="AL294" i="2" s="1"/>
  <c r="AK281" i="2"/>
  <c r="AM281" i="2" s="1"/>
  <c r="AL281" i="2" s="1"/>
  <c r="AK264" i="2"/>
  <c r="AM264" i="2" s="1"/>
  <c r="AL264" i="2" s="1"/>
  <c r="AK247" i="2"/>
  <c r="AM247" i="2" s="1"/>
  <c r="AL247" i="2" s="1"/>
  <c r="AK234" i="2"/>
  <c r="AM234" i="2" s="1"/>
  <c r="AL234" i="2" s="1"/>
  <c r="AK230" i="2"/>
  <c r="AM230" i="2" s="1"/>
  <c r="AL230" i="2" s="1"/>
  <c r="AK217" i="2"/>
  <c r="AM217" i="2" s="1"/>
  <c r="AL217" i="2" s="1"/>
  <c r="AK200" i="2"/>
  <c r="AM200" i="2" s="1"/>
  <c r="AL200" i="2" s="1"/>
  <c r="AK177" i="2"/>
  <c r="AM177" i="2" s="1"/>
  <c r="AL177" i="2" s="1"/>
  <c r="AK170" i="2"/>
  <c r="AM170" i="2" s="1"/>
  <c r="AL170" i="2" s="1"/>
  <c r="AK163" i="2"/>
  <c r="AM163" i="2" s="1"/>
  <c r="AL163" i="2" s="1"/>
  <c r="AK154" i="2"/>
  <c r="AM154" i="2" s="1"/>
  <c r="AL154" i="2" s="1"/>
  <c r="AK146" i="2"/>
  <c r="AM146" i="2" s="1"/>
  <c r="AL146" i="2" s="1"/>
  <c r="AK138" i="2"/>
  <c r="AM138" i="2" s="1"/>
  <c r="AL138" i="2" s="1"/>
  <c r="AK130" i="2"/>
  <c r="AM130" i="2" s="1"/>
  <c r="AL130" i="2" s="1"/>
  <c r="AK122" i="2"/>
  <c r="AM122" i="2" s="1"/>
  <c r="AL122" i="2" s="1"/>
  <c r="N9" i="3"/>
  <c r="AK566" i="2"/>
  <c r="AM566" i="2" s="1"/>
  <c r="AL566" i="2" s="1"/>
  <c r="AK561" i="2"/>
  <c r="AM561" i="2" s="1"/>
  <c r="AL561" i="2" s="1"/>
  <c r="AK556" i="2"/>
  <c r="AM556" i="2" s="1"/>
  <c r="AL556" i="2" s="1"/>
  <c r="AK551" i="2"/>
  <c r="AM551" i="2" s="1"/>
  <c r="AL551" i="2" s="1"/>
  <c r="AK522" i="2"/>
  <c r="AM522" i="2" s="1"/>
  <c r="AL522" i="2" s="1"/>
  <c r="AK517" i="2"/>
  <c r="AM517" i="2" s="1"/>
  <c r="AL517" i="2" s="1"/>
  <c r="AK512" i="2"/>
  <c r="AM512" i="2" s="1"/>
  <c r="AL512" i="2" s="1"/>
  <c r="AK478" i="2"/>
  <c r="AM478" i="2" s="1"/>
  <c r="AL478" i="2" s="1"/>
  <c r="AK449" i="2"/>
  <c r="AM449" i="2" s="1"/>
  <c r="AL449" i="2" s="1"/>
  <c r="AK444" i="2"/>
  <c r="AM444" i="2" s="1"/>
  <c r="AL444" i="2" s="1"/>
  <c r="AK439" i="2"/>
  <c r="AM439" i="2" s="1"/>
  <c r="AL439" i="2" s="1"/>
  <c r="AK434" i="2"/>
  <c r="AM434" i="2" s="1"/>
  <c r="AL434" i="2" s="1"/>
  <c r="AK429" i="2"/>
  <c r="AM429" i="2" s="1"/>
  <c r="AL429" i="2" s="1"/>
  <c r="AK400" i="2"/>
  <c r="AM400" i="2" s="1"/>
  <c r="AL400" i="2" s="1"/>
  <c r="AK366" i="2"/>
  <c r="AM366" i="2" s="1"/>
  <c r="AL366" i="2" s="1"/>
  <c r="AK361" i="2"/>
  <c r="AM361" i="2" s="1"/>
  <c r="AL361" i="2" s="1"/>
  <c r="AK356" i="2"/>
  <c r="AM356" i="2" s="1"/>
  <c r="AL356" i="2" s="1"/>
  <c r="AK327" i="2"/>
  <c r="AM327" i="2" s="1"/>
  <c r="AL327" i="2" s="1"/>
  <c r="AK322" i="2"/>
  <c r="AM322" i="2" s="1"/>
  <c r="AL322" i="2" s="1"/>
  <c r="AK317" i="2"/>
  <c r="AM317" i="2" s="1"/>
  <c r="AL317" i="2" s="1"/>
  <c r="AK312" i="2"/>
  <c r="AM312" i="2" s="1"/>
  <c r="AL312" i="2" s="1"/>
  <c r="AK289" i="2"/>
  <c r="AM289" i="2" s="1"/>
  <c r="AL289" i="2" s="1"/>
  <c r="AK272" i="2"/>
  <c r="AM272" i="2" s="1"/>
  <c r="AL272" i="2" s="1"/>
  <c r="AK255" i="2"/>
  <c r="AM255" i="2" s="1"/>
  <c r="AL255" i="2" s="1"/>
  <c r="AK242" i="2"/>
  <c r="AM242" i="2" s="1"/>
  <c r="AL242" i="2" s="1"/>
  <c r="AK238" i="2"/>
  <c r="AM238" i="2" s="1"/>
  <c r="AL238" i="2" s="1"/>
  <c r="AK225" i="2"/>
  <c r="AM225" i="2" s="1"/>
  <c r="AL225" i="2" s="1"/>
  <c r="AK208" i="2"/>
  <c r="AM208" i="2" s="1"/>
  <c r="AL208" i="2" s="1"/>
  <c r="N9" i="5"/>
  <c r="AK570" i="2"/>
  <c r="AM570" i="2" s="1"/>
  <c r="AL570" i="2" s="1"/>
  <c r="AK565" i="2"/>
  <c r="AM565" i="2" s="1"/>
  <c r="AL565" i="2" s="1"/>
  <c r="AK560" i="2"/>
  <c r="AM560" i="2" s="1"/>
  <c r="AL560" i="2" s="1"/>
  <c r="AK502" i="2"/>
  <c r="AM502" i="2" s="1"/>
  <c r="AL502" i="2" s="1"/>
  <c r="AK497" i="2"/>
  <c r="AM497" i="2" s="1"/>
  <c r="AL497" i="2" s="1"/>
  <c r="AK492" i="2"/>
  <c r="AM492" i="2" s="1"/>
  <c r="AL492" i="2" s="1"/>
  <c r="AK487" i="2"/>
  <c r="AM487" i="2" s="1"/>
  <c r="AL487" i="2" s="1"/>
  <c r="AK458" i="2"/>
  <c r="AM458" i="2" s="1"/>
  <c r="AL458" i="2" s="1"/>
  <c r="AK453" i="2"/>
  <c r="AM453" i="2" s="1"/>
  <c r="AL453" i="2" s="1"/>
  <c r="AK448" i="2"/>
  <c r="AM448" i="2" s="1"/>
  <c r="AL448" i="2" s="1"/>
  <c r="AK414" i="2"/>
  <c r="AM414" i="2" s="1"/>
  <c r="AL414" i="2" s="1"/>
  <c r="AK385" i="2"/>
  <c r="AM385" i="2" s="1"/>
  <c r="AL385" i="2" s="1"/>
  <c r="AK380" i="2"/>
  <c r="AM380" i="2" s="1"/>
  <c r="AL380" i="2" s="1"/>
  <c r="AK375" i="2"/>
  <c r="AM375" i="2" s="1"/>
  <c r="AL375" i="2" s="1"/>
  <c r="AK370" i="2"/>
  <c r="AM370" i="2" s="1"/>
  <c r="AL370" i="2" s="1"/>
  <c r="AK365" i="2"/>
  <c r="AM365" i="2" s="1"/>
  <c r="AL365" i="2" s="1"/>
  <c r="AK550" i="2"/>
  <c r="AM550" i="2" s="1"/>
  <c r="AL550" i="2" s="1"/>
  <c r="AK545" i="2"/>
  <c r="AM545" i="2" s="1"/>
  <c r="AL545" i="2" s="1"/>
  <c r="AK516" i="2"/>
  <c r="AM516" i="2" s="1"/>
  <c r="AL516" i="2" s="1"/>
  <c r="AK511" i="2"/>
  <c r="AM511" i="2" s="1"/>
  <c r="AL511" i="2" s="1"/>
  <c r="AK558" i="2"/>
  <c r="AM558" i="2" s="1"/>
  <c r="AL558" i="2" s="1"/>
  <c r="AK548" i="2"/>
  <c r="AM548" i="2" s="1"/>
  <c r="AL548" i="2" s="1"/>
  <c r="AK519" i="2"/>
  <c r="AM519" i="2" s="1"/>
  <c r="AL519" i="2" s="1"/>
  <c r="AK509" i="2"/>
  <c r="AM509" i="2" s="1"/>
  <c r="AL509" i="2" s="1"/>
  <c r="AK494" i="2"/>
  <c r="AM494" i="2" s="1"/>
  <c r="AL494" i="2" s="1"/>
  <c r="AK455" i="2"/>
  <c r="AM455" i="2" s="1"/>
  <c r="AL455" i="2" s="1"/>
  <c r="AK438" i="2"/>
  <c r="AM438" i="2" s="1"/>
  <c r="AL438" i="2" s="1"/>
  <c r="AK431" i="2"/>
  <c r="AM431" i="2" s="1"/>
  <c r="AL431" i="2" s="1"/>
  <c r="AK392" i="2"/>
  <c r="AM392" i="2" s="1"/>
  <c r="AL392" i="2" s="1"/>
  <c r="AK377" i="2"/>
  <c r="AM377" i="2" s="1"/>
  <c r="AL377" i="2" s="1"/>
  <c r="AK368" i="2"/>
  <c r="AM368" i="2" s="1"/>
  <c r="AL368" i="2" s="1"/>
  <c r="AK353" i="2"/>
  <c r="AM353" i="2" s="1"/>
  <c r="AL353" i="2" s="1"/>
  <c r="AK333" i="2"/>
  <c r="AM333" i="2" s="1"/>
  <c r="AL333" i="2" s="1"/>
  <c r="AK306" i="2"/>
  <c r="AM306" i="2" s="1"/>
  <c r="AL306" i="2" s="1"/>
  <c r="AK300" i="2"/>
  <c r="AM300" i="2" s="1"/>
  <c r="AL300" i="2" s="1"/>
  <c r="AK288" i="2"/>
  <c r="AM288" i="2" s="1"/>
  <c r="AL288" i="2" s="1"/>
  <c r="AK271" i="2"/>
  <c r="AM271" i="2" s="1"/>
  <c r="AL271" i="2" s="1"/>
  <c r="AK254" i="2"/>
  <c r="AM254" i="2" s="1"/>
  <c r="AL254" i="2" s="1"/>
  <c r="AK226" i="2"/>
  <c r="AM226" i="2" s="1"/>
  <c r="AL226" i="2" s="1"/>
  <c r="AK209" i="2"/>
  <c r="AM209" i="2" s="1"/>
  <c r="AL209" i="2" s="1"/>
  <c r="AK184" i="2"/>
  <c r="AM184" i="2" s="1"/>
  <c r="AL184" i="2" s="1"/>
  <c r="AK176" i="2"/>
  <c r="AM176" i="2" s="1"/>
  <c r="AL176" i="2" s="1"/>
  <c r="AK168" i="2"/>
  <c r="AM168" i="2" s="1"/>
  <c r="AL168" i="2" s="1"/>
  <c r="AK160" i="2"/>
  <c r="AM160" i="2" s="1"/>
  <c r="AL160" i="2" s="1"/>
  <c r="AK567" i="2"/>
  <c r="AM567" i="2" s="1"/>
  <c r="AL567" i="2" s="1"/>
  <c r="AK557" i="2"/>
  <c r="AM557" i="2" s="1"/>
  <c r="AL557" i="2" s="1"/>
  <c r="AK528" i="2"/>
  <c r="AM528" i="2" s="1"/>
  <c r="AL528" i="2" s="1"/>
  <c r="AK500" i="2"/>
  <c r="AM500" i="2" s="1"/>
  <c r="AL500" i="2" s="1"/>
  <c r="AK461" i="2"/>
  <c r="AM461" i="2" s="1"/>
  <c r="AL461" i="2" s="1"/>
  <c r="AK446" i="2"/>
  <c r="AM446" i="2" s="1"/>
  <c r="AL446" i="2" s="1"/>
  <c r="AK437" i="2"/>
  <c r="AM437" i="2" s="1"/>
  <c r="AL437" i="2" s="1"/>
  <c r="AK422" i="2"/>
  <c r="AM422" i="2" s="1"/>
  <c r="AL422" i="2" s="1"/>
  <c r="AK383" i="2"/>
  <c r="AM383" i="2" s="1"/>
  <c r="AL383" i="2" s="1"/>
  <c r="AK359" i="2"/>
  <c r="AM359" i="2" s="1"/>
  <c r="AL359" i="2" s="1"/>
  <c r="AK325" i="2"/>
  <c r="AM325" i="2" s="1"/>
  <c r="AL325" i="2" s="1"/>
  <c r="AK319" i="2"/>
  <c r="AM319" i="2" s="1"/>
  <c r="AL319" i="2" s="1"/>
  <c r="AK282" i="2"/>
  <c r="AM282" i="2" s="1"/>
  <c r="AL282" i="2" s="1"/>
  <c r="AK265" i="2"/>
  <c r="AM265" i="2" s="1"/>
  <c r="AL265" i="2" s="1"/>
  <c r="AK248" i="2"/>
  <c r="AM248" i="2" s="1"/>
  <c r="AL248" i="2" s="1"/>
  <c r="AK231" i="2"/>
  <c r="AM231" i="2" s="1"/>
  <c r="AL231" i="2" s="1"/>
  <c r="AK214" i="2"/>
  <c r="AM214" i="2" s="1"/>
  <c r="AL214" i="2" s="1"/>
  <c r="AK202" i="2"/>
  <c r="AM202" i="2" s="1"/>
  <c r="AL202" i="2" s="1"/>
  <c r="AK192" i="2"/>
  <c r="AM192" i="2" s="1"/>
  <c r="AL192" i="2" s="1"/>
  <c r="AK569" i="2"/>
  <c r="AM569" i="2" s="1"/>
  <c r="AL569" i="2" s="1"/>
  <c r="AK559" i="2"/>
  <c r="AM559" i="2" s="1"/>
  <c r="AL559" i="2" s="1"/>
  <c r="AK520" i="2"/>
  <c r="AM520" i="2" s="1"/>
  <c r="AL520" i="2" s="1"/>
  <c r="AK495" i="2"/>
  <c r="AM495" i="2" s="1"/>
  <c r="AL495" i="2" s="1"/>
  <c r="AK456" i="2"/>
  <c r="AM456" i="2" s="1"/>
  <c r="AL456" i="2" s="1"/>
  <c r="AK441" i="2"/>
  <c r="AM441" i="2" s="1"/>
  <c r="AL441" i="2" s="1"/>
  <c r="AK432" i="2"/>
  <c r="AM432" i="2" s="1"/>
  <c r="AL432" i="2" s="1"/>
  <c r="AK417" i="2"/>
  <c r="AM417" i="2" s="1"/>
  <c r="AL417" i="2" s="1"/>
  <c r="AK378" i="2"/>
  <c r="AM378" i="2" s="1"/>
  <c r="AL378" i="2" s="1"/>
  <c r="AK328" i="2"/>
  <c r="AM328" i="2" s="1"/>
  <c r="AL328" i="2" s="1"/>
  <c r="AK321" i="2"/>
  <c r="AM321" i="2" s="1"/>
  <c r="AL321" i="2" s="1"/>
  <c r="AK301" i="2"/>
  <c r="AM301" i="2" s="1"/>
  <c r="AL301" i="2" s="1"/>
  <c r="AK290" i="2"/>
  <c r="AM290" i="2" s="1"/>
  <c r="AL290" i="2" s="1"/>
  <c r="AK273" i="2"/>
  <c r="AM273" i="2" s="1"/>
  <c r="AL273" i="2" s="1"/>
  <c r="AK256" i="2"/>
  <c r="AM256" i="2" s="1"/>
  <c r="AL256" i="2" s="1"/>
  <c r="AK239" i="2"/>
  <c r="AM239" i="2" s="1"/>
  <c r="AL239" i="2" s="1"/>
  <c r="AK222" i="2"/>
  <c r="AM222" i="2" s="1"/>
  <c r="AL222" i="2" s="1"/>
  <c r="AK210" i="2"/>
  <c r="AM210" i="2" s="1"/>
  <c r="AL210" i="2" s="1"/>
  <c r="AK185" i="2"/>
  <c r="AM185" i="2" s="1"/>
  <c r="AL185" i="2" s="1"/>
  <c r="AK151" i="2"/>
  <c r="AM151" i="2" s="1"/>
  <c r="AL151" i="2" s="1"/>
  <c r="AK148" i="2"/>
  <c r="AM148" i="2" s="1"/>
  <c r="AL148" i="2" s="1"/>
  <c r="AK145" i="2"/>
  <c r="AM145" i="2" s="1"/>
  <c r="AL145" i="2" s="1"/>
  <c r="AK142" i="2"/>
  <c r="AM142" i="2" s="1"/>
  <c r="AL142" i="2" s="1"/>
  <c r="AK139" i="2"/>
  <c r="AM139" i="2" s="1"/>
  <c r="AL139" i="2" s="1"/>
  <c r="AK136" i="2"/>
  <c r="AM136" i="2" s="1"/>
  <c r="AL136" i="2" s="1"/>
  <c r="AK133" i="2"/>
  <c r="AM133" i="2" s="1"/>
  <c r="AL133" i="2" s="1"/>
  <c r="AK118" i="2"/>
  <c r="AM118" i="2" s="1"/>
  <c r="AL118" i="2" s="1"/>
  <c r="AK110" i="2"/>
  <c r="AM110" i="2" s="1"/>
  <c r="AL110" i="2" s="1"/>
  <c r="AK102" i="2"/>
  <c r="AM102" i="2" s="1"/>
  <c r="AL102" i="2" s="1"/>
  <c r="AK94" i="2"/>
  <c r="AM94" i="2" s="1"/>
  <c r="AL94" i="2" s="1"/>
  <c r="AK501" i="2"/>
  <c r="AM501" i="2" s="1"/>
  <c r="AL501" i="2" s="1"/>
  <c r="AK440" i="2"/>
  <c r="AM440" i="2" s="1"/>
  <c r="AL440" i="2" s="1"/>
  <c r="AK364" i="2"/>
  <c r="AM364" i="2" s="1"/>
  <c r="AL364" i="2" s="1"/>
  <c r="AK350" i="2"/>
  <c r="AM350" i="2" s="1"/>
  <c r="AL350" i="2" s="1"/>
  <c r="AK330" i="2"/>
  <c r="AM330" i="2" s="1"/>
  <c r="AL330" i="2" s="1"/>
  <c r="AK320" i="2"/>
  <c r="AM320" i="2" s="1"/>
  <c r="AL320" i="2" s="1"/>
  <c r="AK310" i="2"/>
  <c r="AM310" i="2" s="1"/>
  <c r="AL310" i="2" s="1"/>
  <c r="AK280" i="2"/>
  <c r="AM280" i="2" s="1"/>
  <c r="AL280" i="2" s="1"/>
  <c r="AK207" i="2"/>
  <c r="AM207" i="2" s="1"/>
  <c r="AL207" i="2" s="1"/>
  <c r="AK199" i="2"/>
  <c r="AM199" i="2" s="1"/>
  <c r="AL199" i="2" s="1"/>
  <c r="AK169" i="2"/>
  <c r="AM169" i="2" s="1"/>
  <c r="AL169" i="2" s="1"/>
  <c r="AK147" i="2"/>
  <c r="AM147" i="2" s="1"/>
  <c r="AL147" i="2" s="1"/>
  <c r="AK140" i="2"/>
  <c r="AM140" i="2" s="1"/>
  <c r="AL140" i="2" s="1"/>
  <c r="AK126" i="2"/>
  <c r="AM126" i="2" s="1"/>
  <c r="AL126" i="2" s="1"/>
  <c r="AK107" i="2"/>
  <c r="AM107" i="2" s="1"/>
  <c r="AL107" i="2" s="1"/>
  <c r="AK104" i="2"/>
  <c r="AM104" i="2" s="1"/>
  <c r="AL104" i="2" s="1"/>
  <c r="AK101" i="2"/>
  <c r="AM101" i="2" s="1"/>
  <c r="AL101" i="2" s="1"/>
  <c r="AK573" i="2"/>
  <c r="AM573" i="2" s="1"/>
  <c r="AL573" i="2" s="1"/>
  <c r="AK525" i="2"/>
  <c r="AM525" i="2" s="1"/>
  <c r="AL525" i="2" s="1"/>
  <c r="AK486" i="2"/>
  <c r="AM486" i="2" s="1"/>
  <c r="AL486" i="2" s="1"/>
  <c r="AK450" i="2"/>
  <c r="AM450" i="2" s="1"/>
  <c r="AL450" i="2" s="1"/>
  <c r="AK436" i="2"/>
  <c r="AM436" i="2" s="1"/>
  <c r="AL436" i="2" s="1"/>
  <c r="AK423" i="2"/>
  <c r="AM423" i="2" s="1"/>
  <c r="AL423" i="2" s="1"/>
  <c r="AK373" i="2"/>
  <c r="AM373" i="2" s="1"/>
  <c r="AL373" i="2" s="1"/>
  <c r="AK362" i="2"/>
  <c r="AM362" i="2" s="1"/>
  <c r="AL362" i="2" s="1"/>
  <c r="AK287" i="2"/>
  <c r="AM287" i="2" s="1"/>
  <c r="AL287" i="2" s="1"/>
  <c r="AK279" i="2"/>
  <c r="AM279" i="2" s="1"/>
  <c r="AL279" i="2" s="1"/>
  <c r="AK241" i="2"/>
  <c r="AM241" i="2" s="1"/>
  <c r="AL241" i="2" s="1"/>
  <c r="AK233" i="2"/>
  <c r="AM233" i="2" s="1"/>
  <c r="AL233" i="2" s="1"/>
  <c r="AK215" i="2"/>
  <c r="AM215" i="2" s="1"/>
  <c r="AL215" i="2" s="1"/>
  <c r="AK206" i="2"/>
  <c r="AM206" i="2" s="1"/>
  <c r="AL206" i="2" s="1"/>
  <c r="AK162" i="2"/>
  <c r="AM162" i="2" s="1"/>
  <c r="AL162" i="2" s="1"/>
  <c r="AK153" i="2"/>
  <c r="AM153" i="2" s="1"/>
  <c r="AL153" i="2" s="1"/>
  <c r="AK132" i="2"/>
  <c r="AM132" i="2" s="1"/>
  <c r="AL132" i="2" s="1"/>
  <c r="AK86" i="2"/>
  <c r="AM86" i="2" s="1"/>
  <c r="AL86" i="2" s="1"/>
  <c r="AK78" i="2"/>
  <c r="AM78" i="2" s="1"/>
  <c r="AL78" i="2" s="1"/>
  <c r="AK70" i="2"/>
  <c r="AM70" i="2" s="1"/>
  <c r="AL70" i="2" s="1"/>
  <c r="AK62" i="2"/>
  <c r="AM62" i="2" s="1"/>
  <c r="AL62" i="2" s="1"/>
  <c r="AK54" i="2"/>
  <c r="AM54" i="2" s="1"/>
  <c r="AL54" i="2" s="1"/>
  <c r="AK46" i="2"/>
  <c r="AM46" i="2" s="1"/>
  <c r="AL46" i="2" s="1"/>
  <c r="AK38" i="2"/>
  <c r="AM38" i="2" s="1"/>
  <c r="AL38" i="2" s="1"/>
  <c r="AK30" i="2"/>
  <c r="AM30" i="2" s="1"/>
  <c r="AL30" i="2" s="1"/>
  <c r="AK554" i="2"/>
  <c r="AM554" i="2" s="1"/>
  <c r="AL554" i="2" s="1"/>
  <c r="AK510" i="2"/>
  <c r="AM510" i="2" s="1"/>
  <c r="AL510" i="2" s="1"/>
  <c r="AK496" i="2"/>
  <c r="AM496" i="2" s="1"/>
  <c r="AL496" i="2" s="1"/>
  <c r="AK484" i="2"/>
  <c r="AM484" i="2" s="1"/>
  <c r="AL484" i="2" s="1"/>
  <c r="AK447" i="2"/>
  <c r="AM447" i="2" s="1"/>
  <c r="AL447" i="2" s="1"/>
  <c r="AK397" i="2"/>
  <c r="AM397" i="2" s="1"/>
  <c r="AL397" i="2" s="1"/>
  <c r="AK384" i="2"/>
  <c r="AM384" i="2" s="1"/>
  <c r="AL384" i="2" s="1"/>
  <c r="AK336" i="2"/>
  <c r="AM336" i="2" s="1"/>
  <c r="AL336" i="2" s="1"/>
  <c r="AK316" i="2"/>
  <c r="AM316" i="2" s="1"/>
  <c r="AL316" i="2" s="1"/>
  <c r="AK305" i="2"/>
  <c r="AM305" i="2" s="1"/>
  <c r="AL305" i="2" s="1"/>
  <c r="AK296" i="2"/>
  <c r="AM296" i="2" s="1"/>
  <c r="AL296" i="2" s="1"/>
  <c r="AK278" i="2"/>
  <c r="AM278" i="2" s="1"/>
  <c r="AL278" i="2" s="1"/>
  <c r="AK258" i="2"/>
  <c r="AM258" i="2" s="1"/>
  <c r="AL258" i="2" s="1"/>
  <c r="AK250" i="2"/>
  <c r="AM250" i="2" s="1"/>
  <c r="AL250" i="2" s="1"/>
  <c r="AK232" i="2"/>
  <c r="AM232" i="2" s="1"/>
  <c r="AL232" i="2" s="1"/>
  <c r="AK223" i="2"/>
  <c r="AM223" i="2" s="1"/>
  <c r="AL223" i="2" s="1"/>
  <c r="AK183" i="2"/>
  <c r="AM183" i="2" s="1"/>
  <c r="AL183" i="2" s="1"/>
  <c r="AK178" i="2"/>
  <c r="AM178" i="2" s="1"/>
  <c r="AL178" i="2" s="1"/>
  <c r="AK167" i="2"/>
  <c r="AM167" i="2" s="1"/>
  <c r="AL167" i="2" s="1"/>
  <c r="AK157" i="2"/>
  <c r="AM157" i="2" s="1"/>
  <c r="AL157" i="2" s="1"/>
  <c r="AK135" i="2"/>
  <c r="AM135" i="2" s="1"/>
  <c r="AL135" i="2" s="1"/>
  <c r="AK125" i="2"/>
  <c r="AM125" i="2" s="1"/>
  <c r="AL125" i="2" s="1"/>
  <c r="AK115" i="2"/>
  <c r="AM115" i="2" s="1"/>
  <c r="AL115" i="2" s="1"/>
  <c r="AK112" i="2"/>
  <c r="AM112" i="2" s="1"/>
  <c r="AL112" i="2" s="1"/>
  <c r="AK109" i="2"/>
  <c r="AM109" i="2" s="1"/>
  <c r="AL109" i="2" s="1"/>
  <c r="AK106" i="2"/>
  <c r="AM106" i="2" s="1"/>
  <c r="AL106" i="2" s="1"/>
  <c r="AK103" i="2"/>
  <c r="AM103" i="2" s="1"/>
  <c r="AL103" i="2" s="1"/>
  <c r="AK100" i="2"/>
  <c r="AM100" i="2" s="1"/>
  <c r="AL100" i="2" s="1"/>
  <c r="AK97" i="2"/>
  <c r="AM97" i="2" s="1"/>
  <c r="AL97" i="2" s="1"/>
  <c r="AK91" i="2"/>
  <c r="AM91" i="2" s="1"/>
  <c r="AL91" i="2" s="1"/>
  <c r="AK83" i="2"/>
  <c r="AM83" i="2" s="1"/>
  <c r="AL83" i="2" s="1"/>
  <c r="AK75" i="2"/>
  <c r="AM75" i="2" s="1"/>
  <c r="AL75" i="2" s="1"/>
  <c r="AK67" i="2"/>
  <c r="AM67" i="2" s="1"/>
  <c r="AL67" i="2" s="1"/>
  <c r="AK59" i="2"/>
  <c r="AM59" i="2" s="1"/>
  <c r="AL59" i="2" s="1"/>
  <c r="AK51" i="2"/>
  <c r="AM51" i="2" s="1"/>
  <c r="AL51" i="2" s="1"/>
  <c r="AK43" i="2"/>
  <c r="AM43" i="2" s="1"/>
  <c r="AL43" i="2" s="1"/>
  <c r="AK35" i="2"/>
  <c r="AM35" i="2" s="1"/>
  <c r="AL35" i="2" s="1"/>
  <c r="AK568" i="2"/>
  <c r="AM568" i="2" s="1"/>
  <c r="AL568" i="2" s="1"/>
  <c r="AK553" i="2"/>
  <c r="AM553" i="2" s="1"/>
  <c r="AL553" i="2" s="1"/>
  <c r="AK481" i="2"/>
  <c r="AM481" i="2" s="1"/>
  <c r="AL481" i="2" s="1"/>
  <c r="AK394" i="2"/>
  <c r="AM394" i="2" s="1"/>
  <c r="AL394" i="2" s="1"/>
  <c r="AK382" i="2"/>
  <c r="AM382" i="2" s="1"/>
  <c r="AL382" i="2" s="1"/>
  <c r="AK369" i="2"/>
  <c r="AM369" i="2" s="1"/>
  <c r="AL369" i="2" s="1"/>
  <c r="AK324" i="2"/>
  <c r="AM324" i="2" s="1"/>
  <c r="AL324" i="2" s="1"/>
  <c r="AK314" i="2"/>
  <c r="AM314" i="2" s="1"/>
  <c r="AL314" i="2" s="1"/>
  <c r="AK266" i="2"/>
  <c r="AM266" i="2" s="1"/>
  <c r="AL266" i="2" s="1"/>
  <c r="AK257" i="2"/>
  <c r="AM257" i="2" s="1"/>
  <c r="AL257" i="2" s="1"/>
  <c r="AK194" i="2"/>
  <c r="AM194" i="2" s="1"/>
  <c r="AL194" i="2" s="1"/>
  <c r="AK187" i="2"/>
  <c r="AM187" i="2" s="1"/>
  <c r="AL187" i="2" s="1"/>
  <c r="AK182" i="2"/>
  <c r="AM182" i="2" s="1"/>
  <c r="AL182" i="2" s="1"/>
  <c r="AK171" i="2"/>
  <c r="AM171" i="2" s="1"/>
  <c r="AL171" i="2" s="1"/>
  <c r="AK152" i="2"/>
  <c r="AM152" i="2" s="1"/>
  <c r="AL152" i="2" s="1"/>
  <c r="AK131" i="2"/>
  <c r="AM131" i="2" s="1"/>
  <c r="AL131" i="2" s="1"/>
  <c r="AK124" i="2"/>
  <c r="AM124" i="2" s="1"/>
  <c r="AL124" i="2" s="1"/>
  <c r="AK99" i="2"/>
  <c r="AM99" i="2" s="1"/>
  <c r="AL99" i="2" s="1"/>
  <c r="AK96" i="2"/>
  <c r="AM96" i="2" s="1"/>
  <c r="AL96" i="2" s="1"/>
  <c r="AK93" i="2"/>
  <c r="AM93" i="2" s="1"/>
  <c r="AL93" i="2" s="1"/>
  <c r="AK85" i="2"/>
  <c r="AM85" i="2" s="1"/>
  <c r="AL85" i="2" s="1"/>
  <c r="AK77" i="2"/>
  <c r="AM77" i="2" s="1"/>
  <c r="AL77" i="2" s="1"/>
  <c r="AK69" i="2"/>
  <c r="AM69" i="2" s="1"/>
  <c r="AL69" i="2" s="1"/>
  <c r="AK564" i="2"/>
  <c r="AM564" i="2" s="1"/>
  <c r="AL564" i="2" s="1"/>
  <c r="AK505" i="2"/>
  <c r="AM505" i="2" s="1"/>
  <c r="AL505" i="2" s="1"/>
  <c r="AK442" i="2"/>
  <c r="AM442" i="2" s="1"/>
  <c r="AL442" i="2" s="1"/>
  <c r="AK428" i="2"/>
  <c r="AM428" i="2" s="1"/>
  <c r="AL428" i="2" s="1"/>
  <c r="AK367" i="2"/>
  <c r="AM367" i="2" s="1"/>
  <c r="AL367" i="2" s="1"/>
  <c r="AK311" i="2"/>
  <c r="AM311" i="2" s="1"/>
  <c r="AL311" i="2" s="1"/>
  <c r="AK302" i="2"/>
  <c r="AM302" i="2" s="1"/>
  <c r="AL302" i="2" s="1"/>
  <c r="AK274" i="2"/>
  <c r="AM274" i="2" s="1"/>
  <c r="AL274" i="2" s="1"/>
  <c r="AK246" i="2"/>
  <c r="AM246" i="2" s="1"/>
  <c r="AL246" i="2" s="1"/>
  <c r="AK201" i="2"/>
  <c r="AM201" i="2" s="1"/>
  <c r="AL201" i="2" s="1"/>
  <c r="AK193" i="2"/>
  <c r="AM193" i="2" s="1"/>
  <c r="AL193" i="2" s="1"/>
  <c r="AK141" i="2"/>
  <c r="AM141" i="2" s="1"/>
  <c r="AL141" i="2" s="1"/>
  <c r="AK134" i="2"/>
  <c r="AM134" i="2" s="1"/>
  <c r="AL134" i="2" s="1"/>
  <c r="AK127" i="2"/>
  <c r="AM127" i="2" s="1"/>
  <c r="AL127" i="2" s="1"/>
  <c r="AK120" i="2"/>
  <c r="AM120" i="2" s="1"/>
  <c r="AL120" i="2" s="1"/>
  <c r="AK117" i="2"/>
  <c r="AM117" i="2" s="1"/>
  <c r="AL117" i="2" s="1"/>
  <c r="AK114" i="2"/>
  <c r="AM114" i="2" s="1"/>
  <c r="AL114" i="2" s="1"/>
  <c r="AK111" i="2"/>
  <c r="AM111" i="2" s="1"/>
  <c r="AL111" i="2" s="1"/>
  <c r="AK108" i="2"/>
  <c r="AM108" i="2" s="1"/>
  <c r="AL108" i="2" s="1"/>
  <c r="AK105" i="2"/>
  <c r="AM105" i="2" s="1"/>
  <c r="AL105" i="2" s="1"/>
  <c r="AK90" i="2"/>
  <c r="AM90" i="2" s="1"/>
  <c r="AL90" i="2" s="1"/>
  <c r="AK82" i="2"/>
  <c r="AM82" i="2" s="1"/>
  <c r="AL82" i="2" s="1"/>
  <c r="AK74" i="2"/>
  <c r="AM74" i="2" s="1"/>
  <c r="AL74" i="2" s="1"/>
  <c r="AK66" i="2"/>
  <c r="AM66" i="2" s="1"/>
  <c r="AL66" i="2" s="1"/>
  <c r="AK58" i="2"/>
  <c r="AM58" i="2" s="1"/>
  <c r="AL58" i="2" s="1"/>
  <c r="AK50" i="2"/>
  <c r="AM50" i="2" s="1"/>
  <c r="AL50" i="2" s="1"/>
  <c r="AK11" i="2"/>
  <c r="AM11" i="2" s="1"/>
  <c r="AL11" i="2" s="1"/>
  <c r="AK23" i="2"/>
  <c r="AM23" i="2" s="1"/>
  <c r="AL23" i="2" s="1"/>
  <c r="AK39" i="2"/>
  <c r="AM39" i="2" s="1"/>
  <c r="AL39" i="2" s="1"/>
  <c r="AK63" i="2"/>
  <c r="AM63" i="2" s="1"/>
  <c r="AL63" i="2" s="1"/>
  <c r="AK68" i="2"/>
  <c r="AM68" i="2" s="1"/>
  <c r="AL68" i="2" s="1"/>
  <c r="AK84" i="2"/>
  <c r="AM84" i="2" s="1"/>
  <c r="AL84" i="2" s="1"/>
  <c r="AK95" i="2"/>
  <c r="AM95" i="2" s="1"/>
  <c r="AL95" i="2" s="1"/>
  <c r="AK155" i="2"/>
  <c r="AM155" i="2" s="1"/>
  <c r="AL155" i="2" s="1"/>
  <c r="AK224" i="2"/>
  <c r="AM224" i="2" s="1"/>
  <c r="AL224" i="2" s="1"/>
  <c r="AK249" i="2"/>
  <c r="AM249" i="2" s="1"/>
  <c r="AL249" i="2" s="1"/>
  <c r="AK297" i="2"/>
  <c r="AM297" i="2" s="1"/>
  <c r="AL297" i="2" s="1"/>
  <c r="AK388" i="2"/>
  <c r="AM388" i="2" s="1"/>
  <c r="AL388" i="2" s="1"/>
  <c r="AK452" i="2"/>
  <c r="AM452" i="2" s="1"/>
  <c r="AL452" i="2" s="1"/>
  <c r="AK489" i="2"/>
  <c r="AM489" i="2" s="1"/>
  <c r="AL489" i="2" s="1"/>
  <c r="AC9" i="13"/>
  <c r="AC9" i="12"/>
  <c r="AC9" i="10"/>
  <c r="AC9" i="11"/>
  <c r="AC9" i="9"/>
  <c r="AC9" i="8"/>
  <c r="AC9" i="7"/>
  <c r="AC9" i="6"/>
  <c r="AC9" i="4"/>
  <c r="AC9" i="5"/>
  <c r="AC9" i="3"/>
  <c r="AA15" i="2"/>
  <c r="L17" i="2"/>
  <c r="AH154" i="6"/>
  <c r="AG154" i="6"/>
  <c r="AN65" i="6"/>
  <c r="B74" i="6" s="1"/>
  <c r="AJ156" i="6"/>
  <c r="B167" i="6" s="1"/>
  <c r="AH183" i="6"/>
  <c r="AG183" i="6"/>
  <c r="AH65" i="6"/>
  <c r="B73" i="6" s="1"/>
  <c r="AI156" i="6"/>
  <c r="B164" i="6" s="1"/>
  <c r="AH139" i="6"/>
  <c r="AG139" i="6"/>
  <c r="AN346" i="6"/>
  <c r="AH337" i="6"/>
  <c r="AG337" i="6"/>
  <c r="AK746" i="6"/>
  <c r="AK65" i="6"/>
  <c r="AH87" i="6"/>
  <c r="AG87" i="6"/>
  <c r="AG96" i="6"/>
  <c r="AH96" i="6"/>
  <c r="AH236" i="6"/>
  <c r="AG236" i="6"/>
  <c r="AG429" i="6"/>
  <c r="AH429" i="6"/>
  <c r="AH233" i="6"/>
  <c r="AG233" i="6"/>
  <c r="AH328" i="6"/>
  <c r="AG328" i="6"/>
  <c r="AM746" i="6"/>
  <c r="AM65" i="6"/>
  <c r="AO203" i="6"/>
  <c r="B212" i="6" s="1"/>
  <c r="AV345" i="6"/>
  <c r="AH103" i="6"/>
  <c r="AG103" i="6"/>
  <c r="AH230" i="6"/>
  <c r="AG230" i="6"/>
  <c r="AT345" i="6"/>
  <c r="AH185" i="6"/>
  <c r="AG185" i="6"/>
  <c r="AH188" i="6"/>
  <c r="AG188" i="6"/>
  <c r="AH237" i="6"/>
  <c r="AG237" i="6"/>
  <c r="AM345" i="6"/>
  <c r="AH324" i="6"/>
  <c r="AG324" i="6"/>
  <c r="AN390" i="6"/>
  <c r="AL390" i="6"/>
  <c r="AR390" i="6"/>
  <c r="AP390" i="6"/>
  <c r="AN482" i="6"/>
  <c r="AH94" i="6"/>
  <c r="AG140" i="6"/>
  <c r="AH141" i="6"/>
  <c r="AG155" i="6"/>
  <c r="AG184" i="6"/>
  <c r="AH244" i="6"/>
  <c r="AG244" i="6"/>
  <c r="AH426" i="6"/>
  <c r="AG426" i="6"/>
  <c r="BD156" i="6"/>
  <c r="B166" i="6" s="1"/>
  <c r="AH193" i="6"/>
  <c r="AG193" i="6"/>
  <c r="AH196" i="6"/>
  <c r="AG196" i="6"/>
  <c r="AH245" i="6"/>
  <c r="AG245" i="6"/>
  <c r="AN345" i="6"/>
  <c r="AH327" i="6"/>
  <c r="AG327" i="6"/>
  <c r="AH332" i="6"/>
  <c r="AG332" i="6"/>
  <c r="AL389" i="6"/>
  <c r="AH430" i="6"/>
  <c r="B444" i="6" s="1"/>
  <c r="AH90" i="6"/>
  <c r="AG97" i="6"/>
  <c r="AH106" i="6"/>
  <c r="AG131" i="6"/>
  <c r="AG145" i="6"/>
  <c r="AG192" i="6"/>
  <c r="AH406" i="6"/>
  <c r="AG406" i="6"/>
  <c r="AG430" i="6" s="1"/>
  <c r="B443" i="6" s="1"/>
  <c r="AH679" i="6"/>
  <c r="B684" i="6" s="1"/>
  <c r="AI746" i="6"/>
  <c r="AN746" i="6" s="1"/>
  <c r="B790" i="6" s="1"/>
  <c r="AH88" i="6"/>
  <c r="AH104" i="6"/>
  <c r="AG132" i="6"/>
  <c r="AH133" i="6"/>
  <c r="AH156" i="6" s="1"/>
  <c r="B163" i="6" s="1"/>
  <c r="AG146" i="6"/>
  <c r="AH201" i="6"/>
  <c r="AG201" i="6"/>
  <c r="AG249" i="6"/>
  <c r="AH335" i="6"/>
  <c r="AG335" i="6"/>
  <c r="AH340" i="6"/>
  <c r="AG340" i="6"/>
  <c r="AG344" i="6"/>
  <c r="AW536" i="6"/>
  <c r="BB536" i="6" s="1"/>
  <c r="B552" i="6" s="1"/>
  <c r="AK586" i="6"/>
  <c r="AN587" i="6" s="1"/>
  <c r="AS586" i="6"/>
  <c r="AH228" i="6"/>
  <c r="AG228" i="6"/>
  <c r="AQ345" i="6"/>
  <c r="BA536" i="6"/>
  <c r="AH84" i="6"/>
  <c r="AH100" i="6"/>
  <c r="AG148" i="6"/>
  <c r="AH151" i="6"/>
  <c r="AG151" i="6"/>
  <c r="AH180" i="6"/>
  <c r="AH203" i="6" s="1"/>
  <c r="B210" i="6" s="1"/>
  <c r="AG180" i="6"/>
  <c r="AH229" i="6"/>
  <c r="AG229" i="6"/>
  <c r="AS345" i="6"/>
  <c r="AH343" i="6"/>
  <c r="AG343" i="6"/>
  <c r="AK536" i="6"/>
  <c r="AS536" i="6"/>
  <c r="AP536" i="6"/>
  <c r="AM586" i="6"/>
  <c r="AH616" i="6"/>
  <c r="AG616" i="6"/>
  <c r="AM679" i="6"/>
  <c r="B172" i="7"/>
  <c r="B133" i="7"/>
  <c r="AK247" i="7"/>
  <c r="AS247" i="7"/>
  <c r="AL235" i="7" s="1"/>
  <c r="AN586" i="6"/>
  <c r="AV586" i="6"/>
  <c r="AG563" i="6"/>
  <c r="AG586" i="6" s="1"/>
  <c r="B590" i="6" s="1"/>
  <c r="AH568" i="6"/>
  <c r="AG568" i="6"/>
  <c r="AG572" i="6"/>
  <c r="AG620" i="6"/>
  <c r="AG623" i="6"/>
  <c r="AT679" i="6"/>
  <c r="AN680" i="6" s="1"/>
  <c r="AI206" i="7"/>
  <c r="AY285" i="7"/>
  <c r="AV285" i="7"/>
  <c r="AM536" i="6"/>
  <c r="AH624" i="6"/>
  <c r="AG624" i="6"/>
  <c r="AG711" i="6"/>
  <c r="B729" i="6" s="1"/>
  <c r="AM272" i="7"/>
  <c r="AG407" i="6"/>
  <c r="AM481" i="6"/>
  <c r="AL482" i="6" s="1"/>
  <c r="AN536" i="6"/>
  <c r="AV536" i="6"/>
  <c r="AP586" i="6"/>
  <c r="AH562" i="6"/>
  <c r="AG571" i="6"/>
  <c r="AH576" i="6"/>
  <c r="AG576" i="6"/>
  <c r="AG580" i="6"/>
  <c r="AH610" i="6"/>
  <c r="AV679" i="6"/>
  <c r="AG659" i="6"/>
  <c r="AG206" i="7"/>
  <c r="B214" i="7" s="1"/>
  <c r="AH586" i="6"/>
  <c r="B591" i="6" s="1"/>
  <c r="AR129" i="7"/>
  <c r="B394" i="7"/>
  <c r="AH584" i="6"/>
  <c r="AG584" i="6"/>
  <c r="AH658" i="6"/>
  <c r="AG658" i="6"/>
  <c r="AN390" i="7"/>
  <c r="AN511" i="7"/>
  <c r="AH536" i="6"/>
  <c r="B549" i="6" s="1"/>
  <c r="AY536" i="6"/>
  <c r="AH608" i="6"/>
  <c r="AG608" i="6"/>
  <c r="AG628" i="6" s="1"/>
  <c r="B641" i="6" s="1"/>
  <c r="AH626" i="6"/>
  <c r="AH628" i="6" s="1"/>
  <c r="B642" i="6" s="1"/>
  <c r="AG626" i="6"/>
  <c r="AH666" i="6"/>
  <c r="AG666" i="6"/>
  <c r="AH674" i="6"/>
  <c r="AG674" i="6"/>
  <c r="AK285" i="7"/>
  <c r="AS285" i="7"/>
  <c r="AL286" i="7" s="1"/>
  <c r="AM330" i="7"/>
  <c r="AL331" i="7" s="1"/>
  <c r="AP389" i="7"/>
  <c r="AQ432" i="7"/>
  <c r="AY432" i="7"/>
  <c r="AT510" i="7"/>
  <c r="BB510" i="7"/>
  <c r="B566" i="7"/>
  <c r="AI697" i="7"/>
  <c r="B188" i="8"/>
  <c r="BC407" i="7"/>
  <c r="B439" i="7" s="1"/>
  <c r="BC449" i="7"/>
  <c r="B517" i="7" s="1"/>
  <c r="B211" i="7"/>
  <c r="AN247" i="7"/>
  <c r="AT272" i="7"/>
  <c r="BB272" i="7"/>
  <c r="AV330" i="7"/>
  <c r="AQ389" i="7"/>
  <c r="AY389" i="7"/>
  <c r="AH432" i="7"/>
  <c r="B437" i="7" s="1"/>
  <c r="AZ432" i="7"/>
  <c r="AG365" i="7"/>
  <c r="B393" i="7" s="1"/>
  <c r="AY365" i="7"/>
  <c r="AM365" i="7"/>
  <c r="AH389" i="7"/>
  <c r="AZ389" i="7"/>
  <c r="AS432" i="7"/>
  <c r="AL417" i="7" s="1"/>
  <c r="AW476" i="7"/>
  <c r="AK476" i="7"/>
  <c r="AN510" i="7"/>
  <c r="AV510" i="7"/>
  <c r="AM542" i="7"/>
  <c r="AT561" i="7"/>
  <c r="BB561" i="7"/>
  <c r="B566" i="8"/>
  <c r="AG656" i="6"/>
  <c r="AG679" i="6" s="1"/>
  <c r="B683" i="6" s="1"/>
  <c r="AG664" i="6"/>
  <c r="AG672" i="6"/>
  <c r="AP313" i="7"/>
  <c r="AZ365" i="7"/>
  <c r="AT432" i="7"/>
  <c r="AN433" i="7" s="1"/>
  <c r="AW642" i="7"/>
  <c r="AG671" i="6"/>
  <c r="AW285" i="7"/>
  <c r="AG313" i="7"/>
  <c r="B334" i="7" s="1"/>
  <c r="AQ330" i="7"/>
  <c r="AN314" i="7" s="1"/>
  <c r="AY330" i="7"/>
  <c r="AP510" i="7"/>
  <c r="AL511" i="7" s="1"/>
  <c r="AZ510" i="7"/>
  <c r="AN561" i="7"/>
  <c r="AK561" i="7"/>
  <c r="AP642" i="7"/>
  <c r="AL643" i="7" s="1"/>
  <c r="B103" i="8"/>
  <c r="AZ247" i="7"/>
  <c r="AP272" i="7"/>
  <c r="AH330" i="7"/>
  <c r="B335" i="7" s="1"/>
  <c r="AT365" i="7"/>
  <c r="AN366" i="7" s="1"/>
  <c r="BB365" i="7"/>
  <c r="AM389" i="7"/>
  <c r="BB389" i="7"/>
  <c r="AN432" i="7"/>
  <c r="AN417" i="7" s="1"/>
  <c r="AV432" i="7"/>
  <c r="AL433" i="7" s="1"/>
  <c r="AH476" i="7"/>
  <c r="B515" i="7" s="1"/>
  <c r="AQ510" i="7"/>
  <c r="AY510" i="7"/>
  <c r="AP542" i="7"/>
  <c r="AQ642" i="7"/>
  <c r="AN643" i="7" s="1"/>
  <c r="AN642" i="7"/>
  <c r="AN610" i="7" s="1"/>
  <c r="AV642" i="7"/>
  <c r="AS642" i="7"/>
  <c r="B400" i="8"/>
  <c r="B567" i="8"/>
  <c r="AG272" i="7"/>
  <c r="B289" i="7" s="1"/>
  <c r="BC348" i="7"/>
  <c r="B396" i="7" s="1"/>
  <c r="AH510" i="7"/>
  <c r="AH642" i="7"/>
  <c r="B647" i="7" s="1"/>
  <c r="AZ642" i="7"/>
  <c r="AK697" i="7"/>
  <c r="B705" i="7" s="1"/>
  <c r="B565" i="8"/>
  <c r="B657" i="8"/>
  <c r="B1225" i="8"/>
  <c r="AQ128" i="9"/>
  <c r="AY128" i="9"/>
  <c r="AL154" i="9"/>
  <c r="B102" i="8"/>
  <c r="B694" i="8"/>
  <c r="B1639" i="8"/>
  <c r="AH45" i="10"/>
  <c r="B48" i="10" s="1"/>
  <c r="B808" i="8"/>
  <c r="AT128" i="9"/>
  <c r="AN129" i="9" s="1"/>
  <c r="B915" i="8"/>
  <c r="B955" i="8"/>
  <c r="B1145" i="8"/>
  <c r="AL45" i="10"/>
  <c r="B50" i="10" s="1"/>
  <c r="B589" i="8"/>
  <c r="B764" i="8"/>
  <c r="B1113" i="8"/>
  <c r="AN96" i="9"/>
  <c r="B1226" i="8"/>
  <c r="AI177" i="9"/>
  <c r="AH176" i="9"/>
  <c r="AG175" i="9"/>
  <c r="AI181" i="9"/>
  <c r="AH180" i="9"/>
  <c r="AG179" i="9"/>
  <c r="AI182" i="9"/>
  <c r="AH181" i="9"/>
  <c r="AG180" i="9"/>
  <c r="AH182" i="9"/>
  <c r="AG181" i="9"/>
  <c r="AI175" i="9"/>
  <c r="AI176" i="9"/>
  <c r="AI180" i="9"/>
  <c r="AS128" i="9"/>
  <c r="AG182" i="9"/>
  <c r="AL45" i="11"/>
  <c r="B50" i="11" s="1"/>
  <c r="B1050" i="8"/>
  <c r="AG47" i="9"/>
  <c r="B51" i="9" s="1"/>
  <c r="AJ154" i="9"/>
  <c r="B163" i="9"/>
  <c r="AH175" i="9"/>
  <c r="AH179" i="9"/>
  <c r="AM45" i="11"/>
  <c r="B51" i="11" s="1"/>
  <c r="B1430" i="8"/>
  <c r="AM128" i="9"/>
  <c r="AS154" i="9"/>
  <c r="AR183" i="9"/>
  <c r="AL184" i="9" s="1"/>
  <c r="B191" i="9" s="1"/>
  <c r="AG178" i="9"/>
  <c r="AI179" i="9"/>
  <c r="AN45" i="11"/>
  <c r="B52" i="11" s="1"/>
  <c r="B1224" i="8"/>
  <c r="B1314" i="8"/>
  <c r="AS183" i="9"/>
  <c r="AH178" i="9"/>
  <c r="AU154" i="9"/>
  <c r="AG177" i="9"/>
  <c r="AI178" i="9"/>
  <c r="AH45" i="11"/>
  <c r="B48" i="11" s="1"/>
  <c r="B1640" i="8"/>
  <c r="AH47" i="9"/>
  <c r="B52" i="9" s="1"/>
  <c r="AI95" i="9"/>
  <c r="B135" i="9" s="1"/>
  <c r="AP128" i="9"/>
  <c r="AL96" i="9" s="1"/>
  <c r="AH177" i="9"/>
  <c r="AI45" i="11"/>
  <c r="B49" i="11" s="1"/>
  <c r="AG150" i="9"/>
  <c r="AH151" i="9"/>
  <c r="AI152" i="9"/>
  <c r="AG149" i="9"/>
  <c r="AG154" i="9" s="1"/>
  <c r="B158" i="9" s="1"/>
  <c r="AH150" i="9"/>
  <c r="AI154" i="9" s="1"/>
  <c r="B161" i="9" s="1"/>
  <c r="AI151" i="9"/>
  <c r="AG152" i="9"/>
  <c r="AG109" i="6" l="1"/>
  <c r="B113" i="6" s="1"/>
  <c r="AG345" i="6"/>
  <c r="B349" i="6" s="1"/>
  <c r="AG203" i="6"/>
  <c r="B209" i="6" s="1"/>
  <c r="AG251" i="6"/>
  <c r="B256" i="6" s="1"/>
  <c r="AL543" i="7"/>
  <c r="AL562" i="7"/>
  <c r="AL367" i="7"/>
  <c r="AP367" i="7"/>
  <c r="AN367" i="7"/>
  <c r="AL315" i="7"/>
  <c r="AP315" i="7"/>
  <c r="AN315" i="7"/>
  <c r="AR681" i="6"/>
  <c r="AP681" i="6"/>
  <c r="AN681" i="6"/>
  <c r="AL681" i="6"/>
  <c r="AN130" i="9"/>
  <c r="AL130" i="9"/>
  <c r="AP130" i="9"/>
  <c r="B1641" i="8"/>
  <c r="AN434" i="7"/>
  <c r="AL434" i="7"/>
  <c r="AP434" i="7"/>
  <c r="AL418" i="7"/>
  <c r="AP418" i="7"/>
  <c r="AN418" i="7"/>
  <c r="B591" i="8"/>
  <c r="AN611" i="7"/>
  <c r="AL611" i="7"/>
  <c r="AP611" i="7"/>
  <c r="B1756" i="8"/>
  <c r="B737" i="8"/>
  <c r="AP644" i="7"/>
  <c r="AN644" i="7"/>
  <c r="AL644" i="7"/>
  <c r="AN248" i="7"/>
  <c r="AH109" i="6"/>
  <c r="B114" i="6" s="1"/>
  <c r="B787" i="8"/>
  <c r="AL587" i="6"/>
  <c r="AR347" i="6"/>
  <c r="AP347" i="6"/>
  <c r="AL347" i="6"/>
  <c r="AN347" i="6"/>
  <c r="B695" i="8"/>
  <c r="AG183" i="9"/>
  <c r="B189" i="9" s="1"/>
  <c r="AL155" i="9"/>
  <c r="B160" i="9" s="1"/>
  <c r="AN562" i="7"/>
  <c r="AL563" i="7" s="1"/>
  <c r="AN286" i="7"/>
  <c r="B394" i="6"/>
  <c r="AH345" i="6"/>
  <c r="B350" i="6" s="1"/>
  <c r="AL314" i="7"/>
  <c r="AI183" i="9"/>
  <c r="B192" i="9" s="1"/>
  <c r="AN97" i="9"/>
  <c r="AL97" i="9"/>
  <c r="B134" i="9" s="1"/>
  <c r="AP97" i="9"/>
  <c r="AL390" i="7"/>
  <c r="B628" i="8"/>
  <c r="AL477" i="7"/>
  <c r="AL346" i="6"/>
  <c r="B351" i="6" s="1"/>
  <c r="AN391" i="7"/>
  <c r="AP391" i="7"/>
  <c r="AL391" i="7"/>
  <c r="AL129" i="9"/>
  <c r="B658" i="8"/>
  <c r="AL610" i="7"/>
  <c r="AL680" i="6"/>
  <c r="B685" i="6" s="1"/>
  <c r="AN537" i="6"/>
  <c r="AL483" i="6"/>
  <c r="B487" i="6" s="1"/>
  <c r="AR483" i="6"/>
  <c r="AP483" i="6"/>
  <c r="AN483" i="6"/>
  <c r="AN331" i="7"/>
  <c r="B1592" i="8"/>
  <c r="B937" i="8"/>
  <c r="B872" i="8"/>
  <c r="AL366" i="7"/>
  <c r="B524" i="8"/>
  <c r="AN235" i="7"/>
  <c r="AL537" i="6"/>
  <c r="AG156" i="6"/>
  <c r="B162" i="6" s="1"/>
  <c r="B766" i="8"/>
  <c r="AN588" i="6"/>
  <c r="AL588" i="6"/>
  <c r="AP588" i="6"/>
  <c r="AR588" i="6"/>
  <c r="B1619" i="8"/>
  <c r="B1112" i="8"/>
  <c r="AN543" i="7"/>
  <c r="AH251" i="6"/>
  <c r="B257" i="6" s="1"/>
  <c r="B1547" i="8"/>
  <c r="AN477" i="7"/>
  <c r="AN512" i="7"/>
  <c r="AL512" i="7"/>
  <c r="AP512" i="7"/>
  <c r="AP274" i="7"/>
  <c r="AN274" i="7"/>
  <c r="B291" i="7" s="1"/>
  <c r="AP563" i="7" l="1"/>
  <c r="AN563" i="7"/>
  <c r="B854" i="8"/>
  <c r="AN332" i="7"/>
  <c r="AL332" i="7"/>
  <c r="AP332" i="7"/>
  <c r="AP236" i="7"/>
  <c r="AN236" i="7"/>
  <c r="AL236" i="7"/>
  <c r="AR538" i="6"/>
  <c r="AN538" i="6"/>
  <c r="AP538" i="6"/>
  <c r="AL538" i="6"/>
  <c r="B550" i="6" s="1"/>
  <c r="AP478" i="7"/>
  <c r="B1659" i="8"/>
  <c r="AL249" i="7"/>
  <c r="AP249" i="7"/>
  <c r="AN249" i="7"/>
  <c r="AP544" i="7"/>
  <c r="AL544" i="7"/>
  <c r="AN544" i="7"/>
  <c r="B916" i="8"/>
  <c r="B592" i="6"/>
  <c r="AP287" i="7"/>
  <c r="AN287" i="7"/>
  <c r="B1052" i="8"/>
  <c r="B567" i="7" l="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<sst xmlns="http://schemas.openxmlformats.org/spreadsheetml/2006/main" count="12727" uniqueCount="6709">
  <si>
    <t>CENSO NACIONAL DE GOBIERNOS MUNICIPALES Y
DEMARCACIONES TERRITORIALES DE LA CIUDAD DE MÉXICO 2023</t>
  </si>
  <si>
    <t>Módulo 5. 
Justicia cívica
(Este módulo no aplica a las demarcaciones territoriales de la Ciudad de México)</t>
  </si>
  <si>
    <t>Índice</t>
  </si>
  <si>
    <t>Entidad:</t>
  </si>
  <si>
    <t>Clave:</t>
  </si>
  <si>
    <t>Municipio:</t>
  </si>
  <si>
    <t xml:space="preserve">Clave: </t>
  </si>
  <si>
    <t>Presentación</t>
  </si>
  <si>
    <t>Informantes</t>
  </si>
  <si>
    <t>Participantes</t>
  </si>
  <si>
    <t>Sección I. Situación operativa del ejercicio de la función de justicia cívica e implementación del Modelo Homologado de Justicia Cívica</t>
  </si>
  <si>
    <t>Preguntas 1.1 a 1.6</t>
  </si>
  <si>
    <t>Sección II. Infraestructura</t>
  </si>
  <si>
    <t>Preguntas 2.1 a 2.17</t>
  </si>
  <si>
    <t xml:space="preserve">Sección III. Recursos humanos </t>
  </si>
  <si>
    <t>Preguntas 3.1 a 3.12</t>
  </si>
  <si>
    <t xml:space="preserve">Sección IV. Ejercicio de la función </t>
  </si>
  <si>
    <t>Preguntas 4.1 a 4.41</t>
  </si>
  <si>
    <t>Sección V. Probables personas infractoras fallecidas</t>
  </si>
  <si>
    <t>Preguntas 5.1 a 5.5</t>
  </si>
  <si>
    <t xml:space="preserve">Complemento 1. Ubicación geográfica y datos de contacto de los juzgados cívicos </t>
  </si>
  <si>
    <t>Complemento 2. Ubicación geográfica y datos de contacto de los centros de detención</t>
  </si>
  <si>
    <t>Anexo. Faltas cívicas</t>
  </si>
  <si>
    <t>Glosario</t>
  </si>
  <si>
    <t>Entidad</t>
  </si>
  <si>
    <t>Clave a 2 dígitos</t>
  </si>
  <si>
    <t>Municipio</t>
  </si>
  <si>
    <t>Clave a 5 dígitos</t>
  </si>
  <si>
    <t>Clave a 3 dígitos</t>
  </si>
  <si>
    <t>01</t>
  </si>
  <si>
    <t>02</t>
  </si>
  <si>
    <t>03</t>
  </si>
  <si>
    <t>04</t>
  </si>
  <si>
    <t>05</t>
  </si>
  <si>
    <t>06</t>
  </si>
  <si>
    <t>07</t>
  </si>
  <si>
    <t>08</t>
  </si>
  <si>
    <t>09</t>
  </si>
  <si>
    <t>10</t>
  </si>
  <si>
    <t>11</t>
  </si>
  <si>
    <t>12</t>
  </si>
  <si>
    <t>13</t>
  </si>
  <si>
    <t>14</t>
  </si>
  <si>
    <t>15</t>
  </si>
  <si>
    <t>16</t>
  </si>
  <si>
    <t>17</t>
  </si>
  <si>
    <t>18</t>
  </si>
  <si>
    <t>19</t>
  </si>
  <si>
    <t>20</t>
  </si>
  <si>
    <t>21</t>
  </si>
  <si>
    <t>22</t>
  </si>
  <si>
    <t>23</t>
  </si>
  <si>
    <t>24</t>
  </si>
  <si>
    <t>25</t>
  </si>
  <si>
    <t>26</t>
  </si>
  <si>
    <t>27</t>
  </si>
  <si>
    <t>28</t>
  </si>
  <si>
    <t>29</t>
  </si>
  <si>
    <t>30</t>
  </si>
  <si>
    <t>31</t>
  </si>
  <si>
    <t>32</t>
  </si>
  <si>
    <t>Aguascalientes</t>
  </si>
  <si>
    <t>01001</t>
  </si>
  <si>
    <t>02001</t>
  </si>
  <si>
    <t>03001</t>
  </si>
  <si>
    <t>04001</t>
  </si>
  <si>
    <t>05001</t>
  </si>
  <si>
    <t>06001</t>
  </si>
  <si>
    <t>07001</t>
  </si>
  <si>
    <t>08001</t>
  </si>
  <si>
    <t>09002</t>
  </si>
  <si>
    <t>10001</t>
  </si>
  <si>
    <t>11001</t>
  </si>
  <si>
    <t>12001</t>
  </si>
  <si>
    <t>13001</t>
  </si>
  <si>
    <t>14001</t>
  </si>
  <si>
    <t>15001</t>
  </si>
  <si>
    <t>16001</t>
  </si>
  <si>
    <t>17001</t>
  </si>
  <si>
    <t>18001</t>
  </si>
  <si>
    <t>19001</t>
  </si>
  <si>
    <t>20001</t>
  </si>
  <si>
    <t>21001</t>
  </si>
  <si>
    <t>22001</t>
  </si>
  <si>
    <t>23001</t>
  </si>
  <si>
    <t>24001</t>
  </si>
  <si>
    <t>25001</t>
  </si>
  <si>
    <t>26001</t>
  </si>
  <si>
    <t>27001</t>
  </si>
  <si>
    <t>28001</t>
  </si>
  <si>
    <t>29001</t>
  </si>
  <si>
    <t>30001</t>
  </si>
  <si>
    <t>31001</t>
  </si>
  <si>
    <t>32001</t>
  </si>
  <si>
    <t>Ensenada</t>
  </si>
  <si>
    <t>Comondú</t>
  </si>
  <si>
    <t>Calkiní</t>
  </si>
  <si>
    <t>Abasolo</t>
  </si>
  <si>
    <t>Armería</t>
  </si>
  <si>
    <t>Acacoyagua</t>
  </si>
  <si>
    <t>Ahumada</t>
  </si>
  <si>
    <t>Azcapotzalco</t>
  </si>
  <si>
    <t>Canatlán</t>
  </si>
  <si>
    <t>Acapulco de Juárez</t>
  </si>
  <si>
    <t>Acatlán</t>
  </si>
  <si>
    <t>Acatic</t>
  </si>
  <si>
    <t>Acambay de Ruíz Castañeda</t>
  </si>
  <si>
    <t>Acuitzio</t>
  </si>
  <si>
    <t>Amacuzac</t>
  </si>
  <si>
    <t>Acaponeta</t>
  </si>
  <si>
    <t>Abejones</t>
  </si>
  <si>
    <t>Acajete</t>
  </si>
  <si>
    <t>Amealco de Bonfil</t>
  </si>
  <si>
    <t>Cozumel</t>
  </si>
  <si>
    <t>Ahualulco del Sonido 13</t>
  </si>
  <si>
    <t>Ahome</t>
  </si>
  <si>
    <t>Aconchi</t>
  </si>
  <si>
    <t>Balancán</t>
  </si>
  <si>
    <t>Amaxac de Guerrero</t>
  </si>
  <si>
    <t>Abalá</t>
  </si>
  <si>
    <t>Apozol</t>
  </si>
  <si>
    <t>Baja California</t>
  </si>
  <si>
    <t>01002</t>
  </si>
  <si>
    <t>02002</t>
  </si>
  <si>
    <t>03002</t>
  </si>
  <si>
    <t>04002</t>
  </si>
  <si>
    <t>05002</t>
  </si>
  <si>
    <t>06002</t>
  </si>
  <si>
    <t>07002</t>
  </si>
  <si>
    <t>08002</t>
  </si>
  <si>
    <t>09003</t>
  </si>
  <si>
    <t>10002</t>
  </si>
  <si>
    <t>11002</t>
  </si>
  <si>
    <t>12002</t>
  </si>
  <si>
    <t>13002</t>
  </si>
  <si>
    <t>14002</t>
  </si>
  <si>
    <t>15002</t>
  </si>
  <si>
    <t>16002</t>
  </si>
  <si>
    <t>17002</t>
  </si>
  <si>
    <t>18002</t>
  </si>
  <si>
    <t>19002</t>
  </si>
  <si>
    <t>20002</t>
  </si>
  <si>
    <t>21002</t>
  </si>
  <si>
    <t>22002</t>
  </si>
  <si>
    <t>23002</t>
  </si>
  <si>
    <t>24002</t>
  </si>
  <si>
    <t>25002</t>
  </si>
  <si>
    <t>26002</t>
  </si>
  <si>
    <t>27002</t>
  </si>
  <si>
    <t>28002</t>
  </si>
  <si>
    <t>29002</t>
  </si>
  <si>
    <t>30002</t>
  </si>
  <si>
    <t>31002</t>
  </si>
  <si>
    <t>32002</t>
  </si>
  <si>
    <t>Asientos</t>
  </si>
  <si>
    <t>Mexicali</t>
  </si>
  <si>
    <t>Mulegé</t>
  </si>
  <si>
    <t>Campeche</t>
  </si>
  <si>
    <t>Acuña</t>
  </si>
  <si>
    <t>Colima</t>
  </si>
  <si>
    <t>Acala</t>
  </si>
  <si>
    <t>Aldama</t>
  </si>
  <si>
    <t>Coyoacán</t>
  </si>
  <si>
    <t>Canelas</t>
  </si>
  <si>
    <t>Acámbaro</t>
  </si>
  <si>
    <t>Ahuacuotzingo</t>
  </si>
  <si>
    <t>Acaxochitlán</t>
  </si>
  <si>
    <t>Acatlán de Juárez</t>
  </si>
  <si>
    <t>Acolman</t>
  </si>
  <si>
    <t>Aguililla</t>
  </si>
  <si>
    <t>Atlatlahucan</t>
  </si>
  <si>
    <t>Ahuacatlán</t>
  </si>
  <si>
    <t>Agualeguas</t>
  </si>
  <si>
    <t>Acatlán de Pérez Figueroa</t>
  </si>
  <si>
    <t>Acateno</t>
  </si>
  <si>
    <t>Pinal de Amoles</t>
  </si>
  <si>
    <t>Felipe Carrillo Puerto</t>
  </si>
  <si>
    <t>Alaquines</t>
  </si>
  <si>
    <t>Angostura</t>
  </si>
  <si>
    <t>Agua Prieta</t>
  </si>
  <si>
    <t>Cárdenas</t>
  </si>
  <si>
    <t>Apetatitlán de Antonio Carvajal</t>
  </si>
  <si>
    <t>Acanceh</t>
  </si>
  <si>
    <t>Apulco</t>
  </si>
  <si>
    <t>Baja California Sur</t>
  </si>
  <si>
    <t>01003</t>
  </si>
  <si>
    <t>02003</t>
  </si>
  <si>
    <t>03003</t>
  </si>
  <si>
    <t>04003</t>
  </si>
  <si>
    <t>05003</t>
  </si>
  <si>
    <t>06003</t>
  </si>
  <si>
    <t>07003</t>
  </si>
  <si>
    <t>08003</t>
  </si>
  <si>
    <t>09004</t>
  </si>
  <si>
    <t>10003</t>
  </si>
  <si>
    <t>11003</t>
  </si>
  <si>
    <t>12003</t>
  </si>
  <si>
    <t>13003</t>
  </si>
  <si>
    <t>14003</t>
  </si>
  <si>
    <t>15003</t>
  </si>
  <si>
    <t>16003</t>
  </si>
  <si>
    <t>17003</t>
  </si>
  <si>
    <t>18003</t>
  </si>
  <si>
    <t>19003</t>
  </si>
  <si>
    <t>20003</t>
  </si>
  <si>
    <t>21003</t>
  </si>
  <si>
    <t>22003</t>
  </si>
  <si>
    <t>23003</t>
  </si>
  <si>
    <t>24003</t>
  </si>
  <si>
    <t>25003</t>
  </si>
  <si>
    <t>26003</t>
  </si>
  <si>
    <t>27003</t>
  </si>
  <si>
    <t>28003</t>
  </si>
  <si>
    <t>29003</t>
  </si>
  <si>
    <t>30003</t>
  </si>
  <si>
    <t>31003</t>
  </si>
  <si>
    <t>32003</t>
  </si>
  <si>
    <t>Calvillo</t>
  </si>
  <si>
    <t>Tecate</t>
  </si>
  <si>
    <t>La Paz</t>
  </si>
  <si>
    <t>Carmen</t>
  </si>
  <si>
    <t>Allende</t>
  </si>
  <si>
    <t>Comala</t>
  </si>
  <si>
    <t>Acapetahua</t>
  </si>
  <si>
    <t>Cuajimalpa de Morelos</t>
  </si>
  <si>
    <t>Coneto de Comonfort</t>
  </si>
  <si>
    <t>San Miguel de Allende</t>
  </si>
  <si>
    <t>Ajuchitlán del Progreso</t>
  </si>
  <si>
    <t>Actopan</t>
  </si>
  <si>
    <t>Ahualulco de Mercado</t>
  </si>
  <si>
    <t>Aculco</t>
  </si>
  <si>
    <t>Álvaro Obregón</t>
  </si>
  <si>
    <t>Axochiapan</t>
  </si>
  <si>
    <t>Amatlán de Cañas</t>
  </si>
  <si>
    <t>Los Aldamas</t>
  </si>
  <si>
    <t>Asunción Cacalotepec</t>
  </si>
  <si>
    <t>Arroyo Seco</t>
  </si>
  <si>
    <t>Isla Mujeres</t>
  </si>
  <si>
    <t>Aquismón</t>
  </si>
  <si>
    <t>Badiraguato</t>
  </si>
  <si>
    <t>Álamos</t>
  </si>
  <si>
    <t>Centla</t>
  </si>
  <si>
    <t>Altamira</t>
  </si>
  <si>
    <t>Atlangatepec</t>
  </si>
  <si>
    <t>Acayucan</t>
  </si>
  <si>
    <t>Akil</t>
  </si>
  <si>
    <t>Atolinga</t>
  </si>
  <si>
    <t>01004</t>
  </si>
  <si>
    <t>02004</t>
  </si>
  <si>
    <t>03008</t>
  </si>
  <si>
    <t>04004</t>
  </si>
  <si>
    <t>05004</t>
  </si>
  <si>
    <t>06004</t>
  </si>
  <si>
    <t>07004</t>
  </si>
  <si>
    <t>08004</t>
  </si>
  <si>
    <t>09005</t>
  </si>
  <si>
    <t>10004</t>
  </si>
  <si>
    <t>11004</t>
  </si>
  <si>
    <t>12004</t>
  </si>
  <si>
    <t>13004</t>
  </si>
  <si>
    <t>14004</t>
  </si>
  <si>
    <t>15004</t>
  </si>
  <si>
    <t>16004</t>
  </si>
  <si>
    <t>17004</t>
  </si>
  <si>
    <t>18004</t>
  </si>
  <si>
    <t>19004</t>
  </si>
  <si>
    <t>20004</t>
  </si>
  <si>
    <t>21004</t>
  </si>
  <si>
    <t>22004</t>
  </si>
  <si>
    <t>23004</t>
  </si>
  <si>
    <t>24004</t>
  </si>
  <si>
    <t>25004</t>
  </si>
  <si>
    <t>26004</t>
  </si>
  <si>
    <t>27004</t>
  </si>
  <si>
    <t>28004</t>
  </si>
  <si>
    <t>29004</t>
  </si>
  <si>
    <t>30004</t>
  </si>
  <si>
    <t>31004</t>
  </si>
  <si>
    <t>32004</t>
  </si>
  <si>
    <t>Cosío</t>
  </si>
  <si>
    <t>Tijuana</t>
  </si>
  <si>
    <t>Los Cabos</t>
  </si>
  <si>
    <t>Champotón</t>
  </si>
  <si>
    <t>Arteaga</t>
  </si>
  <si>
    <t>Coquimatlán</t>
  </si>
  <si>
    <t>Altamirano</t>
  </si>
  <si>
    <t>Aquiles Serdán</t>
  </si>
  <si>
    <t>Gustavo A. Madero</t>
  </si>
  <si>
    <t>Cuencamé</t>
  </si>
  <si>
    <t>Apaseo el Alto</t>
  </si>
  <si>
    <t>Alcozauca de Guerrero</t>
  </si>
  <si>
    <t>Agua Blanca de Iturbide</t>
  </si>
  <si>
    <t>Amacueca</t>
  </si>
  <si>
    <t>Almoloya de Alquisiras</t>
  </si>
  <si>
    <t>Angamacutiro</t>
  </si>
  <si>
    <t>Ayala</t>
  </si>
  <si>
    <t>Compostela</t>
  </si>
  <si>
    <t>Asunción Cuyotepeji</t>
  </si>
  <si>
    <t>Acatzingo</t>
  </si>
  <si>
    <t>Cadereyta de Montes</t>
  </si>
  <si>
    <t>Othón P. Blanco</t>
  </si>
  <si>
    <t>Armadillo de los Infante</t>
  </si>
  <si>
    <t>Concordia</t>
  </si>
  <si>
    <t>Altar</t>
  </si>
  <si>
    <t>Centro</t>
  </si>
  <si>
    <t>Antiguo Morelos</t>
  </si>
  <si>
    <t>Atltzayanca</t>
  </si>
  <si>
    <t>Baca</t>
  </si>
  <si>
    <t>Benito Juárez</t>
  </si>
  <si>
    <t>Coahuila de Zaragoza</t>
  </si>
  <si>
    <t>01005</t>
  </si>
  <si>
    <t>02005</t>
  </si>
  <si>
    <t>03009</t>
  </si>
  <si>
    <t>04005</t>
  </si>
  <si>
    <t>05005</t>
  </si>
  <si>
    <t>06005</t>
  </si>
  <si>
    <t>07005</t>
  </si>
  <si>
    <t>08005</t>
  </si>
  <si>
    <t>09006</t>
  </si>
  <si>
    <t>10005</t>
  </si>
  <si>
    <t>11005</t>
  </si>
  <si>
    <t>12005</t>
  </si>
  <si>
    <t>13005</t>
  </si>
  <si>
    <t>14005</t>
  </si>
  <si>
    <t>15005</t>
  </si>
  <si>
    <t>16005</t>
  </si>
  <si>
    <t>17005</t>
  </si>
  <si>
    <t>18005</t>
  </si>
  <si>
    <t>19005</t>
  </si>
  <si>
    <t>20005</t>
  </si>
  <si>
    <t>21005</t>
  </si>
  <si>
    <t>22005</t>
  </si>
  <si>
    <t>23005</t>
  </si>
  <si>
    <t>24005</t>
  </si>
  <si>
    <t>25005</t>
  </si>
  <si>
    <t>26005</t>
  </si>
  <si>
    <t>27005</t>
  </si>
  <si>
    <t>28005</t>
  </si>
  <si>
    <t>29005</t>
  </si>
  <si>
    <t>30005</t>
  </si>
  <si>
    <t>31005</t>
  </si>
  <si>
    <t>32005</t>
  </si>
  <si>
    <t>Jesús María</t>
  </si>
  <si>
    <t>Playas de Rosarito</t>
  </si>
  <si>
    <t>Loreto</t>
  </si>
  <si>
    <t>Hecelchakán</t>
  </si>
  <si>
    <t>Candela</t>
  </si>
  <si>
    <t>Cuauhtémoc</t>
  </si>
  <si>
    <t>Amatán</t>
  </si>
  <si>
    <t>Ascensión</t>
  </si>
  <si>
    <t>Iztacalco</t>
  </si>
  <si>
    <t>Durango</t>
  </si>
  <si>
    <t>Apaseo el Grande</t>
  </si>
  <si>
    <t>Alpoyeca</t>
  </si>
  <si>
    <t>Ajacuba</t>
  </si>
  <si>
    <t>Amatitán</t>
  </si>
  <si>
    <t>Almoloya de Juárez</t>
  </si>
  <si>
    <t>Angangueo</t>
  </si>
  <si>
    <t>Coatlán del Río</t>
  </si>
  <si>
    <t>Huajicori</t>
  </si>
  <si>
    <t>Anáhuac</t>
  </si>
  <si>
    <t>Asunción Ixtaltepec</t>
  </si>
  <si>
    <t>Acteopan</t>
  </si>
  <si>
    <t>Colón</t>
  </si>
  <si>
    <t>Cosalá</t>
  </si>
  <si>
    <t>Arivechi</t>
  </si>
  <si>
    <t>Comalcalco</t>
  </si>
  <si>
    <t>Burgos</t>
  </si>
  <si>
    <t>Apizaco</t>
  </si>
  <si>
    <t>Acula</t>
  </si>
  <si>
    <t>Bokobá</t>
  </si>
  <si>
    <t>Calera</t>
  </si>
  <si>
    <t>01006</t>
  </si>
  <si>
    <t>02006</t>
  </si>
  <si>
    <t>04006</t>
  </si>
  <si>
    <t>05006</t>
  </si>
  <si>
    <t>06006</t>
  </si>
  <si>
    <t>07006</t>
  </si>
  <si>
    <t>08006</t>
  </si>
  <si>
    <t>09007</t>
  </si>
  <si>
    <t>10006</t>
  </si>
  <si>
    <t>11006</t>
  </si>
  <si>
    <t>12006</t>
  </si>
  <si>
    <t>13006</t>
  </si>
  <si>
    <t>14006</t>
  </si>
  <si>
    <t>15006</t>
  </si>
  <si>
    <t>16006</t>
  </si>
  <si>
    <t>17006</t>
  </si>
  <si>
    <t>18006</t>
  </si>
  <si>
    <t>19006</t>
  </si>
  <si>
    <t>20006</t>
  </si>
  <si>
    <t>21006</t>
  </si>
  <si>
    <t>22006</t>
  </si>
  <si>
    <t>23006</t>
  </si>
  <si>
    <t>24006</t>
  </si>
  <si>
    <t>25006</t>
  </si>
  <si>
    <t>26006</t>
  </si>
  <si>
    <t>27006</t>
  </si>
  <si>
    <t>28006</t>
  </si>
  <si>
    <t>29006</t>
  </si>
  <si>
    <t>30006</t>
  </si>
  <si>
    <t>31006</t>
  </si>
  <si>
    <t>32006</t>
  </si>
  <si>
    <t>Pabellón de Arteaga</t>
  </si>
  <si>
    <t>San Quintín</t>
  </si>
  <si>
    <t>Hopelchén</t>
  </si>
  <si>
    <t>Castaños</t>
  </si>
  <si>
    <t>Ixtlahuacán</t>
  </si>
  <si>
    <t>Amatenango de la Frontera</t>
  </si>
  <si>
    <t>Bachíniva</t>
  </si>
  <si>
    <t>Iztapalapa</t>
  </si>
  <si>
    <t>General Simón Bolívar</t>
  </si>
  <si>
    <t>Atarjea</t>
  </si>
  <si>
    <t>Apaxtla</t>
  </si>
  <si>
    <t>Alfajayucan</t>
  </si>
  <si>
    <t>Ameca</t>
  </si>
  <si>
    <t>Almoloya del Río</t>
  </si>
  <si>
    <t>Apatzingán</t>
  </si>
  <si>
    <t>Cuautla</t>
  </si>
  <si>
    <t>Ixtlán del Río</t>
  </si>
  <si>
    <t>Apodaca</t>
  </si>
  <si>
    <t>Asunción Nochixtlán</t>
  </si>
  <si>
    <t>Corregidora</t>
  </si>
  <si>
    <t>José María Morelos</t>
  </si>
  <si>
    <t>Catorce</t>
  </si>
  <si>
    <t>Culiacán</t>
  </si>
  <si>
    <t>Arizpe</t>
  </si>
  <si>
    <t>Cunduacán</t>
  </si>
  <si>
    <t>Bustamante</t>
  </si>
  <si>
    <t>Calpulalpan</t>
  </si>
  <si>
    <t>Acultzingo</t>
  </si>
  <si>
    <t>Buctzotz</t>
  </si>
  <si>
    <t>Cañitas de Felipe Pescador</t>
  </si>
  <si>
    <t>Para uso exclusivo del personal del INEGI</t>
  </si>
  <si>
    <t>Chiapas</t>
  </si>
  <si>
    <t>01007</t>
  </si>
  <si>
    <t>02007</t>
  </si>
  <si>
    <t>04007</t>
  </si>
  <si>
    <t>05007</t>
  </si>
  <si>
    <t>06007</t>
  </si>
  <si>
    <t>07007</t>
  </si>
  <si>
    <t>08007</t>
  </si>
  <si>
    <t>09008</t>
  </si>
  <si>
    <t>10007</t>
  </si>
  <si>
    <t>11007</t>
  </si>
  <si>
    <t>12007</t>
  </si>
  <si>
    <t>13007</t>
  </si>
  <si>
    <t>14007</t>
  </si>
  <si>
    <t>15007</t>
  </si>
  <si>
    <t>16007</t>
  </si>
  <si>
    <t>17007</t>
  </si>
  <si>
    <t>18007</t>
  </si>
  <si>
    <t>19007</t>
  </si>
  <si>
    <t>20007</t>
  </si>
  <si>
    <t>21007</t>
  </si>
  <si>
    <t>22007</t>
  </si>
  <si>
    <t>23007</t>
  </si>
  <si>
    <t>24007</t>
  </si>
  <si>
    <t>25007</t>
  </si>
  <si>
    <t>26007</t>
  </si>
  <si>
    <t>27007</t>
  </si>
  <si>
    <t>28007</t>
  </si>
  <si>
    <t>29007</t>
  </si>
  <si>
    <t>30007</t>
  </si>
  <si>
    <t>31007</t>
  </si>
  <si>
    <t>32007</t>
  </si>
  <si>
    <t>Rincón de Romos</t>
  </si>
  <si>
    <t>San Felipe</t>
  </si>
  <si>
    <t>Palizada</t>
  </si>
  <si>
    <t>Cuatro Ciénegas</t>
  </si>
  <si>
    <t>Manzanillo</t>
  </si>
  <si>
    <t>Amatenango del Valle</t>
  </si>
  <si>
    <t>Balleza</t>
  </si>
  <si>
    <t>La Magdalena Contreras</t>
  </si>
  <si>
    <t>Gómez Palacio</t>
  </si>
  <si>
    <t>Celaya</t>
  </si>
  <si>
    <t>Arcelia</t>
  </si>
  <si>
    <t>Almoloya</t>
  </si>
  <si>
    <t>San Juanito de Escobedo</t>
  </si>
  <si>
    <t>Amanalco</t>
  </si>
  <si>
    <t>Aporo</t>
  </si>
  <si>
    <t>Cuernavaca</t>
  </si>
  <si>
    <t>Jala</t>
  </si>
  <si>
    <t>Aramberri</t>
  </si>
  <si>
    <t>Asunción Ocotlán</t>
  </si>
  <si>
    <t>Ahuatlán</t>
  </si>
  <si>
    <t>Ezequiel Montes</t>
  </si>
  <si>
    <t>Lázaro Cárdenas</t>
  </si>
  <si>
    <t>Cedral</t>
  </si>
  <si>
    <t>Choix</t>
  </si>
  <si>
    <t>Atil</t>
  </si>
  <si>
    <t>Emiliano Zapata</t>
  </si>
  <si>
    <t>Camargo</t>
  </si>
  <si>
    <t>El Carmen Tequexquitla</t>
  </si>
  <si>
    <t>Camarón de Tejeda</t>
  </si>
  <si>
    <t>Cacalchén</t>
  </si>
  <si>
    <t>Concepción del Oro</t>
  </si>
  <si>
    <t>Chihuahua</t>
  </si>
  <si>
    <t>01008</t>
  </si>
  <si>
    <t>04008</t>
  </si>
  <si>
    <t>05008</t>
  </si>
  <si>
    <t>06008</t>
  </si>
  <si>
    <t>07008</t>
  </si>
  <si>
    <t>08008</t>
  </si>
  <si>
    <t>09009</t>
  </si>
  <si>
    <t>10008</t>
  </si>
  <si>
    <t>11008</t>
  </si>
  <si>
    <t>12008</t>
  </si>
  <si>
    <t>13008</t>
  </si>
  <si>
    <t>14008</t>
  </si>
  <si>
    <t>15008</t>
  </si>
  <si>
    <t>16008</t>
  </si>
  <si>
    <t>17008</t>
  </si>
  <si>
    <t>18008</t>
  </si>
  <si>
    <t>19008</t>
  </si>
  <si>
    <t>20008</t>
  </si>
  <si>
    <t>21008</t>
  </si>
  <si>
    <t>22008</t>
  </si>
  <si>
    <t>23008</t>
  </si>
  <si>
    <t>24008</t>
  </si>
  <si>
    <t>25008</t>
  </si>
  <si>
    <t>26008</t>
  </si>
  <si>
    <t>27008</t>
  </si>
  <si>
    <t>28008</t>
  </si>
  <si>
    <t>29008</t>
  </si>
  <si>
    <t>30008</t>
  </si>
  <si>
    <t>31008</t>
  </si>
  <si>
    <t>32008</t>
  </si>
  <si>
    <t>San José de Gracia</t>
  </si>
  <si>
    <t>Tenabo</t>
  </si>
  <si>
    <t>Escobedo</t>
  </si>
  <si>
    <t>Minatitlán</t>
  </si>
  <si>
    <t>Ángel Albino Corzo</t>
  </si>
  <si>
    <t>Batopilas de Manuel Gómez Morín</t>
  </si>
  <si>
    <t>Milpa Alta</t>
  </si>
  <si>
    <t>Guadalupe Victoria</t>
  </si>
  <si>
    <t>Manuel Doblado</t>
  </si>
  <si>
    <t>Atenango del Río</t>
  </si>
  <si>
    <t>Apan</t>
  </si>
  <si>
    <t>Arandas</t>
  </si>
  <si>
    <t>Amatepec</t>
  </si>
  <si>
    <t>Aquila</t>
  </si>
  <si>
    <t>Xalisco</t>
  </si>
  <si>
    <t>Asunción Tlacolulita</t>
  </si>
  <si>
    <t>Ahuazotepec</t>
  </si>
  <si>
    <t>Huimilpan</t>
  </si>
  <si>
    <t>Solidaridad</t>
  </si>
  <si>
    <t>Cerritos</t>
  </si>
  <si>
    <t>Elota</t>
  </si>
  <si>
    <t>Bacadéhuachi</t>
  </si>
  <si>
    <t>Huimanguillo</t>
  </si>
  <si>
    <t>Casas</t>
  </si>
  <si>
    <t>Cuapiaxtla</t>
  </si>
  <si>
    <t>Alpatláhuac</t>
  </si>
  <si>
    <t>Calotmul</t>
  </si>
  <si>
    <t>1. IDENTIFICACIÓN GEOGRÁFICA</t>
  </si>
  <si>
    <t>2. CONTROL DEL MUNICIPIO</t>
  </si>
  <si>
    <t>Ciudad de México</t>
  </si>
  <si>
    <t>01009</t>
  </si>
  <si>
    <t>04009</t>
  </si>
  <si>
    <t>05009</t>
  </si>
  <si>
    <t>06009</t>
  </si>
  <si>
    <t>07009</t>
  </si>
  <si>
    <t>08009</t>
  </si>
  <si>
    <t>09010</t>
  </si>
  <si>
    <t>10009</t>
  </si>
  <si>
    <t>11009</t>
  </si>
  <si>
    <t>12009</t>
  </si>
  <si>
    <t>13009</t>
  </si>
  <si>
    <t>14009</t>
  </si>
  <si>
    <t>15009</t>
  </si>
  <si>
    <t>16009</t>
  </si>
  <si>
    <t>17009</t>
  </si>
  <si>
    <t>18009</t>
  </si>
  <si>
    <t>19009</t>
  </si>
  <si>
    <t>20009</t>
  </si>
  <si>
    <t>21009</t>
  </si>
  <si>
    <t>22009</t>
  </si>
  <si>
    <t>23009</t>
  </si>
  <si>
    <t>24009</t>
  </si>
  <si>
    <t>25009</t>
  </si>
  <si>
    <t>26009</t>
  </si>
  <si>
    <t>27009</t>
  </si>
  <si>
    <t>28009</t>
  </si>
  <si>
    <t>29009</t>
  </si>
  <si>
    <t>30009</t>
  </si>
  <si>
    <t>31009</t>
  </si>
  <si>
    <t>32009</t>
  </si>
  <si>
    <t>Tepezalá</t>
  </si>
  <si>
    <t>Escárcega</t>
  </si>
  <si>
    <t>Francisco I. Madero</t>
  </si>
  <si>
    <t>Tecomán</t>
  </si>
  <si>
    <t>Arriaga</t>
  </si>
  <si>
    <t>Bocoyna</t>
  </si>
  <si>
    <t>Guanaceví</t>
  </si>
  <si>
    <t>Comonfort</t>
  </si>
  <si>
    <t>Atlamajalcingo del Monte</t>
  </si>
  <si>
    <t>El Arenal</t>
  </si>
  <si>
    <t>Amecameca</t>
  </si>
  <si>
    <t>Ario</t>
  </si>
  <si>
    <t>Huitzilac</t>
  </si>
  <si>
    <t>Del Nayar</t>
  </si>
  <si>
    <t>Cadereyta Jiménez</t>
  </si>
  <si>
    <t>Ayotzintepec</t>
  </si>
  <si>
    <t>Ahuehuetitla</t>
  </si>
  <si>
    <t>Jalpan de Serra</t>
  </si>
  <si>
    <t>Tulum</t>
  </si>
  <si>
    <t>Cerro de San Pedro</t>
  </si>
  <si>
    <t>Escuinapa</t>
  </si>
  <si>
    <t>Bacanora</t>
  </si>
  <si>
    <t>Jalapa</t>
  </si>
  <si>
    <t>Ciudad Madero</t>
  </si>
  <si>
    <t>Cuaxomulco</t>
  </si>
  <si>
    <t>Alto Lucero de Gutiérrez Barrios</t>
  </si>
  <si>
    <t>Cansahcab</t>
  </si>
  <si>
    <t>Chalchihuites</t>
  </si>
  <si>
    <t>01010</t>
  </si>
  <si>
    <t>04010</t>
  </si>
  <si>
    <t>05010</t>
  </si>
  <si>
    <t>06010</t>
  </si>
  <si>
    <t>07010</t>
  </si>
  <si>
    <t>08010</t>
  </si>
  <si>
    <t>09011</t>
  </si>
  <si>
    <t>10010</t>
  </si>
  <si>
    <t>11010</t>
  </si>
  <si>
    <t>12010</t>
  </si>
  <si>
    <t>13010</t>
  </si>
  <si>
    <t>14010</t>
  </si>
  <si>
    <t>15010</t>
  </si>
  <si>
    <t>16010</t>
  </si>
  <si>
    <t>17010</t>
  </si>
  <si>
    <t>18010</t>
  </si>
  <si>
    <t>19010</t>
  </si>
  <si>
    <t>20010</t>
  </si>
  <si>
    <t>21010</t>
  </si>
  <si>
    <t>22010</t>
  </si>
  <si>
    <t>23010</t>
  </si>
  <si>
    <t>24010</t>
  </si>
  <si>
    <t>25010</t>
  </si>
  <si>
    <t>26010</t>
  </si>
  <si>
    <t>27010</t>
  </si>
  <si>
    <t>28010</t>
  </si>
  <si>
    <t>29010</t>
  </si>
  <si>
    <t>30010</t>
  </si>
  <si>
    <t>31010</t>
  </si>
  <si>
    <t>32010</t>
  </si>
  <si>
    <t>El Llano</t>
  </si>
  <si>
    <t>Calakmul</t>
  </si>
  <si>
    <t>Frontera</t>
  </si>
  <si>
    <t>Villa de Álvarez</t>
  </si>
  <si>
    <t>Bejucal de Ocampo</t>
  </si>
  <si>
    <t>Buenaventura</t>
  </si>
  <si>
    <t>Tláhuac</t>
  </si>
  <si>
    <t>Hidalgo</t>
  </si>
  <si>
    <t>Coroneo</t>
  </si>
  <si>
    <t>Atlixtac</t>
  </si>
  <si>
    <t>Atitalaquia</t>
  </si>
  <si>
    <t>Atemajac de Brizuela</t>
  </si>
  <si>
    <t>Apaxco</t>
  </si>
  <si>
    <t>Jantetelco</t>
  </si>
  <si>
    <t>Rosamorada</t>
  </si>
  <si>
    <t>El Carmen</t>
  </si>
  <si>
    <t>El Barrio de la Soledad</t>
  </si>
  <si>
    <t>Ajalpan</t>
  </si>
  <si>
    <t>Landa de Matamoros</t>
  </si>
  <si>
    <t>Bacalar</t>
  </si>
  <si>
    <t>Ciudad del Maíz</t>
  </si>
  <si>
    <t>El Fuerte</t>
  </si>
  <si>
    <t>Bacerac</t>
  </si>
  <si>
    <t>Jalpa de Méndez</t>
  </si>
  <si>
    <t>Cruillas</t>
  </si>
  <si>
    <t>Chiautempan</t>
  </si>
  <si>
    <t>Altotonga</t>
  </si>
  <si>
    <t>Cantamayec</t>
  </si>
  <si>
    <t>Fresnillo</t>
  </si>
  <si>
    <t>ENTIDAD FEDERATIVA</t>
  </si>
  <si>
    <t>FOLIO</t>
  </si>
  <si>
    <t>Guanajuato</t>
  </si>
  <si>
    <t>01011</t>
  </si>
  <si>
    <t>04011</t>
  </si>
  <si>
    <t>05011</t>
  </si>
  <si>
    <t>07011</t>
  </si>
  <si>
    <t>08011</t>
  </si>
  <si>
    <t>09012</t>
  </si>
  <si>
    <t>10011</t>
  </si>
  <si>
    <t>11011</t>
  </si>
  <si>
    <t>12011</t>
  </si>
  <si>
    <t>13011</t>
  </si>
  <si>
    <t>14011</t>
  </si>
  <si>
    <t>15011</t>
  </si>
  <si>
    <t>16011</t>
  </si>
  <si>
    <t>17011</t>
  </si>
  <si>
    <t>18011</t>
  </si>
  <si>
    <t>19011</t>
  </si>
  <si>
    <t>20011</t>
  </si>
  <si>
    <t>21011</t>
  </si>
  <si>
    <t>22011</t>
  </si>
  <si>
    <t>23011</t>
  </si>
  <si>
    <t>24011</t>
  </si>
  <si>
    <t>25011</t>
  </si>
  <si>
    <t>26011</t>
  </si>
  <si>
    <t>27011</t>
  </si>
  <si>
    <t>28011</t>
  </si>
  <si>
    <t>29011</t>
  </si>
  <si>
    <t>30011</t>
  </si>
  <si>
    <t>31011</t>
  </si>
  <si>
    <t>32011</t>
  </si>
  <si>
    <t>San Francisco de los Romo</t>
  </si>
  <si>
    <t>Candelaria</t>
  </si>
  <si>
    <t>General Cepeda</t>
  </si>
  <si>
    <t>Bella Vista</t>
  </si>
  <si>
    <t>Tlalpan</t>
  </si>
  <si>
    <t>Indé</t>
  </si>
  <si>
    <t>Cortazar</t>
  </si>
  <si>
    <t>Atoyac de Álvarez</t>
  </si>
  <si>
    <t>Atlapexco</t>
  </si>
  <si>
    <t>Atengo</t>
  </si>
  <si>
    <t>Atenco</t>
  </si>
  <si>
    <t>Briseñas</t>
  </si>
  <si>
    <t>Jiutepec</t>
  </si>
  <si>
    <t>Ruíz</t>
  </si>
  <si>
    <t>Cerralvo</t>
  </si>
  <si>
    <t>Calihualá</t>
  </si>
  <si>
    <t>Albino Zertuche</t>
  </si>
  <si>
    <t>El Marqués</t>
  </si>
  <si>
    <t>Puerto Morelos</t>
  </si>
  <si>
    <t>Ciudad Fernández</t>
  </si>
  <si>
    <t>Guasave</t>
  </si>
  <si>
    <t>Bacoachi</t>
  </si>
  <si>
    <t>Jonuta</t>
  </si>
  <si>
    <t>Gómez Farías</t>
  </si>
  <si>
    <t>Muñoz de Domingo Arenas</t>
  </si>
  <si>
    <t>Alvarado</t>
  </si>
  <si>
    <t>Celestún</t>
  </si>
  <si>
    <t>Trinidad García de la Cadena</t>
  </si>
  <si>
    <t>Guerrero</t>
  </si>
  <si>
    <t>04012</t>
  </si>
  <si>
    <t>05012</t>
  </si>
  <si>
    <t>07012</t>
  </si>
  <si>
    <t>08012</t>
  </si>
  <si>
    <t>09013</t>
  </si>
  <si>
    <t>10012</t>
  </si>
  <si>
    <t>11012</t>
  </si>
  <si>
    <t>12012</t>
  </si>
  <si>
    <t>13012</t>
  </si>
  <si>
    <t>14012</t>
  </si>
  <si>
    <t>15012</t>
  </si>
  <si>
    <t>16012</t>
  </si>
  <si>
    <t>17012</t>
  </si>
  <si>
    <t>18012</t>
  </si>
  <si>
    <t>19012</t>
  </si>
  <si>
    <t>20012</t>
  </si>
  <si>
    <t>21012</t>
  </si>
  <si>
    <t>22012</t>
  </si>
  <si>
    <t>24012</t>
  </si>
  <si>
    <t>25012</t>
  </si>
  <si>
    <t>26012</t>
  </si>
  <si>
    <t>27012</t>
  </si>
  <si>
    <t>28012</t>
  </si>
  <si>
    <t>29012</t>
  </si>
  <si>
    <t>30012</t>
  </si>
  <si>
    <t>31012</t>
  </si>
  <si>
    <t>32012</t>
  </si>
  <si>
    <t>Seybaplaya</t>
  </si>
  <si>
    <t>Berriozábal</t>
  </si>
  <si>
    <t>Carichí</t>
  </si>
  <si>
    <t>Xochimilco</t>
  </si>
  <si>
    <t>Lerdo</t>
  </si>
  <si>
    <t>Cuerámaro</t>
  </si>
  <si>
    <t>Ayutla de los Libres</t>
  </si>
  <si>
    <t>Atotonilco el Grande</t>
  </si>
  <si>
    <t>Atenguillo</t>
  </si>
  <si>
    <t>Atizapán</t>
  </si>
  <si>
    <t>Buenavista</t>
  </si>
  <si>
    <t>Jojutla</t>
  </si>
  <si>
    <t>San Blas</t>
  </si>
  <si>
    <t>Ciénega de Flores</t>
  </si>
  <si>
    <t>Candelaria Loxicha</t>
  </si>
  <si>
    <t>Aljojuca</t>
  </si>
  <si>
    <t>Pedro Escobedo</t>
  </si>
  <si>
    <t>Tancanhuitz</t>
  </si>
  <si>
    <t>Mazatlán</t>
  </si>
  <si>
    <t>Bácum</t>
  </si>
  <si>
    <t>Macuspana</t>
  </si>
  <si>
    <t>González</t>
  </si>
  <si>
    <t>Españita</t>
  </si>
  <si>
    <t>Amatitlán</t>
  </si>
  <si>
    <t>Cenotillo</t>
  </si>
  <si>
    <t>Genaro Codina</t>
  </si>
  <si>
    <t>MUNICIPIO</t>
  </si>
  <si>
    <t>NÚMERO DE MÓDULO</t>
  </si>
  <si>
    <t>04013</t>
  </si>
  <si>
    <t>05013</t>
  </si>
  <si>
    <t>07013</t>
  </si>
  <si>
    <t>08013</t>
  </si>
  <si>
    <t>09014</t>
  </si>
  <si>
    <t>10013</t>
  </si>
  <si>
    <t>11013</t>
  </si>
  <si>
    <t>12013</t>
  </si>
  <si>
    <t>13013</t>
  </si>
  <si>
    <t>14013</t>
  </si>
  <si>
    <t>15013</t>
  </si>
  <si>
    <t>16013</t>
  </si>
  <si>
    <t>17013</t>
  </si>
  <si>
    <t>18013</t>
  </si>
  <si>
    <t>19013</t>
  </si>
  <si>
    <t>20013</t>
  </si>
  <si>
    <t>21013</t>
  </si>
  <si>
    <t>22013</t>
  </si>
  <si>
    <t>24013</t>
  </si>
  <si>
    <t>25013</t>
  </si>
  <si>
    <t>26013</t>
  </si>
  <si>
    <t>27013</t>
  </si>
  <si>
    <t>28013</t>
  </si>
  <si>
    <t>29013</t>
  </si>
  <si>
    <t>30013</t>
  </si>
  <si>
    <t>31013</t>
  </si>
  <si>
    <t>32013</t>
  </si>
  <si>
    <t>Dzitbalché</t>
  </si>
  <si>
    <t>Bochil</t>
  </si>
  <si>
    <t>Casas Grandes</t>
  </si>
  <si>
    <t>Mapimí</t>
  </si>
  <si>
    <t>Doctor Mora</t>
  </si>
  <si>
    <t>Azoyú</t>
  </si>
  <si>
    <t>Atotonilco de Tula</t>
  </si>
  <si>
    <t>Atotonilco el Alto</t>
  </si>
  <si>
    <t>Atizapán de Zaragoza</t>
  </si>
  <si>
    <t>Carácuaro</t>
  </si>
  <si>
    <t>Jonacatepec de Leandro Valle</t>
  </si>
  <si>
    <t>San Pedro Lagunillas</t>
  </si>
  <si>
    <t>China</t>
  </si>
  <si>
    <t>Ciénega de Zimatlán</t>
  </si>
  <si>
    <t>Altepexi</t>
  </si>
  <si>
    <t>Peñamiller</t>
  </si>
  <si>
    <t>Ciudad Valles</t>
  </si>
  <si>
    <t>Mocorito</t>
  </si>
  <si>
    <t>Banámichi</t>
  </si>
  <si>
    <t>Nacajuca</t>
  </si>
  <si>
    <t>Güémez</t>
  </si>
  <si>
    <t>Huamantla</t>
  </si>
  <si>
    <t>Naranjos Amatlán</t>
  </si>
  <si>
    <t>Conkal</t>
  </si>
  <si>
    <t>General Enrique Estrada</t>
  </si>
  <si>
    <t>Jalisco</t>
  </si>
  <si>
    <t>05014</t>
  </si>
  <si>
    <t>07014</t>
  </si>
  <si>
    <t>08014</t>
  </si>
  <si>
    <t>09015</t>
  </si>
  <si>
    <t>10014</t>
  </si>
  <si>
    <t>11014</t>
  </si>
  <si>
    <t>12014</t>
  </si>
  <si>
    <t>13014</t>
  </si>
  <si>
    <t>14014</t>
  </si>
  <si>
    <t>15014</t>
  </si>
  <si>
    <t>16014</t>
  </si>
  <si>
    <t>17014</t>
  </si>
  <si>
    <t>18014</t>
  </si>
  <si>
    <t>19014</t>
  </si>
  <si>
    <t>20014</t>
  </si>
  <si>
    <t>21014</t>
  </si>
  <si>
    <t>22014</t>
  </si>
  <si>
    <t>24014</t>
  </si>
  <si>
    <t>25014</t>
  </si>
  <si>
    <t>26014</t>
  </si>
  <si>
    <t>27014</t>
  </si>
  <si>
    <t>28014</t>
  </si>
  <si>
    <t>29014</t>
  </si>
  <si>
    <t>30014</t>
  </si>
  <si>
    <t>31014</t>
  </si>
  <si>
    <t>32014</t>
  </si>
  <si>
    <t>Jiménez</t>
  </si>
  <si>
    <t>El Bosque</t>
  </si>
  <si>
    <t>Coronado</t>
  </si>
  <si>
    <t>Mezquital</t>
  </si>
  <si>
    <t>Dolores Hidalgo Cuna de la Independencia Nacional</t>
  </si>
  <si>
    <t>Calnali</t>
  </si>
  <si>
    <t>Atoyac</t>
  </si>
  <si>
    <t>Atlacomulco</t>
  </si>
  <si>
    <t>Coahuayana</t>
  </si>
  <si>
    <t>Mazatepec</t>
  </si>
  <si>
    <t>Santa María del Oro</t>
  </si>
  <si>
    <t>Doctor Arroyo</t>
  </si>
  <si>
    <t>Ciudad Ixtepec</t>
  </si>
  <si>
    <t>Amixtlán</t>
  </si>
  <si>
    <t>Querétaro</t>
  </si>
  <si>
    <t>Coxcatlán</t>
  </si>
  <si>
    <t>Rosario</t>
  </si>
  <si>
    <t>Baviácora</t>
  </si>
  <si>
    <t>Paraíso</t>
  </si>
  <si>
    <t>Hueyotlipan</t>
  </si>
  <si>
    <t>Amatlán de los Reyes</t>
  </si>
  <si>
    <t>Cuncunul</t>
  </si>
  <si>
    <t>General Francisco R. Murguía</t>
  </si>
  <si>
    <t>México</t>
  </si>
  <si>
    <t>05015</t>
  </si>
  <si>
    <t>07015</t>
  </si>
  <si>
    <t>08015</t>
  </si>
  <si>
    <t>09016</t>
  </si>
  <si>
    <t>10015</t>
  </si>
  <si>
    <t>11015</t>
  </si>
  <si>
    <t>12015</t>
  </si>
  <si>
    <t>13015</t>
  </si>
  <si>
    <t>14015</t>
  </si>
  <si>
    <t>15015</t>
  </si>
  <si>
    <t>16015</t>
  </si>
  <si>
    <t>17015</t>
  </si>
  <si>
    <t>18015</t>
  </si>
  <si>
    <t>19015</t>
  </si>
  <si>
    <t>20015</t>
  </si>
  <si>
    <t>21015</t>
  </si>
  <si>
    <t>22015</t>
  </si>
  <si>
    <t>24015</t>
  </si>
  <si>
    <t>25015</t>
  </si>
  <si>
    <t>26015</t>
  </si>
  <si>
    <t>27015</t>
  </si>
  <si>
    <t>28015</t>
  </si>
  <si>
    <t>29015</t>
  </si>
  <si>
    <t>30015</t>
  </si>
  <si>
    <t>31015</t>
  </si>
  <si>
    <t>32015</t>
  </si>
  <si>
    <t>Juárez</t>
  </si>
  <si>
    <t>Cacahoatán</t>
  </si>
  <si>
    <t>Coyame del Sotol</t>
  </si>
  <si>
    <t>Miguel Hidalgo</t>
  </si>
  <si>
    <t>Nazas</t>
  </si>
  <si>
    <t>Buenavista de Cuéllar</t>
  </si>
  <si>
    <t>Cardonal</t>
  </si>
  <si>
    <t>Autlán de Navarro</t>
  </si>
  <si>
    <t>Atlautla</t>
  </si>
  <si>
    <t>Coalcomán de Vázquez Pallares</t>
  </si>
  <si>
    <t>Miacatlán</t>
  </si>
  <si>
    <t>Santiago Ixcuintla</t>
  </si>
  <si>
    <t>Doctor Coss</t>
  </si>
  <si>
    <t>Coatecas Altas</t>
  </si>
  <si>
    <t>Amozoc</t>
  </si>
  <si>
    <t>San Joaquín</t>
  </si>
  <si>
    <t>Charcas</t>
  </si>
  <si>
    <t>Salvador Alvarado</t>
  </si>
  <si>
    <t>Bavispe</t>
  </si>
  <si>
    <t>Tacotalpa</t>
  </si>
  <si>
    <t>Gustavo Díaz Ordaz</t>
  </si>
  <si>
    <t>Ixtacuixtla de Mariano Matamoros</t>
  </si>
  <si>
    <t>Angel R. Cabada</t>
  </si>
  <si>
    <t>Cuzamá</t>
  </si>
  <si>
    <t>El Plateado de Joaquín Amaro</t>
  </si>
  <si>
    <t>3. RESPONSABLES</t>
  </si>
  <si>
    <t>4. RESULTADO FINAL DE CAPTACIÓN DEL MÓDULO</t>
  </si>
  <si>
    <t>Michoacán de Ocampo</t>
  </si>
  <si>
    <t>05016</t>
  </si>
  <si>
    <t>07016</t>
  </si>
  <si>
    <t>08016</t>
  </si>
  <si>
    <t>09017</t>
  </si>
  <si>
    <t>10016</t>
  </si>
  <si>
    <t>11016</t>
  </si>
  <si>
    <t>12016</t>
  </si>
  <si>
    <t>13016</t>
  </si>
  <si>
    <t>14016</t>
  </si>
  <si>
    <t>15016</t>
  </si>
  <si>
    <t>16016</t>
  </si>
  <si>
    <t>17016</t>
  </si>
  <si>
    <t>18016</t>
  </si>
  <si>
    <t>19016</t>
  </si>
  <si>
    <t>20016</t>
  </si>
  <si>
    <t>21016</t>
  </si>
  <si>
    <t>22016</t>
  </si>
  <si>
    <t>24016</t>
  </si>
  <si>
    <t>25016</t>
  </si>
  <si>
    <t>26016</t>
  </si>
  <si>
    <t>27016</t>
  </si>
  <si>
    <t>28016</t>
  </si>
  <si>
    <t>29016</t>
  </si>
  <si>
    <t>30016</t>
  </si>
  <si>
    <t>31016</t>
  </si>
  <si>
    <t>32016</t>
  </si>
  <si>
    <t>Lamadrid</t>
  </si>
  <si>
    <t>Catazajá</t>
  </si>
  <si>
    <t>La Cruz</t>
  </si>
  <si>
    <t>Venustiano Carranza</t>
  </si>
  <si>
    <t>Nombre de Dios</t>
  </si>
  <si>
    <t>Huanímaro</t>
  </si>
  <si>
    <t>Coahuayutla de José María Izazaga</t>
  </si>
  <si>
    <t>Cuautepec de Hinojosa</t>
  </si>
  <si>
    <t>Ayotlán</t>
  </si>
  <si>
    <t>Axapusco</t>
  </si>
  <si>
    <t>Coeneo</t>
  </si>
  <si>
    <t>Ocuituco</t>
  </si>
  <si>
    <t>Tecuala</t>
  </si>
  <si>
    <t>Doctor González</t>
  </si>
  <si>
    <t>Coicoyán de las Flores</t>
  </si>
  <si>
    <t>Aquixtla</t>
  </si>
  <si>
    <t>San Juan del Río</t>
  </si>
  <si>
    <t>Ebano</t>
  </si>
  <si>
    <t>San Ignacio</t>
  </si>
  <si>
    <t>Benjamín Hill</t>
  </si>
  <si>
    <t>Teapa</t>
  </si>
  <si>
    <t>Ixtenco</t>
  </si>
  <si>
    <t>La Antigua</t>
  </si>
  <si>
    <t>Chacsinkín</t>
  </si>
  <si>
    <t>General Pánfilo Natera</t>
  </si>
  <si>
    <t>CÓDIGOS DE ESTATUS</t>
  </si>
  <si>
    <t>Morelos</t>
  </si>
  <si>
    <t>05017</t>
  </si>
  <si>
    <t>07017</t>
  </si>
  <si>
    <t>08017</t>
  </si>
  <si>
    <t>10017</t>
  </si>
  <si>
    <t>11017</t>
  </si>
  <si>
    <t>12017</t>
  </si>
  <si>
    <t>13017</t>
  </si>
  <si>
    <t>14017</t>
  </si>
  <si>
    <t>15017</t>
  </si>
  <si>
    <t>16017</t>
  </si>
  <si>
    <t>17017</t>
  </si>
  <si>
    <t>18017</t>
  </si>
  <si>
    <t>19017</t>
  </si>
  <si>
    <t>20017</t>
  </si>
  <si>
    <t>21017</t>
  </si>
  <si>
    <t>22017</t>
  </si>
  <si>
    <t>24017</t>
  </si>
  <si>
    <t>25017</t>
  </si>
  <si>
    <t>26017</t>
  </si>
  <si>
    <t>27017</t>
  </si>
  <si>
    <t>28017</t>
  </si>
  <si>
    <t>29017</t>
  </si>
  <si>
    <t>30017</t>
  </si>
  <si>
    <t>31017</t>
  </si>
  <si>
    <t>32017</t>
  </si>
  <si>
    <t>Matamoros</t>
  </si>
  <si>
    <t>Cintalapa de Figueroa</t>
  </si>
  <si>
    <t>Ocampo</t>
  </si>
  <si>
    <t>Irapuato</t>
  </si>
  <si>
    <t>Cocula</t>
  </si>
  <si>
    <t>Chapantongo</t>
  </si>
  <si>
    <t>Ayutla</t>
  </si>
  <si>
    <t>Ayapango</t>
  </si>
  <si>
    <t>Contepec</t>
  </si>
  <si>
    <t>Puente de Ixtla</t>
  </si>
  <si>
    <t>Tepic</t>
  </si>
  <si>
    <t>Galeana</t>
  </si>
  <si>
    <t>La Compañía</t>
  </si>
  <si>
    <t>Atempan</t>
  </si>
  <si>
    <t>Tequisquiapan</t>
  </si>
  <si>
    <t>Guadalcázar</t>
  </si>
  <si>
    <t>Sinaloa</t>
  </si>
  <si>
    <t>Caborca</t>
  </si>
  <si>
    <t>Tenosique</t>
  </si>
  <si>
    <t>Jaumave</t>
  </si>
  <si>
    <t>Mazatecochco de José María Morelos</t>
  </si>
  <si>
    <t>Apazapan</t>
  </si>
  <si>
    <t>Chankom</t>
  </si>
  <si>
    <t>Guadalupe</t>
  </si>
  <si>
    <t>FECHA</t>
  </si>
  <si>
    <t>1 Recuperado</t>
  </si>
  <si>
    <t>Nayarit</t>
  </si>
  <si>
    <t>05018</t>
  </si>
  <si>
    <t>07018</t>
  </si>
  <si>
    <t>08018</t>
  </si>
  <si>
    <t>10018</t>
  </si>
  <si>
    <t>11018</t>
  </si>
  <si>
    <t>12018</t>
  </si>
  <si>
    <t>13018</t>
  </si>
  <si>
    <t>14018</t>
  </si>
  <si>
    <t>15018</t>
  </si>
  <si>
    <t>16018</t>
  </si>
  <si>
    <t>17018</t>
  </si>
  <si>
    <t>18018</t>
  </si>
  <si>
    <t>19018</t>
  </si>
  <si>
    <t>20018</t>
  </si>
  <si>
    <t>21018</t>
  </si>
  <si>
    <t>22018</t>
  </si>
  <si>
    <t>24018</t>
  </si>
  <si>
    <t>25018</t>
  </si>
  <si>
    <t>26018</t>
  </si>
  <si>
    <t>28018</t>
  </si>
  <si>
    <t>29018</t>
  </si>
  <si>
    <t>30018</t>
  </si>
  <si>
    <t>31018</t>
  </si>
  <si>
    <t>32018</t>
  </si>
  <si>
    <t>Monclova</t>
  </si>
  <si>
    <t>Coapilla</t>
  </si>
  <si>
    <t>Cusihuiriachi</t>
  </si>
  <si>
    <t>El Oro</t>
  </si>
  <si>
    <t>Jaral del Progreso</t>
  </si>
  <si>
    <t>Copala</t>
  </si>
  <si>
    <t>Chapulhuacán</t>
  </si>
  <si>
    <t>La Barca</t>
  </si>
  <si>
    <t>Calimaya</t>
  </si>
  <si>
    <t>Copándaro</t>
  </si>
  <si>
    <t>Temixco</t>
  </si>
  <si>
    <t>Tuxpan</t>
  </si>
  <si>
    <t>García</t>
  </si>
  <si>
    <t>Concepción Buenavista</t>
  </si>
  <si>
    <t>Atexcal</t>
  </si>
  <si>
    <t>Tolimán</t>
  </si>
  <si>
    <t>Huehuetlán</t>
  </si>
  <si>
    <t>Navolato</t>
  </si>
  <si>
    <t>Cajeme</t>
  </si>
  <si>
    <t>Contla de Juan Cuamatzi</t>
  </si>
  <si>
    <t>Chapab</t>
  </si>
  <si>
    <t>Huanusco</t>
  </si>
  <si>
    <t>PERSONA COORDINADORA MUNICIPAL</t>
  </si>
  <si>
    <t>CLAVE</t>
  </si>
  <si>
    <t>2 Negativa</t>
  </si>
  <si>
    <t>Nuevo León</t>
  </si>
  <si>
    <t>05019</t>
  </si>
  <si>
    <t>07019</t>
  </si>
  <si>
    <t>08019</t>
  </si>
  <si>
    <t>10019</t>
  </si>
  <si>
    <t>11019</t>
  </si>
  <si>
    <t>12019</t>
  </si>
  <si>
    <t>13019</t>
  </si>
  <si>
    <t>14019</t>
  </si>
  <si>
    <t>15019</t>
  </si>
  <si>
    <t>16019</t>
  </si>
  <si>
    <t>17019</t>
  </si>
  <si>
    <t>18019</t>
  </si>
  <si>
    <t>19019</t>
  </si>
  <si>
    <t>20019</t>
  </si>
  <si>
    <t>21019</t>
  </si>
  <si>
    <t>24019</t>
  </si>
  <si>
    <t>26019</t>
  </si>
  <si>
    <t>28019</t>
  </si>
  <si>
    <t>29019</t>
  </si>
  <si>
    <t>30019</t>
  </si>
  <si>
    <t>31019</t>
  </si>
  <si>
    <t>32019</t>
  </si>
  <si>
    <t>Comitán de Domínguez</t>
  </si>
  <si>
    <t>Otáez</t>
  </si>
  <si>
    <t>Jerécuaro</t>
  </si>
  <si>
    <t>Copalillo</t>
  </si>
  <si>
    <t>Chilcuautla</t>
  </si>
  <si>
    <t>Bolaños</t>
  </si>
  <si>
    <t>Capulhuac</t>
  </si>
  <si>
    <t>Cotija</t>
  </si>
  <si>
    <t>Tepalcingo</t>
  </si>
  <si>
    <t>La Yesca</t>
  </si>
  <si>
    <t>San Pedro Garza García</t>
  </si>
  <si>
    <t>Concepción Pápalo</t>
  </si>
  <si>
    <t>Atlixco</t>
  </si>
  <si>
    <t>Lagunillas</t>
  </si>
  <si>
    <t>Cananea</t>
  </si>
  <si>
    <t>Llera</t>
  </si>
  <si>
    <t>Tepetitla de Lardizábal</t>
  </si>
  <si>
    <t>Astacinga</t>
  </si>
  <si>
    <t>Chemax</t>
  </si>
  <si>
    <t>Jalpa</t>
  </si>
  <si>
    <t>3 No aplica</t>
  </si>
  <si>
    <t>Oaxaca</t>
  </si>
  <si>
    <t>05020</t>
  </si>
  <si>
    <t>07020</t>
  </si>
  <si>
    <t>08020</t>
  </si>
  <si>
    <t>10020</t>
  </si>
  <si>
    <t>11020</t>
  </si>
  <si>
    <t>12020</t>
  </si>
  <si>
    <t>13020</t>
  </si>
  <si>
    <t>14020</t>
  </si>
  <si>
    <t>15020</t>
  </si>
  <si>
    <t>16020</t>
  </si>
  <si>
    <t>17020</t>
  </si>
  <si>
    <t>18020</t>
  </si>
  <si>
    <t>19020</t>
  </si>
  <si>
    <t>20020</t>
  </si>
  <si>
    <t>21020</t>
  </si>
  <si>
    <t>24020</t>
  </si>
  <si>
    <t>26020</t>
  </si>
  <si>
    <t>28020</t>
  </si>
  <si>
    <t>29020</t>
  </si>
  <si>
    <t>30020</t>
  </si>
  <si>
    <t>31020</t>
  </si>
  <si>
    <t>32020</t>
  </si>
  <si>
    <t>Múzquiz</t>
  </si>
  <si>
    <t>La Concordia</t>
  </si>
  <si>
    <t>Chínipas</t>
  </si>
  <si>
    <t>Pánuco de Coronado</t>
  </si>
  <si>
    <t>León</t>
  </si>
  <si>
    <t>Copanatoyac</t>
  </si>
  <si>
    <t>Eloxochitlán</t>
  </si>
  <si>
    <t>Cabo Corrientes</t>
  </si>
  <si>
    <t>Coacalco de Berriozábal</t>
  </si>
  <si>
    <t>Cuitzeo</t>
  </si>
  <si>
    <t>Tepoztlán</t>
  </si>
  <si>
    <t>Bahía de Banderas</t>
  </si>
  <si>
    <t>General Bravo</t>
  </si>
  <si>
    <t>Constancia del Rosario</t>
  </si>
  <si>
    <t>Atoyatempan</t>
  </si>
  <si>
    <t>Matehuala</t>
  </si>
  <si>
    <t>Carbó</t>
  </si>
  <si>
    <t>Mainero</t>
  </si>
  <si>
    <t>Sanctórum de Lázaro Cárdenas</t>
  </si>
  <si>
    <t>Atlahuilco</t>
  </si>
  <si>
    <t>Chicxulub Pueblo</t>
  </si>
  <si>
    <t>Jerez</t>
  </si>
  <si>
    <t>DÍA</t>
  </si>
  <si>
    <t>MES</t>
  </si>
  <si>
    <t>CÓDIGO</t>
  </si>
  <si>
    <t>4 Otra situación</t>
  </si>
  <si>
    <t>Puebla</t>
  </si>
  <si>
    <t>05021</t>
  </si>
  <si>
    <t>07021</t>
  </si>
  <si>
    <t>08021</t>
  </si>
  <si>
    <t>10021</t>
  </si>
  <si>
    <t>11021</t>
  </si>
  <si>
    <t>12021</t>
  </si>
  <si>
    <t>13021</t>
  </si>
  <si>
    <t>14021</t>
  </si>
  <si>
    <t>15021</t>
  </si>
  <si>
    <t>16021</t>
  </si>
  <si>
    <t>17021</t>
  </si>
  <si>
    <t>19021</t>
  </si>
  <si>
    <t>20021</t>
  </si>
  <si>
    <t>21021</t>
  </si>
  <si>
    <t>24021</t>
  </si>
  <si>
    <t>26021</t>
  </si>
  <si>
    <t>28021</t>
  </si>
  <si>
    <t>29021</t>
  </si>
  <si>
    <t>30021</t>
  </si>
  <si>
    <t>31021</t>
  </si>
  <si>
    <t>32021</t>
  </si>
  <si>
    <t>Nadadores</t>
  </si>
  <si>
    <t>Copainalá</t>
  </si>
  <si>
    <t>Delicias</t>
  </si>
  <si>
    <t>Peñón Blanco</t>
  </si>
  <si>
    <t>Moroleón</t>
  </si>
  <si>
    <t>Coyuca de Benítez</t>
  </si>
  <si>
    <t>Casimiro Castillo</t>
  </si>
  <si>
    <t>Coatepec Harinas</t>
  </si>
  <si>
    <t>Charapan</t>
  </si>
  <si>
    <t>Tetecala</t>
  </si>
  <si>
    <t>General Escobedo</t>
  </si>
  <si>
    <t>Cosolapa</t>
  </si>
  <si>
    <t>Atzala</t>
  </si>
  <si>
    <t>Mexquitic de Carmona</t>
  </si>
  <si>
    <t>La Colorada</t>
  </si>
  <si>
    <t>El Mante</t>
  </si>
  <si>
    <t>Nanacamilpa de Mariano Arista</t>
  </si>
  <si>
    <t>Chichimilá</t>
  </si>
  <si>
    <t>Jiménez del Teul</t>
  </si>
  <si>
    <t>PERSONA CENSORA</t>
  </si>
  <si>
    <t>05022</t>
  </si>
  <si>
    <t>07022</t>
  </si>
  <si>
    <t>08022</t>
  </si>
  <si>
    <t>10022</t>
  </si>
  <si>
    <t>11022</t>
  </si>
  <si>
    <t>12022</t>
  </si>
  <si>
    <t>13022</t>
  </si>
  <si>
    <t>14022</t>
  </si>
  <si>
    <t>15022</t>
  </si>
  <si>
    <t>16022</t>
  </si>
  <si>
    <t>17022</t>
  </si>
  <si>
    <t>19022</t>
  </si>
  <si>
    <t>20022</t>
  </si>
  <si>
    <t>21022</t>
  </si>
  <si>
    <t>24022</t>
  </si>
  <si>
    <t>26022</t>
  </si>
  <si>
    <t>28022</t>
  </si>
  <si>
    <t>29022</t>
  </si>
  <si>
    <t>30022</t>
  </si>
  <si>
    <t>31022</t>
  </si>
  <si>
    <t>32022</t>
  </si>
  <si>
    <t>Nava</t>
  </si>
  <si>
    <t>Chalchihuitán</t>
  </si>
  <si>
    <t>Dr. Belisario Domínguez</t>
  </si>
  <si>
    <t>Poanas</t>
  </si>
  <si>
    <t>Coyuca de Catalán</t>
  </si>
  <si>
    <t>Epazoyucan</t>
  </si>
  <si>
    <t>Cihuatlán</t>
  </si>
  <si>
    <t>Cocotitlán</t>
  </si>
  <si>
    <t>Charo</t>
  </si>
  <si>
    <t>Tetela del Volcán</t>
  </si>
  <si>
    <t>General Terán</t>
  </si>
  <si>
    <t>Cosoltepec</t>
  </si>
  <si>
    <t>Atzitzihuacán</t>
  </si>
  <si>
    <t>Moctezuma</t>
  </si>
  <si>
    <t>Cucurpe</t>
  </si>
  <si>
    <t>Acuamanala de Miguel Hidalgo</t>
  </si>
  <si>
    <t>Atzacan</t>
  </si>
  <si>
    <t>Chikindzonot</t>
  </si>
  <si>
    <t>Juan Aldama</t>
  </si>
  <si>
    <t>Quintana Roo</t>
  </si>
  <si>
    <t>05023</t>
  </si>
  <si>
    <t>07023</t>
  </si>
  <si>
    <t>08023</t>
  </si>
  <si>
    <t>10023</t>
  </si>
  <si>
    <t>11023</t>
  </si>
  <si>
    <t>12023</t>
  </si>
  <si>
    <t>13023</t>
  </si>
  <si>
    <t>14023</t>
  </si>
  <si>
    <t>15023</t>
  </si>
  <si>
    <t>16023</t>
  </si>
  <si>
    <t>17023</t>
  </si>
  <si>
    <t>19023</t>
  </si>
  <si>
    <t>20023</t>
  </si>
  <si>
    <t>21023</t>
  </si>
  <si>
    <t>24023</t>
  </si>
  <si>
    <t>26023</t>
  </si>
  <si>
    <t>28023</t>
  </si>
  <si>
    <t>29023</t>
  </si>
  <si>
    <t>30023</t>
  </si>
  <si>
    <t>31023</t>
  </si>
  <si>
    <t>32023</t>
  </si>
  <si>
    <t>Chamula</t>
  </si>
  <si>
    <t>Pueblo Nuevo</t>
  </si>
  <si>
    <t>Pénjamo</t>
  </si>
  <si>
    <t>Cuajinicuilapa</t>
  </si>
  <si>
    <t>Zapotlán el Grande</t>
  </si>
  <si>
    <t>Coyotepec</t>
  </si>
  <si>
    <t>Chavinda</t>
  </si>
  <si>
    <t>Tlalnepantla</t>
  </si>
  <si>
    <t>General Treviño</t>
  </si>
  <si>
    <t>Cuilápam de Guerrero</t>
  </si>
  <si>
    <t>Atzitzintla</t>
  </si>
  <si>
    <t>Rayón</t>
  </si>
  <si>
    <t>Cumpas</t>
  </si>
  <si>
    <t>Méndez</t>
  </si>
  <si>
    <t>Natívitas</t>
  </si>
  <si>
    <t>Atzalan</t>
  </si>
  <si>
    <t>Chocholá</t>
  </si>
  <si>
    <t>Juchipila</t>
  </si>
  <si>
    <t>San Luis Potosí</t>
  </si>
  <si>
    <t>05024</t>
  </si>
  <si>
    <t>07024</t>
  </si>
  <si>
    <t>08024</t>
  </si>
  <si>
    <t>10024</t>
  </si>
  <si>
    <t>11024</t>
  </si>
  <si>
    <t>12024</t>
  </si>
  <si>
    <t>13024</t>
  </si>
  <si>
    <t>14024</t>
  </si>
  <si>
    <t>15024</t>
  </si>
  <si>
    <t>16024</t>
  </si>
  <si>
    <t>17024</t>
  </si>
  <si>
    <t>19024</t>
  </si>
  <si>
    <t>20024</t>
  </si>
  <si>
    <t>21024</t>
  </si>
  <si>
    <t>24024</t>
  </si>
  <si>
    <t>26024</t>
  </si>
  <si>
    <t>28024</t>
  </si>
  <si>
    <t>29024</t>
  </si>
  <si>
    <t>30024</t>
  </si>
  <si>
    <t>31024</t>
  </si>
  <si>
    <t>32024</t>
  </si>
  <si>
    <t>Parras</t>
  </si>
  <si>
    <t>Chanal</t>
  </si>
  <si>
    <t>Santa Isabel</t>
  </si>
  <si>
    <t>Rodeo</t>
  </si>
  <si>
    <t>Cualác</t>
  </si>
  <si>
    <t>Huasca de Ocampo</t>
  </si>
  <si>
    <t>Cuautitlán</t>
  </si>
  <si>
    <t>Cherán</t>
  </si>
  <si>
    <t>Tlaltizapán de Zapata</t>
  </si>
  <si>
    <t>General Zaragoza</t>
  </si>
  <si>
    <t>Cuyamecalco Villa de Zaragoza</t>
  </si>
  <si>
    <t>Axutla</t>
  </si>
  <si>
    <t>Rioverde</t>
  </si>
  <si>
    <t>Divisaderos</t>
  </si>
  <si>
    <t>Mier</t>
  </si>
  <si>
    <t>Panotla</t>
  </si>
  <si>
    <t>Tlaltetela</t>
  </si>
  <si>
    <t>Chumayel</t>
  </si>
  <si>
    <t>05025</t>
  </si>
  <si>
    <t>07025</t>
  </si>
  <si>
    <t>08025</t>
  </si>
  <si>
    <t>10025</t>
  </si>
  <si>
    <t>11025</t>
  </si>
  <si>
    <t>12025</t>
  </si>
  <si>
    <t>13025</t>
  </si>
  <si>
    <t>14025</t>
  </si>
  <si>
    <t>15025</t>
  </si>
  <si>
    <t>16025</t>
  </si>
  <si>
    <t>17025</t>
  </si>
  <si>
    <t>19025</t>
  </si>
  <si>
    <t>20025</t>
  </si>
  <si>
    <t>21025</t>
  </si>
  <si>
    <t>24025</t>
  </si>
  <si>
    <t>26025</t>
  </si>
  <si>
    <t>28025</t>
  </si>
  <si>
    <t>29025</t>
  </si>
  <si>
    <t>30025</t>
  </si>
  <si>
    <t>31025</t>
  </si>
  <si>
    <t>32025</t>
  </si>
  <si>
    <t>Piedras Negras</t>
  </si>
  <si>
    <t>Chapultenango</t>
  </si>
  <si>
    <t>San Bernardo</t>
  </si>
  <si>
    <t>Purísima del Rincón</t>
  </si>
  <si>
    <t>Cuautepec</t>
  </si>
  <si>
    <t>Huautla</t>
  </si>
  <si>
    <t>Colotlán</t>
  </si>
  <si>
    <t>Chalco</t>
  </si>
  <si>
    <t>Chilchota</t>
  </si>
  <si>
    <t>Tlaquiltenango</t>
  </si>
  <si>
    <t>General Zuazua</t>
  </si>
  <si>
    <t>Chahuites</t>
  </si>
  <si>
    <t>Ayotoxco de Guerrero</t>
  </si>
  <si>
    <t>Salinas</t>
  </si>
  <si>
    <t>Empalme</t>
  </si>
  <si>
    <t>Miguel Alemán</t>
  </si>
  <si>
    <t>San Pablo del Monte</t>
  </si>
  <si>
    <t>Ayahualulco</t>
  </si>
  <si>
    <t>Dzan</t>
  </si>
  <si>
    <t>Luis Moya</t>
  </si>
  <si>
    <t>CONFIDENCIALIDAD</t>
  </si>
  <si>
    <t>OBLIGATORIEDAD</t>
  </si>
  <si>
    <t>Sonora</t>
  </si>
  <si>
    <t>05026</t>
  </si>
  <si>
    <t>07026</t>
  </si>
  <si>
    <t>08026</t>
  </si>
  <si>
    <t>10026</t>
  </si>
  <si>
    <t>11026</t>
  </si>
  <si>
    <t>12026</t>
  </si>
  <si>
    <t>13026</t>
  </si>
  <si>
    <t>14026</t>
  </si>
  <si>
    <t>15026</t>
  </si>
  <si>
    <t>16026</t>
  </si>
  <si>
    <t>17026</t>
  </si>
  <si>
    <t>19026</t>
  </si>
  <si>
    <t>20026</t>
  </si>
  <si>
    <t>21026</t>
  </si>
  <si>
    <t>24026</t>
  </si>
  <si>
    <t>26026</t>
  </si>
  <si>
    <t>28026</t>
  </si>
  <si>
    <t>29026</t>
  </si>
  <si>
    <t>30026</t>
  </si>
  <si>
    <t>31026</t>
  </si>
  <si>
    <t>32026</t>
  </si>
  <si>
    <t>Progreso</t>
  </si>
  <si>
    <t>Chenalhó</t>
  </si>
  <si>
    <t>Gran Morelos</t>
  </si>
  <si>
    <t>San Dimas</t>
  </si>
  <si>
    <t>Romita</t>
  </si>
  <si>
    <t>Cuetzala del Progreso</t>
  </si>
  <si>
    <t>Huazalingo</t>
  </si>
  <si>
    <t>Concepción de Buenos Aires</t>
  </si>
  <si>
    <t>Chapa de Mota</t>
  </si>
  <si>
    <t>Chinicuila</t>
  </si>
  <si>
    <t>Tlayacapan</t>
  </si>
  <si>
    <t>Chalcatongo de Hidalgo</t>
  </si>
  <si>
    <t>Calpan</t>
  </si>
  <si>
    <t>San Antonio</t>
  </si>
  <si>
    <t>Etchojoa</t>
  </si>
  <si>
    <t>Miquihuana</t>
  </si>
  <si>
    <t>Santa Cruz Tlaxcala</t>
  </si>
  <si>
    <t>Banderilla</t>
  </si>
  <si>
    <t>Dzemul</t>
  </si>
  <si>
    <t>Mazapil</t>
  </si>
  <si>
    <t>Conforme a lo dispuesto por el Artículo 37, párrafo primero de la Ley del Sistema Nacional de Información Estadística y Geográfica: "Los datos que proporcionen para fines estadísticos los Informantes del Sistema a las Unidades en términos de la presente Ley, serán estrictamente confidenciales y bajo ninguna circunstancia podrán utilizarse para otro fin que no sea el estadístico."</t>
  </si>
  <si>
    <t>Conforme a lo dispuesto por el Artículo 45, párrafo primero de la Ley del Sistema Nacional de Información Estadística y Geográfica: "Los Informantes del Sistema estarán obligados a proporcionar, con veracidad y oportunidad, los datos e informes que les soliciten las autoridades competentes para fines estadísticos, censales y geográficos, y prestarán apoyo a las mismas", así como lo señalado por el Artículo 46 de la misma: "[...] Los servidores públicos de la Federación, de las entidades federativas, de los municipios y de las demarcaciones territoriales de la Ciudad de México, tendrán la obligación de proporcionar la información básica que hubieren obtenido en el ejercicio de sus funciones y sirva para generar Información de Interés Nacional, que les solicite el Instituto [...]"</t>
  </si>
  <si>
    <t>Tabasco</t>
  </si>
  <si>
    <t>05027</t>
  </si>
  <si>
    <t>07027</t>
  </si>
  <si>
    <t>08027</t>
  </si>
  <si>
    <t>10027</t>
  </si>
  <si>
    <t>11027</t>
  </si>
  <si>
    <t>12027</t>
  </si>
  <si>
    <t>13027</t>
  </si>
  <si>
    <t>14027</t>
  </si>
  <si>
    <t>15027</t>
  </si>
  <si>
    <t>16027</t>
  </si>
  <si>
    <t>17027</t>
  </si>
  <si>
    <t>19027</t>
  </si>
  <si>
    <t>20027</t>
  </si>
  <si>
    <t>21027</t>
  </si>
  <si>
    <t>24027</t>
  </si>
  <si>
    <t>26027</t>
  </si>
  <si>
    <t>28027</t>
  </si>
  <si>
    <t>29027</t>
  </si>
  <si>
    <t>30027</t>
  </si>
  <si>
    <t>31027</t>
  </si>
  <si>
    <t>32027</t>
  </si>
  <si>
    <t>Ramos Arizpe</t>
  </si>
  <si>
    <t>Chiapa de Corzo</t>
  </si>
  <si>
    <t>Guachochi</t>
  </si>
  <si>
    <t>San Juan de Guadalupe</t>
  </si>
  <si>
    <t>Salamanca</t>
  </si>
  <si>
    <t>Cutzamala de Pinzón</t>
  </si>
  <si>
    <t>Huehuetla</t>
  </si>
  <si>
    <t>Cuautitlán de García Barragán</t>
  </si>
  <si>
    <t>Chapultepec</t>
  </si>
  <si>
    <t>Chucándiro</t>
  </si>
  <si>
    <t>Totolapan</t>
  </si>
  <si>
    <t>Los Herreras</t>
  </si>
  <si>
    <t>Chiquihuitlán de Benito Juárez</t>
  </si>
  <si>
    <t>Caltepec</t>
  </si>
  <si>
    <t>San Ciro de Acosta</t>
  </si>
  <si>
    <t>Fronteras</t>
  </si>
  <si>
    <t>Nuevo Laredo</t>
  </si>
  <si>
    <t>Tenancingo</t>
  </si>
  <si>
    <t>Dzidzantún</t>
  </si>
  <si>
    <t>Melchor Ocampo</t>
  </si>
  <si>
    <t>Tamaulipas</t>
  </si>
  <si>
    <t>05028</t>
  </si>
  <si>
    <t>07028</t>
  </si>
  <si>
    <t>08028</t>
  </si>
  <si>
    <t>10028</t>
  </si>
  <si>
    <t>11028</t>
  </si>
  <si>
    <t>12028</t>
  </si>
  <si>
    <t>13028</t>
  </si>
  <si>
    <t>14028</t>
  </si>
  <si>
    <t>15028</t>
  </si>
  <si>
    <t>16028</t>
  </si>
  <si>
    <t>17028</t>
  </si>
  <si>
    <t>19028</t>
  </si>
  <si>
    <t>20028</t>
  </si>
  <si>
    <t>21028</t>
  </si>
  <si>
    <t>24028</t>
  </si>
  <si>
    <t>26028</t>
  </si>
  <si>
    <t>28028</t>
  </si>
  <si>
    <t>29028</t>
  </si>
  <si>
    <t>30028</t>
  </si>
  <si>
    <t>31028</t>
  </si>
  <si>
    <t>32028</t>
  </si>
  <si>
    <t>Sabinas</t>
  </si>
  <si>
    <t>Chiapilla</t>
  </si>
  <si>
    <t>Salvatierra</t>
  </si>
  <si>
    <t>Chilapa de Álvarez</t>
  </si>
  <si>
    <t>Huejutla de Reyes</t>
  </si>
  <si>
    <t>Chiautla</t>
  </si>
  <si>
    <t>Churintzio</t>
  </si>
  <si>
    <t>Xochitepec</t>
  </si>
  <si>
    <t>Higueras</t>
  </si>
  <si>
    <t>Heroica Ciudad de Ejutla de Crespo</t>
  </si>
  <si>
    <t>Camocuautla</t>
  </si>
  <si>
    <t>Granados</t>
  </si>
  <si>
    <t>Nuevo Morelos</t>
  </si>
  <si>
    <t>Teolocholco</t>
  </si>
  <si>
    <t>Boca del Río</t>
  </si>
  <si>
    <t>Dzilam de Bravo</t>
  </si>
  <si>
    <t>Mezquital del Oro</t>
  </si>
  <si>
    <t>DERECHOS DE LOS INFORMANTES DEL SISTEMA</t>
  </si>
  <si>
    <t>Tlaxcala</t>
  </si>
  <si>
    <t>05029</t>
  </si>
  <si>
    <t>07029</t>
  </si>
  <si>
    <t>08029</t>
  </si>
  <si>
    <t>10029</t>
  </si>
  <si>
    <t>11029</t>
  </si>
  <si>
    <t>12029</t>
  </si>
  <si>
    <t>13029</t>
  </si>
  <si>
    <t>14029</t>
  </si>
  <si>
    <t>15029</t>
  </si>
  <si>
    <t>16029</t>
  </si>
  <si>
    <t>17029</t>
  </si>
  <si>
    <t>19029</t>
  </si>
  <si>
    <t>20029</t>
  </si>
  <si>
    <t>21029</t>
  </si>
  <si>
    <t>24029</t>
  </si>
  <si>
    <t>26029</t>
  </si>
  <si>
    <t>28029</t>
  </si>
  <si>
    <t>29029</t>
  </si>
  <si>
    <t>30029</t>
  </si>
  <si>
    <t>31029</t>
  </si>
  <si>
    <t>32029</t>
  </si>
  <si>
    <t>Sacramento</t>
  </si>
  <si>
    <t>Chicoasén</t>
  </si>
  <si>
    <t>Guadalupe y Calvo</t>
  </si>
  <si>
    <t>San Luis del Cordero</t>
  </si>
  <si>
    <t>San Diego de la Unión</t>
  </si>
  <si>
    <t>Chilpancingo de los Bravo</t>
  </si>
  <si>
    <t>Huichapan</t>
  </si>
  <si>
    <t>Cuquío</t>
  </si>
  <si>
    <t>Chicoloapan</t>
  </si>
  <si>
    <t>Churumuco</t>
  </si>
  <si>
    <t>Yautepec</t>
  </si>
  <si>
    <t>Hualahuises</t>
  </si>
  <si>
    <t>Eloxochitlán de Flores Magón</t>
  </si>
  <si>
    <t>Caxhuacan</t>
  </si>
  <si>
    <t>San Martín Chalchicuautla</t>
  </si>
  <si>
    <t>Guaymas</t>
  </si>
  <si>
    <t>Tepeyanco</t>
  </si>
  <si>
    <t>Calcahualco</t>
  </si>
  <si>
    <t>Dzilam González</t>
  </si>
  <si>
    <t>Miguel Auza</t>
  </si>
  <si>
    <t>De conformidad con lo previsto en el Artículo 41 de la Ley del Sistema Nacional de Información Estadística y Geográfica, los informantes del Sistema tendrán el derecho de solicitar al Instituto Nacional de Estadística y Geografía que sean rectificados los datos que les conciernan, para lo cual deberán demostrar que son inexactos, incompletos o equívocos.</t>
  </si>
  <si>
    <t>Veracruz de Ignacio de la Llave</t>
  </si>
  <si>
    <t>05030</t>
  </si>
  <si>
    <t>07030</t>
  </si>
  <si>
    <t>08030</t>
  </si>
  <si>
    <t>10030</t>
  </si>
  <si>
    <t>11030</t>
  </si>
  <si>
    <t>12030</t>
  </si>
  <si>
    <t>13030</t>
  </si>
  <si>
    <t>14030</t>
  </si>
  <si>
    <t>15030</t>
  </si>
  <si>
    <t>16030</t>
  </si>
  <si>
    <t>17030</t>
  </si>
  <si>
    <t>19030</t>
  </si>
  <si>
    <t>20030</t>
  </si>
  <si>
    <t>21030</t>
  </si>
  <si>
    <t>24030</t>
  </si>
  <si>
    <t>26030</t>
  </si>
  <si>
    <t>28030</t>
  </si>
  <si>
    <t>29030</t>
  </si>
  <si>
    <t>30030</t>
  </si>
  <si>
    <t>31030</t>
  </si>
  <si>
    <t>32030</t>
  </si>
  <si>
    <t>Saltillo</t>
  </si>
  <si>
    <t>Chicomuselo</t>
  </si>
  <si>
    <t>Guazapares</t>
  </si>
  <si>
    <t>San Pedro del Gallo</t>
  </si>
  <si>
    <t>Florencio Villarreal</t>
  </si>
  <si>
    <t>Ixmiquilpan</t>
  </si>
  <si>
    <t>Chapala</t>
  </si>
  <si>
    <t>Chiconcuac</t>
  </si>
  <si>
    <t>Ecuandureo</t>
  </si>
  <si>
    <t>Yecapixtla</t>
  </si>
  <si>
    <t>Iturbide</t>
  </si>
  <si>
    <t>El Espinal</t>
  </si>
  <si>
    <t>Coatepec</t>
  </si>
  <si>
    <t>San Nicolás Tolentino</t>
  </si>
  <si>
    <t>Hermosillo</t>
  </si>
  <si>
    <t>Padilla</t>
  </si>
  <si>
    <t>Terrenate</t>
  </si>
  <si>
    <t>Camerino Z. Mendoza</t>
  </si>
  <si>
    <t>Dzitás</t>
  </si>
  <si>
    <t>Momax</t>
  </si>
  <si>
    <t>Yucatán</t>
  </si>
  <si>
    <t>05031</t>
  </si>
  <si>
    <t>07031</t>
  </si>
  <si>
    <t>08031</t>
  </si>
  <si>
    <t>10031</t>
  </si>
  <si>
    <t>11031</t>
  </si>
  <si>
    <t>12031</t>
  </si>
  <si>
    <t>13031</t>
  </si>
  <si>
    <t>14031</t>
  </si>
  <si>
    <t>15031</t>
  </si>
  <si>
    <t>16031</t>
  </si>
  <si>
    <t>17031</t>
  </si>
  <si>
    <t>19031</t>
  </si>
  <si>
    <t>20031</t>
  </si>
  <si>
    <t>21031</t>
  </si>
  <si>
    <t>24031</t>
  </si>
  <si>
    <t>26031</t>
  </si>
  <si>
    <t>28031</t>
  </si>
  <si>
    <t>29031</t>
  </si>
  <si>
    <t>30031</t>
  </si>
  <si>
    <t>31031</t>
  </si>
  <si>
    <t>32031</t>
  </si>
  <si>
    <t>San Buenaventura</t>
  </si>
  <si>
    <t>Chilón</t>
  </si>
  <si>
    <t>Santa Clara</t>
  </si>
  <si>
    <t>San Francisco del Rincón</t>
  </si>
  <si>
    <t>General Canuto A. Neri</t>
  </si>
  <si>
    <t>Jacala de Ledezma</t>
  </si>
  <si>
    <t>Chimaltitán</t>
  </si>
  <si>
    <t>Chimalhuacán</t>
  </si>
  <si>
    <t>Epitacio Huerta</t>
  </si>
  <si>
    <t>Zacatepec</t>
  </si>
  <si>
    <t>Tamazulápam del Espíritu Santo</t>
  </si>
  <si>
    <t>Coatzingo</t>
  </si>
  <si>
    <t>Santa Catarina</t>
  </si>
  <si>
    <t>Huachinera</t>
  </si>
  <si>
    <t>Palmillas</t>
  </si>
  <si>
    <t>Tetla de la Solidaridad</t>
  </si>
  <si>
    <t>Carrillo Puerto</t>
  </si>
  <si>
    <t>Dzoncauich</t>
  </si>
  <si>
    <t>Monte Escobedo</t>
  </si>
  <si>
    <t>Zacatecas</t>
  </si>
  <si>
    <t>05032</t>
  </si>
  <si>
    <t>07032</t>
  </si>
  <si>
    <t>08032</t>
  </si>
  <si>
    <t>10032</t>
  </si>
  <si>
    <t>11032</t>
  </si>
  <si>
    <t>12032</t>
  </si>
  <si>
    <t>13032</t>
  </si>
  <si>
    <t>14032</t>
  </si>
  <si>
    <t>15032</t>
  </si>
  <si>
    <t>16032</t>
  </si>
  <si>
    <t>17032</t>
  </si>
  <si>
    <t>19032</t>
  </si>
  <si>
    <t>20032</t>
  </si>
  <si>
    <t>21032</t>
  </si>
  <si>
    <t>24032</t>
  </si>
  <si>
    <t>26032</t>
  </si>
  <si>
    <t>28032</t>
  </si>
  <si>
    <t>29032</t>
  </si>
  <si>
    <t>30032</t>
  </si>
  <si>
    <t>31032</t>
  </si>
  <si>
    <t>32032</t>
  </si>
  <si>
    <t>San Juan de Sabinas</t>
  </si>
  <si>
    <t>Escuintla</t>
  </si>
  <si>
    <t>Hidalgo del Parral</t>
  </si>
  <si>
    <t>Santiago Papasquiaro</t>
  </si>
  <si>
    <t>San José Iturbide</t>
  </si>
  <si>
    <t>General Heliodoro Castillo</t>
  </si>
  <si>
    <t>Jaltocán</t>
  </si>
  <si>
    <t>Chiquilistlán</t>
  </si>
  <si>
    <t>Donato Guerra</t>
  </si>
  <si>
    <t>Erongarícuaro</t>
  </si>
  <si>
    <t>Zacualpan de Amilpas</t>
  </si>
  <si>
    <t>Lampazos de Naranjo</t>
  </si>
  <si>
    <t>Fresnillo de Trujano</t>
  </si>
  <si>
    <t>Cohetzala</t>
  </si>
  <si>
    <t>Santa María del Río</t>
  </si>
  <si>
    <t>Huásabas</t>
  </si>
  <si>
    <t>Reynosa</t>
  </si>
  <si>
    <t>Tetlatlahuca</t>
  </si>
  <si>
    <t>Catemaco</t>
  </si>
  <si>
    <t>Espita</t>
  </si>
  <si>
    <t>El Instituto Nacional de Estadística y Geografía (INEGI) presenta la elaboración del Censo Nacional de Gobiernos Municipales y Demarcaciones Territoriales de la Ciudad de México (CNGMD) 2023 como respuesta a su responsabilidad de suministrar a la sociedad y al Estado información de calidad, pertinente, veraz y oportuna, atendiendo el mandato constitucional de normar y coordinar el Sistema Nacional de Información Estadística y Geográfica (SNIEG).</t>
  </si>
  <si>
    <t>05033</t>
  </si>
  <si>
    <t>07033</t>
  </si>
  <si>
    <t>08033</t>
  </si>
  <si>
    <t>10033</t>
  </si>
  <si>
    <t>11033</t>
  </si>
  <si>
    <t>12033</t>
  </si>
  <si>
    <t>13033</t>
  </si>
  <si>
    <t>14033</t>
  </si>
  <si>
    <t>15033</t>
  </si>
  <si>
    <t>16033</t>
  </si>
  <si>
    <t>17033</t>
  </si>
  <si>
    <t>19033</t>
  </si>
  <si>
    <t>20033</t>
  </si>
  <si>
    <t>21033</t>
  </si>
  <si>
    <t>24033</t>
  </si>
  <si>
    <t>26033</t>
  </si>
  <si>
    <t>28033</t>
  </si>
  <si>
    <t>29033</t>
  </si>
  <si>
    <t>30033</t>
  </si>
  <si>
    <t>31033</t>
  </si>
  <si>
    <t>32033</t>
  </si>
  <si>
    <t>San Pedro</t>
  </si>
  <si>
    <t>Francisco León</t>
  </si>
  <si>
    <t>Huejotitán</t>
  </si>
  <si>
    <t>Súchil</t>
  </si>
  <si>
    <t>San Luis de la Paz</t>
  </si>
  <si>
    <t>Huamuxtitlán</t>
  </si>
  <si>
    <t>Juárez Hidalgo</t>
  </si>
  <si>
    <t>Degollado</t>
  </si>
  <si>
    <t>Ecatepec de Morelos</t>
  </si>
  <si>
    <t>Gabriel Zamora</t>
  </si>
  <si>
    <t>Temoac</t>
  </si>
  <si>
    <t>Linares</t>
  </si>
  <si>
    <t>Guadalupe Etla</t>
  </si>
  <si>
    <t>Cohuecan</t>
  </si>
  <si>
    <t>Santo Domingo</t>
  </si>
  <si>
    <t>Huatabampo</t>
  </si>
  <si>
    <t>Río Bravo</t>
  </si>
  <si>
    <t>Cazones de Herrera</t>
  </si>
  <si>
    <t>Halachó</t>
  </si>
  <si>
    <t>Moyahua de Estrada</t>
  </si>
  <si>
    <t>05034</t>
  </si>
  <si>
    <t>07034</t>
  </si>
  <si>
    <t>08034</t>
  </si>
  <si>
    <t>10034</t>
  </si>
  <si>
    <t>11034</t>
  </si>
  <si>
    <t>12034</t>
  </si>
  <si>
    <t>13034</t>
  </si>
  <si>
    <t>14034</t>
  </si>
  <si>
    <t>15034</t>
  </si>
  <si>
    <t>16034</t>
  </si>
  <si>
    <t>17034</t>
  </si>
  <si>
    <t>19034</t>
  </si>
  <si>
    <t>20034</t>
  </si>
  <si>
    <t>21034</t>
  </si>
  <si>
    <t>24034</t>
  </si>
  <si>
    <t>26034</t>
  </si>
  <si>
    <t>28034</t>
  </si>
  <si>
    <t>29034</t>
  </si>
  <si>
    <t>30034</t>
  </si>
  <si>
    <t>31034</t>
  </si>
  <si>
    <t>32034</t>
  </si>
  <si>
    <t>Sierra Mojada</t>
  </si>
  <si>
    <t>Frontera Comalapa</t>
  </si>
  <si>
    <t>Ignacio Zaragoza</t>
  </si>
  <si>
    <t>Tamazula</t>
  </si>
  <si>
    <t>Huitzuco de los Figueroa</t>
  </si>
  <si>
    <t>Lolotla</t>
  </si>
  <si>
    <t>Ejutla</t>
  </si>
  <si>
    <t>Ecatzingo</t>
  </si>
  <si>
    <t>Coatetelco</t>
  </si>
  <si>
    <t>Marín</t>
  </si>
  <si>
    <t>Guadalupe de Ramírez</t>
  </si>
  <si>
    <t>Coronango</t>
  </si>
  <si>
    <t>San Vicente Tancuayalab</t>
  </si>
  <si>
    <t>Huépac</t>
  </si>
  <si>
    <t>San Carlos</t>
  </si>
  <si>
    <t>Tlaxco</t>
  </si>
  <si>
    <t>Cerro Azul</t>
  </si>
  <si>
    <t>Hocabá</t>
  </si>
  <si>
    <t>Nochistlán de Mejía</t>
  </si>
  <si>
    <t>Dicho Sistema se integra por cuatro subsistemas, mismos que permiten agrupar por temas los diversos campos de información de interés nacional, lo que se traduce en la generación, suministro y difusión de información de manera ordenada y bajo esquemas integrales y homogéneos que promuevan el cumplimiento de los objetivos del SNIEG.</t>
  </si>
  <si>
    <t>05035</t>
  </si>
  <si>
    <t>07035</t>
  </si>
  <si>
    <t>08035</t>
  </si>
  <si>
    <t>10035</t>
  </si>
  <si>
    <t>11035</t>
  </si>
  <si>
    <t>12035</t>
  </si>
  <si>
    <t>13035</t>
  </si>
  <si>
    <t>14035</t>
  </si>
  <si>
    <t>15035</t>
  </si>
  <si>
    <t>16035</t>
  </si>
  <si>
    <t>17035</t>
  </si>
  <si>
    <t>19035</t>
  </si>
  <si>
    <t>20035</t>
  </si>
  <si>
    <t>21035</t>
  </si>
  <si>
    <t>24035</t>
  </si>
  <si>
    <t>26035</t>
  </si>
  <si>
    <t>28035</t>
  </si>
  <si>
    <t>29035</t>
  </si>
  <si>
    <t>30035</t>
  </si>
  <si>
    <t>31035</t>
  </si>
  <si>
    <t>32035</t>
  </si>
  <si>
    <t>Torreón</t>
  </si>
  <si>
    <t>Frontera Hidalgo</t>
  </si>
  <si>
    <t>Janos</t>
  </si>
  <si>
    <t>Tepehuanes</t>
  </si>
  <si>
    <t>Santa Cruz de Juventino Rosas</t>
  </si>
  <si>
    <t>Iguala de la Independencia</t>
  </si>
  <si>
    <t>Metepec</t>
  </si>
  <si>
    <t>Encarnación de Díaz</t>
  </si>
  <si>
    <t>Huehuetoca</t>
  </si>
  <si>
    <t>La Huacana</t>
  </si>
  <si>
    <t>Xoxocotla</t>
  </si>
  <si>
    <t>Guelatao de Juárez</t>
  </si>
  <si>
    <t>Soledad de Graciano Sánchez</t>
  </si>
  <si>
    <t>Imuris</t>
  </si>
  <si>
    <t>San Fernando</t>
  </si>
  <si>
    <t>Tocatlán</t>
  </si>
  <si>
    <t>Citlaltépetl</t>
  </si>
  <si>
    <t>Hoctún</t>
  </si>
  <si>
    <t>Noria de Ángeles</t>
  </si>
  <si>
    <t>05036</t>
  </si>
  <si>
    <t>07036</t>
  </si>
  <si>
    <t>08036</t>
  </si>
  <si>
    <t>10036</t>
  </si>
  <si>
    <t>11036</t>
  </si>
  <si>
    <t>12036</t>
  </si>
  <si>
    <t>13036</t>
  </si>
  <si>
    <t>14036</t>
  </si>
  <si>
    <t>15036</t>
  </si>
  <si>
    <t>16036</t>
  </si>
  <si>
    <t>17036</t>
  </si>
  <si>
    <t>19036</t>
  </si>
  <si>
    <t>20036</t>
  </si>
  <si>
    <t>21036</t>
  </si>
  <si>
    <t>24036</t>
  </si>
  <si>
    <t>26036</t>
  </si>
  <si>
    <t>28036</t>
  </si>
  <si>
    <t>29036</t>
  </si>
  <si>
    <t>30036</t>
  </si>
  <si>
    <t>31036</t>
  </si>
  <si>
    <t>32036</t>
  </si>
  <si>
    <t>Viesca</t>
  </si>
  <si>
    <t>La Grandeza</t>
  </si>
  <si>
    <t>Tlahualilo</t>
  </si>
  <si>
    <t>Santiago Maravatío</t>
  </si>
  <si>
    <t>Igualapa</t>
  </si>
  <si>
    <t>San Agustín Metzquititlán</t>
  </si>
  <si>
    <t>Etzatlán</t>
  </si>
  <si>
    <t>Hueypoxtla</t>
  </si>
  <si>
    <t>Huandacareo</t>
  </si>
  <si>
    <t>Hueyapan</t>
  </si>
  <si>
    <t>Mier y Noriega</t>
  </si>
  <si>
    <t>Guevea de Humboldt</t>
  </si>
  <si>
    <t>Coyomeapan</t>
  </si>
  <si>
    <t>Tamasopo</t>
  </si>
  <si>
    <t>Magdalena</t>
  </si>
  <si>
    <t>San Nicolás</t>
  </si>
  <si>
    <t>Totolac</t>
  </si>
  <si>
    <t>Coacoatzintla</t>
  </si>
  <si>
    <t>Homún</t>
  </si>
  <si>
    <t>Ojocaliente</t>
  </si>
  <si>
    <t>Los subsistemas son los siguientes:</t>
  </si>
  <si>
    <t>05037</t>
  </si>
  <si>
    <t>07037</t>
  </si>
  <si>
    <t>08037</t>
  </si>
  <si>
    <t>10037</t>
  </si>
  <si>
    <t>11037</t>
  </si>
  <si>
    <t>12037</t>
  </si>
  <si>
    <t>13037</t>
  </si>
  <si>
    <t>14037</t>
  </si>
  <si>
    <t>15037</t>
  </si>
  <si>
    <t>16037</t>
  </si>
  <si>
    <t>19037</t>
  </si>
  <si>
    <t>20037</t>
  </si>
  <si>
    <t>21037</t>
  </si>
  <si>
    <t>24037</t>
  </si>
  <si>
    <t>26037</t>
  </si>
  <si>
    <t>28037</t>
  </si>
  <si>
    <t>29037</t>
  </si>
  <si>
    <t>30037</t>
  </si>
  <si>
    <t>31037</t>
  </si>
  <si>
    <t>32037</t>
  </si>
  <si>
    <t>Villa Unión</t>
  </si>
  <si>
    <t>Huehuetán</t>
  </si>
  <si>
    <t>Topia</t>
  </si>
  <si>
    <t>Silao de la Victoria</t>
  </si>
  <si>
    <t>Ixcateopan de Cuauhtémoc</t>
  </si>
  <si>
    <t>Metztitlán</t>
  </si>
  <si>
    <t>El Grullo</t>
  </si>
  <si>
    <t>Huixquilucan</t>
  </si>
  <si>
    <t>Huaniqueo</t>
  </si>
  <si>
    <t>Mina</t>
  </si>
  <si>
    <t>Mesones Hidalgo</t>
  </si>
  <si>
    <t>Tamazunchale</t>
  </si>
  <si>
    <t>Mazatán</t>
  </si>
  <si>
    <t>Soto la Marina</t>
  </si>
  <si>
    <t>Ziltlaltépec de Trinidad Sánchez Santos</t>
  </si>
  <si>
    <t>Coahuitlán</t>
  </si>
  <si>
    <t>Huhí</t>
  </si>
  <si>
    <t>Pánuco</t>
  </si>
  <si>
    <t>05038</t>
  </si>
  <si>
    <t>07038</t>
  </si>
  <si>
    <t>08038</t>
  </si>
  <si>
    <t>10038</t>
  </si>
  <si>
    <t>11038</t>
  </si>
  <si>
    <t>12038</t>
  </si>
  <si>
    <t>13038</t>
  </si>
  <si>
    <t>14038</t>
  </si>
  <si>
    <t>15038</t>
  </si>
  <si>
    <t>16038</t>
  </si>
  <si>
    <t>19038</t>
  </si>
  <si>
    <t>20038</t>
  </si>
  <si>
    <t>21038</t>
  </si>
  <si>
    <t>24038</t>
  </si>
  <si>
    <t>26038</t>
  </si>
  <si>
    <t>28038</t>
  </si>
  <si>
    <t>29038</t>
  </si>
  <si>
    <t>30038</t>
  </si>
  <si>
    <t>31038</t>
  </si>
  <si>
    <t>32038</t>
  </si>
  <si>
    <t>Zaragoza</t>
  </si>
  <si>
    <t>Huixtán</t>
  </si>
  <si>
    <t>Julimes</t>
  </si>
  <si>
    <t>Vicente Guerrero</t>
  </si>
  <si>
    <t>Tarandacuao</t>
  </si>
  <si>
    <t>Zihuatanejo de Azueta</t>
  </si>
  <si>
    <t>Mineral del Chico</t>
  </si>
  <si>
    <t>Guachinango</t>
  </si>
  <si>
    <t>Isidro Fabela</t>
  </si>
  <si>
    <t>Huetamo</t>
  </si>
  <si>
    <t>Montemorelos</t>
  </si>
  <si>
    <t>Villa Hidalgo</t>
  </si>
  <si>
    <t>Cuapiaxtla de Madero</t>
  </si>
  <si>
    <t>Tampacán</t>
  </si>
  <si>
    <t>Tampico</t>
  </si>
  <si>
    <t>Tzompantepec</t>
  </si>
  <si>
    <t>Hunucmá</t>
  </si>
  <si>
    <t>Pinos</t>
  </si>
  <si>
    <t>Subsistema Nacional de Información Demográfica y Social.
Subsistema Nacional de Información Económica.
Subsistema Nacional de Información Geográfica, Medio Ambiente, Ordenamiento Territorial y Urbano.
Subsistema Nacional de Información de Gobierno, Seguridad Pública e Impartición de Justicia.</t>
  </si>
  <si>
    <t>07039</t>
  </si>
  <si>
    <t>08039</t>
  </si>
  <si>
    <t>10039</t>
  </si>
  <si>
    <t>11039</t>
  </si>
  <si>
    <t>12039</t>
  </si>
  <si>
    <t>13039</t>
  </si>
  <si>
    <t>14039</t>
  </si>
  <si>
    <t>15039</t>
  </si>
  <si>
    <t>16039</t>
  </si>
  <si>
    <t>19039</t>
  </si>
  <si>
    <t>20039</t>
  </si>
  <si>
    <t>21039</t>
  </si>
  <si>
    <t>24039</t>
  </si>
  <si>
    <t>26039</t>
  </si>
  <si>
    <t>28039</t>
  </si>
  <si>
    <t>29039</t>
  </si>
  <si>
    <t>30039</t>
  </si>
  <si>
    <t>31039</t>
  </si>
  <si>
    <t>32039</t>
  </si>
  <si>
    <t>Huitiupán</t>
  </si>
  <si>
    <t>López</t>
  </si>
  <si>
    <t>Nuevo Ideal</t>
  </si>
  <si>
    <t>Tarimoro</t>
  </si>
  <si>
    <t>Juan R. Escudero</t>
  </si>
  <si>
    <t>Mineral del Monte</t>
  </si>
  <si>
    <t>Guadalajara</t>
  </si>
  <si>
    <t>Ixtapaluca</t>
  </si>
  <si>
    <t>Huiramba</t>
  </si>
  <si>
    <t>Monterrey</t>
  </si>
  <si>
    <t>Heroica Ciudad de Huajuapan de León</t>
  </si>
  <si>
    <t>Cuautempan</t>
  </si>
  <si>
    <t>Tampamolón Corona</t>
  </si>
  <si>
    <t>Naco</t>
  </si>
  <si>
    <t>Tula</t>
  </si>
  <si>
    <t>Xaloztoc</t>
  </si>
  <si>
    <t>Coatzacoalcos</t>
  </si>
  <si>
    <t>Ixil</t>
  </si>
  <si>
    <t>Río Grande</t>
  </si>
  <si>
    <t>07040</t>
  </si>
  <si>
    <t>08040</t>
  </si>
  <si>
    <t>11040</t>
  </si>
  <si>
    <t>12040</t>
  </si>
  <si>
    <t>13040</t>
  </si>
  <si>
    <t>14040</t>
  </si>
  <si>
    <t>15040</t>
  </si>
  <si>
    <t>16040</t>
  </si>
  <si>
    <t>19040</t>
  </si>
  <si>
    <t>20040</t>
  </si>
  <si>
    <t>21040</t>
  </si>
  <si>
    <t>24040</t>
  </si>
  <si>
    <t>26040</t>
  </si>
  <si>
    <t>28040</t>
  </si>
  <si>
    <t>29040</t>
  </si>
  <si>
    <t>30040</t>
  </si>
  <si>
    <t>31040</t>
  </si>
  <si>
    <t>32040</t>
  </si>
  <si>
    <t>Huixtla</t>
  </si>
  <si>
    <t>Madera</t>
  </si>
  <si>
    <t>Tierra Blanca</t>
  </si>
  <si>
    <t>Leonardo Bravo</t>
  </si>
  <si>
    <t>La Misión</t>
  </si>
  <si>
    <t>Hostotipaquillo</t>
  </si>
  <si>
    <t>Ixtapan de la Sal</t>
  </si>
  <si>
    <t>Indaparapeo</t>
  </si>
  <si>
    <t>Parás</t>
  </si>
  <si>
    <t>Huautepec</t>
  </si>
  <si>
    <t>Cuautinchán</t>
  </si>
  <si>
    <t>Tamuín</t>
  </si>
  <si>
    <t>Nácori Chico</t>
  </si>
  <si>
    <t>Valle Hermoso</t>
  </si>
  <si>
    <t>Xaltocan</t>
  </si>
  <si>
    <t>Coatzintla</t>
  </si>
  <si>
    <t>Izamal</t>
  </si>
  <si>
    <t>Sain Alto</t>
  </si>
  <si>
    <t>El Subsistema Nacional de Información de Gobierno, Seguridad Pública e Impartición de Justicia (SNIGSPIJ) fue creado mediante acuerdo de la Junta de Gobierno del INEGI el 8 de diciembre de 2008, quedando establecido como el cuarto Subsistema Nacional de Información según los artículos 17 y 28 bis de la Ley del SNIEG.</t>
  </si>
  <si>
    <t>07041</t>
  </si>
  <si>
    <t>08041</t>
  </si>
  <si>
    <t>11041</t>
  </si>
  <si>
    <t>12041</t>
  </si>
  <si>
    <t>13041</t>
  </si>
  <si>
    <t>14041</t>
  </si>
  <si>
    <t>15041</t>
  </si>
  <si>
    <t>16041</t>
  </si>
  <si>
    <t>19041</t>
  </si>
  <si>
    <t>20041</t>
  </si>
  <si>
    <t>21041</t>
  </si>
  <si>
    <t>24041</t>
  </si>
  <si>
    <t>26041</t>
  </si>
  <si>
    <t>28041</t>
  </si>
  <si>
    <t>29041</t>
  </si>
  <si>
    <t>30041</t>
  </si>
  <si>
    <t>31041</t>
  </si>
  <si>
    <t>32041</t>
  </si>
  <si>
    <t>La Independencia</t>
  </si>
  <si>
    <t>Maguarichi</t>
  </si>
  <si>
    <t>Uriangato</t>
  </si>
  <si>
    <t>Malinaltepec</t>
  </si>
  <si>
    <t>Mixquiahuala de Juárez</t>
  </si>
  <si>
    <t>Huejúcar</t>
  </si>
  <si>
    <t>Ixtapan del Oro</t>
  </si>
  <si>
    <t>Irimbo</t>
  </si>
  <si>
    <t>Pesquería</t>
  </si>
  <si>
    <t>Huautla de Jiménez</t>
  </si>
  <si>
    <t>Cuautlancingo</t>
  </si>
  <si>
    <t>Tanlajás</t>
  </si>
  <si>
    <t>Nacozari de García</t>
  </si>
  <si>
    <t>Victoria</t>
  </si>
  <si>
    <t>Papalotla de Xicohténcatl</t>
  </si>
  <si>
    <t>Coetzala</t>
  </si>
  <si>
    <t>Kanasín</t>
  </si>
  <si>
    <t>El Salvador</t>
  </si>
  <si>
    <t>07042</t>
  </si>
  <si>
    <t>08042</t>
  </si>
  <si>
    <t>11042</t>
  </si>
  <si>
    <t>12042</t>
  </si>
  <si>
    <t>13042</t>
  </si>
  <si>
    <t>14042</t>
  </si>
  <si>
    <t>15042</t>
  </si>
  <si>
    <t>16042</t>
  </si>
  <si>
    <t>19042</t>
  </si>
  <si>
    <t>20042</t>
  </si>
  <si>
    <t>21042</t>
  </si>
  <si>
    <t>24042</t>
  </si>
  <si>
    <t>26042</t>
  </si>
  <si>
    <t>28042</t>
  </si>
  <si>
    <t>29042</t>
  </si>
  <si>
    <t>30042</t>
  </si>
  <si>
    <t>31042</t>
  </si>
  <si>
    <t>32042</t>
  </si>
  <si>
    <t>Ixhuatán</t>
  </si>
  <si>
    <t>Manuel Benavides</t>
  </si>
  <si>
    <t>Valle de Santiago</t>
  </si>
  <si>
    <t>Mártir de Cuilapan</t>
  </si>
  <si>
    <t>Molango de Escamilla</t>
  </si>
  <si>
    <t>Huejuquilla el Alto</t>
  </si>
  <si>
    <t>Ixtlahuaca</t>
  </si>
  <si>
    <t>Ixtlán</t>
  </si>
  <si>
    <t>Los Ramones</t>
  </si>
  <si>
    <t>Ixtlán de Juárez</t>
  </si>
  <si>
    <t>Cuayuca de Andrade</t>
  </si>
  <si>
    <t>Tanquián de Escobedo</t>
  </si>
  <si>
    <t>Navojoa</t>
  </si>
  <si>
    <t>Villagrán</t>
  </si>
  <si>
    <t>Xicohtzinco</t>
  </si>
  <si>
    <t>Colipa</t>
  </si>
  <si>
    <t>Kantunil</t>
  </si>
  <si>
    <t>Sombrerete</t>
  </si>
  <si>
    <t>El SNIGSPIJ tiene como objetivo estratégico institucionalizar y operar un esquema coordinado para la producción, integración, conservación y difusión de información estadística y geográfica de interés nacional, de calidad, pertinente, veraz y oportuna que permita conocer la situación que guardan la gestión y el desempeño de las instituciones públicas que conforman el Estado y sus respectivos poderes en las funciones de gobierno, seguridad pública e impartición de justicia, para apoyar los procesos de diseño, implementación, monitoreo y evaluación de las políticas públicas en estas materias.</t>
  </si>
  <si>
    <t>07043</t>
  </si>
  <si>
    <t>08043</t>
  </si>
  <si>
    <t>11043</t>
  </si>
  <si>
    <t>12043</t>
  </si>
  <si>
    <t>13043</t>
  </si>
  <si>
    <t>14043</t>
  </si>
  <si>
    <t>15043</t>
  </si>
  <si>
    <t>16043</t>
  </si>
  <si>
    <t>19043</t>
  </si>
  <si>
    <t>20043</t>
  </si>
  <si>
    <t>21043</t>
  </si>
  <si>
    <t>24043</t>
  </si>
  <si>
    <t>26043</t>
  </si>
  <si>
    <t>28043</t>
  </si>
  <si>
    <t>29043</t>
  </si>
  <si>
    <t>30043</t>
  </si>
  <si>
    <t>31043</t>
  </si>
  <si>
    <t>32043</t>
  </si>
  <si>
    <t>Ixtacomitán</t>
  </si>
  <si>
    <t>Matachí</t>
  </si>
  <si>
    <t>Metlatónoc</t>
  </si>
  <si>
    <t>Nicolás Flores</t>
  </si>
  <si>
    <t>La Huerta</t>
  </si>
  <si>
    <t>Xalatlaco</t>
  </si>
  <si>
    <t>Jacona</t>
  </si>
  <si>
    <t>Rayones</t>
  </si>
  <si>
    <t>Juchitán de Zaragoza</t>
  </si>
  <si>
    <t>Cuetzalan del Progreso</t>
  </si>
  <si>
    <t>Tierra Nueva</t>
  </si>
  <si>
    <t>Nogales</t>
  </si>
  <si>
    <t>Xicoténcatl</t>
  </si>
  <si>
    <t>Yauhquemehcan</t>
  </si>
  <si>
    <t>Comapa</t>
  </si>
  <si>
    <t>Kaua</t>
  </si>
  <si>
    <t>Susticacán</t>
  </si>
  <si>
    <t>07044</t>
  </si>
  <si>
    <t>08044</t>
  </si>
  <si>
    <t>11044</t>
  </si>
  <si>
    <t>12044</t>
  </si>
  <si>
    <t>13044</t>
  </si>
  <si>
    <t>14044</t>
  </si>
  <si>
    <t>15044</t>
  </si>
  <si>
    <t>16044</t>
  </si>
  <si>
    <t>19044</t>
  </si>
  <si>
    <t>20044</t>
  </si>
  <si>
    <t>21044</t>
  </si>
  <si>
    <t>24044</t>
  </si>
  <si>
    <t>26044</t>
  </si>
  <si>
    <t>29044</t>
  </si>
  <si>
    <t>30044</t>
  </si>
  <si>
    <t>31044</t>
  </si>
  <si>
    <t>32044</t>
  </si>
  <si>
    <t>Ixtapa</t>
  </si>
  <si>
    <t>Mochitlán</t>
  </si>
  <si>
    <t>Nopala de Villagrán</t>
  </si>
  <si>
    <t>Ixtlahuacán de los Membrillos</t>
  </si>
  <si>
    <t>Jaltenco</t>
  </si>
  <si>
    <t>Sabinas Hidalgo</t>
  </si>
  <si>
    <t>Loma Bonita</t>
  </si>
  <si>
    <t>Cuyoaco</t>
  </si>
  <si>
    <t>Vanegas</t>
  </si>
  <si>
    <t>Ónavas</t>
  </si>
  <si>
    <t>Zacatelco</t>
  </si>
  <si>
    <t>Córdoba</t>
  </si>
  <si>
    <t>Kinchil</t>
  </si>
  <si>
    <t>En el marco de dicho Subsistema, específicamente de los trabajos del Comité Técnico Especializado de Información de Gobierno y del Comité Técnico Especializado de Información de Seguridad Pública, desde el año 2009 se iniciaron las actividades de revisión y generación de lo que sería el primer instrumento de captación en las materias de gobierno, seguridad pública y justicia cívica, en el que participaron los representantes de las principales instituciones y organizaciones que convergen en dichas materias.</t>
  </si>
  <si>
    <t>07045</t>
  </si>
  <si>
    <t>08045</t>
  </si>
  <si>
    <t>11045</t>
  </si>
  <si>
    <t>12045</t>
  </si>
  <si>
    <t>13045</t>
  </si>
  <si>
    <t>14045</t>
  </si>
  <si>
    <t>15045</t>
  </si>
  <si>
    <t>16045</t>
  </si>
  <si>
    <t>19045</t>
  </si>
  <si>
    <t>20045</t>
  </si>
  <si>
    <t>21045</t>
  </si>
  <si>
    <t>24045</t>
  </si>
  <si>
    <t>26045</t>
  </si>
  <si>
    <t>29045</t>
  </si>
  <si>
    <t>30045</t>
  </si>
  <si>
    <t>31045</t>
  </si>
  <si>
    <t>32045</t>
  </si>
  <si>
    <t>Ixtapangajoya</t>
  </si>
  <si>
    <t>Meoqui</t>
  </si>
  <si>
    <t>Xichú</t>
  </si>
  <si>
    <t>Olinalá</t>
  </si>
  <si>
    <t>Omitlán de Juárez</t>
  </si>
  <si>
    <t>Ixtlahuacán del Río</t>
  </si>
  <si>
    <t>Jilotepec</t>
  </si>
  <si>
    <t>Jiquilpan</t>
  </si>
  <si>
    <t>Salinas Victoria</t>
  </si>
  <si>
    <t>Magdalena Apasco</t>
  </si>
  <si>
    <t>Chalchicomula de Sesma</t>
  </si>
  <si>
    <t>Venado</t>
  </si>
  <si>
    <t>Opodepe</t>
  </si>
  <si>
    <t>Cosamaloapan de Carpio</t>
  </si>
  <si>
    <t>Kopomá</t>
  </si>
  <si>
    <t>Tepechitlán</t>
  </si>
  <si>
    <t>07046</t>
  </si>
  <si>
    <t>08046</t>
  </si>
  <si>
    <t>11046</t>
  </si>
  <si>
    <t>12046</t>
  </si>
  <si>
    <t>13046</t>
  </si>
  <si>
    <t>14046</t>
  </si>
  <si>
    <t>15046</t>
  </si>
  <si>
    <t>16046</t>
  </si>
  <si>
    <t>19046</t>
  </si>
  <si>
    <t>20046</t>
  </si>
  <si>
    <t>21046</t>
  </si>
  <si>
    <t>24046</t>
  </si>
  <si>
    <t>26046</t>
  </si>
  <si>
    <t>29046</t>
  </si>
  <si>
    <t>30046</t>
  </si>
  <si>
    <t>31046</t>
  </si>
  <si>
    <t>32046</t>
  </si>
  <si>
    <t>Jiquipilas</t>
  </si>
  <si>
    <t>Yuriria</t>
  </si>
  <si>
    <t>Ometepec</t>
  </si>
  <si>
    <t>San Felipe Orizatlán</t>
  </si>
  <si>
    <t>Jalostotitlán</t>
  </si>
  <si>
    <t>Jilotzingo</t>
  </si>
  <si>
    <t>San Nicolás de los Garza</t>
  </si>
  <si>
    <t>Magdalena Jaltepec</t>
  </si>
  <si>
    <t>Chapulco</t>
  </si>
  <si>
    <t>Villa de Arriaga</t>
  </si>
  <si>
    <t>Oquitoa</t>
  </si>
  <si>
    <t>Cosautlán de Carvajal</t>
  </si>
  <si>
    <t>Mama</t>
  </si>
  <si>
    <t>Tepetongo</t>
  </si>
  <si>
    <t>Como resultado, se logró el acuerdo para generar información estadística en las materias de gobierno, seguridad pública y justicia cívica con una visión integral, implementando así en 2009 el primer instrumento de captación en el ámbito municipal y delegacional (ahora de las demarcaciones territoriales de la Ciudad de México) denominado Encuesta Nacional de Gobierno, Seguridad Pública y Justicia Municipal 2009 (ENGSPJM 2009), con lo cual se inició una serie histórica de información que permite diseñar, monitorear y evaluar las políticas públicas en estas materias.</t>
  </si>
  <si>
    <t>07047</t>
  </si>
  <si>
    <t>08047</t>
  </si>
  <si>
    <t>12047</t>
  </si>
  <si>
    <t>13047</t>
  </si>
  <si>
    <t>14047</t>
  </si>
  <si>
    <t>15047</t>
  </si>
  <si>
    <t>16047</t>
  </si>
  <si>
    <t>19047</t>
  </si>
  <si>
    <t>20047</t>
  </si>
  <si>
    <t>21047</t>
  </si>
  <si>
    <t>24047</t>
  </si>
  <si>
    <t>26047</t>
  </si>
  <si>
    <t>29047</t>
  </si>
  <si>
    <t>30047</t>
  </si>
  <si>
    <t>31047</t>
  </si>
  <si>
    <t>32047</t>
  </si>
  <si>
    <t>Jitotol</t>
  </si>
  <si>
    <t>Moris</t>
  </si>
  <si>
    <t>Pedro Ascencio Alquisiras</t>
  </si>
  <si>
    <t>Pacula</t>
  </si>
  <si>
    <t>Jamay</t>
  </si>
  <si>
    <t>Jiquipilco</t>
  </si>
  <si>
    <t>Jungapeo</t>
  </si>
  <si>
    <t>Santa Magdalena Jicotlán</t>
  </si>
  <si>
    <t>Villa de Guadalupe</t>
  </si>
  <si>
    <t>Pitiquito</t>
  </si>
  <si>
    <t>Coscomatepec</t>
  </si>
  <si>
    <t>Maní</t>
  </si>
  <si>
    <t>Teúl de González Ortega</t>
  </si>
  <si>
    <t>07048</t>
  </si>
  <si>
    <t>08048</t>
  </si>
  <si>
    <t>12048</t>
  </si>
  <si>
    <t>13048</t>
  </si>
  <si>
    <t>14048</t>
  </si>
  <si>
    <t>15048</t>
  </si>
  <si>
    <t>16048</t>
  </si>
  <si>
    <t>19048</t>
  </si>
  <si>
    <t>20048</t>
  </si>
  <si>
    <t>21048</t>
  </si>
  <si>
    <t>24048</t>
  </si>
  <si>
    <t>26048</t>
  </si>
  <si>
    <t>29048</t>
  </si>
  <si>
    <t>30048</t>
  </si>
  <si>
    <t>31048</t>
  </si>
  <si>
    <t>32048</t>
  </si>
  <si>
    <t>Namiquipa</t>
  </si>
  <si>
    <t>Petatlán</t>
  </si>
  <si>
    <t>Pachuca de Soto</t>
  </si>
  <si>
    <t>Jocotitlán</t>
  </si>
  <si>
    <t>Magdalena Mixtepec</t>
  </si>
  <si>
    <t>Chiautzingo</t>
  </si>
  <si>
    <t>Villa de la Paz</t>
  </si>
  <si>
    <t>Puerto Peñasco</t>
  </si>
  <si>
    <t>La Magdalena Tlaltelulco</t>
  </si>
  <si>
    <t>Cosoleacaque</t>
  </si>
  <si>
    <t>Maxcanú</t>
  </si>
  <si>
    <t>Tlaltenango de Sánchez Román</t>
  </si>
  <si>
    <t>Posteriormente, en 2011 se realizó el segundo levantamiento de este programa estadístico bajo la denominación de Censo Nacional de Gobierno 2011, Gobiernos Municipales y Delegacionales (CNG 2011-GMD). El 20 de diciembre de ese mismo año se publicó en el Diario Oficial de la Federación el acuerdo por el cual la Junta de Gobierno del INEGI determinó como Información de Interés Nacional (IIN) los datos generados por este programa, otorgándoles el carácter de oficiales y de uso obligatorio para la Federación, las entidades federativas, el Distrito Federal (ahora Ciudad de México) y los municipios, siendo a partir de ese momento que se institucionalizó como Censo Nacional de Gobiernos Municipales y Delegacionales (ahora Censo Nacional de Gobiernos Municipales y Demarcaciones Territoriales de la Ciudad de México, en virtud de la reforma política de la Ciudad de México), por lo que dicha edición (con información 2010) se publicó con la denominación de IIN.</t>
  </si>
  <si>
    <t>07049</t>
  </si>
  <si>
    <t>08049</t>
  </si>
  <si>
    <t>12049</t>
  </si>
  <si>
    <t>13049</t>
  </si>
  <si>
    <t>14049</t>
  </si>
  <si>
    <t>15049</t>
  </si>
  <si>
    <t>16049</t>
  </si>
  <si>
    <t>19049</t>
  </si>
  <si>
    <t>20049</t>
  </si>
  <si>
    <t>21049</t>
  </si>
  <si>
    <t>24049</t>
  </si>
  <si>
    <t>26049</t>
  </si>
  <si>
    <t>29049</t>
  </si>
  <si>
    <t>30049</t>
  </si>
  <si>
    <t>31049</t>
  </si>
  <si>
    <t>32049</t>
  </si>
  <si>
    <t>Larráinzar</t>
  </si>
  <si>
    <t>Nonoava</t>
  </si>
  <si>
    <t>Pilcaya</t>
  </si>
  <si>
    <t>Pisaflores</t>
  </si>
  <si>
    <t>Jilotlán de los Dolores</t>
  </si>
  <si>
    <t>Joquicingo</t>
  </si>
  <si>
    <t>Madero</t>
  </si>
  <si>
    <t>Santiago</t>
  </si>
  <si>
    <t>Magdalena Ocotlán</t>
  </si>
  <si>
    <t>Chiconcuautla</t>
  </si>
  <si>
    <t>Villa de Ramos</t>
  </si>
  <si>
    <t>Quiriego</t>
  </si>
  <si>
    <t>San Damián Texóloc</t>
  </si>
  <si>
    <t>Cotaxtla</t>
  </si>
  <si>
    <t>Mayapán</t>
  </si>
  <si>
    <t>Valparaíso</t>
  </si>
  <si>
    <t>07050</t>
  </si>
  <si>
    <t>08050</t>
  </si>
  <si>
    <t>12050</t>
  </si>
  <si>
    <t>13050</t>
  </si>
  <si>
    <t>14050</t>
  </si>
  <si>
    <t>15050</t>
  </si>
  <si>
    <t>16050</t>
  </si>
  <si>
    <t>19050</t>
  </si>
  <si>
    <t>20050</t>
  </si>
  <si>
    <t>21050</t>
  </si>
  <si>
    <t>24050</t>
  </si>
  <si>
    <t>26050</t>
  </si>
  <si>
    <t>29050</t>
  </si>
  <si>
    <t>30050</t>
  </si>
  <si>
    <t>31050</t>
  </si>
  <si>
    <t>32050</t>
  </si>
  <si>
    <t>La Libertad</t>
  </si>
  <si>
    <t>Nuevo Casas Grandes</t>
  </si>
  <si>
    <t>Pungarabato</t>
  </si>
  <si>
    <t>Progreso de Obregón</t>
  </si>
  <si>
    <t>Jocotepec</t>
  </si>
  <si>
    <t>Juchitepec</t>
  </si>
  <si>
    <t>Maravatío</t>
  </si>
  <si>
    <t>Vallecillo</t>
  </si>
  <si>
    <t>Magdalena Peñasco</t>
  </si>
  <si>
    <t>Chichiquila</t>
  </si>
  <si>
    <t>Villa de Reyes</t>
  </si>
  <si>
    <t>San Francisco Tetlanohcan</t>
  </si>
  <si>
    <t>Coxquihui</t>
  </si>
  <si>
    <t>Mérida</t>
  </si>
  <si>
    <t>Vetagrande</t>
  </si>
  <si>
    <t>Desde entonces, se continuaron bienalmente las labores de levantamiento del programa. A la fecha se encuentra publicado el Censo Nacional de Gobiernos Municipales y Demarcaciones Territoriales de la Ciudad de México (CNGMD) 2021, cuyos resultados pueden ser consultados en la página de internet del Instituto: https://www.inegi.org.mx/programas/cngmd/2021/</t>
  </si>
  <si>
    <t>07051</t>
  </si>
  <si>
    <t>08051</t>
  </si>
  <si>
    <t>12051</t>
  </si>
  <si>
    <t>13051</t>
  </si>
  <si>
    <t>14051</t>
  </si>
  <si>
    <t>15051</t>
  </si>
  <si>
    <t>16051</t>
  </si>
  <si>
    <t>19051</t>
  </si>
  <si>
    <t>20051</t>
  </si>
  <si>
    <t>21051</t>
  </si>
  <si>
    <t>24051</t>
  </si>
  <si>
    <t>26051</t>
  </si>
  <si>
    <t>29051</t>
  </si>
  <si>
    <t>30051</t>
  </si>
  <si>
    <t>31051</t>
  </si>
  <si>
    <t>32051</t>
  </si>
  <si>
    <t>Mapastepec</t>
  </si>
  <si>
    <t>Quechultenango</t>
  </si>
  <si>
    <t>Mineral de la Reforma</t>
  </si>
  <si>
    <t>Juanacatlán</t>
  </si>
  <si>
    <t>Lerma</t>
  </si>
  <si>
    <t>Marcos Castellanos</t>
  </si>
  <si>
    <t>Villaldama</t>
  </si>
  <si>
    <t>Magdalena Teitipac</t>
  </si>
  <si>
    <t>Chietla</t>
  </si>
  <si>
    <t>San Jerónimo Zacualpan</t>
  </si>
  <si>
    <t>Coyutla</t>
  </si>
  <si>
    <t>Mocochá</t>
  </si>
  <si>
    <t>Villa de Cos</t>
  </si>
  <si>
    <t>07052</t>
  </si>
  <si>
    <t>08052</t>
  </si>
  <si>
    <t>12052</t>
  </si>
  <si>
    <t>13052</t>
  </si>
  <si>
    <t>14052</t>
  </si>
  <si>
    <t>15052</t>
  </si>
  <si>
    <t>16052</t>
  </si>
  <si>
    <t>20052</t>
  </si>
  <si>
    <t>21052</t>
  </si>
  <si>
    <t>24052</t>
  </si>
  <si>
    <t>26052</t>
  </si>
  <si>
    <t>29052</t>
  </si>
  <si>
    <t>30052</t>
  </si>
  <si>
    <t>31052</t>
  </si>
  <si>
    <t>32052</t>
  </si>
  <si>
    <t>Las Margaritas</t>
  </si>
  <si>
    <t>Ojinaga</t>
  </si>
  <si>
    <t>San Luis Acatlán</t>
  </si>
  <si>
    <t>San Agustín Tlaxiaca</t>
  </si>
  <si>
    <t>Juchitlán</t>
  </si>
  <si>
    <t>Malinalco</t>
  </si>
  <si>
    <t>Magdalena Tequisistlán</t>
  </si>
  <si>
    <t>Chigmecatitlán</t>
  </si>
  <si>
    <t>Villa Juárez</t>
  </si>
  <si>
    <t>Sahuaripa</t>
  </si>
  <si>
    <t>San José Teacalco</t>
  </si>
  <si>
    <t>Cuichapa</t>
  </si>
  <si>
    <t>Motul</t>
  </si>
  <si>
    <t>Villa García</t>
  </si>
  <si>
    <t xml:space="preserve">Es importante mencionar que, en el marco del diseño de los contenidos del Censo Nacional de Gobiernos Estatales 2022, durante el año 2021 tuvieron lugar una serie de reuniones con el personal del Centro Nacional de Prevención de Desastres (CENAPRED) y la Dirección General de Protección Civil de la Secretaría de Seguridad y Protección Ciudadana (SSPC) a efecto de consolidar un instrumento de captación que permitiera conocer de forma específica las capacidades operativas con las que cuentan las Unidades Estatales de Protección Civil u homólogas de las entidades federativas, retomando los contenidos establecidos en la Encuesta de Autoevaluación para las Unidades Estatales de Protección Civil, misma que fue implementada por dicha institución en ejercicios anteriores. </t>
  </si>
  <si>
    <t>07053</t>
  </si>
  <si>
    <t>08053</t>
  </si>
  <si>
    <t>12053</t>
  </si>
  <si>
    <t>13053</t>
  </si>
  <si>
    <t>14053</t>
  </si>
  <si>
    <t>15053</t>
  </si>
  <si>
    <t>16053</t>
  </si>
  <si>
    <t>20053</t>
  </si>
  <si>
    <t>21053</t>
  </si>
  <si>
    <t>24053</t>
  </si>
  <si>
    <t>26053</t>
  </si>
  <si>
    <t>29053</t>
  </si>
  <si>
    <t>30053</t>
  </si>
  <si>
    <t>31053</t>
  </si>
  <si>
    <t>32053</t>
  </si>
  <si>
    <t>Mazapa de Madero</t>
  </si>
  <si>
    <t>Praxedis G. Guerrero</t>
  </si>
  <si>
    <t>San Marcos</t>
  </si>
  <si>
    <t>San Bartolo Tutotepec</t>
  </si>
  <si>
    <t>Lagos de Moreno</t>
  </si>
  <si>
    <t>Morelia</t>
  </si>
  <si>
    <t>Magdalena Tlacotepec</t>
  </si>
  <si>
    <t>Chignahuapan</t>
  </si>
  <si>
    <t>Axtla de Terrazas</t>
  </si>
  <si>
    <t>San Felipe de Jesús</t>
  </si>
  <si>
    <t>San Juan Huactzinco</t>
  </si>
  <si>
    <t>Cuitláhuac</t>
  </si>
  <si>
    <t>Muna</t>
  </si>
  <si>
    <t>Villa González Ortega</t>
  </si>
  <si>
    <t>07054</t>
  </si>
  <si>
    <t>08054</t>
  </si>
  <si>
    <t>12054</t>
  </si>
  <si>
    <t>13054</t>
  </si>
  <si>
    <t>14054</t>
  </si>
  <si>
    <t>15054</t>
  </si>
  <si>
    <t>16054</t>
  </si>
  <si>
    <t>20054</t>
  </si>
  <si>
    <t>21054</t>
  </si>
  <si>
    <t>24054</t>
  </si>
  <si>
    <t>26054</t>
  </si>
  <si>
    <t>29054</t>
  </si>
  <si>
    <t>30054</t>
  </si>
  <si>
    <t>31054</t>
  </si>
  <si>
    <t>32054</t>
  </si>
  <si>
    <t>Riva Palacio</t>
  </si>
  <si>
    <t>San Miguel Totolapan</t>
  </si>
  <si>
    <t>San Salvador</t>
  </si>
  <si>
    <t>El Limón</t>
  </si>
  <si>
    <t>Magdalena Zahuatlán</t>
  </si>
  <si>
    <t>Chignautla</t>
  </si>
  <si>
    <t>Xilitla</t>
  </si>
  <si>
    <t>San Javier</t>
  </si>
  <si>
    <t>San Lorenzo Axocomanitla</t>
  </si>
  <si>
    <t>Chacaltianguis</t>
  </si>
  <si>
    <t>Muxupip</t>
  </si>
  <si>
    <t>Como resultado, y con la finalidad de generar información estadísticamente comparable entre el ámbito estatal y el municipal, esta edición del CNGMD consolida la información generada en materia de protección civil en un módulo específico, mismo que retoma y profundiza los contenidos que hacían parte de la respectiva sección correspondiente al módulo 2 en anteriores ediciones.</t>
  </si>
  <si>
    <t>07055</t>
  </si>
  <si>
    <t>08055</t>
  </si>
  <si>
    <t>12055</t>
  </si>
  <si>
    <t>13055</t>
  </si>
  <si>
    <t>14055</t>
  </si>
  <si>
    <t>15055</t>
  </si>
  <si>
    <t>16055</t>
  </si>
  <si>
    <t>20055</t>
  </si>
  <si>
    <t>21055</t>
  </si>
  <si>
    <t>24055</t>
  </si>
  <si>
    <t>26055</t>
  </si>
  <si>
    <t>29055</t>
  </si>
  <si>
    <t>30055</t>
  </si>
  <si>
    <t>31055</t>
  </si>
  <si>
    <t>32055</t>
  </si>
  <si>
    <t>Metapa</t>
  </si>
  <si>
    <t>Rosales</t>
  </si>
  <si>
    <t>Taxco de Alarcón</t>
  </si>
  <si>
    <t>Santiago de Anaya</t>
  </si>
  <si>
    <t>Mexicaltzingo</t>
  </si>
  <si>
    <t>Múgica</t>
  </si>
  <si>
    <t>Mariscala de Juárez</t>
  </si>
  <si>
    <t>Chila</t>
  </si>
  <si>
    <t>San Luis Río Colorado</t>
  </si>
  <si>
    <t>San Lucas Tecopilco</t>
  </si>
  <si>
    <t>Chalma</t>
  </si>
  <si>
    <t>Opichén</t>
  </si>
  <si>
    <t>Villanueva</t>
  </si>
  <si>
    <t>07056</t>
  </si>
  <si>
    <t>08056</t>
  </si>
  <si>
    <t>12056</t>
  </si>
  <si>
    <t>13056</t>
  </si>
  <si>
    <t>14056</t>
  </si>
  <si>
    <t>15056</t>
  </si>
  <si>
    <t>16056</t>
  </si>
  <si>
    <t>20056</t>
  </si>
  <si>
    <t>21056</t>
  </si>
  <si>
    <t>24056</t>
  </si>
  <si>
    <t>26056</t>
  </si>
  <si>
    <t>29056</t>
  </si>
  <si>
    <t>30056</t>
  </si>
  <si>
    <t>31056</t>
  </si>
  <si>
    <t>32056</t>
  </si>
  <si>
    <t>Mitontic</t>
  </si>
  <si>
    <t>Tecoanapa</t>
  </si>
  <si>
    <t>Santiago Tulantepec de Lugo Guerrero</t>
  </si>
  <si>
    <t>Nahuatzen</t>
  </si>
  <si>
    <t>Mártires de Tacubaya</t>
  </si>
  <si>
    <t>Chila de la Sal</t>
  </si>
  <si>
    <t>Villa de Arista</t>
  </si>
  <si>
    <t>San Miguel de Horcasitas</t>
  </si>
  <si>
    <t>Santa Ana Nopalucan</t>
  </si>
  <si>
    <t>Chiconamel</t>
  </si>
  <si>
    <t>Oxkutzcab</t>
  </si>
  <si>
    <t xml:space="preserve">De esta forma, se presenta el Censo Nacional de Gobiernos Municipales y Demarcaciones Territoriales de la Ciudad de México (CNGMD) 2023, como el octavo programa estadístico desarrollado por el INEGI en materia de gobierno, seguridad pública y justicia cívica en el ámbito municipal del Estado Mexicano. Si bien el proceso de maduración de la información captada a través de este ha obligado a realizar ajustes en algunas variables, se ha preservado en todo momento la consistencia conceptual respecto de sus ediciones anteriores, continuando con la serie estadística y enriqueciendo sus contenidos por los temas que actualmente se desarrollan. </t>
  </si>
  <si>
    <t>07057</t>
  </si>
  <si>
    <t>08057</t>
  </si>
  <si>
    <t>12057</t>
  </si>
  <si>
    <t>13057</t>
  </si>
  <si>
    <t>14057</t>
  </si>
  <si>
    <t>15057</t>
  </si>
  <si>
    <t>16057</t>
  </si>
  <si>
    <t>20057</t>
  </si>
  <si>
    <t>21057</t>
  </si>
  <si>
    <t>24057</t>
  </si>
  <si>
    <t>26057</t>
  </si>
  <si>
    <t>29057</t>
  </si>
  <si>
    <t>30057</t>
  </si>
  <si>
    <t>31057</t>
  </si>
  <si>
    <t>32057</t>
  </si>
  <si>
    <t>Motozintla</t>
  </si>
  <si>
    <t>San Francisco de Borja</t>
  </si>
  <si>
    <t>Técpan de Galeana</t>
  </si>
  <si>
    <t>Singuilucan</t>
  </si>
  <si>
    <t>La Manzanilla de la Paz</t>
  </si>
  <si>
    <t>Naucalpan de Juárez</t>
  </si>
  <si>
    <t>Nocupétaro</t>
  </si>
  <si>
    <t>Matías Romero Avendaño</t>
  </si>
  <si>
    <t>Honey</t>
  </si>
  <si>
    <t>Matlapa</t>
  </si>
  <si>
    <t>San Pedro de la Cueva</t>
  </si>
  <si>
    <t>Santa Apolonia Teacalco</t>
  </si>
  <si>
    <t>Chiconquiaco</t>
  </si>
  <si>
    <t>Panabá</t>
  </si>
  <si>
    <t>Trancoso</t>
  </si>
  <si>
    <t>07058</t>
  </si>
  <si>
    <t>08058</t>
  </si>
  <si>
    <t>12058</t>
  </si>
  <si>
    <t>13058</t>
  </si>
  <si>
    <t>14058</t>
  </si>
  <si>
    <t>15058</t>
  </si>
  <si>
    <t>16058</t>
  </si>
  <si>
    <t>20058</t>
  </si>
  <si>
    <t>21058</t>
  </si>
  <si>
    <t>24058</t>
  </si>
  <si>
    <t>26058</t>
  </si>
  <si>
    <t>29058</t>
  </si>
  <si>
    <t>30058</t>
  </si>
  <si>
    <t>31058</t>
  </si>
  <si>
    <t>32058</t>
  </si>
  <si>
    <t>Nicolás Ruíz</t>
  </si>
  <si>
    <t>San Francisco de Conchos</t>
  </si>
  <si>
    <t>Teloloapan</t>
  </si>
  <si>
    <t>Tasquillo</t>
  </si>
  <si>
    <t>Mascota</t>
  </si>
  <si>
    <t>Nezahualcóyotl</t>
  </si>
  <si>
    <t>Nuevo Parangaricutiro</t>
  </si>
  <si>
    <t>Mazatlán Villa de Flores</t>
  </si>
  <si>
    <t>Chilchotla</t>
  </si>
  <si>
    <t>El Naranjo</t>
  </si>
  <si>
    <t>Santa Ana</t>
  </si>
  <si>
    <t>Santa Catarina Ayometla</t>
  </si>
  <si>
    <t>Chicontepec</t>
  </si>
  <si>
    <t>Peto</t>
  </si>
  <si>
    <t>Santa María de la Paz</t>
  </si>
  <si>
    <t>Adicionalmente, el CNGMD 2023 preserva los apartados de recolección de información sobre temas catastrales, territoriales y ambientales realizados en colaboración con la Dirección General de Geografía y Medio Ambiente.</t>
  </si>
  <si>
    <t>07059</t>
  </si>
  <si>
    <t>08059</t>
  </si>
  <si>
    <t>12059</t>
  </si>
  <si>
    <t>13059</t>
  </si>
  <si>
    <t>14059</t>
  </si>
  <si>
    <t>15059</t>
  </si>
  <si>
    <t>16059</t>
  </si>
  <si>
    <t>20059</t>
  </si>
  <si>
    <t>21059</t>
  </si>
  <si>
    <t>26059</t>
  </si>
  <si>
    <t>29059</t>
  </si>
  <si>
    <t>30059</t>
  </si>
  <si>
    <t>31059</t>
  </si>
  <si>
    <t>Ocosingo</t>
  </si>
  <si>
    <t>San Francisco del Oro</t>
  </si>
  <si>
    <t>Tepecoacuilco de Trujano</t>
  </si>
  <si>
    <t>Tecozautla</t>
  </si>
  <si>
    <t>Mazamitla</t>
  </si>
  <si>
    <t>Nextlalpan</t>
  </si>
  <si>
    <t>Nuevo Urecho</t>
  </si>
  <si>
    <t>Miahuatlán de Porfirio Díaz</t>
  </si>
  <si>
    <t>Chinantla</t>
  </si>
  <si>
    <t>Santa Cruz</t>
  </si>
  <si>
    <t>Santa Cruz Quilehtla</t>
  </si>
  <si>
    <t>Chinameca</t>
  </si>
  <si>
    <t>07060</t>
  </si>
  <si>
    <t>08060</t>
  </si>
  <si>
    <t>12060</t>
  </si>
  <si>
    <t>13060</t>
  </si>
  <si>
    <t>14060</t>
  </si>
  <si>
    <t>15060</t>
  </si>
  <si>
    <t>16060</t>
  </si>
  <si>
    <t>20060</t>
  </si>
  <si>
    <t>21060</t>
  </si>
  <si>
    <t>26060</t>
  </si>
  <si>
    <t>29060</t>
  </si>
  <si>
    <t>30060</t>
  </si>
  <si>
    <t>31060</t>
  </si>
  <si>
    <t>Ocotepec</t>
  </si>
  <si>
    <t>Santa Bárbara</t>
  </si>
  <si>
    <t>Tetipac</t>
  </si>
  <si>
    <t>Tenango de Doria</t>
  </si>
  <si>
    <t>Mexticacán</t>
  </si>
  <si>
    <t>Nicolás Romero</t>
  </si>
  <si>
    <t>Numarán</t>
  </si>
  <si>
    <t>Mixistlán de la Reforma</t>
  </si>
  <si>
    <t>Domingo Arenas</t>
  </si>
  <si>
    <t>Sáric</t>
  </si>
  <si>
    <t>Santa Isabel Xiloxoxtla</t>
  </si>
  <si>
    <t>Chinampa de Gorostiza</t>
  </si>
  <si>
    <t>El CNGMD 2023 se conforma por los siguientes módulos:</t>
  </si>
  <si>
    <t>07061</t>
  </si>
  <si>
    <t>08061</t>
  </si>
  <si>
    <t>12061</t>
  </si>
  <si>
    <t>13061</t>
  </si>
  <si>
    <t>14061</t>
  </si>
  <si>
    <t>15061</t>
  </si>
  <si>
    <t>16061</t>
  </si>
  <si>
    <t>20061</t>
  </si>
  <si>
    <t>21061</t>
  </si>
  <si>
    <t>26061</t>
  </si>
  <si>
    <t>30061</t>
  </si>
  <si>
    <t>31061</t>
  </si>
  <si>
    <t>Ocozocoautla de Espinosa</t>
  </si>
  <si>
    <t>Satevó</t>
  </si>
  <si>
    <t>Tixtla de Guerrero</t>
  </si>
  <si>
    <t>Tepeapulco</t>
  </si>
  <si>
    <t>Mezquitic</t>
  </si>
  <si>
    <t>Nopaltepec</t>
  </si>
  <si>
    <t>Monjas</t>
  </si>
  <si>
    <t>Soyopa</t>
  </si>
  <si>
    <t>Las Choapas</t>
  </si>
  <si>
    <t>Río Lagartos</t>
  </si>
  <si>
    <t>07062</t>
  </si>
  <si>
    <t>08062</t>
  </si>
  <si>
    <t>12062</t>
  </si>
  <si>
    <t>13062</t>
  </si>
  <si>
    <t>14062</t>
  </si>
  <si>
    <t>15062</t>
  </si>
  <si>
    <t>16062</t>
  </si>
  <si>
    <t>20062</t>
  </si>
  <si>
    <t>21062</t>
  </si>
  <si>
    <t>26062</t>
  </si>
  <si>
    <t>30062</t>
  </si>
  <si>
    <t>31062</t>
  </si>
  <si>
    <t>Ostuacán</t>
  </si>
  <si>
    <t>Saucillo</t>
  </si>
  <si>
    <t>Tlacoachistlahuaca</t>
  </si>
  <si>
    <t>Tepehuacán de Guerrero</t>
  </si>
  <si>
    <t>Mixtlán</t>
  </si>
  <si>
    <t>Ocoyoacac</t>
  </si>
  <si>
    <t>Pajacuarán</t>
  </si>
  <si>
    <t>Natividad</t>
  </si>
  <si>
    <t>Epatlán</t>
  </si>
  <si>
    <t>Suaqui Grande</t>
  </si>
  <si>
    <t>Chocamán</t>
  </si>
  <si>
    <t>Sacalum</t>
  </si>
  <si>
    <t>Módulo 1. Ayuntamientos y alcaldías
Módulo 2. Administración Pública del municipio o demarcación territorial
Módulo 3. Seguridad pública
Módulo 4. Protección civil
Módulo 5. Justicia cívica
Módulo 6. Agua potable y saneamiento
Módulo 7. Residuos sólidos urbanos</t>
  </si>
  <si>
    <t>07063</t>
  </si>
  <si>
    <t>08063</t>
  </si>
  <si>
    <t>12063</t>
  </si>
  <si>
    <t>13063</t>
  </si>
  <si>
    <t>14063</t>
  </si>
  <si>
    <t>15063</t>
  </si>
  <si>
    <t>16063</t>
  </si>
  <si>
    <t>20063</t>
  </si>
  <si>
    <t>21063</t>
  </si>
  <si>
    <t>26063</t>
  </si>
  <si>
    <t>30063</t>
  </si>
  <si>
    <t>31063</t>
  </si>
  <si>
    <t>Osumacinta</t>
  </si>
  <si>
    <t>Temósachic</t>
  </si>
  <si>
    <t>Tlacoapa</t>
  </si>
  <si>
    <t>Tepeji del Río de Ocampo</t>
  </si>
  <si>
    <t>Ocotlán</t>
  </si>
  <si>
    <t>Ocuilan</t>
  </si>
  <si>
    <t>Panindícuaro</t>
  </si>
  <si>
    <t>Nazareno Etla</t>
  </si>
  <si>
    <t>Esperanza</t>
  </si>
  <si>
    <t>Tepache</t>
  </si>
  <si>
    <t>Chontla</t>
  </si>
  <si>
    <t>Samahil</t>
  </si>
  <si>
    <t>07064</t>
  </si>
  <si>
    <t>08064</t>
  </si>
  <si>
    <t>12064</t>
  </si>
  <si>
    <t>13064</t>
  </si>
  <si>
    <t>14064</t>
  </si>
  <si>
    <t>15064</t>
  </si>
  <si>
    <t>16064</t>
  </si>
  <si>
    <t>20064</t>
  </si>
  <si>
    <t>21064</t>
  </si>
  <si>
    <t>26064</t>
  </si>
  <si>
    <t>30064</t>
  </si>
  <si>
    <t>31064</t>
  </si>
  <si>
    <t>Oxchuc</t>
  </si>
  <si>
    <t>El Tule</t>
  </si>
  <si>
    <t>Tlalchapa</t>
  </si>
  <si>
    <t>Tepetitlán</t>
  </si>
  <si>
    <t>Ojuelos de Jalisco</t>
  </si>
  <si>
    <t>Parácuaro</t>
  </si>
  <si>
    <t>Nejapa de Madero</t>
  </si>
  <si>
    <t>Francisco Z. Mena</t>
  </si>
  <si>
    <t>Trincheras</t>
  </si>
  <si>
    <t>Chumatlán</t>
  </si>
  <si>
    <t>Sanahcat</t>
  </si>
  <si>
    <t>Cada uno de estos módulos está conformado, cuando menos, por los siguientes apartados:</t>
  </si>
  <si>
    <t>07065</t>
  </si>
  <si>
    <t>08065</t>
  </si>
  <si>
    <t>12065</t>
  </si>
  <si>
    <t>13065</t>
  </si>
  <si>
    <t>14065</t>
  </si>
  <si>
    <t>15065</t>
  </si>
  <si>
    <t>16065</t>
  </si>
  <si>
    <t>20065</t>
  </si>
  <si>
    <t>21065</t>
  </si>
  <si>
    <t>26065</t>
  </si>
  <si>
    <t>30065</t>
  </si>
  <si>
    <t>31065</t>
  </si>
  <si>
    <t>Palenque</t>
  </si>
  <si>
    <t>Urique</t>
  </si>
  <si>
    <t>Tlalixtaquilla de Maldonado</t>
  </si>
  <si>
    <t>Tetepango</t>
  </si>
  <si>
    <t>Pihuamo</t>
  </si>
  <si>
    <t>Otumba</t>
  </si>
  <si>
    <t>Paracho</t>
  </si>
  <si>
    <t>Ixpantepec Nieves</t>
  </si>
  <si>
    <t>General Felipe Ángeles</t>
  </si>
  <si>
    <t>Tubutama</t>
  </si>
  <si>
    <t>07066</t>
  </si>
  <si>
    <t>08066</t>
  </si>
  <si>
    <t>12066</t>
  </si>
  <si>
    <t>13066</t>
  </si>
  <si>
    <t>14066</t>
  </si>
  <si>
    <t>15066</t>
  </si>
  <si>
    <t>16066</t>
  </si>
  <si>
    <t>20066</t>
  </si>
  <si>
    <t>21066</t>
  </si>
  <si>
    <t>26066</t>
  </si>
  <si>
    <t>30066</t>
  </si>
  <si>
    <t>31066</t>
  </si>
  <si>
    <t>Pantelhó</t>
  </si>
  <si>
    <t>Uruachi</t>
  </si>
  <si>
    <t>Tlapa de Comonfort</t>
  </si>
  <si>
    <t>Villa de Tezontepec</t>
  </si>
  <si>
    <t>Poncitlán</t>
  </si>
  <si>
    <t>Otzoloapan</t>
  </si>
  <si>
    <t>Pátzcuaro</t>
  </si>
  <si>
    <t>Santiago Niltepec</t>
  </si>
  <si>
    <t>Ures</t>
  </si>
  <si>
    <t>Espinal</t>
  </si>
  <si>
    <t>Santa Elena</t>
  </si>
  <si>
    <t>Presentación. Contiene la introducción general y antecedentes del censo, así como las instrucciones generales para la entrega formal del presente instrumento de captación.</t>
  </si>
  <si>
    <t>07067</t>
  </si>
  <si>
    <t>08067</t>
  </si>
  <si>
    <t>12067</t>
  </si>
  <si>
    <t>13067</t>
  </si>
  <si>
    <t>14067</t>
  </si>
  <si>
    <t>15067</t>
  </si>
  <si>
    <t>16067</t>
  </si>
  <si>
    <t>20067</t>
  </si>
  <si>
    <t>21067</t>
  </si>
  <si>
    <t>26067</t>
  </si>
  <si>
    <t>30067</t>
  </si>
  <si>
    <t>31067</t>
  </si>
  <si>
    <t>Pantepec</t>
  </si>
  <si>
    <t>Valle de Zaragoza</t>
  </si>
  <si>
    <t>Tlapehuala</t>
  </si>
  <si>
    <t>Tezontepec de Aldama</t>
  </si>
  <si>
    <t>Puerto Vallarta</t>
  </si>
  <si>
    <t>Otzolotepec</t>
  </si>
  <si>
    <t>Penjamillo</t>
  </si>
  <si>
    <t>Oaxaca de Juárez</t>
  </si>
  <si>
    <t>Filomeno Mata</t>
  </si>
  <si>
    <t>Seyé</t>
  </si>
  <si>
    <t>07068</t>
  </si>
  <si>
    <t>12068</t>
  </si>
  <si>
    <t>13068</t>
  </si>
  <si>
    <t>14068</t>
  </si>
  <si>
    <t>15068</t>
  </si>
  <si>
    <t>16068</t>
  </si>
  <si>
    <t>20068</t>
  </si>
  <si>
    <t>21068</t>
  </si>
  <si>
    <t>26068</t>
  </si>
  <si>
    <t>30068</t>
  </si>
  <si>
    <t>31068</t>
  </si>
  <si>
    <t>Pichucalco</t>
  </si>
  <si>
    <t>La Unión de Isidoro Montes de Oca</t>
  </si>
  <si>
    <t>Tianguistengo</t>
  </si>
  <si>
    <t>Villa Purificación</t>
  </si>
  <si>
    <t>Ozumba</t>
  </si>
  <si>
    <t>Peribán</t>
  </si>
  <si>
    <t>Ocotlán de Morelos</t>
  </si>
  <si>
    <t>Hermenegildo Galeana</t>
  </si>
  <si>
    <t>Villa Pesqueira</t>
  </si>
  <si>
    <t>Fortín</t>
  </si>
  <si>
    <t>Sinanché</t>
  </si>
  <si>
    <t>Informantes. En este apartado se recaba información sobre las personas servidoras públicas designadas por las Unidades del Estado como responsables de recopilar, integrar y entregar la información requerida en el cuestionario.</t>
  </si>
  <si>
    <t>07069</t>
  </si>
  <si>
    <t>12069</t>
  </si>
  <si>
    <t>13069</t>
  </si>
  <si>
    <t>14069</t>
  </si>
  <si>
    <t>15069</t>
  </si>
  <si>
    <t>16069</t>
  </si>
  <si>
    <t>20069</t>
  </si>
  <si>
    <t>21069</t>
  </si>
  <si>
    <t>26069</t>
  </si>
  <si>
    <t>30069</t>
  </si>
  <si>
    <t>31069</t>
  </si>
  <si>
    <t>Pijijiapan</t>
  </si>
  <si>
    <t>Xalpatláhuac</t>
  </si>
  <si>
    <t>Tizayuca</t>
  </si>
  <si>
    <t>Quitupan</t>
  </si>
  <si>
    <t>Papalotla</t>
  </si>
  <si>
    <t>La Piedad</t>
  </si>
  <si>
    <t>La Pe</t>
  </si>
  <si>
    <t>Huaquechula</t>
  </si>
  <si>
    <t>Yécora</t>
  </si>
  <si>
    <t>Gutiérrez Zamora</t>
  </si>
  <si>
    <t>Sotuta</t>
  </si>
  <si>
    <t>07070</t>
  </si>
  <si>
    <t>12070</t>
  </si>
  <si>
    <t>13070</t>
  </si>
  <si>
    <t>14070</t>
  </si>
  <si>
    <t>15070</t>
  </si>
  <si>
    <t>16070</t>
  </si>
  <si>
    <t>20070</t>
  </si>
  <si>
    <t>21070</t>
  </si>
  <si>
    <t>26070</t>
  </si>
  <si>
    <t>30070</t>
  </si>
  <si>
    <t>31070</t>
  </si>
  <si>
    <t>El Porvenir</t>
  </si>
  <si>
    <t>Xochihuehuetlán</t>
  </si>
  <si>
    <t>Tlahuelilpan</t>
  </si>
  <si>
    <t>El Salto</t>
  </si>
  <si>
    <t>Purépero</t>
  </si>
  <si>
    <t>Pinotepa de Don Luis</t>
  </si>
  <si>
    <t>Huatlatlauca</t>
  </si>
  <si>
    <t>General Plutarco Elías Calles</t>
  </si>
  <si>
    <t>Hidalgotitlán</t>
  </si>
  <si>
    <t>Sucilá</t>
  </si>
  <si>
    <t xml:space="preserve">Participantes. Presenta un espacio destinado a la identificación de las personas servidoras públicas que participaron en el llenado de cada módulo y/o sección, según corresponda. </t>
  </si>
  <si>
    <t>07071</t>
  </si>
  <si>
    <t>12071</t>
  </si>
  <si>
    <t>13071</t>
  </si>
  <si>
    <t>14071</t>
  </si>
  <si>
    <t>15071</t>
  </si>
  <si>
    <t>16071</t>
  </si>
  <si>
    <t>20071</t>
  </si>
  <si>
    <t>21071</t>
  </si>
  <si>
    <t>26071</t>
  </si>
  <si>
    <t>30071</t>
  </si>
  <si>
    <t>31071</t>
  </si>
  <si>
    <t>Villa Comaltitlán</t>
  </si>
  <si>
    <t>Xochistlahuaca</t>
  </si>
  <si>
    <t>Tlahuiltepa</t>
  </si>
  <si>
    <t>San Cristóbal de la Barranca</t>
  </si>
  <si>
    <t>Polotitlán</t>
  </si>
  <si>
    <t>Puruándiro</t>
  </si>
  <si>
    <t>Pluma Hidalgo</t>
  </si>
  <si>
    <t>Huauchinango</t>
  </si>
  <si>
    <t>Huatusco</t>
  </si>
  <si>
    <t>Sudzal</t>
  </si>
  <si>
    <t>07072</t>
  </si>
  <si>
    <t>12072</t>
  </si>
  <si>
    <t>13072</t>
  </si>
  <si>
    <t>14072</t>
  </si>
  <si>
    <t>15072</t>
  </si>
  <si>
    <t>16072</t>
  </si>
  <si>
    <t>20072</t>
  </si>
  <si>
    <t>21072</t>
  </si>
  <si>
    <t>26072</t>
  </si>
  <si>
    <t>30072</t>
  </si>
  <si>
    <t>31072</t>
  </si>
  <si>
    <t>Pueblo Nuevo Solistahuacán</t>
  </si>
  <si>
    <t>Zapotitlán Tablas</t>
  </si>
  <si>
    <t>Tlanalapa</t>
  </si>
  <si>
    <t>San Diego de Alejandría</t>
  </si>
  <si>
    <t>Queréndaro</t>
  </si>
  <si>
    <t>San José del Progreso</t>
  </si>
  <si>
    <t>San Ignacio Río Muerto</t>
  </si>
  <si>
    <t>Huayacocotla</t>
  </si>
  <si>
    <t>Suma</t>
  </si>
  <si>
    <t>Cuestionario. Se integra por cada una de las preguntas destinadas a generar información estadística sobre los aspectos que conforman la estructura temática del presente programa. Con la finalidad de facilitar la ubicación de los temas contenidos, la versión electrónica del mismo se ha dividido en tantas pestañas como secciones son requeridas.</t>
  </si>
  <si>
    <t>07073</t>
  </si>
  <si>
    <t>12073</t>
  </si>
  <si>
    <t>13073</t>
  </si>
  <si>
    <t>14073</t>
  </si>
  <si>
    <t>15073</t>
  </si>
  <si>
    <t>16073</t>
  </si>
  <si>
    <t>20073</t>
  </si>
  <si>
    <t>21073</t>
  </si>
  <si>
    <t>30073</t>
  </si>
  <si>
    <t>31073</t>
  </si>
  <si>
    <t>Zirándaro</t>
  </si>
  <si>
    <t>Tlanchinol</t>
  </si>
  <si>
    <t>San Juan de los Lagos</t>
  </si>
  <si>
    <t>San Antonio la Isla</t>
  </si>
  <si>
    <t>Quiroga</t>
  </si>
  <si>
    <t>Putla Villa de Guerrero</t>
  </si>
  <si>
    <t>Huehuetlán el Chico</t>
  </si>
  <si>
    <t>Hueyapan de Ocampo</t>
  </si>
  <si>
    <t>Tahdziú</t>
  </si>
  <si>
    <t>07074</t>
  </si>
  <si>
    <t>12074</t>
  </si>
  <si>
    <t>13074</t>
  </si>
  <si>
    <t>14074</t>
  </si>
  <si>
    <t>15074</t>
  </si>
  <si>
    <t>16074</t>
  </si>
  <si>
    <t>20074</t>
  </si>
  <si>
    <t>21074</t>
  </si>
  <si>
    <t>30074</t>
  </si>
  <si>
    <t>31074</t>
  </si>
  <si>
    <t>Reforma</t>
  </si>
  <si>
    <t>Zitlala</t>
  </si>
  <si>
    <t>Tlaxcoapan</t>
  </si>
  <si>
    <t>San Julián</t>
  </si>
  <si>
    <t>San Felipe del Progreso</t>
  </si>
  <si>
    <t>Cojumatlán de Régules</t>
  </si>
  <si>
    <t>Santa Catarina Quioquitani</t>
  </si>
  <si>
    <t>Huejotzingo</t>
  </si>
  <si>
    <t>Huiloapan de Cuauhtémoc</t>
  </si>
  <si>
    <t>Tahmek</t>
  </si>
  <si>
    <t>Glosario. Contiene un listado de conceptos y definiciones que se consideran relevantes para el llenado del cuestionario.</t>
  </si>
  <si>
    <t>07075</t>
  </si>
  <si>
    <t>12075</t>
  </si>
  <si>
    <t>13075</t>
  </si>
  <si>
    <t>14075</t>
  </si>
  <si>
    <t>15075</t>
  </si>
  <si>
    <t>16075</t>
  </si>
  <si>
    <t>20075</t>
  </si>
  <si>
    <t>21075</t>
  </si>
  <si>
    <t>30075</t>
  </si>
  <si>
    <t>31075</t>
  </si>
  <si>
    <t>Las Rosas</t>
  </si>
  <si>
    <t>Eduardo Neri</t>
  </si>
  <si>
    <t>Tolcayuca</t>
  </si>
  <si>
    <t>San Martín de las Pirámides</t>
  </si>
  <si>
    <t>Los Reyes</t>
  </si>
  <si>
    <t>Reforma de Pineda</t>
  </si>
  <si>
    <t>Ignacio de la Llave</t>
  </si>
  <si>
    <t>Teabo</t>
  </si>
  <si>
    <t>07076</t>
  </si>
  <si>
    <t>12076</t>
  </si>
  <si>
    <t>13076</t>
  </si>
  <si>
    <t>14076</t>
  </si>
  <si>
    <t>15076</t>
  </si>
  <si>
    <t>16076</t>
  </si>
  <si>
    <t>20076</t>
  </si>
  <si>
    <t>21076</t>
  </si>
  <si>
    <t>30076</t>
  </si>
  <si>
    <t>31076</t>
  </si>
  <si>
    <t>Sabanilla</t>
  </si>
  <si>
    <t>Acatepec</t>
  </si>
  <si>
    <t>Tula de Allende</t>
  </si>
  <si>
    <t>San Martín de Bolaños</t>
  </si>
  <si>
    <t>San Mateo Atenco</t>
  </si>
  <si>
    <t>Sahuayo</t>
  </si>
  <si>
    <t>La Reforma</t>
  </si>
  <si>
    <t>Hueytamalco</t>
  </si>
  <si>
    <t>Ilamatlán</t>
  </si>
  <si>
    <t>Tecoh</t>
  </si>
  <si>
    <t>Asimismo, tomando en consideración la naturaleza de la información solicitada en cada módulo, alguno de estos puede presentar apartados adicionales a los anteriores, mismos que obedecen a características específicas del programa estadístico relacionado. Dichos apartados pueden ser: complementos, anexos y adiciones.</t>
  </si>
  <si>
    <t>07077</t>
  </si>
  <si>
    <t>12077</t>
  </si>
  <si>
    <t>13077</t>
  </si>
  <si>
    <t>14077</t>
  </si>
  <si>
    <t>15077</t>
  </si>
  <si>
    <t>16077</t>
  </si>
  <si>
    <t>20077</t>
  </si>
  <si>
    <t>21077</t>
  </si>
  <si>
    <t>30077</t>
  </si>
  <si>
    <t>31077</t>
  </si>
  <si>
    <t>Salto de Agua</t>
  </si>
  <si>
    <t>Marquelia</t>
  </si>
  <si>
    <t>Tulancingo de Bravo</t>
  </si>
  <si>
    <t>San Martín Hidalgo</t>
  </si>
  <si>
    <t>San Simón de Guerrero</t>
  </si>
  <si>
    <t>San Lucas</t>
  </si>
  <si>
    <t>Reyes Etla</t>
  </si>
  <si>
    <t>Hueytlalpan</t>
  </si>
  <si>
    <t>Isla</t>
  </si>
  <si>
    <t>Tekal de Venegas</t>
  </si>
  <si>
    <t>07078</t>
  </si>
  <si>
    <t>12078</t>
  </si>
  <si>
    <t>13078</t>
  </si>
  <si>
    <t>14078</t>
  </si>
  <si>
    <t>15078</t>
  </si>
  <si>
    <t>16078</t>
  </si>
  <si>
    <t>20078</t>
  </si>
  <si>
    <t>21078</t>
  </si>
  <si>
    <t>30078</t>
  </si>
  <si>
    <t>31078</t>
  </si>
  <si>
    <t>San Cristóbal de las Casas</t>
  </si>
  <si>
    <t>Cochoapa el Grande</t>
  </si>
  <si>
    <t>Xochiatipan</t>
  </si>
  <si>
    <t>San Miguel el Alto</t>
  </si>
  <si>
    <t>Santo Tomás</t>
  </si>
  <si>
    <t>Santa Ana Maya</t>
  </si>
  <si>
    <t>Rojas de Cuauhtémoc</t>
  </si>
  <si>
    <t>Huitzilan de Serdán</t>
  </si>
  <si>
    <t>Ixcatepec</t>
  </si>
  <si>
    <t>Tekantó</t>
  </si>
  <si>
    <t>Particularmente, en el módulo 5 (solo aplicable para los municipios) se solicita, entre otra, información sobre los recursos humanos y la infraestructura destinada al ejercicio de la función de justicia cívica en cada municipio; así como de los elementos básicos que permitan caracterizar el ejercicio de esta función, como son los procedimientos administrativos procedentes y determinados, al igual que las presuntas faltas cívicas y las probables personas infractoras registradas en ellos.</t>
  </si>
  <si>
    <t>07079</t>
  </si>
  <si>
    <t>12079</t>
  </si>
  <si>
    <t>13079</t>
  </si>
  <si>
    <t>14079</t>
  </si>
  <si>
    <t>15079</t>
  </si>
  <si>
    <t>16079</t>
  </si>
  <si>
    <t>20079</t>
  </si>
  <si>
    <t>21079</t>
  </si>
  <si>
    <t>30079</t>
  </si>
  <si>
    <t>31079</t>
  </si>
  <si>
    <t>José Joaquín de Herrera</t>
  </si>
  <si>
    <t>Xochicoatlán</t>
  </si>
  <si>
    <t>Soyaniquilpan de Juárez</t>
  </si>
  <si>
    <t>Salvador Escalante</t>
  </si>
  <si>
    <t>Salina Cruz</t>
  </si>
  <si>
    <t>Huitziltepec</t>
  </si>
  <si>
    <t>Ixhuacán de los Reyes</t>
  </si>
  <si>
    <t>Tekax</t>
  </si>
  <si>
    <t>07080</t>
  </si>
  <si>
    <t>12080</t>
  </si>
  <si>
    <t>13080</t>
  </si>
  <si>
    <t>14080</t>
  </si>
  <si>
    <t>15080</t>
  </si>
  <si>
    <t>16080</t>
  </si>
  <si>
    <t>20080</t>
  </si>
  <si>
    <t>21080</t>
  </si>
  <si>
    <t>30080</t>
  </si>
  <si>
    <t>31080</t>
  </si>
  <si>
    <t>Siltepec</t>
  </si>
  <si>
    <t>Juchitán</t>
  </si>
  <si>
    <t>Yahualica</t>
  </si>
  <si>
    <t>San Sebastián del Oeste</t>
  </si>
  <si>
    <t>Sultepec</t>
  </si>
  <si>
    <t>Senguio</t>
  </si>
  <si>
    <t>San Agustín Amatengo</t>
  </si>
  <si>
    <t>Atlequizayan</t>
  </si>
  <si>
    <t>Ixhuatlán del Café</t>
  </si>
  <si>
    <t>Tekit</t>
  </si>
  <si>
    <t>Para ello, este módulo contiene 81 preguntas agrupadas en las siguientes secciones:</t>
  </si>
  <si>
    <t>07081</t>
  </si>
  <si>
    <t>12081</t>
  </si>
  <si>
    <t>13081</t>
  </si>
  <si>
    <t>14081</t>
  </si>
  <si>
    <t>15081</t>
  </si>
  <si>
    <t>16081</t>
  </si>
  <si>
    <t>20081</t>
  </si>
  <si>
    <t>21081</t>
  </si>
  <si>
    <t>30081</t>
  </si>
  <si>
    <t>31081</t>
  </si>
  <si>
    <t>Simojovel</t>
  </si>
  <si>
    <t>Iliatenco</t>
  </si>
  <si>
    <t>Zacualtipán de Ángeles</t>
  </si>
  <si>
    <t>Santa María de los Ángeles</t>
  </si>
  <si>
    <t>Tecámac</t>
  </si>
  <si>
    <t>Susupuato</t>
  </si>
  <si>
    <t>San Agustín Atenango</t>
  </si>
  <si>
    <t>Ixcamilpa de Guerrero</t>
  </si>
  <si>
    <t>Ixhuatlancillo</t>
  </si>
  <si>
    <t>Tekom</t>
  </si>
  <si>
    <t>07082</t>
  </si>
  <si>
    <t>12082</t>
  </si>
  <si>
    <t>13082</t>
  </si>
  <si>
    <t>14082</t>
  </si>
  <si>
    <t>15082</t>
  </si>
  <si>
    <t>16082</t>
  </si>
  <si>
    <t>20082</t>
  </si>
  <si>
    <t>21082</t>
  </si>
  <si>
    <t>30082</t>
  </si>
  <si>
    <t>31082</t>
  </si>
  <si>
    <t>Sitalá</t>
  </si>
  <si>
    <t>Las Vigas</t>
  </si>
  <si>
    <t>Zapotlán de Juárez</t>
  </si>
  <si>
    <t>Sayula</t>
  </si>
  <si>
    <t>Tejupilco</t>
  </si>
  <si>
    <t>Tacámbaro</t>
  </si>
  <si>
    <t>San Agustín Chayuco</t>
  </si>
  <si>
    <t>Ixcaquixtla</t>
  </si>
  <si>
    <t>Ixhuatlán del Sureste</t>
  </si>
  <si>
    <t>Telchac Pueblo</t>
  </si>
  <si>
    <t>Sección I. Situación operativa del ejercicio de la función de justicia cívica e implementación del Modelo Homologado de Justicia Cívica
Sección II. Infraestructura
Sección III. Recursos humanos
Sección IV. Ejercicio de la función
Sección V. Probables personas infractoras fallecidas</t>
  </si>
  <si>
    <t>07083</t>
  </si>
  <si>
    <t>12083</t>
  </si>
  <si>
    <t>13083</t>
  </si>
  <si>
    <t>14083</t>
  </si>
  <si>
    <t>15083</t>
  </si>
  <si>
    <t>16083</t>
  </si>
  <si>
    <t>20083</t>
  </si>
  <si>
    <t>21083</t>
  </si>
  <si>
    <t>30083</t>
  </si>
  <si>
    <t>31083</t>
  </si>
  <si>
    <t>Socoltenango</t>
  </si>
  <si>
    <t>Ñuu Savi</t>
  </si>
  <si>
    <t>Zempoala</t>
  </si>
  <si>
    <t>Tala</t>
  </si>
  <si>
    <t>Temamatla</t>
  </si>
  <si>
    <t>Tancítaro</t>
  </si>
  <si>
    <t>San Agustín de las Juntas</t>
  </si>
  <si>
    <t>Ixtacamaxtitlán</t>
  </si>
  <si>
    <t>Ixhuatlán de Madero</t>
  </si>
  <si>
    <t>Telchac Puerto</t>
  </si>
  <si>
    <t>07084</t>
  </si>
  <si>
    <t>12084</t>
  </si>
  <si>
    <t>13084</t>
  </si>
  <si>
    <t>14084</t>
  </si>
  <si>
    <t>15084</t>
  </si>
  <si>
    <t>16084</t>
  </si>
  <si>
    <t>20084</t>
  </si>
  <si>
    <t>21084</t>
  </si>
  <si>
    <t>30084</t>
  </si>
  <si>
    <t>31084</t>
  </si>
  <si>
    <t>Solosuchiapa</t>
  </si>
  <si>
    <t>Santa Cruz del Rincón</t>
  </si>
  <si>
    <t>Zimapán</t>
  </si>
  <si>
    <t>Talpa de Allende</t>
  </si>
  <si>
    <t>Temascalapa</t>
  </si>
  <si>
    <t>Tangamandapio</t>
  </si>
  <si>
    <t>San Agustín Etla</t>
  </si>
  <si>
    <t>Ixtepec</t>
  </si>
  <si>
    <t>Ixmatlahuacan</t>
  </si>
  <si>
    <t>Temax</t>
  </si>
  <si>
    <t>Considerando la relevancia y diversidad de la información solicitada a través del cuestionario, es necesario que los informantes responsables de su llenado sean personas funcionarias públicas que, por sus atribuciones y actividades cotidianas, cuenten con la información adecuada y necesaria. A efecto de facilitar la recolección de la información solicitada, las personas responsables del llenado del cuestionario pueden auxiliarse de las personas servidoras públicas que integran sus equipos de trabajo. Cuando esto suceda, se solicita que registren sus datos en el apartado Participantes.</t>
  </si>
  <si>
    <t>07085</t>
  </si>
  <si>
    <t>12085</t>
  </si>
  <si>
    <t>14085</t>
  </si>
  <si>
    <t>15085</t>
  </si>
  <si>
    <t>16085</t>
  </si>
  <si>
    <t>20085</t>
  </si>
  <si>
    <t>21085</t>
  </si>
  <si>
    <t>30085</t>
  </si>
  <si>
    <t>31085</t>
  </si>
  <si>
    <t>Soyaló</t>
  </si>
  <si>
    <t>Tamazula de Gordiano</t>
  </si>
  <si>
    <t>Temascalcingo</t>
  </si>
  <si>
    <t>Tangancícuaro</t>
  </si>
  <si>
    <t>San Agustín Loxicha</t>
  </si>
  <si>
    <t>Izúcar de Matamoros</t>
  </si>
  <si>
    <t>Ixtaczoquitlán</t>
  </si>
  <si>
    <t>Temozón</t>
  </si>
  <si>
    <t>07086</t>
  </si>
  <si>
    <t>14086</t>
  </si>
  <si>
    <t>15086</t>
  </si>
  <si>
    <t>16086</t>
  </si>
  <si>
    <t>20086</t>
  </si>
  <si>
    <t>21086</t>
  </si>
  <si>
    <t>30086</t>
  </si>
  <si>
    <t>31086</t>
  </si>
  <si>
    <t>Suchiapa</t>
  </si>
  <si>
    <t>Tapalpa</t>
  </si>
  <si>
    <t>Temascaltepec</t>
  </si>
  <si>
    <t>Tanhuato</t>
  </si>
  <si>
    <t>San Agustín Tlacotepec</t>
  </si>
  <si>
    <t>Jalpan</t>
  </si>
  <si>
    <t>Jalacingo</t>
  </si>
  <si>
    <t>Tepakán</t>
  </si>
  <si>
    <t>Las personas servidoras públicas que se establecen como informantes deberán validar y formalizar la entrega de la información proporcionada, ello mediante el estampado de su firma en la portada de cada módulo o sección, así como del sello de la institución que representan. Cabe destacar que la información recabada mediante el censo, una vez recibida con la firma de la o las personas servidoras públicas responsables y sello de la institución, será considerada como información oficial en términos de lo establecido en la Ley del SNIEG.</t>
  </si>
  <si>
    <t>07087</t>
  </si>
  <si>
    <t>14087</t>
  </si>
  <si>
    <t>15087</t>
  </si>
  <si>
    <t>16087</t>
  </si>
  <si>
    <t>20087</t>
  </si>
  <si>
    <t>21087</t>
  </si>
  <si>
    <t>30087</t>
  </si>
  <si>
    <t>31087</t>
  </si>
  <si>
    <t>Suchiate</t>
  </si>
  <si>
    <t>Tecalitlán</t>
  </si>
  <si>
    <t>Temoaya</t>
  </si>
  <si>
    <t>Taretan</t>
  </si>
  <si>
    <t>San Agustín Yatareni</t>
  </si>
  <si>
    <t>Jolalpan</t>
  </si>
  <si>
    <t>Xalapa</t>
  </si>
  <si>
    <t>Tetiz</t>
  </si>
  <si>
    <t>07088</t>
  </si>
  <si>
    <t>14088</t>
  </si>
  <si>
    <t>15088</t>
  </si>
  <si>
    <t>16088</t>
  </si>
  <si>
    <t>20088</t>
  </si>
  <si>
    <t>21088</t>
  </si>
  <si>
    <t>30088</t>
  </si>
  <si>
    <t>31088</t>
  </si>
  <si>
    <t>Sunuapa</t>
  </si>
  <si>
    <t>Tecolotlán</t>
  </si>
  <si>
    <t>Tarímbaro</t>
  </si>
  <si>
    <t>San Andrés Cabecera Nueva</t>
  </si>
  <si>
    <t>Jonotla</t>
  </si>
  <si>
    <t>Jalcomulco</t>
  </si>
  <si>
    <t>Teya</t>
  </si>
  <si>
    <t>El INEGI pondrá a disposición de la sociedad la información de este programa de forma gratuita a través del Servicio Público de Información, además de poder consultarse y descargarse de forma electrónica en el portal del Instituto.</t>
  </si>
  <si>
    <t>07089</t>
  </si>
  <si>
    <t>14089</t>
  </si>
  <si>
    <t>15089</t>
  </si>
  <si>
    <t>16089</t>
  </si>
  <si>
    <t>20089</t>
  </si>
  <si>
    <t>21089</t>
  </si>
  <si>
    <t>30089</t>
  </si>
  <si>
    <t>31089</t>
  </si>
  <si>
    <t>Tapachula</t>
  </si>
  <si>
    <t>Techaluta de Montenegro</t>
  </si>
  <si>
    <t>Tenango del Aire</t>
  </si>
  <si>
    <t>Tepalcatepec</t>
  </si>
  <si>
    <t>San Andrés Dinicuiti</t>
  </si>
  <si>
    <t>Jopala</t>
  </si>
  <si>
    <t>Jáltipan</t>
  </si>
  <si>
    <t>Ticul</t>
  </si>
  <si>
    <t>07090</t>
  </si>
  <si>
    <t>14090</t>
  </si>
  <si>
    <t>15090</t>
  </si>
  <si>
    <t>16090</t>
  </si>
  <si>
    <t>20090</t>
  </si>
  <si>
    <t>21090</t>
  </si>
  <si>
    <t>30090</t>
  </si>
  <si>
    <t>31090</t>
  </si>
  <si>
    <t>Tapalapa</t>
  </si>
  <si>
    <t>Tenamaxtlán</t>
  </si>
  <si>
    <t>Tenango del Valle</t>
  </si>
  <si>
    <t>Tingambato</t>
  </si>
  <si>
    <t>San Andrés Huaxpaltepec</t>
  </si>
  <si>
    <t>Juan C. Bonilla</t>
  </si>
  <si>
    <t>Jamapa</t>
  </si>
  <si>
    <t>Timucuy</t>
  </si>
  <si>
    <t>07091</t>
  </si>
  <si>
    <t>14091</t>
  </si>
  <si>
    <t>15091</t>
  </si>
  <si>
    <t>16091</t>
  </si>
  <si>
    <t>20091</t>
  </si>
  <si>
    <t>21091</t>
  </si>
  <si>
    <t>30091</t>
  </si>
  <si>
    <t>31091</t>
  </si>
  <si>
    <t>Tapilula</t>
  </si>
  <si>
    <t>Teocaltiche</t>
  </si>
  <si>
    <t>Teoloyucan</t>
  </si>
  <si>
    <t>Tingüindín</t>
  </si>
  <si>
    <t>San Andrés Huayápam</t>
  </si>
  <si>
    <t>Juan Galindo</t>
  </si>
  <si>
    <t>Jesús Carranza</t>
  </si>
  <si>
    <t>Tinum</t>
  </si>
  <si>
    <t>07092</t>
  </si>
  <si>
    <t>14092</t>
  </si>
  <si>
    <t>15092</t>
  </si>
  <si>
    <t>16092</t>
  </si>
  <si>
    <t>20092</t>
  </si>
  <si>
    <t>21092</t>
  </si>
  <si>
    <t>30092</t>
  </si>
  <si>
    <t>31092</t>
  </si>
  <si>
    <t>Tecpatán</t>
  </si>
  <si>
    <t>Teocuitatlán de Corona</t>
  </si>
  <si>
    <t>Teotihuacán</t>
  </si>
  <si>
    <t>Tiquicheo de Nicolás Romero</t>
  </si>
  <si>
    <t>San Andrés Ixtlahuaca</t>
  </si>
  <si>
    <t>Juan N. Méndez</t>
  </si>
  <si>
    <t>Xico</t>
  </si>
  <si>
    <t>Tixcacalcupul</t>
  </si>
  <si>
    <t>La entrega de información deberá hacerse a través de la persona censora de la Coordinación Estatal del INEGI en su entidad federativa, quien se acercará a los equipos de trabajo designados por la persona titular y/o servidora pública responsable para el llenado del cuestionario, con el objetivo de organizar los trabajos y recuperar la información requerida.</t>
  </si>
  <si>
    <t>07093</t>
  </si>
  <si>
    <t>14093</t>
  </si>
  <si>
    <t>15093</t>
  </si>
  <si>
    <t>16093</t>
  </si>
  <si>
    <t>20093</t>
  </si>
  <si>
    <t>21093</t>
  </si>
  <si>
    <t>30093</t>
  </si>
  <si>
    <t>31093</t>
  </si>
  <si>
    <t>Tenejapa</t>
  </si>
  <si>
    <t>Tepatitlán de Morelos</t>
  </si>
  <si>
    <t>Tepetlaoxtoc</t>
  </si>
  <si>
    <t>Tlalpujahua</t>
  </si>
  <si>
    <t>San Andrés Lagunas</t>
  </si>
  <si>
    <t>Lafragua</t>
  </si>
  <si>
    <t>Tixkokob</t>
  </si>
  <si>
    <t>07094</t>
  </si>
  <si>
    <t>14094</t>
  </si>
  <si>
    <t>15094</t>
  </si>
  <si>
    <t>16094</t>
  </si>
  <si>
    <t>20094</t>
  </si>
  <si>
    <t>21094</t>
  </si>
  <si>
    <t>30094</t>
  </si>
  <si>
    <t>31094</t>
  </si>
  <si>
    <t>Teopisca</t>
  </si>
  <si>
    <t>Tequila</t>
  </si>
  <si>
    <t>Tepetlixpa</t>
  </si>
  <si>
    <t>Tlazazalca</t>
  </si>
  <si>
    <t>San Andrés Nuxiño</t>
  </si>
  <si>
    <t>Libres</t>
  </si>
  <si>
    <t>Juan Rodríguez Clara</t>
  </si>
  <si>
    <t>Tixmehuac</t>
  </si>
  <si>
    <t>Una primera versión completa de la información, considerada como preliminar, tendrá un proceso de revisión y validación por parte del personal del INEGI en la Coordinación Estatal, con base en los criterios y filtros establecidos para este operativo. Una vez concluida, el cuestionario será devuelto a la persona servidora pública adscrita a la institución de la Administración Pública municipal o de la demarcación territorial que lo haya entregado, a efecto de notificarle los resultados de la revisión y los ajustes o aclaraciones de información que, de ser procedentes, deberán atenderse.</t>
  </si>
  <si>
    <t>07096</t>
  </si>
  <si>
    <t>14095</t>
  </si>
  <si>
    <t>15095</t>
  </si>
  <si>
    <t>16095</t>
  </si>
  <si>
    <t>20095</t>
  </si>
  <si>
    <t>21095</t>
  </si>
  <si>
    <t>30095</t>
  </si>
  <si>
    <t>31095</t>
  </si>
  <si>
    <t>Tila</t>
  </si>
  <si>
    <t>Teuchitlán</t>
  </si>
  <si>
    <t>Tepotzotlán</t>
  </si>
  <si>
    <t>Tocumbo</t>
  </si>
  <si>
    <t>San Andrés Paxtlán</t>
  </si>
  <si>
    <t>La Magdalena Tlatlauquitepec</t>
  </si>
  <si>
    <t>Juchique de Ferrer</t>
  </si>
  <si>
    <t>Tixpéhual</t>
  </si>
  <si>
    <t>07097</t>
  </si>
  <si>
    <t>14096</t>
  </si>
  <si>
    <t>15096</t>
  </si>
  <si>
    <t>16096</t>
  </si>
  <si>
    <t>20096</t>
  </si>
  <si>
    <t>21096</t>
  </si>
  <si>
    <t>30096</t>
  </si>
  <si>
    <t>31096</t>
  </si>
  <si>
    <t>Tonalá</t>
  </si>
  <si>
    <t>Tizapán el Alto</t>
  </si>
  <si>
    <t>Tequixquiac</t>
  </si>
  <si>
    <t>Tumbiscatío</t>
  </si>
  <si>
    <t>San Andrés Sinaxtla</t>
  </si>
  <si>
    <t>Mazapiltepec de Juárez</t>
  </si>
  <si>
    <t>Landero y Coss</t>
  </si>
  <si>
    <t>Tizimín</t>
  </si>
  <si>
    <t>En caso de que la revisión del INEGI ya no arroje observaciones, se procederá con la liberación del cuestionario como versión definitiva, para que se proceda con su impresión y la formalización de la información mediante la firma y sello del instrumento físico por parte del informante básico e informantes complementarios.</t>
  </si>
  <si>
    <t>07098</t>
  </si>
  <si>
    <t>14097</t>
  </si>
  <si>
    <t>15097</t>
  </si>
  <si>
    <t>16097</t>
  </si>
  <si>
    <t>20097</t>
  </si>
  <si>
    <t>21097</t>
  </si>
  <si>
    <t>30097</t>
  </si>
  <si>
    <t>31097</t>
  </si>
  <si>
    <t>Totolapa</t>
  </si>
  <si>
    <t>Tlajomulco de Zúñiga</t>
  </si>
  <si>
    <t>Texcaltitlán</t>
  </si>
  <si>
    <t>Turicato</t>
  </si>
  <si>
    <t>San Andrés Solaga</t>
  </si>
  <si>
    <t>Mixtla</t>
  </si>
  <si>
    <t>Lerdo de Tejada</t>
  </si>
  <si>
    <t>Tunkás</t>
  </si>
  <si>
    <t>07099</t>
  </si>
  <si>
    <t>14098</t>
  </si>
  <si>
    <t>15098</t>
  </si>
  <si>
    <t>16098</t>
  </si>
  <si>
    <t>20098</t>
  </si>
  <si>
    <t>21098</t>
  </si>
  <si>
    <t>30098</t>
  </si>
  <si>
    <t>31098</t>
  </si>
  <si>
    <t>La Trinitaria</t>
  </si>
  <si>
    <t>San Pedro Tlaquepaque</t>
  </si>
  <si>
    <t>Texcalyacac</t>
  </si>
  <si>
    <t>San Andrés Teotilálpam</t>
  </si>
  <si>
    <t>Molcaxac</t>
  </si>
  <si>
    <t>Tzucacab</t>
  </si>
  <si>
    <t>En este sentido, una vez completado el llenado de este instrumento, deberá entregarse la versión preliminar mediante dispositivos de almacenamiento a la persona censora del INEGI o enviarse a la dirección electrónica del mismo: XXXXXXX@inegi.org.mx</t>
  </si>
  <si>
    <t>07100</t>
  </si>
  <si>
    <t>14099</t>
  </si>
  <si>
    <t>15099</t>
  </si>
  <si>
    <t>16099</t>
  </si>
  <si>
    <t>20099</t>
  </si>
  <si>
    <t>21099</t>
  </si>
  <si>
    <t>30099</t>
  </si>
  <si>
    <t>31099</t>
  </si>
  <si>
    <t>Tumbalá</t>
  </si>
  <si>
    <t>Texcoco</t>
  </si>
  <si>
    <t>Tuzantla</t>
  </si>
  <si>
    <t>San Andrés Tepetlapa</t>
  </si>
  <si>
    <t>Cañada Morelos</t>
  </si>
  <si>
    <t>Maltrata</t>
  </si>
  <si>
    <t>Uayma</t>
  </si>
  <si>
    <t>07101</t>
  </si>
  <si>
    <t>14100</t>
  </si>
  <si>
    <t>15100</t>
  </si>
  <si>
    <t>16100</t>
  </si>
  <si>
    <t>20100</t>
  </si>
  <si>
    <t>21100</t>
  </si>
  <si>
    <t>30100</t>
  </si>
  <si>
    <t>31100</t>
  </si>
  <si>
    <t>Tuxtla Gutiérrez</t>
  </si>
  <si>
    <t>Tomatlán</t>
  </si>
  <si>
    <t>Tezoyuca</t>
  </si>
  <si>
    <t>Tzintzuntzan</t>
  </si>
  <si>
    <t>San Andrés Yaá</t>
  </si>
  <si>
    <t>Naupan</t>
  </si>
  <si>
    <t>Manlio Fabio Altamirano</t>
  </si>
  <si>
    <t>Ucú</t>
  </si>
  <si>
    <t>A efecto de llevar a cabo la revisión y validación del cuestionario, en la siguiente tabla se detallan los periodos en los que realizarán las actividades en cada entidad federativa y municipio:</t>
  </si>
  <si>
    <t>07102</t>
  </si>
  <si>
    <t>14101</t>
  </si>
  <si>
    <t>15101</t>
  </si>
  <si>
    <t>16101</t>
  </si>
  <si>
    <t>20101</t>
  </si>
  <si>
    <t>21101</t>
  </si>
  <si>
    <t>30101</t>
  </si>
  <si>
    <t>31101</t>
  </si>
  <si>
    <t>Tuxtla Chico</t>
  </si>
  <si>
    <t>Tianguistenco</t>
  </si>
  <si>
    <t>Tzitzio</t>
  </si>
  <si>
    <t>San Andrés Zabache</t>
  </si>
  <si>
    <t>Nauzontla</t>
  </si>
  <si>
    <t>Mariano Escobedo</t>
  </si>
  <si>
    <t>Umán</t>
  </si>
  <si>
    <t>07103</t>
  </si>
  <si>
    <t>14102</t>
  </si>
  <si>
    <t>15102</t>
  </si>
  <si>
    <t>16102</t>
  </si>
  <si>
    <t>20102</t>
  </si>
  <si>
    <t>21102</t>
  </si>
  <si>
    <t>30102</t>
  </si>
  <si>
    <t>31102</t>
  </si>
  <si>
    <t>Tuzantán</t>
  </si>
  <si>
    <t>Tonaya</t>
  </si>
  <si>
    <t>Timilpan</t>
  </si>
  <si>
    <t>Uruapan</t>
  </si>
  <si>
    <t>San Andrés Zautla</t>
  </si>
  <si>
    <t>Nealtican</t>
  </si>
  <si>
    <t>Martínez de la Torre</t>
  </si>
  <si>
    <t>Valladolid</t>
  </si>
  <si>
    <t xml:space="preserve">Fecha </t>
  </si>
  <si>
    <t>Actividad</t>
  </si>
  <si>
    <t>07104</t>
  </si>
  <si>
    <t>14103</t>
  </si>
  <si>
    <t>15103</t>
  </si>
  <si>
    <t>16103</t>
  </si>
  <si>
    <t>20103</t>
  </si>
  <si>
    <t>21103</t>
  </si>
  <si>
    <t>30103</t>
  </si>
  <si>
    <t>31103</t>
  </si>
  <si>
    <t>Tzimol</t>
  </si>
  <si>
    <t>Tonila</t>
  </si>
  <si>
    <t>Tlalmanalco</t>
  </si>
  <si>
    <t>San Antonino Castillo Velasco</t>
  </si>
  <si>
    <t>Nicolás Bravo</t>
  </si>
  <si>
    <t>Mecatlán</t>
  </si>
  <si>
    <t>Xocchel</t>
  </si>
  <si>
    <t>XX de al XX de</t>
  </si>
  <si>
    <t>Integración de información por parte del municipio o demarcación territorial.
Entrega a la persona censora del INEGI para revisión.</t>
  </si>
  <si>
    <t>07105</t>
  </si>
  <si>
    <t>14104</t>
  </si>
  <si>
    <t>15104</t>
  </si>
  <si>
    <t>16104</t>
  </si>
  <si>
    <t>20104</t>
  </si>
  <si>
    <t>21104</t>
  </si>
  <si>
    <t>30104</t>
  </si>
  <si>
    <t>31104</t>
  </si>
  <si>
    <t>Unión Juárez</t>
  </si>
  <si>
    <t>Totatiche</t>
  </si>
  <si>
    <t>Tlalnepantla de Baz</t>
  </si>
  <si>
    <t>Villamar</t>
  </si>
  <si>
    <t>San Antonino el Alto</t>
  </si>
  <si>
    <t>Nopalucan</t>
  </si>
  <si>
    <t>Mecayapan</t>
  </si>
  <si>
    <t>Yaxcabá</t>
  </si>
  <si>
    <t>Revisión de información preliminar por parte de la persona censora del INEGI y aclaración o ajustes por parte del municipio o demarcación territorial. 
Envío de información preliminar a Coordinación Estatal y/o Dirección Regional para verificación complementaria.</t>
  </si>
  <si>
    <t>07106</t>
  </si>
  <si>
    <t>14105</t>
  </si>
  <si>
    <t>15105</t>
  </si>
  <si>
    <t>16105</t>
  </si>
  <si>
    <t>20105</t>
  </si>
  <si>
    <t>21105</t>
  </si>
  <si>
    <t>30105</t>
  </si>
  <si>
    <t>31105</t>
  </si>
  <si>
    <t>Tototlán</t>
  </si>
  <si>
    <t>Tlatlaya</t>
  </si>
  <si>
    <t>Vista Hermosa</t>
  </si>
  <si>
    <t>San Antonino Monte Verde</t>
  </si>
  <si>
    <t>Medellín de Bravo</t>
  </si>
  <si>
    <t>Yaxkukul</t>
  </si>
  <si>
    <t>Verificación complementaria de información preliminar por parte de la Coordinación Estatal y/o Dirección Regional y aclaración o ajustes de información.
Liberación de cuestionario como información definitiva.</t>
  </si>
  <si>
    <t>07107</t>
  </si>
  <si>
    <t>14106</t>
  </si>
  <si>
    <t>15106</t>
  </si>
  <si>
    <t>16106</t>
  </si>
  <si>
    <t>20106</t>
  </si>
  <si>
    <t>21106</t>
  </si>
  <si>
    <t>30106</t>
  </si>
  <si>
    <t>31106</t>
  </si>
  <si>
    <t>Villa Corzo</t>
  </si>
  <si>
    <t>Tuxcacuesco</t>
  </si>
  <si>
    <t>Toluca</t>
  </si>
  <si>
    <t>Yurécuaro</t>
  </si>
  <si>
    <t>San Antonio Acutla</t>
  </si>
  <si>
    <t>Ocoyucan</t>
  </si>
  <si>
    <t>Miahuatlán</t>
  </si>
  <si>
    <t>Yobaín</t>
  </si>
  <si>
    <t>Recuperación de cuestionario físico con información completa y definitiva, con firma y sello.</t>
  </si>
  <si>
    <t>07108</t>
  </si>
  <si>
    <t>14107</t>
  </si>
  <si>
    <t>15107</t>
  </si>
  <si>
    <t>16107</t>
  </si>
  <si>
    <t>20107</t>
  </si>
  <si>
    <t>21107</t>
  </si>
  <si>
    <t>30107</t>
  </si>
  <si>
    <t>Villaflores</t>
  </si>
  <si>
    <t>Tuxcueca</t>
  </si>
  <si>
    <t>Tonatico</t>
  </si>
  <si>
    <t>Zacapu</t>
  </si>
  <si>
    <t>San Antonio de la Cal</t>
  </si>
  <si>
    <t>Olintla</t>
  </si>
  <si>
    <t>Las Minas</t>
  </si>
  <si>
    <t>07109</t>
  </si>
  <si>
    <t>14108</t>
  </si>
  <si>
    <t>15108</t>
  </si>
  <si>
    <t>16108</t>
  </si>
  <si>
    <t>20108</t>
  </si>
  <si>
    <t>21108</t>
  </si>
  <si>
    <t>30108</t>
  </si>
  <si>
    <t>Yajalón</t>
  </si>
  <si>
    <t>Tultepec</t>
  </si>
  <si>
    <t>Zamora</t>
  </si>
  <si>
    <t>San Antonio Huitepec</t>
  </si>
  <si>
    <t>Oriental</t>
  </si>
  <si>
    <t>Una vez que el archivo electrónico esté impreso y firmado, se llevará a cabo la entrega del cuestionario vía electrónica y/o de manera física, para lo cual se tomará en cuenta lo siguiente:</t>
  </si>
  <si>
    <t>07110</t>
  </si>
  <si>
    <t>14109</t>
  </si>
  <si>
    <t>15109</t>
  </si>
  <si>
    <t>16109</t>
  </si>
  <si>
    <t>20109</t>
  </si>
  <si>
    <t>21109</t>
  </si>
  <si>
    <t>30109</t>
  </si>
  <si>
    <t>Unión de San Antonio</t>
  </si>
  <si>
    <t>Tultitlán</t>
  </si>
  <si>
    <t>Zináparo</t>
  </si>
  <si>
    <t>San Antonio Nanahuatípam</t>
  </si>
  <si>
    <t>Pahuatlán</t>
  </si>
  <si>
    <t>Misantla</t>
  </si>
  <si>
    <t>07111</t>
  </si>
  <si>
    <t>14110</t>
  </si>
  <si>
    <t>15110</t>
  </si>
  <si>
    <t>16110</t>
  </si>
  <si>
    <t>20110</t>
  </si>
  <si>
    <t>21110</t>
  </si>
  <si>
    <t>30110</t>
  </si>
  <si>
    <t>Zinacantán</t>
  </si>
  <si>
    <t>Unión de Tula</t>
  </si>
  <si>
    <t>Valle de Bravo</t>
  </si>
  <si>
    <t>Zinapécuaro</t>
  </si>
  <si>
    <t>San Antonio Sinicahua</t>
  </si>
  <si>
    <t>Palmar de Bravo</t>
  </si>
  <si>
    <t>Mixtla de Altamirano</t>
  </si>
  <si>
    <t>1) Entrega electrónica:</t>
  </si>
  <si>
    <t>07112</t>
  </si>
  <si>
    <t>14111</t>
  </si>
  <si>
    <t>15111</t>
  </si>
  <si>
    <t>16111</t>
  </si>
  <si>
    <t>20111</t>
  </si>
  <si>
    <t>21111</t>
  </si>
  <si>
    <t>30111</t>
  </si>
  <si>
    <t>San Juan Cancuc</t>
  </si>
  <si>
    <t>Valle de Guadalupe</t>
  </si>
  <si>
    <t>Villa de Allende</t>
  </si>
  <si>
    <t>Ziracuaretiro</t>
  </si>
  <si>
    <t>San Antonio Tepetlapa</t>
  </si>
  <si>
    <t>Moloacán</t>
  </si>
  <si>
    <t>07113</t>
  </si>
  <si>
    <t>14112</t>
  </si>
  <si>
    <t>15112</t>
  </si>
  <si>
    <t>16112</t>
  </si>
  <si>
    <t>20112</t>
  </si>
  <si>
    <t>21112</t>
  </si>
  <si>
    <t>30112</t>
  </si>
  <si>
    <t>Valle de Juárez</t>
  </si>
  <si>
    <t>Villa del Carbón</t>
  </si>
  <si>
    <t>Zitácuaro</t>
  </si>
  <si>
    <t>San Baltazar Chichicápam</t>
  </si>
  <si>
    <t>Petlalcingo</t>
  </si>
  <si>
    <t>Naolinco</t>
  </si>
  <si>
    <t>La versión definitiva del cuestionario en su versión electrónica deberá ser la misma que se entregue en versión física, de conformidad con las instrucciones correspondientes. Dicha entrega deberá realizarse mediante dispositivos de almacenamiento a la persona censora del INEGI, o a la dirección electrónica siguiente: xxxxxxxxx@inegi.org.mx</t>
  </si>
  <si>
    <t>07114</t>
  </si>
  <si>
    <t>14113</t>
  </si>
  <si>
    <t>15113</t>
  </si>
  <si>
    <t>16113</t>
  </si>
  <si>
    <t>20113</t>
  </si>
  <si>
    <t>21113</t>
  </si>
  <si>
    <t>30113</t>
  </si>
  <si>
    <t>Benemérito de las Américas</t>
  </si>
  <si>
    <t>San Gabriel</t>
  </si>
  <si>
    <t>Villa Guerrero</t>
  </si>
  <si>
    <t>José Sixto Verduzco</t>
  </si>
  <si>
    <t>San Baltazar Loxicha</t>
  </si>
  <si>
    <t>Piaxtla</t>
  </si>
  <si>
    <t>Naranjal</t>
  </si>
  <si>
    <t>07115</t>
  </si>
  <si>
    <t>14114</t>
  </si>
  <si>
    <t>15114</t>
  </si>
  <si>
    <t>20114</t>
  </si>
  <si>
    <t>21114</t>
  </si>
  <si>
    <t>30114</t>
  </si>
  <si>
    <t>Maravilla Tenejapa</t>
  </si>
  <si>
    <t>Villa Corona</t>
  </si>
  <si>
    <t>Villa Victoria</t>
  </si>
  <si>
    <t>San Baltazar Yatzachi el Bajo</t>
  </si>
  <si>
    <t>Nautla</t>
  </si>
  <si>
    <t>2) Entrega física:</t>
  </si>
  <si>
    <t>07116</t>
  </si>
  <si>
    <t>14115</t>
  </si>
  <si>
    <t>15115</t>
  </si>
  <si>
    <t>20115</t>
  </si>
  <si>
    <t>21115</t>
  </si>
  <si>
    <t>30115</t>
  </si>
  <si>
    <t>Marqués de Comillas</t>
  </si>
  <si>
    <t>Xonacatlán</t>
  </si>
  <si>
    <t>San Bartolo Coyotepec</t>
  </si>
  <si>
    <t>Quecholac</t>
  </si>
  <si>
    <t>07117</t>
  </si>
  <si>
    <t>14116</t>
  </si>
  <si>
    <t>15116</t>
  </si>
  <si>
    <t>20116</t>
  </si>
  <si>
    <t>21116</t>
  </si>
  <si>
    <t>30116</t>
  </si>
  <si>
    <t>Montecristo de Guerrero</t>
  </si>
  <si>
    <t>Zacazonapan</t>
  </si>
  <si>
    <t>San Bartolomé Ayautla</t>
  </si>
  <si>
    <t>Quimixtlán</t>
  </si>
  <si>
    <t>Oluta</t>
  </si>
  <si>
    <t>La versión impresa, con las firmas y sellos correspondientes, deberá entregarse a la persona censora del INEGI o al personal del Departamento de Estadísticas de Gobierno de la Coordinación Estatal de este instituto en la entidad federativa.</t>
  </si>
  <si>
    <t>07118</t>
  </si>
  <si>
    <t>14117</t>
  </si>
  <si>
    <t>15117</t>
  </si>
  <si>
    <t>20117</t>
  </si>
  <si>
    <t>21117</t>
  </si>
  <si>
    <t>30117</t>
  </si>
  <si>
    <t>San Andrés Duraznal</t>
  </si>
  <si>
    <t>Cañadas de Obregón</t>
  </si>
  <si>
    <t>Zacualpan</t>
  </si>
  <si>
    <t>San Bartolomé Loxicha</t>
  </si>
  <si>
    <t>Rafael Lara Grajales</t>
  </si>
  <si>
    <t>Omealca</t>
  </si>
  <si>
    <t>07119</t>
  </si>
  <si>
    <t>14118</t>
  </si>
  <si>
    <t>15118</t>
  </si>
  <si>
    <t>20118</t>
  </si>
  <si>
    <t>21118</t>
  </si>
  <si>
    <t>30118</t>
  </si>
  <si>
    <t>Santiago el Pinar</t>
  </si>
  <si>
    <t>Yahualica de González Gallo</t>
  </si>
  <si>
    <t>Zinacantepec</t>
  </si>
  <si>
    <t>San Bartolomé Quialana</t>
  </si>
  <si>
    <t>Los Reyes de Juárez</t>
  </si>
  <si>
    <t>Orizaba</t>
  </si>
  <si>
    <t>07120</t>
  </si>
  <si>
    <t>14119</t>
  </si>
  <si>
    <t>15119</t>
  </si>
  <si>
    <t>20119</t>
  </si>
  <si>
    <t>21119</t>
  </si>
  <si>
    <t>30119</t>
  </si>
  <si>
    <t>Capitán Luis Ángel Vidal</t>
  </si>
  <si>
    <t>Zacoalco de Torres</t>
  </si>
  <si>
    <t>Zumpahuacán</t>
  </si>
  <si>
    <t>San Bartolomé Yucuañe</t>
  </si>
  <si>
    <t>San Andrés Cholula</t>
  </si>
  <si>
    <t>Otatitlán</t>
  </si>
  <si>
    <t>07121</t>
  </si>
  <si>
    <t>14120</t>
  </si>
  <si>
    <t>15120</t>
  </si>
  <si>
    <t>20120</t>
  </si>
  <si>
    <t>21120</t>
  </si>
  <si>
    <t>30120</t>
  </si>
  <si>
    <t>Rincón Chamula San Pedro</t>
  </si>
  <si>
    <t>Zapopan</t>
  </si>
  <si>
    <t>Zumpango</t>
  </si>
  <si>
    <t>San Bartolomé Zoogocho</t>
  </si>
  <si>
    <t>San Antonio Cañada</t>
  </si>
  <si>
    <t>Oteapan</t>
  </si>
  <si>
    <t>En caso de dudas o comentarios, deberá hacerlos llegar a la persona censora del INEGI o al personal de la Jefatura de Departamento de Estadísticas de Gobierno, quienes tienen los siguientes datos de contacto:</t>
  </si>
  <si>
    <t>07122</t>
  </si>
  <si>
    <t>14121</t>
  </si>
  <si>
    <t>15121</t>
  </si>
  <si>
    <t>20121</t>
  </si>
  <si>
    <t>21121</t>
  </si>
  <si>
    <t>30121</t>
  </si>
  <si>
    <t>El Parral</t>
  </si>
  <si>
    <t>Zapotiltic</t>
  </si>
  <si>
    <t>Cuautitlán Izcalli</t>
  </si>
  <si>
    <t>San Bartolo Soyaltepec</t>
  </si>
  <si>
    <t>San Diego la Mesa Tochimiltzingo</t>
  </si>
  <si>
    <t>Ozuluama de Mascareñas</t>
  </si>
  <si>
    <t>07123</t>
  </si>
  <si>
    <t>14122</t>
  </si>
  <si>
    <t>15122</t>
  </si>
  <si>
    <t>20122</t>
  </si>
  <si>
    <t>21122</t>
  </si>
  <si>
    <t>30122</t>
  </si>
  <si>
    <t>Zapotitlán de Vadillo</t>
  </si>
  <si>
    <t>Valle de Chalco Solidaridad</t>
  </si>
  <si>
    <t>San Bartolo Yautepec</t>
  </si>
  <si>
    <t>San Felipe Teotlalcingo</t>
  </si>
  <si>
    <t>Pajapan</t>
  </si>
  <si>
    <t>Nombre:</t>
  </si>
  <si>
    <t>07124</t>
  </si>
  <si>
    <t>14123</t>
  </si>
  <si>
    <t>15123</t>
  </si>
  <si>
    <t>20123</t>
  </si>
  <si>
    <t>21123</t>
  </si>
  <si>
    <t>30123</t>
  </si>
  <si>
    <t>Mezcalapa</t>
  </si>
  <si>
    <t>Zapotlán del Rey</t>
  </si>
  <si>
    <t>Luvianos</t>
  </si>
  <si>
    <t>San Bernardo Mixtepec</t>
  </si>
  <si>
    <t>San Felipe Tepatlán</t>
  </si>
  <si>
    <t>Área o unidad de adscripción:</t>
  </si>
  <si>
    <t>07125</t>
  </si>
  <si>
    <t>14124</t>
  </si>
  <si>
    <t>15124</t>
  </si>
  <si>
    <t>20124</t>
  </si>
  <si>
    <t>21124</t>
  </si>
  <si>
    <t>30124</t>
  </si>
  <si>
    <t>Honduras de la Sierra</t>
  </si>
  <si>
    <t>Zapotlanejo</t>
  </si>
  <si>
    <t>San José del Rincón</t>
  </si>
  <si>
    <t>San Blas Atempa</t>
  </si>
  <si>
    <t>San Gabriel Chilac</t>
  </si>
  <si>
    <t>Papantla</t>
  </si>
  <si>
    <t>Cargo:</t>
  </si>
  <si>
    <t>14125</t>
  </si>
  <si>
    <t>15125</t>
  </si>
  <si>
    <t>20125</t>
  </si>
  <si>
    <t>21125</t>
  </si>
  <si>
    <t>30125</t>
  </si>
  <si>
    <t>San Ignacio Cerro Gordo</t>
  </si>
  <si>
    <t>Tonanitla</t>
  </si>
  <si>
    <t>San Carlos Yautepec</t>
  </si>
  <si>
    <t>San Gregorio Atzompa</t>
  </si>
  <si>
    <t>Paso del Macho</t>
  </si>
  <si>
    <t>Correo electrónico:</t>
  </si>
  <si>
    <t>20126</t>
  </si>
  <si>
    <t>21126</t>
  </si>
  <si>
    <t>30126</t>
  </si>
  <si>
    <t>San Cristóbal Amatlán</t>
  </si>
  <si>
    <t>San Jerónimo Tecuanipan</t>
  </si>
  <si>
    <t>Paso de Ovejas</t>
  </si>
  <si>
    <t>Teléfono:</t>
  </si>
  <si>
    <t>Extensión:</t>
  </si>
  <si>
    <t>20127</t>
  </si>
  <si>
    <t>21127</t>
  </si>
  <si>
    <t>30127</t>
  </si>
  <si>
    <t>San Cristóbal Amoltepec</t>
  </si>
  <si>
    <t>San Jerónimo Xayacatlán</t>
  </si>
  <si>
    <t>La Perla</t>
  </si>
  <si>
    <t>20128</t>
  </si>
  <si>
    <t>21128</t>
  </si>
  <si>
    <t>30128</t>
  </si>
  <si>
    <t>San Cristóbal Lachirioag</t>
  </si>
  <si>
    <t>San José Chiapa</t>
  </si>
  <si>
    <t>Perote</t>
  </si>
  <si>
    <t>20129</t>
  </si>
  <si>
    <t>21129</t>
  </si>
  <si>
    <t>30129</t>
  </si>
  <si>
    <t>San Cristóbal Suchixtlahuaca</t>
  </si>
  <si>
    <t>San José Miahuatlán</t>
  </si>
  <si>
    <t>Platón Sánchez</t>
  </si>
  <si>
    <t>20130</t>
  </si>
  <si>
    <t>21130</t>
  </si>
  <si>
    <t>30130</t>
  </si>
  <si>
    <t>San Dionisio del Mar</t>
  </si>
  <si>
    <t>San Juan Atenco</t>
  </si>
  <si>
    <t>Playa Vicente</t>
  </si>
  <si>
    <t>20131</t>
  </si>
  <si>
    <t>21131</t>
  </si>
  <si>
    <t>30131</t>
  </si>
  <si>
    <t>San Dionisio Ocotepec</t>
  </si>
  <si>
    <t>San Juan Atzompa</t>
  </si>
  <si>
    <t>Poza Rica de Hidalgo</t>
  </si>
  <si>
    <t>20132</t>
  </si>
  <si>
    <t>21132</t>
  </si>
  <si>
    <t>30132</t>
  </si>
  <si>
    <t>San Dionisio Ocotlán</t>
  </si>
  <si>
    <t>San Martín Texmelucan</t>
  </si>
  <si>
    <t>Las Vigas de Ramírez</t>
  </si>
  <si>
    <t>20133</t>
  </si>
  <si>
    <t>21133</t>
  </si>
  <si>
    <t>30133</t>
  </si>
  <si>
    <t>San Esteban Atatlahuca</t>
  </si>
  <si>
    <t>San Martín Totoltepec</t>
  </si>
  <si>
    <t>Pueblo Viejo</t>
  </si>
  <si>
    <t>20134</t>
  </si>
  <si>
    <t>21134</t>
  </si>
  <si>
    <t>30134</t>
  </si>
  <si>
    <t>San Felipe Jalapa de Díaz</t>
  </si>
  <si>
    <t>San Matías Tlalancaleca</t>
  </si>
  <si>
    <t>Puente Nacional</t>
  </si>
  <si>
    <t>20135</t>
  </si>
  <si>
    <t>21135</t>
  </si>
  <si>
    <t>30135</t>
  </si>
  <si>
    <t>San Felipe Tejalápam</t>
  </si>
  <si>
    <t>San Miguel Ixitlán</t>
  </si>
  <si>
    <t>Rafael Delgado</t>
  </si>
  <si>
    <t>20136</t>
  </si>
  <si>
    <t>21136</t>
  </si>
  <si>
    <t>30136</t>
  </si>
  <si>
    <t>San Felipe Usila</t>
  </si>
  <si>
    <t>San Miguel Xoxtla</t>
  </si>
  <si>
    <t>Rafael Lucio</t>
  </si>
  <si>
    <t>20137</t>
  </si>
  <si>
    <t>21137</t>
  </si>
  <si>
    <t>30137</t>
  </si>
  <si>
    <t>San Francisco Cahuacuá</t>
  </si>
  <si>
    <t>San Nicolás Buenos Aires</t>
  </si>
  <si>
    <t>20138</t>
  </si>
  <si>
    <t>21138</t>
  </si>
  <si>
    <t>30138</t>
  </si>
  <si>
    <t>San Francisco Cajonos</t>
  </si>
  <si>
    <t>San Nicolás de los Ranchos</t>
  </si>
  <si>
    <t>Río Blanco</t>
  </si>
  <si>
    <t>20139</t>
  </si>
  <si>
    <t>21139</t>
  </si>
  <si>
    <t>30139</t>
  </si>
  <si>
    <t>San Francisco Chapulapa</t>
  </si>
  <si>
    <t>San Pablo Anicano</t>
  </si>
  <si>
    <t>Saltabarranca</t>
  </si>
  <si>
    <t>20140</t>
  </si>
  <si>
    <t>21140</t>
  </si>
  <si>
    <t>30140</t>
  </si>
  <si>
    <t>San Francisco Chindúa</t>
  </si>
  <si>
    <t>San Pedro Cholula</t>
  </si>
  <si>
    <t>San Andrés Tenejapan</t>
  </si>
  <si>
    <t>20141</t>
  </si>
  <si>
    <t>21141</t>
  </si>
  <si>
    <t>30141</t>
  </si>
  <si>
    <t>San Francisco del Mar</t>
  </si>
  <si>
    <t>San Pedro Yeloixtlahuaca</t>
  </si>
  <si>
    <t>San Andrés Tuxtla</t>
  </si>
  <si>
    <t>20142</t>
  </si>
  <si>
    <t>21142</t>
  </si>
  <si>
    <t>30142</t>
  </si>
  <si>
    <t>San Francisco Huehuetlán</t>
  </si>
  <si>
    <t>San Salvador el Seco</t>
  </si>
  <si>
    <t>San Juan Evangelista</t>
  </si>
  <si>
    <t>20143</t>
  </si>
  <si>
    <t>21143</t>
  </si>
  <si>
    <t>30143</t>
  </si>
  <si>
    <t>San Francisco Ixhuatán</t>
  </si>
  <si>
    <t>San Salvador el Verde</t>
  </si>
  <si>
    <t>Santiago Tuxtla</t>
  </si>
  <si>
    <t>20144</t>
  </si>
  <si>
    <t>21144</t>
  </si>
  <si>
    <t>30144</t>
  </si>
  <si>
    <t>San Francisco Jaltepetongo</t>
  </si>
  <si>
    <t>San Salvador Huixcolotla</t>
  </si>
  <si>
    <t>Sayula de Alemán</t>
  </si>
  <si>
    <t>20145</t>
  </si>
  <si>
    <t>21145</t>
  </si>
  <si>
    <t>30145</t>
  </si>
  <si>
    <t>San Francisco Lachigoló</t>
  </si>
  <si>
    <t>San Sebastián Tlacotepec</t>
  </si>
  <si>
    <t>Soconusco</t>
  </si>
  <si>
    <t>20146</t>
  </si>
  <si>
    <t>21146</t>
  </si>
  <si>
    <t>30146</t>
  </si>
  <si>
    <t>San Francisco Logueche</t>
  </si>
  <si>
    <t>Santa Catarina Tlaltempan</t>
  </si>
  <si>
    <t>Sochiapa</t>
  </si>
  <si>
    <t>20147</t>
  </si>
  <si>
    <t>21147</t>
  </si>
  <si>
    <t>30147</t>
  </si>
  <si>
    <t>San Francisco Nuxaño</t>
  </si>
  <si>
    <t>Santa Inés Ahuatempan</t>
  </si>
  <si>
    <t>Soledad Atzompa</t>
  </si>
  <si>
    <t>20148</t>
  </si>
  <si>
    <t>21148</t>
  </si>
  <si>
    <t>30148</t>
  </si>
  <si>
    <t>San Francisco Ozolotepec</t>
  </si>
  <si>
    <t>Santa Isabel Cholula</t>
  </si>
  <si>
    <t>Soledad de Doblado</t>
  </si>
  <si>
    <t>20149</t>
  </si>
  <si>
    <t>21149</t>
  </si>
  <si>
    <t>30149</t>
  </si>
  <si>
    <t>San Francisco Sola</t>
  </si>
  <si>
    <t>Santiago Miahuatlán</t>
  </si>
  <si>
    <t>Soteapan</t>
  </si>
  <si>
    <t>20150</t>
  </si>
  <si>
    <t>21150</t>
  </si>
  <si>
    <t>30150</t>
  </si>
  <si>
    <t>San Francisco Telixtlahuaca</t>
  </si>
  <si>
    <t>Huehuetlán el Grande</t>
  </si>
  <si>
    <t>Tamalín</t>
  </si>
  <si>
    <t>20151</t>
  </si>
  <si>
    <t>21151</t>
  </si>
  <si>
    <t>30151</t>
  </si>
  <si>
    <t>San Francisco Teopan</t>
  </si>
  <si>
    <t>Santo Tomás Hueyotlipan</t>
  </si>
  <si>
    <t>Tamiahua</t>
  </si>
  <si>
    <t>20152</t>
  </si>
  <si>
    <t>21152</t>
  </si>
  <si>
    <t>30152</t>
  </si>
  <si>
    <t>San Francisco Tlapancingo</t>
  </si>
  <si>
    <t>Soltepec</t>
  </si>
  <si>
    <t>Tampico Alto</t>
  </si>
  <si>
    <t>20153</t>
  </si>
  <si>
    <t>21153</t>
  </si>
  <si>
    <t>30153</t>
  </si>
  <si>
    <t>San Gabriel Mixtepec</t>
  </si>
  <si>
    <t>Tecali de Herrera</t>
  </si>
  <si>
    <t>Tancoco</t>
  </si>
  <si>
    <t>20154</t>
  </si>
  <si>
    <t>21154</t>
  </si>
  <si>
    <t>30154</t>
  </si>
  <si>
    <t>San Ildefonso Amatlán</t>
  </si>
  <si>
    <t>Tecamachalco</t>
  </si>
  <si>
    <t>Tantima</t>
  </si>
  <si>
    <t>20155</t>
  </si>
  <si>
    <t>21155</t>
  </si>
  <si>
    <t>30155</t>
  </si>
  <si>
    <t>San Ildefonso Sola</t>
  </si>
  <si>
    <t>Tecomatlán</t>
  </si>
  <si>
    <t>Tantoyuca</t>
  </si>
  <si>
    <t>20156</t>
  </si>
  <si>
    <t>21156</t>
  </si>
  <si>
    <t>30156</t>
  </si>
  <si>
    <t>San Ildefonso Villa Alta</t>
  </si>
  <si>
    <t>Tehuacán</t>
  </si>
  <si>
    <t>Tatatila</t>
  </si>
  <si>
    <t>20157</t>
  </si>
  <si>
    <t>21157</t>
  </si>
  <si>
    <t>30157</t>
  </si>
  <si>
    <t>San Jacinto Amilpas</t>
  </si>
  <si>
    <t>Tehuitzingo</t>
  </si>
  <si>
    <t>Castillo de Teayo</t>
  </si>
  <si>
    <t>20158</t>
  </si>
  <si>
    <t>21158</t>
  </si>
  <si>
    <t>30158</t>
  </si>
  <si>
    <t>San Jacinto Tlacotepec</t>
  </si>
  <si>
    <t>Tenampulco</t>
  </si>
  <si>
    <t>Tecolutla</t>
  </si>
  <si>
    <t>20159</t>
  </si>
  <si>
    <t>21159</t>
  </si>
  <si>
    <t>30159</t>
  </si>
  <si>
    <t>San Jerónimo Coatlán</t>
  </si>
  <si>
    <t>Teopantlán</t>
  </si>
  <si>
    <t>Tehuipango</t>
  </si>
  <si>
    <t>20160</t>
  </si>
  <si>
    <t>21160</t>
  </si>
  <si>
    <t>30160</t>
  </si>
  <si>
    <t>San Jerónimo Silacayoapilla</t>
  </si>
  <si>
    <t>Teotlalco</t>
  </si>
  <si>
    <t>Álamo Temapache</t>
  </si>
  <si>
    <t>20161</t>
  </si>
  <si>
    <t>21161</t>
  </si>
  <si>
    <t>30161</t>
  </si>
  <si>
    <t>San Jerónimo Sosola</t>
  </si>
  <si>
    <t>Tepanco de López</t>
  </si>
  <si>
    <t>Tempoal</t>
  </si>
  <si>
    <t>20162</t>
  </si>
  <si>
    <t>21162</t>
  </si>
  <si>
    <t>30162</t>
  </si>
  <si>
    <t>San Jerónimo Taviche</t>
  </si>
  <si>
    <t>Tepango de Rodríguez</t>
  </si>
  <si>
    <t>Tenampa</t>
  </si>
  <si>
    <t>20163</t>
  </si>
  <si>
    <t>21163</t>
  </si>
  <si>
    <t>30163</t>
  </si>
  <si>
    <t>San Jerónimo Tecóatl</t>
  </si>
  <si>
    <t>Tepatlaxco de Hidalgo</t>
  </si>
  <si>
    <t>Tenochtitlán</t>
  </si>
  <si>
    <t>20164</t>
  </si>
  <si>
    <t>21164</t>
  </si>
  <si>
    <t>30164</t>
  </si>
  <si>
    <t>San Jorge Nuchita</t>
  </si>
  <si>
    <t>Tepeaca</t>
  </si>
  <si>
    <t>Teocelo</t>
  </si>
  <si>
    <t>20165</t>
  </si>
  <si>
    <t>21165</t>
  </si>
  <si>
    <t>30165</t>
  </si>
  <si>
    <t>San José Ayuquila</t>
  </si>
  <si>
    <t>Tepemaxalco</t>
  </si>
  <si>
    <t>Tepatlaxco</t>
  </si>
  <si>
    <t>20166</t>
  </si>
  <si>
    <t>21166</t>
  </si>
  <si>
    <t>30166</t>
  </si>
  <si>
    <t>San José Chiltepec</t>
  </si>
  <si>
    <t>Tepeojuma</t>
  </si>
  <si>
    <t>Tepetlán</t>
  </si>
  <si>
    <t>20167</t>
  </si>
  <si>
    <t>21167</t>
  </si>
  <si>
    <t>30167</t>
  </si>
  <si>
    <t>San José del Peñasco</t>
  </si>
  <si>
    <t>Tepetzintla</t>
  </si>
  <si>
    <t>20168</t>
  </si>
  <si>
    <t>21168</t>
  </si>
  <si>
    <t>30168</t>
  </si>
  <si>
    <t>San José Estancia Grande</t>
  </si>
  <si>
    <t>Tepexco</t>
  </si>
  <si>
    <t>20169</t>
  </si>
  <si>
    <t>21169</t>
  </si>
  <si>
    <t>30169</t>
  </si>
  <si>
    <t>San José Independencia</t>
  </si>
  <si>
    <t>Tepexi de Rodríguez</t>
  </si>
  <si>
    <t>José Azueta</t>
  </si>
  <si>
    <t>20170</t>
  </si>
  <si>
    <t>21170</t>
  </si>
  <si>
    <t>30170</t>
  </si>
  <si>
    <t>San José Lachiguiri</t>
  </si>
  <si>
    <t>Tepeyahualco</t>
  </si>
  <si>
    <t>Texcatepec</t>
  </si>
  <si>
    <t>20171</t>
  </si>
  <si>
    <t>21171</t>
  </si>
  <si>
    <t>30171</t>
  </si>
  <si>
    <t>San José Tenango</t>
  </si>
  <si>
    <t>Tepeyahualco de Cuauhtémoc</t>
  </si>
  <si>
    <t>Texhuacán</t>
  </si>
  <si>
    <t>20172</t>
  </si>
  <si>
    <t>21172</t>
  </si>
  <si>
    <t>30172</t>
  </si>
  <si>
    <t>San Juan Achiutla</t>
  </si>
  <si>
    <t>Tetela de Ocampo</t>
  </si>
  <si>
    <t>Texistepec</t>
  </si>
  <si>
    <t>20173</t>
  </si>
  <si>
    <t>21173</t>
  </si>
  <si>
    <t>30173</t>
  </si>
  <si>
    <t>San Juan Atepec</t>
  </si>
  <si>
    <t>Teteles de Ávila Castillo</t>
  </si>
  <si>
    <t>Tezonapa</t>
  </si>
  <si>
    <t>20174</t>
  </si>
  <si>
    <t>21174</t>
  </si>
  <si>
    <t>30174</t>
  </si>
  <si>
    <t>Ánimas Trujano</t>
  </si>
  <si>
    <t>Teziutlán</t>
  </si>
  <si>
    <t>20175</t>
  </si>
  <si>
    <t>21175</t>
  </si>
  <si>
    <t>30175</t>
  </si>
  <si>
    <t>San Juan Bautista Atatlahuca</t>
  </si>
  <si>
    <t>Tianguismanalco</t>
  </si>
  <si>
    <t>Tihuatlán</t>
  </si>
  <si>
    <t>20176</t>
  </si>
  <si>
    <t>21176</t>
  </si>
  <si>
    <t>30176</t>
  </si>
  <si>
    <t>San Juan Bautista Coixtlahuaca</t>
  </si>
  <si>
    <t>Tilapa</t>
  </si>
  <si>
    <t>Tlacojalpan</t>
  </si>
  <si>
    <t>20177</t>
  </si>
  <si>
    <t>21177</t>
  </si>
  <si>
    <t>30177</t>
  </si>
  <si>
    <t>San Juan Bautista Cuicatlán</t>
  </si>
  <si>
    <t>Tlacotepec de Benito Juárez</t>
  </si>
  <si>
    <t>Tlacolulan</t>
  </si>
  <si>
    <t>20178</t>
  </si>
  <si>
    <t>21178</t>
  </si>
  <si>
    <t>30178</t>
  </si>
  <si>
    <t>San Juan Bautista Guelache</t>
  </si>
  <si>
    <t>Tlacuilotepec</t>
  </si>
  <si>
    <t>Tlacotalpan</t>
  </si>
  <si>
    <t>20179</t>
  </si>
  <si>
    <t>21179</t>
  </si>
  <si>
    <t>30179</t>
  </si>
  <si>
    <t>San Juan Bautista Jayacatlán</t>
  </si>
  <si>
    <t>Tlachichuca</t>
  </si>
  <si>
    <t>Tlacotepec de Mejía</t>
  </si>
  <si>
    <t>20180</t>
  </si>
  <si>
    <t>21180</t>
  </si>
  <si>
    <t>30180</t>
  </si>
  <si>
    <t>San Juan Bautista Lo de Soto</t>
  </si>
  <si>
    <t>Tlahuapan</t>
  </si>
  <si>
    <t>Tlachichilco</t>
  </si>
  <si>
    <t>20181</t>
  </si>
  <si>
    <t>21181</t>
  </si>
  <si>
    <t>30181</t>
  </si>
  <si>
    <t>San Juan Bautista Suchitepec</t>
  </si>
  <si>
    <t>Tlaltenango</t>
  </si>
  <si>
    <t>Tlalixcoyan</t>
  </si>
  <si>
    <t>20182</t>
  </si>
  <si>
    <t>21182</t>
  </si>
  <si>
    <t>30182</t>
  </si>
  <si>
    <t>San Juan Bautista Tlacoatzintepec</t>
  </si>
  <si>
    <t>Tlanepantla</t>
  </si>
  <si>
    <t>Tlalnelhuayocan</t>
  </si>
  <si>
    <t>20183</t>
  </si>
  <si>
    <t>21183</t>
  </si>
  <si>
    <t>30183</t>
  </si>
  <si>
    <t>San Juan Bautista Tlachichilco</t>
  </si>
  <si>
    <t>Tlaola</t>
  </si>
  <si>
    <t>Tlapacoyan</t>
  </si>
  <si>
    <t>20184</t>
  </si>
  <si>
    <t>21184</t>
  </si>
  <si>
    <t>30184</t>
  </si>
  <si>
    <t>San Juan Bautista Tuxtepec</t>
  </si>
  <si>
    <t>Tlapacoya</t>
  </si>
  <si>
    <t>Tlaquilpa</t>
  </si>
  <si>
    <t>20185</t>
  </si>
  <si>
    <t>21185</t>
  </si>
  <si>
    <t>30185</t>
  </si>
  <si>
    <t>San Juan Cacahuatepec</t>
  </si>
  <si>
    <t>Tlapanalá</t>
  </si>
  <si>
    <t>Tlilapan</t>
  </si>
  <si>
    <t>20186</t>
  </si>
  <si>
    <t>21186</t>
  </si>
  <si>
    <t>30186</t>
  </si>
  <si>
    <t>San Juan Cieneguilla</t>
  </si>
  <si>
    <t>Tlatlauquitepec</t>
  </si>
  <si>
    <t>20187</t>
  </si>
  <si>
    <t>21187</t>
  </si>
  <si>
    <t>30187</t>
  </si>
  <si>
    <t>San Juan Coatzóspam</t>
  </si>
  <si>
    <t>Tonayán</t>
  </si>
  <si>
    <t>20188</t>
  </si>
  <si>
    <t>21188</t>
  </si>
  <si>
    <t>30188</t>
  </si>
  <si>
    <t>San Juan Colorado</t>
  </si>
  <si>
    <t>Tochimilco</t>
  </si>
  <si>
    <t>Totutla</t>
  </si>
  <si>
    <t>20189</t>
  </si>
  <si>
    <t>21189</t>
  </si>
  <si>
    <t>30189</t>
  </si>
  <si>
    <t>San Juan Comaltepec</t>
  </si>
  <si>
    <t>Tochtepec</t>
  </si>
  <si>
    <t>20190</t>
  </si>
  <si>
    <t>21190</t>
  </si>
  <si>
    <t>30190</t>
  </si>
  <si>
    <t>San Juan Cotzocón</t>
  </si>
  <si>
    <t>Totoltepec de Guerrero</t>
  </si>
  <si>
    <t>Tuxtilla</t>
  </si>
  <si>
    <t>20191</t>
  </si>
  <si>
    <t>21191</t>
  </si>
  <si>
    <t>30191</t>
  </si>
  <si>
    <t>San Juan Chicomezúchil</t>
  </si>
  <si>
    <t>Tulcingo</t>
  </si>
  <si>
    <t>Ursulo Galván</t>
  </si>
  <si>
    <t>20192</t>
  </si>
  <si>
    <t>21192</t>
  </si>
  <si>
    <t>30192</t>
  </si>
  <si>
    <t>San Juan Chilateca</t>
  </si>
  <si>
    <t>Tuzamapan de Galeana</t>
  </si>
  <si>
    <t>Vega de Alatorre</t>
  </si>
  <si>
    <t>20193</t>
  </si>
  <si>
    <t>21193</t>
  </si>
  <si>
    <t>30193</t>
  </si>
  <si>
    <t>San Juan del Estado</t>
  </si>
  <si>
    <t>Tzicatlacoyan</t>
  </si>
  <si>
    <t>Veracruz</t>
  </si>
  <si>
    <t>20194</t>
  </si>
  <si>
    <t>21194</t>
  </si>
  <si>
    <t>30194</t>
  </si>
  <si>
    <t>Villa Aldama</t>
  </si>
  <si>
    <t>20195</t>
  </si>
  <si>
    <t>21195</t>
  </si>
  <si>
    <t>30195</t>
  </si>
  <si>
    <t>San Juan Diuxi</t>
  </si>
  <si>
    <t>20196</t>
  </si>
  <si>
    <t>21196</t>
  </si>
  <si>
    <t>30196</t>
  </si>
  <si>
    <t>San Juan Evangelista Analco</t>
  </si>
  <si>
    <t>Xayacatlán de Bravo</t>
  </si>
  <si>
    <t>Yanga</t>
  </si>
  <si>
    <t>20197</t>
  </si>
  <si>
    <t>21197</t>
  </si>
  <si>
    <t>30197</t>
  </si>
  <si>
    <t>San Juan Guelavía</t>
  </si>
  <si>
    <t>Xicotepec</t>
  </si>
  <si>
    <t>Yecuatla</t>
  </si>
  <si>
    <t>20198</t>
  </si>
  <si>
    <t>21198</t>
  </si>
  <si>
    <t>30198</t>
  </si>
  <si>
    <t>San Juan Guichicovi</t>
  </si>
  <si>
    <t>Xicotlán</t>
  </si>
  <si>
    <t>20199</t>
  </si>
  <si>
    <t>21199</t>
  </si>
  <si>
    <t>30199</t>
  </si>
  <si>
    <t>San Juan Ihualtepec</t>
  </si>
  <si>
    <t>Xiutetelco</t>
  </si>
  <si>
    <t>20200</t>
  </si>
  <si>
    <t>21200</t>
  </si>
  <si>
    <t>30200</t>
  </si>
  <si>
    <t>San Juan Juquila Mixes</t>
  </si>
  <si>
    <t>Xochiapulco</t>
  </si>
  <si>
    <t>Zentla</t>
  </si>
  <si>
    <t>20201</t>
  </si>
  <si>
    <t>21201</t>
  </si>
  <si>
    <t>30201</t>
  </si>
  <si>
    <t>San Juan Juquila Vijanos</t>
  </si>
  <si>
    <t>Xochiltepec</t>
  </si>
  <si>
    <t>Zongolica</t>
  </si>
  <si>
    <t>20202</t>
  </si>
  <si>
    <t>21202</t>
  </si>
  <si>
    <t>30202</t>
  </si>
  <si>
    <t>San Juan Lachao</t>
  </si>
  <si>
    <t>Xochitlán de Vicente Suárez</t>
  </si>
  <si>
    <t>Zontecomatlán de López y Fuentes</t>
  </si>
  <si>
    <t>20203</t>
  </si>
  <si>
    <t>21203</t>
  </si>
  <si>
    <t>30203</t>
  </si>
  <si>
    <t>San Juan Lachigalla</t>
  </si>
  <si>
    <t>Xochitlán Todos Santos</t>
  </si>
  <si>
    <t>Zozocolco de Hidalgo</t>
  </si>
  <si>
    <t>20204</t>
  </si>
  <si>
    <t>21204</t>
  </si>
  <si>
    <t>30204</t>
  </si>
  <si>
    <t>San Juan Lajarcia</t>
  </si>
  <si>
    <t>Yaonáhuac</t>
  </si>
  <si>
    <t>Agua Dulce</t>
  </si>
  <si>
    <t>20205</t>
  </si>
  <si>
    <t>21205</t>
  </si>
  <si>
    <t>30205</t>
  </si>
  <si>
    <t>San Juan Lalana</t>
  </si>
  <si>
    <t>Yehualtepec</t>
  </si>
  <si>
    <t>El Higo</t>
  </si>
  <si>
    <t>20206</t>
  </si>
  <si>
    <t>21206</t>
  </si>
  <si>
    <t>30206</t>
  </si>
  <si>
    <t>San Juan de los Cués</t>
  </si>
  <si>
    <t>Zacapala</t>
  </si>
  <si>
    <t>Nanchital de Lázaro Cárdenas del Río</t>
  </si>
  <si>
    <t>20207</t>
  </si>
  <si>
    <t>21207</t>
  </si>
  <si>
    <t>30207</t>
  </si>
  <si>
    <t>San Juan Mazatlán</t>
  </si>
  <si>
    <t>Zacapoaxtla</t>
  </si>
  <si>
    <t>Tres Valles</t>
  </si>
  <si>
    <t>20208</t>
  </si>
  <si>
    <t>21208</t>
  </si>
  <si>
    <t>30208</t>
  </si>
  <si>
    <t>San Juan Mixtepec -Dto. 08 -</t>
  </si>
  <si>
    <t>Zacatlán</t>
  </si>
  <si>
    <t>Carlos A. Carrillo</t>
  </si>
  <si>
    <t>20209</t>
  </si>
  <si>
    <t>21209</t>
  </si>
  <si>
    <t>30209</t>
  </si>
  <si>
    <t>San Juan Mixtepec -Dto. 26 -</t>
  </si>
  <si>
    <t>Zapotitlán</t>
  </si>
  <si>
    <t>Tatahuicapan de Juárez</t>
  </si>
  <si>
    <t>20210</t>
  </si>
  <si>
    <t>21210</t>
  </si>
  <si>
    <t>30210</t>
  </si>
  <si>
    <t>San Juan Ñumí</t>
  </si>
  <si>
    <t>Zapotitlán de Méndez</t>
  </si>
  <si>
    <t>Uxpanapa</t>
  </si>
  <si>
    <t>20211</t>
  </si>
  <si>
    <t>21211</t>
  </si>
  <si>
    <t>30211</t>
  </si>
  <si>
    <t>San Juan Ozolotepec</t>
  </si>
  <si>
    <t>San Rafael</t>
  </si>
  <si>
    <t>20212</t>
  </si>
  <si>
    <t>21212</t>
  </si>
  <si>
    <t>30212</t>
  </si>
  <si>
    <t>San Juan Petlapa</t>
  </si>
  <si>
    <t>Zautla</t>
  </si>
  <si>
    <t>Santiago Sochiapan</t>
  </si>
  <si>
    <t>20213</t>
  </si>
  <si>
    <t>21213</t>
  </si>
  <si>
    <t>San Juan Quiahije</t>
  </si>
  <si>
    <t>Zihuateutla</t>
  </si>
  <si>
    <t>20214</t>
  </si>
  <si>
    <t>21214</t>
  </si>
  <si>
    <t>San Juan Quiotepec</t>
  </si>
  <si>
    <t>Zinacatepec</t>
  </si>
  <si>
    <t>20215</t>
  </si>
  <si>
    <t>21215</t>
  </si>
  <si>
    <t>San Juan Sayultepec</t>
  </si>
  <si>
    <t>Zongozotla</t>
  </si>
  <si>
    <t>20216</t>
  </si>
  <si>
    <t>21216</t>
  </si>
  <si>
    <t>San Juan Tabaá</t>
  </si>
  <si>
    <t>Zoquiapan</t>
  </si>
  <si>
    <t>20217</t>
  </si>
  <si>
    <t>21217</t>
  </si>
  <si>
    <t>San Juan Tamazola</t>
  </si>
  <si>
    <t>Zoquitlán</t>
  </si>
  <si>
    <t>20218</t>
  </si>
  <si>
    <t>San Juan Teita</t>
  </si>
  <si>
    <t>20219</t>
  </si>
  <si>
    <t>San Juan Teitipac</t>
  </si>
  <si>
    <t>20220</t>
  </si>
  <si>
    <t>San Juan Tepeuxila</t>
  </si>
  <si>
    <t>20221</t>
  </si>
  <si>
    <t>San Juan Teposcolula</t>
  </si>
  <si>
    <t>20222</t>
  </si>
  <si>
    <t>San Juan Yaeé</t>
  </si>
  <si>
    <t>20223</t>
  </si>
  <si>
    <t>San Juan Yatzona</t>
  </si>
  <si>
    <t>20224</t>
  </si>
  <si>
    <t>San Juan Yucuita</t>
  </si>
  <si>
    <t>20225</t>
  </si>
  <si>
    <t>San Lorenzo</t>
  </si>
  <si>
    <t>20226</t>
  </si>
  <si>
    <t>San Lorenzo Albarradas</t>
  </si>
  <si>
    <t>20227</t>
  </si>
  <si>
    <t>San Lorenzo Cacaotepec</t>
  </si>
  <si>
    <t>20228</t>
  </si>
  <si>
    <t>San Lorenzo Cuaunecuiltitla</t>
  </si>
  <si>
    <t>20229</t>
  </si>
  <si>
    <t>San Lorenzo Texmelúcan</t>
  </si>
  <si>
    <t>20230</t>
  </si>
  <si>
    <t>San Lorenzo Victoria</t>
  </si>
  <si>
    <t>20231</t>
  </si>
  <si>
    <t>San Lucas Camotlán</t>
  </si>
  <si>
    <t>20232</t>
  </si>
  <si>
    <t>San Lucas Ojitlán</t>
  </si>
  <si>
    <t>20233</t>
  </si>
  <si>
    <t>San Lucas Quiaviní</t>
  </si>
  <si>
    <t>20234</t>
  </si>
  <si>
    <t>San Lucas Zoquiápam</t>
  </si>
  <si>
    <t>20235</t>
  </si>
  <si>
    <t>San Luis Amatlán</t>
  </si>
  <si>
    <t>20236</t>
  </si>
  <si>
    <t>San Marcial Ozolotepec</t>
  </si>
  <si>
    <t>20237</t>
  </si>
  <si>
    <t>San Marcos Arteaga</t>
  </si>
  <si>
    <t>20238</t>
  </si>
  <si>
    <t>San Martín de los Cansecos</t>
  </si>
  <si>
    <t>20239</t>
  </si>
  <si>
    <t>San Martín Huamelúlpam</t>
  </si>
  <si>
    <t>20240</t>
  </si>
  <si>
    <t>San Martín Itunyoso</t>
  </si>
  <si>
    <t>20241</t>
  </si>
  <si>
    <t>San Martín Lachilá</t>
  </si>
  <si>
    <t>20242</t>
  </si>
  <si>
    <t>San Martín Peras</t>
  </si>
  <si>
    <t>20243</t>
  </si>
  <si>
    <t>San Martín Tilcajete</t>
  </si>
  <si>
    <t>20244</t>
  </si>
  <si>
    <t>San Martín Toxpalan</t>
  </si>
  <si>
    <t>20245</t>
  </si>
  <si>
    <t>San Martín Zacatepec</t>
  </si>
  <si>
    <t>20246</t>
  </si>
  <si>
    <t>San Mateo Cajonos</t>
  </si>
  <si>
    <t>20247</t>
  </si>
  <si>
    <t>Capulálpam de Méndez</t>
  </si>
  <si>
    <t>20248</t>
  </si>
  <si>
    <t>San Mateo del Mar</t>
  </si>
  <si>
    <t>20249</t>
  </si>
  <si>
    <t>San Mateo Yoloxochitlán</t>
  </si>
  <si>
    <t>20250</t>
  </si>
  <si>
    <t>San Mateo Etlatongo</t>
  </si>
  <si>
    <t>20251</t>
  </si>
  <si>
    <t>San Mateo Nejápam</t>
  </si>
  <si>
    <t>20252</t>
  </si>
  <si>
    <t>San Mateo Peñasco</t>
  </si>
  <si>
    <t>20253</t>
  </si>
  <si>
    <t>San Mateo Piñas</t>
  </si>
  <si>
    <t>20254</t>
  </si>
  <si>
    <t>San Mateo Río Hondo</t>
  </si>
  <si>
    <t>20255</t>
  </si>
  <si>
    <t>San Mateo Sindihui</t>
  </si>
  <si>
    <t>20256</t>
  </si>
  <si>
    <t>San Mateo Tlapiltepec</t>
  </si>
  <si>
    <t>20257</t>
  </si>
  <si>
    <t>San Melchor Betaza</t>
  </si>
  <si>
    <t>20258</t>
  </si>
  <si>
    <t>San Miguel Achiutla</t>
  </si>
  <si>
    <t>20259</t>
  </si>
  <si>
    <t>San Miguel Ahuehuetitlán</t>
  </si>
  <si>
    <t>20260</t>
  </si>
  <si>
    <t>San Miguel Aloápam</t>
  </si>
  <si>
    <t>20261</t>
  </si>
  <si>
    <t>San Miguel Amatitlán</t>
  </si>
  <si>
    <t>20262</t>
  </si>
  <si>
    <t>San Miguel Amatlán</t>
  </si>
  <si>
    <t>20263</t>
  </si>
  <si>
    <t>San Miguel Coatlán</t>
  </si>
  <si>
    <t>20264</t>
  </si>
  <si>
    <t>San Miguel Chicahua</t>
  </si>
  <si>
    <t>20265</t>
  </si>
  <si>
    <t>San Miguel Chimalapa</t>
  </si>
  <si>
    <t>20266</t>
  </si>
  <si>
    <t>San Miguel del Puerto</t>
  </si>
  <si>
    <t>20267</t>
  </si>
  <si>
    <t>San Miguel del Río</t>
  </si>
  <si>
    <t>20268</t>
  </si>
  <si>
    <t>San Miguel Ejutla</t>
  </si>
  <si>
    <t>20269</t>
  </si>
  <si>
    <t>San Miguel el Grande</t>
  </si>
  <si>
    <t>20270</t>
  </si>
  <si>
    <t>San Miguel Huautla</t>
  </si>
  <si>
    <t>20271</t>
  </si>
  <si>
    <t>San Miguel Mixtepec</t>
  </si>
  <si>
    <t>20272</t>
  </si>
  <si>
    <t>San Miguel Panixtlahuaca</t>
  </si>
  <si>
    <t>20273</t>
  </si>
  <si>
    <t>San Miguel Peras</t>
  </si>
  <si>
    <t>20274</t>
  </si>
  <si>
    <t>San Miguel Piedras</t>
  </si>
  <si>
    <t>20275</t>
  </si>
  <si>
    <t>San Miguel Quetzaltepec</t>
  </si>
  <si>
    <t>20276</t>
  </si>
  <si>
    <t>San Miguel Santa Flor</t>
  </si>
  <si>
    <t>20277</t>
  </si>
  <si>
    <t>Villa Sola de Vega</t>
  </si>
  <si>
    <t>20278</t>
  </si>
  <si>
    <t>San Miguel Soyaltepec</t>
  </si>
  <si>
    <t>20279</t>
  </si>
  <si>
    <t>San Miguel Suchixtepec</t>
  </si>
  <si>
    <t>20280</t>
  </si>
  <si>
    <t>Villa Talea de Castro</t>
  </si>
  <si>
    <t>20281</t>
  </si>
  <si>
    <t>San Miguel Tecomatlán</t>
  </si>
  <si>
    <t>20282</t>
  </si>
  <si>
    <t>San Miguel Tenango</t>
  </si>
  <si>
    <t>20283</t>
  </si>
  <si>
    <t>San Miguel Tequixtepec</t>
  </si>
  <si>
    <t>20284</t>
  </si>
  <si>
    <t>San Miguel Tilquiápam</t>
  </si>
  <si>
    <t>20285</t>
  </si>
  <si>
    <t>San Miguel Tlacamama</t>
  </si>
  <si>
    <t>20286</t>
  </si>
  <si>
    <t>San Miguel Tlacotepec</t>
  </si>
  <si>
    <t>20287</t>
  </si>
  <si>
    <t>San Miguel Tulancingo</t>
  </si>
  <si>
    <t>20288</t>
  </si>
  <si>
    <t>San Miguel Yotao</t>
  </si>
  <si>
    <t>20289</t>
  </si>
  <si>
    <t>20290</t>
  </si>
  <si>
    <t>San Nicolás Hidalgo</t>
  </si>
  <si>
    <t>20291</t>
  </si>
  <si>
    <t>San Pablo Coatlán</t>
  </si>
  <si>
    <t>20292</t>
  </si>
  <si>
    <t>San Pablo Cuatro Venados</t>
  </si>
  <si>
    <t>20293</t>
  </si>
  <si>
    <t>San Pablo Etla</t>
  </si>
  <si>
    <t>20294</t>
  </si>
  <si>
    <t>San Pablo Huitzo</t>
  </si>
  <si>
    <t>20295</t>
  </si>
  <si>
    <t>San Pablo Huixtepec</t>
  </si>
  <si>
    <t>20296</t>
  </si>
  <si>
    <t>San Pablo Macuiltianguis</t>
  </si>
  <si>
    <t>20297</t>
  </si>
  <si>
    <t>San Pablo Tijaltepec</t>
  </si>
  <si>
    <t>20298</t>
  </si>
  <si>
    <t>San Pablo Villa de Mitla</t>
  </si>
  <si>
    <t>20299</t>
  </si>
  <si>
    <t>San Pablo Yaganiza</t>
  </si>
  <si>
    <t>20300</t>
  </si>
  <si>
    <t>San Pedro Amuzgos</t>
  </si>
  <si>
    <t>20301</t>
  </si>
  <si>
    <t>San Pedro Apóstol</t>
  </si>
  <si>
    <t>20302</t>
  </si>
  <si>
    <t>San Pedro Atoyac</t>
  </si>
  <si>
    <t>20303</t>
  </si>
  <si>
    <t>San Pedro Cajonos</t>
  </si>
  <si>
    <t>20304</t>
  </si>
  <si>
    <t>San Pedro Coxcaltepec Cántaros</t>
  </si>
  <si>
    <t>20305</t>
  </si>
  <si>
    <t>San Pedro Comitancillo</t>
  </si>
  <si>
    <t>20306</t>
  </si>
  <si>
    <t>San Pedro el Alto</t>
  </si>
  <si>
    <t>20307</t>
  </si>
  <si>
    <t>San Pedro Huamelula</t>
  </si>
  <si>
    <t>20308</t>
  </si>
  <si>
    <t>San Pedro Huilotepec</t>
  </si>
  <si>
    <t>20309</t>
  </si>
  <si>
    <t>San Pedro Ixcatlán</t>
  </si>
  <si>
    <t>20310</t>
  </si>
  <si>
    <t>San Pedro Ixtlahuaca</t>
  </si>
  <si>
    <t>20311</t>
  </si>
  <si>
    <t>San Pedro Jaltepetongo</t>
  </si>
  <si>
    <t>20312</t>
  </si>
  <si>
    <t>San Pedro Jicayán</t>
  </si>
  <si>
    <t>20313</t>
  </si>
  <si>
    <t>San Pedro Jocotipac</t>
  </si>
  <si>
    <t>20314</t>
  </si>
  <si>
    <t>San Pedro Juchatengo</t>
  </si>
  <si>
    <t>20315</t>
  </si>
  <si>
    <t>San Pedro Mártir</t>
  </si>
  <si>
    <t>20316</t>
  </si>
  <si>
    <t>San Pedro Mártir Quiechapa</t>
  </si>
  <si>
    <t>20317</t>
  </si>
  <si>
    <t>San Pedro Mártir Yucuxaco</t>
  </si>
  <si>
    <t>20318</t>
  </si>
  <si>
    <t>San Pedro Mixtepec -Dto. 22 -</t>
  </si>
  <si>
    <t>20319</t>
  </si>
  <si>
    <t>San Pedro Mixtepec -Dto. 26 -</t>
  </si>
  <si>
    <t>20320</t>
  </si>
  <si>
    <t>San Pedro Molinos</t>
  </si>
  <si>
    <t>20321</t>
  </si>
  <si>
    <t>San Pedro Nopala</t>
  </si>
  <si>
    <t>20322</t>
  </si>
  <si>
    <t>San Pedro Ocopetatillo</t>
  </si>
  <si>
    <t>20323</t>
  </si>
  <si>
    <t>San Pedro Ocotepec</t>
  </si>
  <si>
    <t>20324</t>
  </si>
  <si>
    <t>San Pedro Pochutla</t>
  </si>
  <si>
    <t>20325</t>
  </si>
  <si>
    <t>San Pedro Quiatoni</t>
  </si>
  <si>
    <t>20326</t>
  </si>
  <si>
    <t>San Pedro Sochiápam</t>
  </si>
  <si>
    <t>20327</t>
  </si>
  <si>
    <t>San Pedro Tapanatepec</t>
  </si>
  <si>
    <t>20328</t>
  </si>
  <si>
    <t>San Pedro Taviche</t>
  </si>
  <si>
    <t>20329</t>
  </si>
  <si>
    <t>San Pedro Teozacoalco</t>
  </si>
  <si>
    <t>20330</t>
  </si>
  <si>
    <t>San Pedro Teutila</t>
  </si>
  <si>
    <t>20331</t>
  </si>
  <si>
    <t>San Pedro Tidaá</t>
  </si>
  <si>
    <t>20332</t>
  </si>
  <si>
    <t>San Pedro Topiltepec</t>
  </si>
  <si>
    <t>20333</t>
  </si>
  <si>
    <t>San Pedro Totolápam</t>
  </si>
  <si>
    <t>20334</t>
  </si>
  <si>
    <t>Villa de Tututepec</t>
  </si>
  <si>
    <t>20335</t>
  </si>
  <si>
    <t>San Pedro Yaneri</t>
  </si>
  <si>
    <t>20336</t>
  </si>
  <si>
    <t>San Pedro Yólox</t>
  </si>
  <si>
    <t>20337</t>
  </si>
  <si>
    <t>San Pedro y San Pablo Ayutla</t>
  </si>
  <si>
    <t>20338</t>
  </si>
  <si>
    <t>Villa de Etla</t>
  </si>
  <si>
    <t>20339</t>
  </si>
  <si>
    <t>San Pedro y San Pablo Teposcolula</t>
  </si>
  <si>
    <t>20340</t>
  </si>
  <si>
    <t>San Pedro y San Pablo Tequixtepec</t>
  </si>
  <si>
    <t>20341</t>
  </si>
  <si>
    <t>San Pedro Yucunama</t>
  </si>
  <si>
    <t>20342</t>
  </si>
  <si>
    <t>San Raymundo Jalpan</t>
  </si>
  <si>
    <t>20343</t>
  </si>
  <si>
    <t>San Sebastián Abasolo</t>
  </si>
  <si>
    <t>20344</t>
  </si>
  <si>
    <t>San Sebastián Coatlán</t>
  </si>
  <si>
    <t>20345</t>
  </si>
  <si>
    <t>San Sebastián Ixcapa</t>
  </si>
  <si>
    <t>20346</t>
  </si>
  <si>
    <t>San Sebastián Nicananduta</t>
  </si>
  <si>
    <t>20347</t>
  </si>
  <si>
    <t>San Sebastián Río Hondo</t>
  </si>
  <si>
    <t>20348</t>
  </si>
  <si>
    <t>San Sebastián Tecomaxtlahuaca</t>
  </si>
  <si>
    <t>20349</t>
  </si>
  <si>
    <t>San Sebastián Teitipac</t>
  </si>
  <si>
    <t>20350</t>
  </si>
  <si>
    <t>San Sebastián Tutla</t>
  </si>
  <si>
    <t>20351</t>
  </si>
  <si>
    <t>San Simón Almolongas</t>
  </si>
  <si>
    <t>20352</t>
  </si>
  <si>
    <t>San Simón Zahuatlán</t>
  </si>
  <si>
    <t>20353</t>
  </si>
  <si>
    <t>20354</t>
  </si>
  <si>
    <t>Santa Ana Ateixtlahuaca</t>
  </si>
  <si>
    <t>20355</t>
  </si>
  <si>
    <t>Santa Ana Cuauhtémoc</t>
  </si>
  <si>
    <t>20356</t>
  </si>
  <si>
    <t>Santa Ana del Valle</t>
  </si>
  <si>
    <t>20357</t>
  </si>
  <si>
    <t>Santa Ana Tavela</t>
  </si>
  <si>
    <t>20358</t>
  </si>
  <si>
    <t>Santa Ana Tlapacoyan</t>
  </si>
  <si>
    <t>20359</t>
  </si>
  <si>
    <t>Santa Ana Yareni</t>
  </si>
  <si>
    <t>20360</t>
  </si>
  <si>
    <t>Santa Ana Zegache</t>
  </si>
  <si>
    <t>20361</t>
  </si>
  <si>
    <t>Santa Catalina Quierí</t>
  </si>
  <si>
    <t>20362</t>
  </si>
  <si>
    <t>Santa Catarina Cuixtla</t>
  </si>
  <si>
    <t>20363</t>
  </si>
  <si>
    <t>Santa Catarina Ixtepeji</t>
  </si>
  <si>
    <t>20364</t>
  </si>
  <si>
    <t>Santa Catarina Juquila</t>
  </si>
  <si>
    <t>20365</t>
  </si>
  <si>
    <t>Santa Catarina Lachatao</t>
  </si>
  <si>
    <t>20366</t>
  </si>
  <si>
    <t>Santa Catarina Loxicha</t>
  </si>
  <si>
    <t>20367</t>
  </si>
  <si>
    <t>Santa Catarina Mechoacán</t>
  </si>
  <si>
    <t>20368</t>
  </si>
  <si>
    <t>Santa Catarina Minas</t>
  </si>
  <si>
    <t>20369</t>
  </si>
  <si>
    <t>Santa Catarina Quiané</t>
  </si>
  <si>
    <t>20370</t>
  </si>
  <si>
    <t>Santa Catarina Tayata</t>
  </si>
  <si>
    <t>20371</t>
  </si>
  <si>
    <t>Santa Catarina Ticuá</t>
  </si>
  <si>
    <t>20372</t>
  </si>
  <si>
    <t>Santa Catarina Yosonotú</t>
  </si>
  <si>
    <t>20373</t>
  </si>
  <si>
    <t>Santa Catarina Zapoquila</t>
  </si>
  <si>
    <t>20374</t>
  </si>
  <si>
    <t>Santa Cruz Acatepec</t>
  </si>
  <si>
    <t>20375</t>
  </si>
  <si>
    <t>Santa Cruz Amilpas</t>
  </si>
  <si>
    <t>20376</t>
  </si>
  <si>
    <t>Santa Cruz de Bravo</t>
  </si>
  <si>
    <t>20377</t>
  </si>
  <si>
    <t>Santa Cruz Itundujia</t>
  </si>
  <si>
    <t>20378</t>
  </si>
  <si>
    <t>Santa Cruz Mixtepec</t>
  </si>
  <si>
    <t>20379</t>
  </si>
  <si>
    <t>Santa Cruz Nundaco</t>
  </si>
  <si>
    <t>20380</t>
  </si>
  <si>
    <t>Santa Cruz Papalutla</t>
  </si>
  <si>
    <t>20381</t>
  </si>
  <si>
    <t>Santa Cruz Tacache de Mina</t>
  </si>
  <si>
    <t>20382</t>
  </si>
  <si>
    <t>Santa Cruz Tacahua</t>
  </si>
  <si>
    <t>20383</t>
  </si>
  <si>
    <t>Santa Cruz Tayata</t>
  </si>
  <si>
    <t>20384</t>
  </si>
  <si>
    <t>Santa Cruz Xitla</t>
  </si>
  <si>
    <t>20385</t>
  </si>
  <si>
    <t>Santa Cruz Xoxocotlán</t>
  </si>
  <si>
    <t>20386</t>
  </si>
  <si>
    <t>Santa Cruz Zenzontepec</t>
  </si>
  <si>
    <t>20387</t>
  </si>
  <si>
    <t>Santa Gertrudis</t>
  </si>
  <si>
    <t>20388</t>
  </si>
  <si>
    <t>Santa Inés del Monte</t>
  </si>
  <si>
    <t>20389</t>
  </si>
  <si>
    <t>Santa Inés Yatzeche</t>
  </si>
  <si>
    <t>20390</t>
  </si>
  <si>
    <t>Santa Lucía del Camino</t>
  </si>
  <si>
    <t>20391</t>
  </si>
  <si>
    <t>Santa Lucía Miahuatlán</t>
  </si>
  <si>
    <t>20392</t>
  </si>
  <si>
    <t>Santa Lucía Monteverde</t>
  </si>
  <si>
    <t>20393</t>
  </si>
  <si>
    <t>Santa Lucía Ocotlán</t>
  </si>
  <si>
    <t>20394</t>
  </si>
  <si>
    <t>Santa María Alotepec</t>
  </si>
  <si>
    <t>20395</t>
  </si>
  <si>
    <t>Santa María Apazco</t>
  </si>
  <si>
    <t>20396</t>
  </si>
  <si>
    <t>Santa María la Asunción</t>
  </si>
  <si>
    <t>20397</t>
  </si>
  <si>
    <t>Heroica Ciudad de Tlaxiaco</t>
  </si>
  <si>
    <t>20398</t>
  </si>
  <si>
    <t>Ayoquezco de Aldama</t>
  </si>
  <si>
    <t>20399</t>
  </si>
  <si>
    <t>Santa María Atzompa</t>
  </si>
  <si>
    <t>20400</t>
  </si>
  <si>
    <t>Santa María Camotlán</t>
  </si>
  <si>
    <t>20401</t>
  </si>
  <si>
    <t>Santa María Colotepec</t>
  </si>
  <si>
    <t>20402</t>
  </si>
  <si>
    <t>Santa María Cortijo</t>
  </si>
  <si>
    <t>20403</t>
  </si>
  <si>
    <t>Santa María Coyotepec</t>
  </si>
  <si>
    <t>20404</t>
  </si>
  <si>
    <t>Santa María Chachoápam</t>
  </si>
  <si>
    <t>20405</t>
  </si>
  <si>
    <t>Villa de Chilapa de Díaz</t>
  </si>
  <si>
    <t>20406</t>
  </si>
  <si>
    <t>Santa María Chilchotla</t>
  </si>
  <si>
    <t>20407</t>
  </si>
  <si>
    <t>Santa María Chimalapa</t>
  </si>
  <si>
    <t>20408</t>
  </si>
  <si>
    <t>Santa María del Rosario</t>
  </si>
  <si>
    <t>20409</t>
  </si>
  <si>
    <t>Santa María del Tule</t>
  </si>
  <si>
    <t>20410</t>
  </si>
  <si>
    <t>Santa María Ecatepec</t>
  </si>
  <si>
    <t>20411</t>
  </si>
  <si>
    <t>Santa María Guelacé</t>
  </si>
  <si>
    <t>20412</t>
  </si>
  <si>
    <t>Santa María Guienagati</t>
  </si>
  <si>
    <t>20413</t>
  </si>
  <si>
    <t>Santa María Huatulco</t>
  </si>
  <si>
    <t>20414</t>
  </si>
  <si>
    <t>Santa María Huazolotitlán</t>
  </si>
  <si>
    <t>20415</t>
  </si>
  <si>
    <t>Santa María Ipalapa</t>
  </si>
  <si>
    <t>20416</t>
  </si>
  <si>
    <t>Santa María Ixcatlán</t>
  </si>
  <si>
    <t>20417</t>
  </si>
  <si>
    <t>Santa María Jacatepec</t>
  </si>
  <si>
    <t>20418</t>
  </si>
  <si>
    <t>Santa María Jalapa del Marqués</t>
  </si>
  <si>
    <t>20419</t>
  </si>
  <si>
    <t>Santa María Jaltianguis</t>
  </si>
  <si>
    <t>20420</t>
  </si>
  <si>
    <t>Santa María Lachixío</t>
  </si>
  <si>
    <t>20421</t>
  </si>
  <si>
    <t>Santa María Mixtequilla</t>
  </si>
  <si>
    <t>20422</t>
  </si>
  <si>
    <t>Santa María Nativitas</t>
  </si>
  <si>
    <t>20423</t>
  </si>
  <si>
    <t>Santa María Nduayaco</t>
  </si>
  <si>
    <t>20424</t>
  </si>
  <si>
    <t>Santa María Ozolotepec</t>
  </si>
  <si>
    <t>20425</t>
  </si>
  <si>
    <t>Santa María Pápalo</t>
  </si>
  <si>
    <t>20426</t>
  </si>
  <si>
    <t>Santa María Peñoles</t>
  </si>
  <si>
    <t>20427</t>
  </si>
  <si>
    <t>Santa María Petapa</t>
  </si>
  <si>
    <t>20428</t>
  </si>
  <si>
    <t>Santa María Quiegolani</t>
  </si>
  <si>
    <t>20429</t>
  </si>
  <si>
    <t>Santa María Sola</t>
  </si>
  <si>
    <t>20430</t>
  </si>
  <si>
    <t>Santa María Tataltepec</t>
  </si>
  <si>
    <t>20431</t>
  </si>
  <si>
    <t>Santa María Tecomavaca</t>
  </si>
  <si>
    <t>20432</t>
  </si>
  <si>
    <t>Santa María Temaxcalapa</t>
  </si>
  <si>
    <t>20433</t>
  </si>
  <si>
    <t>Santa María Temaxcaltepec</t>
  </si>
  <si>
    <t>20434</t>
  </si>
  <si>
    <t>Santa María Teopoxco</t>
  </si>
  <si>
    <t>20435</t>
  </si>
  <si>
    <t>Santa María Tepantlali</t>
  </si>
  <si>
    <t>20436</t>
  </si>
  <si>
    <t>Santa María Texcatitlán</t>
  </si>
  <si>
    <t>20437</t>
  </si>
  <si>
    <t>Santa María Tlahuitoltepec</t>
  </si>
  <si>
    <t>20438</t>
  </si>
  <si>
    <t>Santa María Tlalixtac</t>
  </si>
  <si>
    <t>20439</t>
  </si>
  <si>
    <t>Santa María Tonameca</t>
  </si>
  <si>
    <t>20440</t>
  </si>
  <si>
    <t>Santa María Totolapilla</t>
  </si>
  <si>
    <t>20441</t>
  </si>
  <si>
    <t>Santa María Xadani</t>
  </si>
  <si>
    <t>20442</t>
  </si>
  <si>
    <t>Santa María Yalina</t>
  </si>
  <si>
    <t>20443</t>
  </si>
  <si>
    <t>Santa María Yavesía</t>
  </si>
  <si>
    <t>20444</t>
  </si>
  <si>
    <t>Santa María Yolotepec</t>
  </si>
  <si>
    <t>20445</t>
  </si>
  <si>
    <t>Santa María Yosoyúa</t>
  </si>
  <si>
    <t>20446</t>
  </si>
  <si>
    <t>Santa María Yucuhiti</t>
  </si>
  <si>
    <t>20447</t>
  </si>
  <si>
    <t>Santa María Zacatepec</t>
  </si>
  <si>
    <t>20448</t>
  </si>
  <si>
    <t>Santa María Zaniza</t>
  </si>
  <si>
    <t>20449</t>
  </si>
  <si>
    <t>Santa María Zoquitlán</t>
  </si>
  <si>
    <t>20450</t>
  </si>
  <si>
    <t>Santiago Amoltepec</t>
  </si>
  <si>
    <t>20451</t>
  </si>
  <si>
    <t>Santiago Apoala</t>
  </si>
  <si>
    <t>20452</t>
  </si>
  <si>
    <t>Santiago Apóstol</t>
  </si>
  <si>
    <t>20453</t>
  </si>
  <si>
    <t>Santiago Astata</t>
  </si>
  <si>
    <t>20454</t>
  </si>
  <si>
    <t>Santiago Atitlán</t>
  </si>
  <si>
    <t>20455</t>
  </si>
  <si>
    <t>Santiago Ayuquililla</t>
  </si>
  <si>
    <t>20456</t>
  </si>
  <si>
    <t>Santiago Cacaloxtepec</t>
  </si>
  <si>
    <t>20457</t>
  </si>
  <si>
    <t>Santiago Camotlán</t>
  </si>
  <si>
    <t>20458</t>
  </si>
  <si>
    <t>Santiago Comaltepec</t>
  </si>
  <si>
    <t>20459</t>
  </si>
  <si>
    <t>Villa de Santiago Chazumba</t>
  </si>
  <si>
    <t>20460</t>
  </si>
  <si>
    <t>Santiago Choápam</t>
  </si>
  <si>
    <t>20461</t>
  </si>
  <si>
    <t>Santiago del Río</t>
  </si>
  <si>
    <t>20462</t>
  </si>
  <si>
    <t>Santiago Huajolotitlán</t>
  </si>
  <si>
    <t>20463</t>
  </si>
  <si>
    <t>Santiago Huauclilla</t>
  </si>
  <si>
    <t>20464</t>
  </si>
  <si>
    <t>Santiago Ihuitlán Plumas</t>
  </si>
  <si>
    <t>20465</t>
  </si>
  <si>
    <t>Santiago Ixcuintepec</t>
  </si>
  <si>
    <t>20466</t>
  </si>
  <si>
    <t>Santiago Ixtayutla</t>
  </si>
  <si>
    <t>20467</t>
  </si>
  <si>
    <t>Santiago Jamiltepec</t>
  </si>
  <si>
    <t>20468</t>
  </si>
  <si>
    <t>Santiago Jocotepec</t>
  </si>
  <si>
    <t>20469</t>
  </si>
  <si>
    <t>Santiago Juxtlahuaca</t>
  </si>
  <si>
    <t>20470</t>
  </si>
  <si>
    <t>Santiago Lachiguiri</t>
  </si>
  <si>
    <t>20471</t>
  </si>
  <si>
    <t>Santiago Lalopa</t>
  </si>
  <si>
    <t>20472</t>
  </si>
  <si>
    <t>Santiago Laollaga</t>
  </si>
  <si>
    <t>20473</t>
  </si>
  <si>
    <t>Santiago Laxopa</t>
  </si>
  <si>
    <t>20474</t>
  </si>
  <si>
    <t>Santiago Llano Grande</t>
  </si>
  <si>
    <t>20475</t>
  </si>
  <si>
    <t>Santiago Matatlán</t>
  </si>
  <si>
    <t>20476</t>
  </si>
  <si>
    <t>Santiago Miltepec</t>
  </si>
  <si>
    <t>20477</t>
  </si>
  <si>
    <t>Santiago Minas</t>
  </si>
  <si>
    <t>20478</t>
  </si>
  <si>
    <t>Santiago Nacaltepec</t>
  </si>
  <si>
    <t>20479</t>
  </si>
  <si>
    <t>Santiago Nejapilla</t>
  </si>
  <si>
    <t>20480</t>
  </si>
  <si>
    <t>Santiago Nundiche</t>
  </si>
  <si>
    <t>20481</t>
  </si>
  <si>
    <t>Santiago Nuyoó</t>
  </si>
  <si>
    <t>20482</t>
  </si>
  <si>
    <t>Santiago Pinotepa Nacional</t>
  </si>
  <si>
    <t>20483</t>
  </si>
  <si>
    <t>Santiago Suchilquitongo</t>
  </si>
  <si>
    <t>20484</t>
  </si>
  <si>
    <t>Santiago Tamazola</t>
  </si>
  <si>
    <t>20485</t>
  </si>
  <si>
    <t>Santiago Tapextla</t>
  </si>
  <si>
    <t>20486</t>
  </si>
  <si>
    <t>Villa Tejúpam de la Unión</t>
  </si>
  <si>
    <t>20487</t>
  </si>
  <si>
    <t>Santiago Tenango</t>
  </si>
  <si>
    <t>20488</t>
  </si>
  <si>
    <t>Santiago Tepetlapa</t>
  </si>
  <si>
    <t>20489</t>
  </si>
  <si>
    <t>Santiago Tetepec</t>
  </si>
  <si>
    <t>20490</t>
  </si>
  <si>
    <t>Santiago Texcalcingo</t>
  </si>
  <si>
    <t>20491</t>
  </si>
  <si>
    <t>Santiago Textitlán</t>
  </si>
  <si>
    <t>20492</t>
  </si>
  <si>
    <t>Santiago Tilantongo</t>
  </si>
  <si>
    <t>20493</t>
  </si>
  <si>
    <t>Santiago Tillo</t>
  </si>
  <si>
    <t>20494</t>
  </si>
  <si>
    <t>Santiago Tlazoyaltepec</t>
  </si>
  <si>
    <t>20495</t>
  </si>
  <si>
    <t>Santiago Xanica</t>
  </si>
  <si>
    <t>20496</t>
  </si>
  <si>
    <t>Santiago Xiacuí</t>
  </si>
  <si>
    <t>20497</t>
  </si>
  <si>
    <t>Santiago Yaitepec</t>
  </si>
  <si>
    <t>20498</t>
  </si>
  <si>
    <t>Santiago Yaveo</t>
  </si>
  <si>
    <t>20499</t>
  </si>
  <si>
    <t>Santiago Yolomécatl</t>
  </si>
  <si>
    <t>20500</t>
  </si>
  <si>
    <t>Santiago Yosondúa</t>
  </si>
  <si>
    <t>20501</t>
  </si>
  <si>
    <t>Santiago Yucuyachi</t>
  </si>
  <si>
    <t>20502</t>
  </si>
  <si>
    <t>Santiago Zacatepec</t>
  </si>
  <si>
    <t>20503</t>
  </si>
  <si>
    <t>Santiago Zoochila</t>
  </si>
  <si>
    <t>20504</t>
  </si>
  <si>
    <t>Nuevo Zoquiápam</t>
  </si>
  <si>
    <t>20505</t>
  </si>
  <si>
    <t>Santo Domingo Ingenio</t>
  </si>
  <si>
    <t>20506</t>
  </si>
  <si>
    <t>Santo Domingo Albarradas</t>
  </si>
  <si>
    <t>20507</t>
  </si>
  <si>
    <t>Santo Domingo Armenta</t>
  </si>
  <si>
    <t>20508</t>
  </si>
  <si>
    <t>Santo Domingo Chihuitán</t>
  </si>
  <si>
    <t>20509</t>
  </si>
  <si>
    <t>Santo Domingo de Morelos</t>
  </si>
  <si>
    <t>20510</t>
  </si>
  <si>
    <t>Santo Domingo Ixcatlán</t>
  </si>
  <si>
    <t>20511</t>
  </si>
  <si>
    <t>Santo Domingo Nuxaá</t>
  </si>
  <si>
    <t>20512</t>
  </si>
  <si>
    <t>Santo Domingo Ozolotepec</t>
  </si>
  <si>
    <t>20513</t>
  </si>
  <si>
    <t>Santo Domingo Petapa</t>
  </si>
  <si>
    <t>20514</t>
  </si>
  <si>
    <t>Santo Domingo Roayaga</t>
  </si>
  <si>
    <t>20515</t>
  </si>
  <si>
    <t>Santo Domingo Tehuantepec</t>
  </si>
  <si>
    <t>20516</t>
  </si>
  <si>
    <t>Santo Domingo Teojomulco</t>
  </si>
  <si>
    <t>20517</t>
  </si>
  <si>
    <t>Santo Domingo Tepuxtepec</t>
  </si>
  <si>
    <t>20518</t>
  </si>
  <si>
    <t>Santo Domingo Tlatayápam</t>
  </si>
  <si>
    <t>20519</t>
  </si>
  <si>
    <t>Santo Domingo Tomaltepec</t>
  </si>
  <si>
    <t>20520</t>
  </si>
  <si>
    <t>Santo Domingo Tonalá</t>
  </si>
  <si>
    <t>20521</t>
  </si>
  <si>
    <t>Santo Domingo Tonaltepec</t>
  </si>
  <si>
    <t>20522</t>
  </si>
  <si>
    <t>Santo Domingo Xagacía</t>
  </si>
  <si>
    <t>20523</t>
  </si>
  <si>
    <t>Santo Domingo Yanhuitlán</t>
  </si>
  <si>
    <t>20524</t>
  </si>
  <si>
    <t>Santo Domingo Yodohino</t>
  </si>
  <si>
    <t>20525</t>
  </si>
  <si>
    <t>Santo Domingo Zanatepec</t>
  </si>
  <si>
    <t>20526</t>
  </si>
  <si>
    <t>Santos Reyes Nopala</t>
  </si>
  <si>
    <t>20527</t>
  </si>
  <si>
    <t>Santos Reyes Pápalo</t>
  </si>
  <si>
    <t>20528</t>
  </si>
  <si>
    <t>Santos Reyes Tepejillo</t>
  </si>
  <si>
    <t>20529</t>
  </si>
  <si>
    <t>Santos Reyes Yucuná</t>
  </si>
  <si>
    <t>20530</t>
  </si>
  <si>
    <t>Santo Tomás Jalieza</t>
  </si>
  <si>
    <t>20531</t>
  </si>
  <si>
    <t>Santo Tomás Mazaltepec</t>
  </si>
  <si>
    <t>20532</t>
  </si>
  <si>
    <t>Santo Tomás Ocotepec</t>
  </si>
  <si>
    <t>20533</t>
  </si>
  <si>
    <t>Santo Tomás Tamazulapan</t>
  </si>
  <si>
    <t>20534</t>
  </si>
  <si>
    <t>San Vicente Coatlán</t>
  </si>
  <si>
    <t>20535</t>
  </si>
  <si>
    <t>San Vicente Lachixío</t>
  </si>
  <si>
    <t>20536</t>
  </si>
  <si>
    <t>San Vicente Nuñú</t>
  </si>
  <si>
    <t>20537</t>
  </si>
  <si>
    <t>Silacayoápam</t>
  </si>
  <si>
    <t>20538</t>
  </si>
  <si>
    <t>Sitio de Xitlapehua</t>
  </si>
  <si>
    <t>20539</t>
  </si>
  <si>
    <t>Soledad Etla</t>
  </si>
  <si>
    <t>20540</t>
  </si>
  <si>
    <t>Villa de Tamazulápam del Progreso</t>
  </si>
  <si>
    <t>20541</t>
  </si>
  <si>
    <t>Tanetze de Zaragoza</t>
  </si>
  <si>
    <t>20542</t>
  </si>
  <si>
    <t>Taniche</t>
  </si>
  <si>
    <t>20543</t>
  </si>
  <si>
    <t>Tataltepec de Valdés</t>
  </si>
  <si>
    <t>20544</t>
  </si>
  <si>
    <t>Teococuilco de Marcos Pérez</t>
  </si>
  <si>
    <t>20545</t>
  </si>
  <si>
    <t>Teotitlán de Flores Magón</t>
  </si>
  <si>
    <t>20546</t>
  </si>
  <si>
    <t>Teotitlán del Valle</t>
  </si>
  <si>
    <t>20547</t>
  </si>
  <si>
    <t>Teotongo</t>
  </si>
  <si>
    <t>20548</t>
  </si>
  <si>
    <t>Tepelmeme Villa de Morelos</t>
  </si>
  <si>
    <t>20549</t>
  </si>
  <si>
    <t>Heroica Villa Tezoatlán de Segura y Luna, Cuna de la Independencia de Oaxaca</t>
  </si>
  <si>
    <t>20550</t>
  </si>
  <si>
    <t>San Jerónimo Tlacochahuaya</t>
  </si>
  <si>
    <t>20551</t>
  </si>
  <si>
    <t>Tlacolula de Matamoros</t>
  </si>
  <si>
    <t>20552</t>
  </si>
  <si>
    <t>Tlacotepec Plumas</t>
  </si>
  <si>
    <t>20553</t>
  </si>
  <si>
    <t>Tlalixtac de Cabrera</t>
  </si>
  <si>
    <t>20554</t>
  </si>
  <si>
    <t>Totontepec Villa de Morelos</t>
  </si>
  <si>
    <t>20555</t>
  </si>
  <si>
    <t>Trinidad Zaachila</t>
  </si>
  <si>
    <t>20556</t>
  </si>
  <si>
    <t>La Trinidad Vista Hermosa</t>
  </si>
  <si>
    <t>20557</t>
  </si>
  <si>
    <t>Unión Hidalgo</t>
  </si>
  <si>
    <t>20558</t>
  </si>
  <si>
    <t>Valerio Trujano</t>
  </si>
  <si>
    <t>20559</t>
  </si>
  <si>
    <t>San Juan Bautista Valle Nacional</t>
  </si>
  <si>
    <t>20560</t>
  </si>
  <si>
    <t>Villa Díaz Ordaz</t>
  </si>
  <si>
    <t>20561</t>
  </si>
  <si>
    <t>Yaxe</t>
  </si>
  <si>
    <t>20562</t>
  </si>
  <si>
    <t>Magdalena Yodocono de Porfirio Díaz</t>
  </si>
  <si>
    <t>20563</t>
  </si>
  <si>
    <t>Yogana</t>
  </si>
  <si>
    <t>20564</t>
  </si>
  <si>
    <t>Yutanduchi de Guerrero</t>
  </si>
  <si>
    <t>20565</t>
  </si>
  <si>
    <t>Villa de Zaachila</t>
  </si>
  <si>
    <t>20566</t>
  </si>
  <si>
    <t>San Mateo Yucutindoo</t>
  </si>
  <si>
    <t>20567</t>
  </si>
  <si>
    <t>Zapotitlán Lagunas</t>
  </si>
  <si>
    <t>20568</t>
  </si>
  <si>
    <t>Zapotitlán Palmas</t>
  </si>
  <si>
    <t>20569</t>
  </si>
  <si>
    <t>Santa Inés de Zaragoza</t>
  </si>
  <si>
    <t>20570</t>
  </si>
  <si>
    <t>Zimatlán de Álvarez</t>
  </si>
  <si>
    <t>INFORMANTE BÁSICO</t>
  </si>
  <si>
    <t>FIRMA Y SELLO</t>
  </si>
  <si>
    <t>(Persona titular o servidora pública de la institución designada para proveer la información del presente módulo, y que tiene el carácter de figura responsable de validar y oficializar la información. Cuando menos, se encuentra en el segundo o tercer nivel jerárquico de la misma)</t>
  </si>
  <si>
    <t>VoBo. a la información contenida en el presente cuestionario</t>
  </si>
  <si>
    <t>Título (Lic., Mtro(a)., Dr(a)., Ing., C., Sr(a)., etc.)</t>
  </si>
  <si>
    <t>FIRMA</t>
  </si>
  <si>
    <t>Nombre(s):</t>
  </si>
  <si>
    <t>Primer apellido:</t>
  </si>
  <si>
    <t>Segundo apellido:</t>
  </si>
  <si>
    <t>Institución u órgano:</t>
  </si>
  <si>
    <t>INFORMANTE COMPLEMENTARIO 1</t>
  </si>
  <si>
    <t>(Persona servidora pública que, por las funciones que tiene asignadas dentro de la institución, es la principal productora y/o integradora de la información correspondiente al presente módulo y, cuando menos, se encuentra en el segundo o tercer nivel jerárquico de la misma. Nota: en caso de no requerir al "Informante Complementario 1" deje las siguientes celdas en blanco)</t>
  </si>
  <si>
    <t>INFORMANTE COMPLEMENTARIO 2</t>
  </si>
  <si>
    <t>(Persona servidora pública que, por las funciones que tiene asignadas dentro de la institución, es la segunda principal productora y/o integradora de la información correspondiente al presente módulo y, cuando menos, se encuentra en el segundo o tercer nivel jerárquico de la misma. Nota: en caso de no requerir al "Informante Complementario 2" deje las siguientes celdas en blanco)</t>
  </si>
  <si>
    <t>OBSERVACIONES:</t>
  </si>
  <si>
    <t>Personas servidoras públicas que participaron en el llenado del módulo</t>
  </si>
  <si>
    <t>Instrucciones de llenado:</t>
  </si>
  <si>
    <t>Título: anotar el grado escolar o el formalismo para referirse a la persona participante: Licenciado(a), Maestro(a), Doctor(a), Ingeniero(a), Ciudadano(a), Señor(a), etcétera.</t>
  </si>
  <si>
    <t>Nombre, primer y segundo apellido: escribir los datos completos, sin abreviaturas y con acentos.</t>
  </si>
  <si>
    <t>Unidad administrativa de adscripción: incluir el nombre completo de la unidad administrativa o área, tal como aparece en su estructura orgánica.</t>
  </si>
  <si>
    <t>Cargo o puesto: incluir el nombre completo del cargo o puesto desempeñado.</t>
  </si>
  <si>
    <t>Correo electrónico: registrar preferentemente el correo institucional de la persona participante, evitando cuentas genéricas o personales.</t>
  </si>
  <si>
    <t>Sección y/o preguntas en las que participó: registrar la sección, subsección, apartado, subapartado y/o preguntas en las que participó, conforme a lo siguiente:</t>
  </si>
  <si>
    <t>a) Para referirse a preguntas individuales, anotar el número de la pregunta anteponiendo la letra "P", separando con coma en caso de ser varias preguntas. Ejemplo: P1.1, P1.3, P1.8.
b) Si participó en el llenado de todo el cuestionario, anotar la palabra "Todas".
c) Si participó en el llenado de todas las preguntas de una sección, subsección, apartado y/o subapartado, anotar la nomenclatura correspondiente, separando con comas en caso de que sean dos o más. Ejemplo: I, I.2, I.3.1, I.4.1.1.
d) En caso de que su participación incluya secciones, subsecciones, apartados o subapartados completos, así como algunas preguntas específicas, anotar de forma combinada. Ejemplo: I, II.2, I.4.2, P1.25, P1.26.</t>
  </si>
  <si>
    <t>Principales fuentes de información utilizadas para la integración de información proporcionada:</t>
  </si>
  <si>
    <t>- Por fuente principal debe considerarse la fuente con la cual se genera toda o la mayor cantidad de información proporcionada, mientras que por fuentes secundarias debe considerar aquellas de las cuales se obtiene el resto de información (cuando hay más de una fuente).</t>
  </si>
  <si>
    <t xml:space="preserve">- En la columna Nombre de la fuente debe anotar el nombre o descripción de la fuente principal y, en su caso, de las secundarias a partir de la(s) cual(es) se obtiene la información requerida en el presente instrumento de captación, y que la persona participante proporcionó. </t>
  </si>
  <si>
    <t xml:space="preserve">- En la columna Tipo de fuente debe clasificar esa fuente según los tipos establecidos en el catálogo siguiente, con base en las características que más se adapten a la fuente utilizada (seleccionar de la lista desplegable el tipo): </t>
  </si>
  <si>
    <t>Sistema informático propio: corresponde a una solución informática que haya sido desarrollada de manera específica para los fines de la institución, ya sea de forma interna o por un tercero, y tenga el propósito de almacenar o procesar la información generada o utilizada por la institución.
Software comercial especializado: se refiere a algún programa o plataforma comercial diseñada o gestionada por un tercero ajeno a la institución, que sirve para los fines de almacenamiento y procesamiento de su información, sin ser un desarrollo exclusivo para la misma.
Base de datos u hojas de cálculo estructuradas y estandarizadas: se refiere a la existencia de bases de datos, tablas o conjunto de datos planos que se encuentran estructurados y estandarizados, permitiendo su explotación o consulta a través de softwares estadísticos o de bases de datos (incluye tablas dinámicas, programación de macros en VBA, formularios y BD en Access o similares).
Hojas de cálculo no estructuradas o no estandarizadas: corresponde a que la fuente de información son libros u hojas de Excel que concentran información generada por la institución y es consultada de forma directa sin posibilidad de hacer consultas de forma masiva o de un conjunto de datos. 
Libro de gobierno en formato electrónico: corresponde a los libros o documentos en formato electrónico que se organizan conforme a lineamientos específicos y cuentan con formalidades como foliación, firmas, sellos o autorizaciones, etcétera, que contienen los registros de los procesos o actividades sustantivas del área o institución que genera la información.
Libro de gobierno en papel: corresponde a los libros o documentos físicos que se organizan conforme a lineamientos específicos y cuentan con formalidades como foliación, firmas, sellos o autorizaciones, etcétera, que contienen los registros de los procesos o actividades sustantivas del área o institución que genera la información.
Bitácora en documento de texto electrónico: se refiere al registro o fuente en la que la información contenida está registrada en documentos electrónicos sin la formalidad de un libro de gobierno y que se utiliza para las actividades cotidianas del área o institución que proporciona la información.
Bitácora en documento de texto en papel: se refiere al registro o fuente en la que la información contenida está registrada en documentos físicos sin la formalidad de un libro de gobierno y que se utiliza para las actividades cotidianas del área o institución que proporciona la información.
De palabra: corresponde a cuando no existe una documentación o registro físico o electrónico y la información se obtiene "de palabra", es decir, la información se obtiene directamente de las personas involucradas en las actividades (ellas son la fuente) y está supeditada a la memoria de las personas servidoras públicas, no existiendo evidencia documental de lo reportado.
Otra: se debe seleccionar cuando ninguno de los tipos de fuente listados anteriormente responde a las características de la fuente o medio de registro que es utilizado por el área o institución participante para el registro de la información proporcionada en este instrumento de captación.</t>
  </si>
  <si>
    <t>En caso de que seleccione en la categoría "Otra" en alguna de las columnas "Tipo de fuente", favor de especificar ese otro tipo de fuente(s) en la columna "Comentarios o especificaciones sobre el tipo de fuente".</t>
  </si>
  <si>
    <t xml:space="preserve">No. </t>
  </si>
  <si>
    <t>Título</t>
  </si>
  <si>
    <t>Nombre(s)</t>
  </si>
  <si>
    <t>Primer apellido</t>
  </si>
  <si>
    <t>Segundo apellido</t>
  </si>
  <si>
    <t xml:space="preserve">Unidad administrativa de adscripción </t>
  </si>
  <si>
    <t xml:space="preserve">Cargo o puesto </t>
  </si>
  <si>
    <t>Correo electrónico</t>
  </si>
  <si>
    <t>Sección y/o preguntas en las que participó</t>
  </si>
  <si>
    <t>Principales fuentes utilizadas para la integración de la información proporcionada</t>
  </si>
  <si>
    <t>Fuente principal</t>
  </si>
  <si>
    <t>Fuente secundaria 1</t>
  </si>
  <si>
    <t>Fuente secundaria 2</t>
  </si>
  <si>
    <t>Comentarios o especificaciones sobre el tipo de fuente</t>
  </si>
  <si>
    <t>Nombre de la fuente</t>
  </si>
  <si>
    <t>Tipo de fuente</t>
  </si>
  <si>
    <t>Ej.</t>
  </si>
  <si>
    <t>Licenciada</t>
  </si>
  <si>
    <t>Hernández</t>
  </si>
  <si>
    <t>Dirección General de Administración</t>
  </si>
  <si>
    <t>Directora de Recursos Financieros</t>
  </si>
  <si>
    <t>hernandezg@ayuntamiento.gob.mx</t>
  </si>
  <si>
    <t>I.2, I.4.2, P1.25, P1.26</t>
  </si>
  <si>
    <t>Control de nómina</t>
  </si>
  <si>
    <t>Base de datos u hojas de cálculo estructuradas y estandarizadas</t>
  </si>
  <si>
    <t>Sistema de control financiero</t>
  </si>
  <si>
    <t>Sistema Informático propio</t>
  </si>
  <si>
    <t>Hojas de cálculo  no estructuradas o no estandarizadas</t>
  </si>
  <si>
    <t>1.</t>
  </si>
  <si>
    <t>2.</t>
  </si>
  <si>
    <t>Software comercial especializado</t>
  </si>
  <si>
    <t>3.</t>
  </si>
  <si>
    <t>4.</t>
  </si>
  <si>
    <t>5.</t>
  </si>
  <si>
    <t>Libro de gobierno en formato electrónico</t>
  </si>
  <si>
    <t>6.</t>
  </si>
  <si>
    <t>Libro de gobierno en papel</t>
  </si>
  <si>
    <t>7.</t>
  </si>
  <si>
    <t>Bitácora en documento de texto electrónico</t>
  </si>
  <si>
    <t>8.</t>
  </si>
  <si>
    <t>Bitácora en documento de texto en papel</t>
  </si>
  <si>
    <t>9.</t>
  </si>
  <si>
    <t>De palabra</t>
  </si>
  <si>
    <t>10.</t>
  </si>
  <si>
    <t>Otra</t>
  </si>
  <si>
    <t>11.</t>
  </si>
  <si>
    <t>12.</t>
  </si>
  <si>
    <t>13.</t>
  </si>
  <si>
    <t>14.</t>
  </si>
  <si>
    <t>15.</t>
  </si>
  <si>
    <t>16.</t>
  </si>
  <si>
    <t>17.</t>
  </si>
  <si>
    <t>18.</t>
  </si>
  <si>
    <t>19.</t>
  </si>
  <si>
    <t>20.</t>
  </si>
  <si>
    <t>21.</t>
  </si>
  <si>
    <t>22.</t>
  </si>
  <si>
    <t>23.</t>
  </si>
  <si>
    <t>24.</t>
  </si>
  <si>
    <t>25.</t>
  </si>
  <si>
    <t>26.</t>
  </si>
  <si>
    <t>27.</t>
  </si>
  <si>
    <t>28.</t>
  </si>
  <si>
    <t>29.</t>
  </si>
  <si>
    <t>30.</t>
  </si>
  <si>
    <t>31.</t>
  </si>
  <si>
    <t>32.</t>
  </si>
  <si>
    <t>33.</t>
  </si>
  <si>
    <t>34.</t>
  </si>
  <si>
    <t>35.</t>
  </si>
  <si>
    <t>.</t>
  </si>
  <si>
    <t>I. Situación operativa del ejercicio de la función de justicia cívica e implementación del Modelo Homologado de Justicia Cívica</t>
  </si>
  <si>
    <t>Instrucciones generales para las preguntas de la sección:</t>
  </si>
  <si>
    <t>1.- Periodo de referencia de los datos:
Durante el año: la información se refiere a lo existente del 1 de enero al 31 de diciembre de 2022.
Al cierre del año: la información se refiere a lo existente al 31 de diciembre de 2022.</t>
  </si>
  <si>
    <t>2.- Los catálogos utilizados en el presente cuestionario corresponden a denominaciones estándar, de tal forma que si el nombre de alguna categoría no coincide exactamente con la utilizada en su institución, debe registrar los datos en aquella que sea homóloga.</t>
  </si>
  <si>
    <t>3.- Con excepción de la existencia de instrucciones, variables y/o catálogos específicos que prevean alguna situación particular asociada a la información requerida, en caso de que determinada categoría no se encuentre prevista en su normatividad aplicable, anote "NA" (No aplica) en las celdas correspondientes.</t>
  </si>
  <si>
    <t>4.- Con excepción de la existencia de instrucciones, variables y/o catálogos específicos que prevean alguna situación particular asociada a la información requerida, en caso de que los registros con los que cuente no le permitan desglosar la información de acuerdo con los requerimientos solicitados, anote "NS" (No se sabe) en las celdas donde no disponga de información. En el recuadro para comentarios de cada pregunta debe proporcionar una justificación respecto del uso del "NS" en determinado reactivo.</t>
  </si>
  <si>
    <t xml:space="preserve">5.- No deje celdas en blanco, salvo en los casos en que la instrucción así lo solicite. </t>
  </si>
  <si>
    <t>Glosario de la sección:</t>
  </si>
  <si>
    <t>1.- Diagnóstico integral en materia de justicia cívica: se refiere al documento que integra información referente a la descripción general del municipio, la situación de seguridad y justicia en el mismo; las características de los juzgados cívicos; así como el estado de implementación del Modelo Homologado de Justicia Cívica.</t>
  </si>
  <si>
    <t>2.- Justicia cívica: se refiere al conjunto de procedimientos e instrumentos de buen gobierno orientados a fomentar la cultura de la legalidad y a dar solución de forma pronta, transparente y expedita a conflictos comunitarios en la convivencia cotidiana en una sociedad democrática.</t>
  </si>
  <si>
    <t>3.- Juzgado cívico: se refiere a la unidad de infraestructura municipal en la que se imparte y administra la justicia cívica de conformidad con los principios y directrices establecidos en el Modelo Homologado de Justicia Cívica.</t>
  </si>
  <si>
    <t>4.- Modelo Homologado de Justicia Cívica, Buen Gobierno y Cultura de la Legalidad para los Municipios de México (Modelo Homologado de Justicia Cívica): se refiere al modelo de justicia cívica aprobado por unanimidad en la asamblea de la Conferencia Nacional de Seguridad Pública Municipal el 6 de julio de 2017 y en la cuadragésima segunda sesión ordinaria del Consejo Nacional de Seguridad Pública el 30 de agosto de 2017, que procura facilitar y mejorar la convivencia comunitaria y, con ello, evitar que los conflictos escalen a conductas delictivas o actos de violencia. Lo anterior, mediante la implementación de un sistema de justicia cívica articulado por un conjunto de actores alrededor la figura de juzgado cívico.</t>
  </si>
  <si>
    <t xml:space="preserve">5.- Plan de implementación del Modelo Homologado de Justica Cívica: se refiere al documento donde se establecen las acciones necesarias para cumplir con las características requeridas por el Modelo Homologado de Justicia Cívica. En él se identifica el listado exhaustivo de actividades para la implementación completa de dicho modelo, así como el proceso de monitoreo correspondiente. </t>
  </si>
  <si>
    <t>1.1.-</t>
  </si>
  <si>
    <t>Indique las autoridades o instituciones que durante el año 2022 participaron en el ejercicio de la función de justicia cívica en su municipio. Por cada una de estas, señale la forma de participación en el ejercicio de dicha función.</t>
  </si>
  <si>
    <t>En caso de que determinada autoridad o institución no haya participado en el ejercicio de la función de justicia cívica, o no cuente con información para determinarlo, indíquelo en la columna correspondiente conforme al catálogo respectivo y deje el resto de la fila en blanco.</t>
  </si>
  <si>
    <t>En caso de que seleccione para el numeral 11 el código "1" en la columna "¿Participó en el ejercicio de la función de justicia cívica?", debe anotar el nombre de dicha(s) autoridad(es) o institución(es) en el recuadro destinado para tal efecto que se encuentra al final de la tabla de respuesta.</t>
  </si>
  <si>
    <t>Autoridades o instituciones</t>
  </si>
  <si>
    <t>¿Participó en el ejercicio de la función de justicia cívica?
(1. Sí / 2. No / 9. No identificado)</t>
  </si>
  <si>
    <t>Formas de participación
(1. Ejerciendo directamente la función / 2. Prestando infraestructura / 3. Ejerciendo directamente la función y prestando infraestructura / 9. No identificado)</t>
  </si>
  <si>
    <t>BLANCOS</t>
  </si>
  <si>
    <t>BLA GRI FILA</t>
  </si>
  <si>
    <t>Juzgado(s) cívico(s)</t>
  </si>
  <si>
    <t>Persona presidenta municipal</t>
  </si>
  <si>
    <t>Persona síndica</t>
  </si>
  <si>
    <t>Persona(s) agente(s) municipal(es) u homóloga(s)</t>
  </si>
  <si>
    <t>Centro o área de mediación u homóloga</t>
  </si>
  <si>
    <t>Institución encargada de la función de seguridad pública del municipio</t>
  </si>
  <si>
    <t>Institución encargada de la función de seguridad pública de la entidad federativa</t>
  </si>
  <si>
    <t>Secretaría de la Defensa Nacional</t>
  </si>
  <si>
    <t>Secretaría de Marina</t>
  </si>
  <si>
    <t>Guardia Nacional</t>
  </si>
  <si>
    <t>Otra autoridad o institución (especifique)</t>
  </si>
  <si>
    <t>Otra autoridad o institución:
(especifique)</t>
  </si>
  <si>
    <t>En caso de tener algún comentario u observación al dato registrado en la respuesta de la presente pregunta, o los datos que derivan de la misma, favor de anotarlo en el siguiente espacio. De lo contrario, déjelo en blanco.</t>
  </si>
  <si>
    <t>1.2.-</t>
  </si>
  <si>
    <t>Señale la institución en la que se encontraban adscritos al cierre del año 2022 los juzgados cívicos de su municipio.</t>
  </si>
  <si>
    <t>En caso de que haya seleccionado el código "2" o "9" en la columna "¿Participó en el ejercicio de la función de justicia cívica?" del numeral 1 de la pregunta anterior, no puede registrar información en el presente reactivo.</t>
  </si>
  <si>
    <t>Seleccione con una "X" un solo código.</t>
  </si>
  <si>
    <t>En caso de seleccionar el código "9" no puede seleccionar otro código.</t>
  </si>
  <si>
    <t>1. Presidencia Municipal, sin constituir una dependencia o entidad de la Administración Pública Municipal</t>
  </si>
  <si>
    <t>2. Institución encargada de la función de seguridad pública del municipio</t>
  </si>
  <si>
    <t>3. Institución encargada de los asuntos jurídicos del municipio</t>
  </si>
  <si>
    <t>4. Secretaría del Ayuntamiento u homóloga</t>
  </si>
  <si>
    <t>5. Constituían una dependencia o entidad de la Administración Pública Municipal</t>
  </si>
  <si>
    <t>6. Otra institución (especifique)</t>
  </si>
  <si>
    <t>9. No identificado</t>
  </si>
  <si>
    <t>1.3.-</t>
  </si>
  <si>
    <t xml:space="preserve">Indique si al cierre del año 2022 su municipio contaba con algún diagnóstico integral en materia de justicia cívica. En caso afirmativo, especifique el lugar donde se encuentra disponible o, en su defecto, la no disponibilidad del mismo. </t>
  </si>
  <si>
    <t>En caso de que no haya contado con algún diagnóstico integral en materia de justicia cívica, se haya encontrado en proceso de integración, o no cuente con información para determinarlo, indíquelo en la columna correspondiente conforme al catálogo respectivo y deje el resto de la fila en blanco.</t>
  </si>
  <si>
    <t>En caso de que haya contado con algún diagnóstico integral en materia de justicia cívica, pero este no se encuentre disponible en línea, en la columna "Sitio donde se encuentra disponible (URL)" anote "NA" (No aplica).</t>
  </si>
  <si>
    <t>En caso de que seleccione el código "3" o "9" en la columna "¿Contaba con algún diagnóstico integral en materia de justicia cívica?", explique dicha situación en el recuadro que se encuentra en la parte inferior de la tabla de respuesta.</t>
  </si>
  <si>
    <t>¿Contaba con algún diagnóstico integral en materia de justicia cívica?
(1. Sí / 2. En proceso de integración / 3. No / 9. No identificado)</t>
  </si>
  <si>
    <t>Sitio donde se encuentra disponible (URL)</t>
  </si>
  <si>
    <t>1.4.-</t>
  </si>
  <si>
    <t>Indique si al cierre del año 2022 su municipio contaba con algún plan de implementación del Modelo Homologado de Justica Cívica. En caso afirmativo, especifique el lugar donde se encuentra disponible o, en su defecto, la no disponibilidad del mismo.</t>
  </si>
  <si>
    <t>En caso de que no haya contado con algún plan de implementación del Modelo Homologado de Justica Cívica, se haya encontrado en proceso de integración, o no cuente con información para determinarlo, indíquelo en la columna correspondiente conforme al catálogo respectivo y deje el resto de la fila en blanco.</t>
  </si>
  <si>
    <t>En caso de que haya contado con algún plan de implementación del Modelo Homologado de Justica Cívica, pero este no se encuentre disponible en línea, en la columna "Sitio donde se encuentra disponible (URL)" anote "NA" (No aplica).</t>
  </si>
  <si>
    <t>En caso de que seleccione el código "3" o "9" en la columna "¿Contaba con algún plan de implementación del Modelo Homologado de Justica Cívica?", explique dicha situación en el recuadro que se encuentra en la parte inferior de la tabla de respuesta.</t>
  </si>
  <si>
    <t>¿Contaba con algún plan de implementación del Modelo Homologado de Justica Cívica?
(1. Sí / 2. En proceso de integración / 3. No / 9. No identificado)</t>
  </si>
  <si>
    <t>1.5.-</t>
  </si>
  <si>
    <t>Señale las acciones en materia de justicia cívica desarrolladas por su municipio durante el año 2022.</t>
  </si>
  <si>
    <t>Seleccione con una "X" el o los códigos que correspondan.</t>
  </si>
  <si>
    <t>En caso de que haya seleccionado el código "2" o "9" en la columna "¿Participó en el ejercicio de la función de justicia cívica?" del numeral 1 de la pregunta 1.1, no puede seleccionar los códigos "3" y "4".</t>
  </si>
  <si>
    <t>Los códigos "1" y "2" son excluyentes entre sí, por lo que únicamente puede seleccionar uno de los dos.</t>
  </si>
  <si>
    <t>En caso de seleccionar el código "12" o "99" no puede seleccionar otro código.</t>
  </si>
  <si>
    <t>En caso de que seleccione el código "12" o "99", explique dicha situación en el recuadro que se encuentra en la parte inferior de la tabla de respuesta.</t>
  </si>
  <si>
    <t>1. Implementación de un reglamento de justicia cívica u homólogo</t>
  </si>
  <si>
    <t>2. Modificación del bando de policía y buen gobierno u homólogo</t>
  </si>
  <si>
    <t>3. Construcción de juzgados cívicos</t>
  </si>
  <si>
    <t>4. Adecuaciones a la infraestructura de los juzgados cívicos</t>
  </si>
  <si>
    <t>5. Implementación y/o uso de audiencias públicas</t>
  </si>
  <si>
    <t>6. Actuación policial in situ con enfoque de proximidad</t>
  </si>
  <si>
    <t>7. Incorporación de medidas para mejorar la convivencia cotidiana</t>
  </si>
  <si>
    <t>8. Implementación y/o uso de mecanismos alternativos de solución de controversias</t>
  </si>
  <si>
    <t>9. Implementación y/o uso de un servicio profesional de carrera de personas juzgadoras cívicas</t>
  </si>
  <si>
    <t>10. Incorporación de un sistema de gestión de la información para la toma de decisiones en el proceso de impartición de la justicia cívica</t>
  </si>
  <si>
    <t>11. Otra acción (especifique)</t>
  </si>
  <si>
    <t>12. No se implementaron acciones en materia de justicia cívica</t>
  </si>
  <si>
    <t>99. No identificado</t>
  </si>
  <si>
    <t>1.6.-</t>
  </si>
  <si>
    <t>Señale las medidas para mejorar la convivencia cotidiana implementadas por su municipio durante el año 2022. 
 implementadas en su municipio durante el año 2022.</t>
  </si>
  <si>
    <t>En caso de que no haya seleccionado como respuesta el código "7" en la pregunta anterior, no puede registrar información en el presente reactivo.</t>
  </si>
  <si>
    <t>1. Convenios o acuerdos con instituciones para la canalización de personas infractoras</t>
  </si>
  <si>
    <t>2. Identificación de personas infractoras con perfil de riesgo</t>
  </si>
  <si>
    <t>3. Canalización de personas infractoras con perfil de riesgo</t>
  </si>
  <si>
    <t>4. Seguimiento del cumplimiento de las medidas</t>
  </si>
  <si>
    <t>5. Otra medida (especifique)</t>
  </si>
  <si>
    <t>1.- Periodo de referencia de los datos: 
Durante el año: la información se refiere a lo existente del 1 de enero al 31 de diciembre de 2022.
Al cierre del año: la información se refiere a lo existente al 31 de diciembre de 2022.</t>
  </si>
  <si>
    <t>II.1 Infraestructura de los juzgados cívicos</t>
  </si>
  <si>
    <t>Instrucciones generales para las preguntas de la subsección:</t>
  </si>
  <si>
    <t>1.- En caso de que haya seleccionado el código "2" o "9" en la columna "¿Participó en el ejercicio de la función de justicia cívica?" del numeral 1 de la pregunta 1.1, no puede registrar información en la presente subsección.</t>
  </si>
  <si>
    <t>2.- Únicamente debe considerar la información de los juzgados cívicos que liste en la pregunta 2.1.</t>
  </si>
  <si>
    <t>3.- De las preguntas 2.2 a 2.5, el listado de juzgados cívicos que se despliega corresponde al que registre como respuesta en la pregunta 2.1.</t>
  </si>
  <si>
    <t>2.1.-</t>
  </si>
  <si>
    <t>Anote el nombre de cada uno de los juzgados cívicos en operación al cierre del año 2022 con los que contaba su municipio. Por cada uno de estos, indique si al cierre del referido año contaba con espacios físicos de infraestructura. En caso afirmativo, señale los espacios físicos de infraestructura con los que contaba.</t>
  </si>
  <si>
    <t>En la columna "Nombre de los juzgados cívicos" debe anotar el nombre de cada uno de los juzgados cívicos con los que haya contado, mientras que en la columna "ID juzgado cívico" debe anotar su clave y/o número de identificación.</t>
  </si>
  <si>
    <t>El nombre de los juzgados cívicos debe registrarse en mayúsculas, sin comillas ni signos de acentuación, puntuación, paréntesis y abreviaturas.</t>
  </si>
  <si>
    <t>No debe considerar la información relacionada con los espacios físicos de infraestructura para ejecutar arrestos, toda vez que dicha información se requiere en la pregunta 2.5.</t>
  </si>
  <si>
    <t>En caso de que determinado juzgado cívico no haya contado con espacios físicos de infraestructura, o no cuente con información para determinarlo, indíquelo en la columna correspondiente conforme al catálogo respectivo y deje el resto de la fila en blanco.</t>
  </si>
  <si>
    <t>La columna "Área de resguardo de probables personas infractoras menores de edad" hace referencia a aquellos lugares destinados a la espera de audiencia de las personas adolescentes hasta la llegada de sus padres o tutores, por lo que no debe considerar las celdas destinadas al arresto de este tipo de personas.</t>
  </si>
  <si>
    <t>Para cada juzgado cívico, seleccione con una "X" el o los espacios físicos de infraestructura que correspondan.</t>
  </si>
  <si>
    <t>En caso de que no haya seleccionado como respuesta el código "5" en la pregunta 1.5, no puede registrar información en la columna "Salas de audiencias públicas". En caso de que esta instrucción no le aplique, justifíquelo en el recuadro que se encuentra al final de la tabla de respuesta.</t>
  </si>
  <si>
    <t>En caso de que no haya seleccionado como respuesta el código "8" en la pregunta 1.5, no puede registrar información en la columna "Salas de mediación". En caso de que esta instrucción no le aplique, justifíquelo en el recuadro que se encuentra al final de la tabla de respuesta.</t>
  </si>
  <si>
    <t>En caso de que seleccione la columna "Otro espacio físico de infraestructura", debe anotar el nombre de dicho(s) espacio(s) físico(s) de infraestructura en el recuadro destinado para tal efecto que se encuentra al final de la tabla de respuesta.</t>
  </si>
  <si>
    <t>En el Complemento 1 debe anotar la ubicación geográfica y los datos de contacto de cada uno de los juzgados cívicos registrados.</t>
  </si>
  <si>
    <t>Complemento 1</t>
  </si>
  <si>
    <t>Nombre de los juzgados cívicos</t>
  </si>
  <si>
    <t>ID juzgado cívico
(para uso exclusivo del personal del INEGI)</t>
  </si>
  <si>
    <t>¿Contaba con espacios físicos de infraestructura?
(1. Sí / 2. No / 9. No identificado)</t>
  </si>
  <si>
    <t>Espacios físicos de infraestructura</t>
  </si>
  <si>
    <t>Oficinas para el personal del juzgado cívico</t>
  </si>
  <si>
    <t>Salas de audiencias públicas</t>
  </si>
  <si>
    <t>Salas de mediación</t>
  </si>
  <si>
    <t>Espacios para la atención al público</t>
  </si>
  <si>
    <t>Espacio para realizar la evaluación médica de las probables personas infractoras</t>
  </si>
  <si>
    <t>Espacio para realizar la evaluación psicosocial de las probables personas infractoras</t>
  </si>
  <si>
    <t>Área de resguardo de probables personas infractoras menores de edad
(hasta que lleguen los padres o tutores)</t>
  </si>
  <si>
    <t>Otro espacio físico de infraestructura
(especifique)</t>
  </si>
  <si>
    <t>NS</t>
  </si>
  <si>
    <t>MINUSC</t>
  </si>
  <si>
    <t>ACENTO</t>
  </si>
  <si>
    <t>SIGNO</t>
  </si>
  <si>
    <t>Total de juzgados cívicos</t>
  </si>
  <si>
    <t>Otro espacio físico de infraestructura:
(especifique)</t>
  </si>
  <si>
    <t>2.2.-</t>
  </si>
  <si>
    <t>Indique, por cada uno de los juzgados cívicos de su municipio, si al cierre del año 2022 contaba con computadoras. En caso afirmativo, anote el total de computadoras con las que contaba, así como la cantidad de estas que presentaban conexión a internet.</t>
  </si>
  <si>
    <t>No debe considerar las computadoras que se encontraban fuera de servicio, o bien, no habían sido asignadas para su uso u operación al cierre del año 2022.</t>
  </si>
  <si>
    <t>En caso de que determinado juzgado cívico no haya contado con computadoras, o no cuente con información para determinarlo, indíquelo en la columna correspondiente conforme al catálogo respectivo y deje el resto de la fila en blanco.</t>
  </si>
  <si>
    <t>Para cada juzgado cívico, la cantidad registrada en la columna "Computadoras con conexión a internet" debe ser igual o menor a la cantidad reportada en la columna "Computadoras".</t>
  </si>
  <si>
    <t>¿Contaba con computadoras?
(1. Sí / 2. No / 9. No identificado)</t>
  </si>
  <si>
    <t>Computadoras</t>
  </si>
  <si>
    <t>Computadoras con conexión a internet</t>
  </si>
  <si>
    <t>COMPU</t>
  </si>
  <si>
    <t>S</t>
  </si>
  <si>
    <t>2.3.-</t>
  </si>
  <si>
    <t>Anote, por cada uno de los juzgados cívicos de su municipio, la cantidad de salas de audiencias públicas con las que contaba al cierre del año 2022, según tipo de equipamiento del que disponían.</t>
  </si>
  <si>
    <t>Para cada juzgado cívico, en caso de que haya seleccionado el código "2" o "9" en la columna "¿Contaba con espacios físicos de infraestructura?" de la pregunta 2.1, o no haya seleccionado la columna "Salas de audiencias públicas" de la pregunta 2.1, no puede registrar información en el presente reactivo.</t>
  </si>
  <si>
    <t>Para cada juzgado cívico, en caso de que haya seleccionado el código "2" o "9" en la columna "¿Contaba con computadoras?" de la pregunta anterior, no puede registrar información en la columna "Computadoras".</t>
  </si>
  <si>
    <t>No debe considerar la información relacionada con el equipamiento que se encontraba fuera de servicio, o bien, no había sido asignado al cierre del año 2022 para el uso u operación de las salas de audiencias públicas.</t>
  </si>
  <si>
    <t>Para cada juzgado cívico, la cantidad registrada en la columna "Total" debe ser igual o menor a la suma de las cantidades reportadas en las columnas del apartado "Tipo de equipamiento", toda vez que una sala de audiencias públicas pudo haber contado con uno o más tipos de equipamiento.</t>
  </si>
  <si>
    <t xml:space="preserve">Para cada juzgado cívico, la cantidad registrada en cada una de las columnas del apartado "Tipo de equipamiento" debe ser igual o menor a la cantidad reportada en la columna "Total". </t>
  </si>
  <si>
    <t>Para cada juzgado cívico, la cantidad registrada en la columna "Computadoras" debe ser igual o menor a la cantidad reportada como respuesta en la columna "Computadoras" de la pregunta anterior.</t>
  </si>
  <si>
    <t>En caso de que registre algún valor numérico mayor a cero en la columna "Otro tipo de equipamiento", debe anotar el nombre de dicho(s) tipo(s) de equipamiento en el recuadro destinado para tal efecto que se encuentra al final de la tabla de respuesta.</t>
  </si>
  <si>
    <t xml:space="preserve"> Salas de audiencias públicas, según tipo de equipamiento del que disponían</t>
  </si>
  <si>
    <t>Total</t>
  </si>
  <si>
    <t>Tipo de equipamiento</t>
  </si>
  <si>
    <t>Escritorio o estrado para la persona juzgadora municipal u homóloga</t>
  </si>
  <si>
    <t>Sillas para las probables personas infractoras</t>
  </si>
  <si>
    <t>Área para la asistencia pública</t>
  </si>
  <si>
    <t>Cámaras de video</t>
  </si>
  <si>
    <t xml:space="preserve">Micrófonos </t>
  </si>
  <si>
    <t>Pantallas</t>
  </si>
  <si>
    <t>Reproductor / quemador DVD's</t>
  </si>
  <si>
    <t>Impresoras</t>
  </si>
  <si>
    <t>Multifuncionales</t>
  </si>
  <si>
    <t>Televisiones</t>
  </si>
  <si>
    <t>Escáner</t>
  </si>
  <si>
    <t>Bocinas</t>
  </si>
  <si>
    <t>Letreros luminosos</t>
  </si>
  <si>
    <t>Reloj digital</t>
  </si>
  <si>
    <t>Consola de audio</t>
  </si>
  <si>
    <t>Proyector de cuerpos opacos</t>
  </si>
  <si>
    <t>Cámara de documentos HD</t>
  </si>
  <si>
    <t>Blu-ray</t>
  </si>
  <si>
    <t>Otro tipo de equipamiento (especifique)</t>
  </si>
  <si>
    <t>COMP_TOT_CELDA</t>
  </si>
  <si>
    <t>SUM_TOTAL_N°2</t>
  </si>
  <si>
    <t>Otro tipo de equipamiento:
(especifique)</t>
  </si>
  <si>
    <t>2.4.-</t>
  </si>
  <si>
    <t>Anote, por cada uno de los juzgados cívicos de su municipio, la cantidad de salas de mediación con las que contaba al cierre del año 2022, según tipo de instalación de la que disponían.</t>
  </si>
  <si>
    <t>Para cada juzgado cívico, en caso de que haya seleccionado el código "2" o "9" en la columna "¿Contaba con espacios físicos de infraestructura?" de la pregunta 2.1, o no haya seleccionado la columna "Salas de mediación" de la pregunta 2.1, no puede registrar información en el presente reactivo.</t>
  </si>
  <si>
    <t>No debe considerar la información relacionada con las instalaciones que se encontraban fuera de servicio, o bien, no habían sido asignadas al cierre del año 2022 para el uso u operación de las salas de mediación.</t>
  </si>
  <si>
    <t>Para cada juzgado cívico, la cantidad registrada en la columna "Total" debe ser igual o menor a la suma de las cantidades reportadas en las columnas del apartado "Tipo de instalación", toda vez que una sala de mediación pudo haber contado con uno o más tipos de instalación.</t>
  </si>
  <si>
    <t xml:space="preserve">Para cada juzgado cívico, la cantidad registrada en cada una de las columnas del apartado "Tipo de instalación" debe ser igual o menor a la cantidad reportada en la columna "Total". </t>
  </si>
  <si>
    <t>En caso de que registre algún valor numérico mayor a cero en la columna "Otro tipo de instalación", debe anotar el nombre de dicho(s) tipo(s) de instalación en el recuadro destinado para tal efecto que se encuentra al final de la tabla de respuesta.</t>
  </si>
  <si>
    <t xml:space="preserve"> Salas de mediación, según tipo de instalación de la que disponían</t>
  </si>
  <si>
    <t>Tipo de instalación</t>
  </si>
  <si>
    <t>Espacio o cuarto privado</t>
  </si>
  <si>
    <t>Iluminación y ventilación adecuada 
(ventanas o vista hacia el exterior)</t>
  </si>
  <si>
    <t>Mesa redonda y sillas para al menos cuatro personas</t>
  </si>
  <si>
    <t>Letrero indicativo con los principios de mediación</t>
  </si>
  <si>
    <t>Otro tipo de instalación
(especifique)</t>
  </si>
  <si>
    <t>Otro tipo de instalación:
(especifique)</t>
  </si>
  <si>
    <t>2.5.-</t>
  </si>
  <si>
    <t>Indique, por cada uno de los juzgados cívicos de su municipio, si al cierre del año 2022 contaba con espacios físicos de infraestructura para ejecutar arrestos. En caso afirmativo, señale el tipo de espacios físicos de infraestructura para ejecutar arrestos con los que contaba.</t>
  </si>
  <si>
    <t>Únicamente debe considerar la información relacionada con la infraestructura para ejecutar arrestos al interior de los complejos donde se encuentren los juzgados cívicos, por lo que no debe considerar aquella infraestructura que se encuentre fuera de los mismos, como pueden ser las celdas preventivas de las comandancias, estaciones o subestaciones de la policía municipal o estatal.</t>
  </si>
  <si>
    <t>En caso de que determinado juzgado cívico no haya contado con espacios físicos de infraestructura para ejecutar arrestos, o no cuente con información para determinarlo, indíquelo en la columna correspondiente conforme al catálogo respectivo y deje el resto de la fila en blanco.</t>
  </si>
  <si>
    <t>La columna "Mixtas" del apartado "Celdas para ejecutar arrestos" hace referencia a un contexto donde dichas celdas son usadas indistintamente para la ejecución de arrestos de personas infractoras del sexo masculino y femenino.</t>
  </si>
  <si>
    <t>Para cada juzgado cívico, seleccione con una "X" el o los tipos de espacios físicos de infraestructura para ejecutar arrestos que correspondan.</t>
  </si>
  <si>
    <t>Para cada juzgado cívico, en caso de que seleccione la columna "Mixtas" no puede seleccionar otra columna del apartado "Celdas para ejecutar arrestos".</t>
  </si>
  <si>
    <t>En caso de que seleccione la columna "Otro tipo de espacio físico de infraestructura para ejecutar arrestos", debe anotar el nombre de dicho(s) tipo(s) de espacio(s) físico(s) de infraestructura para ejecutar arrestos en el recuadro destinado para tal efecto que se encuentra al final de la tabla de respuesta.</t>
  </si>
  <si>
    <t>¿Contaba con espacios físicos de infraestructura para ejecutar arrestos?
(1. Sí / 2. No / 9. No identificado)</t>
  </si>
  <si>
    <t>Tipo de espacios físicos de infraestructura para ejecutar arrestos</t>
  </si>
  <si>
    <t>Área de registro de probables personas infractoras</t>
  </si>
  <si>
    <t>Área de resguardo de pertenencias</t>
  </si>
  <si>
    <t>Celdas para ejecutar arrestos</t>
  </si>
  <si>
    <t>Otro tipo de espacio físico de infraestructura para ejecutar arrestos
(especifique)</t>
  </si>
  <si>
    <t>Para hombres</t>
  </si>
  <si>
    <t>Para mujeres</t>
  </si>
  <si>
    <t>Mixtas 
(para hombres y para mujeres)</t>
  </si>
  <si>
    <t>Otro tipo de espacio físico de infraestructura para ejecutar arrestos:
(especifique)</t>
  </si>
  <si>
    <t>II.2 Celdas para ejecutar arrestos</t>
  </si>
  <si>
    <t>Instrucción general para las preguntas de la subsección:</t>
  </si>
  <si>
    <t>1.- No debe considerar la información relacionada con aquellas celdas preventivas de las comandancias, estaciones o subestaciones de la policía municipal o estatal, independientemente de que las mismas hayan sido usadas para ejecutar las sanciones de arresto dictadas en los procedimientos administrativos determinados; por lo que únicamente debe considerar aquellas celdas de las que disponen los juzgados cívicos y/o las autoridades o instituciones participantes en el ejercicio de la función de justicia cívica destinadas exclusivamente a dicho fin.</t>
  </si>
  <si>
    <t>Glosario de la subsección:</t>
  </si>
  <si>
    <t>1.- Celdas: se refiere a los espacios físicos destinados al alojamiento de las personas infractoras para el cumplimiento de las sanciones de arresto dictadas en los procedimientos administrativos determinados.</t>
  </si>
  <si>
    <t>II.2.1 Celdas para ejecutar arrestos</t>
  </si>
  <si>
    <t>2.6.-</t>
  </si>
  <si>
    <t>Anote la cantidad de celdas para ejecutar arrestos con las que contaba su municipio al cierre del año 2022, según ubicación.</t>
  </si>
  <si>
    <t>En caso de que haya seleccionado el código "2" o "9" en la columna "¿Participó en el ejercicio de la función de justicia cívica?" del numeral 1 de la pregunta 1.1, o que haya seleccionado para todos los juzgados cívicos el código "2" o "9" en la columna "¿Contaba con espacios físicos de infraestructura para ejecutar arrestos?" de la pregunta anterior, o no haya seleccionado alguna de las columnas del apartado "Celdas para ejecutar arrestos" de la pregunta anterior, no puede registrar información en el numeral 1 del presente reactivo.</t>
  </si>
  <si>
    <t>SUMA</t>
  </si>
  <si>
    <t>COMPARA</t>
  </si>
  <si>
    <t>Total de celdas para ejecutar arrestos (1. + 2.)</t>
  </si>
  <si>
    <t>1. Celdas para ejecutar arrestos dentro de los complejos de los juzgados cívicos</t>
  </si>
  <si>
    <t>2. Celdas para ejecutar arrestos fuera de los complejos de los juzgados cívicos</t>
  </si>
  <si>
    <t>2.7.-</t>
  </si>
  <si>
    <t>Anote la extensión (en metros cuadrados) ocupada por las celdas para ejecutar arrestos con las que contaba su municipio al cierre del año 2022, según ubicación.</t>
  </si>
  <si>
    <t>En caso de que la cantidad reportada como respuesta en el recuadro "Total de celdas para ejecutar arrestos" de la pregunta anterior no sea un dato numérico mayor a cero, no puede registrar información en el presente reactivo.</t>
  </si>
  <si>
    <t>Para cada numeral, en caso de que la cantidad reportada como respuesta en el respectivo recuadro de la pregunta anterior no sea un dato numérico mayor a cero, no puede registrar información en el presente reactivo.</t>
  </si>
  <si>
    <t>La extensión en metros cuadrados debe anotarse en números enteros, por lo que no debe agregar la frase "miles o millones" ni desagregar decimales.</t>
  </si>
  <si>
    <t>NUMERO1</t>
  </si>
  <si>
    <t>Extensión (en metros cuadrados) ocupada por las celdas para ejecutar arrestos (1. + 2.)</t>
  </si>
  <si>
    <t>1. Extensión (en metros cuadrados) ocupada por las celdas para ejecutar arrestos dentro de los complejos de los juzgados cívicos</t>
  </si>
  <si>
    <t>2. Extensión (en metros cuadrados) ocupada por las celdas para ejecutar arrestos fuera de los complejos de los juzgados cívicos</t>
  </si>
  <si>
    <t>II.2.2 Celdas para ejecutar arrestos dentro de los complejos de los juzgados cívicos</t>
  </si>
  <si>
    <t>Instrucciones generales para las preguntas del apartado:</t>
  </si>
  <si>
    <t>1.- En caso de que haya seleccionado el código "2" o "9" en la columna "¿Participó en el ejercicio de la función de justicia cívica?" del numeral 1 de la pregunta 1.1, o que la cantidad reportada como respuesta en el numeral 1 de la pregunta 2.6 no sea un dato numérico mayor a cero, no puede registrar información en el presente apartado.</t>
  </si>
  <si>
    <t>2.- Únicamente debe considerar la información de los juzgados cívicos listados en la pregunta 2.1.</t>
  </si>
  <si>
    <t>3.- De las preguntas 2.8 a 2.11, el listado de juzgados cívicos que se despliega corresponde al que registró como respuesta en la pregunta 2.1.</t>
  </si>
  <si>
    <t>4.- Para cada juzgado cívico, en caso de que haya seleccionado el código "2" o "9" en la columna "¿Contaba con espacios físicos de infraestructura para ejecutar arrestos?" de la pregunta 2.5, o no haya seleccionado alguna de las columnas del apartado "Celdas para ejecutar arrestos" de la pregunta 2.5, no puede registrar información en el presente apartado.</t>
  </si>
  <si>
    <t>2.8.-</t>
  </si>
  <si>
    <t>Anote, por cada uno de los juzgados cívicos de su municipio, la cantidad de celdas para ejecutar arrestos con las que contaba al cierre del año 2022, según tipo y condición de edad de las personas a las que se encontraban destinadas.</t>
  </si>
  <si>
    <t>Para cada juzgado cívico, en caso de que no haya seleccionado determinada columna del apartado "Celdas para ejecutar arrestos" de la pregunta 2.5, no puede registrar información en el apartado correspondiente del presente reactivo.</t>
  </si>
  <si>
    <t>La suma de las cantidades registradas en la columna "Total" debe ser igual a la cantidad reportada como respuesta en el numeral 1 de la pregunta 2.6.</t>
  </si>
  <si>
    <t>Celdas para ejecutar arrestos, según tipo y condición de edad de las personas a las que se encontraban destinadas</t>
  </si>
  <si>
    <t>Mayores de edad</t>
  </si>
  <si>
    <t>Menores de edad</t>
  </si>
  <si>
    <t>Mayores y menores de edad</t>
  </si>
  <si>
    <t>Mixtas
(para hombres y para mujeres)</t>
  </si>
  <si>
    <t>Subtotal</t>
  </si>
  <si>
    <t>NUMERAL1</t>
  </si>
  <si>
    <t>NS1</t>
  </si>
  <si>
    <t>SUMA 1</t>
  </si>
  <si>
    <t>COMP 1</t>
  </si>
  <si>
    <t>NS2</t>
  </si>
  <si>
    <t>SUMA 2</t>
  </si>
  <si>
    <t>COMP 2</t>
  </si>
  <si>
    <t>NS3</t>
  </si>
  <si>
    <t>SUMA 3</t>
  </si>
  <si>
    <t>COMP 3</t>
  </si>
  <si>
    <t>NS4</t>
  </si>
  <si>
    <t>SUMA 4</t>
  </si>
  <si>
    <t>COMP 4</t>
  </si>
  <si>
    <t>SUM COMP:</t>
  </si>
  <si>
    <t>NS COMP:</t>
  </si>
  <si>
    <t>COMP TOT:</t>
  </si>
  <si>
    <t>COMP DES1:</t>
  </si>
  <si>
    <t>COMP DES2:</t>
  </si>
  <si>
    <t>COMP DES3:</t>
  </si>
  <si>
    <t>2.9.-</t>
  </si>
  <si>
    <t>Anote, por cada uno de los juzgados cívicos de su municipio, la capacidad instalada de las celdas para ejecutar arrestos con las que contaba al cierre del año 2022, según tipo y condición de edad de las personas a las que se encontraban destinadas.</t>
  </si>
  <si>
    <t>Por capacidad instalada debe considerar los espacios, medidos en número de personas, destinados al alojamiento de las personas infractoras para la ejecución de arrestos.</t>
  </si>
  <si>
    <t>Para cada juzgado cívico, la cantidad registrada en la columna "Total" debe ser igual o mayor a la cantidad reportada como respuesta en la columna "Total" de la pregunta anterior, así como corresponder a su desagregación por tipo y condición de edad.</t>
  </si>
  <si>
    <t>Capacidad instalada de las celdas para ejecutar arrestos, según tipo y condición de edad de las personas a las que se encontraban destinadas</t>
  </si>
  <si>
    <t>COMP_TOTAL2.8</t>
  </si>
  <si>
    <t>2.10.-</t>
  </si>
  <si>
    <t>Indique, por cada uno de los juzgados cívicos de su municipio, si al cierre del año 2022 las celdas para ejecutar arrestos contaban con servicios de iluminación, higiene, salubridad y/o accesibilidad. En caso afirmativo, señale el tipo de servicios de iluminación, higiene, salubridad y/o accesibilidad con los que contaban; utilizando para tal efecto el catálogo que se presenta en la parte inferior de la siguiente tabla.</t>
  </si>
  <si>
    <t>Para cada juzgado cívico, en caso de que las celdas para ejecutar arrestos no hayan contado con servicios de iluminación, higiene, salubridad y/o accesibilidad, o no cuente con información para determinarlo, indíquelo en la columna correspondiente conforme al catálogo respectivo y deje el resto de la fila en blanco.</t>
  </si>
  <si>
    <t>Para cada juzgado cívico, seleccione con una "X" el o los tipos de servicios que correspondan.</t>
  </si>
  <si>
    <t>En caso de que seleccione el código "11" en el apartado "Tipo de servicios de iluminación, higiene, salubridad y/o accesibilidad", debe anotar el nombre de dicho(s) tipo(s) de servicio(s) en el recuadro destinado para tal efecto que se encuentra al final de la tabla de respuesta.</t>
  </si>
  <si>
    <t>¿Las celdas para ejecutar arrestos contaban con servicios de iluminación, higiene, salubridad y/o accesibilidad?
(1. Sí / 2. No / 9. No identificado)</t>
  </si>
  <si>
    <t>Tipo de servicios de iluminación, higiene, salubridad y/o accesibilidad
(ver catálogo)</t>
  </si>
  <si>
    <t>Otro tipo de servicios: (especifique)</t>
  </si>
  <si>
    <t>Catálogo de tipo de servicios de iluminación, higiene, salubridad y/o accesibilidad</t>
  </si>
  <si>
    <t>Tazas de baño con división física que brinde privacidad</t>
  </si>
  <si>
    <t>Luz eléctrica</t>
  </si>
  <si>
    <t>Lavabos con agua</t>
  </si>
  <si>
    <t>Rampas</t>
  </si>
  <si>
    <t xml:space="preserve">Ventanas </t>
  </si>
  <si>
    <t>Barras de apoyo</t>
  </si>
  <si>
    <t>Ventiladores</t>
  </si>
  <si>
    <t>Acondicionamiento para evitar temperaturas extremas (menores a 10°C y superiores a 32°C)</t>
  </si>
  <si>
    <t>Cestos de basura</t>
  </si>
  <si>
    <t>Otro tipo de servicios (especifique)</t>
  </si>
  <si>
    <t>Drenaje</t>
  </si>
  <si>
    <t>2.11.-</t>
  </si>
  <si>
    <t>Anote, por cada uno de los juzgados cívicos de su municipio, la cantidad de personas detenidas durante el año 2022 en las celdas para ejecutar arrestos, según sexo y condición de edad.</t>
  </si>
  <si>
    <t>Para cada juzgado cívico, en caso de que no haya seleccionado las columnas "Para hombres" o "Mixtas" del apartado "Celdas para ejecutar arrestos" de la pregunta 2.5, no puede registrar información en el apartado "Hombres".</t>
  </si>
  <si>
    <t>Para cada juzgado cívico, en caso de que no haya seleccionado las columnas "Para mujeres" o "Mixtas" del apartado "Celdas para ejecutar arrestos" de la pregunta 2.5, no puede registrar información en el apartado "Mujeres".</t>
  </si>
  <si>
    <t>Personas detenidas en las celdas para ejecutar arrestos, según sexo y condición de edad</t>
  </si>
  <si>
    <t>No identificado</t>
  </si>
  <si>
    <t>Hombres</t>
  </si>
  <si>
    <t>Mujeres</t>
  </si>
  <si>
    <t>II.2.3 Celdas para ejecutar arrestos fuera de los complejos de los juzgados cívicos</t>
  </si>
  <si>
    <t>1.- En caso de que la cantidad reportada como respuesta en el numeral 2 de la pregunta 2.6 no sea un dato numérico mayor a cero, no puede registrar información en el presente apartado.</t>
  </si>
  <si>
    <t>2.- Únicamente debe considerar la información de los centros de detención que liste en la pregunta 2.12.
3.- De las preguntas 2.13 a 2.15, el listado de centros de detención que se despliega corresponde al que registre como respuesta en la pregunta 2.12.
4.- Para cada centro de detención, en caso de que no seleccione el código "1" en la columna "Institución responsable de su operación" de la pregunta 2.12, no puede registrar información en el resto de las preguntas del apartado, así como en el Complemento 2.</t>
  </si>
  <si>
    <t>Glosario del apartado:</t>
  </si>
  <si>
    <t>1.- Centro de detención: se refiere al espacio en el que las personas infractoras sancionadas con arresto deben cumplir las horas dictadas en los procedimientos administrativos determinados. Para efectos del presente censo, deben excluirse aquellos espacios destinados para tal efecto que se encuentren al interior de los juzgados cívicos.</t>
  </si>
  <si>
    <t>2.12.-</t>
  </si>
  <si>
    <t>Anote el nombre de cada uno de los centros de detención en operación al cierre del año 2022 con los que contaba su municipio. Por cada uno de estos, señale la institución responsable de su operación; utilizando para tal efecto el catálogo que se presenta en la parte inferior de la siguiente tabla. Asimismo, anote la cantidad de celdas para ejecutar arrestos con las que contaba al cierre del año 2022, según tipo y condición de edad de las personas a las que se encontraban destinadas.</t>
  </si>
  <si>
    <t>En la columna "Nombre de los centros de detención" debe anotar el nombre de cada uno de los centros de detención con los que haya contado, mientras que en la columna "ID centro de detención" debe anotar su clave y/o número de identificación.</t>
  </si>
  <si>
    <t>El nombre de los centros de detención debe registrarse en mayúsculas, sin comillas ni signos de acentuación, puntuación, paréntesis y abreviaturas.</t>
  </si>
  <si>
    <t xml:space="preserve">En la columna "Institución responsable de su operación" debe considerar la institución o autoridad de la que determinado centro de detención dependa jerárquica, funcional y/o presupuestalmente. </t>
  </si>
  <si>
    <t>Para cada centro de detención, en caso de que no seleccione el código "1" en la columna "Institución responsable de su operación", deje el resto de la fila en blanco.</t>
  </si>
  <si>
    <t>La suma de las cantidades registradas en la columna "Total" debe ser igual a la cantidad reportada como respuesta en el numeral 2 de la pregunta 2.6.</t>
  </si>
  <si>
    <t>En el Complemento 2 debe anotar la ubicación geográfica y los datos de contacto de cada uno de los centros de detención registrados.</t>
  </si>
  <si>
    <t>Complemento 2</t>
  </si>
  <si>
    <t>Nombre de los centros de detención</t>
  </si>
  <si>
    <t>ID centro de detención
(para uso exclusivo del personal del INEGI)</t>
  </si>
  <si>
    <t>Institución responsable de su operación
(ver catálogo)</t>
  </si>
  <si>
    <t>Catálogo de instituciones responsables</t>
  </si>
  <si>
    <t>Institución(es) o autoridad(es) participantes en el ejercicio de la función de justicia cívica del municipio (sin incluir, de ser el caso, a la Institución encargada de la función de seguridad pública de la entidad federativa, ni a la Institución encargada de la función de seguridad pública del municipio u otro municipio, ya de la misma entidad federativa u otra)</t>
  </si>
  <si>
    <t>Institución encargada de la función de seguridad pública de otro municipio de la entidad federativa</t>
  </si>
  <si>
    <t>Institución encargada de la función de seguridad pública de algún municipio de otra entidad federativa</t>
  </si>
  <si>
    <t>2.13.-</t>
  </si>
  <si>
    <t>Anote, por cada uno de los centros de detención de su municipio, la capacidad instalada de las celdas para ejecutar arrestos con las que contaba al cierre del año 2022, según tipo y condición de edad de las personas a las que se encontraban destinadas.</t>
  </si>
  <si>
    <t>Para cada centro de detención, la cantidad registrada en la columna "Total" debe ser igual o mayor a la cantidad reportada como respuesta en la columna "Total" de la pregunta anterior, así como corresponder a su desagregación por tipo y condición de edad.</t>
  </si>
  <si>
    <t>2.14.-</t>
  </si>
  <si>
    <t>Indique, por cada uno de los centros de detención de su municipio, si al cierre del año 2022 las celdas para ejecutar arrestos contaban con servicios de iluminación, higiene, salubridad y/o accesibilidad. En caso afirmativo, señale el tipo de servicios de iluminación, higiene, salubridad y/o accesibilidad con los que contaban; utilizando para tal efecto el catálogo que se presenta en la parte inferior de la siguiente tabla.</t>
  </si>
  <si>
    <t>Para cada centro de detención, en caso de que las celdas para ejecutar arrestos no hayan contado con servicios de iluminación, higiene, salubridad y/o accesibilidad, o no cuente con información para determinarlo, indíquelo en la columna correspondiente conforme al catálogo respectivo y deje el resto de la fila en blanco.</t>
  </si>
  <si>
    <t>Para cada centro de detención, seleccione con una "X" el o los tipos de servicios que correspondan.</t>
  </si>
  <si>
    <t>2.15.-</t>
  </si>
  <si>
    <t>Anote, por cada uno de los centros de detención de su municipio, la cantidad de personas detenidas durante el año 2022 en las celdas para ejecutar arrestos, según sexo y condición de edad.</t>
  </si>
  <si>
    <t>Para cada centro de detención, en caso de que la suma de las cantidades reportadas como respuesta en la columna "Subtotal" de los apartados "Para hombres" y "Mixtas" de la pregunta 2.12 no sea un dato numérico mayor a cero, no puede registrar información en el apartado "Hombres".</t>
  </si>
  <si>
    <t>Para cada centro de detención, en caso de que la suma de las cantidades reportadas como respuesta en la columna "Subtotal" de los apartados "Para mujeres" y "Mixtas" de la pregunta 2.12 no sea un dato numérico mayor a cero, no puede registrar información en el apartado "Mujeres".</t>
  </si>
  <si>
    <t>II.3 Registros administrativos</t>
  </si>
  <si>
    <t>1.- Únicamente debe considerar aquellos registros administrativos en materia de justicia cívica en los que su municipio tenga el carácter de instancia responsable de los mismos; es decir, sea responsable del almacenamiento y resguardo de la información; de la administración de permisos y usuarios para el registro y consulta de la información; así como del mantenimiento general de los registros administrativos.</t>
  </si>
  <si>
    <t>1.- Registro administrativo: se refiere a la serie de datos que se recaban de manera sistemática sobre un hecho, evento, suceso o acción sujeto a regulación o control y que son actualizados permanentemente como parte de la función de oficinas públicas, privadas o de organizaciones de la sociedad civil, y que originalmente son recolectados con fines no estadísticos.</t>
  </si>
  <si>
    <t>2.16.-</t>
  </si>
  <si>
    <t>Indique los registros administrativos en materia de justicia cívica con los que contaba al cierre del año 2022 su municipio. Por cada uno de estos, señale el año de creación, la periodicidad de actualización y la situación que mejor los describa al cierre del referido año; utilizando para tal efecto los catálogos que se presentan en la parte inferior de la siguiente tabla.</t>
  </si>
  <si>
    <t>En caso de que no haya contado con determinado registro administrativo en materia de justicia cívica, se haya encontrado en proceso de integración, o no cuente con información para determinarlo, indíquelo en la columna correspondiente conforme al catálogo respectivo y deje el resto de la fila en blanco.</t>
  </si>
  <si>
    <t>Registros administrativos en materia de justicia cívica</t>
  </si>
  <si>
    <t>Identificación y caracterización del registro administrativo</t>
  </si>
  <si>
    <t>Año de creación
(aaaa)</t>
  </si>
  <si>
    <t>Periodicidad de actualización
(ver catálogo)</t>
  </si>
  <si>
    <t>Situación del registro administrativo
(ver catálogo)</t>
  </si>
  <si>
    <t>Sobre los procedimientos administrativos presentados y el estatus en el que se encuentran</t>
  </si>
  <si>
    <t>Sobre las faltas cívicas cometidas</t>
  </si>
  <si>
    <t>Sobre las amonestaciones impuestas</t>
  </si>
  <si>
    <t>Sobre las multas impuestas</t>
  </si>
  <si>
    <t>Sobre los arrestos impuestos</t>
  </si>
  <si>
    <t>Sobre el cumplimiento de las horas de trabajo comunitario o medidas cívicas o para mejorar la convivencia</t>
  </si>
  <si>
    <t>Sobre acuerdos de mediación y conciliación</t>
  </si>
  <si>
    <t>Sobre las personas puestas a disposición del Ministerio Público</t>
  </si>
  <si>
    <t>Sobre las constancias médicas y dictámenes psicosociales emitidos</t>
  </si>
  <si>
    <t>Sobre los citatorios</t>
  </si>
  <si>
    <t>Sobre los recursos de inconformidad</t>
  </si>
  <si>
    <t>Catálogo de periodicidad de actualización</t>
  </si>
  <si>
    <t>Catálogo de situación del registro administrativo</t>
  </si>
  <si>
    <t>Permanente / tiempo real</t>
  </si>
  <si>
    <t>No se encuentra automatizado. Está impreso en papel y se ubica en oficinas diferentes. Requiere un esfuerzo considerable del personal para su recopilación e integración</t>
  </si>
  <si>
    <t>Diario</t>
  </si>
  <si>
    <t>No se encuentra automatizado. Está en un archivo electrónico de procesador de texto y se ubica en oficinas diferentes. Requiere un esfuerzo considerable del personal para su recopilación e integración</t>
  </si>
  <si>
    <t>Semanal</t>
  </si>
  <si>
    <t>Se encuentra en una hoja de cálculo, pero no cuenta con códigos, controles de consistencia ni campos estandarizados, por tratarse de planillas para sistematizar información para controles administrativos. Requiere un esfuerzo considerable para ser transformado y ser aprovechado estadísticamente</t>
  </si>
  <si>
    <t>Quincenal</t>
  </si>
  <si>
    <t>Se encuentra organizado en forma sistemática en archivos (formato de tabla, archivo plano o planilla Excel) a través de un formulario estandarizado de computadora, con elementos de identificación y seguridad. Los archivos pueden ser entregados en medios electrónicos o ser enviados por correo electrónico u otro método de transferencia electrónica de datos</t>
  </si>
  <si>
    <t>Mensual</t>
  </si>
  <si>
    <t>Se encuentra organizado en una base de datos, sistema de información o plataforma informática con fácil acceso para consultar, recuperar y analizar la información</t>
  </si>
  <si>
    <t>Bimestral</t>
  </si>
  <si>
    <t>Trimestral</t>
  </si>
  <si>
    <t>Cuatrimestral</t>
  </si>
  <si>
    <t>Semestral</t>
  </si>
  <si>
    <t>Anual</t>
  </si>
  <si>
    <t>Periodos mayores a un año</t>
  </si>
  <si>
    <t>Otra periodicidad</t>
  </si>
  <si>
    <t>99.</t>
  </si>
  <si>
    <t>2.17.-</t>
  </si>
  <si>
    <t>Indique si al cierre del año 2022 su municipio contaba con algún registro administrativo sobre las personas detenidas o puestas a disposición de la autoridad en materia de justicia cívica. En caso afirmativo, anote el nombre de dicho registro administrativo e indique el tipo de información recopilada. Asimismo, señale el año de creación, la periodicidad de actualización y la situación que mejor lo describa al cierre del referido año. Finalmente, señale las autoridades con las que se compartió la información registrada; utilizando para tal efecto los catálogos que se presentan en la parte inferior de la siguiente tabla.</t>
  </si>
  <si>
    <t>En caso de que no haya contado con algún registro administrativo sobre las personas detenidas o puestas a disposición de la autoridad en materia de justicia cívica, se haya encontrado en proceso de integración, o no cuente con información para determinarlo, indíquelo en la columna correspondiente conforme al catálogo respectivo y deje el resto de la fila en blanco.</t>
  </si>
  <si>
    <t>El nombre del registro administrativo sobre las personas detenidas o puestas a disposición de la autoridad en materia de justicia cívica debe registrarse en mayúsculas, sin comillas ni signos de acentuación, puntuación, paréntesis y abreviaturas.</t>
  </si>
  <si>
    <t>En el apartado "Tipo de información recopilada" seleccione con una "X" el o los códigos que correspondan.</t>
  </si>
  <si>
    <t>En caso de que seleccione el código "99" en el apartado "Tipo de información recopilada", no puede seleccionar otro código en dicho apartado.</t>
  </si>
  <si>
    <t>En el apartado "Autoridades con las que se compartió la información registrada" seleccione con una "X" el o los códigos que correspondan.</t>
  </si>
  <si>
    <t>En caso de que seleccione el código "13" o "99" en el apartado "Autoridades con las que se compartió la información registrada", no puede seleccionar otro código en dicho apartado.</t>
  </si>
  <si>
    <t>(1 de 2)</t>
  </si>
  <si>
    <t>Nombre</t>
  </si>
  <si>
    <t>Tipo de información recopilada
(ver catálogo)</t>
  </si>
  <si>
    <t>(2 de 2)</t>
  </si>
  <si>
    <t xml:space="preserve">Autoridades con las que se compartió la información registrada
(ver catálogo) </t>
  </si>
  <si>
    <t>Catálogo de tipo de información recopilada</t>
  </si>
  <si>
    <t>Lugar y fecha de nacimiento</t>
  </si>
  <si>
    <t>Sexo</t>
  </si>
  <si>
    <t>Domicilio</t>
  </si>
  <si>
    <t>Nacionalidad y lengua nativa</t>
  </si>
  <si>
    <t>Situación migratoria</t>
  </si>
  <si>
    <t>Estado civil</t>
  </si>
  <si>
    <t>Escolaridad</t>
  </si>
  <si>
    <t>Ocupación o profesión</t>
  </si>
  <si>
    <t>Catálogo de autoridades con las que se compartió la información registrada</t>
  </si>
  <si>
    <t>Clave Única de Registro de Población (CURP)</t>
  </si>
  <si>
    <t>Juzgados cívicos de algún municipio de la entidad federativa</t>
  </si>
  <si>
    <t>Grupo étnico de pertenencia</t>
  </si>
  <si>
    <t>Juzgados cívicos de algún municipio de otra entidad federativa</t>
  </si>
  <si>
    <t xml:space="preserve">Descripción del estado físico del detenido y nombre del médico que certificó (certificado médico) </t>
  </si>
  <si>
    <t>Secretaría de Seguridad Pública u homóloga del municipio</t>
  </si>
  <si>
    <t>Huellas dactilares</t>
  </si>
  <si>
    <t>Secretaría de Seguridad Pública u homóloga de algún municipio de la entidad federativa</t>
  </si>
  <si>
    <t>Fotografías de la persona detenida de frente y perfil</t>
  </si>
  <si>
    <t>Secretaría de Seguridad Pública u homóloga de algún municipio de otra entidad federativa</t>
  </si>
  <si>
    <t>Otros medios que permitan la identificación plena de la persona</t>
  </si>
  <si>
    <t>Secretaría de Seguridad Pública u homóloga de la entidad federativa</t>
  </si>
  <si>
    <t>Falta cívica que motivó la detención o arresto</t>
  </si>
  <si>
    <t>Secretaría de Seguridad Pública u homóloga de otra entidad federativa</t>
  </si>
  <si>
    <t>Número procedimiento administrativo asociado</t>
  </si>
  <si>
    <t>Secretaría de Seguridad y Protección Ciudadana (incluye Guardia Nacional)</t>
  </si>
  <si>
    <t>Adicciones, estado general de salud, enfermedades o padecimientos crónicos o degenerativos</t>
  </si>
  <si>
    <t>Fiscalía General o Procuraduría General de Justicia de la entidad federativa (Ministerio Público)</t>
  </si>
  <si>
    <t>Descripción mínima de la ruta de traslado y la autoridad encargada del mismo</t>
  </si>
  <si>
    <t>Fiscalía General o Procuraduría General de Justicia de otra entidad federativa (Ministerio Público)</t>
  </si>
  <si>
    <t>Día y hora de la liberación de la persona detenida</t>
  </si>
  <si>
    <t>Fiscalía General de la República (Ministerio Público de la Federación)</t>
  </si>
  <si>
    <t xml:space="preserve">Circunstancias y causas del deceso y el destino final de la persona fallecida (en caso de fallecimiento durante la detención o arresto) </t>
  </si>
  <si>
    <t>Otra autoridad</t>
  </si>
  <si>
    <t>Otro tipo de información</t>
  </si>
  <si>
    <t>No se compartía la información registrada</t>
  </si>
  <si>
    <t>Sección III. Recursos humanos</t>
  </si>
  <si>
    <t>III.1 Perfil de las personas juzgadoras cívicas u homólogas</t>
  </si>
  <si>
    <t>1.- Persona juzgadora cívica u homóloga: se refiere a la persona sobre la que recae la autoridad administrativa con función jurisdiccional encargada de conocer sobre conductas que constituyan faltas cívicas, acordando las medidas que mejoren el comportamiento social de las personas o imponiendo las sanciones que correspondan. Para efectos del presente censo, dentro de esta categoría deben considerarse a las personas juzgadoras municipales que ejerzan funciones de justicia cívica, a las personas oficiales calificadoras u homólogas y a las personas presidentas municipales, personas síndicas o personas agentes municipales u homólogas que, de acuerdo con el bando o reglamento correspondiente, funjan como autoridad en materia de justicia cívica con las funciones descritas en la parte inicial de este concepto.</t>
  </si>
  <si>
    <t>3.1.-</t>
  </si>
  <si>
    <t>Indique si al cierre del año 2022 su municipio contaba con el cargo de persona juzgadora cívica u homóloga. En caso afirmativo, señale si dicho cargo era ejercido por la persona presidenta municipal y/o por alguna persona síndica o agente municipal u homóloga.</t>
  </si>
  <si>
    <t>En caso de que no haya contado con el cargo de persona juzgadora cívica u homóloga, o no cuente con información para determinarlo, indíquelo en la columna correspondiente conforme al catálogo respectivo y deje el resto de la fila en blanco.</t>
  </si>
  <si>
    <t>En caso de que haya seleccionado el código "2" o "9" en la columna "¿Participó en el ejercicio de la función de justicia cívica?" del numeral 2 de la pregunta 1.1, no puede registrar información en la columna "¿El cargo de persona juzgadora cívica u homóloga era ejercido por la persona presidenta municipal?".</t>
  </si>
  <si>
    <t>En caso de que haya seleccionado el código "2" o "9" en la columna "¿Participó en el ejercicio de la función de justicia cívica?" del numeral 3 de la pregunta 1.1, no puede registrar información en la columna "¿El cargo de persona juzgadora cívica u homóloga era ejercido por alguna persona síndica?".</t>
  </si>
  <si>
    <t>En caso de que haya seleccionado el código "2" o "9" en la columna "¿Participó en el ejercicio de la función de justicia cívica?" del numeral 4 de la pregunta 1.1, no puede registrar información en la columna "¿El cargo de persona juzgadora cívica u homóloga era ejercido por alguna persona agente municipal u homóloga?".</t>
  </si>
  <si>
    <t>En caso de que seleccione el código "2" o "9" en la columna "¿Contaba con el cargo de persona juzgadora cívica u homóloga?", explique dicha situación en el recuadro que se encuentra en la parte inferior de la tabla de respuesta.</t>
  </si>
  <si>
    <t>¿Contaba con el cargo de persona juzgadora cívica u homóloga?
(1. Sí / 2. No / 9. No identificado)</t>
  </si>
  <si>
    <t>¿El cargo de persona juzgadora cívica u homóloga era ejercido por la persona presidenta municipal?
(1. Sí / 2. No / 9. No identificado)</t>
  </si>
  <si>
    <t>¿El cargo de persona juzgadora cívica u homóloga era ejercido por alguna persona síndica?
(1. Sí / 2. No / 9. No identificado)</t>
  </si>
  <si>
    <t>¿El cargo de persona juzgadora cívica u homóloga era ejercido por alguna persona agente municipal u homóloga?
(1. Sí / 2. No / 9. No identificado)</t>
  </si>
  <si>
    <t>3.2.-</t>
  </si>
  <si>
    <t>Indique los datos de cada una de las personas juzgadoras cívicas u homólogas de su municipio al cierre del año 2022, utilizando para tal efecto los catálogos que se presentan en la parte inferior de la siguiente tabla.</t>
  </si>
  <si>
    <t>En caso de que haya seleccionado el código "2" o "9" en la columna "¿Contaba con el cargo de persona juzgadora cívica u homóloga?" de la pregunta anterior, o haya seleccionado el código "1" en la columna "¿El cargo de persona juzgadora cívica u homóloga era ejercido por la persona presidenta municipal?" o en la columna "¿El cargo de persona juzgadora cívica u homóloga era ejercido por alguna persona síndica?" de la pregunta anterior, no puede registrar información en el presente reactivo.</t>
  </si>
  <si>
    <t xml:space="preserve">En la columna "Identificador" debe anotar la palabra "Persona juzgadora cívica u homóloga", seguida del número del renglón donde se registren sus datos. Por ejemplo: en el numeral 1 debe anotar la leyenda "Persona juzgadora cívica u homóloga 1", y así sucesivamente. </t>
  </si>
  <si>
    <t>Para el caso de la edad, debe considerar los años cumplidos al 31 de diciembre de 2022.</t>
  </si>
  <si>
    <t>Para el caso de los ingresos brutos mensuales, únicamente debe considerar aquellos percibidos por el desempeño de sus funciones como persona juzgadora cívica u homóloga. Estos ingresos deben anotarse en pesos mexicanos (no debe agregar la frase “miles o millones de pesos”) y solo deben desagregar dos decimales.</t>
  </si>
  <si>
    <t>Para el caso de los ingresos brutos mensuales, en caso de que determinada persona juzgadora cívica u homóloga no haya recibido alguna contraprestación por el ejercicio de dicho cargo, anote "NA" (No aplica) en la columna correspondiente y justifíquelo en el recuadro que se encuentra en la parte inferior de los catálogos de respuesta.</t>
  </si>
  <si>
    <t>Para el caso del último grado de estudios, seleccione en la primera columna el último nivel de escolaridad cursado de acuerdo con las opciones del catálogo. En la columna "Estatus" debe indicar la opción que corresponda de acuerdo con el tipo de conclusión de dicho nivel al 31 de diciembre de 2022.</t>
  </si>
  <si>
    <t>Para el caso del último grado de estudios, en caso de que registre el código "1" en la columna "Nivel de escolaridad", debe anotar el código "8" en la columna "Estatus".</t>
  </si>
  <si>
    <t>Para el caso del último grado de estudios, en caso de que registre el código "2", "3" o "4" en la columna "Nivel de escolaridad", no puede hacer uso del código "4" en la columna "Estatus".</t>
  </si>
  <si>
    <t>Para el caso del último grado de estudios, en caso de que registre el código "9" en la columna "Nivel de escolaridad", únicamente puede seleccionar el código "9" en la columna "Estatus".</t>
  </si>
  <si>
    <t>Para el caso de la antigüedad en el servicio público, debe considerar los años en el mismo al 31 de diciembre de 2022, aunque estos no hayan sido continuos y/o en el mismo cargo y/o plaza. En caso de que dicha antigüedad sea menor a 12 meses, debe registrar 0.</t>
  </si>
  <si>
    <t>En caso de que en la columna "Empleo anterior" seleccione el código "1", "2", "3" o "4", en la columna "Antigüedad en el servicio público" no puede registrar 0. En caso de que esta instrucción no le aplique, justifíquelo en el recuadro que se encuentra en la parte inferior de los catálogos de respuesta.</t>
  </si>
  <si>
    <t>Para el caso de la antigüedad en el cargo, debe considerar los años continuos en el mismo al 31 de diciembre de 2022. En caso de que dicha antigüedad sea menor a 12 meses, debe registrar 0. En consecuencia, el dato registrado en esta columna debe ser igual o menor al reportado en la columna "Antigüedad en el servicio público".</t>
  </si>
  <si>
    <t>En caso de que no haya seleccionado como respuesta el código "9" en la pregunta 1.5, no puede seleccionar el código "7" en la columna "Forma de designación". En caso de que esta instrucción no le aplique, justifíquelo en el recuadro que se encuentra al final de la tabla de respuesta.</t>
  </si>
  <si>
    <t>En caso de que seleccione el código "8" en la columna "Forma de designación", debe anotar el nombre de dicha forma de designación en el recuadro destinado para tal efecto que se encuentra al final de la tabla de respuesta.</t>
  </si>
  <si>
    <t>Identificador</t>
  </si>
  <si>
    <t>Perfil de las personas juzgadoras cívicas u homólogas</t>
  </si>
  <si>
    <t>Sexo
(ver catálogo)</t>
  </si>
  <si>
    <t>Edad
(años)</t>
  </si>
  <si>
    <t>Ingresos brutos mensuales
(pesos)</t>
  </si>
  <si>
    <t>Último grado de estudios</t>
  </si>
  <si>
    <t>Empleo anterior
(ver catálogo)</t>
  </si>
  <si>
    <t>Antigüedad en el servicio público
(años)</t>
  </si>
  <si>
    <t>Antigüedad en el cargo 
(años)</t>
  </si>
  <si>
    <t>Condición de pertenencia a pueblo indígena 
(ver catálogo)</t>
  </si>
  <si>
    <t>Condición de discapacidad
(ver catálogo)</t>
  </si>
  <si>
    <t>Forma de designación
(ver catálogo)</t>
  </si>
  <si>
    <t>Nivel de escolaridad
(ver catálogo)</t>
  </si>
  <si>
    <t>Estatus
(ver catálogo)</t>
  </si>
  <si>
    <t>LIST PEN_FIL</t>
  </si>
  <si>
    <t>LIST PEN_COL</t>
  </si>
  <si>
    <t>ULT GRA 18</t>
  </si>
  <si>
    <t>ULT GRA 234</t>
  </si>
  <si>
    <t>ULT GRA 99</t>
  </si>
  <si>
    <t>EMPLEO_ANT</t>
  </si>
  <si>
    <t>COD_ANT_CARGO</t>
  </si>
  <si>
    <t>COD_DESIG</t>
  </si>
  <si>
    <t>ES NUMERO</t>
  </si>
  <si>
    <t>NA_INGRESOS</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</si>
  <si>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</si>
  <si>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</si>
  <si>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</si>
  <si>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</si>
  <si>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</si>
  <si>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</si>
  <si>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</si>
  <si>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</si>
  <si>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</si>
  <si>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</si>
  <si>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</si>
  <si>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</si>
  <si>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</si>
  <si>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</si>
  <si>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</si>
  <si>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</si>
  <si>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</si>
  <si>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</si>
  <si>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</si>
  <si>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</si>
  <si>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</si>
  <si>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</si>
  <si>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</si>
  <si>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</si>
  <si>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</si>
  <si>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</si>
  <si>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</si>
  <si>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</si>
  <si>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</si>
  <si>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</si>
  <si>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</si>
  <si>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</si>
  <si>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</si>
  <si>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</si>
  <si>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</si>
  <si>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 xml:space="preserve">Total personas juzgadoras cívicas u homologas </t>
  </si>
  <si>
    <t>Otra forma de designación:
(especifique)</t>
  </si>
  <si>
    <t>Catálogo de sexo</t>
  </si>
  <si>
    <t>Catálogo de empleo anterior</t>
  </si>
  <si>
    <t>Catálogo de condición de pertenencia a pueblo indígena</t>
  </si>
  <si>
    <t>Hombre</t>
  </si>
  <si>
    <t>Gobierno federal</t>
  </si>
  <si>
    <t>Chinanteco</t>
  </si>
  <si>
    <t>Mujer</t>
  </si>
  <si>
    <t>Gobierno estatal</t>
  </si>
  <si>
    <t>Ch'ol</t>
  </si>
  <si>
    <t>Gobierno municipal</t>
  </si>
  <si>
    <t>Cora</t>
  </si>
  <si>
    <t>Cargo de elección popular</t>
  </si>
  <si>
    <t>Huasteco</t>
  </si>
  <si>
    <t>Catálogo de nivel de escolaridad</t>
  </si>
  <si>
    <t xml:space="preserve">Negocio propio </t>
  </si>
  <si>
    <t>Huichol</t>
  </si>
  <si>
    <t>Ninguno</t>
  </si>
  <si>
    <t>Persona empleada del sector privado</t>
  </si>
  <si>
    <t>Maya</t>
  </si>
  <si>
    <t>Preescolar o primaria</t>
  </si>
  <si>
    <t>Representación sindical</t>
  </si>
  <si>
    <t>Mayo</t>
  </si>
  <si>
    <t>Secundaria</t>
  </si>
  <si>
    <t>Cargo en partido político</t>
  </si>
  <si>
    <t>Mazahua</t>
  </si>
  <si>
    <t>Preparatoria</t>
  </si>
  <si>
    <t>Sector social (organizaciones de la sociedad civil)</t>
  </si>
  <si>
    <t>Mazateco</t>
  </si>
  <si>
    <t>Carrera técnica o carrera comercial</t>
  </si>
  <si>
    <t>Academia (persona profesora / investigadora de tiempo completo)</t>
  </si>
  <si>
    <t>Mixe</t>
  </si>
  <si>
    <t>Licenciatura</t>
  </si>
  <si>
    <t>Es primer trabajo</t>
  </si>
  <si>
    <t>Mixteco</t>
  </si>
  <si>
    <t>Maestría</t>
  </si>
  <si>
    <t>Otro tipo de empleo</t>
  </si>
  <si>
    <t>Náhuatl</t>
  </si>
  <si>
    <t>Doctorado</t>
  </si>
  <si>
    <t>Otomí</t>
  </si>
  <si>
    <t>Tarasco / Purépecha</t>
  </si>
  <si>
    <t>Catálogo de condición de discapacidad</t>
  </si>
  <si>
    <t>Tarahumara</t>
  </si>
  <si>
    <t>Catálogo de estatus del nivel de escolaridad</t>
  </si>
  <si>
    <t>Dificultad o impedimento para caminar, subir o bajar escalones usando sus piernas</t>
  </si>
  <si>
    <t>Tepehuano</t>
  </si>
  <si>
    <t>Cursando</t>
  </si>
  <si>
    <t>Dificultad o impedimento para ver, aun usando lentes</t>
  </si>
  <si>
    <t>Tlapaneco</t>
  </si>
  <si>
    <t>Inconcluso</t>
  </si>
  <si>
    <t>Dificultad o impedimento para mover o usar sus brazos o manos</t>
  </si>
  <si>
    <t>Totonaco</t>
  </si>
  <si>
    <t>Concluido</t>
  </si>
  <si>
    <t>Dificultad o impedimento para aprender, recordar o concentrarse por alguna condición intelectual, por ejemplo síndrome de Down</t>
  </si>
  <si>
    <t>Tseltal</t>
  </si>
  <si>
    <t xml:space="preserve">Titulado </t>
  </si>
  <si>
    <t>Dificultad o impedimento para oír, aun usando aparato auditivo</t>
  </si>
  <si>
    <t>Tsotsil</t>
  </si>
  <si>
    <t>No aplica</t>
  </si>
  <si>
    <t>Dificultad o impedimento para hablar o comunicarse (entender o ser entendido o entendida por otras personas)</t>
  </si>
  <si>
    <t>Yaqui</t>
  </si>
  <si>
    <t>Dificultad o impedimento para bañarse, vestirse o comer</t>
  </si>
  <si>
    <t>Zapoteco</t>
  </si>
  <si>
    <t>Dificultad o impedimento para realizar sus actividades diarias por alguna condicional emocional o mental, por ejemplo esquizofrenia o depresión</t>
  </si>
  <si>
    <t>Zoque</t>
  </si>
  <si>
    <t>Catálogo de forma de designación</t>
  </si>
  <si>
    <t>Otro tipo de discapacidad</t>
  </si>
  <si>
    <t>Otro pueblo indígena</t>
  </si>
  <si>
    <t xml:space="preserve">Persona presidenta municipal </t>
  </si>
  <si>
    <t>Discapacidad no identificada</t>
  </si>
  <si>
    <t>Pueblo indígena no identificado</t>
  </si>
  <si>
    <t>Persona presidenta municipal, con aprobación del Ayuntamiento</t>
  </si>
  <si>
    <t>Más de un tipo de discapacidad</t>
  </si>
  <si>
    <t>Ayuntamiento</t>
  </si>
  <si>
    <t xml:space="preserve">Ninguna </t>
  </si>
  <si>
    <t>Ayuntamiento, a propuesta de alguna instancia del Poder Ejecutivo municipal</t>
  </si>
  <si>
    <t>Sistema normativo indígena</t>
  </si>
  <si>
    <t>Servicio Profesional de Carrera de personas juzgadoras cívicas</t>
  </si>
  <si>
    <t>Otra forma de designación (especifique)</t>
  </si>
  <si>
    <t>III.2 Características del personal</t>
  </si>
  <si>
    <t>1.- Con excepción de las personas juzgadoras cívicas u homólogas referidas en la respuesta de la pregunta anterior, debe considerar la totalidad del personal destinado al ejercicio de la función de justicia cívica en su municipio.</t>
  </si>
  <si>
    <t>2.- De las preguntas 3.4 a la 3.9, la suma de las cantidades registradas en la columna "Total" debe ser igual a la suma de las cantidades reportadas como respuesta en la columna "Total" de la pregunta 3.3, así como corresponder a su desagregación por cargo y/o función desempeñada y sexo.</t>
  </si>
  <si>
    <t>1.- Personas secretarias de los juzgados cívicos: se refiere a las personas servidoras públicas encargadas de la certificación de los documentos y actuaciones de las personas juzgadoras cívicas u homólogas; de la programación de las audiencias celebradas en los juzgados cívicos y la correspondiente expedición de las cédulas citatorias; de la administración de la información correspondiente a los procedimientos administrativos; entre otras de características similares.</t>
  </si>
  <si>
    <t>2.- Personal con funciones de facilitación, conciliación, mediación y procesos restaurativos: se refiere, en términos generales, a todo el personal especializado encargado de facilitar el diálogo entre las personas involucradas en algún conflicto, a efecto de que puedan alcanzar una solución al mismo.</t>
  </si>
  <si>
    <t>3.- Personal técnico o de operación: se refiere a todo el personal que realiza labores especializadas en el ámbito de la justicia cívica. Este personal colabora con las personas juzgadoras cívicas u homólogas en la identificación de factores de riesgo asociados a las probables personas infractoras. Dentro de esta categoría debe considerar al personal médico, psicológico, criminológico, de trabajo social, o cualquier otro que realice funciones similares.</t>
  </si>
  <si>
    <t>4.- Personas asesoras cívicas: se refiere a las personas servidoras públicas que aconsejan o guían a las probables personas infractoras durante los procedimientos administrativos, detallando sus alcances y efectos.</t>
  </si>
  <si>
    <t xml:space="preserve">5.- Policías: se refiere, en términos generales, a aquellos elementos adscritos a las instituciones policiales del municipio o de la entidad federativa que se encuentren asignados al apoyo de los juzgados cívicos. </t>
  </si>
  <si>
    <t>6.- Personal administrativo y de apoyo: se refiere a todo el personal que desempeña funciones de asistencia en los juzgados cívicos, de logística, de soporte técnico, de gestión de recursos humanos, materiales, financieros y tecnológicos, u otras similares. Dentro de esta categoría debe considerar al personal de mensajería, de conducción de vehículos, de limpieza, o cualquier otro que realice funciones similares.</t>
  </si>
  <si>
    <t>3.3.-</t>
  </si>
  <si>
    <t xml:space="preserve">Anote la cantidad de personal destinado al ejercicio de la función de justicia cívica en su municipio al cierre del año 2022, según cargo y/o función desempeñada y sexo. </t>
  </si>
  <si>
    <t>En caso de que registre algún valor numérico mayor a cero en el numeral 3.5, debe anotar el nombre de dicho(s) tipo(s) de personal técnico o de operación en el recuadro destinado para tal efecto que se encuentra al final de la tabla de respuesta.</t>
  </si>
  <si>
    <t>En caso de que registre algún valor numérico mayor a cero en el numeral 7, debe anotar el nombre de dicho(s) cargo(s) y/o función(es) desempeñada(s) en el recuadro destinado para tal efecto que se encuentra al final de la tabla de respuesta.</t>
  </si>
  <si>
    <t xml:space="preserve">Cargo y/o función desempeñada </t>
  </si>
  <si>
    <t>Personal destinado al ejercicio de la función de justicia cívica, según sexo</t>
  </si>
  <si>
    <t>NUM_3.5</t>
  </si>
  <si>
    <t>NUM_7</t>
  </si>
  <si>
    <t>Personas secretarias de los juzgados cívicos</t>
  </si>
  <si>
    <t>Personal con funciones de facilitación, conciliación, mediación y procesos restaurativos</t>
  </si>
  <si>
    <t>3. Personal técnico o de operación</t>
  </si>
  <si>
    <t>3.1</t>
  </si>
  <si>
    <t>Personal médico</t>
  </si>
  <si>
    <t>3.2</t>
  </si>
  <si>
    <t>Personal psicológico</t>
  </si>
  <si>
    <t>3.3</t>
  </si>
  <si>
    <t>Personal criminológico</t>
  </si>
  <si>
    <t>3.4</t>
  </si>
  <si>
    <t>Personal de trabajo social</t>
  </si>
  <si>
    <t>3.5</t>
  </si>
  <si>
    <t>Otro tipo de personal técnico o de operación (especifique)</t>
  </si>
  <si>
    <t>Personas asesoras cívicas</t>
  </si>
  <si>
    <t xml:space="preserve">Policías </t>
  </si>
  <si>
    <t>Personal administrativo y de apoyo</t>
  </si>
  <si>
    <t>Otro cargo y/o función desempeñada (especifique)</t>
  </si>
  <si>
    <t>Otro tipo de personal técnico o de operación:
(especifique)</t>
  </si>
  <si>
    <t>Otro cargo y/o función desempeñada:
(especifique)</t>
  </si>
  <si>
    <t>3.4.-</t>
  </si>
  <si>
    <t>De acuerdo con el total de personal que reportó como respuesta en la pregunta anterior, anote la cantidad del mismo especificando su régimen de contratación, cargo y/o función desempeñada y sexo.</t>
  </si>
  <si>
    <t>En caso de que registre algún valor numérico mayor a cero en el numeral 5, debe anotar el nombre de dicho(s) régimen(es) de contratación en el recuadro destinado para tal efecto que se encuentra al final de la tabla de respuesta.</t>
  </si>
  <si>
    <t>Régimen de contratación</t>
  </si>
  <si>
    <t>Personal destinado al ejercicio de la función de justicia cívica, según cargo y/o función desempeñada y sexo</t>
  </si>
  <si>
    <t>Personal técnico o de operación</t>
  </si>
  <si>
    <t>NS 1</t>
  </si>
  <si>
    <t>NS 2</t>
  </si>
  <si>
    <t>NS 3</t>
  </si>
  <si>
    <t>NS 4</t>
  </si>
  <si>
    <t>NS 5</t>
  </si>
  <si>
    <t>SUMA 5</t>
  </si>
  <si>
    <t>COMP 5</t>
  </si>
  <si>
    <t>NS 6</t>
  </si>
  <si>
    <t>SUMA 6</t>
  </si>
  <si>
    <t>COMP 6</t>
  </si>
  <si>
    <t>COMP_TOTAL2.2</t>
  </si>
  <si>
    <t>OTRO_REG</t>
  </si>
  <si>
    <t>Confianza</t>
  </si>
  <si>
    <t>Base</t>
  </si>
  <si>
    <t>Eventual</t>
  </si>
  <si>
    <t>Honorarios</t>
  </si>
  <si>
    <t>Otro régimen de contratación (especifique)</t>
  </si>
  <si>
    <t>SUM_COMP1y2</t>
  </si>
  <si>
    <t>NS_COMP1y2</t>
  </si>
  <si>
    <t>COMP_TOTAL1y2</t>
  </si>
  <si>
    <t>COMP_DES1.1y2</t>
  </si>
  <si>
    <t>COMP_DES2.1y2</t>
  </si>
  <si>
    <t>Otro cargo y/o función desempeñada</t>
  </si>
  <si>
    <t>Otro tipo de personal técnico o de operación</t>
  </si>
  <si>
    <t>Otro régimen de contratación:
(especifique)</t>
  </si>
  <si>
    <t>TOT COMP:</t>
  </si>
  <si>
    <t>DES1 COMP:</t>
  </si>
  <si>
    <t>DES2 COMP:</t>
  </si>
  <si>
    <t>3.5.-</t>
  </si>
  <si>
    <t>De acuerdo con el total de personal que reportó como respuesta en la pregunta 3.3, anote la cantidad del mismo especificando la institución de seguridad social en la que se encontraba registrado, cargo y/o función desempeñada y sexo.</t>
  </si>
  <si>
    <t>Institución de seguridad social</t>
  </si>
  <si>
    <t>Instituto de Seguridad y Servicios Sociales de los Trabajadores del Estado (ISSSTE)</t>
  </si>
  <si>
    <t>Institución de Seguridad Social de la entidad federativa u homóloga</t>
  </si>
  <si>
    <t>Instituto Mexicano del Seguro Social (IMSS)</t>
  </si>
  <si>
    <t>Otra institución de seguridad social</t>
  </si>
  <si>
    <t>Sin seguridad social</t>
  </si>
  <si>
    <t>3.6.-</t>
  </si>
  <si>
    <t>De acuerdo con el total de personal que reportó como respuesta en la pregunta 3.3, anote la cantidad del mismo especificando su rango de edad, cargo y/o función desempeñada y sexo.</t>
  </si>
  <si>
    <t>Debe considerar los años cumplidos al cierre del año 2022 del personal destinado al ejercicio de la función de justicia cívica en su municipio.</t>
  </si>
  <si>
    <t>Rango de edad</t>
  </si>
  <si>
    <t>De 18 a 24 años</t>
  </si>
  <si>
    <t>De 25 a 29 años</t>
  </si>
  <si>
    <t>De 30 a 34 años</t>
  </si>
  <si>
    <t>De 35 a 39 años</t>
  </si>
  <si>
    <t>De 40 a 44 años</t>
  </si>
  <si>
    <t>De 45 a 49 años</t>
  </si>
  <si>
    <t xml:space="preserve">De 50 a 54 años </t>
  </si>
  <si>
    <t>De 55 a 59 años</t>
  </si>
  <si>
    <t>De 60 años o más</t>
  </si>
  <si>
    <t>3.7.-</t>
  </si>
  <si>
    <t>De acuerdo con el total de personal que reportó como respuesta en la pregunta 3.3, anote la cantidad del mismo especificando su rango de ingresos, cargo y/o función desempeñada y sexo.</t>
  </si>
  <si>
    <t>Debe considerar en pesos los ingresos brutos mensuales del personal destinado al ejercicio de la función de justicia cívica en su municipio.</t>
  </si>
  <si>
    <t>Rango de ingresos</t>
  </si>
  <si>
    <t>Sin paga</t>
  </si>
  <si>
    <t>De 1 a 5,000 pesos</t>
  </si>
  <si>
    <t>De 5,001 a 10,000 pesos</t>
  </si>
  <si>
    <t>De 10,001 a 15,000 pesos</t>
  </si>
  <si>
    <t>De 15,001 a 20,000 pesos</t>
  </si>
  <si>
    <t>De 20,001 a 25,000 pesos</t>
  </si>
  <si>
    <t>De 25,001 a 30,000 pesos</t>
  </si>
  <si>
    <t>De 30,001 a 35,000 pesos</t>
  </si>
  <si>
    <t>De 35,001 a 40,000 pesos</t>
  </si>
  <si>
    <t>De 40,001 a 45,000 pesos</t>
  </si>
  <si>
    <t>De 45,001 a 50,000 pesos</t>
  </si>
  <si>
    <t>De 50,001 a 55,000 pesos</t>
  </si>
  <si>
    <t>De 55,001 a 60,000 pesos</t>
  </si>
  <si>
    <t>De 60,001 a 65,000 pesos</t>
  </si>
  <si>
    <t>De 65,001 a 70,000 pesos</t>
  </si>
  <si>
    <t>Más de 70,000 pesos</t>
  </si>
  <si>
    <t>3.8.-</t>
  </si>
  <si>
    <t>De acuerdo con el total de personal que reportó como respuesta en la pregunta 3.3, anote la cantidad del mismo especificando su nivel de escolaridad, cargo y/o función desempeñada y sexo.</t>
  </si>
  <si>
    <t>Debe considerar el grado máximo de estudios del que haya cursado todos los años al cierre del año 2022 el personal destinado al ejercicio de la función de justicia cívica en su municipio, independientemente de que se cuente con el título o certificado del mismo.</t>
  </si>
  <si>
    <t>Nivel de escolaridad</t>
  </si>
  <si>
    <t xml:space="preserve">Ninguno </t>
  </si>
  <si>
    <t xml:space="preserve">Maestría </t>
  </si>
  <si>
    <t>3.9.-</t>
  </si>
  <si>
    <t>De acuerdo con el total de personal que reportó como respuesta en la pregunta 3.3, anote la cantidad del mismo especificando su condición de pertenencia a pueblo indígena, cargo y/o función desempeñada y sexo.</t>
  </si>
  <si>
    <t>Condición de pertenencia a pueblo indígena</t>
  </si>
  <si>
    <t>3.10.-</t>
  </si>
  <si>
    <t>De acuerdo con el total de personal que reportó como respuesta en la pregunta 3.3, anote la cantidad del mismo especificando su condición de discapacidad, cargo y/o función desempeñada y sexo.</t>
  </si>
  <si>
    <t>No puede registrar información en el apartado "Policías". En caso de que esta instrucción no le aplique, justifíquelo en el recuadro que se encuentra al final de la tabla de respuesta.</t>
  </si>
  <si>
    <t>La suma de las cantidades registradas en la columna "Total" debe ser igual o mayor a la suma de las cantidades reportadas como respuesta en la columna "Total" de los numerales 1, 2, 3, 4, 6 y 7 de la pregunta 3.3, así como corresponder a su desagregación por cargo y/o función desempeñada y sexo; toda vez que una persona servidora pública puede presentar uno o más tipos de discapacidad. En caso de que esta instrucción no le aplique, justifíquelo en el recuadro que se encuentra al final de la tabla de respuesta.</t>
  </si>
  <si>
    <t>La cantidad registrada en la columna "Total" de cada tipo de discapacidad debe ser igual o menor a la suma de las cantidades reportadas como respuesta en la columna "Total" de los numerales 1, 2, 3, 4, 6 y 7 de la pregunta 3.3, así como corresponder a su desagregación por cargo y/o función desempeñada y sexo. En caso de que esta instrucción no le aplique, justifíquelo en el recuadro que se encuentra al final de la tabla de respuesta.</t>
  </si>
  <si>
    <t>Condición de discapacidad</t>
  </si>
  <si>
    <t>Ninguna</t>
  </si>
  <si>
    <t>3.11.-</t>
  </si>
  <si>
    <t xml:space="preserve">De acuerdo con el total de personal que reportó como respuesta en la pregunta 3.3, anote, por cada uno de los juzgados cívicos de su municipio, la cantidad del mismo especificando su cargo y/o función desempeñada y sexo. </t>
  </si>
  <si>
    <t>En caso de que haya seleccionado el código "2" o "9" en la columna "¿Participó en el ejercicio de la función de justicia cívica?" del numeral 1 de la pregunta 1.1, no puede registrar información en el presente reactivo.</t>
  </si>
  <si>
    <t>El listado de juzgados cívicos que se despliega corresponde al que registró como respuesta en la pregunta 2.1.</t>
  </si>
  <si>
    <t>En caso de que no le sea posible identificar el juzgado cívico en donde se haya encontrado ejerciendo sus funciones una parcialidad o la totalidad del personal, haga uso de la fila "No identificado".</t>
  </si>
  <si>
    <t>La suma de las cantidades registradas en la columna "Total" debe ser igual o mayor a la suma de las cantidades reportadas como respuesta en la columna "Total" de la pregunta 3.3, así como corresponder a su desagregación por cargo y/o función desempeñada y sexo; toda vez que una persona servidora pública pudo haber ejercido sus funciones en uno o más juzgados cívicos.</t>
  </si>
  <si>
    <t>La cantidad registrada en la columna "Total" de cada juzgado cívico debe ser igual o menor a la suma de las cantidades reportadas como respuesta en la columna "Total" de la pregunta 3.3, así como corresponder a su desagregación por cargo y/o función desempeñada y sexo.</t>
  </si>
  <si>
    <t>0.</t>
  </si>
  <si>
    <t>III.3 Dignificación del servicio</t>
  </si>
  <si>
    <t>3.12.-</t>
  </si>
  <si>
    <t>Indique las prestaciones laborales con las que contó durante el año 2022 el personal destinado al ejercicio de la función de justicia cívica en su municipio. Por cada una de estas, anote la cantidad de personal, según sexo, destinado al ejercicio de la función de justicia cívica en su municipio al cierre del referido año que, durante el mismo, contó con la prestación laboral.</t>
  </si>
  <si>
    <t>Debe considerar las prestaciones laborales con las que contaba el personal destinado al ejercicio de la función de justicia cívica, independientemente de que dicho personal haya hecho uso de ellas.</t>
  </si>
  <si>
    <t>En caso de que determinada prestación laboral no haya estado prevista en la legislación laboral y/o administrativa aplicable, o no cuente con información para determinarlo, indíquelo en la columna correspondiente conforme al catálogo respectivo y deje el resto de la fila en blanco.</t>
  </si>
  <si>
    <t>En caso de que el personal destinado al ejercicio de la función de justicia cívica no haya contado con determinada prestación laboral, o no cuente con información para determinarlo, indíquelo en la columna correspondiente conforme al catálogo respectivo y deje el resto de la fila en blanco.</t>
  </si>
  <si>
    <t>Para el numeral 9, no puede registrar información en la columna "Hombres".</t>
  </si>
  <si>
    <t>Para cada prestación laboral, la cantidad registrada en la columna "Total" debe ser igual o menor a la suma de las cantidades reportadas como respuesta en la columna “Total" de la pregunta 3.3, así como corresponder a su desagregación por sexo.</t>
  </si>
  <si>
    <t>En caso de que seleccione para el numeral 33 el código "1" en la columna "¿Se encontraba prevista en la legislación laboral y/o administrativa aplicable?", debe anotar el nombre de dicha(s) prestación(es) laboral(es) en el recuadro destinado para tal efecto que se encuentra al final de la tabla de respuesta.</t>
  </si>
  <si>
    <t xml:space="preserve">Prestación laboral </t>
  </si>
  <si>
    <t>¿Se encontraba prevista en la legislación laboral y/o administrativa aplicable?
(1. Sí / 2. No / 9. No identificado)</t>
  </si>
  <si>
    <t xml:space="preserve">¿El personal destinado al ejercicio de la función de justicia cívica contó con la prestación laboral?
(1. Sí / 2. No / 9. No identificado) </t>
  </si>
  <si>
    <t>Aguinaldo</t>
  </si>
  <si>
    <t>Ahorro solidario</t>
  </si>
  <si>
    <t>Apoyo educativo (becas para el personal, permisos, convenios, etc.)</t>
  </si>
  <si>
    <t>Apoyo para los familiares del personal fallecido en ejercicio de sus funciones</t>
  </si>
  <si>
    <t>Apoyo para los familiares del personal desaparecido o no localizado</t>
  </si>
  <si>
    <t>Apoyo funerario para los familiares del personal fallecido (no incluye al personal fallecido en ejercicio de sus funciones)</t>
  </si>
  <si>
    <t>Apoyo para gastos funerarios de algún familiar</t>
  </si>
  <si>
    <t>Apoyo para la vivienda (no incluye créditos para la vivienda)</t>
  </si>
  <si>
    <t>Apoyos para la lactancia</t>
  </si>
  <si>
    <t xml:space="preserve">Apoyo para útiles escolares de sus hijas y/o hijos </t>
  </si>
  <si>
    <t>Áreas deportivas</t>
  </si>
  <si>
    <t>Asesoría jurídica</t>
  </si>
  <si>
    <t>Ayuda para transporte</t>
  </si>
  <si>
    <t>Becas escolares para sus hijas y/o hijos</t>
  </si>
  <si>
    <t>Comedor dentro de las instalaciones</t>
  </si>
  <si>
    <t>Créditos automotrices</t>
  </si>
  <si>
    <t>Créditos para la vivienda</t>
  </si>
  <si>
    <t>Créditos personales (no incluye créditos automotrices ni créditos para la vivienda)</t>
  </si>
  <si>
    <t>Días de permiso</t>
  </si>
  <si>
    <t>Fondo de ahorro para el retiro</t>
  </si>
  <si>
    <t>Guardería</t>
  </si>
  <si>
    <t>Licencia de maternidad / paternidad</t>
  </si>
  <si>
    <t>Seguro de gastos médicos mayores</t>
  </si>
  <si>
    <t>Seguro de vida</t>
  </si>
  <si>
    <t>Seguro de retiro</t>
  </si>
  <si>
    <t>Servicios médicos dentro de las instalaciones</t>
  </si>
  <si>
    <t>Servicios psicológicos o de contención emocional</t>
  </si>
  <si>
    <t>Vacaciones</t>
  </si>
  <si>
    <t>Prima quinquenal</t>
  </si>
  <si>
    <t>Prima vacacional</t>
  </si>
  <si>
    <t>Prima de antigüedad</t>
  </si>
  <si>
    <t>Vales, bonos o ayuda para despensa</t>
  </si>
  <si>
    <t>Otra prestación laboral (especifique)</t>
  </si>
  <si>
    <t>Otra prestación laboral: 
(especifique)</t>
  </si>
  <si>
    <t>Debe considerar la condición de presentar lesiones de las probables personas infractoras al momento de su registro en los procedimientos administrativos.</t>
  </si>
  <si>
    <t>4.21.-</t>
  </si>
  <si>
    <t>4.22.-</t>
  </si>
  <si>
    <t>Para cada juzgado cívico, la cantidad registrada en la columna "Total" debe ser igual a la cantidad reportada como respuesta en la columna "Total" de la pregunta 4.11, así como corresponder a su desagregación por sexo.</t>
  </si>
  <si>
    <t>4.23.-</t>
  </si>
  <si>
    <t>4.24.-</t>
  </si>
  <si>
    <t>4.25.-</t>
  </si>
  <si>
    <t>Otras (afectaciones)</t>
  </si>
  <si>
    <t>4.26.-</t>
  </si>
  <si>
    <t>Anote el total de procedimientos administrativos determinados durante el año 2022.</t>
  </si>
  <si>
    <t>Sección IV. Ejercicio de la función</t>
  </si>
  <si>
    <t>1.- Periodo de referencia de los datos: 
Durante el año: la información se refiere a lo existente del 1 de enero al 31 de diciembre de 2022.</t>
  </si>
  <si>
    <t>3.- Únicamente debe considerar la información relacionada con los procedimientos administrativos conocidos por las personas juzgadoras cívicas u homólogas del municipio, por lo que no debe considerar los casos que en la materia haya conocido alguna otra autoridad.</t>
  </si>
  <si>
    <t>4.- En caso de que haya seleccionado el código "2" o "9" en la columna "¿Participó en el ejercicio de la función de justicia cívica?" del numeral 1 de la pregunta 1.1, no puede registrar información en las preguntas 4.2, 4.5, 4.11, 4.20, 4.22, 4.27, 4.31 y 4.37.</t>
  </si>
  <si>
    <t>5.- Para las preguntas 4.2, 4.5, 4.11, 4.20, 4.22, 4.27, 4.31 y 4.37, el listado de juzgados cívicos que se despliega corresponde al que registró como respuesta en la pregunta 2.1.</t>
  </si>
  <si>
    <t>6.- Para las preguntas 4.6, 4.8, 4.9, 4.25, 4.32, 4.34, 4.35 y 4.41, en caso de que presente dudas sobre la clasificación de faltas cívicas, por favor consulte el anexo "Faltas cívicas"</t>
  </si>
  <si>
    <t xml:space="preserve">7.- Con excepción de la existencia de instrucciones, variables y/o catálogos específicos que prevean alguna situación particular asociada a la información requerida, en caso de que determinada categoría no se encuentre prevista en su normatividad aplicable, anote "NA" (No aplica) en las celdas correspondientes. </t>
  </si>
  <si>
    <t>8.- Con excepción de la existencia de instrucciones, variables y/o catálogos específicos que prevean alguna situación particular asociada a la información requerida, en caso de que los registros con los que cuente no le permitan desglosar la información de acuerdo con los requerimientos solicitados, anote "NS" (No se sabe) en las celdas donde no disponga de información. En el recuadro para comentarios de cada pregunta debe proporcionar una justificación respecto del uso del "NS" en determinado reactivo.</t>
  </si>
  <si>
    <t xml:space="preserve">9.- No deje celdas en blanco, salvo en los casos en que la instrucción así lo solicite. </t>
  </si>
  <si>
    <t>1.- Acuerdo de mediación o conciliación: se refiere al convenio mediante el cual se pone fin a un procedimiento administrativo en el cual las partes llegan a un acuerdo sin necesidad de que el asunto sea llevado ante otra autoridad.</t>
  </si>
  <si>
    <t>2.- Faltas cívicas: se refiere a las conductas cometidas por acción u omisión que transgreden las disposiciones administrativas en materia de justicia y/o cultura cívica, promoviendo así la generación de conflictos individuales y la afectación a la convivencia cotidiana y/o comunitaria.</t>
  </si>
  <si>
    <t xml:space="preserve">3.- Sanción: se refiere al castigo que impone la persona juzgadora cívica u homóloga a quienes infrinjan lo establecido en las disposiciones administrativas aplicables. Para efectos del presente censo, se consideran los siguientes tipos: </t>
  </si>
  <si>
    <t>Amonestación: se refiere a la reconvención realizada por la persona juzgadora cívica u homóloga a la persona infractora.</t>
  </si>
  <si>
    <t xml:space="preserve">Multa: se refiere a la sanción económica impuesta por la persona juzgadora cívica u homóloga a la persona infractora. </t>
  </si>
  <si>
    <t>Arresto: se refiere a la sanción impuesta por la persona juzgadora cívica u homóloga consistente en la privación de la libertad hasta por 36 horas, y que deberá cumplirse en algún lugar distinto a los señalados para la detención de personas indiciadas, procesadas y/o sentenciadas; separando los lugares de arresto para hombres y mujeres.</t>
  </si>
  <si>
    <t xml:space="preserve">Trabajo en favor de la comunidad o medidas cívicas o para mejorar la convivencia: se refiere a la sanción impuesta por la persona juzgadora cívica u homóloga, medida en número de horas que deberá servir la persona infractora a la comunidad en los programas preestablecidos al respecto, o el número de horas que deberá asistir a los cursos, terapias o talleres diseñados para corregir su comportamiento. Para efectos del presente censo, dentro de esta categoría deben considerarse las medidas impuestas para mejorar la convivencia cotidiana, ya que representan una modalidad del trabajo en favor de la comunidad. </t>
  </si>
  <si>
    <t>IV.1 Procedimientos administrativos en materia de justicia cívica</t>
  </si>
  <si>
    <t>1.- Procedimientos administrativos presentados: se refiere a los asuntos hechos del conocimiento de la persona juzgadora cívica u homóloga en los que se presume la probable comisión de alguna presunta falta cívica prevista en la normatividad aplicable, así como la probable participación de alguna persona en dichos actos.</t>
  </si>
  <si>
    <t>2.- Procedimientos administrativos procedentes: se refiere a todos aquellos procedimientos administrativos presentados en los que la persona juzgadora cívica u homóloga haya determinado la existencia de antecedentes suficientes para advertir la comisión de alguna presunta falta cívica, así como la probable participación de alguna persona en dichos actos, por lo que continúa formalmente con el procedimiento.</t>
  </si>
  <si>
    <t>3.- Procedimientos administrativos improcedentes: se refiere a todos aquellos procedimientos administrativos presentados en los que la persona juzgadora cívica u homóloga haya determinado la no continuación del procedimiento. Dicha determinación se puede presentar a partir de los siguientes supuestos: a) la persona juzgadora cívica u homóloga determina incompetencia, toda vez que la conducta constituye un presunto delito; b) la persona juzgadora cívica u homóloga no encuentra antecedentes suficientes para advertir la comisión de alguna presunta falta cívica; o c) se desecha derivado del desistimiento de la persona quejosa, no presentación, o bien, no localización de la probable persona infractora.</t>
  </si>
  <si>
    <t>4.1.-</t>
  </si>
  <si>
    <t>Anote la cantidad de procedimientos administrativos presentados durante el año 2022, según estatus. Para el caso de los procedimientos administrativos improcedentes, especifique el supuesto de dicha improcedencia.</t>
  </si>
  <si>
    <t>En el numeral 2.2 debe considerar aquellos procedimientos administrativos en los que la persona juzgadora cívica u homóloga haya determinado su improcedencia por los motivos correspondientes de manera previa a su substanciación, por lo que no debe considerar aquellos expedientes en los que se haya determinado una absolución derivado de que en la substanciación asociada no se haya podido comprobar la comisión de la presunta falta cívica y/o la responsabilidad de la probable persona infractora; toda vez que dicha información debe ser considerada en el numeral 3 de la pregunta 4.28.</t>
  </si>
  <si>
    <t>En caso de que registre algún valor numérico mayor a cero en el numeral 2.4, debe anotar el nombre de dicho(s) supuesto(s) en el recuadro destinado para tal efecto que se encuentra al final de las opciones de respuesta.</t>
  </si>
  <si>
    <t>SUMA_TOTAL</t>
  </si>
  <si>
    <t>SUMA_TOT_NUM2</t>
  </si>
  <si>
    <t>Total de procedimientos administrativos presentados (1. + 2.)</t>
  </si>
  <si>
    <t>1. Procedimientos administrativos procedentes</t>
  </si>
  <si>
    <t>2. Procedimientos administrativos improcedentes (2.1. + 2.2. + 2.3. + 2.4 + 2.5)</t>
  </si>
  <si>
    <t>2.1 Determinación de incompetencia, toda vez que la conducta constituye un presunto delito</t>
  </si>
  <si>
    <t>2.2 No se encontraron antecedentes suficientes para advertir la comisión de alguna presunta falta cívica</t>
  </si>
  <si>
    <t>2.3 Desechamiento por desistimiento de la persona quejosa, no presentación, o bien, no localización de la probable persona infractora</t>
  </si>
  <si>
    <t>2.4 Otro supuesto (especifique)</t>
  </si>
  <si>
    <t>2.5 No identificado</t>
  </si>
  <si>
    <t>Otro supuesto:
(especifique)</t>
  </si>
  <si>
    <t>4.2.-</t>
  </si>
  <si>
    <t>De acuerdo con el total de procedimientos administrativos procedentes que reportó como respuesta en la pregunta anterior, anote la cantidad de los mismos especificando el juzgado cívico de atención.</t>
  </si>
  <si>
    <t>En caso de que la cantidad reportada como respuesta en el numeral 1 de la pregunta anterior no sea un dato numérico mayor a cero, no puede registrar información en el presente reactivo.</t>
  </si>
  <si>
    <t>En caso de que no le sea posible identificar el juzgado cívico en donde se haya atendido una parcialidad o la totalidad de los procedimientos administrativos procedentes, haga uso de la fila "No identificado".</t>
  </si>
  <si>
    <t>La suma de las cantidades registradas debe ser igual a la cantidad reportada como respuesta en el numeral 1 de la pregunta anterior.</t>
  </si>
  <si>
    <t>Procedimientos administrativos procedentes</t>
  </si>
  <si>
    <t>TOT_NUM1</t>
  </si>
  <si>
    <t>4.3.-</t>
  </si>
  <si>
    <t>De acuerdo con el total de procedimientos administrativos procedentes que reportó como respuesta en la pregunta 4.1, anote la cantidad de los mismos especificando su origen.</t>
  </si>
  <si>
    <t>En caso de que la cantidad reportada como respuesta en el numeral 1 de la pregunta 4.1 no sea un dato numérico mayor a cero, no puede registrar información en el presente reactivo.</t>
  </si>
  <si>
    <t>La cantidad registrada en la columna "Total" debe ser igual a la cantidad reportada como respuesta en el numeral 1 de la pregunta 4.1.</t>
  </si>
  <si>
    <t>En caso de que registre algún valor numérico mayor a cero en la columna "Por remisión o a solicitud de otras autoridades" debe anotar el nombre de dicha(s) autoridad(es) en el recuadro destinado para tal efecto que se encuentra al final de la tabla de respuesta.</t>
  </si>
  <si>
    <t>Procedimientos administrativos procedentes, según origen</t>
  </si>
  <si>
    <t>Por la autoridad que llevó a cabo la puesta a disposición</t>
  </si>
  <si>
    <t>Por queja</t>
  </si>
  <si>
    <t>Por remisión o a solicitud de otras autoridades
(especifique)</t>
  </si>
  <si>
    <t>Policía municipal</t>
  </si>
  <si>
    <t>Policía estatal</t>
  </si>
  <si>
    <t>TOTAL</t>
  </si>
  <si>
    <t>Otra autoridad:
(especifique)</t>
  </si>
  <si>
    <t>IV.2 Presuntas faltas cívicas registradas en los procedimientos administrativos procedentes</t>
  </si>
  <si>
    <t>1.- En caso de que la cantidad que reporte como respuesta en la pregunta 4.4 no sea un dato numérico mayor a cero, pase a la pregunta 4.10.</t>
  </si>
  <si>
    <t>2.- Para las preguntas 4.6, 4.8 y 4.9, la suma de las cantidades registradas en las desagregaciones de los tipos específicos correspondientes debe dar como resultado el total de la respectiva falta cívica registrada en el numeral 01.03 y 03.07.</t>
  </si>
  <si>
    <t>3.- Para las preguntas 4.8 y 4.9, y de acuerdo con lo establecido en la séptima instrucción general para las preguntas de la sección, en caso de que alguna de las faltas cívicas no se encuentre prevista en su normatividad aplicable, anote "NA" (No aplica) en la celda correspondiente a la columna "Total" y deje el resto de la fila asociada a dicha falta cívica en blanco. Para el caso de la pregunta 4.6, anote "NA" (No aplica) en las celdas correspondientes. En consecuencia, no puede registrar "NA" en las celdas de los numerales "No identificado".</t>
  </si>
  <si>
    <t xml:space="preserve">4.- Para las preguntas 4.6, 4.8 y 4.9, en caso de que reporte "NA" (No aplica) para alguna falta cívica registrada en los numerales 01.03 y 03.07, sus respectivos tipos específicos también deben reportarse conforme a la instrucción anterior. </t>
  </si>
  <si>
    <t xml:space="preserve">5.- Para las preguntas 4.6, 4.8 y 4.9, en caso de que desconozca la falta cívica o el tipo específico de la que se trate, regístrela en la categoría “No identificado” correspondiente. En consecuencia, no debe considerarla dentro de la categoría “Otras faltas cívicas” de cada grupo de afectación. </t>
  </si>
  <si>
    <t>6.- Para la pregunta 4.6, en caso de que la incidencia de registro de información en la categoría "Otras faltas cívicas" de cada grupo de afectación sea mayor al 25% del total correspondiente al mismo, debe anotar el nombre de la o de las faltas cívicas registradas en dicha categoría en el recuadro que se encuentra al final de la tabla de respuesta.</t>
  </si>
  <si>
    <t>4.4.-</t>
  </si>
  <si>
    <t>Anote el total de presuntas faltas cívicas registradas en los procedimientos administrativos procedentes durante el año 2022.</t>
  </si>
  <si>
    <t>La cantidad registrada debe ser igual o mayor a la cantidad reportada como respuesta en el numeral 1 de la pregunta 4.1, toda vez que en un procedimiento administrativo se pudo haber registrado una o más presuntas faltas cívicas.</t>
  </si>
  <si>
    <t>Total de presuntas faltas cívicas registradas en los procedimientos administrativos procedentes</t>
  </si>
  <si>
    <t>4.5.-</t>
  </si>
  <si>
    <t>De acuerdo con el total de presuntas faltas cívicas que reportó como respuesta en la pregunta anterior, anote la cantidad de las mismas especificando el juzgado cívico de atención.</t>
  </si>
  <si>
    <t>Para cada juzgado cívico, en caso de que la cantidad reportada como respuesta en la pregunta 4.2 no sea un dato numérico mayor a cero, no puede registrar información en el presente reactivo.</t>
  </si>
  <si>
    <t>En caso de que no le sea posible identificar el juzgado cívico en donde se haya atendido una parcialidad o la totalidad de las presuntas faltas cívicas registradas en los procedimientos administrativos procedentes, haga uso de la fila "No identificado".</t>
  </si>
  <si>
    <t>La suma de las cantidades registradas debe ser igual a la cantidad reportada como respuesta en la pregunta anterior.</t>
  </si>
  <si>
    <t>Para cada juzgado cívico, la cantidad registrada debe ser igual o mayor a la cantidad reportada como respuesta en la pregunta 4.2.</t>
  </si>
  <si>
    <t>Presuntas faltas cívicas registradas en los procedimientos administrativos procedentes</t>
  </si>
  <si>
    <t>COMP_3.2</t>
  </si>
  <si>
    <t>COMP_PREG3.4</t>
  </si>
  <si>
    <t>4.6.-</t>
  </si>
  <si>
    <t>De acuerdo con el total de presuntas faltas cívicas que reportó como respuesta en la pregunta 4.4, anote la cantidad de las mismas especificando su tipo.</t>
  </si>
  <si>
    <t>La suma de las cantidades registradas debe ser igual a la cantidad reportada como respuesta en la pregunta 4.4.</t>
  </si>
  <si>
    <t>Grupo de afectación</t>
  </si>
  <si>
    <t>Código</t>
  </si>
  <si>
    <t>Tipo de falta cívica</t>
  </si>
  <si>
    <t>01.</t>
  </si>
  <si>
    <t>Afectación al bienestar colectivo por el consumo y/o suministro de sustancias nocivas</t>
  </si>
  <si>
    <t>01.01</t>
  </si>
  <si>
    <t>Conducir vehículos en estado de ebriedad o drogado</t>
  </si>
  <si>
    <t>01.02</t>
  </si>
  <si>
    <t xml:space="preserve">Consumir bebidas embriagantes en la vía o lugares públicos </t>
  </si>
  <si>
    <t>01.03</t>
  </si>
  <si>
    <t xml:space="preserve">Consumir sustancias que provocan dependencia en la vía o lugares públicos </t>
  </si>
  <si>
    <t>01.03.01</t>
  </si>
  <si>
    <t xml:space="preserve">Consumir cocaína y sus derivados en la vía o lugares públicos </t>
  </si>
  <si>
    <t>01.03.02</t>
  </si>
  <si>
    <t xml:space="preserve">Consumir mariguana y sus derivados en la vía o lugares públicos </t>
  </si>
  <si>
    <t>01.03.03</t>
  </si>
  <si>
    <t xml:space="preserve">Consumir opiáceos y sus derivados en la vía o lugares públicos </t>
  </si>
  <si>
    <t>01.03.04</t>
  </si>
  <si>
    <t xml:space="preserve">Consumir sustancias psicotrópicas en la vía o lugares públicos </t>
  </si>
  <si>
    <t>01.03.05</t>
  </si>
  <si>
    <t xml:space="preserve">Consumir sustancias alucinógenas en la vía o lugares públicos </t>
  </si>
  <si>
    <t>01.03.06</t>
  </si>
  <si>
    <t xml:space="preserve">Consumir sustancias inhalables en la vía o lugares públicos </t>
  </si>
  <si>
    <t>01.03.99</t>
  </si>
  <si>
    <t xml:space="preserve">Consumir otras sustancias que provocan dependencia en la vía o lugares públicos </t>
  </si>
  <si>
    <t>01.03.00</t>
  </si>
  <si>
    <t>01.04</t>
  </si>
  <si>
    <t>Fumar en lugares prohibidos</t>
  </si>
  <si>
    <t>01.99</t>
  </si>
  <si>
    <t>Otras faltas cívicas relacionadas con la afectación al bienestar colectivo por el consumo y/o suministro de sustancias nocivas</t>
  </si>
  <si>
    <t>02.</t>
  </si>
  <si>
    <t xml:space="preserve">Afectación a la tranquilidad y convivencia social </t>
  </si>
  <si>
    <t>02.01</t>
  </si>
  <si>
    <t>Deambular en estado de ebriedad o drogado ocasionando molestias a las personas o a sus bienes</t>
  </si>
  <si>
    <t>02.02</t>
  </si>
  <si>
    <t>Generar escándalos o ruidos que atenten contra la tranquilidad o salud de las personas</t>
  </si>
  <si>
    <t>02.03</t>
  </si>
  <si>
    <t>Obstruir con cualquier objeto la entrada o salida de cualquier inmueble</t>
  </si>
  <si>
    <t>02.04</t>
  </si>
  <si>
    <t>Incitar o provocar a reñir a una o más personas</t>
  </si>
  <si>
    <t>02.05</t>
  </si>
  <si>
    <t>Invadir o impedir el uso de bienes de uso común</t>
  </si>
  <si>
    <t>02.06</t>
  </si>
  <si>
    <t>Prestar algún servicio sin ser solicitado y coaccionar por el pago del mismo</t>
  </si>
  <si>
    <t>02.07</t>
  </si>
  <si>
    <t>Promover o ejercer la prostitución</t>
  </si>
  <si>
    <t>02.08</t>
  </si>
  <si>
    <t xml:space="preserve">Sostener relaciones sexuales o realizar actos exhibicionistas en la vía o lugares públicos </t>
  </si>
  <si>
    <t>02.99</t>
  </si>
  <si>
    <t>Otras faltas cívicas relacionadas con la afectación a la tranquilidad y convivencia social</t>
  </si>
  <si>
    <t>03.</t>
  </si>
  <si>
    <t>Afectación a la seguridad ciudadana y al orden público</t>
  </si>
  <si>
    <t>03.01</t>
  </si>
  <si>
    <t>Alterar el orden en espectáculos y/o eventos deportivos</t>
  </si>
  <si>
    <t>03.02</t>
  </si>
  <si>
    <t>Causar daño a bienes con motivo del tránsito de vehículos</t>
  </si>
  <si>
    <t>03.03</t>
  </si>
  <si>
    <t>Causar pánico o terror colectivo</t>
  </si>
  <si>
    <t>03.04</t>
  </si>
  <si>
    <t xml:space="preserve">Disparar al aire un arma de fuego </t>
  </si>
  <si>
    <t>03.05</t>
  </si>
  <si>
    <t>Faltar al respeto a las ceremonias cívicas o desacato a los símbolos patrios</t>
  </si>
  <si>
    <t>03.06</t>
  </si>
  <si>
    <t>Formar parte de grupos que vandalicen, causen molestias o disturbios en la vía o lugares públicos</t>
  </si>
  <si>
    <t>03.07</t>
  </si>
  <si>
    <t>Impedir el actuar de cualquier autoridad en el ejercicio de su deber</t>
  </si>
  <si>
    <t>03.07.01</t>
  </si>
  <si>
    <t>Insultar a cualquier autoridad</t>
  </si>
  <si>
    <t>03.07.02</t>
  </si>
  <si>
    <t>Agredir físicamente a cualquier autoridad</t>
  </si>
  <si>
    <t>03.07.03</t>
  </si>
  <si>
    <t>Oponer resistencia a la labor de cualquier autoridad</t>
  </si>
  <si>
    <t>03.07.99</t>
  </si>
  <si>
    <t>Otras acciones u omisiones que impidan el actuar de cualquier autoridad en el ejercicio de su deber</t>
  </si>
  <si>
    <t>03.07.00</t>
  </si>
  <si>
    <t>03.08</t>
  </si>
  <si>
    <t>Impedir el uso de la vía pública y/o la libertad de tránsito de las personas, sin causa justificada</t>
  </si>
  <si>
    <t>03.09</t>
  </si>
  <si>
    <t>Ingresar a zonas restringidas sin autorización o fuera del horario permitido</t>
  </si>
  <si>
    <t>03.10</t>
  </si>
  <si>
    <t>Ocupar sin autorización los accesos de oficinas públicas o sus inmediaciones para ofrecer la realización de trámites</t>
  </si>
  <si>
    <t>03.11</t>
  </si>
  <si>
    <t>Participar en competencias vehiculares en lugares no permitidos</t>
  </si>
  <si>
    <t>03.12</t>
  </si>
  <si>
    <t>Portar o utilizar objetos peligrosos que puedan causar daño, sin adoptar las medidas de seguridad necesarias</t>
  </si>
  <si>
    <t>03.13</t>
  </si>
  <si>
    <t>Reventa de boletos</t>
  </si>
  <si>
    <t>03.14</t>
  </si>
  <si>
    <t>Solicitar mediante hechos falsos, el auxilio de servicios de emergencia</t>
  </si>
  <si>
    <t>03.15</t>
  </si>
  <si>
    <t>Utilizar indebidamente o impedir el funcionamiento de los servicios públicos</t>
  </si>
  <si>
    <t>03.99</t>
  </si>
  <si>
    <t>Otras faltas cívicas relacionadas con la afectación a la seguridad ciudadana y al orden público</t>
  </si>
  <si>
    <t>04.</t>
  </si>
  <si>
    <t>Afectación a la dignidad de las personas</t>
  </si>
  <si>
    <t>04.01</t>
  </si>
  <si>
    <t xml:space="preserve">Agredir verbalmente a cualquier persona </t>
  </si>
  <si>
    <t>04.02</t>
  </si>
  <si>
    <t>Amenazar a cualquier persona</t>
  </si>
  <si>
    <t>04.03</t>
  </si>
  <si>
    <t>Asumir comportamientos discriminatorios y/o irrespetuosos que denigren la dignidad de las personas</t>
  </si>
  <si>
    <t>04.04</t>
  </si>
  <si>
    <t>Inducir u obligar a cualquier persona a ejercer la mendicidad, vagancia y/o mal vivencia</t>
  </si>
  <si>
    <t>04.05</t>
  </si>
  <si>
    <t xml:space="preserve">Lesionar a cualquier persona </t>
  </si>
  <si>
    <t>04.06</t>
  </si>
  <si>
    <t>Acosar a las personas con comportamientos y/o expresiones sexuales</t>
  </si>
  <si>
    <t>04.07</t>
  </si>
  <si>
    <t>Permitir a menores de edad el acceso a establecimientos prohibidos</t>
  </si>
  <si>
    <t>04.08</t>
  </si>
  <si>
    <t>Reñir con una o más personas</t>
  </si>
  <si>
    <t>04.09</t>
  </si>
  <si>
    <t>Golpear sin causar lesión o maltratar a cualquier persona</t>
  </si>
  <si>
    <t>04.99</t>
  </si>
  <si>
    <t>Otras faltas cívicas relacionadas con la afectación a la dignidad de las personas</t>
  </si>
  <si>
    <t>05.</t>
  </si>
  <si>
    <t>Afectación al entorno urbano y medio ambiente</t>
  </si>
  <si>
    <t>05.01</t>
  </si>
  <si>
    <t xml:space="preserve">Abandonar vehículos o acumular chatarra en la vía o lugares públicos </t>
  </si>
  <si>
    <t>05.02</t>
  </si>
  <si>
    <t>Abstenerse de recoger las heces fecales de las mascotas en la vía o lugares públicos</t>
  </si>
  <si>
    <t>05.03</t>
  </si>
  <si>
    <t xml:space="preserve">Colocar sin autorización puestos ambulantes o instrumentos comerciales en las banquetas o vías de circulación vehicular </t>
  </si>
  <si>
    <t>05.04</t>
  </si>
  <si>
    <t xml:space="preserve">Desperdiciar o contaminar el agua </t>
  </si>
  <si>
    <t>05.05</t>
  </si>
  <si>
    <t>Detonar, almacenar o encender cohetes, fuegos artificiales o cualquier otro producto explosivo</t>
  </si>
  <si>
    <t>05.06</t>
  </si>
  <si>
    <t>Maltratar, rayar o ensuciar los bienes particulares</t>
  </si>
  <si>
    <t>05.07</t>
  </si>
  <si>
    <t>Maltratar, rayar o ensuciar los bienes de dominio público</t>
  </si>
  <si>
    <t>05.08</t>
  </si>
  <si>
    <t>Borrar, remover o alterar los letreros y/o señalamientos oficiales</t>
  </si>
  <si>
    <t>05.09</t>
  </si>
  <si>
    <t>Mantener terrenos o inmuebles inhabitados con plagas, basura o maleza que afecten a los miembros de la comunidad</t>
  </si>
  <si>
    <t>05.10</t>
  </si>
  <si>
    <t>Pegar anuncios o colocar propaganda sin autorización</t>
  </si>
  <si>
    <t>05.11</t>
  </si>
  <si>
    <t>Prender fogatas, quemar pastizales, basura, llantas o cualquier desecho</t>
  </si>
  <si>
    <t>05.12</t>
  </si>
  <si>
    <t>Orinar o defecar en lugares no permitidos</t>
  </si>
  <si>
    <t>05.13</t>
  </si>
  <si>
    <t>Tirar basura, arrojar desechos, derramar sustancias o residuos contaminantes en la vía pública o en lugares no autorizados</t>
  </si>
  <si>
    <t>05.99</t>
  </si>
  <si>
    <t>Otras faltas cívicas relacionadas con la afectación al entorno urbano y medio ambiente</t>
  </si>
  <si>
    <t>06.</t>
  </si>
  <si>
    <t>Afectación a la seguridad y trato digno de los animales</t>
  </si>
  <si>
    <t>06.01</t>
  </si>
  <si>
    <t>Abandonar animales en la vía pública</t>
  </si>
  <si>
    <t>06.02</t>
  </si>
  <si>
    <t xml:space="preserve">Poseer animales sin adoptar medidas de seguridad para prevenir agresiones o azuzarlos para que ataquen </t>
  </si>
  <si>
    <t>06.03</t>
  </si>
  <si>
    <t>Maltratar, golpear, mutilar o cometer actos de crueldad hacia cualquier animal</t>
  </si>
  <si>
    <t>06.04</t>
  </si>
  <si>
    <t>Participar u organizar peleas de animales</t>
  </si>
  <si>
    <t>06.05</t>
  </si>
  <si>
    <t>Poseer animales sin adoptar medidas de higiene adecuadas</t>
  </si>
  <si>
    <t>06.99</t>
  </si>
  <si>
    <t>Otras faltas cívicas relacionadas con la afectación a la seguridad y trato digno de los animales</t>
  </si>
  <si>
    <t>07.</t>
  </si>
  <si>
    <t>07.99</t>
  </si>
  <si>
    <t>Otras faltas cívicas</t>
  </si>
  <si>
    <t>00.00</t>
  </si>
  <si>
    <t>4.7.-</t>
  </si>
  <si>
    <t>De acuerdo con el total de presuntas faltas cívicas que reportó como respuesta en la pregunta 4.4, anote la cantidad de las mismas especificando el sitio de ocurrencia.</t>
  </si>
  <si>
    <t>La cantidad registrada en el recuadro "Total de presuntas faltas cívicas registradas en los procedimientos administrativos procedentes" debe ser igual a la cantidad reportada como respuesta en la pregunta 4.4.</t>
  </si>
  <si>
    <t>En caso de que registre algún valor numérico mayor a cero en el numeral 7, debe anotar el nombre de dicho(s) sitio(s) de ocurrencia en el recuadro destinado para tal efecto que se encuentra al final de las opciones de respuesta.</t>
  </si>
  <si>
    <t>COMP_3.4</t>
  </si>
  <si>
    <t>Total de presuntas faltas cívicas registradas en los procedimientos administrativos procedentes (1. + 2. + 3. + 4. + 5. + 6. + 7. + 8.)</t>
  </si>
  <si>
    <t>1. En el hogar (lugar de residencia)</t>
  </si>
  <si>
    <t>2. En algún lugar de trabajo</t>
  </si>
  <si>
    <t>3. En algún lugar de recreación de acceso privado</t>
  </si>
  <si>
    <t>4. En la vía pública</t>
  </si>
  <si>
    <t>5. En algún transporte público</t>
  </si>
  <si>
    <t>6. En algún lugar público</t>
  </si>
  <si>
    <t>7. En otro sitio de ocurrencia (especifique)</t>
  </si>
  <si>
    <t>8. No identificado</t>
  </si>
  <si>
    <t>Otro sitio de ocurrencia:
(especifique)</t>
  </si>
  <si>
    <t>4.8.-</t>
  </si>
  <si>
    <t xml:space="preserve">De acuerdo con el total de presuntas faltas cívicas que reportó como respuesta en las preguntas 4.6 y 4.7, anote la cantidad de las mismas especificando su tipo y el sitio de ocurrencia. </t>
  </si>
  <si>
    <t>La suma de las cantidades registradas en la columna "Total" debe ser igual a la suma de las cantidades reportadas como respuesta en la pregunta 4.6, así como corresponder a su desagregación por tipo de falta cívica.</t>
  </si>
  <si>
    <t xml:space="preserve">La suma de las cantidades registradas en la columna "Total" debe ser igual a la cantidad reportada como respuesta en el recuadro "Total de presuntas faltas cívicas registradas en los procedimientos administrativos procedentes" de la pregunta anterior, así como corresponder a su desagregación por sitio de ocurrencia. </t>
  </si>
  <si>
    <t>Presuntas faltas cívicas registradas en los procedimientos administrativos procedentes, según sitio de ocurrencia</t>
  </si>
  <si>
    <t>En el hogar (lugar de residencia)</t>
  </si>
  <si>
    <t>En algún lugar de trabajo</t>
  </si>
  <si>
    <t>En algún lugar de recreación de acceso privado</t>
  </si>
  <si>
    <t>En la vía pública</t>
  </si>
  <si>
    <t>En algún transporte público</t>
  </si>
  <si>
    <t>En algún lugar público</t>
  </si>
  <si>
    <t>En otro sitio de ocurrencia</t>
  </si>
  <si>
    <t>4.9.-</t>
  </si>
  <si>
    <t>De acuerdo con el total de presuntas faltas cívicas que reportó como respuesta en la pregunta 4.6, anote la cantidad de las mismas especificando su tipo y las características de ejecución asociadas.</t>
  </si>
  <si>
    <t>Los apartados relacionados con las características de ejecución son independientes entre sí, por lo que la suma de las cantidades registradas en cada uno de estos debe ser igual a la cantidad reportada en la columna "Total".</t>
  </si>
  <si>
    <t>Presuntas faltas cívicas registradas en los procedimientos administrativos procedentes, según características de ejecución</t>
  </si>
  <si>
    <t>Tipo 1. Forma de comisión</t>
  </si>
  <si>
    <t>Tipo 2. Calificación de la falta cívica</t>
  </si>
  <si>
    <t>Tipo 3. 
Elementos para la comisión</t>
  </si>
  <si>
    <t>01. Intencional</t>
  </si>
  <si>
    <t>02. No intencional</t>
  </si>
  <si>
    <t>03. No identificado</t>
  </si>
  <si>
    <t>01. Grave</t>
  </si>
  <si>
    <t>02. No grave</t>
  </si>
  <si>
    <t>01. Con arma de fuego</t>
  </si>
  <si>
    <t>02. Con arma blanca</t>
  </si>
  <si>
    <t>03. Con alguna parte del cuerpo</t>
  </si>
  <si>
    <t>04. Con algún vehículo</t>
  </si>
  <si>
    <t>05. Con algún medio electrónico o informático</t>
  </si>
  <si>
    <t>06. Con otro instrumento</t>
  </si>
  <si>
    <t>07. Con dos o más instrumentos</t>
  </si>
  <si>
    <t>08. Con ningún instrumento</t>
  </si>
  <si>
    <t>09. No identificado</t>
  </si>
  <si>
    <t>IV.3 Probables personas infractoras registradas en los procedimientos administrativos procedentes</t>
  </si>
  <si>
    <t>1.- En caso de que la cantidad que reporte como respuesta en la columna "Total" de la pregunta 4.10 no sea un dato numérico mayor a cero, pase a la pregunta 4.26.</t>
  </si>
  <si>
    <t>IV.3.1 Características de las probables personas infractoras</t>
  </si>
  <si>
    <t xml:space="preserve">1.- Para las preguntas 4.11, 4.12, 4.13, 4.16, 4.18, 4.19, 4.21 y 4.23, la suma de las cantidades registradas en la columna "Total" debe ser igual a la cantidad reportada como respuesta en la columna "Total" de la pregunta 4.10, así como corresponder a su desagregación por sexo y condición de edad. </t>
  </si>
  <si>
    <t>2.- Para cada juzgado cívico, en caso de que la cantidad reportada como respuesta en la pregunta 4.2 no sea un dato numérico mayor a cero, no puede registrar información en las pregunta 4.11, 4.20 y 4.22.</t>
  </si>
  <si>
    <t>3.- Para las preguntas 4.11, 4.20 y 4.22, en caso de que no le sea posible identificar el juzgado cívico en donde se haya atendido una parcialidad o la totalidad de las probables personas infractoras registradas en los procedimientos administrativos procedentes, haga uso de la fila "No identificado".</t>
  </si>
  <si>
    <t>1.- Primera vez: se refiere a los casos en que la persona infractora no haya cometido anteriormente alguna falta cívica.</t>
  </si>
  <si>
    <t>2.- Reincidentes: se refiere a los casos en que las personas infractoras, de acuerdo con los registros existentes, hayan cometido alguna falta cívica con anterioridad, independientemente de la temporalidad asociada dichos eventos.</t>
  </si>
  <si>
    <t>4.10.-</t>
  </si>
  <si>
    <t>Anote la cantidad de probables personas infractoras registradas en los procedimientos administrativos procedentes durante el año 2022, según sexo y condición de edad.</t>
  </si>
  <si>
    <t>La cantidad registrada en la columna "Total" debe ser igual o mayor a la cantidad reportada como respuesta en el numeral 1 de la pregunta 4.1, toda vez que en un procedimiento administrativo se pudo haber registrado una o más probables personas infractoras.</t>
  </si>
  <si>
    <t>Probables personas infractoras registradas en los procedimientos administrativos procedentes, según sexo y condición de edad</t>
  </si>
  <si>
    <t>4.11.-</t>
  </si>
  <si>
    <t>De acuerdo con el total de probables personas infractoras que reportó como respuesta en la pregunta anterior, anote, por cada uno de los juzgados cívicos de su municipio, la cantidad de las mismas especificando su sexo y condición de edad.</t>
  </si>
  <si>
    <t>Para cada juzgado cívico, la cantidad registrada en la columna "Total" debe ser igual o mayor a la cantidad reportada como respuesta en la pregunta 4.2.</t>
  </si>
  <si>
    <t>4.12.-</t>
  </si>
  <si>
    <t>De acuerdo con el total de probables personas infractoras que reportó como respuesta en la pregunta 4.10, anote la cantidad de las mismas especificando su nivel de escolaridad, sexo y condición de edad.</t>
  </si>
  <si>
    <t>Debe considerar el grado máximo de estudios del que hayan cursado todos los años las probables personas infractoras al momento de su registro en los procedimientos administrativos, independientemente de que se cuente con el certificado o título del mismo.</t>
  </si>
  <si>
    <t>4.13.-</t>
  </si>
  <si>
    <t>De acuerdo con el total de probables personas infractoras que reportó como respuesta en la pregunta 4.10, anote la cantidad de las mismas especificando su nacionalidad, sexo y condición de edad.</t>
  </si>
  <si>
    <t>Nacionalidad</t>
  </si>
  <si>
    <t>Mexicana</t>
  </si>
  <si>
    <t>Estadounidense</t>
  </si>
  <si>
    <t>Canadiense</t>
  </si>
  <si>
    <t>Beliceña</t>
  </si>
  <si>
    <t>Costarricense</t>
  </si>
  <si>
    <t>Guatemalteca</t>
  </si>
  <si>
    <t>Hondureña</t>
  </si>
  <si>
    <t>Nicaragüense</t>
  </si>
  <si>
    <t>Panameña</t>
  </si>
  <si>
    <t>Salvadoreña</t>
  </si>
  <si>
    <t>Argentina</t>
  </si>
  <si>
    <t>Brasileña</t>
  </si>
  <si>
    <t>Colombiana</t>
  </si>
  <si>
    <t>Otras nacionalidades de Sudamérica (distintas a las 3 anteriores)</t>
  </si>
  <si>
    <t>De algún país del Caribe*</t>
  </si>
  <si>
    <t>De algún país Europeo</t>
  </si>
  <si>
    <t>De algún país Asiático</t>
  </si>
  <si>
    <t>De algún país Africano</t>
  </si>
  <si>
    <t>De algún país de Oceanía</t>
  </si>
  <si>
    <t>* En este apartado se deben incluir los países de Cuba, Puerto Rico, República Dominicana, Haití, Martinica, San Vicente, Granada, Barbados y otros que formen parte de la región del Caribe.</t>
  </si>
  <si>
    <t>4.14.-</t>
  </si>
  <si>
    <t>De acuerdo con el total de probables personas infractoras que reportó como respuesta en la pregunta 4.10, anote la cantidad de las mismas especificando su sexo, condición de edad y ocupación ejercida, según nivel de división.</t>
  </si>
  <si>
    <t>La suma de las cantidades registradas en la columna "Total" debe ser igual o mayor a la cantidad reportada como respuesta en la columna "Total" de la pregunta 4.10, así como corresponder a su desagregación por sexo y condición de edad; toda vez que una probable persona infractora pudo haber ejercido más de una ocupación al momento de su registro en los procedimientos administrativos.</t>
  </si>
  <si>
    <t>La cantidad registrada en la columna "Total" de cada nivel de división debe ser igual o menor a la cantidad reportada como respuesta en la columna "Total" de la pregunta 4.10, así como corresponder a su desagregación por sexo y condición de edad. En caso de que esta instrucción no le aplique, justifíquelo en el recuadro que se encuentra al final de la tabla de respuesta.</t>
  </si>
  <si>
    <t>El catálogo mostrado únicamente contempla el nivel de división, sin desagregar grupo principal, subgrupo y grupo unitario. Una consulta más detallada puede encontrarse en: 
https://www.inegi.org.mx/contenido/productos/prod_serv/contenidos/espanol/bvinegi/productos/nueva_estruc/702825198411.pdf</t>
  </si>
  <si>
    <t>Ocupación 
(nivel de división)</t>
  </si>
  <si>
    <t>Personas funcionarias, directoras y jefas</t>
  </si>
  <si>
    <t xml:space="preserve">Personas profesionistas y técnicas </t>
  </si>
  <si>
    <t>Personas trabajadoras auxiliares en actividades administrativas</t>
  </si>
  <si>
    <t>Personas comerciantes, empleadas en ventas y agentes de ventas</t>
  </si>
  <si>
    <t>Personas trabajadoras en servicios personales y de vigilancia</t>
  </si>
  <si>
    <t>Personas trabajadoras en actividades agrícolas, ganaderas, forestales, caza y pesca</t>
  </si>
  <si>
    <t>Personas trabajadoras artesanales, en la construcción y otros oficios</t>
  </si>
  <si>
    <t>Personas operadoras de maquinaria industrial, ensambladores, choferes y conductores de transporte</t>
  </si>
  <si>
    <t>Personas trabajadoras en actividades elementales y de apoyo</t>
  </si>
  <si>
    <t>Ocupación no identificada</t>
  </si>
  <si>
    <t>4.15.-</t>
  </si>
  <si>
    <t>De acuerdo con el total de probables personas infractoras que reportó como respuesta en la pregunta 4.10, anote la cantidad de las mismas especificando la familia lingüística de la lengua indígena que hablan, sexo y condición de edad.</t>
  </si>
  <si>
    <t xml:space="preserve">La suma de las cantidades registradas en la columna "Total" debe ser igual o mayor a la cantidad reportada como respuesta en la columna "Total" de la pregunta 4.10, así como corresponder a su desagregación por sexo y condición de edad; toda vez que una probable persona infractora puede hablar más de una lengua indígena de diferente familia lingüística. </t>
  </si>
  <si>
    <t>La cantidad registrada en la columna "Total" de cada familia lingüística debe ser igual o menor a la cantidad reportada como respuesta en la columna "Total" de la pregunta 4.10, así como corresponder a su desagregación por sexo y condición de edad. En caso de que esta instrucción no le aplique, justifíquelo en el recuadro que se encuentra al final de la tabla de respuesta.</t>
  </si>
  <si>
    <t>En caso de que registre algún valor numérico mayor a cero en el numeral 13, debe anotar el nombre de dicha(s) familia(s) lingüística(s) en el recuadro destinado para tal efecto que se encuentra al final de la tabla de respuesta.</t>
  </si>
  <si>
    <t>El catálogo mostrado únicamente contempla el nivel familia lingüística, sin desagregar grupo y lengua. Una consulta más detallada puede encontrarse en: https://www.inegi.org.mx/contenidos/productos/prod_serv/contenidos/espanol/bvinegi/productos/nueva_estruc/702825197254.pdf</t>
  </si>
  <si>
    <t>Familia lingüística</t>
  </si>
  <si>
    <t>Hokana</t>
  </si>
  <si>
    <t>Chinanteca</t>
  </si>
  <si>
    <t>Otopame</t>
  </si>
  <si>
    <t>Oaxaqueña</t>
  </si>
  <si>
    <t>Huave</t>
  </si>
  <si>
    <t>Tlapaneca</t>
  </si>
  <si>
    <t>Totonaca</t>
  </si>
  <si>
    <t>Mixe-zoque</t>
  </si>
  <si>
    <t>Yutoazteca</t>
  </si>
  <si>
    <t>Tarasca</t>
  </si>
  <si>
    <t>Algonquina</t>
  </si>
  <si>
    <t>Otra familia lingüística (especifique)</t>
  </si>
  <si>
    <t>Familia lingüística no identificada</t>
  </si>
  <si>
    <t>Otra familia lingüística:
(especifique)</t>
  </si>
  <si>
    <t>4.16.-</t>
  </si>
  <si>
    <t>De acuerdo con el total de probables personas infractoras que reportó como respuesta en la pregunta 4.10, anote la cantidad de las mismas especificando su condición de pertenencia a pueblo indígena, sexo y condición de edad.</t>
  </si>
  <si>
    <t>4.17.-</t>
  </si>
  <si>
    <t>De acuerdo con el total de probables personas infractoras que reportó como respuesta en la pregunta 4.10, anote la cantidad de las mismas especificando su condición de discapacidad, sexo y condición de edad.</t>
  </si>
  <si>
    <t>La suma de las cantidades registradas en la columna "Total" debe ser igual o mayor a la cantidad reportada como respuesta en la columna "Total" de la pregunta 4.10, así como corresponder a su desagregación por sexo y condición de edad; toda vez que una probable persona infractora puede presentar uno o más tipos de discapacidad.</t>
  </si>
  <si>
    <t>La cantidad registrada en la columna "Total" de cada tipo de discapacidad debe ser igual o menor a la cantidad reportada como respuesta en la columna "Total" de la pregunta 4.10, así como corresponder a su desagregación por sexo y condición de edad. En caso de que esta instrucción no le aplique, justifíquelo en el recuadro que se encuentra al final de la tabla de respuesta.</t>
  </si>
  <si>
    <t>4.18.-</t>
  </si>
  <si>
    <t>De acuerdo con el total de probables personas infractoras que reportó como respuesta en la pregunta 4.10, anote la cantidad de las mismas especificando el estado psicofísico en el que se encontraron al momento de cometer la presunta falta cívica, sexo y condición de edad.</t>
  </si>
  <si>
    <t>Estado psicofísico al momento de cometer la presunta falta cívica</t>
  </si>
  <si>
    <t>En pleno uso de sus facultades mentales</t>
  </si>
  <si>
    <t>Ebrio</t>
  </si>
  <si>
    <t>Drogado</t>
  </si>
  <si>
    <t>Ebrio y drogado</t>
  </si>
  <si>
    <t>Otro estado psicofísico</t>
  </si>
  <si>
    <t>4.19.-</t>
  </si>
  <si>
    <t>De acuerdo con el total de probables personas infractoras que reportó como respuesta en la pregunta 4.10, anote la cantidad de las mismas especificando su condición de presentar lesiones, sexo y condición de edad.</t>
  </si>
  <si>
    <t>Condición de presentar lesiones</t>
  </si>
  <si>
    <t>1. Con lesiones</t>
  </si>
  <si>
    <t>1.1</t>
  </si>
  <si>
    <t>A partir de su participación en la comisión de alguna falta cívica</t>
  </si>
  <si>
    <t>1.2</t>
  </si>
  <si>
    <t>A partir de su detención y puesta a disposición</t>
  </si>
  <si>
    <t>1.3</t>
  </si>
  <si>
    <t>Con lesiones - No identificado</t>
  </si>
  <si>
    <t>Sin lesiones</t>
  </si>
  <si>
    <t>4.20.-</t>
  </si>
  <si>
    <t xml:space="preserve">De acuerdo con el total de probables personas infractoras que reportó como respuesta en la pregunta anterior, anote, por cada uno de los juzgados cívicos de su municipio, la cantidad de las mismas especificando su sexo y condición de presentar lesiones. </t>
  </si>
  <si>
    <t>Para cada juzgado cívico, en caso de que la cantidad reportada como respuesta en la columna "Total" de la pregunta 4.11 no sea un dato numérico mayor a cero, no puede registrar información en el presente reactivo.</t>
  </si>
  <si>
    <t>La suma de las cantidades registradas en la columna "Con lesiones" debe ser igual a la suma de las cantidades reportadas como respuesta en la columna "Total" de los motivos de las lesiones listados en el numeral 1 de la pregunta anterior, así como corresponder a su desagregación por sexo.</t>
  </si>
  <si>
    <t>La suma de las cantidades registradas en la columna "Sin lesiones" debe ser igual a la cantidad reportada como respuesta en la columna "Total" del numeral 2 de la pregunta anterior, así como corresponder a su desagregación por sexo.</t>
  </si>
  <si>
    <t>La suma de las cantidades registradas en la columna "No identificado" debe ser igual a la cantidad reportada como respuesta en la columna "Total" del numeral 3 de la pregunta anterior, así como corresponder a su desagregación por sexo.</t>
  </si>
  <si>
    <t>Probables personas infractoras registradas en los procedimientos administrativos procedentes, según sexo y condición de presentar lesiones</t>
  </si>
  <si>
    <t>Con lesiones</t>
  </si>
  <si>
    <t xml:space="preserve">De acuerdo con el total de probables personas infractoras que reportó como respuesta en la pregunta 4.10, anote la cantidad de las mismas especificando su condición de reincidencia, sexo y condición de edad. </t>
  </si>
  <si>
    <t>Condición de reincidencia</t>
  </si>
  <si>
    <t>Por primera vez</t>
  </si>
  <si>
    <t>Reincidentes</t>
  </si>
  <si>
    <t xml:space="preserve">De acuerdo con el total de probables personas infractoras que reportó como respuesta en la pregunta anterior, anote, por cada uno de los juzgados cívicos de su municipio, la cantidad de las mismas especificando su sexo y condición de reincidencia. </t>
  </si>
  <si>
    <t>La suma de las cantidades registradas en la columna "Total" debe ser igual a la suma de las cantidades reportadas como respuesta en la columna "Total" de la pregunta anterior, así como corresponder a su desagregación por sexo y condición de reincidencia.</t>
  </si>
  <si>
    <t>Probables personas infractoras registradas en los procedimientos administrativos procedentes, según sexo y condición de reincidencia</t>
  </si>
  <si>
    <t>De acuerdo con el total de probables personas infractoras que reportó como respuesta en la pregunta 4.10, anote la cantidad de las mismas especificando su sexo, condición de edad y la cantidad de presuntas faltas cívicas cometidas.</t>
  </si>
  <si>
    <t>Cantidad de presuntas faltas cívicas cometidas</t>
  </si>
  <si>
    <t>Una presunta falta cívica</t>
  </si>
  <si>
    <t>Dos presuntas faltas cívicas</t>
  </si>
  <si>
    <t>Tres presuntas faltas cívicas</t>
  </si>
  <si>
    <t>Cuatro presuntas faltas cívicas</t>
  </si>
  <si>
    <t>Cinco presuntas faltas cívicas</t>
  </si>
  <si>
    <t>Seis presuntas faltas cívicas o más</t>
  </si>
  <si>
    <t>IV.3.2 Presuntas faltas cívicas cometidas por las probables personas infractoras</t>
  </si>
  <si>
    <t>Anote la cantidad de presuntas faltas cívicas cometidas por las probables personas infractoras registradas en los procedimientos administrativos procedentes durante el año 2022, según sexo y condición de edad de las probables personas infractoras.</t>
  </si>
  <si>
    <t>La cantidad registrada en la columna "Total" debe ser igual o mayor a la cantidad reportada como respuesta en la columna "Total" de la pregunta 4.10, así como corresponder a su desagregación por sexo y condición de edad de las probables personas infractoras; toda vez que una probable persona infractora pudo haber cometido una o más presuntas faltas cívicas. En caso de que esta instrucción no le aplique, justifíquelo en el recuadro que se encuentra al final de la tabla de respuesta.</t>
  </si>
  <si>
    <t>Presuntas faltas cívicas cometidas por las probables personas infractoras registradas en los procedimientos administrativos procedentes, según sexo y condición de edad de las probables personas infractoras</t>
  </si>
  <si>
    <t>De acuerdo con el total de presuntas faltas cívicas cometidas por las probables personas infractoras que reportó como respuesta en la pregunta anterior, anote la cantidad de las mismas especificando el tipo de falta cívica, así como el sexo y la condición de edad de las probables personas infractoras.</t>
  </si>
  <si>
    <t>En caso de que la cantidad reportada como respuesta en la columna "Total" de la pregunta anterior no sea un dato numérico mayor a cero, no puede registrar información en el presente reactivo.</t>
  </si>
  <si>
    <t>La suma de las cantidades registradas en las desagregaciones de los tipos específicos correspondientes debe dar como resultado el total de la respectiva falta cívica registrada en el numeral 01.03 y 03.07.</t>
  </si>
  <si>
    <t xml:space="preserve">De acuerdo con lo establecido en la séptima instrucción general para las preguntas de la sección, en caso de que alguna de las faltas cívicas no se encuentre prevista en su normatividad aplicable, anote "NA" (No aplica) en la celda correspondiente a la columna "Total" y deje el resto de la fila asociada a dicha falta cívica en blanco. </t>
  </si>
  <si>
    <t xml:space="preserve">En caso de que reporte "NA" (No aplica) para alguna falta cívica registrada en los numerales 01.03 y 03.07, sus respectivos tipos específicos también deben reportarse conforme a la instrucción anterior. </t>
  </si>
  <si>
    <t xml:space="preserve">En caso de que desconozca la falta cívica o el tipo específico de la que se trate, regístrela en la categoría “No identificado” correspondiente. En consecuencia, no debe considerarla dentro de la categoría “Otras faltas cívicas” de cada grupo de afectación. </t>
  </si>
  <si>
    <t>En caso de que la incidencia de registro de información en la categoría "Otras faltas cívicas" de cada grupo de afectación sea mayor al 25% del total correspondiente al mismo, debe anotar el nombre de la o de las faltas cívicas registradas en dicha categoría en el recuadro que se encuentra al final de la tabla de respuesta.</t>
  </si>
  <si>
    <t>La suma de las cantidades registradas en la columna "Total" debe ser igual a la cantidad reportada como respuesta en la columna "Total" de la pregunta anterior, así como corresponder a su desagregación por sexo y condición de edad de las probables personas infractoras.</t>
  </si>
  <si>
    <t>IV.4 Procedimientos administrativos determinados</t>
  </si>
  <si>
    <t>1.- Únicamente debe considerar la información relacionada con los procedimientos administrativos determinados una vez que se haya dictado la procedencia de su substanciación, por lo que no debe considerar aquellos procedimientos administrativos en los que se haya determinado su improcedencia de manera previa a su substanciación; toda vez que dicha información debe ser considerada en los numerales correspondientes de la pregunta 4.1.</t>
  </si>
  <si>
    <t>2.- Debe considerar la información relacionada con los procedimientos administrativos determinados durante el año, independientemente de que estos se hayan presentado y determinado como procedentes durante el año o en ejercicios anteriores.</t>
  </si>
  <si>
    <t>3.- En caso de que algún procedimiento administrativo se haya presentado y determinado como procedente por la comisión de más de una presunta falta cívica y/o por la participación de más de una probable persona infractora, y al menos alguna de ellas haya sido determinada durante el año, debe considerar la información relacionada con el mismo.</t>
  </si>
  <si>
    <t>4.- En caso de que la cantidad que reporte como respuesta en la pregunta 4.26 no sea un dato numérico mayor a cero, pase a la pregunta 4.30.</t>
  </si>
  <si>
    <t>1.- Procedimientos administrativos determinados: se refiere a todos aquellos procedimientos administrativos presentados y dictaminados como procedentes por la persona juzgadora cívica u homóloga, en los que se determina alguna resolución fundada y motivada sobre la responsabilidad de las probables personas infractoras respecto de las presuntas faltas cívicas cometidas.</t>
  </si>
  <si>
    <t>Total de procedimientos administrativos determinados</t>
  </si>
  <si>
    <t>4.27.-</t>
  </si>
  <si>
    <t>De acuerdo con el total de procedimientos administrativos determinados que reportó como respuesta en la pregunta anterior, anote la cantidad de los mismos especificando el juzgado cívico de atención.</t>
  </si>
  <si>
    <t>En caso de que no le sea posible identificar el juzgado cívico en donde se haya determinado una parcialidad o la totalidad de los procedimientos administrativos, haga uso de la fila "No identificado".</t>
  </si>
  <si>
    <t>Procedimientos administrativos determinados</t>
  </si>
  <si>
    <t>COMP_PREG3.26</t>
  </si>
  <si>
    <t>4.28.-</t>
  </si>
  <si>
    <t>De acuerdo con el total de procedimientos administrativos determinados que reportó como respuesta en la pregunta 4.26, anote la cantidad de los mismos especificando el tipo de determinación.</t>
  </si>
  <si>
    <t>En el numeral 2 debe considerar aquellos procedimientos administrativos determinados en los que se haya llegado a algún tipo de acuerdo y, por tanto, se hayan suspendido; independientemente de que se hayan cumplimentado o no.</t>
  </si>
  <si>
    <t>En el numeral 3 debe considerar aquellos procedimientos administrativos determinados por los motivos correspondientes derivado de su respectiva substanciación, por lo que no debe considerar aquellos procedimientos administrativos en los que la persona juzgadora cívica u homóloga haya determinado su improcedencia de manera previa a su substanciación; toda vez que dicha información debe ser considerada en el numeral 2.2 de la pregunta 4.1.</t>
  </si>
  <si>
    <t>La suma de las cantidades registradas debe ser igual o mayor a la cantidad reportada como respuesta en la pregunta 4.26, toda vez que en un procedimiento administrativo se pudo haber registrado uno o más tipos de determinación.</t>
  </si>
  <si>
    <t>En caso de que registre algún valor numérico mayor a cero en el numeral 1.5, debe anotar el nombre de dicho(s) tipo(s) de sanción(es) en el recuadro destinado para tal efecto que se encuentra al final de la tabla de respuesta.</t>
  </si>
  <si>
    <t>En caso de que registre algún valor numérico mayor a cero en el numeral 4, debe anotar el nombre de dicho(s) tipo(s) de determinación(es) en el recuadro destinado para tal efecto que se encuentra al final de la tabla de respuesta.</t>
  </si>
  <si>
    <t>Tipo de determinación</t>
  </si>
  <si>
    <t>1. Sanción</t>
  </si>
  <si>
    <t>Amonestación</t>
  </si>
  <si>
    <t>Multa</t>
  </si>
  <si>
    <t>Arresto</t>
  </si>
  <si>
    <t>1.4</t>
  </si>
  <si>
    <t>Trabajo en favor de la comunidad o medidas cívicas o para mejorar la convivencia</t>
  </si>
  <si>
    <t>1.5</t>
  </si>
  <si>
    <t>Otro tipo de sanción (especifique)</t>
  </si>
  <si>
    <t>1.6</t>
  </si>
  <si>
    <t>Sanción no identificada</t>
  </si>
  <si>
    <t xml:space="preserve">Acuerdo de mediación o conciliación </t>
  </si>
  <si>
    <t>Absolución (no se pudo comprobar la comisión de la presunta falta cívica y/o la responsabilidad de la probable persona infractora)</t>
  </si>
  <si>
    <t>Otro tipo de determinación (especifique)</t>
  </si>
  <si>
    <t>Otro tipo de sanción:
(especifique)</t>
  </si>
  <si>
    <t>Otro tipo de determinación:
(especifique)</t>
  </si>
  <si>
    <t>4.29.-</t>
  </si>
  <si>
    <t xml:space="preserve">De acuerdo con el total de procedimientos administrativos determinados que reportó como respuesta en el numeral 2 de la pregunta anterior, anote la cantidad de los mismos que se cumplimentaron y, por tanto, se dieron por terminados. </t>
  </si>
  <si>
    <t>En caso de que la cantidad reportada como respuesta en el numeral 2 de la pregunta anterior no sea un dato numérico mayor a cero, no puede registrar información en el presente reactivo.</t>
  </si>
  <si>
    <t xml:space="preserve">La cantidad registrada debe ser igual o menor a la cantidad reportada como respuesta en el numeral 2 de la pregunta anterior. </t>
  </si>
  <si>
    <t>COMP_NUM2</t>
  </si>
  <si>
    <t>Procedimientos administrativos determinados con acuerdo de mediación o conciliación cumplimentados</t>
  </si>
  <si>
    <t>IV.5 Faltas cívicas registradas en los procedimientos administrativos determinados</t>
  </si>
  <si>
    <t>1.- En caso de que la cantidad que reporte como respuesta en la pregunta 4.30 no sea un dato numérico mayor a cero, pase a la pregunta 4.36.</t>
  </si>
  <si>
    <t>2.- Para las preguntas 4.32, 4.34 y 4.35, la suma de las cantidades registradas en las desagregaciones de los tipos específicos correspondientes debe dar como resultado el total de la respectiva falta cívica registrada en el numeral 01.03 y 03.07.</t>
  </si>
  <si>
    <t>3.- Para las preguntas 4.34 y 4.35, y de acuerdo con lo establecido en la séptima instrucción general para las preguntas de la sección, en caso de que alguna de las faltas cívicas no se encuentre prevista en su normatividad aplicable, anote "NA" (No aplica) en la celda correspondiente a la columna "Total" y deje el resto de la fila asociada a dicha falta cívica en blanco. Para el caso de la pregunta 4.32, anote "NA" (No aplica) en las celdas correspondientes. En consecuencia, no puede registrar "NA" en las celdas de los numerales "No identificado".</t>
  </si>
  <si>
    <t xml:space="preserve">4.- Para las preguntas 4.32, 4.34 y 4.35, en caso de que reporte "NA" (No aplica) para alguna falta cívica registrada en los numerales 01.03 y 03.07, sus respectivos tipos específicos también deben reportarse conforme a la instrucción anterior. </t>
  </si>
  <si>
    <t xml:space="preserve">5.- Para las preguntas 4.32, 4.34 y 4.35, en caso de que desconozca la falta cívica o el tipo específico de la que se trate, regístrela en la categoría “No identificado” correspondiente. En consecuencia, no debe considerarla dentro de la categoría “Otras faltas cívicas” de cada grupo de afectación. </t>
  </si>
  <si>
    <t>6.- Para la pregunta 4.32, en caso de que la incidencia de registro de información en la categoría "Otras faltas cívicas" de cada grupo de afectación sea mayor al 25% del total correspondiente al mismo, debe anotar el nombre de la o de las faltas cívicas registradas en dicha categoría en el recuadro que se encuentra al final de la tabla de respuesta.</t>
  </si>
  <si>
    <t>4.30.-</t>
  </si>
  <si>
    <t>Anote el total de faltas cívicas registradas en los procedimientos administrativos determinados durante el año 2022.</t>
  </si>
  <si>
    <t>En caso de que la cantidad reportada como respuesta en la pregunta 4.26 no sea un dato numérico mayor a cero, no puede registrar información en el presente reactivo.</t>
  </si>
  <si>
    <t>La cantidad registrada debe ser igual o mayor a la cantidad reportada como respuesta la pregunta 4.26, toda vez que en un procedimiento administrativo se pudo haber registrado una o más faltas cívicas.</t>
  </si>
  <si>
    <t>Total de faltas cívicas registradas en los procedimientos administrativos determinados</t>
  </si>
  <si>
    <t>4.31.-</t>
  </si>
  <si>
    <t>De acuerdo con el total de faltas cívicas que reportó como respuesta en la pregunta anterior, anote la cantidad de las mismas especificando el juzgado cívico de atención.</t>
  </si>
  <si>
    <t>Para cada juzgado cívico, en caso de que la cantidad reportada como respuesta en la pregunta 4.27 no sea un dato numérico mayor a cero, no puede registrar información en el presente reactivo.</t>
  </si>
  <si>
    <t>En caso de que no le sea posible identificar el juzgado cívico en donde se haya atendido una parcialidad o la totalidad de las faltas cívicas registradas en los procedimientos administrativos determinados, haga uso de la fila "No identificado".</t>
  </si>
  <si>
    <t>Para cada juzgado cívico, la cantidad registrada debe ser igual o mayor a la cantidad reportada como respuesta en la pregunta 4.27.</t>
  </si>
  <si>
    <t>Faltas cívicas registradas en los procedimientos administrativos determinados</t>
  </si>
  <si>
    <t>4.32.-</t>
  </si>
  <si>
    <t>De acuerdo con el total de faltas cívicas que reportó como respuesta en la pregunta 4.30, anote la cantidad de las mismas especificando su tipo.</t>
  </si>
  <si>
    <t>La suma de las cantidades registradas debe ser igual a la cantidad reportada como respuesta en la pregunta 4.30.</t>
  </si>
  <si>
    <t>4.33.-</t>
  </si>
  <si>
    <t>De acuerdo con el total de faltas cívicas que reportó como respuesta en la pregunta 4.30, anote la cantidad de las mismas especificando el tipo de determinación.</t>
  </si>
  <si>
    <t>La suma de las cantidades registradas debe ser igual o mayor a la suma de las cantidades reportadas como respuesta en la pregunta 4.28, así como corresponder a su desagregación por tipo de determinación. En caso de que esta instrucción no le aplique, justifíquelo en el recuadro que se encuentra al final de la tabla de respuesta.</t>
  </si>
  <si>
    <t>COMP_3.28</t>
  </si>
  <si>
    <t>Otro tipo de sanción</t>
  </si>
  <si>
    <t>Otro tipo de determinación</t>
  </si>
  <si>
    <t>4.34.-</t>
  </si>
  <si>
    <t>De acuerdo con el total de faltas cívicas que reportó como respuesta en las pregunta 4.32 y 4.33, anote la cantidad de las mismas especificando su tipo y el tipo de determinación.</t>
  </si>
  <si>
    <t>La suma de las cantidades registradas en la columna "Total" debe ser igual a la suma de las cantidades reportadas como respuesta en la pregunta 4.32, así como corresponder a su desagregación por tipo de falta cívica.</t>
  </si>
  <si>
    <t>La suma de las cantidades registradas en la columna "Total" debe ser igual a la suma de las cantidades reportadas como respuesta en la pregunta anterior, así como corresponder a su desagregación por tipo de determinación.</t>
  </si>
  <si>
    <t>Faltas cívicas registradas en los procedimientos administrativos determinados, según tipo de determinación</t>
  </si>
  <si>
    <t>Sanción</t>
  </si>
  <si>
    <t>Absolución
(no se pudo comprobar la comisión de la presunta falta cívica y/o la responsabilidad de la probable persona infractora)</t>
  </si>
  <si>
    <t>4.35.-</t>
  </si>
  <si>
    <t>De acuerdo con el total de faltas cívicas que reportó como respuesta en la pregunta 4.32, anote la cantidad de las mismas especificando su tipo y las características de ejecución asociadas.</t>
  </si>
  <si>
    <t>Faltas cívicas registradas en los procedimientos administrativos determinados, según características de ejecución</t>
  </si>
  <si>
    <t>IV.6 Personas infractoras registradas en los procedimientos administrativos determinados</t>
  </si>
  <si>
    <t>1.- En caso de que la cantidad que reporte como respuesta en la columna "Total" de la pregunta 4.36 no sea un dato numérico mayor a cero, concluya la sección.</t>
  </si>
  <si>
    <t>IV.6.1 Características de las personas infractoras</t>
  </si>
  <si>
    <t>4.36.-</t>
  </si>
  <si>
    <t>Anote la cantidad de personas infractoras registradas en los procedimientos administrativos determinados durante el año 2022, según sexo y condición de edad.</t>
  </si>
  <si>
    <t>La cantidad registrada en la columna "Total" debe ser igual o mayor a la cantidad reportada como respuesta en la pregunta 4.26, toda vez que en un procedimiento administrativo se pudo haber registrado una o más personas infractoras.</t>
  </si>
  <si>
    <t>Personas infractoras registradas en los procedimientos administrativos determinados, según sexo y condición de edad</t>
  </si>
  <si>
    <t>4.37.-</t>
  </si>
  <si>
    <t>De acuerdo con el total de personas infractoras que reportó como respuesta en la pregunta anterior, anote, por cada uno de los juzgados cívicos de su municipio, la cantidad de las mismas especificando su sexo y condición de edad.</t>
  </si>
  <si>
    <t>En caso de que no le sea posible identificar el juzgado cívico en donde se haya atendido una parcialidad o la totalidad de las personas infractoras registradas en los procedimientos administrativos determinados, haga uso de la fila "No identificado".</t>
  </si>
  <si>
    <t xml:space="preserve">La suma de las cantidades registradas en la columna "Total" debe ser igual a la cantidad reportada como respuesta en la columna "Total" de la pregunta anterior, así como corresponder a su desagregación por sexo y condición de edad. </t>
  </si>
  <si>
    <t>Para cada juzgado cívico, la cantidad registrada en la columna "Total" debe ser igual o mayor a la cantidad reportada como respuesta en la pregunta 4.27.</t>
  </si>
  <si>
    <t>4.38.-</t>
  </si>
  <si>
    <t>De acuerdo con el total de personas infractoras que reportó como respuesta en la pregunta 4.36, anote la cantidad de las mismas especificando el tipo de determinación, sexo y condición de edad.</t>
  </si>
  <si>
    <t>La suma de las cantidades registradas en la columna "Total" debe ser igual o mayor a la cantidad reportada como respuesta en la columna "Total" de la pregunta 4.36, así como corresponder a su desagregación por sexo y condición de edad; toda vez que a una persona infractora se le pudo haber impuesto uno o más tipos de determinación.</t>
  </si>
  <si>
    <t>La suma de las cantidades registradas en la columna "Total" debe ser igual o mayor a la suma de las cantidades reportadas como respuesta en la pregunta 4.28, así como corresponder a su desagregación por tipo de determinación. En caso de que esta instrucción no le aplique, justifíquelo en el recuadro que se encuentra al final de la tabla de respuesta.</t>
  </si>
  <si>
    <t>Acuerdo de mediación o conciliación</t>
  </si>
  <si>
    <t>4.39.-</t>
  </si>
  <si>
    <t>De acuerdo con el total de personas infractoras que reportó como respuesta en la pregunta 4.36, anote la cantidad de las mismas especificando su sexo, condición de edad y la cantidad de faltas cívicas cometidas.</t>
  </si>
  <si>
    <t xml:space="preserve">La suma de las cantidades registradas en la columna "Total" debe ser igual a la cantidad reportada como respuesta en la columna "Total" de la pregunta 4.36, así como corresponder a su desagregación por sexo y condición de edad. </t>
  </si>
  <si>
    <t>Cantidad de faltas cívicas cometidas</t>
  </si>
  <si>
    <t>Una falta cívica</t>
  </si>
  <si>
    <t>Dos faltas cívicas</t>
  </si>
  <si>
    <t>Tres faltas cívicas</t>
  </si>
  <si>
    <t>Cuatro faltas cívicas</t>
  </si>
  <si>
    <t>Cinco faltas cívicas</t>
  </si>
  <si>
    <t>Seis faltas cívicas o más</t>
  </si>
  <si>
    <t>IV.6.2 Faltas cívicas cometidas por las personas infractoras</t>
  </si>
  <si>
    <t>4.40.-</t>
  </si>
  <si>
    <t>Anote la cantidad de faltas cívicas cometidas por las personas infractoras registradas en los procedimientos administrativos determinados durante el año 2022, según sexo y condición de edad de las personas infractoras.</t>
  </si>
  <si>
    <t>La cantidad registrada en la columna "Total" debe ser igual o mayor a la cantidad reportada como respuesta en la columna "Total" de la pregunta 4.36, así como corresponder a su desagregación por sexo y condición de edad de las personas infractoras; toda vez que una persona infractora pudo haber cometido una o más faltas cívicas. En caso de que esta instrucción no le aplique, justifíquelo en el recuadro que se encuentra al final de la tabla de respuesta.</t>
  </si>
  <si>
    <t>Faltas cívicas cometidas por las personas infractoras registradas en los procedimientos administrativos determinados, según sexo y condición de edad de las personas infractoras</t>
  </si>
  <si>
    <t>4.41.-</t>
  </si>
  <si>
    <t>De acuerdo con el total de faltas cívicas cometidas por las personas infractoras que reportó como respuesta en la pregunta anterior, anote la cantidad de las mismas especificando el tipo de falta cívica, así como el sexo y la condición de edad de las personas infractoras.</t>
  </si>
  <si>
    <t>La suma de las cantidades registradas en la columna "Total" debe ser igual a la cantidad reportada como respuesta en la columna "Total" de la pregunta anterior, así como corresponder a su desagregación por sexo y condición de edad de las personas infractoras.</t>
  </si>
  <si>
    <t xml:space="preserve">V. Probables personas infractoras fallecidas </t>
  </si>
  <si>
    <t>1.- Muertes por causas naturales: se refiere a aquellas muertes atribuibles principalmente a una enfermedad o a un fallo interno del organismo, por ejemplo, la provocada por enfermedades vinculadas a la edad, infartos de miocardio o complicaciones derivadas de infecciones víricas, entre otras.</t>
  </si>
  <si>
    <t>2.- Muertes por otras causas externas: se refiere a aquellas muertes causadas por factores ajenos a causas naturales o por circunstancias que parecen indicar que el deceso fue causado por factores ajenos a causas naturales. Deben incluirse las muertes debidas a una intoxicación aguda por alcohol o drogas, aquellas derivadas de complicaciones de la atención médica y quirúrgica, las relacionadas a acciones asociadas a la exposición con fuerzas naturales, por ejemplo, exposición al calor natural o rayos solares excesivos, exposición al frío natural excesivo, asimismo deberá contabilizar las muertes relacionadas a la privación de agua o alimentos, entre otras. No debe considerar las muertes provocadas por una lesión infligida deliberadamente (como el homicidio o el suicidio) y la muerte provocada por una lesión no deliberada, de modo accidental.</t>
  </si>
  <si>
    <t>5.1.-</t>
  </si>
  <si>
    <t>Durante el año 2022, ¿tuvo registro de probables personas infractoras fallecidas?</t>
  </si>
  <si>
    <t>1. Sí</t>
  </si>
  <si>
    <t>2. No (concluya el módulo)</t>
  </si>
  <si>
    <t>9. No identificado (concluya el módulo)</t>
  </si>
  <si>
    <t>5.2.-</t>
  </si>
  <si>
    <t>Anote la cantidad de probables personas infractoras fallecidas durante el año 2022, según causa del fallecimiento y sexo.</t>
  </si>
  <si>
    <t>Causa del fallecimiento</t>
  </si>
  <si>
    <t>Probables personas infractoras fallecidas, según sexo</t>
  </si>
  <si>
    <t>1. Homicidio</t>
  </si>
  <si>
    <t>Doloso</t>
  </si>
  <si>
    <t>Culposo</t>
  </si>
  <si>
    <t>Homicidio no identificado</t>
  </si>
  <si>
    <t>Suicidio</t>
  </si>
  <si>
    <t>Accidentes</t>
  </si>
  <si>
    <t>Causas naturales</t>
  </si>
  <si>
    <t>Otras causas externas</t>
  </si>
  <si>
    <t>5.3.-</t>
  </si>
  <si>
    <t>Indique, por cada uno de los juzgados cívicos de su municipio, si durante el año 2022 tuvo registro de probables personas infractoras fallecidas en su interior. En caso afirmativo, anote la cantidad de probables personas infractoras fallecidas durante el referido año, según causa del fallecimiento y sexo.</t>
  </si>
  <si>
    <t>Para cada juzgado cívico, en caso de que no haya tenido registro de probables personas infractoras fallecidas en su interior, o no cuente con información para determinarlo, indíquelo en la columna correspondiente conforme al catálogo respectivo y deje el resto de la fila en blanco.</t>
  </si>
  <si>
    <t>En caso de que no le sea posible identificar el juzgado cívico donde haya fallecido una parcialidad o la totalidad de las probables personas infractoras, haga uso de la fila "No identificado". De ser este el caso, no puede registrar información en la columna "¿Tuvo registro de probables personas infractoras fallecidas en su interior?".</t>
  </si>
  <si>
    <t>La suma de las cantidades registradas en la columna "Total" debe ser igual a la suma de las cantidades reportadas como respuesta en la columna "Total" de la pregunta anterior, así como corresponder a su desagregación por causa del fallecimiento y sexo. En caso de que esta instrucción no le aplique, justifíquelo en el recuadro que se encuentra al final de la tabla de respuesta.</t>
  </si>
  <si>
    <t>¿Tuvo registro de probables personas infractoras fallecidas en su interior?
(1. Sí / 2. No / 9. No identificado)</t>
  </si>
  <si>
    <t>Probables personas infractoras fallecidas, según causa del fallecimiento y sexo</t>
  </si>
  <si>
    <t xml:space="preserve">Homicidio </t>
  </si>
  <si>
    <t>GRIS FILA</t>
  </si>
  <si>
    <t>GRIS CELD</t>
  </si>
  <si>
    <t xml:space="preserve">Suicidio </t>
  </si>
  <si>
    <t>5.4.-</t>
  </si>
  <si>
    <t>De acuerdo con el total de probables personas infractoras fallecidas que reportó como respuesta en los numerales 1 y 2 de la pregunta 5.2, anote la cantidad de las mismas especificando el instrumento utilizado para su comisión y sexo.</t>
  </si>
  <si>
    <t>En caso de que la suma de las cantidades reportadas como respuesta en la columna "Total" de los tipos de homicidio listados en el numeral 1 de la pregunta 5.2 no sea un dato numérico mayor a cero, no puede registrar información en el grupo "Homicidio".</t>
  </si>
  <si>
    <t>En caso de que la cantidad reportada como respuesta en la columna "Total" del numeral 2 de la pregunta 5.2 no sea un dato numérico mayor a cero, no puede registrar información en el apartado "Suicidio".</t>
  </si>
  <si>
    <t>La suma de las cantidades registradas en las columnas "Total" del grupo "Homicidio" debe ser igual a la suma de las cantidades reportadas como respuesta en la columna "Total" de los tipos de homicidio listados en el numeral 1 de la pregunta 5.2, así como corresponder a su desagregación por tipo de homicidio y sexo.</t>
  </si>
  <si>
    <t>La suma de las cantidades registradas en la columna "Total" del apartado "Suicidio” debe ser igual a la cantidad reportada como respuesta en la columna "Total" del numeral 2 de la pregunta 5.2, así como corresponder a su desagregación por sexo.</t>
  </si>
  <si>
    <t>Instrumento utilizado para la comisión</t>
  </si>
  <si>
    <t>Probables personas infractoras fallecidas por homicidio o suicidio, según sexo</t>
  </si>
  <si>
    <t>SUM HOMI</t>
  </si>
  <si>
    <t>GRIS 5.1</t>
  </si>
  <si>
    <t>BL GRIS APA</t>
  </si>
  <si>
    <t>Con arma de fuego</t>
  </si>
  <si>
    <t>Con arma blanca</t>
  </si>
  <si>
    <t>Con alguna parte del cuerpo</t>
  </si>
  <si>
    <t>Con otro instrumento</t>
  </si>
  <si>
    <t>Con dos o más instrumentos</t>
  </si>
  <si>
    <t>5.5.-</t>
  </si>
  <si>
    <t>De acuerdo con el total de probables personas infractoras fallecidas que reportó como respuesta en el numeral 4 de la pregunta anterior, anote la cantidad de las mismas especificando el objeto utilizado para su comisión y sexo.</t>
  </si>
  <si>
    <t>En caso de que la suma de las cantidades reportadas como respuesta en la columna "Total" de los tipos de homicidio considerados en el numeral 1 de la pregunta 5.2 no sea un dato numérico mayor a cero, o que la suma de las cantidades reportadas como respuesta en la columna "Total" del numeral 4 de los tipos de homicidio considerados en el grupo "Homicidio" de la pregunta anterior no sea un dato numérico mayor a cero, no puede registrar información en el grupo "Homicidio".</t>
  </si>
  <si>
    <t>En caso de que la cantidad reportada como respuesta en la columna "Total" del numeral 2 de la pregunta 5.2 no sea un dato numérico mayor a cero, o que la suma de las cantidades reportadas como respuesta en la columna "Total" del numeral 4 del apartado "Suicidio" de la pregunta anterior no sea un dato numérico mayor a cero, no puede registrar información en el apartado "Suicidio".</t>
  </si>
  <si>
    <t>La suma de las cantidades registradas en las columnas "Total" del grupo "Homicidio" debe ser igual a la suma de las cantidades reportadas como respuesta en la columna "Total" del numeral 4 de los tipos de homicidio considerados en el grupo "Homicidio" de la pregunta anterior, así como corresponder a su desagregación por tipo de homicidio y sexo. En caso de que esta instrucción no le aplique, justifíquelo en el recuadro que se encuentra al final de la tabla de respuesta.</t>
  </si>
  <si>
    <t>La suma de las cantidades registradas en la columna "Total" del apartado "Suicidio” debe ser igual a la cantidad reportada como respuesta en la columna "Total" del numeral 4 del apartado "Suicidio" de la pregunta anterior, así como corresponder a su desagregación por sexo. En caso de que esta instrucción no le aplique, justifíquelo en el recuadro que se encuentra al final de la tabla de respuesta.</t>
  </si>
  <si>
    <t xml:space="preserve">En caso de que registre algún valor numérico mayor a cero en el numeral 8, debe anotar el nombre de dicho(s) objeto(s) en el recuadro destinado para tal efecto que se encuentra al final de la tabla de respuesta. </t>
  </si>
  <si>
    <t>SUM HOMI1</t>
  </si>
  <si>
    <t>SUM HOMI2</t>
  </si>
  <si>
    <t>OR TOT H</t>
  </si>
  <si>
    <t>Objeto utilizado para la comisión</t>
  </si>
  <si>
    <t>SUM SUICI</t>
  </si>
  <si>
    <t>Ropa o pedazos de ropa (pantalones, playeras, chamarras, calcetines, etc.)</t>
  </si>
  <si>
    <t>Agujetas, hilos, cuerdas o lazos</t>
  </si>
  <si>
    <t>Cables</t>
  </si>
  <si>
    <t>Sábanas o almohadas</t>
  </si>
  <si>
    <t>Cinturones</t>
  </si>
  <si>
    <t>Sustancias tóxicas, fármacos u otros elementos nocivos para la salud</t>
  </si>
  <si>
    <t>Objetos contundentes (palos, tubos, bastones, piedras u otros similares)</t>
  </si>
  <si>
    <t>Otro objeto (especifique)</t>
  </si>
  <si>
    <t>Otro objeto:
(especifique)</t>
  </si>
  <si>
    <t>Complemento 1. Ubicación geográfica y datos de contacto de los juzgados cívicos</t>
  </si>
  <si>
    <t>Pregunta 2.1</t>
  </si>
  <si>
    <t>Instrucciones generales:</t>
  </si>
  <si>
    <t>1.- El listado de juzgados cívicos que se despliega corresponde al que registró como respuesta en la pregunta 2.1.</t>
  </si>
  <si>
    <t>2.- En la columna "Colonia" anote el nombre de la colonia o localidad donde se encuentra ubicado el juzgado cívico.</t>
  </si>
  <si>
    <t>3.- En las columnas "Latitud" y "Longitud" anote las coordenadas geográficas correspondientes donde se encuentra ubicado el juzgado cívico. Las coordenadas de latitud constan de hasta ocho dígitos, mientras que las relacionadas con la longitud constan de hasta nueve dígitos.</t>
  </si>
  <si>
    <t>4.- En las columnas "Correo electrónico de contacto" y "Número telefónico de contacto" debe considerar la información relacionada con los elementos institucionales a través de los cuales pueda establecer contacto la ciudadanía a efecto de solicitar cualquier tipo de información relacionada con los servicios prestados por el juzgado cívico. En consecuencia, no deben reportarse los datos de contacto particulares de las personas servidoras públicas.</t>
  </si>
  <si>
    <t>ID juzgado cívico 
(para uso exclusivo del personal del INEGI)</t>
  </si>
  <si>
    <t>Colonia</t>
  </si>
  <si>
    <t>Latitud</t>
  </si>
  <si>
    <t xml:space="preserve">, </t>
  </si>
  <si>
    <t>Longitud</t>
  </si>
  <si>
    <t>Correo electrónico de contacto</t>
  </si>
  <si>
    <t>Número telefónico de contacto
(diez dígitos)</t>
  </si>
  <si>
    <t>LAT</t>
  </si>
  <si>
    <t>LONG</t>
  </si>
  <si>
    <t>VAL LAT</t>
  </si>
  <si>
    <t>VAL LONG</t>
  </si>
  <si>
    <t>TEL</t>
  </si>
  <si>
    <t>,</t>
  </si>
  <si>
    <t xml:space="preserve">Complemento 2. Ubicación geográfica y datos de contacto de los centros de detención </t>
  </si>
  <si>
    <t>Pregunta 2.12</t>
  </si>
  <si>
    <t>1.- El listado de centros de detención que se despliega corresponde al que registró como respuesta en la pregunta 2.12.</t>
  </si>
  <si>
    <t>2.- En la columna "Colonia" anote el nombre de la colonia o localidad donde se encuentra ubicado el centro de detención.</t>
  </si>
  <si>
    <t>3.- En las columnas "Latitud" y "Longitud" anote las coordenadas geográficas correspondientes donde se encuentra ubicado el centro de detención. Las coordenadas de latitud constan de hasta ocho dígitos, mientras que las relacionadas con la longitud constan de hasta nueve dígitos.</t>
  </si>
  <si>
    <t>4.- En las columnas "Correo electrónico de contacto" y "Número telefónico de contacto" debe considerar la información relacionada con los elementos institucionales a través de los cuales pueda establecer contacto la ciudadanía a efecto de solicitar cualquier tipo de información relacionada con los servicios prestados por el centro de detención. En consecuencia, no deben reportarse los datos de contacto particulares de las personas servidoras públicas.</t>
  </si>
  <si>
    <t>Sección IV</t>
  </si>
  <si>
    <t xml:space="preserve">El presente Anexo tiene por objeto ofrecer agrupadamente una lista de faltas cívicas, señaladas en las disposiciones administrativas de justicia y/o cultura cívica. </t>
  </si>
  <si>
    <t>En este sentido, el siguiente listado de faltas cívicas, responde fundamentalmente a la necesidad de generar estadística en este tema, a fin de apoyar los procesos de políticas públicas. La agrupación de cada una de las faltas cívicas se hace conforme al tipo de afectación, que para tal efecto, es la categoría estadística que refiere el tipo de afectación por la realización de un acto u omisión contrario al deber u obligación que afecte la salvaguarda, la integridad y derechos de las personas, así como la preservación de las libertades, el orden y la paz públicos, la cual se divide en:</t>
  </si>
  <si>
    <t>a) Tipo de afectación y
b) Tipo de falta cívica</t>
  </si>
  <si>
    <t>A continuación, se presentan los 7 grupos de afectaciones, así como los 72 tipos de faltas cívicas, con sus respectivas descripciones:</t>
  </si>
  <si>
    <t>01. Afectación al bienestar colectivo por el consumo y/o suministro de sustancias nocivas.</t>
  </si>
  <si>
    <t>01.01 Conducir vehículos en estado de ebriedad o drogado.</t>
  </si>
  <si>
    <t>Consiste en conducir o permitir que se conduzca algún medio de transporte de propulsión mecánica, animal o humana, en notorio estado de intoxicación o ebriedad, producido por alcohol, sustancias estimulantes o depresoras del sistema nervioso central u otras sustancias que afecten las facultades psicomotrices del conductor; así como conducir con aliento alcohólico alterando la tranquilidad de las personas y/o realizando actos que pongan en riesgo la integridad física y bienestar colectivo de los individuos; entre otros con características similares.</t>
  </si>
  <si>
    <t>01.02 Consumir bebidas embriagantes en la vía o lugares públicos.</t>
  </si>
  <si>
    <t>Consiste en ingerir bebidas embriagantes en la vía o lugares públicos no autorizados, tal sea el caso de plazas, calles, avenidas, viaductos, calzadas, banquetas, vías terrestres de comunicación, paseos, jardines, parques o áreas verdes y deportivas o cualquier espacio público de uso común o libre tránsito, refiriendo los casos de borrachos tomando en vía pública; tomar en lugares o espacios públicos; ingerir bebidas alcohólicas a bordo de un vehículo estacionado en la vía pública; entre otros con características similares. Por bebidas embriagantes, se entenderá aquellas que contengan alcohol etílico en una proporción de 2% y hasta 55% en volumen.</t>
  </si>
  <si>
    <t>01.03 Consumir sustancias que provocan dependencia en la vía o lugares públicos.</t>
  </si>
  <si>
    <t>Consiste en fumar, ingerir, inhalar, aspirar o suministrar por cualquier medio, estupefacientes, psicotrópicos o sustancias que provoquen dependencia y afectación a la salud de las personas en la vía o lugares públicos. Para tal efecto, las modalidades asociadas son:
01.03.01 Consumir cocaína y sus derivados en la vía o lugares públicos;
01.03.02 Consumir mariguana y sus derivados en lugares públicos;
01.03.03 Consumir opiáceos y sus derivados en lugares públicos;
01.03.04 Consumir sustancias psicotrópicas en lugares públicos;
01.03.05 Consumir sustancias alucinógenas en lugares públicos;
01.03.06 Consumir sustancias inhalables en lugares públicos; y
01.03.99 Consumir otras sustancias que provocan dependencia en lugares públicos.
Refiriendo los casos de consumir drogas en la vía pública; viciosos drogándose en la calle; inhalar o consumir sustancias tóxicas en parques, afuera de escuelas públicas; inhalar narcóticos a bordo de un vehículo estacionado en la vía pública; entre otros con características similares.</t>
  </si>
  <si>
    <t>01.03.01 Consumir cocaína y sus derivados en la vía o lugares públicos.</t>
  </si>
  <si>
    <t>Consiste en fumar, ingerir, inhalar, aspirar o suministrar por vía intravenosa el estupefaciente denominado cocaína o sus derivados, entre las que se encuentran el "crack" y la "piedra" en lugares públicos.</t>
  </si>
  <si>
    <t>01.03.02 Consumir mariguana y sus derivados en la vía o lugares públicos.</t>
  </si>
  <si>
    <t>Consiste en fumar, ingerir, inhalar, aspirar o suministrar por cualquier medio, la planta cannabis en cualquier variedad, conocida ampliamente como mariguana o sus derivados, en lugares públicos.</t>
  </si>
  <si>
    <t>01.03.03 Consumir opiáceos y sus derivados en la vía o lugares públicos.</t>
  </si>
  <si>
    <t>Consiste en fumar, ingerir, inhalar, aspirar o suministrar por cualquier medio el estupefaciente denominado opio o sus derivados en lugares públicos.</t>
  </si>
  <si>
    <t>01.03.04 Consumir sustancias psicotrópicas en la vía o lugares públicos.</t>
  </si>
  <si>
    <t>Consiste en fumar, ingerir, inhalar, aspirar o suministrar por cualquier medio, sustancias psicotrópicas, entre las que se encuentran "cristal" (metanfetaminas), LSD y "éxtasis" (MDMA) en lugares públicos.</t>
  </si>
  <si>
    <t>01.03.05 Consumir sustancias alucinógenas en la vía o lugares públicos.</t>
  </si>
  <si>
    <t>Consiste en fumar, ingerir, inhalar, aspirar o suministrar por cualquier medio, sustancias alucinógenas, entre las que se encuentran el peyote, algunos hongos o zetas, plantas o pastas sintéticas en lugares públicos.</t>
  </si>
  <si>
    <t>01.03.06 Consumir sustancias inhalables en la vía o lugares públicos.</t>
  </si>
  <si>
    <t>Consiste en fumar, ingerir, inhalar, aspirar o suministrar por cualquier medio, estupefacientes, enervantes o sustancias tóxicas, tales como: tíner, aguarrás, gasolina, sustancias volátiles como pegamento, tintes, pintura, cemento industrial y todas aquellas elaboradas con solventes en lugares públicos.</t>
  </si>
  <si>
    <t>01.03.99 Consumir otras sustancias que provocan dependencia en la vía o lugares públicos.</t>
  </si>
  <si>
    <t>Contempla todas aquellas conductas que no fueron referidas en las descripciones anteriores, pero que por sus características refieren el consumo de sustancias que provoquen dependencia y afectación a la salud de las personas, así como aquellos casos en donde no sea posible identificar el tipo de sustancia por la que se motivó la falta cívica.</t>
  </si>
  <si>
    <t xml:space="preserve">01.04 Fumar en lugares prohibidos. </t>
  </si>
  <si>
    <t>Consiste en fumar o tener encendido tabaco en lugares o espacios 100% libres de humo, donde expresamente se establezca dicha prohibición.
Para tal efecto, se considera como espacio 100% libre de humo de tabaco el área física cerrada con acceso al público o todo lugar de trabajo interior o de transporte público, en los que, por razones de orden público, seguridad e interés social queda prohibido fumar o tener encendido cualquier producto de tabaco.</t>
  </si>
  <si>
    <t>01.99 Otras faltas cívicas relacionadas con la afectación al bienestar colectivo por el consumo y/o suministro de sustancias nocivas.</t>
  </si>
  <si>
    <t>Contempla todas aquellas acciones u omisiones que no hayan sido enunciadas en las descripciones anteriores, tal sea el caso de: incitar el consumo de estupefacientes, psicotrópicos, enervantes, solventes o sustancias toxicas en lugares públicos; incitar al consumo de bebidas alcohólicas en lugares públicos no autorizadas para ello; expender o proporcionar a menores de edad productos que les causen adicción; venta de bebidas alcohólicas sin la licencia correspondiente o fuera del horario permitido; expender productos insalubres que impliquen peligro para la salud, entre otras faltas relacionadas con la afectación al bienestar colectivo por el consumo y/o suministro de sustancias nocivas.</t>
  </si>
  <si>
    <t>02. Afectación a la tranquilidad y convivencia social.</t>
  </si>
  <si>
    <t>02.01. Deambular en estado de ebriedad o drogado ocasionando molestias a las personas o a sus bienes.</t>
  </si>
  <si>
    <t>Consiste en generar molestias a los habitantes o transeúntes de la comunidad, alterando el orden público o poniendo en riesgo la seguridad de los individuos o sus bienes por encontrarse o realizar cualquier actividad en estado de ebriedad o bajo el influjo de estupefacientes en la vía o lugares públicos, considerando los casos de ebrio; ebrio escandaloso; ebrio impertinente; ebrio agresivo; deambular en estado de ebriedad o bajo la influencia de psicotrópicos en la vía pública; personas ebrias alterando el orden público; entre otros con características similares.</t>
  </si>
  <si>
    <t>02.02 Generar escándalos o ruidos que atenten contra la tranquilidad o salud de las personas.</t>
  </si>
  <si>
    <t>Consiste en producir escándalo o causar ruidos, por cualquier medio o actividad, excediendo los límites permitidos, hacerlo fuera del horario establecido o que notoriamente generen un malestar capaz de alterar la tranquilidad o salud de las personas, ya sea por una perturbación al silencio, la intimidad o al descanso de los vecinos; se consideran los casos de gritar ofensas o malas palabras en la vía o espacios públicos; vecinos ruidosos; ruidos excesivos al interior de una casa u oficina; alarma ruidosa; fiesta escandalosa; bocinas en la vía pública; ruido de noche; automóvil escandaloso; entre otros con características similares.</t>
  </si>
  <si>
    <t>02.03 Obstruir con cualquier objeto la entrada o salida de cualquier inmueble.</t>
  </si>
  <si>
    <t>Consiste en bloquear de forma parcial o total con cualquier objeto, los accesos, entradas o salidas de cualquier inmueble sin el permiso del propietario; se consideran los casos de obstruir con vehículos las cocheras de casas particulares; estorbar las rampas de emergencia de cualquier inmueble; impedir o dificultar el ingreso o salida de vehículos y personas de cualquier inmueble; entre otros con características similares.</t>
  </si>
  <si>
    <t>02.04 Incitar o provocar a reñir a una o más personas.</t>
  </si>
  <si>
    <t xml:space="preserve">Consiste en incitar o propiciar una riña entre dos o más personas; se consideran los casos de promover peleas entre los asistentes a reuniones públicas o privadas; provocar altercados entre vecinos o condóminos de unidades habitacionales; propiciar disputas entre transeúntes y usuarios de la vía o lugares públicos, tales como estadios, cines, centros de espectáculos, cantinas, bares; entre otros con características similares. </t>
  </si>
  <si>
    <t>02.05 Invadir o impedir el uso de bienes de uso común.</t>
  </si>
  <si>
    <t>Consiste en obstaculizar o dificultar el uso de bienes de dominio público; se consideran los casos de condicionar la utilización de mobiliario urbano instalado en la vía o lugares públicos; impedir el uso de casetas telefónicas o buzones de correo postal; secuestrar o retener autobuses y limitar el funcionamiento de paraderos de transporte público; invadir parques, deportivos o inmuebles de uso comunitario siempre que no exista permiso expedido por la autoridad correspondiente; entre otros con características similares.</t>
  </si>
  <si>
    <t>02.06 Prestar algún servicio sin ser solicitado y coaccionar por el pago del mismo.</t>
  </si>
  <si>
    <t>Consiste en prestar algún servicio en la vía y lugares públicos, sin haber sido solicitado y coaccionar, obligar o amenazar de cualquier manera a quien lo recibe, para obtener un pago por el mismo. Se consideran los casos de los limpiaparabrisas, franeleros, lavacoches, boleros, fotógrafos y demás oficios realizados en la vía pública; exigir el pago por permitir el estacionamiento de vehículos en la vía pública; entre otros con características similares.</t>
  </si>
  <si>
    <t>02.07 Promover o ejercer la prostitución.</t>
  </si>
  <si>
    <t>Consiste en alentar, invitar, promover o fomentar actividades asociadas al sexo servicio en la vía o lugares públicos; se consideran los casos de incitar, propiciar o permitir con fines comerciales o lucrativos el comercio carnal en parajes, áreas verdes, terrenos baldíos, centros de espectáculos o comercios con acceso público; ofrecer o ejercer la prostitución en las calles, avenidas, parques, al interior de vehículos, campos deportivos, caminos vecinales, en lugares o sitios públicos no permitidos y sin la autorización correspondiente; ofrecer servicios sexuales disfrazados de casas de masajes, baños públicos o bajo cualquier denominación; entre otros con características similares.</t>
  </si>
  <si>
    <t>02.08 Sostener relaciones sexuales o realizar actos exhibicionistas en la vía o lugares públicos.</t>
  </si>
  <si>
    <t>Consiste en tener relaciones sexuales con consentimiento de partes en la vía y lugares públicos; se consideran los casos de sostener actos sexuales en parajes, áreas verdes, inmuebles ruinosos, baldíos, deshabitados o campos deportivos; realizar tocamientos en su propia persona con intención lasciva sexual en centros de espectáculos, comercios con acceso público, parques, al interior de vehículos particulares o de transporte público; mostrarse desnudo o exhibir los órganos sexuales en sitios públicos, lugares de uso común o propiedad privada con vista al público; entre otros con características similares.</t>
  </si>
  <si>
    <t>02.99 Otras faltas cívicas relacionadas con la afectación a la tranquilidad y convivencia social.</t>
  </si>
  <si>
    <t>Contempla todas aquellas acciones u omisiones que no hayan sido enunciadas en las descripciones anteriores, tal sea el caso de: trepar bardas, enrejados o cualquier otro elemento similar para observar al interior de un inmueble ajeno; entre otras faltas relacionadas con la tranquilidad y convivencia social.</t>
  </si>
  <si>
    <t>03. Afectación a la seguridad ciudadana y al orden público.</t>
  </si>
  <si>
    <t>03.01 Alterar el orden en espectáculos y/o eventos deportivos.</t>
  </si>
  <si>
    <t>Consiste en arrojar líquidos, objetos, prender fuegos o provocar altercados en las entradas y salidas, así como durante el desarrollo de conciertos, presentaciones artísticas, culturales o eventos deportivos (torneos, partidos, competencias, etcétera); se consideran los casos de invadir zonas de acceso limitado o restringido; lanzar cervezas en las tribunas; escupir a los deportistas, actores o al público en general; porras agresivas; arrojar cualquier tipo de objeto, o dado el contexto, representen o pongan en riesgo la integridad física de cualquier persona que esté en el sitio del evento o en sus alrededores; quemar camisas, banderas o pancartas; actos de exhibicionismo para irrumpir en el evento; entre otros con características similares.</t>
  </si>
  <si>
    <t>03.02 Causar daño a bienes con motivo del tránsito de vehículos.</t>
  </si>
  <si>
    <t>Consiste en ocasionar con motivo de un accidente vial daños o afectaciones materiales no intencionales a vehículos, bienes muebles e inmuebles de propiedad particular o de dominio público; se consideran los casos de afectaciones por choques lamineros, accidentes viales sin lesionados, percance vial por cambio de carril, hecho de tránsito culposo, golpe al costado del vehículo, impacto en la cajuela; entre otros con características similares.</t>
  </si>
  <si>
    <t>03.03 Causar pánico o terror colectivo.</t>
  </si>
  <si>
    <t>Consiste en proferir voces, realizar actos o participar en actitudes que constituyan falsas alarmas de siniestros en la vía o lugares públicos o cualquier otro acto que altere el orden en la vía pública o que pueda infundir pánico o terror colectivo entre los habitantes y transeúntes de la comunidad; se consideran los casos de uso indebido del sonido de la alerta sísmica; reproducir por cualquier medio sonidos que alteren a la población (fantasmas, la llorona, etcétera); difundir rumores sobre balaceras o altercados entre criminales; alertar falsamente de la existencia de huracanes, incendios forestales; entre otros con características similares.</t>
  </si>
  <si>
    <t>03.04 Disparar al aire un arma de fuego.</t>
  </si>
  <si>
    <t>Consiste en utilizar armas de fuego para generar disparos al aire en lugares públicos o privados provocando escándalo, temor, alarma o molestias a los habitantes o transeúntes de la comunidad; se consideran los casos de realizar disparos al aire en celebraciones, domicilio particular, propiedad privada, en la vía pública; entre otros con características similares; exceptuando los disparos en campos de tiro debidamente autorizados.</t>
  </si>
  <si>
    <t>03.05 Faltar al respeto a las ceremonias cívicas o desacato a los símbolos patrios.</t>
  </si>
  <si>
    <t>Consiste realizar actos que transgredan el respeto y solemnidad en ceremonias cívicas; se consideran los casos de chiflar, gritar, insultar, ultrajar, mancillar, burlarse o realizar cualquier acción de desprecio o uso indebido de los símbolos patrios (bandera, escudo e Himno Nacional de los Estados Unidos Mexicanos), escudo del estado, municipio o de las demarcaciones territoriales de la Ciudad de México y/o figuras de héroes nacionales, en ceremonias o actos públicos; entre otros con características similares.</t>
  </si>
  <si>
    <t>03.06 Formar parte de grupos que vandalicen, causen molestias o disturbios en la vía o lugares públicos.</t>
  </si>
  <si>
    <t>Consiste en pertenecer a grupos o pandillas que con su conducta causen malestar, intimidación, amenaza, perturbación, disturbios, humillación, lesiones o expresen actitudes de violencia hacia las personas en la vía o lugares públicos, impidan el libre tránsito o causen daños a sus bienes, propiedades o posesiones; se consideran los casos de vagos, pandillas y /o viciosos molestando a los pobladores; grupos y desmanes en vía pública o en domicilios; entre otros con características similares.</t>
  </si>
  <si>
    <t>03.07 Impedir el actuar de cualquier autoridad en el ejercicio de su deber.</t>
  </si>
  <si>
    <t>Consiste en realizar acciones u omisiones que tengan como finalidad o resultado interferir, dificultar, limitar, o impedir la legítima y correcta actuación de las autoridades, servidores públicos y/o representantes de las instituciones públicas, sea por no acatar sus indicaciones, instrucciones, convenios, acuerdos, disposiciones y/o mandatos derivados del desempeño de su labor, por proferir insultos, agresiones físicas o cualquier acción que no permita que lleven a cabo sus funciones con normalidad; se consideran los casos de insultar a cualquier autoridad; agredir físicamente a cualquier autoridad; oponer resistencia a la labor de cualquier autoridad, entre otros con características similares.</t>
  </si>
  <si>
    <t>03.07.01 Insultar a cualquier autoridad.</t>
  </si>
  <si>
    <t>Consiste en dirigirse a cualquier autoridad o servidor público con insultos, amenazas o utilizando palabras altisonantes, denigrantes o denotativas, durante el desempeño de sus funciones o con motivo de las mismas, en la calle, lugares públicos o inmuebles de dominio público; se consideran los casos en los que se humille o se agreda verbalmente a policías o empleados gubernamentales; proferir groserías a la autoridad sea con palabras, señales o con el claxon del vehículo; entre otros con características similares.</t>
  </si>
  <si>
    <t>03.07.02 Agredir físicamente a cualquier autoridad.</t>
  </si>
  <si>
    <t>Consiste en agredir físicamente a cualquier autoridad o servidor público durante el desempeño de sus funciones o con motivo de las mismas en la calle, lugares públicos o inmuebles de dominio público, se consideran los casos en los que se infieran golpes, empuje, cachetee a un policía o empleado gubernamental; pelearse con la autoridad; entre otros con características similares.</t>
  </si>
  <si>
    <t>03.07.03 Oponer resistencia a la labor de cualquier autoridad.</t>
  </si>
  <si>
    <t>Consiste en obstruir, entorpecer, interferir, dilatar o impedir por cualquier medio, las funciones o labores de cualquier autoridad o servidor público, que afecten el correcto desempeño de sus actividades y/o funciones, se consideran los casos en los que se resista a una inspección policial; desacato o resistencia ante el cumplimiento de una orden judicial; impedir la detención de quien probablemente cometió una falta cívica; interferir en la correcta colocación de sellos de verificación administrativa; obstaculizar la labor policial o de cualquier otra autoridad; entre otros con características similares.</t>
  </si>
  <si>
    <t>03.07.99 Otras acciones u omisiones que impidan el actuar de cualquier autoridad en el ejercicio de su deber.</t>
  </si>
  <si>
    <t>Contempla todas aquellas acciones u omisiones que no hayan sido enunciadas en las descripciones anteriores, pero que por sus características refieran faltas cívicas que impidan el actuar de cualquier autoridad en el ejercicio de su deber.</t>
  </si>
  <si>
    <t>03.08 Impedir el uso de la vía pública y/o la libertad de tránsito de las personas, sin causa justificada.</t>
  </si>
  <si>
    <t>Consiste en utilizar y/o cerrar parcial o totalmente las calles, avenidas, calzadas, banquetas, estacionamientos, plazas, jardines, parques, áreas verdes, deportivas, así como cualquier otro lugar o espacio público abierto de uso común; se consideran los casos de realizar eventos, bloqueos, fiestas o reuniones de carácter político, religioso, deportivo, recreativo o social; llevar a cabo trabajos de instalación o modificación de anuncios; así como cualquier otra actividad, sea comercial o no, que implique usar las áreas y vías públicas de forma que limite o impida el libre tránsito de personas o vehículos sin contar previamente con la autorización que se requiera para ello; entre otros con características similares.</t>
  </si>
  <si>
    <t>03.09 Ingresar a zonas restringidas sin autorización o fuera del horario permitido.</t>
  </si>
  <si>
    <t>Consiste en introducirse de manera individual o colectiva a zonas señaladas como de acceso restringido en los lugares o inmuebles destinados a servicios públicos, sin la autorización correspondiente o fuera de los horarios permitidos; se consideran los casos de ingresar a sitios públicos cuando estén cerrados o sin autorización, tal sea el caso de oficinas gubernamentales, cementerios, deportivos o parques públicos, mercados, zonas arqueológicas, instalaciones de policía o el ejército, entre otros con características similares.</t>
  </si>
  <si>
    <t>03.10 Ocupar sin autorización los accesos de oficinas públicas o sus inmediaciones para ofrecer la realización de trámites.</t>
  </si>
  <si>
    <t>Consiste en ocupar sin la autorización correspondiente, los accesos de oficinas o edificios públicos, así como sus inmediaciones para ofrecer la realización de trámites de cualquier índole; se consideran los casos de gestores farsantes; “coyotes” de trámites; entre otros con características similares.</t>
  </si>
  <si>
    <t>03.11 Participar en competencias vehiculares en lugares no permitidos.</t>
  </si>
  <si>
    <t>Consiste en apoyar, organizar, promover, realizar o participar como acompañante o conductor en competencias o carreras con vehículos de motor en vialidades públicas o en lugares no autorizados, se consideran los casos de participar en arrancones; juegos de velocidad excesiva; carreras clandestinas; entre otros con características similares.</t>
  </si>
  <si>
    <t>03.12 Portar o utilizar objetos peligrosos que puedan causar daño, sin adoptar las medidas de seguridad necesarias.</t>
  </si>
  <si>
    <t>Consiste en portar, transportar o utilizar sin las medidas necesarias de precaución y seguridad, sustancias u objetos peligrosos, que puedan emplearse para agredir o causar daño, lesiones o molestias a las personas o a sus propiedades; se consideran los casos de portar o utilizar armas de postas o diábolos, armas cortantes, punzantes, punzo cortantes, manoplas, macanas, flechas, cadenas, ondas, pesas, chacos o cualquier otro artículo similar,  así como artefactos explosivos, sustancias corrosivas e inflamables, gases asfixiantes, irritantes, tóxicos u otros semejantes, entre otros con características similares.
Se exceptúan de lo anterior aquellos instrumentos que sean usados para el desempeño de algún trabajo, deporte, oficio o uso decorativo, siempre y cuando estén correctamente envueltos, sellados o empacados y el portador no se encuentre bajo los efectos de bebidas embriagantes, sustancias tóxicas o enervantes.</t>
  </si>
  <si>
    <t>03.13 Reventa de boletos.</t>
  </si>
  <si>
    <t>Consiste en vender, ofrecer, tolerar o propiciar la venta de boletos para espectáculos públicos fuera de la taquilla o de los lugares autorizados para su venta, alterando su precio u obteniendo ilícitamente un lucro en beneficio propio o de un tercero; se consideran los casos de reventa de boletos en eventos deportivos, teatrales, recreativos, cinematográficos, musicales; entre otros con características similares.</t>
  </si>
  <si>
    <t>03.14 Solicitar mediante hechos falsos, el auxilio de servicios de emergencia.</t>
  </si>
  <si>
    <t>Consiste en solicitar por cualquier medio, con información falsa o sin motivo fundado, los servicios de emergencia; se consideran los casos de movilización falsa de la policía, bomberos, Cruz Roja, protección civil, ambulancias, servicios médicos o de primeros auxilios públicos o privados; hacer llamadas falsas o de broma al número nacional de emergencia 911; entre otros con características similares.</t>
  </si>
  <si>
    <t>03.15 Utilizar indebidamente o impedir el funcionamiento de los servicios públicos.</t>
  </si>
  <si>
    <t>Consiste en dar un mal uso o diferente a los servicios públicos,  así como alterar su funcionamiento para impedir el correcto goce de quien tenga derecho a recibirlo; se consideran los casos de apagar sin autorización el alumbrado público o afectar algún elemento que impida su normal funcionamiento; utilizar, obstruir o impedir indebidamente el uso de los hidrantes públicos; hacer mal uso de casetas telefónicas, postes, luminarias, contenedores de basura, buzones de correo, servicio de transporte público, así como cualquier otro servicio público; y usar indebidamente o cambiar el uso o destino del espacio público sin contar con la autorización que se requiera para ello; entre otros con características similares.</t>
  </si>
  <si>
    <t>03.99 Otras faltas cívicas relacionadas con la afectación a la seguridad ciudadana y al orden público.</t>
  </si>
  <si>
    <t>Contempla todas aquellas acciones u omisiones que no hayan sido enunciadas en las descripciones anteriores, tal sea el caso de: trepar bardas, enrejados o cualquier elemento constructivo semejante, para observar el interior de un inmueble ajeno; percutir armas de postas, diábolos, dardos o municiones contra personas o animales; entre otras faltas relacionadas con la afectación a la seguridad ciudadana y al orden público.</t>
  </si>
  <si>
    <t>04. Afectación a la dignidad de las personas.</t>
  </si>
  <si>
    <t>04.01 Agredir verbalmente a cualquier persona.</t>
  </si>
  <si>
    <t>Consiste en vejar, maltratar y/o insultar verbalmente de forma directa a cualquier persona, sea en lugares públicos, de uso común o en sitios de propiedad privada con vista al público; para tal efecto, se consideran los casos en los que se digan palabras para ofender, burlarse o perjudicar la dignidad de los individuos; los insultos con palabras altisonantes en contra de cualquier persona; injurias; faltas de respeto por proferir groserías en contra de personas; entre otros con características similares.</t>
  </si>
  <si>
    <t>04.02 Amenazar a cualquier persona.</t>
  </si>
  <si>
    <t>Consiste en coaccionar de cualquier manera a otra persona para realizar alguna conducta que atente contra su voluntad, su libre autodeterminación o represente un trato degradante; para tal efecto, se consideran los casos en los que se intimide con palabras o efectuando alguna acción para que las personas realicen de manera forzada actos que no quieren hacer o que dañen su dignidad; entre otros con características similares.</t>
  </si>
  <si>
    <t>04.03 Asumir comportamientos discriminatorios y/o irrespetuosos que denigren la dignidad de las personas.</t>
  </si>
  <si>
    <t>Consiste en practicar o realizar de manera individual o en grupo actos discriminatorios o de violencia que anulen o menoscaben los derechos y libertades de las personas en espacios o lugares públicos; para tal efecto, se consideran los casos en los que se niegue la prestación de algún servicio, el acceso a algún lugar o la venta de algún bien, prestación o goce de un servicio público; así como el disfrute del espacio abierto debido a su origen étnico o nacional, idioma, sexo, edad, discapacidad, condición social, económica, de salud, embarazo, religión, opiniones, preferencia y orientación sexual, identidad de género, estado civil o por cualquier otro factor; así como proferir insultos a mujeres que ejerzan la lactancia en espacios públicos y/o impedir la lactancia en lugares públicos; entre otros con características similares.</t>
  </si>
  <si>
    <t>04.04 Inducir u obligar a cualquier persona a ejercer la mendicidad, vagancia y/o mal vivencia.</t>
  </si>
  <si>
    <t>Consiste en promover, inducir, obligar o coaccionar a cualquier persona a realizar cualquier actividad por la que se pretenda obtener un ingreso económico sobre vías de circulación vehicular o lugares públicos o privados que tengan efecto en la vía pública; para tal efecto, se consideran los casos de vagancia y mal vivencia en las calles; solicitar dinero en vía pública; pedir dinero en la calle en compañía de menores o personas con discapacidad; promover o coaccionar para que un menor o incapaz ejerza la mendicidad o pida dinero a cambio de la venta de un producto en el espacio público; entre otros con características similares.</t>
  </si>
  <si>
    <t>04.05 Lesionar a cualquier persona.</t>
  </si>
  <si>
    <t>Consiste en causar a cualquier persona lesiones que de acuerdo con el dictamen médico, tarden menos de 15 días en sanar; para tal efecto, se consideran los casos en los que se lesione a las personas a causa de golpes o por agresión física (en riña o fuera de riña); lesionar a cualquier individuo con motivo del ataque de un animal que sea de su propiedad o custodia; entre otros con características similares.</t>
  </si>
  <si>
    <t>04.06 Acosar a las personas con comportamientos y/o expresiones sexuales.</t>
  </si>
  <si>
    <t>Consiste en dirigirse o asediar a las personas con acciones, frases, silbidos, gestos o expresiones verbales de connotación sexual  o inapropiadas con el propósito de afectar su dignidad en lugares de tránsito público, plazas, transporte público, jardines, calles o, en general, en cualquier espacio público; para tal efecto, se consideran los casos de acoso callejero; intimidación o acoso en el metro o cualquier transporte público; acosar con silbidos o frases sexuales; entre otros con características similares.</t>
  </si>
  <si>
    <t>04.07 Permitir a menores de edad el acceso a establecimientos prohibidos.</t>
  </si>
  <si>
    <t>Consiste en permitir el acceso o tolerar la permanencia de menores de edad, intencionalmente o por omisión, en establecimientos prohibidos por la normatividad aplicable; para tal efecto, se consideran los casos en los que se permita el acceso a cantinas, bares, billares, expendios de cerveza, centros nocturnos, antros, centros de diversión destinados exclusivamente para adultos; entre otros con características similares.</t>
  </si>
  <si>
    <t>04.08 Reñir con una o más personas.</t>
  </si>
  <si>
    <t>Consiste en participar en alguna riña en la vía o lugares públicos o de uso común con el fin de alterar el orden. Para tal efecto, se entiende por riña, la contienda física y no de palabra, entre dos o más personas con ánimo de lesionarse. En tal sentido, se consideran los casos de rijosos; participar en riña en la vía pública; pleitos y riñas entre vecinos; riña en la vía pública; entre otros con características similares.</t>
  </si>
  <si>
    <t>04.09 Golpear sin causar lesión o maltratar a cualquier persona.</t>
  </si>
  <si>
    <t>Consiste en propinar golpes, fuera de riña, tales como cachetadas, pellizcos, empujones o cualquier otra agresión física que no cause lesión a cualquier persona en la vía o lugares públicos o privados con vista al público; para tal efecto, se consideran los casos de golpes sin lesiones, reprender con agresiones físicas a padres, hijos, entre parejas, vecinos o a cualquier miembro de la comunidad, entre otros con características similares.</t>
  </si>
  <si>
    <t>04.99 Otras faltas cívicas relacionadas con la afectación a la dignidad de las personas.</t>
  </si>
  <si>
    <t>Contempla todas aquellas acciones u omisiones que no hayan sido enunciadas en las descripciones anteriores, tal sea el caso de: coartar o atentar contra la privacidad de una persona, entre otras faltas relacionadas con la afectación a la dignidad de las personas.</t>
  </si>
  <si>
    <t>05. Afectación al entorno urbano y medio ambiente.</t>
  </si>
  <si>
    <t>05.01 Abandonar vehículos o acumular chatarra en la vía o lugares públicos.</t>
  </si>
  <si>
    <t>Consiste en tener o abandonar en la vía o lugares públicos, vehículos con desperfectos mecánicos, chocados o restos de carrocerías; se consideran los casos de acumular autopartes, llantas, refacciones, muebles, enseres domésticos o estructuras metálicas, que por sus dimensiones causen molestias o pongan en riesgo la integridad de las personas; entre otros con características similares. Se entenderá que un vehículo está abandonado, cuando por sus características físicas de suciedad y abandono se presuma que está descompuesto y sin uso.</t>
  </si>
  <si>
    <t>05.02 Abstenerse de recoger las heces fecales de las mascotas en la vía o lugares públicos.</t>
  </si>
  <si>
    <t>Consiste en la omisión de los dueños, propietarios o poseedores de animales domésticos de recoger las heces fecales que estos evacúen en la vía o lugares públicos; se consideran los casos de dejar tirada la popó de perros y gatos de su propiedad en los jardines, parques, deportivos, áreas verdes, vías o espacios de uso común; no realizar los paseadores o custodios de animales la limpieza de las heces fecales; tirar o abandonar las excreciones de animales fuera de cestos o contenedores de basura; entre otros con características similares.</t>
  </si>
  <si>
    <t>05.03 Colocar sin autorización puestos ambulantes o instrumentos comerciales en las banquetas o vías de circulación vehicular.</t>
  </si>
  <si>
    <t>Consiste en poner o instalar temporal o permanentemente en las banquetas o vías de circulación vehicular (caminos, carreteras, autovías, puentes, etcétera) enseres, mercancía o cualquier elemento propio de un establecimiento mercantil, sin la autorización correspondiente; se consideran los casos de puestos ambulantes, puestos fijos o semifijos, juegos infantiles accionados por monedas, máquinas expendedoras de refrescos, golosinas, juguetes, anuncios o letreros de metal o cualquier instrumento comercial; entre otros con características similares.</t>
  </si>
  <si>
    <t>05.04 Desperdiciar o contaminar el agua.</t>
  </si>
  <si>
    <t>Consiste en permitir el desperdicio de agua potable por tirarla, derramarla o usarla excesivamente en tareas domésticas; se consideran los casos de lavar automóviles, banquetas, patios o animales con manguera; dejar las llaves abiertas con el agua corriendo o tener fugas en las tuberías de su domicilio; derrochar el líquido en baños públicos, lavanderías, autolavados o cualquier otro negocio que dependa del líquido; ensuciar o contaminar el agua de abrevaderos, tanques almacenadores, pozos, ríos, acuíferos, acueductos, tuberías y demás depósitos de agua destinada para el consumo humano; contaminar el agua de las fuentes públicas; tirar el agua con motivo de fiestas, convivios o celebraciones religiosas (Sábado de Gloria); entre otros con características similares.</t>
  </si>
  <si>
    <t>05.05 Detonar, almacenar o encender cohetes, fuegos artificiales o cualquier otro producto explosivo.</t>
  </si>
  <si>
    <t>Consiste en disparar, lanzar, detonar o encender cohetes, petardos, castillos, fuegos pirotécnicos o explosivos caseros en la vía o lugares públicos sin contar con la autorización correspondiente y tomar las debidas precauciones; se consideran los casos de almacenar o manipular cualquier combustible, material peligroso, inflamable, explosivo o corrosivo que cause molestia, represente un riesgo para la población y no cuente con el permiso correspondiente; vender cohetes u otros fuegos artificiales sin el permiso de la autoridad o fuera de los lugares y horarios establecidos; entre otros con características similares.</t>
  </si>
  <si>
    <t>05.06 Maltratar, rayar o ensuciar los bienes particulares.</t>
  </si>
  <si>
    <t>Consiste en maltratar, pintar, ensuciar o hacer uso indebido de los bienes inmuebles de propiedad particular; se consideran los casos de pintar grafiti; hacer grabados, realizar inscripciones, leyendas, anuncios, rayones, marcas, signos, emblemas o cualquier tipo de trazo en las fachadas, puertas, ventanas, bardas o cercos de propiedad particular que dañen su apariencia, estado normal u original, sin contar con la autorización otorgada previamente por el propietario; entre otros con características similares.</t>
  </si>
  <si>
    <t>05.07 Maltratar, rayar o ensuciar los bienes de dominio público.</t>
  </si>
  <si>
    <t>Consiste en maltratar, pintar, ensuciar o hacer uso indebido de los bienes inmuebles de dominio público; se consideran los casos de pintar grafiti; hacer grabados, realizar inscripciones, leyendas, anuncios, rayones, marcas, signos, emblemas o cualquier tipo de trazo en las fachadas, puertas, ventanas, bardas, en el interior o exterior de oficinas públicas, transporte público, panteones, escuelas, mercados, hospitales y monumentos que dañen su apariencia, estado normal u original, sin contar con la autorización otorgada previamente por la autoridad correspondiente; rayar o pintar en banquetas, piso, postes, bancas, fuentes y demás mobiliario y elementos de ornato público; entre otros con características similares.</t>
  </si>
  <si>
    <t>05.08 Borrar, remover o alterar los letreros y/o señalamientos oficiales.</t>
  </si>
  <si>
    <t>Consiste en maltratar, remover, rayar, ensuciar, alterar, borrar, cubrir u ocultar señalamientos, nomenclatura o letreros oficiales instalados en la vía pública que identifiquen, vialidades, localidades, sitios turísticos, inmuebles o sitios públicos; cambiar, mover o retirar del lugar donde hubiesen sido colocados por la autoridad, las señalizaciones oficiales sean restrictivos, informativos o preventivos; entre otros con características similares.</t>
  </si>
  <si>
    <t>05.09 Mantener terrenos o inmuebles inhabitados con plagas, basura o maleza que afecten a los miembros de la comunidad.</t>
  </si>
  <si>
    <t>Consiste en mantener terrenos baldíos, inmuebles deshabitados o abandonados, con presencia de maleza o basura; se consideran los casos de no darles el mantenimiento necesario para conservarlos libres de plagas o fauna nociva; omitir el propietario colocar barda o cerca perimetral en su lote o propiedad para evitar que se conviertan en tiraderos o proliferación de infecciones y malos olores; entre otros con características similares.</t>
  </si>
  <si>
    <t>05.10 Pegar anuncios o colocar propaganda sin autorización.</t>
  </si>
  <si>
    <t>Consiste en fijar, instalar, pegar calcomanías, estampas o pintar anuncios, colgar pendones o carteles de cualquier índole en las fachadas, bardas, monumentos, luminarias, elementos del equipamiento urbano, árboles o en cualquier otro tipo de bien público o privado, sin la autorización correspondiente; se consideran los casos de la colocación de carteles de índole religiosa, comercial o política; colgar lonas, mantas o propaganda electoral fuera de los espacios permitidos o sin autorización; entre otros con características similares.</t>
  </si>
  <si>
    <t>05.11 Prender fogatas, quemar pastizales, basura, llantas o cualquier desecho.</t>
  </si>
  <si>
    <t>Consiste en quemar basura, pañales, residuos agrícolas, desechos industriales, madera y hojarasca, al aire libre en la vía o lugares públicos; se consideran los casos de incinerar llantas, plásticos, hules o desechos industriales; prender fuego a terrenos baldíos o inmuebles deshabitados; encender fogatas en parques, jardines, bosques o áreas verdes no destinadas para ese fin; provocar incendios forestales de árboles, plantas, arbustos, pastizales o maleza cuyo humo cause molestias, altere la salud o cause afectación al entorno urbano y medio ambiente; incendiar botes de basura instalados en la calle y sitios públicos; entre otros con características similares.</t>
  </si>
  <si>
    <t>05.12 Orinar o defecar en lugares no permitidos.</t>
  </si>
  <si>
    <t>Consiste en orinar o defecar en la vía o lugares públicos, espacios de uso común, zonas de tránsito público, al interior de los parques, camellones, playas, plazas, banquetas, lotes baldíos, inmuebles abandonados, transporte público o en cualquier otro lugar que no esté destinado para ello; se consideran los casos de realizar necesidades fisiológicas fuera de los sanitarios fijos o móviles instalados para tal fin; hacerse del baño dentro de piscinas y albercas públicas; entre otros con características similares.</t>
  </si>
  <si>
    <t>05.13 Tirar basura, arrojar desechos, derramar sustancias o residuos contaminantes en la vía pública o en lugares no autorizados.</t>
  </si>
  <si>
    <t>Consiste en arrojar, derramar, tirar o dejar basura, restos de animales, mascotas muertas, desperdicios domésticos, escombro, desechos, residuos o sustancias que impliquen un riesgo para la salud de las personas, en la vía o lugares públicos, alcantarillas, calles, banquetas, esquinas, lotes baldíos, parques, plazas, jardines; se consideran los casos de depositar bolsas de basura fuera de los contenedores o hacerlo en días y horarios no autorizados, ensuciando la vía pública o causando molestias por los olores producidos; no realizar la separación y/o selección de basura orgánica e inorgánica y/o depositarla sin respetar los lugares especificados; tirar basura al interior del transporte público, abandonar basura en estaciones del metro y/o lanzar basura desde el interior de vehículos en circulación; quien, con motivo del ejercicio de su actividad comercial en mercados, tianguis y establecimientos comerciales, abandone, deposite o tire basura o desechos fuera del área destinada para el almacenamiento de residuos u omita barrer el tramo de banqueta ubicado frente a su comercio; entre otros con características similares.</t>
  </si>
  <si>
    <t>05.99 Otras faltas cívicas relacionadas con la afectación al entorno urbano y medio ambiente.</t>
  </si>
  <si>
    <t>Contempla todas aquellas acciones u omisiones que no hayan sido enunciadas en las descripciones anteriores, tal sea el caso de: mantener dentro de zonas urbanas criaderos de animales de granja, transportar sustancias putrefactas, malolientes o cualquier material nocivo para la salud, talar árboles sin autorización, dañar jardines, retirar plantas ubicadas en lugares públicos; entre otras faltas relacionadas con la afectación al entorno urbano y medio ambiente.</t>
  </si>
  <si>
    <t>06. Afectación a la seguridad y trato digno de los animales.</t>
  </si>
  <si>
    <t>06.01 Abandonar animales en la vía pública.</t>
  </si>
  <si>
    <t>Consiste en abandonar a cualquier animal doméstico en la vía o lugares públicos, dejar de brindarles protección, resguardo, descuidarlos o desatenderlos por periodos prolongados, de tal forma que se comprometa su bienestar; se consideran los casos de dejar a sus mascotas amarradas en árboles o postes de la vía o lugares públicos sin regresar por ellos; llevar a sus mascotas a veterinarias o pensiones y dejarlos abandonados; llevar a sus mascotas de paseo y dejarlos sin posibilidad de regreso; entre otros con características similares.</t>
  </si>
  <si>
    <t>06.02 Poseer animales sin adoptar medidas de seguridad para prevenir agresiones o azuzarlos para que ataquen.</t>
  </si>
  <si>
    <t>Consiste en pasear o transitar con animales en la vía o lugares públicos sin correa o sin los aditamentos de seguridad necesarios, de acuerdo con las características y funciones propias de cada animal, a fin de prevenir daños en los jardines, áreas verdes, vías de comunicación o posibles ataques a otras personas o animales; se consideran los casos de irritar, incitar o provocar a cualquier animal para que ataque, permitirlo o no contenerlo, causando daños o molestias a las personas, sus bienes u otros animales; entre otros con características similares.</t>
  </si>
  <si>
    <t>06.03 Maltratar, golpear, mutilar o cometer actos de crueldad hacia cualquier animal.</t>
  </si>
  <si>
    <t>Consiste en cometer cualquier acto de maltrato, brutalidad o agresión en contra de cualquier animal, causándole dolor, lesiones, heridas o afecte el bienestar del animal; se consideran los casos de lacerar, quemar, herir, torturar, golpear o mutilar animales de su propiedad o ajenos; no proporcionarle a sus mascotas alimento y/o agua; exponerlos sin refugio a insolación o a la lluvia; utilizar animales de tiro y carga de carretas, carrozas, carros, calandrias, u otros oficios con sobreexplotación; entre otros con características similares.</t>
  </si>
  <si>
    <t>06.04 Participar u organizar peleas de animales.</t>
  </si>
  <si>
    <t>Consiste en organizar o participar en peleas de animales siendo dueño, representante, acompañante, apostador, espectador u organizador; se consideran los casos de celebrar peleas de animales en lugares no permitidos y sin contar con la autorización correspondiente; peleas de perros mediando o no apuestas; peleas de gallos y aves de corral utilizando o no navajas o cuchillas metálicas; entre otros con características similares.</t>
  </si>
  <si>
    <t>06.05 Poseer animales sin adoptar medidas de higiene adecuadas.</t>
  </si>
  <si>
    <t>Consiste en la posesión o tenencia de animales domésticos o de corral sin adoptar las medidas de higiene y salubridad necesarias generando molestia por malos olores o la presencia de plagas; se consideran los casos de omitir la aplicación de vacunas para prevenir enfermedades o infecciones propias de los animales que se puedan transmitir a las personas o a otros animales; bañar a sus mascotas en la vía o lugares públicos; permitir que los animales beban de las fuentes públicas; ingresar con animales a sitios públicos en los que exista restricción; entre otros con características similares.</t>
  </si>
  <si>
    <t>06.99 Otras faltas cívicas relacionadas con la afectación a la seguridad y trato digno de los animales.</t>
  </si>
  <si>
    <t>Contempla todas aquellas acciones u omisiones que no hayan sido enunciadas en las descripciones anteriores, tal sea el caso de: apoderarse de animales ajenos, causar la muerte a un animal, celebrar espectáculos con animales en la vía o lugares públicos, sacrificar animales empleando métodos diversos a los establecidos en las normas oficiales mexicanas y/o normas ambientales, vender animales en la vía pública; entre otras faltas relacionadas con la afectación a la seguridad y trato digno de los animales.</t>
  </si>
  <si>
    <t>07. Otras (afectaciones).</t>
  </si>
  <si>
    <t>07.99 Otras faltas cívicas.</t>
  </si>
  <si>
    <t>Contempla todas aquellas acciones u omisiones que no hayan sido enunciadas en las descripciones anteriores, pero que por sus características constituyan faltas cívicas que refieran alguna afectación al desarrollo de la vida en sociedad.</t>
  </si>
  <si>
    <t>Características de la falta cívica - sitio de ocurrencia.</t>
  </si>
  <si>
    <t>Sitio de ocurrencia.</t>
  </si>
  <si>
    <t>Es el espacio o lugar físico público o privado identificado al momento en que se llevó a cabo la falta cívica. Se clasifica en: hogar (lugar de residencia), lugar de trabajo, lugar de recreación, vía pública, transporte público, lugar público y otro sitio de ocurrencia.</t>
  </si>
  <si>
    <t>01. En el hogar (lugar de residencia).</t>
  </si>
  <si>
    <t>Es toda construcción o parte de ella, señalada como lugar de residencia habitual de una o un conjunto de personas que pueden ser o no familiares, siendo así la casa independiente, el departamento en edificio, casa en vecindad, vivienda en cuarto de azotea, vivienda móvil y cualquier otro que tengan por señalado como domicilio particular, principal o permanente.</t>
  </si>
  <si>
    <t>02. En algún lugar de trabajo.</t>
  </si>
  <si>
    <t xml:space="preserve">Es el espacio físico destinado a la ejecución de actividades laborales, independientemente de su actividad económica, entre los cuales se ubica el negocio, empresa, fábrica, establecimiento, predio agrícola, instalaciones e inmuebles gubernamentales, instituciones privadas, así como cualquier otro en donde un trabajador permanezca o pueda acceder para desempeñarse laboralmente. </t>
  </si>
  <si>
    <t>03. En algún lugar de recreación de acceso privado.</t>
  </si>
  <si>
    <t>Espacio físico en donde no se tiene libre acceso, ya que permite la entrada de ciertas personas, destinado exclusivamente para fines personales o reuniones privadas. Incluye lugares de recreación, tal sea el caso de clubes nocturnos, bares, cines, restaurantes, hoteles, parques de diversiones, clubes deportivos, palenques, rodeos, salones de fiesta, estadios y cualquier otro lugar que restringa la entrada al público en general.</t>
  </si>
  <si>
    <t>04. En la vía pública.</t>
  </si>
  <si>
    <t>Espacio terrestre de uso común, delimitado por los perímetros de las propiedades destinado al libre tránsito de personas y vehículos. Para tal efecto, se considera las calles, avenidas, calzadas, viaductos, puentes, túneles, carreteras, circuitos para bicicleta, banquetas, brechas, pasajes, camellones, andadores, isletas u otras vías reservadas a peatones o al tránsito de vehículos.</t>
  </si>
  <si>
    <t>05. En algún transporte público.</t>
  </si>
  <si>
    <t>Vehículo, medio o sistema público; espacio, lugar o inmueble destinado al movimiento de personas, tal sea el caso de estaciones del metro, paraderos de vagonetas, microbuses, puertos, aeropuertos, terminales de autobuses, sitios de taxis, metrobús, trolebús, cablebús, suburbano y tren ligero.</t>
  </si>
  <si>
    <t>06. En algún lugar público.</t>
  </si>
  <si>
    <t>Lugar accesible a cualquier tipo de personas, destinado a la vida en sociedad, identidad y activación económica. Para tal efecto, se consideran los siguientes: parques, jardines, explanadas, iglesias y/o santuarios, cementerios, mercados, plazas públicas, plazas comerciales, unidades o áreas deportivas, gimnasio y teatros al aire libre, bibliotecas, áreas comunes en unidades habitacionales, así como cualquier otro lugar de uso común o que permita el libre acceso a cualquier persona.</t>
  </si>
  <si>
    <t>99. Otro sitio de ocurrencia.</t>
  </si>
  <si>
    <t>Contempla aquellos sitios que por sus características no se contemplaron en las definiciones anteriores.</t>
  </si>
  <si>
    <t>Se refiere al convenio mediante el cual se pone fin a un procedimiento administrativo en el cual las partes llegan a un acuerdo sin necesidad de que el asunto sea llevado ante otra autoridad.</t>
  </si>
  <si>
    <t>Celdas</t>
  </si>
  <si>
    <t>Se refiere a los espacios físicos destinados al alojamiento de las personas infractoras para el cumplimiento de las sanciones de arresto dictadas en los procedimientos administrativos determinados.</t>
  </si>
  <si>
    <t>Centro de detención</t>
  </si>
  <si>
    <t>Se refiere al espacio en el que las personas infractoras sancionadas con arresto deben cumplir las horas dictadas en los procedimientos administrativos determinados. Para efectos del presente censo, deben excluirse aquellos espacios destinados para tal efecto que se encuentren al interior de los juzgados cívicos.</t>
  </si>
  <si>
    <t>CNGMD 2023</t>
  </si>
  <si>
    <t>Se refiere a las siglas con las que se identifica al Censo Nacional de Gobiernos Municipales y Demarcaciones Territoriales de la Ciudad de México 2023.</t>
  </si>
  <si>
    <t>Diagnóstico integral en materia de justicia cívica</t>
  </si>
  <si>
    <t>Se refiere al documento que integra información referente a la descripción general del municipio, la situación de seguridad y justicia en el mismo; las características de los juzgados cívicos; así como el estado de implementación del Modelo Homologado de Justicia Cívica.</t>
  </si>
  <si>
    <t>Faltas cívicas</t>
  </si>
  <si>
    <t>Se refiere a las conductas cometidas por acción u omisión que transgreden las disposiciones administrativas en materia de justicia y/o cultura cívica, promoviendo así la generación de conflictos individuales y la afectación a la convivencia cotidiana y/o comunitaria.</t>
  </si>
  <si>
    <t>Informante básico</t>
  </si>
  <si>
    <t>Se refiere a la persona titular o servidora pública de la institución designada para proveer la información del presente módulo, y que tiene el carácter de figura responsable de validar y oficializar la información. Cuando menos, se encuentra en el segundo o tercer nivel jerárquico de la misma.</t>
  </si>
  <si>
    <t>Informante complementario 1</t>
  </si>
  <si>
    <t>Se refiere a la persona servidora pública que, por las funciones que tiene asignadas dentro de la institución, es la principal productora y/o integradora de la información correspondiente al presente módulo y, cuando menos, se encuentra en el segundo o tercer nivel jerárquico de la misma.</t>
  </si>
  <si>
    <t>Informante complementario 2</t>
  </si>
  <si>
    <t>Se refiere a la persona servidora pública que, por las funciones que tiene asignadas dentro de la institución, es la segunda principal productora y/o integradora de la información correspondiente al presente módulo y, cuando menos, se encuentra en el segundo o tercer nivel jerárquico de la misma.</t>
  </si>
  <si>
    <t>Justicia cívica</t>
  </si>
  <si>
    <t>Se refiere al conjunto de procedimientos e instrumentos de buen gobierno orientados a fomentar la cultura de la legalidad y a dar solución de forma pronta, transparente y expedita a conflictos comunitarios en la convivencia cotidiana en una sociedad democrática.</t>
  </si>
  <si>
    <t xml:space="preserve">Juzgado cívico </t>
  </si>
  <si>
    <t>Se refiere a la unidad de infraestructura municipal en la que se imparte y administra la justicia cívica de conformidad con los principios y directrices establecidos en el Modelo Homologado de Justicia Cívica.</t>
  </si>
  <si>
    <t>Modelo Homologado de Justicia Cívica, Buen Gobierno y Cultura de la Legalidad para los Municipios de México (Modelo Homologado de Justicia Cívica)</t>
  </si>
  <si>
    <t>Se refiere al modelo de justicia cívica aprobado por unanimidad en la asamblea de la Conferencia Nacional de Seguridad Pública Municipal el 6 de julio de 2017 y en la cuadragésima segunda sesión ordinaria del Consejo Nacional de Seguridad Pública el 30 de agosto de 2017, que procura facilitar y mejorar la convivencia comunitaria y, con ello, evitar que los conflictos escalen a conductas delictivas o actos de violencia. Lo anterior, mediante la implementación de un sistema de justicia cívica articulado por un conjunto de actores alrededor la figura de juzgado cívico.</t>
  </si>
  <si>
    <t>Muertes por causas naturales</t>
  </si>
  <si>
    <t>Se refiere a aquellas muertes atribuibles principalmente a una enfermedad o a un fallo interno del organismo, por ejemplo, la provocada por enfermedades vinculadas a la edad, infartos de miocardio o complicaciones derivadas de infecciones víricas, entre otras.</t>
  </si>
  <si>
    <t xml:space="preserve">Muertes por otras causas externas </t>
  </si>
  <si>
    <t>Se refiere a aquellas muertes causadas por factores ajenos a causas naturales o por circunstancias que parecen indicar que el deceso fue causado por factores ajenos a causas naturales. Deben incluirse las muertes debidas a una intoxicación aguda por alcohol o drogas, aquellas derivadas de complicaciones de la atención médica y quirúrgica, las relacionadas a acciones asociadas a la exposición con fuerzas naturales, por ejemplo, exposición al calor natural o rayos solares excesivos, exposición al frío natural excesivo, asimismo deberá contabilizar las muertes relacionadas a la privación de agua o alimentos, entre otras. No debe considerar las muertes provocadas por una lesión infligida deliberadamente (como el homicidio o el suicidio) y la muerte provocada por una lesión no deliberada, de modo accidental.</t>
  </si>
  <si>
    <t>Persona juzgadora cívica u homóloga</t>
  </si>
  <si>
    <t>Se refiere a la persona sobre la que recae la autoridad administrativa con función jurisdiccional encargada de conocer sobre conductas que constituyan faltas cívicas, acordando las medidas que mejoren el comportamiento social de las personas o imponiendo las sanciones que correspondan. Para efectos del presente censo, dentro de esta categoría deben considerarse a las personas juzgadoras municipales que ejerzan funciones de justicia cívica, a las personas oficiales calificadoras u homólogas y a las personas presidentas municipales, personas síndicas o personas agentes municipales u homólogas que, de acuerdo con el bando o reglamento correspondiente, funjan como autoridad en materia de justicia cívica con las funciones descritas en la parte inicial de este concepto.</t>
  </si>
  <si>
    <t>Se refiere a todo el personal que desempeña funciones de asistencia en los juzgados cívicos, de logística, de soporte técnico, de gestión de recursos humanos, materiales, financieros y tecnológicos, u otras similares. Dentro de esta categoría debe considerar al personal de mensajería, de conducción de vehículos, de limpieza, o cualquier otro que realice funciones similares.</t>
  </si>
  <si>
    <t>Se refiere, en términos generales, a todo el personal especializado encargado de facilitar el diálogo entre las personas involucradas en algún conflicto, a efecto de que puedan alcanzar una solución al mismo.</t>
  </si>
  <si>
    <t>Se refiere a todo el personal que realiza labores especializadas en el ámbito de la justicia cívica. Este personal colabora con las personas juzgadoras cívicas u homólogas en la identificación de factores de riesgo asociados a las probables personas infractoras. Dentro de esta categoría debe considerar al personal médico, psicológico, criminológico, de trabajo social, o cualquier otro que realice funciones similares.</t>
  </si>
  <si>
    <t>Se refiere a las personas servidoras públicas que aconsejan o guían a las probables personas infractoras durante los procedimientos administrativos, detallando sus alcances y efectos.</t>
  </si>
  <si>
    <t>Se refiere a las personas servidoras públicas encargadas de la certificación de los documentos y actuaciones de las personas juzgadoras cívicas u homólogas; de la programación de las audiencias celebradas en los juzgados cívicos y la correspondiente expedición de las cédulas citatorias; de la administración de la información correspondiente a los procedimientos administrativos; entre otras de características similares.</t>
  </si>
  <si>
    <t>Plan de implementación del Modelo Homologado de Justicia Cívica</t>
  </si>
  <si>
    <t>Se refiere al documento donde se establecen las acciones necesarias para cumplir con las características requeridas por el Modelo Homologado de Justicia Cívica. En él se establece el listado exhaustivo de actividades para la implementación completa de dicho modelo, así como el proceso de monitoreo correspondiente.</t>
  </si>
  <si>
    <t>Policías</t>
  </si>
  <si>
    <t>Se refiere, en términos generales, a aquellos elementos adscritos a las instituciones policiales del municipio o de la entidad federativa que se encuentren asignados al apoyo de los juzgados cívicos.</t>
  </si>
  <si>
    <t>Primera vez</t>
  </si>
  <si>
    <t>Se refiere a los casos en que la persona infractora no haya cometido anteriormente alguna falta cívica.</t>
  </si>
  <si>
    <t>Procedimientos administrativos improcedentes</t>
  </si>
  <si>
    <t>Se refiere a todos aquellos procedimientos administrativos presentados en los que la persona juzgadora cívica u homóloga haya determinado la no continuación del procedimiento. Dicha determinación se puede presentar a partir de los siguientes supuestos: a) la persona juzgadora cívica u homóloga determina incompetencia, toda vez que la conducta constituye un presunto delito; b) la persona juzgadora cívica u homóloga no encuentra antecedentes suficientes para advertir la comisión de alguna presunta falta cívica; o c) se desecha derivado del desistimiento de la persona quejosa, no presentación, o bien, no localización de la probable persona infractora.</t>
  </si>
  <si>
    <t>Se refiere a todos aquellos procedimientos administrativos presentados y dictaminados como procedentes por la persona juzgadora cívica u homóloga, en los que se determina alguna resolución fundada y motivada sobre la responsabilidad de las probables personas infractoras respecto de las presuntas faltas cívicas cometidas.</t>
  </si>
  <si>
    <t>Procedimientos administrativos presentados</t>
  </si>
  <si>
    <t>Se refiere a los asuntos hechos del conocimiento de la persona juzgadora cívica u homóloga en los que se presume la probable comisión de alguna presunta falta cívica prevista en la normatividad aplicable, así como la probable participación de alguna persona en dichos actos.</t>
  </si>
  <si>
    <t>Se refiere a todos aquellos procedimientos administrativos presentados en los que la persona juzgadora cívica u homóloga haya determinado la existencia de antecedentes suficientes para advertir la comisión de alguna presunta falta cívica, así como la probable participación de alguna persona en dichos actos, por lo que continúa formalmente con el procedimiento.</t>
  </si>
  <si>
    <t>Registro administrativo</t>
  </si>
  <si>
    <t>Se refiere a la serie de datos que se recaban de manera sistemática sobre un hecho, evento, suceso o acción sujeto a regulación o control y que son actualizados permanentemente como parte de la función de oficinas públicas, privadas o de organizaciones de la sociedad civil, y que originalmente son recolectados con fines no estadísticos.</t>
  </si>
  <si>
    <t>Se refiere a los casos en que las personas infractoras, de acuerdo con los registros existentes, hayan cometido alguna falta cívica con anterioridad, independientemente de la temporalidad asociada dichos eventos.</t>
  </si>
  <si>
    <t xml:space="preserve">refiere al castigo que impone la persona juzgadora cívica u homóloga a quienes infrinjan lo establecido en las disposiciones administrativas aplicables. Para efectos del presente censo, se consideran los siguientes tipos: </t>
  </si>
  <si>
    <r>
      <t xml:space="preserve">Módulo 5. 
Justicia cívica
</t>
    </r>
    <r>
      <rPr>
        <i/>
        <sz val="8"/>
        <color rgb="FF000000"/>
        <rFont val="Arial"/>
        <family val="2"/>
      </rPr>
      <t>(Este módulo no aplica a las demarcaciones territoriales de la Ciudad de México)</t>
    </r>
  </si>
  <si>
    <r>
      <t xml:space="preserve">Informantes
</t>
    </r>
    <r>
      <rPr>
        <i/>
        <sz val="8"/>
        <rFont val="Arial"/>
        <family val="2"/>
      </rPr>
      <t>(Responde: autoridad(es) o institución(es) encargada(s) o integradora(s) de la información sobre el ejercicio de la función de justicia cívica en el municipio)</t>
    </r>
  </si>
  <si>
    <r>
      <t xml:space="preserve">Participantes
</t>
    </r>
    <r>
      <rPr>
        <i/>
        <sz val="8"/>
        <rFont val="Arial"/>
        <family val="2"/>
      </rPr>
      <t>(Registrar a las personas servidoras públicas y áreas que participaron en la integración de la información y/o en el llenado de los reactivos que se solicitan en el presente módulo. En caso de que las personas servidoras públicas registradas como informantes básico y complementarios hayan integrado información, o llenado algunas preguntas, también deben registrarse en el presente apartado)</t>
    </r>
  </si>
  <si>
    <r>
      <t xml:space="preserve">¿Contaba con algún registro administrativo sobre las personas detenidas o puestas a disposición de la autoridad en materia de justicia cívica?
</t>
    </r>
    <r>
      <rPr>
        <i/>
        <sz val="8"/>
        <color theme="1"/>
        <rFont val="Arial"/>
        <family val="2"/>
      </rPr>
      <t>(1. Sí / 2. En proceso de integración / 3. No / 9. No identificado)</t>
    </r>
  </si>
  <si>
    <r>
      <t xml:space="preserve">¿Contaba con el registro administrativo?
</t>
    </r>
    <r>
      <rPr>
        <i/>
        <sz val="8"/>
        <rFont val="Arial"/>
        <family val="2"/>
      </rPr>
      <t>(1. Sí / 2. En proceso de integración / 3. No / 9. No identificado)</t>
    </r>
  </si>
  <si>
    <r>
      <t xml:space="preserve">¿Las celdas para ejecutar arrestos contaban con servicios de iluminación, higiene, salubridad y/o accesibilidad?
</t>
    </r>
    <r>
      <rPr>
        <i/>
        <sz val="8"/>
        <rFont val="Arial"/>
        <family val="2"/>
      </rPr>
      <t>(1. Sí / 2. No / 9. No identificado)</t>
    </r>
  </si>
  <si>
    <t>INTS 1 COND</t>
  </si>
  <si>
    <r>
      <t xml:space="preserve">Módulo 5. 
Justicia cívica
</t>
    </r>
    <r>
      <rPr>
        <i/>
        <sz val="8"/>
        <color theme="1"/>
        <rFont val="Arial"/>
        <family val="2"/>
      </rPr>
      <t>(Este módulo no aplica a las demarcaciones territoriales de la Ciudad de México)</t>
    </r>
  </si>
  <si>
    <t>COMP</t>
  </si>
  <si>
    <t>Faltas Civicas Totales</t>
  </si>
  <si>
    <t>COM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</si>
</sst>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43" formatCode="_-* #,##0.00_-;\-* #,##0.00_-;_-* &quot;-&quot;??_-;_-@_-"/>
  </numFmts>
  <fonts count="63">
    <font>
      <sz val="11"/>
      <color theme="1"/>
      <name val="Calibri"/>
      <family val="2"/>
      <scheme val="minor"/>
    </font>
    <font>
      <sz val="11"/>
      <color theme="1"/>
      <name val="Calibri"/>
      <family val="2"/>
      <scheme val="minor"/>
    </font>
    <font>
      <u/>
      <sz val="11"/>
      <color theme="10"/>
      <name val="Calibri"/>
      <family val="2"/>
      <scheme val="minor"/>
    </font>
    <font>
      <b/>
      <sz val="15"/>
      <color theme="1"/>
      <name val="Arial"/>
      <family val="2"/>
    </font>
    <font>
      <i/>
      <sz val="8"/>
      <color theme="1"/>
      <name val="Arial"/>
      <family val="2"/>
    </font>
    <font>
      <i/>
      <sz val="9"/>
      <color theme="1"/>
      <name val="Arial"/>
      <family val="2"/>
    </font>
    <font>
      <b/>
      <u/>
      <sz val="12"/>
      <color rgb="FF0077C8"/>
      <name val="Arial"/>
      <family val="2"/>
    </font>
    <font>
      <sz val="9"/>
      <color theme="1"/>
      <name val="Arial"/>
      <family val="2"/>
    </font>
    <font>
      <sz val="11"/>
      <color theme="1"/>
      <name val="Arial"/>
      <family val="2"/>
    </font>
    <font>
      <sz val="12"/>
      <color rgb="FF003057"/>
      <name val="Arial"/>
      <family val="2"/>
    </font>
    <font>
      <b/>
      <sz val="15"/>
      <color rgb="FF000000"/>
      <name val="Arial"/>
      <family val="2"/>
    </font>
    <font>
      <sz val="11"/>
      <color theme="1"/>
      <name val="Calibri"/>
      <family val="2"/>
    </font>
    <font>
      <i/>
      <sz val="8"/>
      <color rgb="FF000000"/>
      <name val="Arial"/>
      <family val="2"/>
    </font>
    <font>
      <sz val="11"/>
      <color rgb="FF000000"/>
      <name val="Arial"/>
      <family val="2"/>
    </font>
    <font>
      <sz val="12"/>
      <color theme="1"/>
      <name val="Arial"/>
      <family val="2"/>
    </font>
    <font>
      <b/>
      <sz val="9"/>
      <color theme="0"/>
      <name val="Arial"/>
      <family val="2"/>
    </font>
    <font>
      <b/>
      <sz val="11"/>
      <name val="Arial"/>
      <family val="2"/>
    </font>
    <font>
      <sz val="10"/>
      <name val="Arial"/>
      <family val="2"/>
    </font>
    <font>
      <b/>
      <sz val="9"/>
      <name val="Arial"/>
      <family val="2"/>
    </font>
    <font>
      <sz val="9"/>
      <name val="Arial"/>
      <family val="2"/>
    </font>
    <font>
      <sz val="8"/>
      <color theme="1"/>
      <name val="Arial"/>
      <family val="2"/>
    </font>
    <font>
      <sz val="11"/>
      <name val="Arial"/>
      <family val="2"/>
    </font>
    <font>
      <sz val="9"/>
      <color theme="0"/>
      <name val="Arial"/>
      <family val="2"/>
    </font>
    <font>
      <b/>
      <sz val="11"/>
      <color theme="0"/>
      <name val="Arial"/>
      <family val="2"/>
    </font>
    <font>
      <b/>
      <sz val="9"/>
      <color theme="1"/>
      <name val="Arial"/>
      <family val="2"/>
    </font>
    <font>
      <u/>
      <sz val="9"/>
      <color theme="10"/>
      <name val="Arial"/>
      <family val="2"/>
    </font>
    <font>
      <sz val="9"/>
      <color theme="1"/>
      <name val="Arial "/>
    </font>
    <font>
      <b/>
      <i/>
      <sz val="8"/>
      <name val="Arial"/>
      <family val="2"/>
    </font>
    <font>
      <b/>
      <sz val="8"/>
      <name val="Arial"/>
      <family val="2"/>
    </font>
    <font>
      <b/>
      <i/>
      <sz val="8"/>
      <color theme="1"/>
      <name val="Arial"/>
      <family val="2"/>
    </font>
    <font>
      <i/>
      <sz val="8"/>
      <name val="Arial"/>
      <family val="2"/>
    </font>
    <font>
      <sz val="11"/>
      <name val="Calibri"/>
      <family val="2"/>
      <scheme val="minor"/>
    </font>
    <font>
      <i/>
      <sz val="8"/>
      <color rgb="FFFF0000"/>
      <name val="Arial"/>
      <family val="2"/>
    </font>
    <font>
      <sz val="10"/>
      <color theme="1"/>
      <name val="Arial"/>
      <family val="2"/>
    </font>
    <font>
      <b/>
      <u/>
      <sz val="9"/>
      <color theme="10"/>
      <name val="Arial"/>
      <family val="2"/>
    </font>
    <font>
      <u/>
      <sz val="11"/>
      <color theme="1"/>
      <name val="Arial"/>
      <family val="2"/>
    </font>
    <font>
      <b/>
      <sz val="11"/>
      <name val="Symbol"/>
      <family val="1"/>
      <charset val="2"/>
    </font>
    <font>
      <sz val="8"/>
      <name val="Arial"/>
      <family val="2"/>
    </font>
    <font>
      <b/>
      <sz val="11"/>
      <color theme="1"/>
      <name val="Symbol"/>
      <family val="1"/>
      <charset val="2"/>
    </font>
    <font>
      <b/>
      <sz val="8"/>
      <color theme="1"/>
      <name val="Arial"/>
      <family val="2"/>
    </font>
    <font>
      <b/>
      <sz val="11"/>
      <color theme="1"/>
      <name val="Arial"/>
      <family val="2"/>
    </font>
    <font>
      <u/>
      <sz val="11"/>
      <name val="Arial"/>
      <family val="2"/>
    </font>
    <font>
      <b/>
      <sz val="15"/>
      <name val="Arial"/>
      <family val="2"/>
    </font>
    <font>
      <u/>
      <sz val="11"/>
      <color theme="1"/>
      <name val="Calibri"/>
      <family val="2"/>
      <scheme val="minor"/>
    </font>
    <font>
      <b/>
      <u/>
      <sz val="12"/>
      <color rgb="FF0070C0"/>
      <name val="Arial"/>
      <family val="2"/>
    </font>
    <font>
      <b/>
      <sz val="16"/>
      <name val="Arial"/>
      <family val="2"/>
    </font>
    <font>
      <i/>
      <sz val="9"/>
      <name val="Arial"/>
      <family val="2"/>
    </font>
    <font>
      <i/>
      <sz val="9"/>
      <color rgb="FF000000"/>
      <name val="Arial"/>
      <family val="2"/>
    </font>
    <font>
      <i/>
      <sz val="9"/>
      <color indexed="8"/>
      <name val="Arial"/>
      <family val="2"/>
    </font>
    <font>
      <sz val="9"/>
      <color rgb="FF000000"/>
      <name val="Arial"/>
      <family val="2"/>
    </font>
    <font>
      <u/>
      <sz val="12"/>
      <color rgb="FF003057"/>
      <name val="Arial"/>
      <family val="2"/>
    </font>
    <font>
      <sz val="9"/>
      <color theme="1"/>
      <name val="Calibri"/>
      <family val="2"/>
      <scheme val="minor"/>
    </font>
    <font>
      <sz val="11"/>
      <color rgb="FFFF0000"/>
      <name val="Arial"/>
      <family val="2"/>
    </font>
    <font>
      <b/>
      <sz val="11"/>
      <color theme="1"/>
      <name val="Calibri"/>
      <family val="2"/>
      <scheme val="minor"/>
    </font>
    <font>
      <b/>
      <u/>
      <sz val="12"/>
      <color theme="10"/>
      <name val="Arial"/>
      <family val="2"/>
    </font>
    <font>
      <b/>
      <u/>
      <sz val="12"/>
      <color theme="1"/>
      <name val="Arial"/>
      <family val="2"/>
    </font>
    <font>
      <i/>
      <u/>
      <sz val="8"/>
      <color theme="1"/>
      <name val="Arial"/>
      <family val="2"/>
    </font>
    <font>
      <i/>
      <u/>
      <sz val="8"/>
      <color theme="10"/>
      <name val="Arial"/>
      <family val="2"/>
    </font>
    <font>
      <b/>
      <u/>
      <sz val="9"/>
      <color rgb="FF0070C0"/>
      <name val="Arial"/>
      <family val="2"/>
    </font>
    <font>
      <b/>
      <sz val="9"/>
      <color rgb="FFFF0000"/>
      <name val="Arial"/>
    </font>
    <font>
      <sz val="8"/>
      <color theme="1"/>
      <name val="Calibri"/>
      <family val="2"/>
      <scheme val="minor"/>
    </font>
    <font>
      <sz val="10"/>
      <name val="Calibri"/>
      <family val="2"/>
      <scheme val="minor"/>
    </font>
    <font>
      <sz val="8"/>
      <name val="Calibri"/>
      <family val="2"/>
      <scheme val="minor"/>
    </font>
  </fonts>
  <fills count="13">
    <fill>
      <patternFill patternType="none"/>
    </fill>
    <fill>
      <patternFill patternType="gray125"/>
    </fill>
    <fill>
      <patternFill patternType="solid">
        <fgColor rgb="FF6F7070"/>
        <bgColor indexed="64"/>
      </patternFill>
    </fill>
    <fill>
      <patternFill patternType="solid">
        <fgColor theme="0"/>
        <bgColor indexed="64"/>
      </patternFill>
    </fill>
    <fill>
      <patternFill patternType="solid">
        <fgColor rgb="FF003057"/>
        <bgColor indexed="64"/>
      </patternFill>
    </fill>
    <fill>
      <patternFill patternType="solid">
        <fgColor rgb="FF706F6F"/>
        <bgColor indexed="64"/>
      </patternFill>
    </fill>
    <fill>
      <patternFill patternType="solid">
        <fgColor rgb="FF0077C8"/>
        <bgColor indexed="64"/>
      </patternFill>
    </fill>
    <fill>
      <patternFill patternType="solid">
        <fgColor rgb="FFFF0000"/>
        <bgColor indexed="64"/>
      </patternFill>
    </fill>
    <fill>
      <patternFill patternType="solid">
        <fgColor rgb="FFFFCCFF"/>
        <bgColor indexed="64"/>
      </patternFill>
    </fill>
    <fill>
      <patternFill patternType="solid">
        <fgColor rgb="FFF2F2F2"/>
        <bgColor indexed="64"/>
      </patternFill>
    </fill>
    <fill>
      <patternFill patternType="lightDown">
        <fgColor rgb="FFFFFF00"/>
        <bgColor rgb="FFFFFF00"/>
      </patternFill>
    </fill>
    <fill>
      <patternFill patternType="lightGray"/>
    </fill>
    <fill>
      <patternFill patternType="solid">
        <fgColor rgb="FFFFFF00"/>
        <bgColor indexed="64"/>
      </patternFill>
    </fill>
  </fills>
  <borders count="114">
    <border>
      <left/>
      <right/>
      <top/>
      <bottom/>
      <diagonal/>
    </border>
    <border>
      <left/>
      <right/>
      <top/>
      <bottom style="medium">
        <color rgb="FF6F7070"/>
      </bottom>
      <diagonal/>
    </border>
    <border>
      <left/>
      <right/>
      <top style="medium">
        <color rgb="FF6F7070"/>
      </top>
      <bottom style="medium">
        <color rgb="FF6F7070"/>
      </bottom>
      <diagonal/>
    </border>
    <border>
      <left/>
      <right style="medium">
        <color rgb="FF6F7070"/>
      </right>
      <top style="medium">
        <color rgb="FF6F7070"/>
      </top>
      <bottom style="medium">
        <color rgb="FF6F7070"/>
      </bottom>
      <diagonal/>
    </border>
    <border>
      <left/>
      <right/>
      <top style="medium">
        <color rgb="FFBFBFBF"/>
      </top>
      <bottom style="medium">
        <color rgb="FFBFBFBF"/>
      </bottom>
      <diagonal/>
    </border>
    <border>
      <left/>
      <right style="medium">
        <color rgb="FFBFBFBF"/>
      </right>
      <top style="medium">
        <color rgb="FFBFBFBF"/>
      </top>
      <bottom style="medium">
        <color rgb="FFBFBFBF"/>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bottom style="thin">
        <color indexed="64"/>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theme="0" tint="-0.24994659260841701"/>
      </left>
      <right/>
      <top style="medium">
        <color theme="0" tint="-0.24994659260841701"/>
      </top>
      <bottom/>
      <diagonal/>
    </border>
    <border>
      <left/>
      <right/>
      <top style="medium">
        <color theme="0" tint="-0.24994659260841701"/>
      </top>
      <bottom/>
      <diagonal/>
    </border>
    <border>
      <left/>
      <right style="medium">
        <color theme="0" tint="-0.24994659260841701"/>
      </right>
      <top style="medium">
        <color theme="0" tint="-0.24994659260841701"/>
      </top>
      <bottom/>
      <diagonal/>
    </border>
    <border>
      <left style="medium">
        <color theme="0" tint="-0.24994659260841701"/>
      </left>
      <right/>
      <top/>
      <bottom style="medium">
        <color theme="0" tint="-0.24994659260841701"/>
      </bottom>
      <diagonal/>
    </border>
    <border>
      <left/>
      <right/>
      <top/>
      <bottom style="medium">
        <color theme="0" tint="-0.24994659260841701"/>
      </bottom>
      <diagonal/>
    </border>
    <border>
      <left/>
      <right style="medium">
        <color theme="0" tint="-0.24994659260841701"/>
      </right>
      <top/>
      <bottom style="medium">
        <color theme="0" tint="-0.2499465926084170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rgb="FFBFBFBF"/>
      </left>
      <right style="thin">
        <color theme="1" tint="0.499984740745262"/>
      </right>
      <top style="medium">
        <color rgb="FFBFBFBF"/>
      </top>
      <bottom style="medium">
        <color rgb="FFBFBFBF"/>
      </bottom>
      <diagonal/>
    </border>
    <border>
      <left/>
      <right/>
      <top style="thin">
        <color theme="1"/>
      </top>
      <bottom/>
      <diagonal/>
    </border>
    <border>
      <left/>
      <right style="thin">
        <color theme="1"/>
      </right>
      <top style="thin">
        <color theme="1"/>
      </top>
      <bottom/>
      <diagonal/>
    </border>
    <border>
      <left style="thin">
        <color theme="1"/>
      </left>
      <right/>
      <top/>
      <bottom/>
      <diagonal/>
    </border>
    <border>
      <left/>
      <right style="thin">
        <color theme="1"/>
      </right>
      <top/>
      <bottom/>
      <diagonal/>
    </border>
    <border>
      <left style="thin">
        <color theme="1"/>
      </left>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theme="1"/>
      </left>
      <right/>
      <top/>
      <bottom style="thin">
        <color theme="1"/>
      </bottom>
      <diagonal/>
    </border>
    <border>
      <left/>
      <right/>
      <top/>
      <bottom style="thin">
        <color theme="1"/>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theme="1"/>
      </left>
      <right style="thin">
        <color theme="1"/>
      </right>
      <top style="thin">
        <color theme="1"/>
      </top>
      <bottom style="thin">
        <color theme="1"/>
      </bottom>
      <diagonal/>
    </border>
    <border>
      <left/>
      <right/>
      <top style="medium">
        <color rgb="FFBFBFBF"/>
      </top>
      <bottom/>
      <diagonal/>
    </border>
    <border>
      <left/>
      <right style="thin">
        <color indexed="64"/>
      </right>
      <top style="medium">
        <color rgb="FFBFBFBF"/>
      </top>
      <bottom/>
      <diagonal/>
    </border>
    <border>
      <left style="thin">
        <color theme="1"/>
      </left>
      <right/>
      <top style="thin">
        <color theme="1"/>
      </top>
      <bottom style="thin">
        <color theme="1"/>
      </bottom>
      <diagonal/>
    </border>
    <border>
      <left/>
      <right style="thin">
        <color indexed="64"/>
      </right>
      <top style="thin">
        <color theme="1"/>
      </top>
      <bottom/>
      <diagonal/>
    </border>
    <border>
      <left style="thin">
        <color indexed="64"/>
      </left>
      <right style="thin">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theme="0" tint="-0.24994659260841701"/>
      </left>
      <right/>
      <top style="medium">
        <color rgb="FFBFBFBF"/>
      </top>
      <bottom/>
      <diagonal/>
    </border>
    <border>
      <left/>
      <right style="medium">
        <color theme="0" tint="-0.24994659260841701"/>
      </right>
      <top style="medium">
        <color rgb="FFBFBFBF"/>
      </top>
      <bottom/>
      <diagonal/>
    </border>
    <border>
      <left style="medium">
        <color theme="0" tint="-0.24994659260841701"/>
      </left>
      <right/>
      <top/>
      <bottom/>
      <diagonal/>
    </border>
    <border>
      <left/>
      <right style="medium">
        <color theme="0" tint="-0.24994659260841701"/>
      </right>
      <top/>
      <bottom/>
      <diagonal/>
    </border>
    <border>
      <left style="medium">
        <color theme="0" tint="-0.249977111117893"/>
      </left>
      <right/>
      <top style="medium">
        <color theme="0" tint="-0.249977111117893"/>
      </top>
      <bottom style="medium">
        <color theme="0" tint="-0.249977111117893"/>
      </bottom>
      <diagonal/>
    </border>
    <border>
      <left/>
      <right/>
      <top style="medium">
        <color theme="0" tint="-0.249977111117893"/>
      </top>
      <bottom style="medium">
        <color theme="0" tint="-0.249977111117893"/>
      </bottom>
      <diagonal/>
    </border>
    <border>
      <left/>
      <right style="medium">
        <color theme="0" tint="-0.249977111117893"/>
      </right>
      <top style="medium">
        <color theme="0" tint="-0.249977111117893"/>
      </top>
      <bottom style="medium">
        <color theme="0" tint="-0.249977111117893"/>
      </bottom>
      <diagonal/>
    </border>
    <border>
      <left style="medium">
        <color theme="0" tint="-0.249977111117893"/>
      </left>
      <right/>
      <top style="medium">
        <color theme="0" tint="-0.249977111117893"/>
      </top>
      <bottom/>
      <diagonal/>
    </border>
    <border>
      <left/>
      <right/>
      <top style="medium">
        <color theme="0" tint="-0.249977111117893"/>
      </top>
      <bottom/>
      <diagonal/>
    </border>
    <border>
      <left/>
      <right style="medium">
        <color theme="0" tint="-0.249977111117893"/>
      </right>
      <top style="medium">
        <color theme="0" tint="-0.249977111117893"/>
      </top>
      <bottom/>
      <diagonal/>
    </border>
    <border>
      <left style="medium">
        <color theme="0" tint="-0.249977111117893"/>
      </left>
      <right/>
      <top/>
      <bottom/>
      <diagonal/>
    </border>
    <border>
      <left/>
      <right style="medium">
        <color theme="0" tint="-0.249977111117893"/>
      </right>
      <top/>
      <bottom/>
      <diagonal/>
    </border>
    <border>
      <left style="medium">
        <color theme="0" tint="-0.249977111117893"/>
      </left>
      <right/>
      <top/>
      <bottom style="medium">
        <color theme="0" tint="-0.249977111117893"/>
      </bottom>
      <diagonal/>
    </border>
    <border>
      <left/>
      <right/>
      <top/>
      <bottom style="medium">
        <color theme="0" tint="-0.249977111117893"/>
      </bottom>
      <diagonal/>
    </border>
    <border>
      <left/>
      <right style="medium">
        <color theme="0" tint="-0.249977111117893"/>
      </right>
      <top/>
      <bottom style="medium">
        <color theme="0" tint="-0.249977111117893"/>
      </bottom>
      <diagonal/>
    </border>
    <border>
      <left style="thin">
        <color indexed="64"/>
      </left>
      <right style="thin">
        <color indexed="64"/>
      </right>
      <top style="medium">
        <color rgb="FFBFBFBF"/>
      </top>
      <bottom/>
      <diagonal/>
    </border>
    <border>
      <left style="medium">
        <color indexed="64"/>
      </left>
      <right/>
      <top/>
      <bottom/>
      <diagonal/>
    </border>
    <border>
      <left style="medium">
        <color rgb="FFBFBFBF"/>
      </left>
      <right style="thin">
        <color rgb="FFBFBFBF"/>
      </right>
      <top style="thin">
        <color rgb="FFBFBFBF"/>
      </top>
      <bottom style="thin">
        <color rgb="FFBFBFBF"/>
      </bottom>
      <diagonal/>
    </border>
    <border>
      <left style="thin">
        <color rgb="FFBFBFBF"/>
      </left>
      <right style="thin">
        <color rgb="FFBFBFBF"/>
      </right>
      <top style="thin">
        <color rgb="FFBFBFBF"/>
      </top>
      <bottom style="thin">
        <color rgb="FFBFBFBF"/>
      </bottom>
      <diagonal/>
    </border>
    <border>
      <left/>
      <right/>
      <top style="thin">
        <color rgb="FFBFBFBF"/>
      </top>
      <bottom style="thin">
        <color rgb="FFBFBFBF"/>
      </bottom>
      <diagonal/>
    </border>
    <border>
      <left/>
      <right style="thin">
        <color rgb="FFBFBFBF"/>
      </right>
      <top style="thin">
        <color rgb="FFBFBFBF"/>
      </top>
      <bottom style="thin">
        <color rgb="FFBFBFBF"/>
      </bottom>
      <diagonal/>
    </border>
    <border>
      <left/>
      <right style="medium">
        <color rgb="FFBFBFBF"/>
      </right>
      <top style="thin">
        <color rgb="FFBFBFBF"/>
      </top>
      <bottom style="thin">
        <color rgb="FFBFBFBF"/>
      </bottom>
      <diagonal/>
    </border>
    <border>
      <left style="medium">
        <color rgb="FFBFBFBF"/>
      </left>
      <right style="thin">
        <color rgb="FFBFBFBF"/>
      </right>
      <top style="thin">
        <color rgb="FFBFBFBF"/>
      </top>
      <bottom style="medium">
        <color rgb="FFBFBFBF"/>
      </bottom>
      <diagonal/>
    </border>
    <border>
      <left style="thin">
        <color rgb="FFBFBFBF"/>
      </left>
      <right style="thin">
        <color rgb="FFBFBFBF"/>
      </right>
      <top style="thin">
        <color rgb="FFBFBFBF"/>
      </top>
      <bottom style="medium">
        <color rgb="FFBFBFBF"/>
      </bottom>
      <diagonal/>
    </border>
    <border>
      <left/>
      <right/>
      <top style="thin">
        <color rgb="FFBFBFBF"/>
      </top>
      <bottom style="medium">
        <color rgb="FFBFBFBF"/>
      </bottom>
      <diagonal/>
    </border>
    <border>
      <left/>
      <right style="thin">
        <color rgb="FFBFBFBF"/>
      </right>
      <top style="thin">
        <color rgb="FFBFBFBF"/>
      </top>
      <bottom style="medium">
        <color rgb="FFBFBFBF"/>
      </bottom>
      <diagonal/>
    </border>
    <border>
      <left/>
      <right style="medium">
        <color rgb="FFBFBFBF"/>
      </right>
      <top style="thin">
        <color rgb="FFBFBFBF"/>
      </top>
      <bottom style="medium">
        <color rgb="FFBFBFBF"/>
      </bottom>
      <diagonal/>
    </border>
    <border>
      <left/>
      <right style="thin">
        <color theme="1"/>
      </right>
      <top style="medium">
        <color rgb="FFBFBFBF"/>
      </top>
      <bottom/>
      <diagonal/>
    </border>
    <border>
      <left/>
      <right style="thin">
        <color theme="1"/>
      </right>
      <top/>
      <bottom style="thin">
        <color theme="1"/>
      </bottom>
      <diagonal/>
    </border>
    <border>
      <left/>
      <right style="thin">
        <color theme="1"/>
      </right>
      <top/>
      <bottom style="thin">
        <color indexed="64"/>
      </bottom>
      <diagonal/>
    </border>
    <border>
      <left/>
      <right style="thin">
        <color indexed="64"/>
      </right>
      <top style="medium">
        <color theme="0" tint="-0.249977111117893"/>
      </top>
      <bottom/>
      <diagonal/>
    </border>
    <border>
      <left style="medium">
        <color theme="0" tint="-0.24994659260841701"/>
      </left>
      <right style="thin">
        <color theme="0" tint="-0.24994659260841701"/>
      </right>
      <top style="medium">
        <color theme="0" tint="-0.24994659260841701"/>
      </top>
      <bottom style="thin">
        <color theme="0" tint="-0.24994659260841701"/>
      </bottom>
      <diagonal/>
    </border>
    <border>
      <left style="thin">
        <color theme="0" tint="-0.24994659260841701"/>
      </left>
      <right style="thin">
        <color theme="0" tint="-0.24994659260841701"/>
      </right>
      <top style="medium">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right/>
      <top style="thin">
        <color theme="0" tint="-0.24994659260841701"/>
      </top>
      <bottom/>
      <diagonal/>
    </border>
    <border>
      <left/>
      <right style="medium">
        <color theme="0" tint="-0.24994659260841701"/>
      </right>
      <top style="thin">
        <color theme="0" tint="-0.24994659260841701"/>
      </top>
      <bottom/>
      <diagonal/>
    </border>
    <border>
      <left style="thin">
        <color theme="0" tint="-0.24994659260841701"/>
      </left>
      <right/>
      <top/>
      <bottom style="thin">
        <color theme="0" tint="-0.24994659260841701"/>
      </bottom>
      <diagonal/>
    </border>
    <border>
      <left/>
      <right/>
      <top/>
      <bottom style="thin">
        <color theme="0" tint="-0.24994659260841701"/>
      </bottom>
      <diagonal/>
    </border>
    <border>
      <left/>
      <right style="medium">
        <color theme="0" tint="-0.24994659260841701"/>
      </right>
      <top/>
      <bottom style="thin">
        <color theme="0" tint="-0.24994659260841701"/>
      </bottom>
      <diagonal/>
    </border>
    <border>
      <left style="medium">
        <color rgb="FF6F7070"/>
      </left>
      <right style="medium">
        <color rgb="FF6F7070"/>
      </right>
      <top style="medium">
        <color rgb="FF6F7070"/>
      </top>
      <bottom style="medium">
        <color rgb="FF6F7070"/>
      </bottom>
      <diagonal/>
    </border>
    <border>
      <left style="medium">
        <color rgb="FFBFBFBF"/>
      </left>
      <right style="medium">
        <color rgb="FFBFBFBF"/>
      </right>
      <top style="medium">
        <color rgb="FFBFBFBF"/>
      </top>
      <bottom style="medium">
        <color rgb="FFBFBFBF"/>
      </bottom>
      <diagonal/>
    </border>
    <border>
      <left style="medium">
        <color theme="0" tint="-0.249977111117893"/>
      </left>
      <right style="medium">
        <color theme="0" tint="-0.249977111117893"/>
      </right>
      <top style="medium">
        <color theme="0" tint="-0.249977111117893"/>
      </top>
      <bottom style="medium">
        <color theme="0" tint="-0.249977111117893"/>
      </bottom>
      <diagonal/>
    </border>
    <border>
      <left style="medium">
        <color theme="0" tint="-0.249977111117893"/>
      </left>
      <right style="medium">
        <color theme="0" tint="-0.249977111117893"/>
      </right>
      <top style="medium">
        <color theme="0" tint="-0.249977111117893"/>
      </top>
      <bottom/>
      <diagonal/>
    </border>
    <border>
      <left style="thin">
        <color indexed="64"/>
      </left>
      <right style="thin">
        <color indexed="64"/>
      </right>
      <top style="medium">
        <color theme="0" tint="-0.249977111117893"/>
      </top>
      <bottom/>
      <diagonal/>
    </border>
    <border>
      <left style="medium">
        <color theme="0" tint="-0.24994659260841701"/>
      </left>
      <right style="thin">
        <color theme="0" tint="-0.24994659260841701"/>
      </right>
      <top/>
      <bottom/>
      <diagonal/>
    </border>
    <border>
      <left style="medium">
        <color theme="0" tint="-0.24994659260841701"/>
      </left>
      <right style="thin">
        <color theme="0" tint="-0.24994659260841701"/>
      </right>
      <top/>
      <bottom style="thin">
        <color theme="0" tint="-0.24994659260841701"/>
      </bottom>
      <diagonal/>
    </border>
    <border>
      <left style="thin">
        <color theme="0" tint="-0.24994659260841701"/>
      </left>
      <right/>
      <top/>
      <bottom/>
      <diagonal/>
    </border>
    <border>
      <left/>
      <right style="thin">
        <color theme="0" tint="-0.24994659260841701"/>
      </right>
      <top style="medium">
        <color theme="0" tint="-0.24994659260841701"/>
      </top>
      <bottom/>
      <diagonal/>
    </border>
    <border>
      <left/>
      <right style="thin">
        <color theme="0" tint="-0.24994659260841701"/>
      </right>
      <top/>
      <bottom/>
      <diagonal/>
    </border>
    <border>
      <left/>
      <right style="thin">
        <color theme="0" tint="-0.24994659260841701"/>
      </right>
      <top/>
      <bottom style="thin">
        <color theme="0" tint="-0.24994659260841701"/>
      </bottom>
      <diagonal/>
    </border>
    <border>
      <left/>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right/>
      <top style="medium">
        <color theme="0" tint="-0.24994659260841701"/>
      </top>
      <bottom style="thin">
        <color theme="0" tint="-0.24994659260841701"/>
      </bottom>
      <diagonal/>
    </border>
    <border>
      <left/>
      <right style="thin">
        <color theme="0" tint="-0.24994659260841701"/>
      </right>
      <top style="medium">
        <color theme="0" tint="-0.24994659260841701"/>
      </top>
      <bottom style="thin">
        <color theme="0" tint="-0.24994659260841701"/>
      </bottom>
      <diagonal/>
    </border>
    <border>
      <left style="thin">
        <color theme="0" tint="-0.24994659260841701"/>
      </left>
      <right style="medium">
        <color theme="0" tint="-0.24994659260841701"/>
      </right>
      <top style="thin">
        <color theme="0" tint="-0.24994659260841701"/>
      </top>
      <bottom style="thin">
        <color theme="0" tint="-0.24994659260841701"/>
      </bottom>
      <diagonal/>
    </border>
    <border>
      <left style="thin">
        <color rgb="FFBFBFBF"/>
      </left>
      <right style="medium">
        <color rgb="FFBFBFBF"/>
      </right>
      <top style="thin">
        <color rgb="FFBFBFBF"/>
      </top>
      <bottom style="thin">
        <color rgb="FFBFBFBF"/>
      </bottom>
      <diagonal/>
    </border>
    <border>
      <left style="thin">
        <color rgb="FFBFBFBF"/>
      </left>
      <right style="medium">
        <color rgb="FFBFBFBF"/>
      </right>
      <top style="thin">
        <color rgb="FFBFBFBF"/>
      </top>
      <bottom style="medium">
        <color rgb="FFBFBFBF"/>
      </bottom>
      <diagonal/>
    </border>
    <border>
      <left/>
      <right style="thin">
        <color theme="1" tint="0.499984740745262"/>
      </right>
      <top style="medium">
        <color rgb="FFBFBFBF"/>
      </top>
      <bottom style="medium">
        <color rgb="FFBFBFBF"/>
      </bottom>
      <diagonal/>
    </border>
    <border>
      <left style="thin">
        <color theme="1"/>
      </left>
      <right style="thin">
        <color theme="1"/>
      </right>
      <top style="thin">
        <color theme="1"/>
      </top>
      <bottom/>
      <diagonal/>
    </border>
    <border>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style="medium">
        <color rgb="FFBFBFBF"/>
      </top>
      <bottom/>
      <diagonal/>
    </border>
    <border>
      <left style="thin">
        <color theme="1"/>
      </left>
      <right style="thin">
        <color theme="1"/>
      </right>
      <top/>
      <bottom/>
      <diagonal/>
    </border>
    <border>
      <left style="thin">
        <color theme="1"/>
      </left>
      <right style="thin">
        <color indexed="64"/>
      </right>
      <top style="thin">
        <color indexed="64"/>
      </top>
      <bottom style="thin">
        <color indexed="64"/>
      </bottom>
      <diagonal/>
    </border>
    <border>
      <left style="thin">
        <color theme="1"/>
      </left>
      <right style="thin">
        <color indexed="64"/>
      </right>
      <top style="thin">
        <color theme="1"/>
      </top>
      <bottom/>
      <diagonal/>
    </border>
    <border>
      <left style="thin">
        <color auto="1"/>
      </left>
      <right style="thin">
        <color auto="1"/>
      </right>
      <top style="thin">
        <color auto="1"/>
      </top>
      <bottom style="thin">
        <color auto="1"/>
      </bottom>
      <diagonal/>
    </border>
  </borders>
  <cellStyleXfs count="4">
    <xf numFmtId="0" fontId="0" fillId="0" borderId="0"/>
    <xf numFmtId="43" fontId="1" fillId="0" borderId="0"/>
    <xf numFmtId="0" fontId="2" fillId="0" borderId="0"/>
    <xf numFmtId="0" fontId="2" fillId="0" borderId="0"/>
  </cellStyleXfs>
  <cellXfs count="579">
    <xf numFmtId="0" fontId="0" fillId="0" borderId="0" xfId="0"/>
    <xf numFmtId="0" fontId="8" fillId="0" borderId="0" xfId="0" applyFont="1"/>
    <xf numFmtId="0" fontId="8" fillId="0" borderId="0" xfId="0" applyFont="1" applyAlignment="1">
      <alignment vertical="center"/>
    </xf>
    <xf numFmtId="0" fontId="18" fillId="0" borderId="0" xfId="0" applyFont="1" applyAlignment="1">
      <alignment vertical="center"/>
    </xf>
    <xf numFmtId="0" fontId="19" fillId="0" borderId="0" xfId="0" applyFont="1" applyAlignment="1">
      <alignment vertical="center"/>
    </xf>
    <xf numFmtId="0" fontId="19" fillId="0" borderId="12" xfId="0" applyFont="1" applyBorder="1" applyAlignment="1" applyProtection="1">
      <alignment horizontal="center" vertical="center" wrapText="1"/>
      <protection locked="0"/>
    </xf>
    <xf numFmtId="0" fontId="20" fillId="0" borderId="0" xfId="0" applyFont="1" applyAlignment="1">
      <alignment vertical="center"/>
    </xf>
    <xf numFmtId="0" fontId="7" fillId="0" borderId="0" xfId="0" applyFont="1" applyAlignment="1">
      <alignment vertical="center"/>
    </xf>
    <xf numFmtId="0" fontId="7" fillId="0" borderId="0" xfId="0" applyFont="1" applyAlignment="1">
      <alignment horizontal="justify" vertical="center"/>
    </xf>
    <xf numFmtId="0" fontId="7" fillId="0" borderId="0" xfId="0" applyFont="1"/>
    <xf numFmtId="0" fontId="22" fillId="2" borderId="17" xfId="0" applyFont="1" applyFill="1" applyBorder="1"/>
    <xf numFmtId="0" fontId="23" fillId="2" borderId="18" xfId="0" applyFont="1" applyFill="1" applyBorder="1"/>
    <xf numFmtId="0" fontId="22" fillId="2" borderId="18" xfId="0" applyFont="1" applyFill="1" applyBorder="1"/>
    <xf numFmtId="0" fontId="22" fillId="2" borderId="19" xfId="0" applyFont="1" applyFill="1" applyBorder="1"/>
    <xf numFmtId="0" fontId="7" fillId="2" borderId="17" xfId="0" applyFont="1" applyFill="1" applyBorder="1"/>
    <xf numFmtId="0" fontId="7" fillId="2" borderId="18" xfId="0" applyFont="1" applyFill="1" applyBorder="1"/>
    <xf numFmtId="0" fontId="7" fillId="2" borderId="19" xfId="0" applyFont="1" applyFill="1" applyBorder="1"/>
    <xf numFmtId="0" fontId="22" fillId="2" borderId="20" xfId="0" applyFont="1" applyFill="1" applyBorder="1"/>
    <xf numFmtId="0" fontId="22" fillId="2" borderId="22" xfId="0" applyFont="1" applyFill="1" applyBorder="1"/>
    <xf numFmtId="0" fontId="7" fillId="2" borderId="20" xfId="0" applyFont="1" applyFill="1" applyBorder="1"/>
    <xf numFmtId="0" fontId="7" fillId="2" borderId="22" xfId="0" applyFont="1" applyFill="1" applyBorder="1"/>
    <xf numFmtId="0" fontId="19" fillId="0" borderId="0" xfId="0" applyFont="1"/>
    <xf numFmtId="0" fontId="24" fillId="0" borderId="0" xfId="0" applyFont="1" applyAlignment="1">
      <alignment vertical="center"/>
    </xf>
    <xf numFmtId="0" fontId="0" fillId="0" borderId="0" xfId="0" applyAlignment="1">
      <alignment vertical="center"/>
    </xf>
    <xf numFmtId="0" fontId="7" fillId="0" borderId="7" xfId="0" applyFont="1" applyBorder="1"/>
    <xf numFmtId="0" fontId="28" fillId="0" borderId="30" xfId="0" applyFont="1" applyBorder="1" applyAlignment="1">
      <alignment horizontal="center" vertical="top"/>
    </xf>
    <xf numFmtId="0" fontId="28" fillId="0" borderId="30" xfId="0" applyFont="1" applyBorder="1" applyAlignment="1">
      <alignment horizontal="center"/>
    </xf>
    <xf numFmtId="0" fontId="21" fillId="0" borderId="32" xfId="0" applyFont="1" applyBorder="1" applyAlignment="1">
      <alignment vertical="center"/>
    </xf>
    <xf numFmtId="0" fontId="31" fillId="0" borderId="0" xfId="0" applyFont="1"/>
    <xf numFmtId="0" fontId="31" fillId="0" borderId="0" xfId="0" applyFont="1" applyAlignment="1">
      <alignment horizontal="left" vertical="center"/>
    </xf>
    <xf numFmtId="0" fontId="18" fillId="0" borderId="0" xfId="0" applyFont="1" applyAlignment="1">
      <alignment horizontal="center" vertical="top" wrapText="1"/>
    </xf>
    <xf numFmtId="0" fontId="0" fillId="0" borderId="0" xfId="0" applyAlignment="1">
      <alignment vertical="center" wrapText="1"/>
    </xf>
    <xf numFmtId="0" fontId="0" fillId="0" borderId="0" xfId="0" applyAlignment="1">
      <alignment vertical="top"/>
    </xf>
    <xf numFmtId="0" fontId="3" fillId="0" borderId="0" xfId="0" applyFont="1" applyAlignment="1">
      <alignment horizontal="center" vertical="center"/>
    </xf>
    <xf numFmtId="0" fontId="5" fillId="0" borderId="0" xfId="0" applyFont="1" applyAlignment="1">
      <alignment vertical="center"/>
    </xf>
    <xf numFmtId="0" fontId="5" fillId="0" borderId="0" xfId="0" applyFont="1" applyAlignment="1">
      <alignment horizontal="left" vertical="center"/>
    </xf>
    <xf numFmtId="0" fontId="11" fillId="0" borderId="0" xfId="0" applyFont="1"/>
    <xf numFmtId="0" fontId="13" fillId="0" borderId="0" xfId="0" applyFont="1"/>
    <xf numFmtId="0" fontId="7" fillId="0" borderId="0" xfId="0" applyFont="1" applyAlignment="1">
      <alignment horizontal="center" vertical="center" wrapText="1"/>
    </xf>
    <xf numFmtId="0" fontId="3" fillId="0" borderId="0" xfId="0" applyFont="1" applyAlignment="1">
      <alignment vertical="center" wrapText="1"/>
    </xf>
    <xf numFmtId="0" fontId="7" fillId="0" borderId="0" xfId="0" applyFont="1" applyAlignment="1">
      <alignment vertical="center" wrapText="1"/>
    </xf>
    <xf numFmtId="0" fontId="4" fillId="0" borderId="0" xfId="0" applyFont="1" applyAlignment="1">
      <alignment horizontal="justify" vertical="center" wrapText="1"/>
    </xf>
    <xf numFmtId="0" fontId="4" fillId="0" borderId="0" xfId="0" applyFont="1" applyAlignment="1">
      <alignment horizontal="justify" vertical="center"/>
    </xf>
    <xf numFmtId="0" fontId="33" fillId="0" borderId="9" xfId="0" applyFont="1" applyBorder="1"/>
    <xf numFmtId="0" fontId="24" fillId="0" borderId="0" xfId="0" applyFont="1" applyAlignment="1">
      <alignment horizontal="center" vertical="top" wrapText="1"/>
    </xf>
    <xf numFmtId="0" fontId="24" fillId="0" borderId="0" xfId="0" applyFont="1" applyAlignment="1">
      <alignment horizontal="center" vertical="top"/>
    </xf>
    <xf numFmtId="0" fontId="33" fillId="0" borderId="0" xfId="0" applyFont="1"/>
    <xf numFmtId="0" fontId="35" fillId="0" borderId="0" xfId="0" applyFont="1" applyAlignment="1">
      <alignment horizontal="center" vertical="top"/>
    </xf>
    <xf numFmtId="0" fontId="35" fillId="0" borderId="0" xfId="0" applyFont="1"/>
    <xf numFmtId="0" fontId="19" fillId="0" borderId="12" xfId="0" applyFont="1" applyBorder="1" applyAlignment="1">
      <alignment horizontal="center" vertical="center" wrapText="1"/>
    </xf>
    <xf numFmtId="0" fontId="36" fillId="0" borderId="0" xfId="0" applyFont="1" applyAlignment="1">
      <alignment horizontal="right" vertical="center"/>
    </xf>
    <xf numFmtId="0" fontId="37" fillId="0" borderId="26" xfId="0" applyFont="1" applyBorder="1" applyAlignment="1">
      <alignment horizontal="center" vertical="center" wrapText="1"/>
    </xf>
    <xf numFmtId="0" fontId="20" fillId="0" borderId="26" xfId="0" applyFont="1" applyBorder="1" applyAlignment="1" applyProtection="1">
      <alignment horizontal="center" vertical="center" wrapText="1"/>
      <protection locked="0"/>
    </xf>
    <xf numFmtId="0" fontId="19" fillId="0" borderId="26" xfId="0" applyFont="1" applyBorder="1" applyAlignment="1">
      <alignment horizontal="center" vertical="center" wrapText="1"/>
    </xf>
    <xf numFmtId="0" fontId="19" fillId="0" borderId="0" xfId="0" applyFont="1" applyAlignment="1">
      <alignment horizontal="center" vertical="center"/>
    </xf>
    <xf numFmtId="0" fontId="36" fillId="0" borderId="0" xfId="0" applyFont="1" applyAlignment="1">
      <alignment vertical="center"/>
    </xf>
    <xf numFmtId="0" fontId="21" fillId="0" borderId="0" xfId="0" applyFont="1"/>
    <xf numFmtId="0" fontId="19" fillId="0" borderId="0" xfId="0" applyFont="1" applyAlignment="1">
      <alignment vertical="center" wrapText="1"/>
    </xf>
    <xf numFmtId="0" fontId="7" fillId="0" borderId="26" xfId="0" applyFont="1" applyBorder="1" applyAlignment="1">
      <alignment horizontal="center" vertical="center" wrapText="1"/>
    </xf>
    <xf numFmtId="0" fontId="33" fillId="0" borderId="14" xfId="0" applyFont="1" applyBorder="1"/>
    <xf numFmtId="0" fontId="24" fillId="0" borderId="0" xfId="0" applyFont="1" applyAlignment="1">
      <alignment horizontal="justify" vertical="top"/>
    </xf>
    <xf numFmtId="0" fontId="24" fillId="0" borderId="26" xfId="0" applyFont="1" applyBorder="1" applyAlignment="1">
      <alignment horizontal="center" vertical="center" wrapText="1"/>
    </xf>
    <xf numFmtId="0" fontId="38" fillId="0" borderId="0" xfId="0" applyFont="1" applyAlignment="1">
      <alignment horizontal="right" vertical="center"/>
    </xf>
    <xf numFmtId="0" fontId="18" fillId="0" borderId="0" xfId="0" applyFont="1" applyAlignment="1">
      <alignment horizontal="justify" vertical="top" wrapText="1"/>
    </xf>
    <xf numFmtId="0" fontId="33" fillId="0" borderId="0" xfId="0" applyFont="1" applyAlignment="1">
      <alignment vertical="center"/>
    </xf>
    <xf numFmtId="0" fontId="24" fillId="0" borderId="0" xfId="0" applyFont="1" applyAlignment="1">
      <alignment horizontal="justify" vertical="top" wrapText="1"/>
    </xf>
    <xf numFmtId="0" fontId="27" fillId="0" borderId="14" xfId="0" applyFont="1" applyBorder="1" applyAlignment="1">
      <alignment horizontal="justify" vertical="center"/>
    </xf>
    <xf numFmtId="0" fontId="20" fillId="0" borderId="26" xfId="0" applyFont="1" applyBorder="1" applyAlignment="1">
      <alignment horizontal="center" vertical="center" wrapText="1"/>
    </xf>
    <xf numFmtId="0" fontId="19" fillId="0" borderId="0" xfId="0" applyFont="1" applyAlignment="1">
      <alignment horizontal="justify" vertical="center"/>
    </xf>
    <xf numFmtId="0" fontId="19" fillId="0" borderId="7" xfId="0" applyFont="1" applyBorder="1" applyAlignment="1">
      <alignment horizontal="justify" vertical="center"/>
    </xf>
    <xf numFmtId="0" fontId="7" fillId="0" borderId="35" xfId="0" applyFont="1" applyBorder="1" applyAlignment="1">
      <alignment horizontal="center" vertical="center" wrapText="1"/>
    </xf>
    <xf numFmtId="0" fontId="7" fillId="0" borderId="42" xfId="0" applyFont="1" applyBorder="1" applyAlignment="1">
      <alignment horizontal="center" vertical="center" wrapText="1"/>
    </xf>
    <xf numFmtId="0" fontId="40" fillId="0" borderId="0" xfId="0" applyFont="1"/>
    <xf numFmtId="0" fontId="29" fillId="0" borderId="9" xfId="0" applyFont="1" applyBorder="1" applyAlignment="1">
      <alignment horizontal="left" vertical="center"/>
    </xf>
    <xf numFmtId="0" fontId="7" fillId="0" borderId="26" xfId="0" applyFont="1" applyBorder="1" applyAlignment="1">
      <alignment horizontal="center" vertical="center" textRotation="90" wrapText="1"/>
    </xf>
    <xf numFmtId="0" fontId="39" fillId="0" borderId="0" xfId="0" applyFont="1" applyAlignment="1">
      <alignment horizontal="center" vertical="center"/>
    </xf>
    <xf numFmtId="0" fontId="39" fillId="0" borderId="0" xfId="0" applyFont="1" applyAlignment="1">
      <alignment horizontal="center" vertical="center" wrapText="1"/>
    </xf>
    <xf numFmtId="0" fontId="20" fillId="0" borderId="0" xfId="0" applyFont="1" applyAlignment="1">
      <alignment vertical="center" wrapText="1"/>
    </xf>
    <xf numFmtId="0" fontId="24" fillId="0" borderId="0" xfId="0" applyFont="1" applyAlignment="1">
      <alignment vertical="center" wrapText="1"/>
    </xf>
    <xf numFmtId="0" fontId="20" fillId="0" borderId="0" xfId="0" applyFont="1" applyAlignment="1">
      <alignment horizontal="left" vertical="center" wrapText="1"/>
    </xf>
    <xf numFmtId="0" fontId="24" fillId="0" borderId="0" xfId="0" applyFont="1" applyAlignment="1">
      <alignment horizontal="center" vertical="center" textRotation="90" wrapText="1"/>
    </xf>
    <xf numFmtId="0" fontId="20" fillId="0" borderId="0" xfId="0" applyFont="1" applyAlignment="1">
      <alignment horizontal="center" vertical="center" wrapText="1"/>
    </xf>
    <xf numFmtId="0" fontId="39" fillId="0" borderId="0" xfId="0" applyFont="1" applyAlignment="1">
      <alignment vertical="center" wrapText="1"/>
    </xf>
    <xf numFmtId="0" fontId="29" fillId="0" borderId="14" xfId="0" applyFont="1" applyBorder="1" applyAlignment="1">
      <alignment horizontal="left" vertical="center"/>
    </xf>
    <xf numFmtId="0" fontId="7" fillId="0" borderId="0" xfId="0" applyFont="1" applyAlignment="1">
      <alignment horizontal="center" vertical="top" wrapText="1"/>
    </xf>
    <xf numFmtId="0" fontId="29" fillId="0" borderId="9" xfId="0" applyFont="1" applyBorder="1" applyAlignment="1">
      <alignment horizontal="justify" vertical="center"/>
    </xf>
    <xf numFmtId="0" fontId="24" fillId="0" borderId="0" xfId="0" applyFont="1" applyAlignment="1">
      <alignment horizontal="center" vertical="center" wrapText="1"/>
    </xf>
    <xf numFmtId="0" fontId="43" fillId="0" borderId="0" xfId="0" applyFont="1"/>
    <xf numFmtId="0" fontId="8" fillId="0" borderId="9" xfId="0" applyFont="1" applyBorder="1"/>
    <xf numFmtId="0" fontId="27" fillId="0" borderId="9" xfId="0" applyFont="1" applyBorder="1" applyAlignment="1">
      <alignment horizontal="left" vertical="center"/>
    </xf>
    <xf numFmtId="0" fontId="0" fillId="0" borderId="0" xfId="0" applyProtection="1">
      <protection locked="0"/>
    </xf>
    <xf numFmtId="0" fontId="41" fillId="0" borderId="0" xfId="0" applyFont="1"/>
    <xf numFmtId="0" fontId="37" fillId="0" borderId="0" xfId="0" applyFont="1" applyAlignment="1">
      <alignment horizontal="center"/>
    </xf>
    <xf numFmtId="0" fontId="28" fillId="0" borderId="0" xfId="0" applyFont="1" applyAlignment="1">
      <alignment horizontal="justify" vertical="top" wrapText="1"/>
    </xf>
    <xf numFmtId="0" fontId="16" fillId="0" borderId="0" xfId="0" applyFont="1" applyAlignment="1">
      <alignment horizontal="right"/>
    </xf>
    <xf numFmtId="0" fontId="27" fillId="0" borderId="9" xfId="0" applyFont="1" applyBorder="1" applyAlignment="1">
      <alignment horizontal="justify" vertical="top" wrapText="1"/>
    </xf>
    <xf numFmtId="0" fontId="8" fillId="0" borderId="14" xfId="0" applyFont="1" applyBorder="1" applyAlignment="1">
      <alignment vertical="center"/>
    </xf>
    <xf numFmtId="0" fontId="10" fillId="0" borderId="0" xfId="0" applyFont="1" applyAlignment="1">
      <alignment horizontal="center" vertical="center" wrapText="1"/>
    </xf>
    <xf numFmtId="0" fontId="10" fillId="0" borderId="0" xfId="0" applyFont="1" applyAlignment="1">
      <alignment horizontal="center" vertical="center"/>
    </xf>
    <xf numFmtId="0" fontId="13" fillId="0" borderId="0" xfId="0" applyFont="1" applyAlignment="1">
      <alignment vertical="center"/>
    </xf>
    <xf numFmtId="0" fontId="14" fillId="0" borderId="0" xfId="0" applyFont="1"/>
    <xf numFmtId="0" fontId="9" fillId="0" borderId="0" xfId="0" applyFont="1" applyAlignment="1">
      <alignment horizontal="left" vertical="center"/>
    </xf>
    <xf numFmtId="0" fontId="9" fillId="0" borderId="0" xfId="0" applyFont="1"/>
    <xf numFmtId="0" fontId="9" fillId="0" borderId="0" xfId="0" applyFont="1" applyAlignment="1">
      <alignment horizontal="left"/>
    </xf>
    <xf numFmtId="0" fontId="9" fillId="0" borderId="0" xfId="2" applyFont="1" applyAlignment="1">
      <alignment horizontal="left" vertical="center"/>
    </xf>
    <xf numFmtId="0" fontId="9" fillId="0" borderId="0" xfId="2" applyFont="1" applyAlignment="1">
      <alignment vertical="center"/>
    </xf>
    <xf numFmtId="0" fontId="20" fillId="0" borderId="0" xfId="0" applyFont="1" applyAlignment="1">
      <alignment horizontal="justify" vertical="center"/>
    </xf>
    <xf numFmtId="0" fontId="7" fillId="0" borderId="0" xfId="0" applyFont="1" applyAlignment="1">
      <alignment horizontal="justify" vertical="center" wrapText="1"/>
    </xf>
    <xf numFmtId="0" fontId="5" fillId="0" borderId="0" xfId="0" applyFont="1" applyAlignment="1">
      <alignment vertical="center" wrapText="1"/>
    </xf>
    <xf numFmtId="0" fontId="16" fillId="0" borderId="48" xfId="0" applyFont="1" applyBorder="1"/>
    <xf numFmtId="0" fontId="17" fillId="0" borderId="40" xfId="0" applyFont="1" applyBorder="1"/>
    <xf numFmtId="0" fontId="16" fillId="0" borderId="49" xfId="0" applyFont="1" applyBorder="1"/>
    <xf numFmtId="0" fontId="16" fillId="0" borderId="50" xfId="0" applyFont="1" applyBorder="1"/>
    <xf numFmtId="0" fontId="16" fillId="0" borderId="51" xfId="0" applyFont="1" applyBorder="1"/>
    <xf numFmtId="0" fontId="19" fillId="0" borderId="6" xfId="0" applyFont="1" applyBorder="1"/>
    <xf numFmtId="0" fontId="19" fillId="0" borderId="7" xfId="0" applyFont="1" applyBorder="1"/>
    <xf numFmtId="0" fontId="19" fillId="0" borderId="8" xfId="0" applyFont="1" applyBorder="1"/>
    <xf numFmtId="0" fontId="19" fillId="0" borderId="9" xfId="0" applyFont="1" applyBorder="1"/>
    <xf numFmtId="0" fontId="19" fillId="0" borderId="10" xfId="0" applyFont="1" applyBorder="1"/>
    <xf numFmtId="0" fontId="19" fillId="0" borderId="11" xfId="0" applyFont="1" applyBorder="1"/>
    <xf numFmtId="0" fontId="19" fillId="0" borderId="13" xfId="0" applyFont="1" applyBorder="1"/>
    <xf numFmtId="0" fontId="19" fillId="0" borderId="14" xfId="0" applyFont="1" applyBorder="1"/>
    <xf numFmtId="0" fontId="19" fillId="0" borderId="15" xfId="0" applyFont="1" applyBorder="1"/>
    <xf numFmtId="0" fontId="19" fillId="0" borderId="16" xfId="0" applyFont="1" applyBorder="1"/>
    <xf numFmtId="0" fontId="20" fillId="0" borderId="0" xfId="0" applyFont="1"/>
    <xf numFmtId="0" fontId="7" fillId="0" borderId="13" xfId="0" applyFont="1" applyBorder="1"/>
    <xf numFmtId="0" fontId="19" fillId="0" borderId="0" xfId="0" applyFont="1" applyAlignment="1">
      <alignment vertical="top"/>
    </xf>
    <xf numFmtId="0" fontId="19" fillId="0" borderId="13" xfId="0" applyFont="1" applyBorder="1" applyAlignment="1">
      <alignment vertical="top"/>
    </xf>
    <xf numFmtId="0" fontId="19" fillId="0" borderId="9" xfId="0" applyFont="1" applyBorder="1" applyAlignment="1">
      <alignment vertical="top"/>
    </xf>
    <xf numFmtId="0" fontId="20" fillId="0" borderId="0" xfId="0" applyFont="1" applyAlignment="1">
      <alignment vertical="top"/>
    </xf>
    <xf numFmtId="0" fontId="21" fillId="0" borderId="20" xfId="0" applyFont="1" applyBorder="1"/>
    <xf numFmtId="0" fontId="16" fillId="0" borderId="21" xfId="0" applyFont="1" applyBorder="1"/>
    <xf numFmtId="0" fontId="21" fillId="0" borderId="21" xfId="0" applyFont="1" applyBorder="1"/>
    <xf numFmtId="0" fontId="21" fillId="0" borderId="22" xfId="0" applyFont="1" applyBorder="1"/>
    <xf numFmtId="0" fontId="19" fillId="0" borderId="0" xfId="0" applyFont="1" applyAlignment="1">
      <alignment horizontal="center" vertical="center" wrapText="1"/>
    </xf>
    <xf numFmtId="0" fontId="31" fillId="0" borderId="0" xfId="0" applyFont="1" applyAlignment="1">
      <alignment horizontal="center" vertical="center"/>
    </xf>
    <xf numFmtId="49" fontId="19" fillId="0" borderId="26" xfId="0" applyNumberFormat="1" applyFont="1" applyBorder="1" applyAlignment="1">
      <alignment horizontal="center" vertical="center" wrapText="1"/>
    </xf>
    <xf numFmtId="0" fontId="18" fillId="0" borderId="0" xfId="0" applyFont="1" applyAlignment="1">
      <alignment vertical="top" wrapText="1"/>
    </xf>
    <xf numFmtId="0" fontId="7" fillId="0" borderId="0" xfId="0" applyFont="1" applyAlignment="1">
      <alignment vertical="top"/>
    </xf>
    <xf numFmtId="49" fontId="7" fillId="0" borderId="35" xfId="0" applyNumberFormat="1" applyFont="1" applyBorder="1" applyAlignment="1">
      <alignment horizontal="center" vertical="center" wrapText="1"/>
    </xf>
    <xf numFmtId="49" fontId="7" fillId="0" borderId="42" xfId="0" applyNumberFormat="1" applyFont="1" applyBorder="1" applyAlignment="1">
      <alignment horizontal="center" vertical="center" wrapText="1"/>
    </xf>
    <xf numFmtId="49" fontId="19" fillId="0" borderId="0" xfId="0" applyNumberFormat="1" applyFont="1" applyAlignment="1">
      <alignment horizontal="center" vertical="center"/>
    </xf>
    <xf numFmtId="0" fontId="19" fillId="0" borderId="0" xfId="0" applyFont="1" applyAlignment="1">
      <alignment horizontal="justify" vertical="center" wrapText="1"/>
    </xf>
    <xf numFmtId="49" fontId="7" fillId="0" borderId="26" xfId="0" applyNumberFormat="1" applyFont="1" applyBorder="1" applyAlignment="1">
      <alignment horizontal="center" vertical="center" wrapText="1"/>
    </xf>
    <xf numFmtId="0" fontId="37" fillId="0" borderId="0" xfId="0" applyFont="1" applyAlignment="1">
      <alignment horizontal="center" vertical="center" wrapText="1"/>
    </xf>
    <xf numFmtId="0" fontId="3" fillId="0" borderId="0" xfId="0" applyFont="1" applyAlignment="1">
      <alignment horizontal="center" vertical="center" wrapText="1"/>
    </xf>
    <xf numFmtId="0" fontId="7" fillId="0" borderId="0" xfId="0" applyFont="1" applyAlignment="1">
      <alignment horizontal="center" vertical="center"/>
    </xf>
    <xf numFmtId="0" fontId="8" fillId="0" borderId="0" xfId="0" applyFont="1" applyAlignment="1">
      <alignment vertical="center" wrapText="1"/>
    </xf>
    <xf numFmtId="0" fontId="47" fillId="0" borderId="1" xfId="0" applyFont="1" applyBorder="1" applyAlignment="1">
      <alignment vertical="center"/>
    </xf>
    <xf numFmtId="0" fontId="47" fillId="0" borderId="0" xfId="0" applyFont="1" applyAlignment="1">
      <alignment vertical="center"/>
    </xf>
    <xf numFmtId="0" fontId="7" fillId="0" borderId="17" xfId="0" applyFont="1" applyBorder="1"/>
    <xf numFmtId="0" fontId="7" fillId="0" borderId="18" xfId="0" applyFont="1" applyBorder="1"/>
    <xf numFmtId="0" fontId="7" fillId="0" borderId="19" xfId="0" applyFont="1" applyBorder="1"/>
    <xf numFmtId="0" fontId="7" fillId="0" borderId="50" xfId="0" applyFont="1" applyBorder="1"/>
    <xf numFmtId="0" fontId="7" fillId="0" borderId="51" xfId="0" applyFont="1" applyBorder="1"/>
    <xf numFmtId="0" fontId="7" fillId="0" borderId="20" xfId="0" applyFont="1" applyBorder="1"/>
    <xf numFmtId="0" fontId="7" fillId="0" borderId="21" xfId="0" applyFont="1" applyBorder="1"/>
    <xf numFmtId="0" fontId="7" fillId="0" borderId="22" xfId="0" applyFont="1" applyBorder="1"/>
    <xf numFmtId="0" fontId="19" fillId="0" borderId="0" xfId="0" applyFont="1" applyAlignment="1">
      <alignment horizontal="left" vertical="center" wrapText="1"/>
    </xf>
    <xf numFmtId="0" fontId="24" fillId="0" borderId="21" xfId="0" applyFont="1" applyBorder="1" applyAlignment="1">
      <alignment vertical="center" wrapText="1"/>
    </xf>
    <xf numFmtId="0" fontId="7" fillId="0" borderId="21" xfId="0" applyFont="1" applyBorder="1" applyAlignment="1">
      <alignment vertical="top"/>
    </xf>
    <xf numFmtId="0" fontId="48" fillId="0" borderId="0" xfId="0" applyFont="1"/>
    <xf numFmtId="0" fontId="10" fillId="0" borderId="0" xfId="0" applyFont="1" applyAlignment="1">
      <alignment vertical="center" wrapText="1"/>
    </xf>
    <xf numFmtId="0" fontId="4" fillId="0" borderId="52" xfId="0" applyFont="1" applyBorder="1" applyAlignment="1">
      <alignment wrapText="1"/>
    </xf>
    <xf numFmtId="0" fontId="4" fillId="0" borderId="54" xfId="0" applyFont="1" applyBorder="1" applyAlignment="1">
      <alignment wrapText="1"/>
    </xf>
    <xf numFmtId="0" fontId="8" fillId="0" borderId="55" xfId="0" applyFont="1" applyBorder="1"/>
    <xf numFmtId="0" fontId="8" fillId="0" borderId="56" xfId="0" applyFont="1" applyBorder="1"/>
    <xf numFmtId="0" fontId="8" fillId="0" borderId="57" xfId="0" applyFont="1" applyBorder="1"/>
    <xf numFmtId="0" fontId="8" fillId="0" borderId="58" xfId="0" applyFont="1" applyBorder="1"/>
    <xf numFmtId="0" fontId="8" fillId="0" borderId="59" xfId="0" applyFont="1" applyBorder="1"/>
    <xf numFmtId="0" fontId="8" fillId="0" borderId="60" xfId="0" applyFont="1" applyBorder="1"/>
    <xf numFmtId="0" fontId="8" fillId="0" borderId="61" xfId="0" applyFont="1" applyBorder="1"/>
    <xf numFmtId="0" fontId="8" fillId="0" borderId="62" xfId="0" applyFont="1" applyBorder="1"/>
    <xf numFmtId="0" fontId="24" fillId="0" borderId="55" xfId="0" applyFont="1" applyBorder="1" applyAlignment="1">
      <alignment vertical="center"/>
    </xf>
    <xf numFmtId="0" fontId="24" fillId="0" borderId="56" xfId="0" applyFont="1" applyBorder="1" applyAlignment="1">
      <alignment vertical="center"/>
    </xf>
    <xf numFmtId="0" fontId="24" fillId="0" borderId="57" xfId="0" applyFont="1" applyBorder="1" applyAlignment="1">
      <alignment vertical="center"/>
    </xf>
    <xf numFmtId="0" fontId="18" fillId="0" borderId="60" xfId="0" applyFont="1" applyBorder="1" applyAlignment="1">
      <alignment vertical="center"/>
    </xf>
    <xf numFmtId="0" fontId="18" fillId="0" borderId="62" xfId="0" applyFont="1" applyBorder="1" applyAlignment="1">
      <alignment vertical="center"/>
    </xf>
    <xf numFmtId="0" fontId="45" fillId="0" borderId="26" xfId="0" applyFont="1" applyBorder="1" applyAlignment="1">
      <alignment horizontal="center" vertical="center" wrapText="1"/>
    </xf>
    <xf numFmtId="0" fontId="18" fillId="0" borderId="0" xfId="0" applyFont="1" applyAlignment="1">
      <alignment vertical="center" wrapText="1"/>
    </xf>
    <xf numFmtId="0" fontId="7" fillId="0" borderId="12" xfId="0" applyFont="1" applyBorder="1" applyAlignment="1">
      <alignment horizontal="center" vertical="center" wrapText="1"/>
    </xf>
    <xf numFmtId="49" fontId="7" fillId="0" borderId="0" xfId="0" applyNumberFormat="1" applyFont="1" applyAlignment="1">
      <alignment horizontal="center" vertical="center" wrapText="1"/>
    </xf>
    <xf numFmtId="0" fontId="19" fillId="0" borderId="26" xfId="0" quotePrefix="1" applyFont="1" applyBorder="1" applyAlignment="1">
      <alignment horizontal="center" vertical="center" wrapText="1"/>
    </xf>
    <xf numFmtId="0" fontId="7" fillId="0" borderId="23" xfId="0" applyFont="1" applyBorder="1" applyAlignment="1">
      <alignment horizontal="center" vertical="center" wrapText="1"/>
    </xf>
    <xf numFmtId="0" fontId="7" fillId="0" borderId="14" xfId="0" applyFont="1" applyBorder="1" applyAlignment="1">
      <alignment horizontal="center" vertical="center" wrapText="1"/>
    </xf>
    <xf numFmtId="0" fontId="19" fillId="0" borderId="42" xfId="0" applyFont="1" applyBorder="1" applyAlignment="1">
      <alignment horizontal="center" vertical="center" wrapText="1"/>
    </xf>
    <xf numFmtId="0" fontId="24" fillId="0" borderId="26" xfId="0" applyFont="1" applyBorder="1" applyAlignment="1">
      <alignment horizontal="center" vertical="center" textRotation="90" wrapText="1"/>
    </xf>
    <xf numFmtId="0" fontId="19" fillId="0" borderId="39" xfId="0" applyFont="1" applyBorder="1" applyAlignment="1">
      <alignment horizontal="center" vertical="center" wrapText="1"/>
    </xf>
    <xf numFmtId="0" fontId="24" fillId="0" borderId="0" xfId="0" applyFont="1" applyAlignment="1">
      <alignment vertical="top"/>
    </xf>
    <xf numFmtId="0" fontId="51" fillId="0" borderId="0" xfId="0" applyFont="1"/>
    <xf numFmtId="0" fontId="52" fillId="0" borderId="0" xfId="0" applyFont="1"/>
    <xf numFmtId="0" fontId="7" fillId="0" borderId="26" xfId="0" applyFont="1" applyBorder="1" applyAlignment="1" applyProtection="1">
      <alignment horizontal="center" vertical="center" wrapText="1"/>
      <protection locked="0"/>
    </xf>
    <xf numFmtId="0" fontId="27" fillId="0" borderId="9" xfId="0" applyFont="1" applyBorder="1" applyAlignment="1">
      <alignment horizontal="justify" vertical="center"/>
    </xf>
    <xf numFmtId="0" fontId="38" fillId="0" borderId="0" xfId="0" applyFont="1" applyAlignment="1">
      <alignment horizontal="right" vertical="center" wrapText="1"/>
    </xf>
    <xf numFmtId="0" fontId="18" fillId="0" borderId="26" xfId="0" applyFont="1" applyBorder="1" applyAlignment="1">
      <alignment horizontal="center" vertical="center" textRotation="90"/>
    </xf>
    <xf numFmtId="0" fontId="37" fillId="0" borderId="26" xfId="0" applyFont="1" applyBorder="1" applyAlignment="1" applyProtection="1">
      <alignment horizontal="center" vertical="center" wrapText="1"/>
      <protection locked="0"/>
    </xf>
    <xf numFmtId="0" fontId="0" fillId="0" borderId="0" xfId="0" applyAlignment="1">
      <alignment horizontal="left" vertical="center"/>
    </xf>
    <xf numFmtId="0" fontId="21" fillId="0" borderId="0" xfId="0" applyFont="1" applyAlignment="1">
      <alignment horizontal="center" vertical="center"/>
    </xf>
    <xf numFmtId="0" fontId="24" fillId="0" borderId="0" xfId="0" applyFont="1" applyAlignment="1">
      <alignment vertical="top" wrapText="1"/>
    </xf>
    <xf numFmtId="0" fontId="18" fillId="0" borderId="0" xfId="0" applyFont="1" applyAlignment="1">
      <alignment horizontal="justify" vertical="center" wrapText="1"/>
    </xf>
    <xf numFmtId="0" fontId="0" fillId="8" borderId="0" xfId="0" applyFill="1"/>
    <xf numFmtId="0" fontId="6" fillId="0" borderId="0" xfId="2" applyFont="1" applyAlignment="1">
      <alignment horizontal="right" vertical="center"/>
    </xf>
    <xf numFmtId="0" fontId="15" fillId="0" borderId="0" xfId="0" applyFont="1" applyAlignment="1">
      <alignment horizontal="center" vertical="center" wrapText="1"/>
    </xf>
    <xf numFmtId="0" fontId="44" fillId="0" borderId="0" xfId="3" applyFont="1" applyAlignment="1">
      <alignment vertical="center" wrapText="1"/>
    </xf>
    <xf numFmtId="0" fontId="5" fillId="0" borderId="1" xfId="0" applyFont="1" applyBorder="1" applyAlignment="1">
      <alignment vertical="center"/>
    </xf>
    <xf numFmtId="0" fontId="6" fillId="0" borderId="0" xfId="3" applyFont="1" applyAlignment="1">
      <alignment horizontal="right" vertical="center"/>
    </xf>
    <xf numFmtId="0" fontId="15" fillId="0" borderId="0" xfId="0" applyFont="1" applyAlignment="1">
      <alignment vertical="center" wrapText="1"/>
    </xf>
    <xf numFmtId="0" fontId="30" fillId="0" borderId="0" xfId="0" applyFont="1" applyAlignment="1">
      <alignment vertical="center" wrapText="1"/>
    </xf>
    <xf numFmtId="0" fontId="0" fillId="0" borderId="0" xfId="0" applyAlignment="1">
      <alignment horizontal="left" vertical="center" indent="4"/>
    </xf>
    <xf numFmtId="0" fontId="19" fillId="0" borderId="9" xfId="0" applyFont="1" applyBorder="1" applyAlignment="1">
      <alignment horizontal="left" vertical="center" indent="4"/>
    </xf>
    <xf numFmtId="0" fontId="53" fillId="0" borderId="0" xfId="0" applyFont="1" applyAlignment="1">
      <alignment vertical="center"/>
    </xf>
    <xf numFmtId="0" fontId="5" fillId="9" borderId="65" xfId="0" applyFont="1" applyFill="1" applyBorder="1" applyAlignment="1">
      <alignment horizontal="center" vertical="center" wrapText="1"/>
    </xf>
    <xf numFmtId="0" fontId="26" fillId="0" borderId="65" xfId="0" applyFont="1" applyBorder="1" applyAlignment="1">
      <alignment horizontal="center" vertical="center" wrapText="1"/>
    </xf>
    <xf numFmtId="0" fontId="26" fillId="0" borderId="70" xfId="0" applyFont="1" applyBorder="1" applyAlignment="1">
      <alignment horizontal="center" vertical="center" wrapText="1"/>
    </xf>
    <xf numFmtId="0" fontId="0" fillId="0" borderId="0" xfId="0" applyAlignment="1">
      <alignment horizontal="center"/>
    </xf>
    <xf numFmtId="0" fontId="30" fillId="0" borderId="0" xfId="0" applyFont="1" applyAlignment="1">
      <alignment horizontal="justify" vertical="center" wrapText="1"/>
    </xf>
    <xf numFmtId="0" fontId="0" fillId="0" borderId="0" xfId="0" applyAlignment="1">
      <alignment vertical="top" wrapText="1"/>
    </xf>
    <xf numFmtId="0" fontId="8" fillId="0" borderId="0" xfId="0" applyFont="1" applyAlignment="1">
      <alignment horizontal="center" vertical="top" wrapText="1"/>
    </xf>
    <xf numFmtId="0" fontId="15" fillId="0" borderId="0" xfId="0" applyFont="1" applyAlignment="1">
      <alignment horizontal="center" vertical="top" wrapText="1"/>
    </xf>
    <xf numFmtId="0" fontId="24" fillId="0" borderId="0" xfId="0" applyFont="1" applyAlignment="1">
      <alignment horizontal="justify" vertical="center" wrapText="1"/>
    </xf>
    <xf numFmtId="0" fontId="7" fillId="8" borderId="0" xfId="0" applyFont="1" applyFill="1"/>
    <xf numFmtId="0" fontId="0" fillId="0" borderId="0" xfId="0" applyAlignment="1">
      <alignment wrapText="1"/>
    </xf>
    <xf numFmtId="0" fontId="20" fillId="0" borderId="0" xfId="0" applyFont="1" applyAlignment="1">
      <alignment horizontal="center" vertical="center"/>
    </xf>
    <xf numFmtId="0" fontId="0" fillId="0" borderId="0" xfId="0" applyAlignment="1">
      <alignment horizontal="right" vertical="center" wrapText="1"/>
    </xf>
    <xf numFmtId="0" fontId="24" fillId="8" borderId="0" xfId="0" applyFont="1" applyFill="1"/>
    <xf numFmtId="0" fontId="51" fillId="8" borderId="0" xfId="0" applyFont="1" applyFill="1"/>
    <xf numFmtId="0" fontId="0" fillId="7" borderId="0" xfId="0" applyFill="1"/>
    <xf numFmtId="0" fontId="24" fillId="0" borderId="34" xfId="0" applyFont="1" applyBorder="1" applyAlignment="1">
      <alignment horizontal="center" vertical="center" wrapText="1"/>
    </xf>
    <xf numFmtId="0" fontId="0" fillId="0" borderId="0" xfId="0" applyAlignment="1">
      <alignment horizontal="center" vertical="top" wrapText="1"/>
    </xf>
    <xf numFmtId="0" fontId="31" fillId="0" borderId="0" xfId="0" applyFont="1" applyAlignment="1">
      <alignment horizontal="center" vertical="top" wrapText="1"/>
    </xf>
    <xf numFmtId="0" fontId="41" fillId="0" borderId="0" xfId="0" applyFont="1" applyAlignment="1">
      <alignment horizontal="center" vertical="top" wrapText="1"/>
    </xf>
    <xf numFmtId="0" fontId="37" fillId="0" borderId="0" xfId="0" applyFont="1"/>
    <xf numFmtId="0" fontId="19" fillId="0" borderId="0" xfId="0" applyFont="1" applyAlignment="1">
      <alignment horizontal="center" vertical="top" wrapText="1"/>
    </xf>
    <xf numFmtId="0" fontId="21" fillId="0" borderId="0" xfId="0" applyFont="1" applyAlignment="1">
      <alignment horizontal="center" vertical="top" wrapText="1"/>
    </xf>
    <xf numFmtId="0" fontId="35" fillId="0" borderId="0" xfId="0" applyFont="1" applyAlignment="1">
      <alignment horizontal="center" vertical="top" wrapText="1"/>
    </xf>
    <xf numFmtId="0" fontId="0" fillId="0" borderId="0" xfId="0" applyAlignment="1">
      <alignment horizontal="center" vertical="center" wrapText="1"/>
    </xf>
    <xf numFmtId="0" fontId="55" fillId="0" borderId="0" xfId="2" applyFont="1" applyAlignment="1">
      <alignment horizontal="right" vertical="center"/>
    </xf>
    <xf numFmtId="0" fontId="7" fillId="0" borderId="9" xfId="0" applyFont="1" applyBorder="1" applyAlignment="1">
      <alignment vertical="center"/>
    </xf>
    <xf numFmtId="0" fontId="7" fillId="0" borderId="9" xfId="0" applyFont="1" applyBorder="1"/>
    <xf numFmtId="0" fontId="24" fillId="0" borderId="14" xfId="0" applyFont="1" applyBorder="1" applyAlignment="1">
      <alignment horizontal="justify" vertical="top"/>
    </xf>
    <xf numFmtId="0" fontId="20" fillId="0" borderId="6" xfId="0" applyFont="1" applyBorder="1" applyAlignment="1">
      <alignment horizontal="justify" vertical="center"/>
    </xf>
    <xf numFmtId="0" fontId="20" fillId="0" borderId="9" xfId="0" applyFont="1" applyBorder="1" applyAlignment="1">
      <alignment horizontal="justify" vertical="center"/>
    </xf>
    <xf numFmtId="0" fontId="24" fillId="0" borderId="0" xfId="1" applyNumberFormat="1" applyFont="1" applyAlignment="1">
      <alignment horizontal="center" vertical="center"/>
    </xf>
    <xf numFmtId="49" fontId="7" fillId="0" borderId="0" xfId="0" applyNumberFormat="1" applyFont="1" applyAlignment="1">
      <alignment horizontal="center" vertical="center"/>
    </xf>
    <xf numFmtId="49" fontId="7" fillId="0" borderId="12" xfId="0" applyNumberFormat="1" applyFont="1" applyBorder="1" applyAlignment="1">
      <alignment horizontal="center" vertical="center" wrapText="1"/>
    </xf>
    <xf numFmtId="0" fontId="20" fillId="3" borderId="9" xfId="0" applyFont="1" applyFill="1" applyBorder="1" applyAlignment="1">
      <alignment horizontal="justify" vertical="center"/>
    </xf>
    <xf numFmtId="0" fontId="36" fillId="0" borderId="0" xfId="0" applyFont="1" applyAlignment="1">
      <alignment horizontal="right" vertical="center" wrapText="1"/>
    </xf>
    <xf numFmtId="0" fontId="18" fillId="0" borderId="25" xfId="0" applyFont="1" applyBorder="1" applyAlignment="1">
      <alignment horizontal="center" vertical="center" textRotation="90" wrapText="1"/>
    </xf>
    <xf numFmtId="0" fontId="27" fillId="0" borderId="9" xfId="0" applyFont="1" applyBorder="1" applyAlignment="1">
      <alignment vertical="center" wrapText="1"/>
    </xf>
    <xf numFmtId="0" fontId="28" fillId="0" borderId="9" xfId="0" applyFont="1" applyBorder="1" applyAlignment="1">
      <alignment horizontal="center" vertical="top"/>
    </xf>
    <xf numFmtId="0" fontId="0" fillId="0" borderId="9" xfId="0" applyBorder="1"/>
    <xf numFmtId="0" fontId="0" fillId="0" borderId="14" xfId="0" applyBorder="1"/>
    <xf numFmtId="0" fontId="7" fillId="0" borderId="64" xfId="0" applyFont="1" applyBorder="1" applyAlignment="1">
      <alignment vertical="center"/>
    </xf>
    <xf numFmtId="0" fontId="30" fillId="0" borderId="0" xfId="0" applyFont="1" applyAlignment="1">
      <alignment vertical="center"/>
    </xf>
    <xf numFmtId="0" fontId="27" fillId="0" borderId="0" xfId="0" applyFont="1" applyAlignment="1">
      <alignment horizontal="justify" vertical="center"/>
    </xf>
    <xf numFmtId="0" fontId="19" fillId="0" borderId="0" xfId="0" applyFont="1" applyAlignment="1">
      <alignment horizontal="center" vertical="top"/>
    </xf>
    <xf numFmtId="0" fontId="19" fillId="0" borderId="26" xfId="0" applyFont="1" applyBorder="1" applyAlignment="1">
      <alignment horizontal="center" vertical="center" textRotation="90" wrapText="1"/>
    </xf>
    <xf numFmtId="0" fontId="29" fillId="0" borderId="9" xfId="0" applyFont="1" applyBorder="1" applyAlignment="1">
      <alignment vertical="center" wrapText="1"/>
    </xf>
    <xf numFmtId="0" fontId="18" fillId="0" borderId="0" xfId="0" applyFont="1" applyAlignment="1">
      <alignment horizontal="left" vertical="center" wrapText="1"/>
    </xf>
    <xf numFmtId="0" fontId="0" fillId="0" borderId="0" xfId="0" applyAlignment="1">
      <alignment horizontal="center" vertical="center"/>
    </xf>
    <xf numFmtId="0" fontId="29" fillId="0" borderId="30" xfId="0" applyFont="1" applyBorder="1" applyAlignment="1">
      <alignment horizontal="left" vertical="center"/>
    </xf>
    <xf numFmtId="0" fontId="4" fillId="0" borderId="0" xfId="0" applyFont="1" applyAlignment="1">
      <alignment vertical="center"/>
    </xf>
    <xf numFmtId="0" fontId="0" fillId="0" borderId="32" xfId="0" applyBorder="1"/>
    <xf numFmtId="0" fontId="4" fillId="0" borderId="15" xfId="0" applyFont="1" applyBorder="1" applyAlignment="1">
      <alignment vertical="center"/>
    </xf>
    <xf numFmtId="0" fontId="20" fillId="0" borderId="9" xfId="0" applyFont="1" applyBorder="1" applyAlignment="1">
      <alignment vertical="center"/>
    </xf>
    <xf numFmtId="0" fontId="24" fillId="0" borderId="23" xfId="0" applyFont="1" applyBorder="1" applyAlignment="1">
      <alignment horizontal="center" vertical="center" textRotation="90" wrapText="1"/>
    </xf>
    <xf numFmtId="0" fontId="7" fillId="0" borderId="23" xfId="0" applyFont="1" applyBorder="1" applyAlignment="1">
      <alignment horizontal="center" vertical="center" textRotation="90" wrapText="1"/>
    </xf>
    <xf numFmtId="0" fontId="7" fillId="0" borderId="25" xfId="0" applyFont="1" applyBorder="1" applyAlignment="1">
      <alignment horizontal="center" vertical="center" textRotation="90" wrapText="1"/>
    </xf>
    <xf numFmtId="0" fontId="7" fillId="0" borderId="14" xfId="0" applyFont="1" applyBorder="1"/>
    <xf numFmtId="0" fontId="20" fillId="0" borderId="26" xfId="0" applyFont="1" applyBorder="1" applyAlignment="1">
      <alignment horizontal="center" vertical="center"/>
    </xf>
    <xf numFmtId="0" fontId="18" fillId="0" borderId="26" xfId="0" applyFont="1" applyBorder="1" applyAlignment="1">
      <alignment horizontal="center" vertical="center" textRotation="90" wrapText="1"/>
    </xf>
    <xf numFmtId="0" fontId="19" fillId="0" borderId="7" xfId="0" applyFont="1" applyBorder="1" applyAlignment="1">
      <alignment vertical="center" wrapText="1"/>
    </xf>
    <xf numFmtId="0" fontId="19" fillId="0" borderId="23" xfId="0" applyFont="1" applyBorder="1" applyAlignment="1">
      <alignment horizontal="center" vertical="center" textRotation="90" wrapText="1"/>
    </xf>
    <xf numFmtId="0" fontId="37" fillId="0" borderId="25" xfId="0" applyFont="1" applyBorder="1" applyAlignment="1">
      <alignment horizontal="center" vertical="center" wrapText="1"/>
    </xf>
    <xf numFmtId="0" fontId="42" fillId="0" borderId="0" xfId="0" applyFont="1" applyAlignment="1">
      <alignment horizontal="center" vertical="center" wrapText="1"/>
    </xf>
    <xf numFmtId="0" fontId="27" fillId="0" borderId="14" xfId="0" applyFont="1" applyBorder="1" applyAlignment="1">
      <alignment vertical="center" wrapText="1"/>
    </xf>
    <xf numFmtId="0" fontId="54" fillId="0" borderId="0" xfId="2" applyFont="1" applyAlignment="1">
      <alignment vertical="center" wrapText="1"/>
    </xf>
    <xf numFmtId="0" fontId="30" fillId="0" borderId="0" xfId="0" quotePrefix="1" applyFont="1" applyAlignment="1">
      <alignment vertical="center" wrapText="1"/>
    </xf>
    <xf numFmtId="0" fontId="7" fillId="0" borderId="12" xfId="0" applyFont="1" applyBorder="1" applyAlignment="1">
      <alignment horizontal="center" vertical="center" textRotation="90" wrapText="1"/>
    </xf>
    <xf numFmtId="0" fontId="24" fillId="0" borderId="12" xfId="0" applyFont="1" applyBorder="1" applyAlignment="1">
      <alignment horizontal="center" vertical="center" textRotation="90" wrapText="1"/>
    </xf>
    <xf numFmtId="0" fontId="30" fillId="0" borderId="0" xfId="0" applyFont="1" applyAlignment="1">
      <alignment horizontal="justify" vertical="center"/>
    </xf>
    <xf numFmtId="0" fontId="18" fillId="0" borderId="0" xfId="0" applyFont="1" applyAlignment="1">
      <alignment horizontal="center" vertical="center" wrapText="1"/>
    </xf>
    <xf numFmtId="0" fontId="24" fillId="0" borderId="0" xfId="0" applyFont="1" applyAlignment="1">
      <alignment horizontal="left" vertical="center"/>
    </xf>
    <xf numFmtId="0" fontId="0" fillId="0" borderId="113" xfId="0" applyBorder="1"/>
    <xf numFmtId="0" fontId="0" fillId="10" borderId="0" xfId="0" applyFill="1"/>
    <xf numFmtId="0" fontId="59" fillId="0" borderId="0" xfId="0" applyFont="1" applyAlignment="1">
      <alignment horizontal="left"/>
    </xf>
    <xf numFmtId="0" fontId="18" fillId="0" borderId="33" xfId="0" applyFont="1" applyBorder="1" applyAlignment="1" applyProtection="1">
      <alignment horizontal="center" vertical="center" wrapText="1"/>
      <protection locked="0"/>
    </xf>
    <xf numFmtId="0" fontId="18" fillId="0" borderId="47" xfId="0" applyFont="1" applyBorder="1" applyAlignment="1" applyProtection="1">
      <alignment horizontal="center" vertical="center" wrapText="1"/>
      <protection locked="0"/>
    </xf>
    <xf numFmtId="0" fontId="32" fillId="0" borderId="0" xfId="0" applyFont="1" applyAlignment="1">
      <alignment vertical="center"/>
    </xf>
    <xf numFmtId="0" fontId="8" fillId="0" borderId="0" xfId="0" applyFont="1" applyAlignment="1">
      <alignment horizontal="center" vertical="top"/>
    </xf>
    <xf numFmtId="0" fontId="18" fillId="0" borderId="0" xfId="0" applyFont="1" applyAlignment="1">
      <alignment horizontal="center" vertical="top"/>
    </xf>
    <xf numFmtId="0" fontId="7" fillId="0" borderId="0" xfId="0" applyFont="1" applyAlignment="1">
      <alignment horizontal="center" vertical="top"/>
    </xf>
    <xf numFmtId="0" fontId="8" fillId="0" borderId="0" xfId="0" applyFont="1" applyAlignment="1">
      <alignment horizontal="left" vertical="top" wrapText="1"/>
    </xf>
    <xf numFmtId="0" fontId="24" fillId="0" borderId="25" xfId="0" applyFont="1" applyBorder="1" applyAlignment="1">
      <alignment horizontal="center" vertical="center" textRotation="90" wrapText="1"/>
    </xf>
    <xf numFmtId="0" fontId="16" fillId="0" borderId="0" xfId="0" applyFont="1" applyAlignment="1">
      <alignment horizontal="right" vertical="center" wrapText="1"/>
    </xf>
    <xf numFmtId="0" fontId="7" fillId="0" borderId="0" xfId="0" applyFont="1" applyAlignment="1">
      <alignment wrapText="1"/>
    </xf>
    <xf numFmtId="0" fontId="20" fillId="0" borderId="25" xfId="0" applyFont="1" applyBorder="1" applyAlignment="1" applyProtection="1">
      <alignment horizontal="center" vertical="center" wrapText="1"/>
      <protection locked="0"/>
    </xf>
    <xf numFmtId="0" fontId="20" fillId="0" borderId="26" xfId="0" applyFont="1" applyBorder="1" applyAlignment="1" applyProtection="1">
      <alignment horizontal="center" vertical="center"/>
      <protection locked="0"/>
    </xf>
    <xf numFmtId="0" fontId="37" fillId="0" borderId="25" xfId="0" applyFont="1" applyBorder="1" applyAlignment="1" applyProtection="1">
      <alignment horizontal="center" vertical="center" wrapText="1"/>
      <protection locked="0"/>
    </xf>
    <xf numFmtId="0" fontId="18" fillId="0" borderId="45" xfId="0" applyFont="1" applyBorder="1" applyAlignment="1" applyProtection="1">
      <alignment horizontal="center" vertical="center" wrapText="1"/>
      <protection locked="0"/>
    </xf>
    <xf numFmtId="0" fontId="18" fillId="0" borderId="46" xfId="0" applyFont="1" applyBorder="1" applyAlignment="1" applyProtection="1">
      <alignment horizontal="center" vertical="center" wrapText="1"/>
      <protection locked="0"/>
    </xf>
    <xf numFmtId="0" fontId="18" fillId="0" borderId="14" xfId="0" applyFont="1" applyBorder="1" applyAlignment="1">
      <alignment horizontal="justify" vertical="center" wrapText="1"/>
    </xf>
    <xf numFmtId="0" fontId="0" fillId="12" borderId="0" xfId="0" applyFill="1"/>
    <xf numFmtId="0" fontId="0" fillId="3" borderId="0" xfId="0" applyFill="1"/>
    <xf numFmtId="0" fontId="20" fillId="11" borderId="26" xfId="0" applyFont="1" applyFill="1" applyBorder="1" applyAlignment="1" applyProtection="1">
      <alignment horizontal="center" vertical="center" wrapText="1"/>
      <protection locked="0"/>
    </xf>
    <xf numFmtId="0" fontId="24" fillId="0" borderId="113" xfId="0" applyFont="1" applyBorder="1" applyAlignment="1">
      <alignment horizontal="center" vertical="center" textRotation="90" wrapText="1"/>
    </xf>
    <xf numFmtId="0" fontId="7" fillId="0" borderId="113" xfId="0" applyFont="1" applyBorder="1" applyAlignment="1">
      <alignment horizontal="center" vertical="center" textRotation="90" wrapText="1"/>
    </xf>
    <xf numFmtId="0" fontId="61" fillId="12" borderId="113" xfId="0" applyFont="1" applyFill="1" applyBorder="1"/>
    <xf numFmtId="0" fontId="61" fillId="3" borderId="113" xfId="0" applyFont="1" applyFill="1" applyBorder="1" applyAlignment="1">
      <alignment horizontal="center"/>
    </xf>
    <xf numFmtId="0" fontId="62" fillId="12" borderId="113" xfId="0" applyFont="1" applyFill="1" applyBorder="1"/>
    <xf numFmtId="0" fontId="20" fillId="0" borderId="113" xfId="0" applyFont="1" applyBorder="1" applyAlignment="1">
      <alignment horizontal="center" vertical="center" wrapText="1"/>
    </xf>
    <xf numFmtId="0" fontId="62" fillId="12" borderId="113" xfId="0" applyFont="1" applyFill="1" applyBorder="1" applyAlignment="1">
      <alignment horizontal="center" vertical="center"/>
    </xf>
    <xf numFmtId="0" fontId="19" fillId="0" borderId="113" xfId="0" applyFont="1" applyBorder="1" applyAlignment="1">
      <alignment horizontal="center" vertical="center" wrapText="1"/>
    </xf>
    <xf numFmtId="0" fontId="19" fillId="12" borderId="113" xfId="0" applyFont="1" applyFill="1" applyBorder="1" applyAlignment="1">
      <alignment horizontal="center" vertical="center" wrapText="1"/>
    </xf>
    <xf numFmtId="0" fontId="20" fillId="0" borderId="113" xfId="0" applyFont="1" applyBorder="1" applyAlignment="1" applyProtection="1">
      <alignment horizontal="center" vertical="center" wrapText="1"/>
      <protection locked="0"/>
    </xf>
    <xf numFmtId="0" fontId="20" fillId="0" borderId="25" xfId="0" applyFont="1" applyBorder="1" applyAlignment="1">
      <alignment horizontal="center" vertical="center" wrapText="1"/>
    </xf>
    <xf numFmtId="0" fontId="20" fillId="3" borderId="14" xfId="0" applyFont="1" applyFill="1" applyBorder="1" applyAlignment="1">
      <alignment horizontal="justify" vertical="center"/>
    </xf>
    <xf numFmtId="0" fontId="20" fillId="0" borderId="14" xfId="0" applyFont="1" applyBorder="1" applyAlignment="1">
      <alignment horizontal="justify" vertical="center"/>
    </xf>
    <xf numFmtId="0" fontId="50" fillId="0" borderId="0" xfId="2" applyFont="1" applyAlignment="1">
      <alignment horizontal="justify" vertical="center"/>
    </xf>
    <xf numFmtId="0" fontId="0" fillId="0" borderId="0" xfId="0" applyProtection="1">
      <protection locked="0"/>
    </xf>
    <xf numFmtId="0" fontId="3" fillId="0" borderId="0" xfId="0" applyFont="1" applyAlignment="1">
      <alignment horizontal="center" wrapText="1"/>
    </xf>
    <xf numFmtId="0" fontId="10" fillId="0" borderId="0" xfId="0" applyFont="1" applyAlignment="1">
      <alignment horizontal="center" vertical="center" wrapText="1"/>
    </xf>
    <xf numFmtId="0" fontId="7" fillId="0" borderId="87" xfId="0" applyFont="1" applyBorder="1" applyAlignment="1">
      <alignment horizontal="center" vertical="center" wrapText="1"/>
    </xf>
    <xf numFmtId="0" fontId="0" fillId="0" borderId="2" xfId="0" applyBorder="1" applyProtection="1">
      <protection locked="0"/>
    </xf>
    <xf numFmtId="0" fontId="0" fillId="0" borderId="3" xfId="0" applyBorder="1" applyProtection="1">
      <protection locked="0"/>
    </xf>
    <xf numFmtId="0" fontId="49" fillId="0" borderId="87" xfId="0" applyFont="1" applyBorder="1" applyAlignment="1">
      <alignment horizontal="center" vertical="center" wrapText="1"/>
    </xf>
    <xf numFmtId="0" fontId="7" fillId="0" borderId="15" xfId="0" applyFont="1" applyBorder="1" applyAlignment="1" applyProtection="1">
      <alignment horizontal="center" vertical="center" wrapText="1"/>
      <protection locked="0"/>
    </xf>
    <xf numFmtId="0" fontId="0" fillId="0" borderId="15" xfId="0" applyBorder="1" applyProtection="1">
      <protection locked="0"/>
    </xf>
    <xf numFmtId="0" fontId="7" fillId="0" borderId="24" xfId="0" applyFont="1" applyBorder="1" applyAlignment="1" applyProtection="1">
      <alignment horizontal="center" vertical="center" wrapText="1"/>
      <protection locked="0"/>
    </xf>
    <xf numFmtId="0" fontId="0" fillId="0" borderId="24" xfId="0" applyBorder="1" applyProtection="1">
      <protection locked="0"/>
    </xf>
    <xf numFmtId="0" fontId="7" fillId="0" borderId="26" xfId="0" applyFont="1" applyBorder="1" applyAlignment="1">
      <alignment horizontal="center" vertical="center" wrapText="1"/>
    </xf>
    <xf numFmtId="0" fontId="0" fillId="0" borderId="25" xfId="0" applyBorder="1" applyProtection="1">
      <protection locked="0"/>
    </xf>
    <xf numFmtId="0" fontId="7" fillId="0" borderId="0" xfId="0" applyFont="1" applyAlignment="1">
      <alignment horizontal="justify" vertical="center" wrapText="1"/>
    </xf>
    <xf numFmtId="0" fontId="19" fillId="0" borderId="0" xfId="0" applyFont="1" applyAlignment="1">
      <alignment horizontal="justify" vertical="center" wrapText="1"/>
    </xf>
    <xf numFmtId="0" fontId="24" fillId="0" borderId="26" xfId="0" applyFont="1" applyBorder="1" applyAlignment="1">
      <alignment horizontal="center" vertical="center" wrapText="1"/>
    </xf>
    <xf numFmtId="0" fontId="15" fillId="2" borderId="88" xfId="0" applyFont="1" applyFill="1" applyBorder="1" applyAlignment="1">
      <alignment horizontal="center" vertical="center" wrapText="1"/>
    </xf>
    <xf numFmtId="0" fontId="0" fillId="0" borderId="4" xfId="0" applyBorder="1" applyProtection="1">
      <protection locked="0"/>
    </xf>
    <xf numFmtId="0" fontId="0" fillId="0" borderId="5" xfId="0" applyBorder="1" applyProtection="1">
      <protection locked="0"/>
    </xf>
    <xf numFmtId="0" fontId="19" fillId="0" borderId="34" xfId="0" applyFont="1" applyBorder="1" applyAlignment="1">
      <alignment horizontal="center" vertical="center" wrapText="1"/>
    </xf>
    <xf numFmtId="0" fontId="0" fillId="0" borderId="7" xfId="0" applyBorder="1" applyProtection="1">
      <protection locked="0"/>
    </xf>
    <xf numFmtId="0" fontId="0" fillId="0" borderId="8" xfId="0" applyBorder="1" applyProtection="1">
      <protection locked="0"/>
    </xf>
    <xf numFmtId="0" fontId="19" fillId="0" borderId="15" xfId="0" applyFont="1" applyBorder="1" applyAlignment="1" applyProtection="1">
      <alignment horizontal="center" vertical="center" wrapText="1"/>
      <protection locked="0"/>
    </xf>
    <xf numFmtId="0" fontId="7" fillId="0" borderId="0" xfId="0" applyFont="1" applyAlignment="1">
      <alignment horizontal="center" vertical="center"/>
    </xf>
    <xf numFmtId="0" fontId="19" fillId="0" borderId="7" xfId="0" applyFont="1" applyBorder="1" applyAlignment="1">
      <alignment horizontal="center" vertical="center" wrapText="1"/>
    </xf>
    <xf numFmtId="0" fontId="7" fillId="0" borderId="7" xfId="0" applyFont="1" applyBorder="1" applyAlignment="1">
      <alignment horizontal="center" vertical="center"/>
    </xf>
    <xf numFmtId="0" fontId="19" fillId="0" borderId="7" xfId="0" applyFont="1" applyBorder="1" applyAlignment="1">
      <alignment horizontal="center" vertical="center"/>
    </xf>
    <xf numFmtId="0" fontId="22" fillId="2" borderId="21" xfId="0" applyFont="1" applyFill="1" applyBorder="1" applyAlignment="1">
      <alignment horizontal="justify" vertical="top" wrapText="1"/>
    </xf>
    <xf numFmtId="0" fontId="0" fillId="0" borderId="21" xfId="0" applyBorder="1" applyProtection="1">
      <protection locked="0"/>
    </xf>
    <xf numFmtId="0" fontId="10" fillId="0" borderId="0" xfId="0" applyFont="1" applyAlignment="1">
      <alignment horizontal="center" wrapText="1"/>
    </xf>
    <xf numFmtId="0" fontId="3" fillId="0" borderId="0" xfId="0" applyFont="1" applyAlignment="1">
      <alignment horizontal="center" vertical="center" wrapText="1"/>
    </xf>
    <xf numFmtId="0" fontId="44" fillId="0" borderId="0" xfId="2" applyFont="1" applyAlignment="1">
      <alignment horizontal="right" vertical="center" wrapText="1"/>
    </xf>
    <xf numFmtId="0" fontId="7" fillId="0" borderId="87" xfId="0" applyFont="1" applyBorder="1" applyAlignment="1" applyProtection="1">
      <alignment horizontal="center" vertical="center" wrapText="1"/>
      <protection locked="0"/>
    </xf>
    <xf numFmtId="0" fontId="49" fillId="0" borderId="87" xfId="0" applyFont="1" applyBorder="1" applyAlignment="1" applyProtection="1">
      <alignment horizontal="center" vertical="center" wrapText="1"/>
      <protection locked="0"/>
    </xf>
    <xf numFmtId="0" fontId="19" fillId="0" borderId="61" xfId="0" applyFont="1" applyBorder="1" applyAlignment="1" applyProtection="1">
      <alignment horizontal="justify" vertical="center" wrapText="1"/>
      <protection locked="0"/>
    </xf>
    <xf numFmtId="0" fontId="0" fillId="0" borderId="61" xfId="0" applyBorder="1" applyProtection="1">
      <protection locked="0"/>
    </xf>
    <xf numFmtId="0" fontId="7" fillId="0" borderId="26" xfId="0" applyFont="1" applyBorder="1" applyAlignment="1" applyProtection="1">
      <alignment horizontal="center" vertical="center" wrapText="1"/>
      <protection locked="0"/>
    </xf>
    <xf numFmtId="0" fontId="0" fillId="0" borderId="9" xfId="0" applyBorder="1" applyProtection="1">
      <protection locked="0"/>
    </xf>
    <xf numFmtId="0" fontId="0" fillId="0" borderId="13" xfId="0" applyBorder="1" applyProtection="1">
      <protection locked="0"/>
    </xf>
    <xf numFmtId="0" fontId="0" fillId="0" borderId="14" xfId="0" applyBorder="1" applyProtection="1">
      <protection locked="0"/>
    </xf>
    <xf numFmtId="0" fontId="0" fillId="0" borderId="16" xfId="0" applyBorder="1" applyProtection="1">
      <protection locked="0"/>
    </xf>
    <xf numFmtId="0" fontId="15" fillId="4" borderId="89" xfId="0" applyFont="1" applyFill="1" applyBorder="1" applyAlignment="1">
      <alignment horizontal="center" vertical="center" wrapText="1"/>
    </xf>
    <xf numFmtId="0" fontId="0" fillId="0" borderId="53" xfId="0" applyBorder="1" applyProtection="1">
      <protection locked="0"/>
    </xf>
    <xf numFmtId="0" fontId="0" fillId="0" borderId="54" xfId="0" applyBorder="1" applyProtection="1">
      <protection locked="0"/>
    </xf>
    <xf numFmtId="0" fontId="4" fillId="0" borderId="53" xfId="0" applyFont="1" applyBorder="1" applyAlignment="1">
      <alignment horizontal="center" vertical="center" wrapText="1"/>
    </xf>
    <xf numFmtId="0" fontId="30" fillId="0" borderId="90" xfId="0" applyFont="1" applyBorder="1" applyAlignment="1">
      <alignment horizontal="center" vertical="center" wrapText="1"/>
    </xf>
    <xf numFmtId="0" fontId="0" fillId="0" borderId="56" xfId="0" applyBorder="1" applyProtection="1">
      <protection locked="0"/>
    </xf>
    <xf numFmtId="0" fontId="0" fillId="0" borderId="57" xfId="0" applyBorder="1" applyProtection="1">
      <protection locked="0"/>
    </xf>
    <xf numFmtId="0" fontId="19" fillId="0" borderId="26" xfId="0" applyFont="1" applyBorder="1" applyAlignment="1">
      <alignment horizontal="center" vertical="center" wrapText="1"/>
    </xf>
    <xf numFmtId="0" fontId="30" fillId="0" borderId="53" xfId="0" applyFont="1" applyBorder="1" applyAlignment="1">
      <alignment horizontal="center" vertical="center" wrapText="1"/>
    </xf>
    <xf numFmtId="0" fontId="42" fillId="0" borderId="0" xfId="0" applyFont="1" applyAlignment="1">
      <alignment horizontal="center" vertical="center" wrapText="1"/>
    </xf>
    <xf numFmtId="0" fontId="42" fillId="0" borderId="0" xfId="0" applyFont="1" applyAlignment="1">
      <alignment horizontal="center" wrapText="1"/>
    </xf>
    <xf numFmtId="0" fontId="30" fillId="0" borderId="13" xfId="0" applyFont="1" applyBorder="1" applyAlignment="1">
      <alignment horizontal="justify" vertical="center" wrapText="1"/>
    </xf>
    <xf numFmtId="0" fontId="27" fillId="0" borderId="91" xfId="0" applyFont="1" applyBorder="1" applyAlignment="1">
      <alignment vertical="center" wrapText="1"/>
    </xf>
    <xf numFmtId="0" fontId="0" fillId="0" borderId="78" xfId="0" applyBorder="1" applyProtection="1">
      <protection locked="0"/>
    </xf>
    <xf numFmtId="0" fontId="54" fillId="0" borderId="0" xfId="2" applyFont="1" applyAlignment="1">
      <alignment horizontal="right" vertical="center" wrapText="1"/>
    </xf>
    <xf numFmtId="0" fontId="27" fillId="0" borderId="13" xfId="0" applyFont="1" applyBorder="1" applyAlignment="1">
      <alignment horizontal="justify" vertical="center" wrapText="1"/>
    </xf>
    <xf numFmtId="0" fontId="15" fillId="4" borderId="52" xfId="0" applyFont="1" applyFill="1" applyBorder="1" applyAlignment="1">
      <alignment horizontal="center" vertical="center" wrapText="1"/>
    </xf>
    <xf numFmtId="0" fontId="30" fillId="0" borderId="13" xfId="0" quotePrefix="1" applyFont="1" applyBorder="1" applyAlignment="1">
      <alignment horizontal="justify" vertical="center" wrapText="1"/>
    </xf>
    <xf numFmtId="0" fontId="15" fillId="4" borderId="79" xfId="0" applyFont="1" applyFill="1" applyBorder="1" applyAlignment="1">
      <alignment horizontal="center" vertical="center" wrapText="1"/>
    </xf>
    <xf numFmtId="0" fontId="0" fillId="0" borderId="92" xfId="0" applyBorder="1" applyProtection="1">
      <protection locked="0"/>
    </xf>
    <xf numFmtId="0" fontId="0" fillId="0" borderId="93" xfId="0" applyBorder="1" applyProtection="1">
      <protection locked="0"/>
    </xf>
    <xf numFmtId="0" fontId="15" fillId="4" borderId="80" xfId="0" applyFont="1" applyFill="1" applyBorder="1" applyAlignment="1">
      <alignment horizontal="center" vertical="center" wrapText="1"/>
    </xf>
    <xf numFmtId="0" fontId="0" fillId="0" borderId="18" xfId="0" applyBorder="1" applyProtection="1">
      <protection locked="0"/>
    </xf>
    <xf numFmtId="0" fontId="0" fillId="0" borderId="95" xfId="0" applyBorder="1" applyProtection="1">
      <protection locked="0"/>
    </xf>
    <xf numFmtId="0" fontId="0" fillId="0" borderId="94" xfId="0" applyBorder="1" applyProtection="1">
      <protection locked="0"/>
    </xf>
    <xf numFmtId="0" fontId="0" fillId="0" borderId="96" xfId="0" applyBorder="1" applyProtection="1">
      <protection locked="0"/>
    </xf>
    <xf numFmtId="0" fontId="0" fillId="0" borderId="84" xfId="0" applyBorder="1" applyProtection="1">
      <protection locked="0"/>
    </xf>
    <xf numFmtId="0" fontId="0" fillId="0" borderId="85" xfId="0" applyBorder="1" applyProtection="1">
      <protection locked="0"/>
    </xf>
    <xf numFmtId="0" fontId="0" fillId="0" borderId="97" xfId="0" applyBorder="1" applyProtection="1">
      <protection locked="0"/>
    </xf>
    <xf numFmtId="0" fontId="15" fillId="4" borderId="81" xfId="0" applyFont="1" applyFill="1" applyBorder="1" applyAlignment="1">
      <alignment horizontal="center" vertical="center" wrapText="1"/>
    </xf>
    <xf numFmtId="0" fontId="0" fillId="0" borderId="98" xfId="0" applyBorder="1" applyProtection="1">
      <protection locked="0"/>
    </xf>
    <xf numFmtId="0" fontId="0" fillId="0" borderId="99" xfId="0" applyBorder="1" applyProtection="1">
      <protection locked="0"/>
    </xf>
    <xf numFmtId="0" fontId="0" fillId="0" borderId="100" xfId="0" applyBorder="1" applyProtection="1">
      <protection locked="0"/>
    </xf>
    <xf numFmtId="0" fontId="0" fillId="0" borderId="101" xfId="0" applyBorder="1" applyProtection="1">
      <protection locked="0"/>
    </xf>
    <xf numFmtId="0" fontId="15" fillId="4" borderId="102" xfId="0" applyFont="1" applyFill="1" applyBorder="1" applyAlignment="1">
      <alignment horizontal="center" vertical="center" wrapText="1"/>
    </xf>
    <xf numFmtId="0" fontId="0" fillId="0" borderId="82" xfId="0" applyBorder="1" applyProtection="1">
      <protection locked="0"/>
    </xf>
    <xf numFmtId="0" fontId="0" fillId="0" borderId="83" xfId="0" applyBorder="1" applyProtection="1">
      <protection locked="0"/>
    </xf>
    <xf numFmtId="0" fontId="0" fillId="0" borderId="86" xfId="0" applyBorder="1" applyProtection="1">
      <protection locked="0"/>
    </xf>
    <xf numFmtId="0" fontId="46" fillId="9" borderId="66" xfId="0" applyFont="1" applyFill="1" applyBorder="1" applyAlignment="1">
      <alignment horizontal="center" vertical="center" wrapText="1"/>
    </xf>
    <xf numFmtId="0" fontId="0" fillId="0" borderId="67" xfId="0" applyBorder="1" applyProtection="1">
      <protection locked="0"/>
    </xf>
    <xf numFmtId="0" fontId="0" fillId="0" borderId="68" xfId="0" applyBorder="1" applyProtection="1">
      <protection locked="0"/>
    </xf>
    <xf numFmtId="0" fontId="25" fillId="9" borderId="66" xfId="3" applyFont="1" applyFill="1" applyBorder="1" applyAlignment="1">
      <alignment horizontal="center" vertical="center" wrapText="1"/>
    </xf>
    <xf numFmtId="0" fontId="30" fillId="0" borderId="16" xfId="0" applyFont="1" applyBorder="1" applyAlignment="1">
      <alignment horizontal="justify" vertical="center" wrapText="1"/>
    </xf>
    <xf numFmtId="0" fontId="7" fillId="0" borderId="66" xfId="0" applyFont="1" applyBorder="1" applyAlignment="1" applyProtection="1">
      <alignment horizontal="center" vertical="center" wrapText="1"/>
      <protection locked="0"/>
    </xf>
    <xf numFmtId="0" fontId="7" fillId="0" borderId="103" xfId="0" applyFont="1" applyBorder="1" applyAlignment="1" applyProtection="1">
      <alignment horizontal="center" vertical="center" wrapText="1"/>
      <protection locked="0"/>
    </xf>
    <xf numFmtId="0" fontId="0" fillId="0" borderId="69" xfId="0" applyBorder="1" applyProtection="1">
      <protection locked="0"/>
    </xf>
    <xf numFmtId="0" fontId="7" fillId="9" borderId="103" xfId="0" applyFont="1" applyFill="1" applyBorder="1" applyAlignment="1">
      <alignment horizontal="center" vertical="center" wrapText="1"/>
    </xf>
    <xf numFmtId="0" fontId="0" fillId="0" borderId="67" xfId="0" applyBorder="1"/>
    <xf numFmtId="0" fontId="0" fillId="0" borderId="69" xfId="0" applyBorder="1"/>
    <xf numFmtId="0" fontId="7" fillId="0" borderId="66" xfId="0" applyFont="1" applyBorder="1" applyAlignment="1" applyProtection="1">
      <alignment horizontal="left" vertical="center" wrapText="1"/>
      <protection locked="0"/>
    </xf>
    <xf numFmtId="0" fontId="7" fillId="9" borderId="66" xfId="0" applyFont="1" applyFill="1" applyBorder="1" applyAlignment="1">
      <alignment horizontal="center" vertical="center" wrapText="1"/>
    </xf>
    <xf numFmtId="0" fontId="7" fillId="0" borderId="71" xfId="0" applyFont="1" applyBorder="1" applyAlignment="1" applyProtection="1">
      <alignment horizontal="center" vertical="center" wrapText="1"/>
      <protection locked="0"/>
    </xf>
    <xf numFmtId="0" fontId="0" fillId="0" borderId="72" xfId="0" applyBorder="1" applyProtection="1">
      <protection locked="0"/>
    </xf>
    <xf numFmtId="0" fontId="0" fillId="0" borderId="73" xfId="0" applyBorder="1" applyProtection="1">
      <protection locked="0"/>
    </xf>
    <xf numFmtId="0" fontId="7" fillId="0" borderId="104" xfId="0" applyFont="1" applyBorder="1" applyAlignment="1" applyProtection="1">
      <alignment horizontal="center" vertical="center" wrapText="1"/>
      <protection locked="0"/>
    </xf>
    <xf numFmtId="0" fontId="0" fillId="0" borderId="74" xfId="0" applyBorder="1" applyProtection="1">
      <protection locked="0"/>
    </xf>
    <xf numFmtId="0" fontId="4" fillId="0" borderId="0" xfId="0" applyFont="1" applyAlignment="1">
      <alignment horizontal="justify" vertical="center" wrapText="1"/>
    </xf>
    <xf numFmtId="0" fontId="7" fillId="0" borderId="26" xfId="0" applyFont="1" applyBorder="1" applyAlignment="1" applyProtection="1">
      <alignment horizontal="justify" vertical="center"/>
      <protection locked="0"/>
    </xf>
    <xf numFmtId="0" fontId="19" fillId="0" borderId="26" xfId="0" applyFont="1" applyBorder="1" applyAlignment="1">
      <alignment horizontal="justify" vertical="center" wrapText="1"/>
    </xf>
    <xf numFmtId="0" fontId="19" fillId="0" borderId="26" xfId="0" applyFont="1" applyBorder="1" applyAlignment="1" applyProtection="1">
      <alignment horizontal="center" vertical="center" wrapText="1"/>
      <protection locked="0"/>
    </xf>
    <xf numFmtId="0" fontId="4" fillId="0" borderId="13" xfId="0" applyFont="1" applyBorder="1" applyAlignment="1">
      <alignment horizontal="justify" vertical="center" wrapText="1"/>
    </xf>
    <xf numFmtId="0" fontId="15" fillId="5" borderId="27" xfId="0" applyFont="1" applyFill="1" applyBorder="1" applyAlignment="1">
      <alignment horizontal="center" vertical="center" wrapText="1"/>
    </xf>
    <xf numFmtId="0" fontId="0" fillId="0" borderId="105" xfId="0" applyBorder="1" applyProtection="1">
      <protection locked="0"/>
    </xf>
    <xf numFmtId="0" fontId="27" fillId="0" borderId="106" xfId="0" applyFont="1" applyBorder="1" applyAlignment="1">
      <alignment vertical="center" wrapText="1"/>
    </xf>
    <xf numFmtId="0" fontId="0" fillId="0" borderId="28" xfId="0" applyBorder="1" applyProtection="1">
      <protection locked="0"/>
    </xf>
    <xf numFmtId="0" fontId="0" fillId="0" borderId="29" xfId="0" applyBorder="1" applyProtection="1">
      <protection locked="0"/>
    </xf>
    <xf numFmtId="0" fontId="4" fillId="0" borderId="31" xfId="0" applyFont="1" applyBorder="1" applyAlignment="1">
      <alignment horizontal="justify" vertical="center" wrapText="1"/>
    </xf>
    <xf numFmtId="0" fontId="0" fillId="0" borderId="31" xfId="0" applyBorder="1" applyProtection="1">
      <protection locked="0"/>
    </xf>
    <xf numFmtId="0" fontId="4" fillId="0" borderId="0" xfId="0" applyFont="1" applyAlignment="1">
      <alignment horizontal="justify" vertical="center"/>
    </xf>
    <xf numFmtId="0" fontId="24" fillId="0" borderId="0" xfId="0" applyFont="1" applyAlignment="1">
      <alignment horizontal="justify" vertical="top"/>
    </xf>
    <xf numFmtId="0" fontId="30" fillId="0" borderId="0" xfId="0" applyFont="1" applyAlignment="1">
      <alignment horizontal="justify" vertical="center" wrapText="1"/>
    </xf>
    <xf numFmtId="0" fontId="19" fillId="0" borderId="26" xfId="0" applyFont="1" applyBorder="1" applyAlignment="1" applyProtection="1">
      <alignment horizontal="justify" vertical="center" wrapText="1"/>
      <protection locked="0"/>
    </xf>
    <xf numFmtId="0" fontId="24" fillId="0" borderId="0" xfId="0" applyFont="1" applyAlignment="1">
      <alignment horizontal="justify" vertical="top" wrapText="1"/>
    </xf>
    <xf numFmtId="0" fontId="18" fillId="0" borderId="26" xfId="0" applyFont="1" applyBorder="1" applyAlignment="1">
      <alignment horizontal="center" vertical="center" wrapText="1"/>
    </xf>
    <xf numFmtId="0" fontId="4" fillId="0" borderId="16" xfId="0" applyFont="1" applyBorder="1" applyAlignment="1">
      <alignment horizontal="justify" vertical="center" wrapText="1"/>
    </xf>
    <xf numFmtId="0" fontId="27" fillId="0" borderId="34" xfId="0" applyFont="1" applyBorder="1" applyAlignment="1">
      <alignment vertical="center" wrapText="1"/>
    </xf>
    <xf numFmtId="0" fontId="20" fillId="0" borderId="0" xfId="0" applyFont="1" applyAlignment="1">
      <alignment horizontal="center" vertical="center" wrapText="1"/>
    </xf>
    <xf numFmtId="0" fontId="30" fillId="0" borderId="0" xfId="0" applyFont="1" applyAlignment="1">
      <alignment horizontal="justify" vertical="center"/>
    </xf>
    <xf numFmtId="0" fontId="7" fillId="0" borderId="64" xfId="0" applyFont="1" applyBorder="1" applyAlignment="1">
      <alignment horizontal="justify" vertical="center" wrapText="1"/>
    </xf>
    <xf numFmtId="0" fontId="19" fillId="0" borderId="26" xfId="0" applyFont="1" applyBorder="1" applyAlignment="1" applyProtection="1">
      <alignment horizontal="justify" vertical="center"/>
      <protection locked="0"/>
    </xf>
    <xf numFmtId="0" fontId="4" fillId="0" borderId="15" xfId="0" applyFont="1" applyBorder="1" applyAlignment="1">
      <alignment horizontal="justify" vertical="center" wrapText="1"/>
    </xf>
    <xf numFmtId="0" fontId="7" fillId="0" borderId="26" xfId="0" applyFont="1" applyBorder="1" applyAlignment="1">
      <alignment horizontal="left" vertical="center" wrapText="1"/>
    </xf>
    <xf numFmtId="0" fontId="7" fillId="0" borderId="26" xfId="0" applyFont="1" applyBorder="1" applyAlignment="1" applyProtection="1">
      <alignment horizontal="justify" vertical="center" wrapText="1"/>
      <protection locked="0"/>
    </xf>
    <xf numFmtId="0" fontId="7" fillId="0" borderId="26" xfId="0" applyFont="1" applyBorder="1" applyAlignment="1">
      <alignment horizontal="justify" vertical="center" wrapText="1"/>
    </xf>
    <xf numFmtId="49" fontId="7" fillId="0" borderId="26" xfId="0" applyNumberFormat="1" applyFont="1" applyBorder="1" applyAlignment="1">
      <alignment horizontal="center" vertical="center" wrapText="1"/>
    </xf>
    <xf numFmtId="0" fontId="0" fillId="0" borderId="24" xfId="0" applyBorder="1"/>
    <xf numFmtId="0" fontId="0" fillId="0" borderId="25" xfId="0" applyBorder="1"/>
    <xf numFmtId="0" fontId="18" fillId="0" borderId="26" xfId="0" applyFont="1" applyBorder="1" applyAlignment="1">
      <alignment horizontal="center" vertical="center" textRotation="90" wrapText="1"/>
    </xf>
    <xf numFmtId="0" fontId="0" fillId="0" borderId="12" xfId="0" applyBorder="1" applyProtection="1">
      <protection locked="0"/>
    </xf>
    <xf numFmtId="0" fontId="19" fillId="0" borderId="26" xfId="0" applyFont="1" applyBorder="1" applyAlignment="1">
      <alignment horizontal="center" vertical="center" textRotation="90" wrapText="1"/>
    </xf>
    <xf numFmtId="0" fontId="4" fillId="0" borderId="0" xfId="0" applyFont="1" applyAlignment="1">
      <alignment horizontal="center" vertical="center" wrapText="1"/>
    </xf>
    <xf numFmtId="0" fontId="4" fillId="0" borderId="77" xfId="0" applyFont="1" applyBorder="1" applyAlignment="1">
      <alignment horizontal="justify" vertical="center" wrapText="1"/>
    </xf>
    <xf numFmtId="0" fontId="0" fillId="0" borderId="77" xfId="0" applyBorder="1" applyProtection="1">
      <protection locked="0"/>
    </xf>
    <xf numFmtId="0" fontId="7" fillId="0" borderId="26" xfId="0" applyFont="1" applyBorder="1" applyAlignment="1">
      <alignment horizontal="justify" vertical="center"/>
    </xf>
    <xf numFmtId="0" fontId="7" fillId="0" borderId="26" xfId="0" applyFont="1" applyBorder="1" applyAlignment="1">
      <alignment horizontal="center" vertical="center"/>
    </xf>
    <xf numFmtId="0" fontId="24" fillId="0" borderId="0" xfId="0" applyFont="1" applyAlignment="1">
      <alignment horizontal="justify" vertical="center" wrapText="1"/>
    </xf>
    <xf numFmtId="0" fontId="5" fillId="0" borderId="0" xfId="0" applyFont="1" applyAlignment="1">
      <alignment horizontal="right" vertical="center" wrapText="1"/>
    </xf>
    <xf numFmtId="0" fontId="24" fillId="0" borderId="26" xfId="0" applyFont="1" applyBorder="1" applyAlignment="1">
      <alignment horizontal="center" vertical="center" textRotation="90" wrapText="1"/>
    </xf>
    <xf numFmtId="0" fontId="7" fillId="0" borderId="39" xfId="0" applyFont="1" applyBorder="1" applyAlignment="1" applyProtection="1">
      <alignment horizontal="justify" vertical="center" wrapText="1"/>
      <protection locked="0"/>
    </xf>
    <xf numFmtId="0" fontId="0" fillId="0" borderId="107" xfId="0" applyBorder="1" applyProtection="1">
      <protection locked="0"/>
    </xf>
    <xf numFmtId="0" fontId="0" fillId="0" borderId="108" xfId="0" applyBorder="1" applyProtection="1">
      <protection locked="0"/>
    </xf>
    <xf numFmtId="0" fontId="29" fillId="0" borderId="109" xfId="0" applyFont="1" applyBorder="1" applyAlignment="1">
      <alignment horizontal="justify" vertical="center" wrapText="1"/>
    </xf>
    <xf numFmtId="0" fontId="0" fillId="0" borderId="40" xfId="0" applyBorder="1" applyProtection="1">
      <protection locked="0"/>
    </xf>
    <xf numFmtId="0" fontId="0" fillId="0" borderId="75" xfId="0" applyBorder="1" applyProtection="1">
      <protection locked="0"/>
    </xf>
    <xf numFmtId="0" fontId="15" fillId="4" borderId="88" xfId="0" applyFont="1" applyFill="1" applyBorder="1" applyAlignment="1">
      <alignment horizontal="center" vertical="center" wrapText="1"/>
    </xf>
    <xf numFmtId="0" fontId="27" fillId="0" borderId="44" xfId="0" applyFont="1" applyBorder="1" applyAlignment="1">
      <alignment vertical="center" wrapText="1"/>
    </xf>
    <xf numFmtId="0" fontId="30" fillId="0" borderId="13" xfId="0" applyFont="1" applyBorder="1" applyAlignment="1">
      <alignment horizontal="justify" vertical="center"/>
    </xf>
    <xf numFmtId="0" fontId="29" fillId="0" borderId="34" xfId="0" applyFont="1" applyBorder="1" applyAlignment="1">
      <alignment vertical="center" wrapText="1"/>
    </xf>
    <xf numFmtId="0" fontId="30" fillId="0" borderId="16" xfId="0" applyFont="1" applyBorder="1" applyAlignment="1">
      <alignment horizontal="justify" vertical="center"/>
    </xf>
    <xf numFmtId="0" fontId="18" fillId="0" borderId="33" xfId="0" applyFont="1" applyBorder="1" applyAlignment="1" applyProtection="1">
      <alignment horizontal="center" vertical="center" wrapText="1"/>
      <protection locked="0"/>
    </xf>
    <xf numFmtId="0" fontId="0" fillId="0" borderId="37" xfId="0" applyBorder="1" applyProtection="1">
      <protection locked="0"/>
    </xf>
    <xf numFmtId="0" fontId="0" fillId="0" borderId="38" xfId="0" applyBorder="1" applyProtection="1">
      <protection locked="0"/>
    </xf>
    <xf numFmtId="0" fontId="15" fillId="6" borderId="88" xfId="0" applyFont="1" applyFill="1" applyBorder="1" applyAlignment="1">
      <alignment horizontal="center" vertical="center" wrapText="1"/>
    </xf>
    <xf numFmtId="0" fontId="24" fillId="0" borderId="26" xfId="0" applyFont="1" applyBorder="1" applyAlignment="1">
      <alignment horizontal="center" vertical="center"/>
    </xf>
    <xf numFmtId="0" fontId="5" fillId="0" borderId="15" xfId="0" applyFont="1" applyBorder="1" applyAlignment="1">
      <alignment horizontal="right" vertical="center" wrapText="1"/>
    </xf>
    <xf numFmtId="0" fontId="27" fillId="0" borderId="44" xfId="0" applyFont="1" applyBorder="1" applyAlignment="1">
      <alignment horizontal="justify" vertical="center"/>
    </xf>
    <xf numFmtId="0" fontId="34" fillId="0" borderId="0" xfId="2" applyFont="1" applyAlignment="1">
      <alignment horizontal="center" vertical="center" wrapText="1"/>
    </xf>
    <xf numFmtId="0" fontId="7" fillId="0" borderId="9" xfId="0" applyFont="1" applyBorder="1" applyAlignment="1">
      <alignment horizontal="justify" vertical="center" wrapText="1"/>
    </xf>
    <xf numFmtId="0" fontId="29" fillId="0" borderId="110" xfId="0" applyFont="1" applyBorder="1" applyAlignment="1">
      <alignment vertical="center" wrapText="1"/>
    </xf>
    <xf numFmtId="0" fontId="56" fillId="0" borderId="13" xfId="0" applyFont="1" applyBorder="1" applyAlignment="1">
      <alignment horizontal="justify" vertical="center" wrapText="1"/>
    </xf>
    <xf numFmtId="0" fontId="7" fillId="0" borderId="26" xfId="0" applyFont="1" applyBorder="1" applyAlignment="1">
      <alignment horizontal="center" vertical="center" textRotation="90" wrapText="1"/>
    </xf>
    <xf numFmtId="0" fontId="24" fillId="0" borderId="25" xfId="0" applyFont="1" applyBorder="1" applyAlignment="1">
      <alignment horizontal="center" vertical="center" wrapText="1"/>
    </xf>
    <xf numFmtId="0" fontId="56" fillId="0" borderId="0" xfId="0" applyFont="1" applyAlignment="1">
      <alignment horizontal="justify" vertical="center"/>
    </xf>
    <xf numFmtId="0" fontId="7" fillId="0" borderId="25" xfId="0" applyFont="1" applyBorder="1" applyAlignment="1">
      <alignment horizontal="center" vertical="center" wrapText="1"/>
    </xf>
    <xf numFmtId="0" fontId="4" fillId="0" borderId="13" xfId="0" applyFont="1" applyBorder="1" applyAlignment="1">
      <alignment horizontal="center" vertical="center" wrapText="1"/>
    </xf>
    <xf numFmtId="0" fontId="19" fillId="0" borderId="13" xfId="0" applyFont="1" applyBorder="1" applyAlignment="1">
      <alignment horizontal="center" vertical="center" wrapText="1"/>
    </xf>
    <xf numFmtId="0" fontId="18" fillId="0" borderId="33" xfId="0" applyFont="1" applyBorder="1" applyAlignment="1">
      <alignment horizontal="center" vertical="center" wrapText="1"/>
    </xf>
    <xf numFmtId="0" fontId="27" fillId="0" borderId="106" xfId="0" applyFont="1" applyBorder="1" applyAlignment="1">
      <alignment horizontal="justify" vertical="center"/>
    </xf>
    <xf numFmtId="0" fontId="18" fillId="0" borderId="0" xfId="0" applyFont="1" applyAlignment="1">
      <alignment horizontal="justify" vertical="top" wrapText="1"/>
    </xf>
    <xf numFmtId="0" fontId="30" fillId="0" borderId="15" xfId="0" applyFont="1" applyBorder="1" applyAlignment="1">
      <alignment horizontal="justify" vertical="center" wrapText="1"/>
    </xf>
    <xf numFmtId="0" fontId="24" fillId="0" borderId="33" xfId="0" applyFont="1" applyBorder="1" applyAlignment="1">
      <alignment horizontal="center" vertical="center" wrapText="1"/>
    </xf>
    <xf numFmtId="0" fontId="46" fillId="0" borderId="13" xfId="0" applyFont="1" applyBorder="1" applyAlignment="1">
      <alignment horizontal="center" vertical="center" wrapText="1"/>
    </xf>
    <xf numFmtId="0" fontId="46" fillId="0" borderId="0" xfId="0" applyFont="1" applyAlignment="1">
      <alignment horizontal="right" vertical="center" wrapText="1"/>
    </xf>
    <xf numFmtId="0" fontId="7" fillId="0" borderId="23" xfId="0" applyFont="1" applyBorder="1" applyAlignment="1">
      <alignment horizontal="justify" vertical="center" wrapText="1"/>
    </xf>
    <xf numFmtId="0" fontId="19" fillId="0" borderId="111" xfId="0" applyFont="1" applyBorder="1" applyAlignment="1">
      <alignment horizontal="justify" vertical="center" wrapText="1"/>
    </xf>
    <xf numFmtId="0" fontId="0" fillId="0" borderId="44" xfId="0" applyBorder="1" applyProtection="1">
      <protection locked="0"/>
    </xf>
    <xf numFmtId="0" fontId="18" fillId="0" borderId="34" xfId="0" applyFont="1" applyBorder="1" applyAlignment="1">
      <alignment horizontal="center" vertical="center" wrapText="1"/>
    </xf>
    <xf numFmtId="0" fontId="37" fillId="0" borderId="26" xfId="0" applyFont="1" applyBorder="1" applyAlignment="1">
      <alignment horizontal="justify" vertical="center" wrapText="1"/>
    </xf>
    <xf numFmtId="0" fontId="60" fillId="0" borderId="24" xfId="0" applyFont="1" applyBorder="1" applyProtection="1">
      <protection locked="0"/>
    </xf>
    <xf numFmtId="0" fontId="60" fillId="0" borderId="25" xfId="0" applyFont="1" applyBorder="1" applyProtection="1">
      <protection locked="0"/>
    </xf>
    <xf numFmtId="0" fontId="18" fillId="0" borderId="25" xfId="0" applyFont="1" applyBorder="1" applyAlignment="1">
      <alignment horizontal="center" vertical="center" textRotation="90" wrapText="1"/>
    </xf>
    <xf numFmtId="49" fontId="19" fillId="0" borderId="26" xfId="0" applyNumberFormat="1" applyFont="1" applyBorder="1" applyAlignment="1">
      <alignment horizontal="center" vertical="center" wrapText="1"/>
    </xf>
    <xf numFmtId="0" fontId="19" fillId="0" borderId="26" xfId="0" applyFont="1" applyBorder="1" applyAlignment="1">
      <alignment horizontal="justify" vertical="center"/>
    </xf>
    <xf numFmtId="0" fontId="7" fillId="0" borderId="0" xfId="0" applyFont="1" applyAlignment="1">
      <alignment horizontal="center" vertical="center" wrapText="1"/>
    </xf>
    <xf numFmtId="0" fontId="7" fillId="0" borderId="12" xfId="0" applyFont="1" applyBorder="1" applyAlignment="1" applyProtection="1">
      <alignment horizontal="center" vertical="center" wrapText="1"/>
      <protection locked="0"/>
    </xf>
    <xf numFmtId="0" fontId="19" fillId="0" borderId="0" xfId="0" applyFont="1" applyAlignment="1">
      <alignment horizontal="center" vertical="center" wrapText="1"/>
    </xf>
    <xf numFmtId="0" fontId="20" fillId="0" borderId="13" xfId="0" applyFont="1" applyBorder="1" applyAlignment="1">
      <alignment horizontal="center" vertical="center" wrapText="1"/>
    </xf>
    <xf numFmtId="0" fontId="4" fillId="0" borderId="13" xfId="0" applyFont="1" applyBorder="1" applyAlignment="1">
      <alignment horizontal="justify" vertical="center"/>
    </xf>
    <xf numFmtId="0" fontId="4" fillId="0" borderId="16" xfId="0" applyFont="1" applyBorder="1" applyAlignment="1">
      <alignment horizontal="justify" vertical="center"/>
    </xf>
    <xf numFmtId="49" fontId="7" fillId="0" borderId="26" xfId="0" applyNumberFormat="1" applyFont="1" applyBorder="1" applyAlignment="1">
      <alignment horizontal="center" vertical="center" textRotation="90" wrapText="1"/>
    </xf>
    <xf numFmtId="0" fontId="29" fillId="0" borderId="63" xfId="0" applyFont="1" applyBorder="1" applyAlignment="1">
      <alignment horizontal="justify" vertical="center"/>
    </xf>
    <xf numFmtId="0" fontId="0" fillId="0" borderId="41" xfId="0" applyBorder="1" applyProtection="1">
      <protection locked="0"/>
    </xf>
    <xf numFmtId="0" fontId="0" fillId="12" borderId="23" xfId="0" applyFill="1" applyBorder="1" applyAlignment="1">
      <alignment horizontal="center"/>
    </xf>
    <xf numFmtId="0" fontId="0" fillId="12" borderId="25" xfId="0" applyFill="1" applyBorder="1" applyAlignment="1">
      <alignment horizontal="center"/>
    </xf>
    <xf numFmtId="0" fontId="0" fillId="12" borderId="113" xfId="0" applyFill="1" applyBorder="1" applyAlignment="1">
      <alignment horizontal="center"/>
    </xf>
    <xf numFmtId="0" fontId="19" fillId="12" borderId="113" xfId="0" applyFont="1" applyFill="1" applyBorder="1" applyAlignment="1">
      <alignment horizontal="center" vertical="center" textRotation="90" wrapText="1"/>
    </xf>
    <xf numFmtId="0" fontId="24" fillId="0" borderId="113" xfId="0" applyFont="1" applyBorder="1" applyAlignment="1">
      <alignment horizontal="center" vertical="center" wrapText="1"/>
    </xf>
    <xf numFmtId="0" fontId="24" fillId="0" borderId="113" xfId="0" applyFont="1" applyBorder="1" applyAlignment="1">
      <alignment horizontal="center" vertical="center" textRotation="90" wrapText="1"/>
    </xf>
    <xf numFmtId="0" fontId="7" fillId="0" borderId="113" xfId="0" applyFont="1" applyBorder="1" applyAlignment="1">
      <alignment horizontal="center" vertical="center" textRotation="90" wrapText="1"/>
    </xf>
    <xf numFmtId="0" fontId="7" fillId="0" borderId="113" xfId="0" applyFont="1" applyBorder="1" applyAlignment="1">
      <alignment horizontal="center" vertical="center" wrapText="1"/>
    </xf>
    <xf numFmtId="0" fontId="0" fillId="0" borderId="113" xfId="0" applyBorder="1" applyProtection="1">
      <protection locked="0"/>
    </xf>
    <xf numFmtId="0" fontId="0" fillId="12" borderId="0" xfId="0" applyFill="1" applyAlignment="1">
      <alignment horizontal="center"/>
    </xf>
    <xf numFmtId="0" fontId="20" fillId="0" borderId="16" xfId="0" applyFont="1" applyBorder="1" applyAlignment="1">
      <alignment horizontal="justify" vertical="center" wrapText="1"/>
    </xf>
    <xf numFmtId="0" fontId="20" fillId="0" borderId="26" xfId="0" applyFont="1" applyBorder="1" applyAlignment="1">
      <alignment horizontal="justify" vertical="center" wrapText="1"/>
    </xf>
    <xf numFmtId="0" fontId="20" fillId="0" borderId="13" xfId="0" applyFont="1" applyBorder="1" applyAlignment="1">
      <alignment horizontal="justify" vertical="center" wrapText="1"/>
    </xf>
    <xf numFmtId="49" fontId="39" fillId="0" borderId="26" xfId="0" applyNumberFormat="1" applyFont="1" applyBorder="1" applyAlignment="1">
      <alignment horizontal="center" vertical="center" wrapText="1"/>
    </xf>
    <xf numFmtId="0" fontId="20" fillId="0" borderId="34" xfId="0" applyFont="1" applyBorder="1" applyAlignment="1">
      <alignment horizontal="justify" vertical="center" wrapText="1"/>
    </xf>
    <xf numFmtId="0" fontId="20" fillId="0" borderId="23" xfId="0" applyFont="1" applyBorder="1" applyAlignment="1">
      <alignment horizontal="center" vertical="center" wrapText="1"/>
    </xf>
    <xf numFmtId="49" fontId="20" fillId="0" borderId="26" xfId="0" applyNumberFormat="1" applyFont="1" applyBorder="1" applyAlignment="1">
      <alignment horizontal="center" vertical="center" wrapText="1"/>
    </xf>
    <xf numFmtId="0" fontId="29" fillId="0" borderId="63" xfId="0" applyFont="1" applyBorder="1" applyAlignment="1">
      <alignment vertical="center" wrapText="1"/>
    </xf>
    <xf numFmtId="0" fontId="24" fillId="0" borderId="64" xfId="0" applyFont="1" applyBorder="1" applyAlignment="1">
      <alignment horizontal="justify" vertical="center" wrapText="1"/>
    </xf>
    <xf numFmtId="0" fontId="29" fillId="0" borderId="44" xfId="0" applyFont="1" applyBorder="1" applyAlignment="1">
      <alignment vertical="center" wrapText="1"/>
    </xf>
    <xf numFmtId="0" fontId="7" fillId="0" borderId="25" xfId="0" applyFont="1" applyBorder="1" applyAlignment="1" applyProtection="1">
      <alignment horizontal="center" vertical="center" wrapText="1"/>
      <protection locked="0"/>
    </xf>
    <xf numFmtId="0" fontId="7" fillId="0" borderId="24" xfId="0" applyFont="1" applyBorder="1" applyAlignment="1">
      <alignment horizontal="justify" vertical="center" wrapText="1"/>
    </xf>
    <xf numFmtId="0" fontId="7" fillId="0" borderId="25" xfId="0" applyFont="1" applyBorder="1" applyAlignment="1">
      <alignment horizontal="justify" vertical="center" wrapText="1"/>
    </xf>
    <xf numFmtId="0" fontId="20" fillId="0" borderId="8" xfId="0" applyFont="1" applyBorder="1" applyAlignment="1">
      <alignment horizontal="justify" vertical="center" wrapText="1"/>
    </xf>
    <xf numFmtId="0" fontId="20" fillId="0" borderId="26" xfId="0" applyFont="1" applyBorder="1" applyAlignment="1">
      <alignment horizontal="center" vertical="center" wrapText="1"/>
    </xf>
    <xf numFmtId="0" fontId="24" fillId="0" borderId="33" xfId="0" applyFont="1" applyBorder="1" applyAlignment="1" applyProtection="1">
      <alignment horizontal="center" vertical="center" wrapText="1"/>
      <protection locked="0"/>
    </xf>
    <xf numFmtId="0" fontId="24" fillId="0" borderId="26" xfId="1" applyNumberFormat="1" applyFont="1" applyBorder="1" applyAlignment="1">
      <alignment horizontal="center" vertical="center" wrapText="1"/>
    </xf>
    <xf numFmtId="0" fontId="24" fillId="0" borderId="12" xfId="0" applyFont="1" applyBorder="1" applyAlignment="1">
      <alignment horizontal="center" vertical="center" wrapText="1"/>
    </xf>
    <xf numFmtId="0" fontId="29" fillId="0" borderId="106" xfId="0" applyFont="1" applyBorder="1" applyAlignment="1">
      <alignment horizontal="justify" vertical="center"/>
    </xf>
    <xf numFmtId="0" fontId="57" fillId="0" borderId="13" xfId="2" applyFont="1" applyBorder="1" applyAlignment="1">
      <alignment horizontal="justify" vertical="center" wrapText="1"/>
    </xf>
    <xf numFmtId="0" fontId="29" fillId="0" borderId="44" xfId="0" applyFont="1" applyBorder="1" applyAlignment="1">
      <alignment horizontal="justify" vertical="center"/>
    </xf>
    <xf numFmtId="0" fontId="29" fillId="0" borderId="112" xfId="0" applyFont="1" applyBorder="1" applyAlignment="1">
      <alignment horizontal="justify" vertical="center"/>
    </xf>
    <xf numFmtId="0" fontId="0" fillId="0" borderId="43" xfId="0" applyBorder="1" applyProtection="1">
      <protection locked="0"/>
    </xf>
    <xf numFmtId="0" fontId="20" fillId="0" borderId="0" xfId="0" applyFont="1" applyAlignment="1">
      <alignment horizontal="justify" vertical="center" wrapText="1"/>
    </xf>
    <xf numFmtId="49" fontId="39" fillId="0" borderId="34" xfId="0" applyNumberFormat="1" applyFont="1" applyBorder="1" applyAlignment="1">
      <alignment horizontal="center" vertical="center" wrapText="1"/>
    </xf>
    <xf numFmtId="0" fontId="20" fillId="0" borderId="26" xfId="0" applyFont="1" applyBorder="1" applyAlignment="1">
      <alignment horizontal="justify" vertical="center"/>
    </xf>
    <xf numFmtId="0" fontId="20" fillId="0" borderId="23" xfId="0" applyFont="1" applyBorder="1" applyAlignment="1">
      <alignment horizontal="justify" vertical="center" wrapText="1"/>
    </xf>
    <xf numFmtId="0" fontId="20" fillId="0" borderId="6" xfId="0" applyFont="1" applyBorder="1" applyAlignment="1">
      <alignment horizontal="justify" vertical="center" wrapText="1"/>
    </xf>
    <xf numFmtId="0" fontId="24" fillId="0" borderId="25" xfId="0" applyFont="1" applyBorder="1" applyAlignment="1">
      <alignment horizontal="center" vertical="center" textRotation="90" wrapText="1"/>
    </xf>
    <xf numFmtId="0" fontId="29" fillId="0" borderId="34" xfId="0" applyFont="1" applyBorder="1" applyAlignment="1">
      <alignment horizontal="justify" vertical="center"/>
    </xf>
    <xf numFmtId="0" fontId="56" fillId="0" borderId="0" xfId="0" applyFont="1" applyAlignment="1">
      <alignment horizontal="justify" vertical="center" wrapText="1"/>
    </xf>
    <xf numFmtId="0" fontId="24" fillId="0" borderId="23" xfId="0" applyFont="1" applyBorder="1" applyAlignment="1">
      <alignment horizontal="center" vertical="center" wrapText="1"/>
    </xf>
    <xf numFmtId="0" fontId="19" fillId="0" borderId="25" xfId="0" applyFont="1" applyBorder="1" applyAlignment="1">
      <alignment horizontal="center" vertical="center" wrapText="1"/>
    </xf>
    <xf numFmtId="0" fontId="19" fillId="0" borderId="23" xfId="0" applyFont="1" applyBorder="1" applyAlignment="1">
      <alignment horizontal="justify" vertical="center" wrapText="1"/>
    </xf>
    <xf numFmtId="0" fontId="30" fillId="0" borderId="31" xfId="0" applyFont="1" applyBorder="1" applyAlignment="1">
      <alignment horizontal="justify" vertical="center" wrapText="1"/>
    </xf>
    <xf numFmtId="0" fontId="30" fillId="0" borderId="76" xfId="0" applyFont="1" applyBorder="1" applyAlignment="1">
      <alignment horizontal="justify" vertical="center" wrapText="1"/>
    </xf>
    <xf numFmtId="0" fontId="0" fillId="0" borderId="36" xfId="0" applyBorder="1" applyProtection="1">
      <protection locked="0"/>
    </xf>
    <xf numFmtId="0" fontId="0" fillId="0" borderId="76" xfId="0" applyBorder="1" applyProtection="1">
      <protection locked="0"/>
    </xf>
    <xf numFmtId="0" fontId="29" fillId="0" borderId="34" xfId="0" applyFont="1" applyBorder="1" applyAlignment="1">
      <alignment horizontal="justify" vertical="center" wrapText="1"/>
    </xf>
    <xf numFmtId="0" fontId="19" fillId="0" borderId="26" xfId="0" applyFont="1" applyBorder="1" applyAlignment="1">
      <alignment horizontal="center" vertical="center"/>
    </xf>
    <xf numFmtId="0" fontId="19" fillId="0" borderId="23" xfId="0" applyFont="1" applyBorder="1" applyAlignment="1">
      <alignment horizontal="justify" vertical="center"/>
    </xf>
    <xf numFmtId="0" fontId="19" fillId="0" borderId="39" xfId="0" applyFont="1" applyBorder="1" applyAlignment="1" applyProtection="1">
      <alignment horizontal="justify" vertical="center" wrapText="1"/>
      <protection locked="0"/>
    </xf>
    <xf numFmtId="0" fontId="37" fillId="0" borderId="26" xfId="0" applyFont="1" applyBorder="1" applyAlignment="1">
      <alignment horizontal="justify" vertical="center"/>
    </xf>
    <xf numFmtId="0" fontId="34" fillId="0" borderId="0" xfId="2" applyFont="1" applyAlignment="1">
      <alignment horizontal="right" vertical="center" wrapText="1"/>
    </xf>
    <xf numFmtId="0" fontId="18" fillId="0" borderId="23" xfId="0" applyFont="1" applyBorder="1" applyAlignment="1">
      <alignment horizontal="center" vertical="center" wrapText="1"/>
    </xf>
    <xf numFmtId="0" fontId="24" fillId="0" borderId="0" xfId="0" applyFont="1" applyAlignment="1">
      <alignment horizontal="left" vertical="center" wrapText="1"/>
    </xf>
    <xf numFmtId="0" fontId="18" fillId="0" borderId="0" xfId="0" applyFont="1" applyAlignment="1">
      <alignment horizontal="justify" vertical="center"/>
    </xf>
    <xf numFmtId="0" fontId="24" fillId="0" borderId="0" xfId="0" applyFont="1" applyAlignment="1">
      <alignment horizontal="left" vertical="center"/>
    </xf>
    <xf numFmtId="0" fontId="24" fillId="0" borderId="0" xfId="0" applyFont="1" applyAlignment="1">
      <alignment horizontal="justify" vertical="center"/>
    </xf>
    <xf numFmtId="0" fontId="15" fillId="4" borderId="88" xfId="0" applyFont="1" applyFill="1" applyBorder="1" applyAlignment="1">
      <alignment horizontal="center" vertical="center"/>
    </xf>
    <xf numFmtId="0" fontId="3" fillId="0" borderId="0" xfId="0" applyFont="1" applyAlignment="1">
      <alignment horizontal="center" vertical="center"/>
    </xf>
    <xf numFmtId="0" fontId="58" fillId="0" borderId="0" xfId="2" applyFont="1" applyAlignment="1">
      <alignment horizontal="right" vertical="center" wrapText="1"/>
    </xf>
    <xf numFmtId="0" fontId="7" fillId="0" borderId="0" xfId="0" applyFont="1" applyAlignment="1">
      <alignment horizontal="justify" vertical="top" wrapText="1"/>
    </xf>
    <xf numFmtId="0" fontId="7" fillId="0" borderId="0" xfId="0" applyFont="1" applyAlignment="1">
      <alignment horizontal="left" vertical="center" wrapText="1"/>
    </xf>
    <xf numFmtId="0" fontId="7" fillId="0" borderId="0" xfId="0" applyFont="1" applyAlignment="1">
      <alignment horizontal="justify" vertical="center"/>
    </xf>
    <xf numFmtId="0" fontId="19" fillId="0" borderId="0" xfId="0" applyFont="1" applyAlignment="1" applyProtection="1">
      <alignment horizontal="justify" vertical="center" wrapText="1"/>
      <protection locked="0"/>
    </xf>
    <xf numFmtId="0" fontId="7" fillId="0" borderId="0" xfId="0" applyFont="1" applyAlignment="1" applyProtection="1">
      <alignment horizontal="justify" vertical="center" wrapText="1"/>
      <protection locked="0"/>
    </xf>
  </cellXfs>
  <cellStyles count="4">
    <cellStyle name="Hipervínculo" xfId="2" builtinId="8"/>
    <cellStyle name="Hipervínculo 2" xfId="3" xr:uid="{00000000-0005-0000-0000-000003000000}"/>
    <cellStyle name="Millares" xfId="1" builtinId="3"/>
    <cellStyle name="Normal" xfId="0" builtinId="0"/>
  </cellStyles>
  <dxfs count="24768">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Down">
          <fgColor rgb="FFFF0000"/>
          <bgColor rgb="FFFF0000"/>
        </patternFill>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Down">
          <fgColor rgb="FFFFFF00"/>
          <bgColor rgb="FFFFFF00"/>
        </patternFill>
      </fill>
    </dxf>
    <dxf>
      <fill>
        <patternFill patternType="lightDown">
          <fgColor rgb="FFFF0000"/>
          <bgColor rgb="FFFF0000"/>
        </patternFill>
      </fill>
    </dxf>
    <dxf>
      <fill>
        <patternFill patternType="lightGray"/>
      </fill>
    </dxf>
    <dxf>
      <fill>
        <patternFill patternType="lightDown">
          <fgColor rgb="FFFFFF00"/>
          <bgColor rgb="FFFFFF00"/>
        </patternFill>
      </fill>
    </dxf>
    <dxf>
      <fill>
        <patternFill patternType="lightDown">
          <fgColor rgb="FFFF0000"/>
          <bgColor rgb="FFFF0000"/>
        </patternFill>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Down">
          <fgColor rgb="FFFFFF00"/>
          <bgColor rgb="FFFFFF00"/>
        </patternFill>
      </fill>
    </dxf>
    <dxf>
      <fill>
        <patternFill patternType="lightDown">
          <fgColor rgb="FFFF0000"/>
          <bgColor rgb="FFFF0000"/>
        </patternFill>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Down">
          <fgColor rgb="FFFFFF00"/>
          <bgColor rgb="FFFFFF00"/>
        </patternFill>
      </fill>
    </dxf>
    <dxf>
      <fill>
        <patternFill patternType="lightDown">
          <fgColor rgb="FFFF0000"/>
          <bgColor rgb="FFFF0000"/>
        </patternFill>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Down">
          <fgColor rgb="FFFFFF00"/>
          <bgColor rgb="FFFFFF00"/>
        </patternFill>
      </fill>
    </dxf>
    <dxf>
      <fill>
        <patternFill patternType="lightDown">
          <fgColor rgb="FFFF0000"/>
          <bgColor rgb="FFFF0000"/>
        </patternFill>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Down">
          <fgColor rgb="FFFFFF00"/>
          <bgColor rgb="FFFFFF00"/>
        </patternFill>
      </fill>
    </dxf>
    <dxf>
      <fill>
        <patternFill patternType="lightDown">
          <fgColor rgb="FFFF0000"/>
          <bgColor rgb="FFFF0000"/>
        </patternFill>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Down">
          <fgColor rgb="FFFFFF00"/>
          <bgColor rgb="FFFFFF00"/>
        </patternFill>
      </fill>
    </dxf>
    <dxf>
      <fill>
        <patternFill patternType="lightDown">
          <fgColor rgb="FFFF0000"/>
          <bgColor rgb="FFFF0000"/>
        </patternFill>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Down">
          <fgColor rgb="FFFFFF00"/>
          <bgColor rgb="FFFFFF00"/>
        </patternFill>
      </fill>
    </dxf>
    <dxf>
      <fill>
        <patternFill patternType="lightDown">
          <fgColor rgb="FFFF0000"/>
          <bgColor rgb="FFFF0000"/>
        </patternFill>
      </fill>
    </dxf>
    <dxf>
      <fill>
        <patternFill patternType="lightGray"/>
      </fill>
    </dxf>
    <dxf>
      <fill>
        <patternFill patternType="lightDown">
          <fgColor rgb="FFFFFF00"/>
          <bgColor rgb="FFFFFF00"/>
        </patternFill>
      </fill>
    </dxf>
    <dxf>
      <fill>
        <patternFill patternType="lightDown">
          <fgColor rgb="FFFF0000"/>
          <bgColor rgb="FFFF0000"/>
        </patternFill>
      </fill>
    </dxf>
    <dxf>
      <fill>
        <patternFill patternType="lightGray"/>
      </fill>
    </dxf>
    <dxf>
      <fill>
        <patternFill patternType="lightDown">
          <fgColor rgb="FFFFFF00"/>
          <bgColor rgb="FFFFFF00"/>
        </patternFill>
      </fill>
    </dxf>
    <dxf>
      <fill>
        <patternFill patternType="lightDown">
          <fgColor rgb="FFFF0000"/>
          <bgColor rgb="FFFF0000"/>
        </patternFill>
      </fill>
    </dxf>
    <dxf>
      <fill>
        <patternFill patternType="lightGray"/>
      </fill>
    </dxf>
    <dxf>
      <fill>
        <patternFill patternType="lightDown">
          <fgColor rgb="FFFFFF00"/>
          <bgColor rgb="FFFFFF00"/>
        </patternFill>
      </fill>
    </dxf>
    <dxf>
      <fill>
        <patternFill patternType="lightDown">
          <fgColor rgb="FFFF0000"/>
          <bgColor rgb="FFFF0000"/>
        </patternFill>
      </fill>
    </dxf>
    <dxf>
      <fill>
        <patternFill patternType="lightGray"/>
      </fill>
    </dxf>
    <dxf>
      <fill>
        <patternFill patternType="lightDown">
          <fgColor rgb="FFFFFF00"/>
          <bgColor rgb="FFFFFF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Down">
          <fgColor rgb="FFFF0000"/>
          <bgColor rgb="FFFF0000"/>
        </patternFill>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Down">
          <fgColor rgb="FFFFFF00"/>
          <bgColor rgb="FFFFFF00"/>
        </patternFill>
      </fill>
    </dxf>
    <dxf>
      <fill>
        <patternFill patternType="lightDown">
          <fgColor rgb="FFFF0000"/>
          <bgColor rgb="FFFF0000"/>
        </patternFill>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Down">
          <fgColor rgb="FFFFFF00"/>
          <bgColor rgb="FFFFFF00"/>
        </patternFill>
      </fill>
    </dxf>
    <dxf>
      <fill>
        <patternFill patternType="lightDown">
          <fgColor rgb="FFFF0000"/>
          <bgColor rgb="FFFF0000"/>
        </patternFill>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Down">
          <fgColor rgb="FFFFFF00"/>
          <bgColor rgb="FFFFFF00"/>
        </patternFill>
      </fill>
    </dxf>
    <dxf>
      <fill>
        <patternFill patternType="lightDown">
          <fgColor rgb="FFFF0000"/>
          <bgColor rgb="FFFF0000"/>
        </patternFill>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Down">
          <fgColor rgb="FFFFFF00"/>
          <bgColor rgb="FFFFFF00"/>
        </patternFill>
      </fill>
    </dxf>
    <dxf>
      <fill>
        <patternFill patternType="lightDown">
          <fgColor rgb="FFFF0000"/>
          <bgColor rgb="FFFF0000"/>
        </patternFill>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Down">
          <fgColor rgb="FFFFFF00"/>
          <bgColor rgb="FFFFFF00"/>
        </patternFill>
      </fill>
    </dxf>
    <dxf>
      <fill>
        <patternFill patternType="lightDown">
          <fgColor rgb="FFFF0000"/>
          <bgColor rgb="FFFF0000"/>
        </patternFill>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Down">
          <fgColor rgb="FFFFFF00"/>
          <bgColor rgb="FFFFFF00"/>
        </patternFill>
      </fill>
    </dxf>
    <dxf>
      <fill>
        <patternFill patternType="lightDown">
          <fgColor rgb="FFFF0000"/>
          <bgColor rgb="FFFF0000"/>
        </patternFill>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Down">
          <fgColor rgb="FFFF0000"/>
          <bgColor rgb="FFFF0000"/>
        </patternFill>
      </fill>
    </dxf>
    <dxf>
      <fill>
        <patternFill patternType="lightGray"/>
      </fill>
    </dxf>
    <dxf>
      <fill>
        <patternFill patternType="lightDown">
          <fgColor rgb="FFFF0000"/>
          <bgColor rgb="FFFF0000"/>
        </patternFill>
      </fill>
    </dxf>
    <dxf>
      <fill>
        <patternFill patternType="lightGray"/>
      </fill>
    </dxf>
    <dxf>
      <fill>
        <patternFill patternType="lightGray"/>
      </fill>
    </dxf>
    <dxf>
      <fill>
        <patternFill patternType="lightDown">
          <fgColor rgb="FFFF0000"/>
          <bgColor rgb="FFFF0000"/>
        </patternFill>
      </fill>
    </dxf>
    <dxf>
      <fill>
        <patternFill patternType="lightGray"/>
      </fill>
    </dxf>
    <dxf>
      <fill>
        <patternFill patternType="lightDown">
          <fgColor rgb="FFFF0000"/>
          <bgColor rgb="FFFF0000"/>
        </patternFill>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
      <fill>
        <patternFill patternType="lightGray"/>
      </fill>
    </dxf>
  </dxfs>
  <tableStyles count="1" defaultTableStyle="TableStyleMedium2" defaultPivotStyle="PivotStyleLight16">
    <tableStyle name="Invisible" pivot="0" table="0" count="0" xr9:uid="{00000000-0011-0000-FFFF-FFFF00000000}"/>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eetMetadata" Target="metadata.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9524</xdr:colOff>
      <xdr:row>0</xdr:row>
      <xdr:rowOff>0</xdr:rowOff>
    </xdr:from>
    <xdr:to>
      <xdr:col>5</xdr:col>
      <xdr:colOff>113324</xdr:colOff>
      <xdr:row>0</xdr:row>
      <xdr:rowOff>1011600</xdr:rowOff>
    </xdr:to>
    <xdr:pic>
      <xdr:nvPicPr>
        <xdr:cNvPr id="2" name="Imagen 1">
          <a:extLst>
            <a:ext uri="{FF2B5EF4-FFF2-40B4-BE49-F238E27FC236}">
              <a16:creationId xmlns:a16="http://schemas.microsoft.com/office/drawing/2014/main" id="{00000000-0008-0000-0000-000002000000}"/>
            </a:ext>
          </a:extLst>
        </xdr:cNvPr>
        <xdr:cNvPicPr>
          <a:picLocks/>
        </xdr:cNvPicPr>
      </xdr:nvPicPr>
      <xdr:blipFill>
        <a:blip xmlns:r="http://schemas.openxmlformats.org/officeDocument/2006/relationships" r:embed="rId1" cstate="print"/>
        <a:stretch>
          <a:fillRect/>
        </a:stretch>
      </xdr:blipFill>
      <xdr:spPr>
        <a:xfrm>
          <a:off x="390524" y="0"/>
          <a:ext cx="1094400" cy="1011600"/>
        </a:xfrm>
        <a:prstGeom prst="rect">
          <a:avLst/>
        </a:prstGeom>
        <a:ln>
          <a:prstDash val="solid"/>
        </a:ln>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3" name="Imagen 2">
          <a:extLst>
            <a:ext uri="{FF2B5EF4-FFF2-40B4-BE49-F238E27FC236}">
              <a16:creationId xmlns:a16="http://schemas.microsoft.com/office/drawing/2014/main" id="{00000000-0008-0000-0000-000003000000}"/>
            </a:ext>
          </a:extLst>
        </xdr:cNvPr>
        <xdr:cNvPicPr>
          <a:picLocks/>
        </xdr:cNvPicPr>
      </xdr:nvPicPr>
      <xdr:blipFill>
        <a:blip xmlns:r="http://schemas.openxmlformats.org/officeDocument/2006/relationships" r:embed="rId2" cstate="print"/>
        <a:stretch>
          <a:fillRect/>
        </a:stretch>
      </xdr:blipFill>
      <xdr:spPr>
        <a:xfrm>
          <a:off x="5295900" y="0"/>
          <a:ext cx="2271600" cy="1137600"/>
        </a:xfrm>
        <a:prstGeom prst="rect">
          <a:avLst/>
        </a:prstGeom>
        <a:ln>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9525</xdr:colOff>
      <xdr:row>0</xdr:row>
      <xdr:rowOff>0</xdr:rowOff>
    </xdr:from>
    <xdr:to>
      <xdr:col>5</xdr:col>
      <xdr:colOff>113325</xdr:colOff>
      <xdr:row>0</xdr:row>
      <xdr:rowOff>1011600</xdr:rowOff>
    </xdr:to>
    <xdr:pic>
      <xdr:nvPicPr>
        <xdr:cNvPr id="2" name="Imagen 1">
          <a:extLst>
            <a:ext uri="{FF2B5EF4-FFF2-40B4-BE49-F238E27FC236}">
              <a16:creationId xmlns:a16="http://schemas.microsoft.com/office/drawing/2014/main" id="{00000000-0008-0000-0100-000002000000}"/>
            </a:ext>
          </a:extLst>
        </xdr:cNvPr>
        <xdr:cNvPicPr>
          <a:picLocks/>
        </xdr:cNvPicPr>
      </xdr:nvPicPr>
      <xdr:blipFill>
        <a:blip xmlns:r="http://schemas.openxmlformats.org/officeDocument/2006/relationships" r:embed="rId1" cstate="print"/>
        <a:stretch>
          <a:fillRect/>
        </a:stretch>
      </xdr:blipFill>
      <xdr:spPr>
        <a:xfrm>
          <a:off x="390525" y="0"/>
          <a:ext cx="1094400" cy="1011600"/>
        </a:xfrm>
        <a:prstGeom prst="rect">
          <a:avLst/>
        </a:prstGeom>
        <a:ln>
          <a:prstDash val="solid"/>
        </a:ln>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3" name="Imagen 2">
          <a:extLst>
            <a:ext uri="{FF2B5EF4-FFF2-40B4-BE49-F238E27FC236}">
              <a16:creationId xmlns:a16="http://schemas.microsoft.com/office/drawing/2014/main" id="{00000000-0008-0000-0100-000003000000}"/>
            </a:ext>
          </a:extLst>
        </xdr:cNvPr>
        <xdr:cNvPicPr>
          <a:picLocks/>
        </xdr:cNvPicPr>
      </xdr:nvPicPr>
      <xdr:blipFill>
        <a:blip xmlns:r="http://schemas.openxmlformats.org/officeDocument/2006/relationships" r:embed="rId2" cstate="print"/>
        <a:stretch>
          <a:fillRect/>
        </a:stretch>
      </xdr:blipFill>
      <xdr:spPr>
        <a:xfrm>
          <a:off x="5295900" y="0"/>
          <a:ext cx="2271600" cy="1137600"/>
        </a:xfrm>
        <a:prstGeom prst="rect">
          <a:avLst/>
        </a:prstGeom>
        <a:ln>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9525</xdr:colOff>
      <xdr:row>0</xdr:row>
      <xdr:rowOff>0</xdr:rowOff>
    </xdr:from>
    <xdr:to>
      <xdr:col>5</xdr:col>
      <xdr:colOff>113325</xdr:colOff>
      <xdr:row>0</xdr:row>
      <xdr:rowOff>1011600</xdr:rowOff>
    </xdr:to>
    <xdr:pic>
      <xdr:nvPicPr>
        <xdr:cNvPr id="2" name="Imagen 1">
          <a:extLst>
            <a:ext uri="{FF2B5EF4-FFF2-40B4-BE49-F238E27FC236}">
              <a16:creationId xmlns:a16="http://schemas.microsoft.com/office/drawing/2014/main" id="{00000000-0008-0000-0200-000002000000}"/>
            </a:ext>
          </a:extLst>
        </xdr:cNvPr>
        <xdr:cNvPicPr>
          <a:picLocks/>
        </xdr:cNvPicPr>
      </xdr:nvPicPr>
      <xdr:blipFill>
        <a:blip xmlns:r="http://schemas.openxmlformats.org/officeDocument/2006/relationships" r:embed="rId1" cstate="print"/>
        <a:stretch>
          <a:fillRect/>
        </a:stretch>
      </xdr:blipFill>
      <xdr:spPr>
        <a:xfrm>
          <a:off x="390525" y="0"/>
          <a:ext cx="1094400" cy="1011600"/>
        </a:xfrm>
        <a:prstGeom prst="rect">
          <a:avLst/>
        </a:prstGeom>
        <a:ln>
          <a:prstDash val="solid"/>
        </a:ln>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3" name="Imagen 2">
          <a:extLst>
            <a:ext uri="{FF2B5EF4-FFF2-40B4-BE49-F238E27FC236}">
              <a16:creationId xmlns:a16="http://schemas.microsoft.com/office/drawing/2014/main" id="{00000000-0008-0000-0200-000003000000}"/>
            </a:ext>
          </a:extLst>
        </xdr:cNvPr>
        <xdr:cNvPicPr>
          <a:picLocks/>
        </xdr:cNvPicPr>
      </xdr:nvPicPr>
      <xdr:blipFill>
        <a:blip xmlns:r="http://schemas.openxmlformats.org/officeDocument/2006/relationships" r:embed="rId2" cstate="print"/>
        <a:stretch>
          <a:fillRect/>
        </a:stretch>
      </xdr:blipFill>
      <xdr:spPr>
        <a:xfrm>
          <a:off x="5295900" y="0"/>
          <a:ext cx="2271600" cy="1137600"/>
        </a:xfrm>
        <a:prstGeom prst="rect">
          <a:avLst/>
        </a:prstGeom>
        <a:ln>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9525</xdr:colOff>
      <xdr:row>0</xdr:row>
      <xdr:rowOff>0</xdr:rowOff>
    </xdr:from>
    <xdr:to>
      <xdr:col>5</xdr:col>
      <xdr:colOff>113325</xdr:colOff>
      <xdr:row>0</xdr:row>
      <xdr:rowOff>1011600</xdr:rowOff>
    </xdr:to>
    <xdr:pic>
      <xdr:nvPicPr>
        <xdr:cNvPr id="4" name="Imagen 3">
          <a:extLst>
            <a:ext uri="{FF2B5EF4-FFF2-40B4-BE49-F238E27FC236}">
              <a16:creationId xmlns:a16="http://schemas.microsoft.com/office/drawing/2014/main" id="{00000000-0008-0000-0300-000004000000}"/>
            </a:ext>
          </a:extLst>
        </xdr:cNvPr>
        <xdr:cNvPicPr>
          <a:picLocks/>
        </xdr:cNvPicPr>
      </xdr:nvPicPr>
      <xdr:blipFill>
        <a:blip xmlns:r="http://schemas.openxmlformats.org/officeDocument/2006/relationships" r:embed="rId1" cstate="print"/>
        <a:stretch>
          <a:fillRect/>
        </a:stretch>
      </xdr:blipFill>
      <xdr:spPr>
        <a:xfrm>
          <a:off x="390525" y="0"/>
          <a:ext cx="1094400" cy="1011600"/>
        </a:xfrm>
        <a:prstGeom prst="rect">
          <a:avLst/>
        </a:prstGeom>
        <a:ln>
          <a:prstDash val="solid"/>
        </a:ln>
      </xdr:spPr>
    </xdr:pic>
    <xdr:clientData/>
  </xdr:twoCellAnchor>
  <xdr:twoCellAnchor editAs="oneCell">
    <xdr:from>
      <xdr:col>47</xdr:col>
      <xdr:colOff>209550</xdr:colOff>
      <xdr:row>0</xdr:row>
      <xdr:rowOff>0</xdr:rowOff>
    </xdr:from>
    <xdr:to>
      <xdr:col>57</xdr:col>
      <xdr:colOff>4650</xdr:colOff>
      <xdr:row>0</xdr:row>
      <xdr:rowOff>1137600</xdr:rowOff>
    </xdr:to>
    <xdr:pic>
      <xdr:nvPicPr>
        <xdr:cNvPr id="6" name="Imagen 5">
          <a:extLst>
            <a:ext uri="{FF2B5EF4-FFF2-40B4-BE49-F238E27FC236}">
              <a16:creationId xmlns:a16="http://schemas.microsoft.com/office/drawing/2014/main" id="{00000000-0008-0000-0300-000006000000}"/>
            </a:ext>
          </a:extLst>
        </xdr:cNvPr>
        <xdr:cNvPicPr>
          <a:picLocks/>
        </xdr:cNvPicPr>
      </xdr:nvPicPr>
      <xdr:blipFill>
        <a:blip xmlns:r="http://schemas.openxmlformats.org/officeDocument/2006/relationships" r:embed="rId2" cstate="print"/>
        <a:stretch>
          <a:fillRect/>
        </a:stretch>
      </xdr:blipFill>
      <xdr:spPr>
        <a:xfrm>
          <a:off x="11982450" y="0"/>
          <a:ext cx="2271600" cy="1137600"/>
        </a:xfrm>
        <a:prstGeom prst="rect">
          <a:avLst/>
        </a:prstGeom>
        <a:ln>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9525</xdr:colOff>
      <xdr:row>0</xdr:row>
      <xdr:rowOff>0</xdr:rowOff>
    </xdr:from>
    <xdr:to>
      <xdr:col>5</xdr:col>
      <xdr:colOff>113325</xdr:colOff>
      <xdr:row>0</xdr:row>
      <xdr:rowOff>1011600</xdr:rowOff>
    </xdr:to>
    <xdr:pic>
      <xdr:nvPicPr>
        <xdr:cNvPr id="4" name="Imagen 3">
          <a:extLst>
            <a:ext uri="{FF2B5EF4-FFF2-40B4-BE49-F238E27FC236}">
              <a16:creationId xmlns:a16="http://schemas.microsoft.com/office/drawing/2014/main" id="{00000000-0008-0000-0400-000004000000}"/>
            </a:ext>
          </a:extLst>
        </xdr:cNvPr>
        <xdr:cNvPicPr>
          <a:picLocks/>
        </xdr:cNvPicPr>
      </xdr:nvPicPr>
      <xdr:blipFill>
        <a:blip xmlns:r="http://schemas.openxmlformats.org/officeDocument/2006/relationships" r:embed="rId1" cstate="print"/>
        <a:stretch>
          <a:fillRect/>
        </a:stretch>
      </xdr:blipFill>
      <xdr:spPr>
        <a:xfrm>
          <a:off x="390525" y="0"/>
          <a:ext cx="1094400" cy="1011600"/>
        </a:xfrm>
        <a:prstGeom prst="rect">
          <a:avLst/>
        </a:prstGeom>
        <a:ln>
          <a:prstDash val="solid"/>
        </a:ln>
      </xdr:spPr>
    </xdr:pic>
    <xdr:clientData/>
  </xdr:twoCellAnchor>
  <xdr:twoCellAnchor editAs="oneCell">
    <xdr:from>
      <xdr:col>20</xdr:col>
      <xdr:colOff>209551</xdr:colOff>
      <xdr:row>0</xdr:row>
      <xdr:rowOff>0</xdr:rowOff>
    </xdr:from>
    <xdr:to>
      <xdr:col>30</xdr:col>
      <xdr:colOff>4651</xdr:colOff>
      <xdr:row>0</xdr:row>
      <xdr:rowOff>1137600</xdr:rowOff>
    </xdr:to>
    <xdr:pic>
      <xdr:nvPicPr>
        <xdr:cNvPr id="5" name="Imagen 4">
          <a:extLst>
            <a:ext uri="{FF2B5EF4-FFF2-40B4-BE49-F238E27FC236}">
              <a16:creationId xmlns:a16="http://schemas.microsoft.com/office/drawing/2014/main" id="{00000000-0008-0000-0400-000005000000}"/>
            </a:ext>
          </a:extLst>
        </xdr:cNvPr>
        <xdr:cNvPicPr>
          <a:picLocks/>
        </xdr:cNvPicPr>
      </xdr:nvPicPr>
      <xdr:blipFill>
        <a:blip xmlns:r="http://schemas.openxmlformats.org/officeDocument/2006/relationships" r:embed="rId2" cstate="print"/>
        <a:stretch>
          <a:fillRect/>
        </a:stretch>
      </xdr:blipFill>
      <xdr:spPr>
        <a:xfrm>
          <a:off x="5295901" y="0"/>
          <a:ext cx="2271600" cy="1137600"/>
        </a:xfrm>
        <a:prstGeom prst="rect">
          <a:avLst/>
        </a:prstGeom>
        <a:ln>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9524</xdr:colOff>
      <xdr:row>0</xdr:row>
      <xdr:rowOff>0</xdr:rowOff>
    </xdr:from>
    <xdr:to>
      <xdr:col>5</xdr:col>
      <xdr:colOff>113324</xdr:colOff>
      <xdr:row>0</xdr:row>
      <xdr:rowOff>1011600</xdr:rowOff>
    </xdr:to>
    <xdr:pic>
      <xdr:nvPicPr>
        <xdr:cNvPr id="8" name="Imagen 7">
          <a:extLst>
            <a:ext uri="{FF2B5EF4-FFF2-40B4-BE49-F238E27FC236}">
              <a16:creationId xmlns:a16="http://schemas.microsoft.com/office/drawing/2014/main" id="{00000000-0008-0000-0500-000008000000}"/>
            </a:ext>
          </a:extLst>
        </xdr:cNvPr>
        <xdr:cNvPicPr>
          <a:picLocks/>
        </xdr:cNvPicPr>
      </xdr:nvPicPr>
      <xdr:blipFill>
        <a:blip xmlns:r="http://schemas.openxmlformats.org/officeDocument/2006/relationships" r:embed="rId1" cstate="print"/>
        <a:stretch>
          <a:fillRect/>
        </a:stretch>
      </xdr:blipFill>
      <xdr:spPr>
        <a:xfrm>
          <a:off x="390524" y="0"/>
          <a:ext cx="1094400" cy="1011600"/>
        </a:xfrm>
        <a:prstGeom prst="rect">
          <a:avLst/>
        </a:prstGeom>
        <a:ln>
          <a:prstDash val="solid"/>
        </a:ln>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9" name="Imagen 8">
          <a:extLst>
            <a:ext uri="{FF2B5EF4-FFF2-40B4-BE49-F238E27FC236}">
              <a16:creationId xmlns:a16="http://schemas.microsoft.com/office/drawing/2014/main" id="{00000000-0008-0000-0500-000009000000}"/>
            </a:ext>
          </a:extLst>
        </xdr:cNvPr>
        <xdr:cNvPicPr>
          <a:picLocks/>
        </xdr:cNvPicPr>
      </xdr:nvPicPr>
      <xdr:blipFill>
        <a:blip xmlns:r="http://schemas.openxmlformats.org/officeDocument/2006/relationships" r:embed="rId2" cstate="print"/>
        <a:stretch>
          <a:fillRect/>
        </a:stretch>
      </xdr:blipFill>
      <xdr:spPr>
        <a:xfrm>
          <a:off x="5295900" y="0"/>
          <a:ext cx="2271600" cy="1137600"/>
        </a:xfrm>
        <a:prstGeom prst="rect">
          <a:avLst/>
        </a:prstGeom>
        <a:ln>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9524</xdr:colOff>
      <xdr:row>0</xdr:row>
      <xdr:rowOff>0</xdr:rowOff>
    </xdr:from>
    <xdr:to>
      <xdr:col>5</xdr:col>
      <xdr:colOff>113324</xdr:colOff>
      <xdr:row>0</xdr:row>
      <xdr:rowOff>1011600</xdr:rowOff>
    </xdr:to>
    <xdr:pic>
      <xdr:nvPicPr>
        <xdr:cNvPr id="2" name="Imagen 1">
          <a:extLst>
            <a:ext uri="{FF2B5EF4-FFF2-40B4-BE49-F238E27FC236}">
              <a16:creationId xmlns:a16="http://schemas.microsoft.com/office/drawing/2014/main" id="{00000000-0008-0000-0600-000002000000}"/>
            </a:ext>
          </a:extLst>
        </xdr:cNvPr>
        <xdr:cNvPicPr>
          <a:picLocks/>
        </xdr:cNvPicPr>
      </xdr:nvPicPr>
      <xdr:blipFill>
        <a:blip xmlns:r="http://schemas.openxmlformats.org/officeDocument/2006/relationships" r:embed="rId1" cstate="print"/>
        <a:stretch>
          <a:fillRect/>
        </a:stretch>
      </xdr:blipFill>
      <xdr:spPr>
        <a:xfrm>
          <a:off x="390524" y="0"/>
          <a:ext cx="1094400" cy="1011600"/>
        </a:xfrm>
        <a:prstGeom prst="rect">
          <a:avLst/>
        </a:prstGeom>
        <a:ln>
          <a:prstDash val="solid"/>
        </a:ln>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3" name="Imagen 2">
          <a:extLst>
            <a:ext uri="{FF2B5EF4-FFF2-40B4-BE49-F238E27FC236}">
              <a16:creationId xmlns:a16="http://schemas.microsoft.com/office/drawing/2014/main" id="{00000000-0008-0000-0600-000003000000}"/>
            </a:ext>
          </a:extLst>
        </xdr:cNvPr>
        <xdr:cNvPicPr>
          <a:picLocks/>
        </xdr:cNvPicPr>
      </xdr:nvPicPr>
      <xdr:blipFill>
        <a:blip xmlns:r="http://schemas.openxmlformats.org/officeDocument/2006/relationships" r:embed="rId2" cstate="print"/>
        <a:stretch>
          <a:fillRect/>
        </a:stretch>
      </xdr:blipFill>
      <xdr:spPr>
        <a:xfrm>
          <a:off x="5295900" y="0"/>
          <a:ext cx="2271600" cy="1137600"/>
        </a:xfrm>
        <a:prstGeom prst="rect">
          <a:avLst/>
        </a:prstGeom>
        <a:ln>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9524</xdr:colOff>
      <xdr:row>0</xdr:row>
      <xdr:rowOff>0</xdr:rowOff>
    </xdr:from>
    <xdr:to>
      <xdr:col>5</xdr:col>
      <xdr:colOff>113324</xdr:colOff>
      <xdr:row>0</xdr:row>
      <xdr:rowOff>1011600</xdr:rowOff>
    </xdr:to>
    <xdr:pic>
      <xdr:nvPicPr>
        <xdr:cNvPr id="2" name="Imagen 1">
          <a:extLst>
            <a:ext uri="{FF2B5EF4-FFF2-40B4-BE49-F238E27FC236}">
              <a16:creationId xmlns:a16="http://schemas.microsoft.com/office/drawing/2014/main" id="{00000000-0008-0000-0700-000002000000}"/>
            </a:ext>
          </a:extLst>
        </xdr:cNvPr>
        <xdr:cNvPicPr>
          <a:picLocks/>
        </xdr:cNvPicPr>
      </xdr:nvPicPr>
      <xdr:blipFill>
        <a:blip xmlns:r="http://schemas.openxmlformats.org/officeDocument/2006/relationships" r:embed="rId1" cstate="print"/>
        <a:stretch>
          <a:fillRect/>
        </a:stretch>
      </xdr:blipFill>
      <xdr:spPr>
        <a:xfrm>
          <a:off x="390524" y="0"/>
          <a:ext cx="1094400" cy="1011600"/>
        </a:xfrm>
        <a:prstGeom prst="rect">
          <a:avLst/>
        </a:prstGeom>
        <a:ln>
          <a:prstDash val="solid"/>
        </a:ln>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3" name="Imagen 2">
          <a:extLst>
            <a:ext uri="{FF2B5EF4-FFF2-40B4-BE49-F238E27FC236}">
              <a16:creationId xmlns:a16="http://schemas.microsoft.com/office/drawing/2014/main" id="{00000000-0008-0000-0700-000003000000}"/>
            </a:ext>
          </a:extLst>
        </xdr:cNvPr>
        <xdr:cNvPicPr>
          <a:picLocks/>
        </xdr:cNvPicPr>
      </xdr:nvPicPr>
      <xdr:blipFill>
        <a:blip xmlns:r="http://schemas.openxmlformats.org/officeDocument/2006/relationships" r:embed="rId2" cstate="print"/>
        <a:stretch>
          <a:fillRect/>
        </a:stretch>
      </xdr:blipFill>
      <xdr:spPr>
        <a:xfrm>
          <a:off x="5295900" y="0"/>
          <a:ext cx="2271600" cy="1137600"/>
        </a:xfrm>
        <a:prstGeom prst="rect">
          <a:avLst/>
        </a:prstGeom>
        <a:ln>
          <a:prstDash val="solid"/>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9525</xdr:colOff>
      <xdr:row>0</xdr:row>
      <xdr:rowOff>0</xdr:rowOff>
    </xdr:from>
    <xdr:to>
      <xdr:col>5</xdr:col>
      <xdr:colOff>113325</xdr:colOff>
      <xdr:row>0</xdr:row>
      <xdr:rowOff>1011600</xdr:rowOff>
    </xdr:to>
    <xdr:pic>
      <xdr:nvPicPr>
        <xdr:cNvPr id="4" name="Imagen 3">
          <a:extLst>
            <a:ext uri="{FF2B5EF4-FFF2-40B4-BE49-F238E27FC236}">
              <a16:creationId xmlns:a16="http://schemas.microsoft.com/office/drawing/2014/main" id="{00000000-0008-0000-0800-000004000000}"/>
            </a:ext>
          </a:extLst>
        </xdr:cNvPr>
        <xdr:cNvPicPr>
          <a:picLocks/>
        </xdr:cNvPicPr>
      </xdr:nvPicPr>
      <xdr:blipFill>
        <a:blip xmlns:r="http://schemas.openxmlformats.org/officeDocument/2006/relationships" r:embed="rId1" cstate="print"/>
        <a:stretch>
          <a:fillRect/>
        </a:stretch>
      </xdr:blipFill>
      <xdr:spPr>
        <a:xfrm>
          <a:off x="390525" y="0"/>
          <a:ext cx="1094400" cy="1011600"/>
        </a:xfrm>
        <a:prstGeom prst="rect">
          <a:avLst/>
        </a:prstGeom>
        <a:ln>
          <a:prstDash val="solid"/>
        </a:ln>
      </xdr:spPr>
    </xdr:pic>
    <xdr:clientData/>
  </xdr:twoCellAnchor>
  <xdr:twoCellAnchor editAs="oneCell">
    <xdr:from>
      <xdr:col>20</xdr:col>
      <xdr:colOff>209551</xdr:colOff>
      <xdr:row>0</xdr:row>
      <xdr:rowOff>0</xdr:rowOff>
    </xdr:from>
    <xdr:to>
      <xdr:col>30</xdr:col>
      <xdr:colOff>4651</xdr:colOff>
      <xdr:row>0</xdr:row>
      <xdr:rowOff>1137600</xdr:rowOff>
    </xdr:to>
    <xdr:pic>
      <xdr:nvPicPr>
        <xdr:cNvPr id="5" name="Imagen 4">
          <a:extLst>
            <a:ext uri="{FF2B5EF4-FFF2-40B4-BE49-F238E27FC236}">
              <a16:creationId xmlns:a16="http://schemas.microsoft.com/office/drawing/2014/main" id="{00000000-0008-0000-0800-000005000000}"/>
            </a:ext>
          </a:extLst>
        </xdr:cNvPr>
        <xdr:cNvPicPr>
          <a:picLocks/>
        </xdr:cNvPicPr>
      </xdr:nvPicPr>
      <xdr:blipFill>
        <a:blip xmlns:r="http://schemas.openxmlformats.org/officeDocument/2006/relationships" r:embed="rId2" cstate="print"/>
        <a:stretch>
          <a:fillRect/>
        </a:stretch>
      </xdr:blipFill>
      <xdr:spPr>
        <a:xfrm>
          <a:off x="5295901" y="0"/>
          <a:ext cx="2271600" cy="1137600"/>
        </a:xfrm>
        <a:prstGeom prst="rect">
          <a:avLst/>
        </a:prstGeom>
        <a:ln>
          <a:prstDash val="solid"/>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9524</xdr:colOff>
      <xdr:row>0</xdr:row>
      <xdr:rowOff>0</xdr:rowOff>
    </xdr:from>
    <xdr:to>
      <xdr:col>5</xdr:col>
      <xdr:colOff>113324</xdr:colOff>
      <xdr:row>0</xdr:row>
      <xdr:rowOff>1011600</xdr:rowOff>
    </xdr:to>
    <xdr:pic>
      <xdr:nvPicPr>
        <xdr:cNvPr id="2" name="Imagen 1">
          <a:extLst>
            <a:ext uri="{FF2B5EF4-FFF2-40B4-BE49-F238E27FC236}">
              <a16:creationId xmlns:a16="http://schemas.microsoft.com/office/drawing/2014/main" id="{00000000-0008-0000-0900-000002000000}"/>
            </a:ext>
          </a:extLst>
        </xdr:cNvPr>
        <xdr:cNvPicPr>
          <a:picLocks/>
        </xdr:cNvPicPr>
      </xdr:nvPicPr>
      <xdr:blipFill>
        <a:blip xmlns:r="http://schemas.openxmlformats.org/officeDocument/2006/relationships" r:embed="rId1" cstate="print"/>
        <a:stretch>
          <a:fillRect/>
        </a:stretch>
      </xdr:blipFill>
      <xdr:spPr>
        <a:xfrm>
          <a:off x="390524" y="0"/>
          <a:ext cx="1094400" cy="1011600"/>
        </a:xfrm>
        <a:prstGeom prst="rect">
          <a:avLst/>
        </a:prstGeom>
        <a:ln>
          <a:prstDash val="solid"/>
        </a:ln>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3" name="Imagen 2">
          <a:extLst>
            <a:ext uri="{FF2B5EF4-FFF2-40B4-BE49-F238E27FC236}">
              <a16:creationId xmlns:a16="http://schemas.microsoft.com/office/drawing/2014/main" id="{00000000-0008-0000-0900-000003000000}"/>
            </a:ext>
          </a:extLst>
        </xdr:cNvPr>
        <xdr:cNvPicPr>
          <a:picLocks/>
        </xdr:cNvPicPr>
      </xdr:nvPicPr>
      <xdr:blipFill>
        <a:blip xmlns:r="http://schemas.openxmlformats.org/officeDocument/2006/relationships" r:embed="rId2" cstate="print"/>
        <a:stretch>
          <a:fillRect/>
        </a:stretch>
      </xdr:blipFill>
      <xdr:spPr>
        <a:xfrm>
          <a:off x="5295900" y="0"/>
          <a:ext cx="2271600" cy="1137600"/>
        </a:xfrm>
        <a:prstGeom prst="rect">
          <a:avLst/>
        </a:prstGeom>
        <a:ln>
          <a:prstDash val="solid"/>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9524</xdr:colOff>
      <xdr:row>0</xdr:row>
      <xdr:rowOff>0</xdr:rowOff>
    </xdr:from>
    <xdr:to>
      <xdr:col>5</xdr:col>
      <xdr:colOff>113324</xdr:colOff>
      <xdr:row>0</xdr:row>
      <xdr:rowOff>1011600</xdr:rowOff>
    </xdr:to>
    <xdr:pic>
      <xdr:nvPicPr>
        <xdr:cNvPr id="2" name="Imagen 1">
          <a:extLst>
            <a:ext uri="{FF2B5EF4-FFF2-40B4-BE49-F238E27FC236}">
              <a16:creationId xmlns:a16="http://schemas.microsoft.com/office/drawing/2014/main" id="{00000000-0008-0000-0A00-000002000000}"/>
            </a:ext>
          </a:extLst>
        </xdr:cNvPr>
        <xdr:cNvPicPr>
          <a:picLocks/>
        </xdr:cNvPicPr>
      </xdr:nvPicPr>
      <xdr:blipFill>
        <a:blip xmlns:r="http://schemas.openxmlformats.org/officeDocument/2006/relationships" r:embed="rId1" cstate="print"/>
        <a:stretch>
          <a:fillRect/>
        </a:stretch>
      </xdr:blipFill>
      <xdr:spPr>
        <a:xfrm>
          <a:off x="390524" y="0"/>
          <a:ext cx="1094400" cy="1011600"/>
        </a:xfrm>
        <a:prstGeom prst="rect">
          <a:avLst/>
        </a:prstGeom>
        <a:ln>
          <a:prstDash val="solid"/>
        </a:ln>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3" name="Imagen 2">
          <a:extLst>
            <a:ext uri="{FF2B5EF4-FFF2-40B4-BE49-F238E27FC236}">
              <a16:creationId xmlns:a16="http://schemas.microsoft.com/office/drawing/2014/main" id="{00000000-0008-0000-0A00-000003000000}"/>
            </a:ext>
          </a:extLst>
        </xdr:cNvPr>
        <xdr:cNvPicPr>
          <a:picLocks/>
        </xdr:cNvPicPr>
      </xdr:nvPicPr>
      <xdr:blipFill>
        <a:blip xmlns:r="http://schemas.openxmlformats.org/officeDocument/2006/relationships" r:embed="rId2" cstate="print"/>
        <a:stretch>
          <a:fillRect/>
        </a:stretch>
      </xdr:blipFill>
      <xdr:spPr>
        <a:xfrm>
          <a:off x="5295900" y="0"/>
          <a:ext cx="2271600" cy="1137600"/>
        </a:xfrm>
        <a:prstGeom prst="rect">
          <a:avLst/>
        </a:prstGeom>
        <a:ln>
          <a:prstDash val="solid"/>
        </a:ln>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9524</xdr:colOff>
      <xdr:row>0</xdr:row>
      <xdr:rowOff>0</xdr:rowOff>
    </xdr:from>
    <xdr:to>
      <xdr:col>5</xdr:col>
      <xdr:colOff>113324</xdr:colOff>
      <xdr:row>0</xdr:row>
      <xdr:rowOff>1011600</xdr:rowOff>
    </xdr:to>
    <xdr:pic>
      <xdr:nvPicPr>
        <xdr:cNvPr id="2" name="Imagen 1">
          <a:extLst>
            <a:ext uri="{FF2B5EF4-FFF2-40B4-BE49-F238E27FC236}">
              <a16:creationId xmlns:a16="http://schemas.microsoft.com/office/drawing/2014/main" id="{00000000-0008-0000-0B00-000002000000}"/>
            </a:ext>
          </a:extLst>
        </xdr:cNvPr>
        <xdr:cNvPicPr>
          <a:picLocks/>
        </xdr:cNvPicPr>
      </xdr:nvPicPr>
      <xdr:blipFill>
        <a:blip xmlns:r="http://schemas.openxmlformats.org/officeDocument/2006/relationships" r:embed="rId1" cstate="print"/>
        <a:stretch>
          <a:fillRect/>
        </a:stretch>
      </xdr:blipFill>
      <xdr:spPr>
        <a:xfrm>
          <a:off x="390524" y="0"/>
          <a:ext cx="1094400" cy="1011600"/>
        </a:xfrm>
        <a:prstGeom prst="rect">
          <a:avLst/>
        </a:prstGeom>
        <a:ln>
          <a:prstDash val="solid"/>
        </a:ln>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3" name="Imagen 2">
          <a:extLst>
            <a:ext uri="{FF2B5EF4-FFF2-40B4-BE49-F238E27FC236}">
              <a16:creationId xmlns:a16="http://schemas.microsoft.com/office/drawing/2014/main" id="{00000000-0008-0000-0B00-000003000000}"/>
            </a:ext>
          </a:extLst>
        </xdr:cNvPr>
        <xdr:cNvPicPr>
          <a:picLocks/>
        </xdr:cNvPicPr>
      </xdr:nvPicPr>
      <xdr:blipFill>
        <a:blip xmlns:r="http://schemas.openxmlformats.org/officeDocument/2006/relationships" r:embed="rId2" cstate="print"/>
        <a:stretch>
          <a:fillRect/>
        </a:stretch>
      </xdr:blipFill>
      <xdr:spPr>
        <a:xfrm>
          <a:off x="5295900" y="0"/>
          <a:ext cx="2271600" cy="1137600"/>
        </a:xfrm>
        <a:prstGeom prst="rect">
          <a:avLst/>
        </a:prstGeom>
        <a:ln>
          <a:prstDash val="solid"/>
        </a:ln>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9524</xdr:colOff>
      <xdr:row>0</xdr:row>
      <xdr:rowOff>0</xdr:rowOff>
    </xdr:from>
    <xdr:to>
      <xdr:col>5</xdr:col>
      <xdr:colOff>113324</xdr:colOff>
      <xdr:row>0</xdr:row>
      <xdr:rowOff>1011600</xdr:rowOff>
    </xdr:to>
    <xdr:pic>
      <xdr:nvPicPr>
        <xdr:cNvPr id="2" name="Imagen 1">
          <a:extLst>
            <a:ext uri="{FF2B5EF4-FFF2-40B4-BE49-F238E27FC236}">
              <a16:creationId xmlns:a16="http://schemas.microsoft.com/office/drawing/2014/main" id="{00000000-0008-0000-0C00-000002000000}"/>
            </a:ext>
          </a:extLst>
        </xdr:cNvPr>
        <xdr:cNvPicPr>
          <a:picLocks/>
        </xdr:cNvPicPr>
      </xdr:nvPicPr>
      <xdr:blipFill>
        <a:blip xmlns:r="http://schemas.openxmlformats.org/officeDocument/2006/relationships" r:embed="rId1" cstate="print"/>
        <a:stretch>
          <a:fillRect/>
        </a:stretch>
      </xdr:blipFill>
      <xdr:spPr>
        <a:xfrm>
          <a:off x="390524" y="0"/>
          <a:ext cx="1094400" cy="1011600"/>
        </a:xfrm>
        <a:prstGeom prst="rect">
          <a:avLst/>
        </a:prstGeom>
        <a:ln>
          <a:prstDash val="solid"/>
        </a:ln>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3" name="Imagen 2">
          <a:extLst>
            <a:ext uri="{FF2B5EF4-FFF2-40B4-BE49-F238E27FC236}">
              <a16:creationId xmlns:a16="http://schemas.microsoft.com/office/drawing/2014/main" id="{00000000-0008-0000-0C00-000003000000}"/>
            </a:ext>
          </a:extLst>
        </xdr:cNvPr>
        <xdr:cNvPicPr>
          <a:picLocks/>
        </xdr:cNvPicPr>
      </xdr:nvPicPr>
      <xdr:blipFill>
        <a:blip xmlns:r="http://schemas.openxmlformats.org/officeDocument/2006/relationships" r:embed="rId2" cstate="print"/>
        <a:stretch>
          <a:fillRect/>
        </a:stretch>
      </xdr:blipFill>
      <xdr:spPr>
        <a:xfrm>
          <a:off x="5295900" y="0"/>
          <a:ext cx="2271600" cy="1137600"/>
        </a:xfrm>
        <a:prstGeom prst="rect">
          <a:avLst/>
        </a:prstGeom>
        <a:ln>
          <a:prstDash val="solid"/>
        </a:ln>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hyperlink" Target="mailto:hernandezg@ayuntamiento.gob.mx" TargetMode="Externa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E37"/>
  <sheetViews>
    <sheetView showGridLines="0" zoomScaleNormal="100" workbookViewId="0"/>
  </sheetViews>
  <sheetFormatPr baseColWidth="10" defaultColWidth="0" defaultRowHeight="15" customHeight="1" zeroHeight="1"/>
  <cols>
    <col min="1" max="1" width="5.7109375" customWidth="1"/>
    <col min="2" max="30" width="3.7109375" customWidth="1"/>
    <col min="31" max="31" width="5.7109375" customWidth="1"/>
    <col min="32" max="32" width="11.42578125" hidden="1" customWidth="1"/>
    <col min="33" max="16384" width="11.42578125" hidden="1"/>
  </cols>
  <sheetData>
    <row r="1" spans="1:30" ht="173.25" customHeight="1">
      <c r="A1" s="36"/>
      <c r="B1" s="320" t="s">
        <v>0</v>
      </c>
      <c r="C1" s="319"/>
      <c r="D1" s="319"/>
      <c r="E1" s="319"/>
      <c r="F1" s="319"/>
      <c r="G1" s="319"/>
      <c r="H1" s="319"/>
      <c r="I1" s="319"/>
      <c r="J1" s="319"/>
      <c r="K1" s="319"/>
      <c r="L1" s="319"/>
      <c r="M1" s="319"/>
      <c r="N1" s="319"/>
      <c r="O1" s="319"/>
      <c r="P1" s="319"/>
      <c r="Q1" s="319"/>
      <c r="R1" s="319"/>
      <c r="S1" s="319"/>
      <c r="T1" s="319"/>
      <c r="U1" s="319"/>
      <c r="V1" s="319"/>
      <c r="W1" s="319"/>
      <c r="X1" s="319"/>
      <c r="Y1" s="319"/>
      <c r="Z1" s="319"/>
      <c r="AA1" s="319"/>
      <c r="AB1" s="319"/>
      <c r="AC1" s="319"/>
      <c r="AD1" s="319"/>
    </row>
    <row r="2" spans="1:30" ht="15" customHeight="1">
      <c r="A2" s="36"/>
      <c r="B2" s="36"/>
      <c r="C2" s="36"/>
      <c r="D2" s="36"/>
      <c r="E2" s="36"/>
      <c r="F2" s="36"/>
      <c r="G2" s="36"/>
      <c r="H2" s="36"/>
      <c r="I2" s="36"/>
      <c r="J2" s="36"/>
      <c r="K2" s="36"/>
      <c r="L2" s="36"/>
      <c r="M2" s="36"/>
      <c r="N2" s="36"/>
      <c r="O2" s="36"/>
      <c r="P2" s="36"/>
      <c r="Q2" s="36"/>
      <c r="R2" s="36"/>
      <c r="S2" s="36"/>
      <c r="T2" s="36"/>
      <c r="U2" s="36"/>
      <c r="V2" s="36"/>
      <c r="W2" s="36"/>
      <c r="X2" s="36"/>
      <c r="Y2" s="36"/>
      <c r="Z2" s="36"/>
      <c r="AA2" s="36"/>
      <c r="AB2" s="36"/>
      <c r="AC2" s="36"/>
      <c r="AD2" s="36"/>
    </row>
    <row r="3" spans="1:30" ht="60" customHeight="1">
      <c r="A3" s="36"/>
      <c r="B3" s="321" t="s">
        <v>6698</v>
      </c>
      <c r="C3" s="319"/>
      <c r="D3" s="319"/>
      <c r="E3" s="319"/>
      <c r="F3" s="319"/>
      <c r="G3" s="319"/>
      <c r="H3" s="319"/>
      <c r="I3" s="319"/>
      <c r="J3" s="319"/>
      <c r="K3" s="319"/>
      <c r="L3" s="319"/>
      <c r="M3" s="319"/>
      <c r="N3" s="319"/>
      <c r="O3" s="319"/>
      <c r="P3" s="319"/>
      <c r="Q3" s="319"/>
      <c r="R3" s="319"/>
      <c r="S3" s="319"/>
      <c r="T3" s="319"/>
      <c r="U3" s="319"/>
      <c r="V3" s="319"/>
      <c r="W3" s="319"/>
      <c r="X3" s="319"/>
      <c r="Y3" s="319"/>
      <c r="Z3" s="319"/>
      <c r="AA3" s="319"/>
      <c r="AB3" s="319"/>
      <c r="AC3" s="319"/>
      <c r="AD3" s="319"/>
    </row>
    <row r="4" spans="1:30" ht="15" customHeight="1">
      <c r="A4" s="36"/>
      <c r="B4" s="97"/>
      <c r="C4" s="98"/>
      <c r="D4" s="98"/>
      <c r="E4" s="98"/>
      <c r="F4" s="98"/>
      <c r="G4" s="98"/>
      <c r="H4" s="98"/>
      <c r="I4" s="98"/>
      <c r="J4" s="98"/>
      <c r="K4" s="98"/>
      <c r="L4" s="98"/>
      <c r="M4" s="98"/>
      <c r="N4" s="98"/>
      <c r="O4" s="98"/>
      <c r="P4" s="98"/>
      <c r="Q4" s="98"/>
      <c r="R4" s="98"/>
      <c r="S4" s="98"/>
      <c r="T4" s="98"/>
      <c r="U4" s="98"/>
      <c r="V4" s="98"/>
      <c r="W4" s="98"/>
      <c r="X4" s="98"/>
      <c r="Y4" s="98"/>
      <c r="Z4" s="98"/>
      <c r="AA4" s="98"/>
      <c r="AB4" s="98"/>
      <c r="AC4" s="98"/>
      <c r="AD4" s="98"/>
    </row>
    <row r="5" spans="1:30" ht="60" customHeight="1">
      <c r="A5" s="36"/>
      <c r="B5" s="321" t="s">
        <v>2</v>
      </c>
      <c r="C5" s="319"/>
      <c r="D5" s="319"/>
      <c r="E5" s="319"/>
      <c r="F5" s="319"/>
      <c r="G5" s="319"/>
      <c r="H5" s="319"/>
      <c r="I5" s="319"/>
      <c r="J5" s="319"/>
      <c r="K5" s="319"/>
      <c r="L5" s="319"/>
      <c r="M5" s="319"/>
      <c r="N5" s="319"/>
      <c r="O5" s="319"/>
      <c r="P5" s="319"/>
      <c r="Q5" s="319"/>
      <c r="R5" s="319"/>
      <c r="S5" s="319"/>
      <c r="T5" s="319"/>
      <c r="U5" s="319"/>
      <c r="V5" s="319"/>
      <c r="W5" s="319"/>
      <c r="X5" s="319"/>
      <c r="Y5" s="319"/>
      <c r="Z5" s="319"/>
      <c r="AA5" s="319"/>
      <c r="AB5" s="319"/>
      <c r="AC5" s="319"/>
      <c r="AD5" s="319"/>
    </row>
    <row r="6" spans="1:30" ht="15" customHeight="1" thickBot="1">
      <c r="A6" s="36"/>
      <c r="B6" s="34" t="s">
        <v>3</v>
      </c>
      <c r="C6" s="108"/>
      <c r="D6" s="108"/>
      <c r="E6" s="108"/>
      <c r="F6" s="108"/>
      <c r="G6" s="108"/>
      <c r="H6" s="108"/>
      <c r="I6" s="108"/>
      <c r="J6" s="108"/>
      <c r="K6" s="108"/>
      <c r="L6" s="108"/>
      <c r="M6" s="1"/>
      <c r="N6" s="34" t="s">
        <v>4</v>
      </c>
      <c r="O6" s="1"/>
      <c r="P6" s="36"/>
      <c r="Q6" s="148" t="s">
        <v>5</v>
      </c>
      <c r="R6" s="148"/>
      <c r="S6" s="148"/>
      <c r="T6" s="148"/>
      <c r="U6" s="148"/>
      <c r="V6" s="148"/>
      <c r="W6" s="148"/>
      <c r="X6" s="148"/>
      <c r="Y6" s="148"/>
      <c r="Z6" s="148"/>
      <c r="AA6" s="148"/>
      <c r="AB6" s="36"/>
      <c r="AC6" s="149" t="s">
        <v>6</v>
      </c>
      <c r="AD6" s="201"/>
    </row>
    <row r="7" spans="1:30" ht="15" customHeight="1" thickBot="1">
      <c r="A7" s="36"/>
      <c r="B7" s="322" t="str">
        <f>IF(Presentación!B9="","",Presentación!B9)</f>
        <v/>
      </c>
      <c r="C7" s="323"/>
      <c r="D7" s="323"/>
      <c r="E7" s="323"/>
      <c r="F7" s="323"/>
      <c r="G7" s="323"/>
      <c r="H7" s="323"/>
      <c r="I7" s="323"/>
      <c r="J7" s="323"/>
      <c r="K7" s="323"/>
      <c r="L7" s="324"/>
      <c r="M7" s="39"/>
      <c r="N7" s="322" t="str">
        <f>IF(Presentación!N9="","",Presentación!N9)</f>
        <v/>
      </c>
      <c r="O7" s="324"/>
      <c r="P7" s="37"/>
      <c r="Q7" s="325" t="str">
        <f>IF(Presentación!Q9="","",Presentación!Q9)</f>
        <v/>
      </c>
      <c r="R7" s="323"/>
      <c r="S7" s="323"/>
      <c r="T7" s="323"/>
      <c r="U7" s="323"/>
      <c r="V7" s="323"/>
      <c r="W7" s="323"/>
      <c r="X7" s="323"/>
      <c r="Y7" s="323"/>
      <c r="Z7" s="323"/>
      <c r="AA7" s="324"/>
      <c r="AB7" s="162"/>
      <c r="AC7" s="325" t="str">
        <f>IF(Presentación!AC9="","",Presentación!AC9)</f>
        <v/>
      </c>
      <c r="AD7" s="324"/>
    </row>
    <row r="8" spans="1:30" ht="15" customHeight="1">
      <c r="A8" s="36"/>
      <c r="B8" s="99"/>
      <c r="C8" s="99"/>
      <c r="D8" s="99"/>
      <c r="E8" s="99"/>
      <c r="F8" s="99"/>
      <c r="G8" s="99"/>
      <c r="H8" s="99"/>
      <c r="I8" s="99"/>
      <c r="J8" s="99"/>
      <c r="K8" s="99"/>
      <c r="L8" s="99"/>
      <c r="M8" s="99"/>
      <c r="N8" s="99"/>
      <c r="O8" s="99"/>
      <c r="P8" s="99"/>
      <c r="Q8" s="99"/>
      <c r="R8" s="99"/>
      <c r="S8" s="99"/>
      <c r="T8" s="99"/>
      <c r="U8" s="99"/>
      <c r="V8" s="37"/>
      <c r="W8" s="37"/>
      <c r="X8" s="37"/>
      <c r="Y8" s="37"/>
      <c r="Z8" s="37"/>
      <c r="AA8" s="37"/>
      <c r="AB8" s="37"/>
      <c r="AC8" s="37"/>
      <c r="AD8" s="37"/>
    </row>
    <row r="9" spans="1:30" ht="15" customHeight="1">
      <c r="A9" s="100"/>
      <c r="B9" s="318" t="s">
        <v>7</v>
      </c>
      <c r="C9" s="319"/>
      <c r="D9" s="319"/>
      <c r="E9" s="319"/>
      <c r="F9" s="319"/>
      <c r="G9" s="319"/>
      <c r="H9" s="319"/>
      <c r="I9" s="319"/>
      <c r="J9" s="319"/>
      <c r="K9" s="319"/>
      <c r="L9" s="319"/>
      <c r="M9" s="319"/>
      <c r="N9" s="319"/>
      <c r="O9" s="319"/>
      <c r="P9" s="319"/>
      <c r="Q9" s="319"/>
      <c r="R9" s="319"/>
      <c r="S9" s="319"/>
      <c r="T9" s="319"/>
      <c r="U9" s="319"/>
      <c r="V9" s="102"/>
      <c r="W9" s="102"/>
      <c r="X9" s="102"/>
      <c r="Y9" s="102"/>
      <c r="Z9" s="102"/>
      <c r="AA9" s="102"/>
      <c r="AB9" s="102"/>
      <c r="AC9" s="102"/>
      <c r="AD9" s="102"/>
    </row>
    <row r="10" spans="1:30" ht="15" customHeight="1">
      <c r="A10" s="100"/>
      <c r="B10" s="101"/>
      <c r="C10" s="101"/>
      <c r="D10" s="101"/>
      <c r="E10" s="101"/>
      <c r="F10" s="101"/>
      <c r="G10" s="101"/>
      <c r="H10" s="101"/>
      <c r="I10" s="101"/>
      <c r="J10" s="101"/>
      <c r="K10" s="101"/>
      <c r="L10" s="101"/>
      <c r="M10" s="101"/>
      <c r="N10" s="101"/>
      <c r="O10" s="101"/>
      <c r="P10" s="101"/>
      <c r="Q10" s="101"/>
      <c r="R10" s="101"/>
      <c r="S10" s="101"/>
      <c r="T10" s="101"/>
      <c r="U10" s="101"/>
      <c r="V10" s="102"/>
      <c r="W10" s="102"/>
      <c r="X10" s="102"/>
      <c r="Y10" s="102"/>
      <c r="Z10" s="102"/>
      <c r="AA10" s="102"/>
      <c r="AB10" s="102"/>
      <c r="AC10" s="102"/>
      <c r="AD10" s="102"/>
    </row>
    <row r="11" spans="1:30" ht="15" customHeight="1">
      <c r="A11" s="100"/>
      <c r="B11" s="318" t="s">
        <v>8</v>
      </c>
      <c r="C11" s="319"/>
      <c r="D11" s="319"/>
      <c r="E11" s="319"/>
      <c r="F11" s="319"/>
      <c r="G11" s="319"/>
      <c r="H11" s="319"/>
      <c r="I11" s="319"/>
      <c r="J11" s="319"/>
      <c r="K11" s="319"/>
      <c r="L11" s="319"/>
      <c r="M11" s="319"/>
      <c r="N11" s="319"/>
      <c r="O11" s="319"/>
      <c r="P11" s="319"/>
      <c r="Q11" s="319"/>
      <c r="R11" s="319"/>
      <c r="S11" s="319"/>
      <c r="T11" s="319"/>
      <c r="U11" s="319"/>
      <c r="V11" s="102"/>
      <c r="W11" s="102"/>
      <c r="X11" s="102"/>
      <c r="Y11" s="102"/>
      <c r="Z11" s="102"/>
      <c r="AA11" s="102"/>
      <c r="AB11" s="102"/>
      <c r="AC11" s="102"/>
      <c r="AD11" s="102"/>
    </row>
    <row r="12" spans="1:30" ht="15" customHeight="1">
      <c r="A12" s="100"/>
      <c r="B12" s="101"/>
      <c r="C12" s="101"/>
      <c r="D12" s="101"/>
      <c r="E12" s="101"/>
      <c r="F12" s="101"/>
      <c r="G12" s="101"/>
      <c r="H12" s="101"/>
      <c r="I12" s="101"/>
      <c r="J12" s="101"/>
      <c r="K12" s="101"/>
      <c r="L12" s="101"/>
      <c r="M12" s="101"/>
      <c r="N12" s="101"/>
      <c r="O12" s="101"/>
      <c r="P12" s="101"/>
      <c r="Q12" s="101"/>
      <c r="R12" s="101"/>
      <c r="S12" s="101"/>
      <c r="T12" s="101"/>
      <c r="U12" s="101"/>
      <c r="V12" s="102"/>
      <c r="W12" s="102"/>
      <c r="X12" s="102"/>
      <c r="Y12" s="102"/>
      <c r="Z12" s="102"/>
      <c r="AA12" s="102"/>
      <c r="AB12" s="102"/>
      <c r="AC12" s="102"/>
      <c r="AD12" s="102"/>
    </row>
    <row r="13" spans="1:30" ht="15" customHeight="1">
      <c r="A13" s="100"/>
      <c r="B13" s="318" t="s">
        <v>9</v>
      </c>
      <c r="C13" s="319"/>
      <c r="D13" s="319"/>
      <c r="E13" s="319"/>
      <c r="F13" s="319"/>
      <c r="G13" s="319"/>
      <c r="H13" s="319"/>
      <c r="I13" s="319"/>
      <c r="J13" s="319"/>
      <c r="K13" s="319"/>
      <c r="L13" s="319"/>
      <c r="M13" s="319"/>
      <c r="N13" s="319"/>
      <c r="O13" s="319"/>
      <c r="P13" s="319"/>
      <c r="Q13" s="319"/>
      <c r="R13" s="319"/>
      <c r="S13" s="319"/>
      <c r="T13" s="319"/>
      <c r="U13" s="319"/>
      <c r="V13" s="102"/>
      <c r="W13" s="102"/>
      <c r="X13" s="102"/>
      <c r="Y13" s="102"/>
      <c r="Z13" s="102"/>
      <c r="AA13" s="102"/>
      <c r="AB13" s="102"/>
      <c r="AC13" s="102"/>
      <c r="AD13" s="102"/>
    </row>
    <row r="14" spans="1:30" ht="15" customHeight="1">
      <c r="A14" s="100"/>
      <c r="B14" s="101"/>
      <c r="C14" s="101"/>
      <c r="D14" s="101"/>
      <c r="E14" s="101"/>
      <c r="F14" s="101"/>
      <c r="G14" s="101"/>
      <c r="H14" s="101"/>
      <c r="I14" s="101"/>
      <c r="J14" s="101"/>
      <c r="K14" s="101"/>
      <c r="L14" s="101"/>
      <c r="M14" s="101"/>
      <c r="N14" s="101"/>
      <c r="O14" s="101"/>
      <c r="P14" s="101"/>
      <c r="Q14" s="101"/>
      <c r="R14" s="101"/>
      <c r="S14" s="101"/>
      <c r="T14" s="101"/>
      <c r="U14" s="101"/>
      <c r="V14" s="102"/>
      <c r="W14" s="102"/>
      <c r="X14" s="102"/>
      <c r="Y14" s="102"/>
      <c r="Z14" s="102"/>
      <c r="AA14" s="102"/>
      <c r="AB14" s="102"/>
      <c r="AC14" s="102"/>
      <c r="AD14" s="102"/>
    </row>
    <row r="15" spans="1:30" ht="30" customHeight="1">
      <c r="A15" s="100"/>
      <c r="B15" s="318" t="s">
        <v>10</v>
      </c>
      <c r="C15" s="319"/>
      <c r="D15" s="319"/>
      <c r="E15" s="319"/>
      <c r="F15" s="319"/>
      <c r="G15" s="319"/>
      <c r="H15" s="319"/>
      <c r="I15" s="319"/>
      <c r="J15" s="319"/>
      <c r="K15" s="319"/>
      <c r="L15" s="319"/>
      <c r="M15" s="319"/>
      <c r="N15" s="319"/>
      <c r="O15" s="319"/>
      <c r="P15" s="319"/>
      <c r="Q15" s="319"/>
      <c r="R15" s="319"/>
      <c r="S15" s="319"/>
      <c r="T15" s="319"/>
      <c r="U15" s="319"/>
      <c r="V15" s="102"/>
      <c r="W15" s="102"/>
      <c r="X15" s="318" t="s">
        <v>11</v>
      </c>
      <c r="Y15" s="319"/>
      <c r="Z15" s="319"/>
      <c r="AA15" s="319"/>
      <c r="AB15" s="319"/>
      <c r="AC15" s="319"/>
      <c r="AD15" s="319"/>
    </row>
    <row r="16" spans="1:30" ht="15" customHeight="1">
      <c r="A16" s="100"/>
      <c r="B16" s="101"/>
      <c r="C16" s="101"/>
      <c r="D16" s="101"/>
      <c r="E16" s="101"/>
      <c r="F16" s="101"/>
      <c r="G16" s="101"/>
      <c r="H16" s="101"/>
      <c r="I16" s="101"/>
      <c r="J16" s="101"/>
      <c r="K16" s="101"/>
      <c r="L16" s="101"/>
      <c r="M16" s="101"/>
      <c r="N16" s="101"/>
      <c r="O16" s="101"/>
      <c r="P16" s="101"/>
      <c r="Q16" s="101"/>
      <c r="R16" s="101"/>
      <c r="S16" s="101"/>
      <c r="T16" s="101"/>
      <c r="U16" s="101"/>
      <c r="V16" s="102"/>
      <c r="W16" s="102"/>
      <c r="X16" s="103"/>
      <c r="Y16" s="103"/>
      <c r="Z16" s="103"/>
      <c r="AA16" s="103"/>
      <c r="AB16" s="103"/>
      <c r="AC16" s="103"/>
      <c r="AD16" s="103"/>
    </row>
    <row r="17" spans="1:30" ht="15" customHeight="1">
      <c r="A17" s="100"/>
      <c r="B17" s="318" t="s">
        <v>12</v>
      </c>
      <c r="C17" s="319"/>
      <c r="D17" s="319"/>
      <c r="E17" s="319"/>
      <c r="F17" s="319"/>
      <c r="G17" s="319"/>
      <c r="H17" s="319"/>
      <c r="I17" s="319"/>
      <c r="J17" s="319"/>
      <c r="K17" s="319"/>
      <c r="L17" s="319"/>
      <c r="M17" s="319"/>
      <c r="N17" s="319"/>
      <c r="O17" s="319"/>
      <c r="P17" s="319"/>
      <c r="Q17" s="319"/>
      <c r="R17" s="319"/>
      <c r="S17" s="319"/>
      <c r="T17" s="319"/>
      <c r="U17" s="319"/>
      <c r="V17" s="102"/>
      <c r="W17" s="102"/>
      <c r="X17" s="318" t="s">
        <v>13</v>
      </c>
      <c r="Y17" s="319"/>
      <c r="Z17" s="319"/>
      <c r="AA17" s="319"/>
      <c r="AB17" s="319"/>
      <c r="AC17" s="319"/>
      <c r="AD17" s="319"/>
    </row>
    <row r="18" spans="1:30" ht="15" customHeight="1">
      <c r="A18" s="100"/>
      <c r="B18" s="104"/>
      <c r="C18" s="104"/>
      <c r="D18" s="104"/>
      <c r="E18" s="104"/>
      <c r="F18" s="104"/>
      <c r="G18" s="104"/>
      <c r="H18" s="104"/>
      <c r="I18" s="104"/>
      <c r="J18" s="104"/>
      <c r="K18" s="104"/>
      <c r="L18" s="104"/>
      <c r="M18" s="104"/>
      <c r="N18" s="104"/>
      <c r="O18" s="104"/>
      <c r="P18" s="104"/>
      <c r="Q18" s="104"/>
      <c r="R18" s="104"/>
      <c r="S18" s="104"/>
      <c r="T18" s="104"/>
      <c r="U18" s="104"/>
      <c r="V18" s="102"/>
      <c r="W18" s="102"/>
      <c r="X18" s="104"/>
      <c r="Y18" s="104"/>
      <c r="Z18" s="104"/>
      <c r="AA18" s="104"/>
      <c r="AB18" s="104"/>
      <c r="AC18" s="104"/>
      <c r="AD18" s="104"/>
    </row>
    <row r="19" spans="1:30" ht="15" customHeight="1">
      <c r="A19" s="100"/>
      <c r="B19" s="318" t="s">
        <v>14</v>
      </c>
      <c r="C19" s="319"/>
      <c r="D19" s="319"/>
      <c r="E19" s="319"/>
      <c r="F19" s="319"/>
      <c r="G19" s="319"/>
      <c r="H19" s="319"/>
      <c r="I19" s="319"/>
      <c r="J19" s="319"/>
      <c r="K19" s="319"/>
      <c r="L19" s="319"/>
      <c r="M19" s="319"/>
      <c r="N19" s="319"/>
      <c r="O19" s="319"/>
      <c r="P19" s="319"/>
      <c r="Q19" s="319"/>
      <c r="R19" s="319"/>
      <c r="S19" s="319"/>
      <c r="T19" s="319"/>
      <c r="U19" s="319"/>
      <c r="V19" s="102"/>
      <c r="W19" s="102"/>
      <c r="X19" s="318" t="s">
        <v>15</v>
      </c>
      <c r="Y19" s="319"/>
      <c r="Z19" s="319"/>
      <c r="AA19" s="319"/>
      <c r="AB19" s="319"/>
      <c r="AC19" s="319"/>
      <c r="AD19" s="319"/>
    </row>
    <row r="20" spans="1:30" ht="15" customHeight="1">
      <c r="A20" s="100"/>
      <c r="B20" s="104"/>
      <c r="C20" s="104"/>
      <c r="D20" s="104"/>
      <c r="E20" s="104"/>
      <c r="F20" s="104"/>
      <c r="G20" s="104"/>
      <c r="H20" s="104"/>
      <c r="I20" s="104"/>
      <c r="J20" s="104"/>
      <c r="K20" s="104"/>
      <c r="L20" s="104"/>
      <c r="M20" s="104"/>
      <c r="N20" s="104"/>
      <c r="O20" s="104"/>
      <c r="P20" s="104"/>
      <c r="Q20" s="104"/>
      <c r="R20" s="104"/>
      <c r="S20" s="104"/>
      <c r="T20" s="104"/>
      <c r="U20" s="104"/>
      <c r="V20" s="102"/>
      <c r="W20" s="102"/>
      <c r="X20" s="104"/>
      <c r="Y20" s="104"/>
      <c r="Z20" s="104"/>
      <c r="AA20" s="104"/>
      <c r="AB20" s="104"/>
      <c r="AC20" s="104"/>
      <c r="AD20" s="104"/>
    </row>
    <row r="21" spans="1:30" ht="15" customHeight="1">
      <c r="A21" s="100"/>
      <c r="B21" s="318" t="s">
        <v>16</v>
      </c>
      <c r="C21" s="319"/>
      <c r="D21" s="319"/>
      <c r="E21" s="319"/>
      <c r="F21" s="319"/>
      <c r="G21" s="319"/>
      <c r="H21" s="319"/>
      <c r="I21" s="319"/>
      <c r="J21" s="319"/>
      <c r="K21" s="319"/>
      <c r="L21" s="319"/>
      <c r="M21" s="319"/>
      <c r="N21" s="319"/>
      <c r="O21" s="319"/>
      <c r="P21" s="319"/>
      <c r="Q21" s="319"/>
      <c r="R21" s="319"/>
      <c r="S21" s="319"/>
      <c r="T21" s="319"/>
      <c r="U21" s="319"/>
      <c r="V21" s="102"/>
      <c r="W21" s="102"/>
      <c r="X21" s="318" t="s">
        <v>17</v>
      </c>
      <c r="Y21" s="319"/>
      <c r="Z21" s="319"/>
      <c r="AA21" s="319"/>
      <c r="AB21" s="319"/>
      <c r="AC21" s="319"/>
      <c r="AD21" s="319"/>
    </row>
    <row r="22" spans="1:30" ht="15" customHeight="1">
      <c r="A22" s="100"/>
      <c r="B22" s="104"/>
      <c r="C22" s="104"/>
      <c r="D22" s="104"/>
      <c r="E22" s="104"/>
      <c r="F22" s="104"/>
      <c r="G22" s="104"/>
      <c r="H22" s="104"/>
      <c r="I22" s="104"/>
      <c r="J22" s="104"/>
      <c r="K22" s="104"/>
      <c r="L22" s="104"/>
      <c r="M22" s="104"/>
      <c r="N22" s="104"/>
      <c r="O22" s="104"/>
      <c r="P22" s="104"/>
      <c r="Q22" s="104"/>
      <c r="R22" s="104"/>
      <c r="S22" s="104"/>
      <c r="T22" s="104"/>
      <c r="U22" s="104"/>
      <c r="V22" s="102"/>
      <c r="W22" s="102"/>
      <c r="X22" s="104"/>
      <c r="Y22" s="104"/>
      <c r="Z22" s="104"/>
      <c r="AA22" s="104"/>
      <c r="AB22" s="104"/>
      <c r="AC22" s="104"/>
      <c r="AD22" s="104"/>
    </row>
    <row r="23" spans="1:30" ht="15" customHeight="1">
      <c r="A23" s="100"/>
      <c r="B23" s="318" t="s">
        <v>18</v>
      </c>
      <c r="C23" s="319"/>
      <c r="D23" s="319"/>
      <c r="E23" s="319"/>
      <c r="F23" s="319"/>
      <c r="G23" s="319"/>
      <c r="H23" s="319"/>
      <c r="I23" s="319"/>
      <c r="J23" s="319"/>
      <c r="K23" s="319"/>
      <c r="L23" s="319"/>
      <c r="M23" s="319"/>
      <c r="N23" s="319"/>
      <c r="O23" s="319"/>
      <c r="P23" s="319"/>
      <c r="Q23" s="319"/>
      <c r="R23" s="319"/>
      <c r="S23" s="319"/>
      <c r="T23" s="319"/>
      <c r="U23" s="319"/>
      <c r="V23" s="102"/>
      <c r="W23" s="102"/>
      <c r="X23" s="318" t="s">
        <v>19</v>
      </c>
      <c r="Y23" s="319"/>
      <c r="Z23" s="319"/>
      <c r="AA23" s="319"/>
      <c r="AB23" s="319"/>
      <c r="AC23" s="319"/>
      <c r="AD23" s="319"/>
    </row>
    <row r="24" spans="1:30" ht="15" customHeight="1">
      <c r="A24" s="100"/>
      <c r="B24" s="104"/>
      <c r="C24" s="104"/>
      <c r="D24" s="104"/>
      <c r="E24" s="104"/>
      <c r="F24" s="104"/>
      <c r="G24" s="104"/>
      <c r="H24" s="104"/>
      <c r="I24" s="104"/>
      <c r="J24" s="104"/>
      <c r="K24" s="104"/>
      <c r="L24" s="104"/>
      <c r="M24" s="104"/>
      <c r="N24" s="104"/>
      <c r="O24" s="104"/>
      <c r="P24" s="104"/>
      <c r="Q24" s="104"/>
      <c r="R24" s="104"/>
      <c r="S24" s="104"/>
      <c r="T24" s="104"/>
      <c r="U24" s="104"/>
      <c r="V24" s="102"/>
      <c r="W24" s="102"/>
      <c r="X24" s="105"/>
      <c r="Y24" s="105"/>
      <c r="Z24" s="105"/>
      <c r="AA24" s="105"/>
      <c r="AB24" s="105"/>
      <c r="AC24" s="105"/>
      <c r="AD24" s="105"/>
    </row>
    <row r="25" spans="1:30" ht="30" customHeight="1">
      <c r="A25" s="100"/>
      <c r="B25" s="318" t="s">
        <v>20</v>
      </c>
      <c r="C25" s="319"/>
      <c r="D25" s="319"/>
      <c r="E25" s="319"/>
      <c r="F25" s="319"/>
      <c r="G25" s="319"/>
      <c r="H25" s="319"/>
      <c r="I25" s="319"/>
      <c r="J25" s="319"/>
      <c r="K25" s="319"/>
      <c r="L25" s="319"/>
      <c r="M25" s="319"/>
      <c r="N25" s="319"/>
      <c r="O25" s="319"/>
      <c r="P25" s="319"/>
      <c r="Q25" s="319"/>
      <c r="R25" s="319"/>
      <c r="S25" s="319"/>
      <c r="T25" s="319"/>
      <c r="U25" s="319"/>
      <c r="V25" s="102"/>
      <c r="W25" s="102"/>
      <c r="X25" s="102"/>
      <c r="Y25" s="102"/>
      <c r="Z25" s="102"/>
      <c r="AA25" s="102"/>
      <c r="AB25" s="102"/>
      <c r="AC25" s="102"/>
      <c r="AD25" s="102"/>
    </row>
    <row r="26" spans="1:30" ht="15" customHeight="1">
      <c r="A26" s="100"/>
      <c r="B26" s="101"/>
      <c r="C26" s="101"/>
      <c r="D26" s="101"/>
      <c r="E26" s="101"/>
      <c r="F26" s="101"/>
      <c r="G26" s="101"/>
      <c r="H26" s="101"/>
      <c r="I26" s="101"/>
      <c r="J26" s="101"/>
      <c r="K26" s="101"/>
      <c r="L26" s="101"/>
      <c r="M26" s="101"/>
      <c r="N26" s="101"/>
      <c r="O26" s="101"/>
      <c r="P26" s="101"/>
      <c r="Q26" s="101"/>
      <c r="R26" s="101"/>
      <c r="S26" s="101"/>
      <c r="T26" s="101"/>
      <c r="U26" s="101"/>
      <c r="V26" s="102"/>
      <c r="W26" s="102"/>
      <c r="X26" s="102"/>
      <c r="Y26" s="102"/>
      <c r="Z26" s="102"/>
      <c r="AA26" s="102"/>
      <c r="AB26" s="102"/>
      <c r="AC26" s="102"/>
      <c r="AD26" s="102"/>
    </row>
    <row r="27" spans="1:30" ht="30" customHeight="1">
      <c r="A27" s="100"/>
      <c r="B27" s="318" t="s">
        <v>21</v>
      </c>
      <c r="C27" s="319"/>
      <c r="D27" s="319"/>
      <c r="E27" s="319"/>
      <c r="F27" s="319"/>
      <c r="G27" s="319"/>
      <c r="H27" s="319"/>
      <c r="I27" s="319"/>
      <c r="J27" s="319"/>
      <c r="K27" s="319"/>
      <c r="L27" s="319"/>
      <c r="M27" s="319"/>
      <c r="N27" s="319"/>
      <c r="O27" s="319"/>
      <c r="P27" s="319"/>
      <c r="Q27" s="319"/>
      <c r="R27" s="319"/>
      <c r="S27" s="319"/>
      <c r="T27" s="319"/>
      <c r="U27" s="319"/>
      <c r="V27" s="102"/>
      <c r="W27" s="102"/>
      <c r="X27" s="102"/>
      <c r="Y27" s="102"/>
      <c r="Z27" s="102"/>
      <c r="AA27" s="102"/>
      <c r="AB27" s="102"/>
      <c r="AC27" s="102"/>
      <c r="AD27" s="102"/>
    </row>
    <row r="28" spans="1:30" ht="15" customHeight="1">
      <c r="A28" s="100"/>
      <c r="B28" s="101"/>
      <c r="C28" s="101"/>
      <c r="D28" s="101"/>
      <c r="E28" s="101"/>
      <c r="F28" s="101"/>
      <c r="G28" s="101"/>
      <c r="H28" s="101"/>
      <c r="I28" s="101"/>
      <c r="J28" s="101"/>
      <c r="K28" s="101"/>
      <c r="L28" s="101"/>
      <c r="M28" s="101"/>
      <c r="N28" s="101"/>
      <c r="O28" s="101"/>
      <c r="P28" s="101"/>
      <c r="Q28" s="101"/>
      <c r="R28" s="101"/>
      <c r="S28" s="101"/>
      <c r="T28" s="101"/>
      <c r="U28" s="101"/>
      <c r="V28" s="102"/>
      <c r="W28" s="102"/>
      <c r="X28" s="102"/>
      <c r="Y28" s="102"/>
      <c r="Z28" s="102"/>
      <c r="AA28" s="102"/>
      <c r="AB28" s="102"/>
      <c r="AC28" s="102"/>
      <c r="AD28" s="102"/>
    </row>
    <row r="29" spans="1:30" ht="15" customHeight="1">
      <c r="A29" s="100"/>
      <c r="B29" s="318" t="s">
        <v>22</v>
      </c>
      <c r="C29" s="319"/>
      <c r="D29" s="319"/>
      <c r="E29" s="319"/>
      <c r="F29" s="319"/>
      <c r="G29" s="319"/>
      <c r="H29" s="319"/>
      <c r="I29" s="319"/>
      <c r="J29" s="319"/>
      <c r="K29" s="319"/>
      <c r="L29" s="319"/>
      <c r="M29" s="319"/>
      <c r="N29" s="319"/>
      <c r="O29" s="319"/>
      <c r="P29" s="319"/>
      <c r="Q29" s="319"/>
      <c r="R29" s="319"/>
      <c r="S29" s="319"/>
      <c r="T29" s="319"/>
      <c r="U29" s="319"/>
      <c r="V29" s="102"/>
      <c r="W29" s="102"/>
      <c r="X29" s="102"/>
      <c r="Y29" s="102"/>
      <c r="Z29" s="102"/>
      <c r="AA29" s="102"/>
      <c r="AB29" s="102"/>
      <c r="AC29" s="102"/>
      <c r="AD29" s="102"/>
    </row>
    <row r="30" spans="1:30" ht="15" customHeight="1">
      <c r="A30" s="100"/>
      <c r="B30" s="101"/>
      <c r="C30" s="101"/>
      <c r="D30" s="101"/>
      <c r="E30" s="101"/>
      <c r="F30" s="101"/>
      <c r="G30" s="101"/>
      <c r="H30" s="101"/>
      <c r="I30" s="101"/>
      <c r="J30" s="101"/>
      <c r="K30" s="101"/>
      <c r="L30" s="101"/>
      <c r="M30" s="101"/>
      <c r="N30" s="101"/>
      <c r="O30" s="101"/>
      <c r="P30" s="101"/>
      <c r="Q30" s="101"/>
      <c r="R30" s="101"/>
      <c r="S30" s="101"/>
      <c r="T30" s="101"/>
      <c r="U30" s="101"/>
      <c r="V30" s="102"/>
      <c r="W30" s="102"/>
      <c r="X30" s="102"/>
      <c r="Y30" s="102"/>
      <c r="Z30" s="102"/>
      <c r="AA30" s="102"/>
      <c r="AB30" s="102"/>
      <c r="AC30" s="102"/>
      <c r="AD30" s="102"/>
    </row>
    <row r="31" spans="1:30" ht="15" customHeight="1">
      <c r="A31" s="100"/>
      <c r="B31" s="318" t="s">
        <v>23</v>
      </c>
      <c r="C31" s="319"/>
      <c r="D31" s="319"/>
      <c r="E31" s="319"/>
      <c r="F31" s="319"/>
      <c r="G31" s="319"/>
      <c r="H31" s="319"/>
      <c r="I31" s="319"/>
      <c r="J31" s="319"/>
      <c r="K31" s="319"/>
      <c r="L31" s="319"/>
      <c r="M31" s="319"/>
      <c r="N31" s="319"/>
      <c r="O31" s="319"/>
      <c r="P31" s="319"/>
      <c r="Q31" s="319"/>
      <c r="R31" s="319"/>
      <c r="S31" s="319"/>
      <c r="T31" s="319"/>
      <c r="U31" s="319"/>
      <c r="V31" s="102"/>
      <c r="W31" s="102"/>
      <c r="X31" s="102"/>
      <c r="Y31" s="102"/>
      <c r="Z31" s="102"/>
      <c r="AA31" s="102"/>
      <c r="AB31" s="102"/>
      <c r="AC31" s="102"/>
      <c r="AD31" s="102"/>
    </row>
    <row r="32" spans="1:30" ht="15" customHeight="1"/>
    <row r="33" ht="15" customHeight="1"/>
    <row r="34" ht="15" customHeight="1"/>
    <row r="35" ht="15" customHeight="1"/>
    <row r="36" ht="15" customHeight="1"/>
    <row r="37" ht="15" customHeight="1"/>
  </sheetData>
  <sheetProtection algorithmName="SHA-512" hashValue="DqMyxxSGrWSFKGMNngvAYXiSHIq6UMXvbOmM1arjXihZ4cSYzfRy8QwPRg3bvzW0J5J0MlEJH4sQtRzndIH9Vw==" saltValue="PaepQLFEe34wOlNLng4Svw==" spinCount="100000" sheet="1" objects="1" scenarios="1"/>
  <mergeCells count="24">
    <mergeCell ref="B25:U25"/>
    <mergeCell ref="B31:U31"/>
    <mergeCell ref="B19:U19"/>
    <mergeCell ref="X19:AD19"/>
    <mergeCell ref="B21:U21"/>
    <mergeCell ref="X21:AD21"/>
    <mergeCell ref="B23:U23"/>
    <mergeCell ref="X23:AD23"/>
    <mergeCell ref="B27:U27"/>
    <mergeCell ref="B29:U29"/>
    <mergeCell ref="B17:U17"/>
    <mergeCell ref="X17:AD17"/>
    <mergeCell ref="B1:AD1"/>
    <mergeCell ref="B3:AD3"/>
    <mergeCell ref="B5:AD5"/>
    <mergeCell ref="B7:L7"/>
    <mergeCell ref="N7:O7"/>
    <mergeCell ref="Q7:AA7"/>
    <mergeCell ref="AC7:AD7"/>
    <mergeCell ref="B9:U9"/>
    <mergeCell ref="B11:U11"/>
    <mergeCell ref="B13:U13"/>
    <mergeCell ref="B15:U15"/>
    <mergeCell ref="X15:AD15"/>
  </mergeCells>
  <hyperlinks>
    <hyperlink ref="B9" location="Presentación!AA7" display="Presentación" xr:uid="{00000000-0004-0000-0000-000000000000}"/>
    <hyperlink ref="B11" location="Informantes!AA7" display="Informantes" xr:uid="{00000000-0004-0000-0000-000001000000}"/>
    <hyperlink ref="B13" location="Participantes!BB7" display="Participantes" xr:uid="{00000000-0004-0000-0000-000002000000}"/>
    <hyperlink ref="B15" location="CNGMD_2023_M5_Secc1!AA7" display="Sección I. Estructura organizacional e implementación del Modelo Homologado de Justicia Cívica" xr:uid="{00000000-0004-0000-0000-000003000000}"/>
    <hyperlink ref="X15" location="CNGMD_2023_M5_Secc1!AA7" display="Preguntas 1.1 a 1.4" xr:uid="{00000000-0004-0000-0000-000004000000}"/>
    <hyperlink ref="B17" location="CNGMD_2023_M5_Secc2!AA7" display="Sección II. Infraestructura" xr:uid="{00000000-0004-0000-0000-000005000000}"/>
    <hyperlink ref="X17" location="CNGMD_2023_M5_Secc2!AA7" display="Preguntas 2.1 a 2.15" xr:uid="{00000000-0004-0000-0000-000006000000}"/>
    <hyperlink ref="B19" location="CNGMD_2023_M5_Secc3!AA7" display="Sección III. Recursos humanos " xr:uid="{00000000-0004-0000-0000-000007000000}"/>
    <hyperlink ref="X19" location="CNGMD_2023_M5_Secc3!AA7" display="Preguntas 3.1 a 3.11" xr:uid="{00000000-0004-0000-0000-000008000000}"/>
    <hyperlink ref="B21" location="CNGMD_2023_M5_Secc4!AA7" display="Sección IV. Ejercicio de la función " xr:uid="{00000000-0004-0000-0000-000009000000}"/>
    <hyperlink ref="X21" location="CNGMD_2023_M5_Secc4!AA7" display="Preguntas 4.1 a 4.38" xr:uid="{00000000-0004-0000-0000-00000A000000}"/>
    <hyperlink ref="B23" location="CNGMD_2023_M5_Secc5!AA7" display="Sección V. Personas infractoras fallecidas" xr:uid="{00000000-0004-0000-0000-00000B000000}"/>
    <hyperlink ref="X23" location="CNGMD_2023_M5_Secc5!AA7" display="Preguntas 5.1 a 5.3" xr:uid="{00000000-0004-0000-0000-00000C000000}"/>
    <hyperlink ref="B25" location="'Complemento 1'!AA7" display="Complemento 1. Ubicación geográfica de los juzgados cívicos " xr:uid="{00000000-0004-0000-0000-00000D000000}"/>
    <hyperlink ref="B27" location="'Complemento 2'!AA7" display="Complemento 2. Celdas fuera de los complejos donde se encuentran los juzgados cívicos" xr:uid="{00000000-0004-0000-0000-00000E000000}"/>
    <hyperlink ref="B29" location="Anexo!AA7" display="Anexo. Faltas cívicas" xr:uid="{00000000-0004-0000-0000-00000F000000}"/>
    <hyperlink ref="B31" location="Glosario!AA7" display="Glosario" xr:uid="{00000000-0004-0000-0000-000010000000}"/>
  </hyperlinks>
  <printOptions horizontalCentered="1"/>
  <pageMargins left="0.70866141732283472" right="0.70866141732283472" top="0.74803149606299213" bottom="0.74803149606299213" header="0.31496062992125978" footer="0.31496062992125978"/>
  <pageSetup scale="75" orientation="portrait" r:id="rId1"/>
  <headerFooter>
    <oddHeader>&amp;CMódulo 5
Índice</oddHeader>
    <oddFooter>&amp;LCenso Nacional de Gobiernos Municipales y Demarcaciones Territoriales de la Ciudad de México 2023&amp;R&amp;P de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E575"/>
  <sheetViews>
    <sheetView showGridLines="0" tabSelected="1" zoomScaleNormal="100" workbookViewId="0">
      <selection activeCell="U137" activeCellId="14" sqref="C103:AC103 F108:Z111 D117:AC117 G127:AC127 K128:AC128 G129:AC129 I130:AC130 G131:Q131 U131:AC131 G133:AC133 K134:AC134 G135:AC135 I136:AC136 G137:Q137 U137:AC137"/>
    </sheetView>
  </sheetViews>
  <sheetFormatPr baseColWidth="10" defaultColWidth="0" defaultRowHeight="15" customHeight="1" zeroHeight="1"/>
  <cols>
    <col min="1" max="1" width="5.7109375" customWidth="1"/>
    <col min="2" max="30" width="3.7109375" customWidth="1"/>
    <col min="31" max="31" width="5.7109375" customWidth="1"/>
    <col min="32" max="32" width="11.42578125" hidden="1" customWidth="1"/>
    <col min="33" max="16384" width="11.42578125" hidden="1"/>
  </cols>
  <sheetData>
    <row r="1" spans="2:109" ht="173.25" customHeight="1">
      <c r="B1" s="348" t="s">
        <v>0</v>
      </c>
      <c r="C1" s="319"/>
      <c r="D1" s="319"/>
      <c r="E1" s="319"/>
      <c r="F1" s="319"/>
      <c r="G1" s="319"/>
      <c r="H1" s="319"/>
      <c r="I1" s="319"/>
      <c r="J1" s="319"/>
      <c r="K1" s="319"/>
      <c r="L1" s="319"/>
      <c r="M1" s="319"/>
      <c r="N1" s="319"/>
      <c r="O1" s="319"/>
      <c r="P1" s="319"/>
      <c r="Q1" s="319"/>
      <c r="R1" s="319"/>
      <c r="S1" s="319"/>
      <c r="T1" s="319"/>
      <c r="U1" s="319"/>
      <c r="V1" s="319"/>
      <c r="W1" s="319"/>
      <c r="X1" s="319"/>
      <c r="Y1" s="319"/>
      <c r="Z1" s="319"/>
      <c r="AA1" s="319"/>
      <c r="AB1" s="319"/>
      <c r="AC1" s="319"/>
      <c r="AD1" s="319"/>
      <c r="AH1" s="283">
        <v>34</v>
      </c>
      <c r="AI1" s="283">
        <v>35</v>
      </c>
      <c r="AJ1" s="283">
        <v>36</v>
      </c>
      <c r="AK1" s="283">
        <v>38</v>
      </c>
      <c r="AL1" s="283">
        <v>39</v>
      </c>
      <c r="AM1" s="283">
        <v>40</v>
      </c>
      <c r="AO1" s="283">
        <v>41</v>
      </c>
      <c r="AP1" s="283">
        <v>42</v>
      </c>
      <c r="AQ1" s="283">
        <v>43</v>
      </c>
      <c r="AR1" s="283">
        <v>44</v>
      </c>
      <c r="AS1" s="283">
        <v>45</v>
      </c>
      <c r="AT1" s="283">
        <v>46</v>
      </c>
      <c r="AU1" s="283">
        <v>47</v>
      </c>
      <c r="AV1" s="283">
        <v>48</v>
      </c>
      <c r="AW1" s="283">
        <v>49</v>
      </c>
      <c r="AX1" s="283">
        <v>50</v>
      </c>
      <c r="AY1" s="283">
        <v>51</v>
      </c>
      <c r="AZ1" s="283">
        <v>52</v>
      </c>
      <c r="BA1" s="283">
        <v>53</v>
      </c>
      <c r="BB1" s="283">
        <v>54</v>
      </c>
      <c r="BC1" s="283">
        <v>55</v>
      </c>
      <c r="BD1" s="283">
        <v>56</v>
      </c>
      <c r="BE1" s="283">
        <v>57</v>
      </c>
      <c r="BF1" s="283">
        <v>58</v>
      </c>
      <c r="BG1" s="283">
        <v>59</v>
      </c>
      <c r="BH1" s="283">
        <v>60</v>
      </c>
      <c r="BI1" s="283">
        <v>61</v>
      </c>
      <c r="BJ1" s="283">
        <v>62</v>
      </c>
      <c r="BK1" s="283">
        <v>63</v>
      </c>
      <c r="BL1" s="283">
        <v>64</v>
      </c>
      <c r="BM1" s="283">
        <v>65</v>
      </c>
      <c r="BN1" s="283">
        <v>66</v>
      </c>
      <c r="BO1" s="283">
        <v>67</v>
      </c>
      <c r="BP1" s="283">
        <v>68</v>
      </c>
      <c r="BQ1" s="283">
        <v>69</v>
      </c>
      <c r="BR1" s="283">
        <v>70</v>
      </c>
      <c r="BS1" s="283">
        <v>71</v>
      </c>
      <c r="BT1" s="283">
        <v>72</v>
      </c>
      <c r="BU1" s="283">
        <v>73</v>
      </c>
      <c r="BV1" s="283">
        <v>74</v>
      </c>
      <c r="BW1" s="283">
        <v>75</v>
      </c>
      <c r="BX1" s="283">
        <v>76</v>
      </c>
      <c r="BY1" s="283">
        <v>77</v>
      </c>
      <c r="BZ1" s="283">
        <v>78</v>
      </c>
      <c r="CA1" s="283">
        <v>79</v>
      </c>
      <c r="CB1" s="283">
        <v>80</v>
      </c>
      <c r="CC1" s="283">
        <v>81</v>
      </c>
      <c r="CD1" s="283">
        <v>82</v>
      </c>
      <c r="CE1" s="283">
        <v>83</v>
      </c>
      <c r="CF1" s="283">
        <v>84</v>
      </c>
      <c r="CG1" s="283">
        <v>85</v>
      </c>
      <c r="CH1" s="283">
        <v>86</v>
      </c>
      <c r="CI1" s="283">
        <v>87</v>
      </c>
      <c r="CJ1" s="283">
        <v>88</v>
      </c>
      <c r="CK1" s="283">
        <v>89</v>
      </c>
      <c r="CL1" s="283">
        <v>90</v>
      </c>
      <c r="CM1" s="283">
        <v>91</v>
      </c>
      <c r="CN1" s="283">
        <v>92</v>
      </c>
      <c r="CO1" s="283">
        <v>93</v>
      </c>
      <c r="CP1" s="283">
        <v>94</v>
      </c>
      <c r="CQ1" s="283">
        <v>95</v>
      </c>
      <c r="CR1" s="283">
        <v>96</v>
      </c>
      <c r="CS1" s="283">
        <v>97</v>
      </c>
      <c r="CT1" s="283">
        <v>98</v>
      </c>
      <c r="CU1" s="283">
        <v>99</v>
      </c>
      <c r="CV1" s="283">
        <v>100</v>
      </c>
      <c r="CW1" s="283">
        <v>101</v>
      </c>
      <c r="CX1" s="283">
        <v>102</v>
      </c>
      <c r="CY1" s="283">
        <v>103</v>
      </c>
      <c r="CZ1" s="283">
        <v>104</v>
      </c>
      <c r="DA1" s="283">
        <v>105</v>
      </c>
      <c r="DB1" s="283">
        <v>106</v>
      </c>
      <c r="DC1" s="283">
        <v>107</v>
      </c>
      <c r="DD1" s="283">
        <v>108</v>
      </c>
      <c r="DE1" s="283">
        <v>109</v>
      </c>
    </row>
    <row r="2" spans="2:109" ht="15" customHeight="1">
      <c r="B2" s="147"/>
      <c r="C2" s="147"/>
      <c r="D2" s="147"/>
      <c r="E2" s="147"/>
      <c r="F2" s="147"/>
      <c r="G2" s="147"/>
      <c r="H2" s="147"/>
      <c r="I2" s="147"/>
      <c r="J2" s="147"/>
      <c r="K2" s="147"/>
      <c r="L2" s="147"/>
      <c r="M2" s="147"/>
      <c r="N2" s="147"/>
      <c r="O2" s="147"/>
      <c r="P2" s="147"/>
      <c r="Q2" s="147"/>
      <c r="R2" s="147"/>
      <c r="S2" s="147"/>
      <c r="T2" s="147"/>
      <c r="U2" s="147"/>
      <c r="V2" s="147"/>
      <c r="W2" s="147"/>
      <c r="X2" s="147"/>
      <c r="Y2" s="147"/>
      <c r="Z2" s="147"/>
      <c r="AA2" s="147"/>
      <c r="AB2" s="147"/>
      <c r="AC2" s="147"/>
      <c r="AD2" s="147"/>
    </row>
    <row r="3" spans="2:109" ht="60" customHeight="1">
      <c r="B3" s="321" t="s">
        <v>6698</v>
      </c>
      <c r="C3" s="319"/>
      <c r="D3" s="319"/>
      <c r="E3" s="319"/>
      <c r="F3" s="319"/>
      <c r="G3" s="319"/>
      <c r="H3" s="319"/>
      <c r="I3" s="319"/>
      <c r="J3" s="319"/>
      <c r="K3" s="319"/>
      <c r="L3" s="319"/>
      <c r="M3" s="319"/>
      <c r="N3" s="319"/>
      <c r="O3" s="319"/>
      <c r="P3" s="319"/>
      <c r="Q3" s="319"/>
      <c r="R3" s="319"/>
      <c r="S3" s="319"/>
      <c r="T3" s="319"/>
      <c r="U3" s="319"/>
      <c r="V3" s="319"/>
      <c r="W3" s="319"/>
      <c r="X3" s="319"/>
      <c r="Y3" s="319"/>
      <c r="Z3" s="319"/>
      <c r="AA3" s="319"/>
      <c r="AB3" s="319"/>
      <c r="AC3" s="319"/>
      <c r="AD3" s="319"/>
      <c r="AH3" s="283" t="s">
        <v>24</v>
      </c>
      <c r="AI3" s="283" t="s">
        <v>25</v>
      </c>
      <c r="AK3" s="283" t="s">
        <v>26</v>
      </c>
      <c r="AL3" s="283" t="s">
        <v>27</v>
      </c>
      <c r="AM3" s="283" t="s">
        <v>28</v>
      </c>
    </row>
    <row r="4" spans="2:109" ht="15" customHeight="1">
      <c r="B4" s="145"/>
      <c r="C4" s="145"/>
      <c r="D4" s="145"/>
      <c r="E4" s="145"/>
      <c r="F4" s="145"/>
      <c r="G4" s="145"/>
      <c r="H4" s="145"/>
      <c r="I4" s="145"/>
      <c r="J4" s="145"/>
      <c r="K4" s="145"/>
      <c r="L4" s="145"/>
      <c r="M4" s="145"/>
      <c r="N4" s="145"/>
      <c r="O4" s="145"/>
      <c r="P4" s="145"/>
      <c r="Q4" s="145"/>
      <c r="R4" s="145"/>
      <c r="S4" s="145"/>
      <c r="T4" s="145"/>
      <c r="U4" s="145"/>
      <c r="V4" s="145"/>
      <c r="W4" s="145"/>
      <c r="X4" s="145"/>
      <c r="Y4" s="145"/>
      <c r="Z4" s="145"/>
      <c r="AA4" s="145"/>
      <c r="AB4" s="145"/>
      <c r="AC4" s="145"/>
      <c r="AD4" s="145"/>
      <c r="AP4" s="283">
        <v>1</v>
      </c>
      <c r="AQ4" s="283" t="s">
        <v>29</v>
      </c>
      <c r="AR4" s="283" t="s">
        <v>30</v>
      </c>
      <c r="AS4" s="283" t="s">
        <v>31</v>
      </c>
      <c r="AT4" s="283" t="s">
        <v>32</v>
      </c>
      <c r="AU4" s="283" t="s">
        <v>33</v>
      </c>
      <c r="AV4" s="283" t="s">
        <v>34</v>
      </c>
      <c r="AW4" s="283" t="s">
        <v>35</v>
      </c>
      <c r="AX4" s="283" t="s">
        <v>36</v>
      </c>
      <c r="AY4" s="283" t="s">
        <v>37</v>
      </c>
      <c r="AZ4" s="283" t="s">
        <v>38</v>
      </c>
      <c r="BA4" s="283" t="s">
        <v>39</v>
      </c>
      <c r="BB4" s="283" t="s">
        <v>40</v>
      </c>
      <c r="BC4" s="283" t="s">
        <v>41</v>
      </c>
      <c r="BD4" s="283" t="s">
        <v>42</v>
      </c>
      <c r="BE4" s="283" t="s">
        <v>43</v>
      </c>
      <c r="BF4" s="283" t="s">
        <v>44</v>
      </c>
      <c r="BG4" s="283" t="s">
        <v>45</v>
      </c>
      <c r="BH4" s="283" t="s">
        <v>46</v>
      </c>
      <c r="BI4" s="283" t="s">
        <v>47</v>
      </c>
      <c r="BJ4" s="283" t="s">
        <v>48</v>
      </c>
      <c r="BK4" s="283" t="s">
        <v>49</v>
      </c>
      <c r="BL4" s="283" t="s">
        <v>50</v>
      </c>
      <c r="BM4" s="283" t="s">
        <v>51</v>
      </c>
      <c r="BN4" s="283" t="s">
        <v>52</v>
      </c>
      <c r="BO4" s="283" t="s">
        <v>53</v>
      </c>
      <c r="BP4" s="283" t="s">
        <v>54</v>
      </c>
      <c r="BQ4" s="283" t="s">
        <v>55</v>
      </c>
      <c r="BR4" s="283" t="s">
        <v>56</v>
      </c>
      <c r="BS4" s="283" t="s">
        <v>57</v>
      </c>
      <c r="BT4" s="283" t="s">
        <v>58</v>
      </c>
      <c r="BU4" s="283" t="s">
        <v>59</v>
      </c>
      <c r="BV4" s="283" t="s">
        <v>60</v>
      </c>
      <c r="BZ4" s="283" t="s">
        <v>29</v>
      </c>
      <c r="CA4" s="283" t="s">
        <v>30</v>
      </c>
      <c r="CB4" s="283" t="s">
        <v>31</v>
      </c>
      <c r="CC4" s="283" t="s">
        <v>32</v>
      </c>
      <c r="CD4" s="283" t="s">
        <v>33</v>
      </c>
      <c r="CE4" s="283" t="s">
        <v>34</v>
      </c>
      <c r="CF4" s="283" t="s">
        <v>35</v>
      </c>
      <c r="CG4" s="283" t="s">
        <v>36</v>
      </c>
      <c r="CH4" s="283" t="s">
        <v>37</v>
      </c>
      <c r="CI4" s="283" t="s">
        <v>38</v>
      </c>
      <c r="CJ4" s="283" t="s">
        <v>39</v>
      </c>
      <c r="CK4" s="283" t="s">
        <v>40</v>
      </c>
      <c r="CL4" s="283" t="s">
        <v>41</v>
      </c>
      <c r="CM4" s="283" t="s">
        <v>42</v>
      </c>
      <c r="CN4" s="283" t="s">
        <v>43</v>
      </c>
      <c r="CO4" s="283" t="s">
        <v>44</v>
      </c>
      <c r="CP4" s="283" t="s">
        <v>45</v>
      </c>
      <c r="CQ4" s="283" t="s">
        <v>46</v>
      </c>
      <c r="CR4" s="283" t="s">
        <v>47</v>
      </c>
      <c r="CS4" s="283" t="s">
        <v>48</v>
      </c>
      <c r="CT4" s="283" t="s">
        <v>49</v>
      </c>
      <c r="CU4" s="283" t="s">
        <v>50</v>
      </c>
      <c r="CV4" s="283" t="s">
        <v>51</v>
      </c>
      <c r="CW4" s="283" t="s">
        <v>52</v>
      </c>
      <c r="CX4" s="283" t="s">
        <v>53</v>
      </c>
      <c r="CY4" s="283" t="s">
        <v>54</v>
      </c>
      <c r="CZ4" s="283" t="s">
        <v>55</v>
      </c>
      <c r="DA4" s="283" t="s">
        <v>56</v>
      </c>
      <c r="DB4" s="283" t="s">
        <v>57</v>
      </c>
      <c r="DC4" s="283" t="s">
        <v>58</v>
      </c>
      <c r="DD4" s="283" t="s">
        <v>59</v>
      </c>
      <c r="DE4" s="283" t="s">
        <v>60</v>
      </c>
    </row>
    <row r="5" spans="2:109" ht="60" customHeight="1">
      <c r="B5" s="349" t="s">
        <v>7</v>
      </c>
      <c r="C5" s="319"/>
      <c r="D5" s="319"/>
      <c r="E5" s="319"/>
      <c r="F5" s="319"/>
      <c r="G5" s="319"/>
      <c r="H5" s="319"/>
      <c r="I5" s="319"/>
      <c r="J5" s="319"/>
      <c r="K5" s="319"/>
      <c r="L5" s="319"/>
      <c r="M5" s="319"/>
      <c r="N5" s="319"/>
      <c r="O5" s="319"/>
      <c r="P5" s="319"/>
      <c r="Q5" s="319"/>
      <c r="R5" s="319"/>
      <c r="S5" s="319"/>
      <c r="T5" s="319"/>
      <c r="U5" s="319"/>
      <c r="V5" s="319"/>
      <c r="W5" s="319"/>
      <c r="X5" s="319"/>
      <c r="Y5" s="319"/>
      <c r="Z5" s="319"/>
      <c r="AA5" s="319"/>
      <c r="AB5" s="319"/>
      <c r="AC5" s="319"/>
      <c r="AD5" s="319"/>
      <c r="AH5" s="283" t="s">
        <v>61</v>
      </c>
      <c r="AI5" s="283" t="s">
        <v>29</v>
      </c>
      <c r="AK5" s="283" t="str">
        <f t="shared" ref="AK5:AK68" si="0">IFERROR(IF(HLOOKUP($N$9, $BZ$4:$DE$574, $AP5, FALSE )="", "", HLOOKUP($N$9, $BZ$4:$DE$574, $AP5, FALSE)), "")</f>
        <v/>
      </c>
      <c r="AL5" s="283" t="str">
        <f t="shared" ref="AL5:AL68" si="1">MID(AM5, 3, 3)</f>
        <v/>
      </c>
      <c r="AM5" s="283" t="str">
        <f t="shared" ref="AM5:AM68" si="2">IFERROR(IF(AK5="", "", HLOOKUP($N$9, $AQ$4:$BV$574, AP5, FALSE)), "")</f>
        <v/>
      </c>
      <c r="AP5" s="283">
        <v>2</v>
      </c>
      <c r="AQ5" s="283" t="s">
        <v>62</v>
      </c>
      <c r="AR5" s="283" t="s">
        <v>63</v>
      </c>
      <c r="AS5" s="283" t="s">
        <v>64</v>
      </c>
      <c r="AT5" s="283" t="s">
        <v>65</v>
      </c>
      <c r="AU5" s="283" t="s">
        <v>66</v>
      </c>
      <c r="AV5" s="283" t="s">
        <v>67</v>
      </c>
      <c r="AW5" s="283" t="s">
        <v>68</v>
      </c>
      <c r="AX5" s="283" t="s">
        <v>69</v>
      </c>
      <c r="AY5" s="283" t="s">
        <v>70</v>
      </c>
      <c r="AZ5" s="283" t="s">
        <v>71</v>
      </c>
      <c r="BA5" s="283" t="s">
        <v>72</v>
      </c>
      <c r="BB5" s="283" t="s">
        <v>73</v>
      </c>
      <c r="BC5" s="283" t="s">
        <v>74</v>
      </c>
      <c r="BD5" s="283" t="s">
        <v>75</v>
      </c>
      <c r="BE5" s="283" t="s">
        <v>76</v>
      </c>
      <c r="BF5" s="283" t="s">
        <v>77</v>
      </c>
      <c r="BG5" s="283" t="s">
        <v>78</v>
      </c>
      <c r="BH5" s="283" t="s">
        <v>79</v>
      </c>
      <c r="BI5" s="283" t="s">
        <v>80</v>
      </c>
      <c r="BJ5" s="283" t="s">
        <v>81</v>
      </c>
      <c r="BK5" s="283" t="s">
        <v>82</v>
      </c>
      <c r="BL5" s="283" t="s">
        <v>83</v>
      </c>
      <c r="BM5" s="283" t="s">
        <v>84</v>
      </c>
      <c r="BN5" s="283" t="s">
        <v>85</v>
      </c>
      <c r="BO5" s="283" t="s">
        <v>86</v>
      </c>
      <c r="BP5" s="283" t="s">
        <v>87</v>
      </c>
      <c r="BQ5" s="283" t="s">
        <v>88</v>
      </c>
      <c r="BR5" s="283" t="s">
        <v>89</v>
      </c>
      <c r="BS5" s="283" t="s">
        <v>90</v>
      </c>
      <c r="BT5" s="283" t="s">
        <v>91</v>
      </c>
      <c r="BU5" s="283" t="s">
        <v>92</v>
      </c>
      <c r="BV5" s="283" t="s">
        <v>93</v>
      </c>
      <c r="BZ5" s="283" t="s">
        <v>61</v>
      </c>
      <c r="CA5" s="283" t="s">
        <v>94</v>
      </c>
      <c r="CB5" s="283" t="s">
        <v>95</v>
      </c>
      <c r="CC5" s="283" t="s">
        <v>96</v>
      </c>
      <c r="CD5" s="283" t="s">
        <v>97</v>
      </c>
      <c r="CE5" s="283" t="s">
        <v>98</v>
      </c>
      <c r="CF5" s="283" t="s">
        <v>99</v>
      </c>
      <c r="CG5" s="283" t="s">
        <v>100</v>
      </c>
      <c r="CH5" s="283" t="s">
        <v>101</v>
      </c>
      <c r="CI5" s="283" t="s">
        <v>102</v>
      </c>
      <c r="CJ5" s="283" t="s">
        <v>97</v>
      </c>
      <c r="CK5" s="283" t="s">
        <v>103</v>
      </c>
      <c r="CL5" s="283" t="s">
        <v>104</v>
      </c>
      <c r="CM5" s="283" t="s">
        <v>105</v>
      </c>
      <c r="CN5" s="283" t="s">
        <v>106</v>
      </c>
      <c r="CO5" s="283" t="s">
        <v>107</v>
      </c>
      <c r="CP5" s="283" t="s">
        <v>108</v>
      </c>
      <c r="CQ5" s="283" t="s">
        <v>109</v>
      </c>
      <c r="CR5" s="283" t="s">
        <v>97</v>
      </c>
      <c r="CS5" s="283" t="s">
        <v>110</v>
      </c>
      <c r="CT5" s="283" t="s">
        <v>111</v>
      </c>
      <c r="CU5" s="283" t="s">
        <v>112</v>
      </c>
      <c r="CV5" s="283" t="s">
        <v>113</v>
      </c>
      <c r="CW5" s="283" t="s">
        <v>114</v>
      </c>
      <c r="CX5" s="283" t="s">
        <v>115</v>
      </c>
      <c r="CY5" s="283" t="s">
        <v>116</v>
      </c>
      <c r="CZ5" s="283" t="s">
        <v>117</v>
      </c>
      <c r="DA5" s="283" t="s">
        <v>97</v>
      </c>
      <c r="DB5" s="283" t="s">
        <v>118</v>
      </c>
      <c r="DC5" s="283" t="s">
        <v>111</v>
      </c>
      <c r="DD5" s="283" t="s">
        <v>119</v>
      </c>
      <c r="DE5" s="283" t="s">
        <v>120</v>
      </c>
    </row>
    <row r="6" spans="2:109" ht="15" customHeight="1">
      <c r="Z6" s="145"/>
      <c r="AA6" s="145"/>
      <c r="AB6" s="145"/>
      <c r="AC6" s="145"/>
      <c r="AD6" s="145"/>
      <c r="AH6" s="283" t="s">
        <v>121</v>
      </c>
      <c r="AI6" s="283" t="s">
        <v>30</v>
      </c>
      <c r="AK6" s="283" t="str">
        <f t="shared" si="0"/>
        <v/>
      </c>
      <c r="AL6" s="283" t="str">
        <f t="shared" si="1"/>
        <v/>
      </c>
      <c r="AM6" s="283" t="str">
        <f t="shared" si="2"/>
        <v/>
      </c>
      <c r="AP6" s="283">
        <v>3</v>
      </c>
      <c r="AQ6" s="283" t="s">
        <v>122</v>
      </c>
      <c r="AR6" s="283" t="s">
        <v>123</v>
      </c>
      <c r="AS6" s="283" t="s">
        <v>124</v>
      </c>
      <c r="AT6" s="283" t="s">
        <v>125</v>
      </c>
      <c r="AU6" s="283" t="s">
        <v>126</v>
      </c>
      <c r="AV6" s="283" t="s">
        <v>127</v>
      </c>
      <c r="AW6" s="283" t="s">
        <v>128</v>
      </c>
      <c r="AX6" s="283" t="s">
        <v>129</v>
      </c>
      <c r="AY6" s="283" t="s">
        <v>130</v>
      </c>
      <c r="AZ6" s="283" t="s">
        <v>131</v>
      </c>
      <c r="BA6" s="283" t="s">
        <v>132</v>
      </c>
      <c r="BB6" s="283" t="s">
        <v>133</v>
      </c>
      <c r="BC6" s="283" t="s">
        <v>134</v>
      </c>
      <c r="BD6" s="283" t="s">
        <v>135</v>
      </c>
      <c r="BE6" s="283" t="s">
        <v>136</v>
      </c>
      <c r="BF6" s="283" t="s">
        <v>137</v>
      </c>
      <c r="BG6" s="283" t="s">
        <v>138</v>
      </c>
      <c r="BH6" s="283" t="s">
        <v>139</v>
      </c>
      <c r="BI6" s="283" t="s">
        <v>140</v>
      </c>
      <c r="BJ6" s="283" t="s">
        <v>141</v>
      </c>
      <c r="BK6" s="283" t="s">
        <v>142</v>
      </c>
      <c r="BL6" s="283" t="s">
        <v>143</v>
      </c>
      <c r="BM6" s="283" t="s">
        <v>144</v>
      </c>
      <c r="BN6" s="283" t="s">
        <v>145</v>
      </c>
      <c r="BO6" s="283" t="s">
        <v>146</v>
      </c>
      <c r="BP6" s="283" t="s">
        <v>147</v>
      </c>
      <c r="BQ6" s="283" t="s">
        <v>148</v>
      </c>
      <c r="BR6" s="283" t="s">
        <v>149</v>
      </c>
      <c r="BS6" s="283" t="s">
        <v>150</v>
      </c>
      <c r="BT6" s="283" t="s">
        <v>151</v>
      </c>
      <c r="BU6" s="283" t="s">
        <v>152</v>
      </c>
      <c r="BV6" s="283" t="s">
        <v>153</v>
      </c>
      <c r="BZ6" s="283" t="s">
        <v>154</v>
      </c>
      <c r="CA6" s="283" t="s">
        <v>155</v>
      </c>
      <c r="CB6" s="283" t="s">
        <v>156</v>
      </c>
      <c r="CC6" s="283" t="s">
        <v>157</v>
      </c>
      <c r="CD6" s="283" t="s">
        <v>158</v>
      </c>
      <c r="CE6" s="283" t="s">
        <v>159</v>
      </c>
      <c r="CF6" s="283" t="s">
        <v>160</v>
      </c>
      <c r="CG6" s="283" t="s">
        <v>161</v>
      </c>
      <c r="CH6" s="283" t="s">
        <v>162</v>
      </c>
      <c r="CI6" s="283" t="s">
        <v>163</v>
      </c>
      <c r="CJ6" s="283" t="s">
        <v>164</v>
      </c>
      <c r="CK6" s="283" t="s">
        <v>165</v>
      </c>
      <c r="CL6" s="283" t="s">
        <v>166</v>
      </c>
      <c r="CM6" s="283" t="s">
        <v>167</v>
      </c>
      <c r="CN6" s="283" t="s">
        <v>168</v>
      </c>
      <c r="CO6" s="283" t="s">
        <v>169</v>
      </c>
      <c r="CP6" s="283" t="s">
        <v>170</v>
      </c>
      <c r="CQ6" s="283" t="s">
        <v>171</v>
      </c>
      <c r="CR6" s="283" t="s">
        <v>172</v>
      </c>
      <c r="CS6" s="283" t="s">
        <v>173</v>
      </c>
      <c r="CT6" s="283" t="s">
        <v>174</v>
      </c>
      <c r="CU6" s="283" t="s">
        <v>175</v>
      </c>
      <c r="CV6" s="283" t="s">
        <v>176</v>
      </c>
      <c r="CW6" s="283" t="s">
        <v>177</v>
      </c>
      <c r="CX6" s="283" t="s">
        <v>178</v>
      </c>
      <c r="CY6" s="283" t="s">
        <v>179</v>
      </c>
      <c r="CZ6" s="283" t="s">
        <v>180</v>
      </c>
      <c r="DA6" s="283" t="s">
        <v>161</v>
      </c>
      <c r="DB6" s="283" t="s">
        <v>181</v>
      </c>
      <c r="DC6" s="283" t="s">
        <v>104</v>
      </c>
      <c r="DD6" s="283" t="s">
        <v>182</v>
      </c>
      <c r="DE6" s="283" t="s">
        <v>183</v>
      </c>
    </row>
    <row r="7" spans="2:109" ht="15" customHeight="1">
      <c r="AA7" s="350" t="s">
        <v>2</v>
      </c>
      <c r="AB7" s="319"/>
      <c r="AC7" s="319"/>
      <c r="AD7" s="319"/>
      <c r="AH7" s="283" t="s">
        <v>184</v>
      </c>
      <c r="AI7" s="283" t="s">
        <v>31</v>
      </c>
      <c r="AK7" s="283" t="str">
        <f t="shared" si="0"/>
        <v/>
      </c>
      <c r="AL7" s="283" t="str">
        <f t="shared" si="1"/>
        <v/>
      </c>
      <c r="AM7" s="283" t="str">
        <f t="shared" si="2"/>
        <v/>
      </c>
      <c r="AP7" s="283">
        <v>4</v>
      </c>
      <c r="AQ7" s="283" t="s">
        <v>185</v>
      </c>
      <c r="AR7" s="283" t="s">
        <v>186</v>
      </c>
      <c r="AS7" s="283" t="s">
        <v>187</v>
      </c>
      <c r="AT7" s="283" t="s">
        <v>188</v>
      </c>
      <c r="AU7" s="283" t="s">
        <v>189</v>
      </c>
      <c r="AV7" s="283" t="s">
        <v>190</v>
      </c>
      <c r="AW7" s="283" t="s">
        <v>191</v>
      </c>
      <c r="AX7" s="283" t="s">
        <v>192</v>
      </c>
      <c r="AY7" s="283" t="s">
        <v>193</v>
      </c>
      <c r="AZ7" s="283" t="s">
        <v>194</v>
      </c>
      <c r="BA7" s="283" t="s">
        <v>195</v>
      </c>
      <c r="BB7" s="283" t="s">
        <v>196</v>
      </c>
      <c r="BC7" s="283" t="s">
        <v>197</v>
      </c>
      <c r="BD7" s="283" t="s">
        <v>198</v>
      </c>
      <c r="BE7" s="283" t="s">
        <v>199</v>
      </c>
      <c r="BF7" s="283" t="s">
        <v>200</v>
      </c>
      <c r="BG7" s="283" t="s">
        <v>201</v>
      </c>
      <c r="BH7" s="283" t="s">
        <v>202</v>
      </c>
      <c r="BI7" s="283" t="s">
        <v>203</v>
      </c>
      <c r="BJ7" s="283" t="s">
        <v>204</v>
      </c>
      <c r="BK7" s="283" t="s">
        <v>205</v>
      </c>
      <c r="BL7" s="283" t="s">
        <v>206</v>
      </c>
      <c r="BM7" s="283" t="s">
        <v>207</v>
      </c>
      <c r="BN7" s="283" t="s">
        <v>208</v>
      </c>
      <c r="BO7" s="283" t="s">
        <v>209</v>
      </c>
      <c r="BP7" s="283" t="s">
        <v>210</v>
      </c>
      <c r="BQ7" s="283" t="s">
        <v>211</v>
      </c>
      <c r="BR7" s="283" t="s">
        <v>212</v>
      </c>
      <c r="BS7" s="283" t="s">
        <v>213</v>
      </c>
      <c r="BT7" s="283" t="s">
        <v>214</v>
      </c>
      <c r="BU7" s="283" t="s">
        <v>215</v>
      </c>
      <c r="BV7" s="283" t="s">
        <v>216</v>
      </c>
      <c r="BZ7" s="283" t="s">
        <v>217</v>
      </c>
      <c r="CA7" s="283" t="s">
        <v>218</v>
      </c>
      <c r="CB7" s="283" t="s">
        <v>219</v>
      </c>
      <c r="CC7" s="283" t="s">
        <v>220</v>
      </c>
      <c r="CD7" s="283" t="s">
        <v>221</v>
      </c>
      <c r="CE7" s="283" t="s">
        <v>222</v>
      </c>
      <c r="CF7" s="283" t="s">
        <v>223</v>
      </c>
      <c r="CG7" s="283" t="s">
        <v>221</v>
      </c>
      <c r="CH7" s="283" t="s">
        <v>224</v>
      </c>
      <c r="CI7" s="283" t="s">
        <v>225</v>
      </c>
      <c r="CJ7" s="283" t="s">
        <v>226</v>
      </c>
      <c r="CK7" s="283" t="s">
        <v>227</v>
      </c>
      <c r="CL7" s="283" t="s">
        <v>228</v>
      </c>
      <c r="CM7" s="283" t="s">
        <v>229</v>
      </c>
      <c r="CN7" s="283" t="s">
        <v>230</v>
      </c>
      <c r="CO7" s="283" t="s">
        <v>231</v>
      </c>
      <c r="CP7" s="283" t="s">
        <v>232</v>
      </c>
      <c r="CQ7" s="283" t="s">
        <v>233</v>
      </c>
      <c r="CR7" s="283" t="s">
        <v>234</v>
      </c>
      <c r="CS7" s="283" t="s">
        <v>235</v>
      </c>
      <c r="CT7" s="283" t="s">
        <v>104</v>
      </c>
      <c r="CU7" s="283" t="s">
        <v>236</v>
      </c>
      <c r="CV7" s="283" t="s">
        <v>237</v>
      </c>
      <c r="CW7" s="283" t="s">
        <v>238</v>
      </c>
      <c r="CX7" s="283" t="s">
        <v>239</v>
      </c>
      <c r="CY7" s="283" t="s">
        <v>240</v>
      </c>
      <c r="CZ7" s="283" t="s">
        <v>241</v>
      </c>
      <c r="DA7" s="283" t="s">
        <v>242</v>
      </c>
      <c r="DB7" s="283" t="s">
        <v>243</v>
      </c>
      <c r="DC7" s="283" t="s">
        <v>244</v>
      </c>
      <c r="DD7" s="283" t="s">
        <v>245</v>
      </c>
      <c r="DE7" s="283" t="s">
        <v>246</v>
      </c>
    </row>
    <row r="8" spans="2:109" ht="15" customHeight="1" thickBot="1">
      <c r="B8" s="34" t="s">
        <v>3</v>
      </c>
      <c r="C8" s="108"/>
      <c r="D8" s="108"/>
      <c r="E8" s="108"/>
      <c r="F8" s="108"/>
      <c r="G8" s="108"/>
      <c r="H8" s="108"/>
      <c r="I8" s="108"/>
      <c r="J8" s="108"/>
      <c r="K8" s="108"/>
      <c r="L8" s="108"/>
      <c r="M8" s="1"/>
      <c r="N8" s="34" t="s">
        <v>4</v>
      </c>
      <c r="O8" s="1"/>
      <c r="P8" s="36"/>
      <c r="Q8" s="148" t="s">
        <v>5</v>
      </c>
      <c r="R8" s="148"/>
      <c r="S8" s="148"/>
      <c r="T8" s="148"/>
      <c r="U8" s="148"/>
      <c r="V8" s="148"/>
      <c r="W8" s="148"/>
      <c r="X8" s="148"/>
      <c r="Y8" s="148"/>
      <c r="Z8" s="148"/>
      <c r="AA8" s="148"/>
      <c r="AB8" s="36"/>
      <c r="AC8" s="149" t="s">
        <v>6</v>
      </c>
      <c r="AD8" s="201"/>
      <c r="AH8" s="283" t="s">
        <v>157</v>
      </c>
      <c r="AI8" s="283" t="s">
        <v>32</v>
      </c>
      <c r="AK8" s="283" t="str">
        <f t="shared" si="0"/>
        <v/>
      </c>
      <c r="AL8" s="283" t="str">
        <f t="shared" si="1"/>
        <v/>
      </c>
      <c r="AM8" s="283" t="str">
        <f t="shared" si="2"/>
        <v/>
      </c>
      <c r="AP8" s="283">
        <v>5</v>
      </c>
      <c r="AQ8" s="283" t="s">
        <v>247</v>
      </c>
      <c r="AR8" s="283" t="s">
        <v>248</v>
      </c>
      <c r="AS8" s="283" t="s">
        <v>249</v>
      </c>
      <c r="AT8" s="283" t="s">
        <v>250</v>
      </c>
      <c r="AU8" s="283" t="s">
        <v>251</v>
      </c>
      <c r="AV8" s="283" t="s">
        <v>252</v>
      </c>
      <c r="AW8" s="283" t="s">
        <v>253</v>
      </c>
      <c r="AX8" s="283" t="s">
        <v>254</v>
      </c>
      <c r="AY8" s="283" t="s">
        <v>255</v>
      </c>
      <c r="AZ8" s="283" t="s">
        <v>256</v>
      </c>
      <c r="BA8" s="283" t="s">
        <v>257</v>
      </c>
      <c r="BB8" s="283" t="s">
        <v>258</v>
      </c>
      <c r="BC8" s="283" t="s">
        <v>259</v>
      </c>
      <c r="BD8" s="283" t="s">
        <v>260</v>
      </c>
      <c r="BE8" s="283" t="s">
        <v>261</v>
      </c>
      <c r="BF8" s="283" t="s">
        <v>262</v>
      </c>
      <c r="BG8" s="283" t="s">
        <v>263</v>
      </c>
      <c r="BH8" s="283" t="s">
        <v>264</v>
      </c>
      <c r="BI8" s="283" t="s">
        <v>265</v>
      </c>
      <c r="BJ8" s="283" t="s">
        <v>266</v>
      </c>
      <c r="BK8" s="283" t="s">
        <v>267</v>
      </c>
      <c r="BL8" s="283" t="s">
        <v>268</v>
      </c>
      <c r="BM8" s="283" t="s">
        <v>269</v>
      </c>
      <c r="BN8" s="283" t="s">
        <v>270</v>
      </c>
      <c r="BO8" s="283" t="s">
        <v>271</v>
      </c>
      <c r="BP8" s="283" t="s">
        <v>272</v>
      </c>
      <c r="BQ8" s="283" t="s">
        <v>273</v>
      </c>
      <c r="BR8" s="283" t="s">
        <v>274</v>
      </c>
      <c r="BS8" s="283" t="s">
        <v>275</v>
      </c>
      <c r="BT8" s="283" t="s">
        <v>276</v>
      </c>
      <c r="BU8" s="283" t="s">
        <v>277</v>
      </c>
      <c r="BV8" s="283" t="s">
        <v>278</v>
      </c>
      <c r="BZ8" s="283" t="s">
        <v>279</v>
      </c>
      <c r="CA8" s="283" t="s">
        <v>280</v>
      </c>
      <c r="CB8" s="283" t="s">
        <v>281</v>
      </c>
      <c r="CC8" s="283" t="s">
        <v>282</v>
      </c>
      <c r="CD8" s="283" t="s">
        <v>283</v>
      </c>
      <c r="CE8" s="283" t="s">
        <v>284</v>
      </c>
      <c r="CF8" s="283" t="s">
        <v>285</v>
      </c>
      <c r="CG8" s="283" t="s">
        <v>286</v>
      </c>
      <c r="CH8" s="283" t="s">
        <v>287</v>
      </c>
      <c r="CI8" s="283" t="s">
        <v>288</v>
      </c>
      <c r="CJ8" s="283" t="s">
        <v>289</v>
      </c>
      <c r="CK8" s="283" t="s">
        <v>290</v>
      </c>
      <c r="CL8" s="283" t="s">
        <v>291</v>
      </c>
      <c r="CM8" s="283" t="s">
        <v>292</v>
      </c>
      <c r="CN8" s="283" t="s">
        <v>293</v>
      </c>
      <c r="CO8" s="283" t="s">
        <v>294</v>
      </c>
      <c r="CP8" s="283" t="s">
        <v>295</v>
      </c>
      <c r="CQ8" s="283" t="s">
        <v>296</v>
      </c>
      <c r="CR8" s="283" t="s">
        <v>221</v>
      </c>
      <c r="CS8" s="283" t="s">
        <v>297</v>
      </c>
      <c r="CT8" s="283" t="s">
        <v>298</v>
      </c>
      <c r="CU8" s="283" t="s">
        <v>299</v>
      </c>
      <c r="CV8" s="283" t="s">
        <v>300</v>
      </c>
      <c r="CW8" s="283" t="s">
        <v>301</v>
      </c>
      <c r="CX8" s="283" t="s">
        <v>302</v>
      </c>
      <c r="CY8" s="283" t="s">
        <v>303</v>
      </c>
      <c r="CZ8" s="283" t="s">
        <v>304</v>
      </c>
      <c r="DA8" s="283" t="s">
        <v>305</v>
      </c>
      <c r="DB8" s="283" t="s">
        <v>306</v>
      </c>
      <c r="DC8" s="283" t="s">
        <v>228</v>
      </c>
      <c r="DD8" s="283" t="s">
        <v>307</v>
      </c>
      <c r="DE8" s="283" t="s">
        <v>308</v>
      </c>
    </row>
    <row r="9" spans="2:109" ht="15" customHeight="1" thickBot="1">
      <c r="B9" s="351"/>
      <c r="C9" s="323"/>
      <c r="D9" s="323"/>
      <c r="E9" s="323"/>
      <c r="F9" s="323"/>
      <c r="G9" s="323"/>
      <c r="H9" s="323"/>
      <c r="I9" s="323"/>
      <c r="J9" s="323"/>
      <c r="K9" s="323"/>
      <c r="L9" s="324"/>
      <c r="M9" s="39"/>
      <c r="N9" s="322" t="str">
        <f>IF(B9="","",VLOOKUP(B9,AH5:AJ36,2,0))</f>
        <v/>
      </c>
      <c r="O9" s="324"/>
      <c r="P9" s="37"/>
      <c r="Q9" s="352"/>
      <c r="R9" s="323"/>
      <c r="S9" s="323"/>
      <c r="T9" s="323"/>
      <c r="U9" s="323"/>
      <c r="V9" s="323"/>
      <c r="W9" s="323"/>
      <c r="X9" s="323"/>
      <c r="Y9" s="323"/>
      <c r="Z9" s="323"/>
      <c r="AA9" s="324"/>
      <c r="AB9" s="162"/>
      <c r="AC9" s="325" t="str">
        <f>IF(Q9="","",VLOOKUP(Q9,AK5:AL574,2,0))</f>
        <v/>
      </c>
      <c r="AD9" s="324"/>
      <c r="AH9" s="283" t="s">
        <v>309</v>
      </c>
      <c r="AI9" s="283" t="s">
        <v>33</v>
      </c>
      <c r="AK9" s="283" t="str">
        <f t="shared" si="0"/>
        <v/>
      </c>
      <c r="AL9" s="283" t="str">
        <f t="shared" si="1"/>
        <v/>
      </c>
      <c r="AM9" s="283" t="str">
        <f t="shared" si="2"/>
        <v/>
      </c>
      <c r="AP9" s="283">
        <v>6</v>
      </c>
      <c r="AQ9" s="283" t="s">
        <v>310</v>
      </c>
      <c r="AR9" s="283" t="s">
        <v>311</v>
      </c>
      <c r="AS9" s="283" t="s">
        <v>312</v>
      </c>
      <c r="AT9" s="283" t="s">
        <v>313</v>
      </c>
      <c r="AU9" s="283" t="s">
        <v>314</v>
      </c>
      <c r="AV9" s="283" t="s">
        <v>315</v>
      </c>
      <c r="AW9" s="283" t="s">
        <v>316</v>
      </c>
      <c r="AX9" s="283" t="s">
        <v>317</v>
      </c>
      <c r="AY9" s="283" t="s">
        <v>318</v>
      </c>
      <c r="AZ9" s="283" t="s">
        <v>319</v>
      </c>
      <c r="BA9" s="283" t="s">
        <v>320</v>
      </c>
      <c r="BB9" s="283" t="s">
        <v>321</v>
      </c>
      <c r="BC9" s="283" t="s">
        <v>322</v>
      </c>
      <c r="BD9" s="283" t="s">
        <v>323</v>
      </c>
      <c r="BE9" s="283" t="s">
        <v>324</v>
      </c>
      <c r="BF9" s="283" t="s">
        <v>325</v>
      </c>
      <c r="BG9" s="283" t="s">
        <v>326</v>
      </c>
      <c r="BH9" s="283" t="s">
        <v>327</v>
      </c>
      <c r="BI9" s="283" t="s">
        <v>328</v>
      </c>
      <c r="BJ9" s="283" t="s">
        <v>329</v>
      </c>
      <c r="BK9" s="283" t="s">
        <v>330</v>
      </c>
      <c r="BL9" s="283" t="s">
        <v>331</v>
      </c>
      <c r="BM9" s="283" t="s">
        <v>332</v>
      </c>
      <c r="BN9" s="283" t="s">
        <v>333</v>
      </c>
      <c r="BO9" s="283" t="s">
        <v>334</v>
      </c>
      <c r="BP9" s="283" t="s">
        <v>335</v>
      </c>
      <c r="BQ9" s="283" t="s">
        <v>336</v>
      </c>
      <c r="BR9" s="283" t="s">
        <v>337</v>
      </c>
      <c r="BS9" s="283" t="s">
        <v>338</v>
      </c>
      <c r="BT9" s="283" t="s">
        <v>339</v>
      </c>
      <c r="BU9" s="283" t="s">
        <v>340</v>
      </c>
      <c r="BV9" s="283" t="s">
        <v>341</v>
      </c>
      <c r="BZ9" s="283" t="s">
        <v>342</v>
      </c>
      <c r="CA9" s="283" t="s">
        <v>343</v>
      </c>
      <c r="CB9" s="283" t="s">
        <v>344</v>
      </c>
      <c r="CC9" s="283" t="s">
        <v>345</v>
      </c>
      <c r="CD9" s="283" t="s">
        <v>346</v>
      </c>
      <c r="CE9" s="283" t="s">
        <v>347</v>
      </c>
      <c r="CF9" s="283" t="s">
        <v>348</v>
      </c>
      <c r="CG9" s="283" t="s">
        <v>349</v>
      </c>
      <c r="CH9" s="283" t="s">
        <v>350</v>
      </c>
      <c r="CI9" s="283" t="s">
        <v>351</v>
      </c>
      <c r="CJ9" s="283" t="s">
        <v>352</v>
      </c>
      <c r="CK9" s="283" t="s">
        <v>353</v>
      </c>
      <c r="CL9" s="283" t="s">
        <v>354</v>
      </c>
      <c r="CM9" s="283" t="s">
        <v>355</v>
      </c>
      <c r="CN9" s="283" t="s">
        <v>356</v>
      </c>
      <c r="CO9" s="283" t="s">
        <v>357</v>
      </c>
      <c r="CP9" s="283" t="s">
        <v>358</v>
      </c>
      <c r="CQ9" s="283" t="s">
        <v>359</v>
      </c>
      <c r="CR9" s="283" t="s">
        <v>360</v>
      </c>
      <c r="CS9" s="283" t="s">
        <v>361</v>
      </c>
      <c r="CT9" s="283" t="s">
        <v>362</v>
      </c>
      <c r="CU9" s="283" t="s">
        <v>363</v>
      </c>
      <c r="CV9" s="283" t="s">
        <v>308</v>
      </c>
      <c r="CW9" s="283" t="s">
        <v>180</v>
      </c>
      <c r="CX9" s="283" t="s">
        <v>364</v>
      </c>
      <c r="CY9" s="283" t="s">
        <v>365</v>
      </c>
      <c r="CZ9" s="283" t="s">
        <v>366</v>
      </c>
      <c r="DA9" s="283" t="s">
        <v>367</v>
      </c>
      <c r="DB9" s="283" t="s">
        <v>368</v>
      </c>
      <c r="DC9" s="283" t="s">
        <v>369</v>
      </c>
      <c r="DD9" s="283" t="s">
        <v>370</v>
      </c>
      <c r="DE9" s="283" t="s">
        <v>371</v>
      </c>
    </row>
    <row r="10" spans="2:109" ht="15" customHeight="1" thickBot="1">
      <c r="B10" s="8"/>
      <c r="C10" s="8"/>
      <c r="D10" s="8"/>
      <c r="E10" s="8"/>
      <c r="F10" s="8"/>
      <c r="G10" s="8"/>
      <c r="H10" s="8"/>
      <c r="I10" s="8"/>
      <c r="J10" s="8"/>
      <c r="K10" s="8"/>
      <c r="L10" s="8"/>
      <c r="M10" s="1"/>
      <c r="N10" s="9"/>
      <c r="O10" s="1"/>
      <c r="P10" s="1"/>
      <c r="Q10" s="1"/>
      <c r="R10" s="1"/>
      <c r="S10" s="1"/>
      <c r="T10" s="1"/>
      <c r="U10" s="1"/>
      <c r="V10" s="1"/>
      <c r="W10" s="1"/>
      <c r="X10" s="1"/>
      <c r="Y10" s="1"/>
      <c r="Z10" s="1"/>
      <c r="AA10" s="1"/>
      <c r="AB10" s="1"/>
      <c r="AC10" s="1"/>
      <c r="AD10" s="1"/>
      <c r="AH10" s="283" t="s">
        <v>159</v>
      </c>
      <c r="AI10" s="283" t="s">
        <v>34</v>
      </c>
      <c r="AK10" s="283" t="str">
        <f t="shared" si="0"/>
        <v/>
      </c>
      <c r="AL10" s="283" t="str">
        <f t="shared" si="1"/>
        <v/>
      </c>
      <c r="AM10" s="283" t="str">
        <f t="shared" si="2"/>
        <v/>
      </c>
      <c r="AP10" s="283">
        <v>7</v>
      </c>
      <c r="AQ10" s="283" t="s">
        <v>372</v>
      </c>
      <c r="AR10" s="283" t="s">
        <v>373</v>
      </c>
      <c r="AT10" s="283" t="s">
        <v>374</v>
      </c>
      <c r="AU10" s="283" t="s">
        <v>375</v>
      </c>
      <c r="AV10" s="283" t="s">
        <v>376</v>
      </c>
      <c r="AW10" s="283" t="s">
        <v>377</v>
      </c>
      <c r="AX10" s="283" t="s">
        <v>378</v>
      </c>
      <c r="AY10" s="283" t="s">
        <v>379</v>
      </c>
      <c r="AZ10" s="283" t="s">
        <v>380</v>
      </c>
      <c r="BA10" s="283" t="s">
        <v>381</v>
      </c>
      <c r="BB10" s="283" t="s">
        <v>382</v>
      </c>
      <c r="BC10" s="283" t="s">
        <v>383</v>
      </c>
      <c r="BD10" s="283" t="s">
        <v>384</v>
      </c>
      <c r="BE10" s="283" t="s">
        <v>385</v>
      </c>
      <c r="BF10" s="283" t="s">
        <v>386</v>
      </c>
      <c r="BG10" s="283" t="s">
        <v>387</v>
      </c>
      <c r="BH10" s="283" t="s">
        <v>388</v>
      </c>
      <c r="BI10" s="283" t="s">
        <v>389</v>
      </c>
      <c r="BJ10" s="283" t="s">
        <v>390</v>
      </c>
      <c r="BK10" s="283" t="s">
        <v>391</v>
      </c>
      <c r="BL10" s="283" t="s">
        <v>392</v>
      </c>
      <c r="BM10" s="283" t="s">
        <v>393</v>
      </c>
      <c r="BN10" s="283" t="s">
        <v>394</v>
      </c>
      <c r="BO10" s="283" t="s">
        <v>395</v>
      </c>
      <c r="BP10" s="283" t="s">
        <v>396</v>
      </c>
      <c r="BQ10" s="283" t="s">
        <v>397</v>
      </c>
      <c r="BR10" s="283" t="s">
        <v>398</v>
      </c>
      <c r="BS10" s="283" t="s">
        <v>399</v>
      </c>
      <c r="BT10" s="283" t="s">
        <v>400</v>
      </c>
      <c r="BU10" s="283" t="s">
        <v>401</v>
      </c>
      <c r="BV10" s="283" t="s">
        <v>402</v>
      </c>
      <c r="BZ10" s="283" t="s">
        <v>403</v>
      </c>
      <c r="CA10" s="283" t="s">
        <v>404</v>
      </c>
      <c r="CC10" s="283" t="s">
        <v>405</v>
      </c>
      <c r="CD10" s="283" t="s">
        <v>406</v>
      </c>
      <c r="CE10" s="283" t="s">
        <v>407</v>
      </c>
      <c r="CF10" s="283" t="s">
        <v>408</v>
      </c>
      <c r="CG10" s="283" t="s">
        <v>409</v>
      </c>
      <c r="CH10" s="283" t="s">
        <v>410</v>
      </c>
      <c r="CI10" s="283" t="s">
        <v>411</v>
      </c>
      <c r="CJ10" s="283" t="s">
        <v>412</v>
      </c>
      <c r="CK10" s="283" t="s">
        <v>413</v>
      </c>
      <c r="CL10" s="283" t="s">
        <v>414</v>
      </c>
      <c r="CM10" s="283" t="s">
        <v>415</v>
      </c>
      <c r="CN10" s="283" t="s">
        <v>416</v>
      </c>
      <c r="CO10" s="283" t="s">
        <v>417</v>
      </c>
      <c r="CP10" s="283" t="s">
        <v>418</v>
      </c>
      <c r="CQ10" s="283" t="s">
        <v>419</v>
      </c>
      <c r="CR10" s="283" t="s">
        <v>420</v>
      </c>
      <c r="CS10" s="283" t="s">
        <v>421</v>
      </c>
      <c r="CT10" s="283" t="s">
        <v>171</v>
      </c>
      <c r="CU10" s="283" t="s">
        <v>422</v>
      </c>
      <c r="CV10" s="283" t="s">
        <v>423</v>
      </c>
      <c r="CW10" s="283" t="s">
        <v>424</v>
      </c>
      <c r="CX10" s="283" t="s">
        <v>425</v>
      </c>
      <c r="CY10" s="283" t="s">
        <v>426</v>
      </c>
      <c r="CZ10" s="283" t="s">
        <v>427</v>
      </c>
      <c r="DA10" s="283" t="s">
        <v>428</v>
      </c>
      <c r="DB10" s="283" t="s">
        <v>429</v>
      </c>
      <c r="DC10" s="283" t="s">
        <v>430</v>
      </c>
      <c r="DD10" s="283" t="s">
        <v>431</v>
      </c>
      <c r="DE10" s="283" t="s">
        <v>432</v>
      </c>
    </row>
    <row r="11" spans="2:109" ht="15" customHeight="1" thickBot="1">
      <c r="B11" s="335" t="s">
        <v>433</v>
      </c>
      <c r="C11" s="336"/>
      <c r="D11" s="336"/>
      <c r="E11" s="336"/>
      <c r="F11" s="336"/>
      <c r="G11" s="336"/>
      <c r="H11" s="336"/>
      <c r="I11" s="336"/>
      <c r="J11" s="336"/>
      <c r="K11" s="336"/>
      <c r="L11" s="336"/>
      <c r="M11" s="336"/>
      <c r="N11" s="336"/>
      <c r="O11" s="336"/>
      <c r="P11" s="336"/>
      <c r="Q11" s="336"/>
      <c r="R11" s="336"/>
      <c r="S11" s="336"/>
      <c r="T11" s="336"/>
      <c r="U11" s="336"/>
      <c r="V11" s="336"/>
      <c r="W11" s="336"/>
      <c r="X11" s="336"/>
      <c r="Y11" s="336"/>
      <c r="Z11" s="336"/>
      <c r="AA11" s="336"/>
      <c r="AB11" s="336"/>
      <c r="AC11" s="336"/>
      <c r="AD11" s="337"/>
      <c r="AH11" s="283" t="s">
        <v>434</v>
      </c>
      <c r="AI11" s="283" t="s">
        <v>35</v>
      </c>
      <c r="AK11" s="283" t="str">
        <f t="shared" si="0"/>
        <v/>
      </c>
      <c r="AL11" s="283" t="str">
        <f t="shared" si="1"/>
        <v/>
      </c>
      <c r="AM11" s="283" t="str">
        <f t="shared" si="2"/>
        <v/>
      </c>
      <c r="AP11" s="283">
        <v>8</v>
      </c>
      <c r="AQ11" s="283" t="s">
        <v>435</v>
      </c>
      <c r="AR11" s="283" t="s">
        <v>436</v>
      </c>
      <c r="AT11" s="283" t="s">
        <v>437</v>
      </c>
      <c r="AU11" s="283" t="s">
        <v>438</v>
      </c>
      <c r="AV11" s="283" t="s">
        <v>439</v>
      </c>
      <c r="AW11" s="283" t="s">
        <v>440</v>
      </c>
      <c r="AX11" s="283" t="s">
        <v>441</v>
      </c>
      <c r="AY11" s="283" t="s">
        <v>442</v>
      </c>
      <c r="AZ11" s="283" t="s">
        <v>443</v>
      </c>
      <c r="BA11" s="283" t="s">
        <v>444</v>
      </c>
      <c r="BB11" s="283" t="s">
        <v>445</v>
      </c>
      <c r="BC11" s="283" t="s">
        <v>446</v>
      </c>
      <c r="BD11" s="283" t="s">
        <v>447</v>
      </c>
      <c r="BE11" s="283" t="s">
        <v>448</v>
      </c>
      <c r="BF11" s="283" t="s">
        <v>449</v>
      </c>
      <c r="BG11" s="283" t="s">
        <v>450</v>
      </c>
      <c r="BH11" s="283" t="s">
        <v>451</v>
      </c>
      <c r="BI11" s="283" t="s">
        <v>452</v>
      </c>
      <c r="BJ11" s="283" t="s">
        <v>453</v>
      </c>
      <c r="BK11" s="283" t="s">
        <v>454</v>
      </c>
      <c r="BL11" s="283" t="s">
        <v>455</v>
      </c>
      <c r="BM11" s="283" t="s">
        <v>456</v>
      </c>
      <c r="BN11" s="283" t="s">
        <v>457</v>
      </c>
      <c r="BO11" s="283" t="s">
        <v>458</v>
      </c>
      <c r="BP11" s="283" t="s">
        <v>459</v>
      </c>
      <c r="BQ11" s="283" t="s">
        <v>460</v>
      </c>
      <c r="BR11" s="283" t="s">
        <v>461</v>
      </c>
      <c r="BS11" s="283" t="s">
        <v>462</v>
      </c>
      <c r="BT11" s="283" t="s">
        <v>463</v>
      </c>
      <c r="BU11" s="283" t="s">
        <v>464</v>
      </c>
      <c r="BV11" s="283" t="s">
        <v>465</v>
      </c>
      <c r="BZ11" s="283" t="s">
        <v>466</v>
      </c>
      <c r="CA11" s="283" t="s">
        <v>467</v>
      </c>
      <c r="CC11" s="283" t="s">
        <v>468</v>
      </c>
      <c r="CD11" s="283" t="s">
        <v>469</v>
      </c>
      <c r="CE11" s="283" t="s">
        <v>470</v>
      </c>
      <c r="CF11" s="283" t="s">
        <v>471</v>
      </c>
      <c r="CG11" s="283" t="s">
        <v>472</v>
      </c>
      <c r="CH11" s="283" t="s">
        <v>473</v>
      </c>
      <c r="CI11" s="283" t="s">
        <v>474</v>
      </c>
      <c r="CJ11" s="283" t="s">
        <v>475</v>
      </c>
      <c r="CK11" s="283" t="s">
        <v>476</v>
      </c>
      <c r="CL11" s="283" t="s">
        <v>477</v>
      </c>
      <c r="CM11" s="283" t="s">
        <v>478</v>
      </c>
      <c r="CN11" s="283" t="s">
        <v>479</v>
      </c>
      <c r="CO11" s="283" t="s">
        <v>480</v>
      </c>
      <c r="CP11" s="283" t="s">
        <v>481</v>
      </c>
      <c r="CQ11" s="283" t="s">
        <v>482</v>
      </c>
      <c r="CR11" s="283" t="s">
        <v>483</v>
      </c>
      <c r="CS11" s="283" t="s">
        <v>484</v>
      </c>
      <c r="CT11" s="283" t="s">
        <v>485</v>
      </c>
      <c r="CU11" s="283" t="s">
        <v>486</v>
      </c>
      <c r="CV11" s="283" t="s">
        <v>487</v>
      </c>
      <c r="CW11" s="283" t="s">
        <v>488</v>
      </c>
      <c r="CX11" s="283" t="s">
        <v>489</v>
      </c>
      <c r="CY11" s="283" t="s">
        <v>490</v>
      </c>
      <c r="CZ11" s="283" t="s">
        <v>491</v>
      </c>
      <c r="DA11" s="283" t="s">
        <v>492</v>
      </c>
      <c r="DB11" s="283" t="s">
        <v>493</v>
      </c>
      <c r="DC11" s="283" t="s">
        <v>494</v>
      </c>
      <c r="DD11" s="283" t="s">
        <v>495</v>
      </c>
      <c r="DE11" s="283" t="s">
        <v>496</v>
      </c>
    </row>
    <row r="12" spans="2:109" ht="15" customHeight="1">
      <c r="B12" s="109"/>
      <c r="C12" s="110"/>
      <c r="D12" s="110"/>
      <c r="E12" s="110"/>
      <c r="F12" s="110"/>
      <c r="G12" s="110"/>
      <c r="H12" s="110"/>
      <c r="I12" s="110"/>
      <c r="J12" s="110"/>
      <c r="K12" s="110"/>
      <c r="L12" s="110"/>
      <c r="M12" s="110"/>
      <c r="N12" s="110"/>
      <c r="O12" s="110"/>
      <c r="P12" s="110"/>
      <c r="Q12" s="110"/>
      <c r="R12" s="110"/>
      <c r="S12" s="110"/>
      <c r="T12" s="110"/>
      <c r="U12" s="110"/>
      <c r="V12" s="110"/>
      <c r="W12" s="110"/>
      <c r="X12" s="110"/>
      <c r="Y12" s="110"/>
      <c r="Z12" s="110"/>
      <c r="AA12" s="110"/>
      <c r="AB12" s="110"/>
      <c r="AC12" s="110"/>
      <c r="AD12" s="111"/>
      <c r="AH12" s="283" t="s">
        <v>497</v>
      </c>
      <c r="AI12" s="283" t="s">
        <v>36</v>
      </c>
      <c r="AK12" s="283" t="str">
        <f t="shared" si="0"/>
        <v/>
      </c>
      <c r="AL12" s="283" t="str">
        <f t="shared" si="1"/>
        <v/>
      </c>
      <c r="AM12" s="283" t="str">
        <f t="shared" si="2"/>
        <v/>
      </c>
      <c r="AP12" s="283">
        <v>9</v>
      </c>
      <c r="AQ12" s="283" t="s">
        <v>498</v>
      </c>
      <c r="AT12" s="283" t="s">
        <v>499</v>
      </c>
      <c r="AU12" s="283" t="s">
        <v>500</v>
      </c>
      <c r="AV12" s="283" t="s">
        <v>501</v>
      </c>
      <c r="AW12" s="283" t="s">
        <v>502</v>
      </c>
      <c r="AX12" s="283" t="s">
        <v>503</v>
      </c>
      <c r="AY12" s="283" t="s">
        <v>504</v>
      </c>
      <c r="AZ12" s="283" t="s">
        <v>505</v>
      </c>
      <c r="BA12" s="283" t="s">
        <v>506</v>
      </c>
      <c r="BB12" s="283" t="s">
        <v>507</v>
      </c>
      <c r="BC12" s="283" t="s">
        <v>508</v>
      </c>
      <c r="BD12" s="283" t="s">
        <v>509</v>
      </c>
      <c r="BE12" s="283" t="s">
        <v>510</v>
      </c>
      <c r="BF12" s="283" t="s">
        <v>511</v>
      </c>
      <c r="BG12" s="283" t="s">
        <v>512</v>
      </c>
      <c r="BH12" s="283" t="s">
        <v>513</v>
      </c>
      <c r="BI12" s="283" t="s">
        <v>514</v>
      </c>
      <c r="BJ12" s="283" t="s">
        <v>515</v>
      </c>
      <c r="BK12" s="283" t="s">
        <v>516</v>
      </c>
      <c r="BL12" s="283" t="s">
        <v>517</v>
      </c>
      <c r="BM12" s="283" t="s">
        <v>518</v>
      </c>
      <c r="BN12" s="283" t="s">
        <v>519</v>
      </c>
      <c r="BO12" s="283" t="s">
        <v>520</v>
      </c>
      <c r="BP12" s="283" t="s">
        <v>521</v>
      </c>
      <c r="BQ12" s="283" t="s">
        <v>522</v>
      </c>
      <c r="BR12" s="283" t="s">
        <v>523</v>
      </c>
      <c r="BS12" s="283" t="s">
        <v>524</v>
      </c>
      <c r="BT12" s="283" t="s">
        <v>525</v>
      </c>
      <c r="BU12" s="283" t="s">
        <v>526</v>
      </c>
      <c r="BV12" s="283" t="s">
        <v>527</v>
      </c>
      <c r="BZ12" s="283" t="s">
        <v>528</v>
      </c>
      <c r="CC12" s="283" t="s">
        <v>529</v>
      </c>
      <c r="CD12" s="283" t="s">
        <v>530</v>
      </c>
      <c r="CE12" s="283" t="s">
        <v>531</v>
      </c>
      <c r="CF12" s="283" t="s">
        <v>532</v>
      </c>
      <c r="CG12" s="283" t="s">
        <v>533</v>
      </c>
      <c r="CH12" s="283" t="s">
        <v>534</v>
      </c>
      <c r="CI12" s="283" t="s">
        <v>535</v>
      </c>
      <c r="CJ12" s="283" t="s">
        <v>536</v>
      </c>
      <c r="CK12" s="283" t="s">
        <v>537</v>
      </c>
      <c r="CL12" s="283" t="s">
        <v>538</v>
      </c>
      <c r="CM12" s="283" t="s">
        <v>539</v>
      </c>
      <c r="CN12" s="283" t="s">
        <v>540</v>
      </c>
      <c r="CO12" s="283" t="s">
        <v>541</v>
      </c>
      <c r="CP12" s="283" t="s">
        <v>491</v>
      </c>
      <c r="CQ12" s="283" t="s">
        <v>542</v>
      </c>
      <c r="CR12" s="283" t="s">
        <v>428</v>
      </c>
      <c r="CS12" s="283" t="s">
        <v>543</v>
      </c>
      <c r="CT12" s="283" t="s">
        <v>544</v>
      </c>
      <c r="CU12" s="283" t="s">
        <v>545</v>
      </c>
      <c r="CV12" s="283" t="s">
        <v>546</v>
      </c>
      <c r="CW12" s="283" t="s">
        <v>547</v>
      </c>
      <c r="CX12" s="283" t="s">
        <v>548</v>
      </c>
      <c r="CY12" s="283" t="s">
        <v>549</v>
      </c>
      <c r="CZ12" s="283" t="s">
        <v>550</v>
      </c>
      <c r="DA12" s="283" t="s">
        <v>551</v>
      </c>
      <c r="DB12" s="283" t="s">
        <v>552</v>
      </c>
      <c r="DC12" s="283" t="s">
        <v>553</v>
      </c>
      <c r="DD12" s="283" t="s">
        <v>554</v>
      </c>
      <c r="DE12" s="283" t="s">
        <v>347</v>
      </c>
    </row>
    <row r="13" spans="2:109" ht="15" customHeight="1">
      <c r="B13" s="112"/>
      <c r="C13" s="3" t="s">
        <v>555</v>
      </c>
      <c r="D13" s="21"/>
      <c r="E13" s="4"/>
      <c r="F13" s="21"/>
      <c r="G13" s="21"/>
      <c r="H13" s="21"/>
      <c r="I13" s="21"/>
      <c r="J13" s="21"/>
      <c r="K13" s="21"/>
      <c r="L13" s="21"/>
      <c r="M13" s="21"/>
      <c r="N13" s="21"/>
      <c r="O13" s="21"/>
      <c r="P13" s="21"/>
      <c r="Q13" s="3" t="s">
        <v>556</v>
      </c>
      <c r="R13" s="21"/>
      <c r="S13" s="21"/>
      <c r="T13" s="21"/>
      <c r="U13" s="21"/>
      <c r="V13" s="21"/>
      <c r="W13" s="21"/>
      <c r="X13" s="21"/>
      <c r="Y13" s="21"/>
      <c r="Z13" s="21"/>
      <c r="AA13" s="21"/>
      <c r="AB13" s="21"/>
      <c r="AC13" s="21"/>
      <c r="AD13" s="113"/>
      <c r="AH13" s="283" t="s">
        <v>557</v>
      </c>
      <c r="AI13" s="283" t="s">
        <v>37</v>
      </c>
      <c r="AK13" s="283" t="str">
        <f t="shared" si="0"/>
        <v/>
      </c>
      <c r="AL13" s="283" t="str">
        <f t="shared" si="1"/>
        <v/>
      </c>
      <c r="AM13" s="283" t="str">
        <f t="shared" si="2"/>
        <v/>
      </c>
      <c r="AP13" s="283">
        <v>10</v>
      </c>
      <c r="AQ13" s="283" t="s">
        <v>558</v>
      </c>
      <c r="AT13" s="283" t="s">
        <v>559</v>
      </c>
      <c r="AU13" s="283" t="s">
        <v>560</v>
      </c>
      <c r="AV13" s="283" t="s">
        <v>561</v>
      </c>
      <c r="AW13" s="283" t="s">
        <v>562</v>
      </c>
      <c r="AX13" s="283" t="s">
        <v>563</v>
      </c>
      <c r="AY13" s="283" t="s">
        <v>564</v>
      </c>
      <c r="AZ13" s="283" t="s">
        <v>565</v>
      </c>
      <c r="BA13" s="283" t="s">
        <v>566</v>
      </c>
      <c r="BB13" s="283" t="s">
        <v>567</v>
      </c>
      <c r="BC13" s="283" t="s">
        <v>568</v>
      </c>
      <c r="BD13" s="283" t="s">
        <v>569</v>
      </c>
      <c r="BE13" s="283" t="s">
        <v>570</v>
      </c>
      <c r="BF13" s="283" t="s">
        <v>571</v>
      </c>
      <c r="BG13" s="283" t="s">
        <v>572</v>
      </c>
      <c r="BH13" s="283" t="s">
        <v>573</v>
      </c>
      <c r="BI13" s="283" t="s">
        <v>574</v>
      </c>
      <c r="BJ13" s="283" t="s">
        <v>575</v>
      </c>
      <c r="BK13" s="283" t="s">
        <v>576</v>
      </c>
      <c r="BL13" s="283" t="s">
        <v>577</v>
      </c>
      <c r="BM13" s="283" t="s">
        <v>578</v>
      </c>
      <c r="BN13" s="283" t="s">
        <v>579</v>
      </c>
      <c r="BO13" s="283" t="s">
        <v>580</v>
      </c>
      <c r="BP13" s="283" t="s">
        <v>581</v>
      </c>
      <c r="BQ13" s="283" t="s">
        <v>582</v>
      </c>
      <c r="BR13" s="283" t="s">
        <v>583</v>
      </c>
      <c r="BS13" s="283" t="s">
        <v>584</v>
      </c>
      <c r="BT13" s="283" t="s">
        <v>585</v>
      </c>
      <c r="BU13" s="283" t="s">
        <v>586</v>
      </c>
      <c r="BV13" s="283" t="s">
        <v>587</v>
      </c>
      <c r="BZ13" s="283" t="s">
        <v>588</v>
      </c>
      <c r="CC13" s="283" t="s">
        <v>589</v>
      </c>
      <c r="CD13" s="283" t="s">
        <v>590</v>
      </c>
      <c r="CE13" s="283" t="s">
        <v>591</v>
      </c>
      <c r="CF13" s="283" t="s">
        <v>592</v>
      </c>
      <c r="CG13" s="283" t="s">
        <v>593</v>
      </c>
      <c r="CH13" s="283" t="s">
        <v>231</v>
      </c>
      <c r="CI13" s="283" t="s">
        <v>594</v>
      </c>
      <c r="CJ13" s="283" t="s">
        <v>595</v>
      </c>
      <c r="CK13" s="283" t="s">
        <v>596</v>
      </c>
      <c r="CL13" s="283" t="s">
        <v>597</v>
      </c>
      <c r="CM13" s="283" t="s">
        <v>597</v>
      </c>
      <c r="CN13" s="283" t="s">
        <v>598</v>
      </c>
      <c r="CO13" s="283" t="s">
        <v>599</v>
      </c>
      <c r="CP13" s="283" t="s">
        <v>600</v>
      </c>
      <c r="CQ13" s="283" t="s">
        <v>601</v>
      </c>
      <c r="CR13" s="283" t="s">
        <v>602</v>
      </c>
      <c r="CS13" s="283" t="s">
        <v>603</v>
      </c>
      <c r="CT13" s="283" t="s">
        <v>604</v>
      </c>
      <c r="CU13" s="283" t="s">
        <v>605</v>
      </c>
      <c r="CV13" s="283" t="s">
        <v>606</v>
      </c>
      <c r="CW13" s="283" t="s">
        <v>607</v>
      </c>
      <c r="CX13" s="283" t="s">
        <v>608</v>
      </c>
      <c r="CY13" s="283" t="s">
        <v>609</v>
      </c>
      <c r="CZ13" s="283" t="s">
        <v>610</v>
      </c>
      <c r="DA13" s="283" t="s">
        <v>611</v>
      </c>
      <c r="DB13" s="283" t="s">
        <v>612</v>
      </c>
      <c r="DC13" s="283" t="s">
        <v>613</v>
      </c>
      <c r="DD13" s="283" t="s">
        <v>614</v>
      </c>
      <c r="DE13" s="283" t="s">
        <v>615</v>
      </c>
    </row>
    <row r="14" spans="2:109" ht="15" customHeight="1">
      <c r="B14" s="112"/>
      <c r="C14" s="114"/>
      <c r="D14" s="115"/>
      <c r="E14" s="115"/>
      <c r="F14" s="115"/>
      <c r="G14" s="115"/>
      <c r="H14" s="115"/>
      <c r="I14" s="115"/>
      <c r="J14" s="115"/>
      <c r="K14" s="115"/>
      <c r="L14" s="115"/>
      <c r="M14" s="115"/>
      <c r="N14" s="115"/>
      <c r="O14" s="116"/>
      <c r="P14" s="21"/>
      <c r="Q14" s="114"/>
      <c r="R14" s="115"/>
      <c r="S14" s="115"/>
      <c r="T14" s="115"/>
      <c r="U14" s="115"/>
      <c r="V14" s="115"/>
      <c r="W14" s="115"/>
      <c r="X14" s="115"/>
      <c r="Y14" s="115"/>
      <c r="Z14" s="115"/>
      <c r="AA14" s="115"/>
      <c r="AB14" s="115"/>
      <c r="AC14" s="116"/>
      <c r="AD14" s="113"/>
      <c r="AH14" s="283" t="s">
        <v>351</v>
      </c>
      <c r="AI14" s="283" t="s">
        <v>38</v>
      </c>
      <c r="AK14" s="283" t="str">
        <f t="shared" si="0"/>
        <v/>
      </c>
      <c r="AL14" s="283" t="str">
        <f t="shared" si="1"/>
        <v/>
      </c>
      <c r="AM14" s="283" t="str">
        <f t="shared" si="2"/>
        <v/>
      </c>
      <c r="AP14" s="283">
        <v>11</v>
      </c>
      <c r="AQ14" s="283" t="s">
        <v>616</v>
      </c>
      <c r="AT14" s="283" t="s">
        <v>617</v>
      </c>
      <c r="AU14" s="283" t="s">
        <v>618</v>
      </c>
      <c r="AV14" s="283" t="s">
        <v>619</v>
      </c>
      <c r="AW14" s="283" t="s">
        <v>620</v>
      </c>
      <c r="AX14" s="283" t="s">
        <v>621</v>
      </c>
      <c r="AY14" s="283" t="s">
        <v>622</v>
      </c>
      <c r="AZ14" s="283" t="s">
        <v>623</v>
      </c>
      <c r="BA14" s="283" t="s">
        <v>624</v>
      </c>
      <c r="BB14" s="283" t="s">
        <v>625</v>
      </c>
      <c r="BC14" s="283" t="s">
        <v>626</v>
      </c>
      <c r="BD14" s="283" t="s">
        <v>627</v>
      </c>
      <c r="BE14" s="283" t="s">
        <v>628</v>
      </c>
      <c r="BF14" s="283" t="s">
        <v>629</v>
      </c>
      <c r="BG14" s="283" t="s">
        <v>630</v>
      </c>
      <c r="BH14" s="283" t="s">
        <v>631</v>
      </c>
      <c r="BI14" s="283" t="s">
        <v>632</v>
      </c>
      <c r="BJ14" s="283" t="s">
        <v>633</v>
      </c>
      <c r="BK14" s="283" t="s">
        <v>634</v>
      </c>
      <c r="BL14" s="283" t="s">
        <v>635</v>
      </c>
      <c r="BM14" s="283" t="s">
        <v>636</v>
      </c>
      <c r="BN14" s="283" t="s">
        <v>637</v>
      </c>
      <c r="BO14" s="283" t="s">
        <v>638</v>
      </c>
      <c r="BP14" s="283" t="s">
        <v>639</v>
      </c>
      <c r="BQ14" s="283" t="s">
        <v>640</v>
      </c>
      <c r="BR14" s="283" t="s">
        <v>641</v>
      </c>
      <c r="BS14" s="283" t="s">
        <v>642</v>
      </c>
      <c r="BT14" s="283" t="s">
        <v>643</v>
      </c>
      <c r="BU14" s="283" t="s">
        <v>644</v>
      </c>
      <c r="BV14" s="283" t="s">
        <v>645</v>
      </c>
      <c r="BZ14" s="283" t="s">
        <v>646</v>
      </c>
      <c r="CC14" s="283" t="s">
        <v>647</v>
      </c>
      <c r="CD14" s="283" t="s">
        <v>648</v>
      </c>
      <c r="CE14" s="283" t="s">
        <v>649</v>
      </c>
      <c r="CF14" s="283" t="s">
        <v>650</v>
      </c>
      <c r="CG14" s="283" t="s">
        <v>651</v>
      </c>
      <c r="CH14" s="283" t="s">
        <v>652</v>
      </c>
      <c r="CI14" s="283" t="s">
        <v>653</v>
      </c>
      <c r="CJ14" s="283" t="s">
        <v>654</v>
      </c>
      <c r="CK14" s="283" t="s">
        <v>655</v>
      </c>
      <c r="CL14" s="283" t="s">
        <v>656</v>
      </c>
      <c r="CM14" s="283" t="s">
        <v>657</v>
      </c>
      <c r="CN14" s="283" t="s">
        <v>658</v>
      </c>
      <c r="CO14" s="283" t="s">
        <v>283</v>
      </c>
      <c r="CP14" s="283" t="s">
        <v>659</v>
      </c>
      <c r="CQ14" s="283" t="s">
        <v>660</v>
      </c>
      <c r="CR14" s="283" t="s">
        <v>661</v>
      </c>
      <c r="CS14" s="283" t="s">
        <v>662</v>
      </c>
      <c r="CT14" s="283" t="s">
        <v>663</v>
      </c>
      <c r="CU14" s="283" t="s">
        <v>664</v>
      </c>
      <c r="CV14" s="283" t="s">
        <v>665</v>
      </c>
      <c r="CW14" s="283" t="s">
        <v>666</v>
      </c>
      <c r="CX14" s="283" t="s">
        <v>667</v>
      </c>
      <c r="CY14" s="283" t="s">
        <v>668</v>
      </c>
      <c r="CZ14" s="283" t="s">
        <v>669</v>
      </c>
      <c r="DA14" s="283" t="s">
        <v>670</v>
      </c>
      <c r="DB14" s="283" t="s">
        <v>671</v>
      </c>
      <c r="DC14" s="283" t="s">
        <v>672</v>
      </c>
      <c r="DD14" s="283" t="s">
        <v>673</v>
      </c>
      <c r="DE14" s="283" t="s">
        <v>674</v>
      </c>
    </row>
    <row r="15" spans="2:109" ht="15" customHeight="1">
      <c r="B15" s="112"/>
      <c r="C15" s="117"/>
      <c r="D15" s="4" t="s">
        <v>675</v>
      </c>
      <c r="E15" s="21"/>
      <c r="F15" s="21"/>
      <c r="G15" s="21"/>
      <c r="H15" s="21"/>
      <c r="I15" s="118"/>
      <c r="J15" s="118"/>
      <c r="K15" s="118"/>
      <c r="L15" s="119"/>
      <c r="M15" s="49" t="str">
        <f>MID($N$9,1,1)</f>
        <v/>
      </c>
      <c r="N15" s="49" t="str">
        <f>MID($N$9,2,1)</f>
        <v/>
      </c>
      <c r="O15" s="120"/>
      <c r="P15" s="21"/>
      <c r="Q15" s="117"/>
      <c r="R15" s="4" t="s">
        <v>676</v>
      </c>
      <c r="S15" s="21"/>
      <c r="T15" s="118"/>
      <c r="U15" s="118"/>
      <c r="V15" s="118"/>
      <c r="W15" s="118"/>
      <c r="X15" s="49" t="str">
        <f>MID($N$9,1,1)</f>
        <v/>
      </c>
      <c r="Y15" s="49" t="str">
        <f>MID($N$9,2,1)</f>
        <v/>
      </c>
      <c r="Z15" s="49" t="str">
        <f>MID($AC$9,1,1)</f>
        <v/>
      </c>
      <c r="AA15" s="49" t="str">
        <f>MID($AC$9,2,1)</f>
        <v/>
      </c>
      <c r="AB15" s="49" t="str">
        <f>MID($AC$9,3,1)</f>
        <v/>
      </c>
      <c r="AC15" s="120"/>
      <c r="AD15" s="113"/>
      <c r="AH15" s="283" t="s">
        <v>677</v>
      </c>
      <c r="AI15" s="283" t="s">
        <v>39</v>
      </c>
      <c r="AK15" s="283" t="str">
        <f t="shared" si="0"/>
        <v/>
      </c>
      <c r="AL15" s="283" t="str">
        <f t="shared" si="1"/>
        <v/>
      </c>
      <c r="AM15" s="283" t="str">
        <f t="shared" si="2"/>
        <v/>
      </c>
      <c r="AP15" s="283">
        <v>12</v>
      </c>
      <c r="AQ15" s="283" t="s">
        <v>678</v>
      </c>
      <c r="AT15" s="283" t="s">
        <v>679</v>
      </c>
      <c r="AU15" s="283" t="s">
        <v>680</v>
      </c>
      <c r="AW15" s="283" t="s">
        <v>681</v>
      </c>
      <c r="AX15" s="283" t="s">
        <v>682</v>
      </c>
      <c r="AY15" s="283" t="s">
        <v>683</v>
      </c>
      <c r="AZ15" s="283" t="s">
        <v>684</v>
      </c>
      <c r="BA15" s="283" t="s">
        <v>685</v>
      </c>
      <c r="BB15" s="283" t="s">
        <v>686</v>
      </c>
      <c r="BC15" s="283" t="s">
        <v>687</v>
      </c>
      <c r="BD15" s="283" t="s">
        <v>688</v>
      </c>
      <c r="BE15" s="283" t="s">
        <v>689</v>
      </c>
      <c r="BF15" s="283" t="s">
        <v>690</v>
      </c>
      <c r="BG15" s="283" t="s">
        <v>691</v>
      </c>
      <c r="BH15" s="283" t="s">
        <v>692</v>
      </c>
      <c r="BI15" s="283" t="s">
        <v>693</v>
      </c>
      <c r="BJ15" s="283" t="s">
        <v>694</v>
      </c>
      <c r="BK15" s="283" t="s">
        <v>695</v>
      </c>
      <c r="BL15" s="283" t="s">
        <v>696</v>
      </c>
      <c r="BM15" s="283" t="s">
        <v>697</v>
      </c>
      <c r="BN15" s="283" t="s">
        <v>698</v>
      </c>
      <c r="BO15" s="283" t="s">
        <v>699</v>
      </c>
      <c r="BP15" s="283" t="s">
        <v>700</v>
      </c>
      <c r="BQ15" s="283" t="s">
        <v>701</v>
      </c>
      <c r="BR15" s="283" t="s">
        <v>702</v>
      </c>
      <c r="BS15" s="283" t="s">
        <v>703</v>
      </c>
      <c r="BT15" s="283" t="s">
        <v>704</v>
      </c>
      <c r="BU15" s="283" t="s">
        <v>705</v>
      </c>
      <c r="BV15" s="283" t="s">
        <v>706</v>
      </c>
      <c r="BZ15" s="283" t="s">
        <v>707</v>
      </c>
      <c r="CC15" s="283" t="s">
        <v>708</v>
      </c>
      <c r="CD15" s="283" t="s">
        <v>709</v>
      </c>
      <c r="CF15" s="283" t="s">
        <v>710</v>
      </c>
      <c r="CG15" s="283" t="s">
        <v>492</v>
      </c>
      <c r="CH15" s="283" t="s">
        <v>711</v>
      </c>
      <c r="CI15" s="283" t="s">
        <v>712</v>
      </c>
      <c r="CJ15" s="283" t="s">
        <v>713</v>
      </c>
      <c r="CK15" s="283" t="s">
        <v>714</v>
      </c>
      <c r="CL15" s="283" t="s">
        <v>715</v>
      </c>
      <c r="CM15" s="283" t="s">
        <v>716</v>
      </c>
      <c r="CN15" s="283" t="s">
        <v>717</v>
      </c>
      <c r="CO15" s="283" t="s">
        <v>718</v>
      </c>
      <c r="CP15" s="283" t="s">
        <v>719</v>
      </c>
      <c r="CQ15" s="283" t="s">
        <v>720</v>
      </c>
      <c r="CR15" s="283" t="s">
        <v>721</v>
      </c>
      <c r="CS15" s="283" t="s">
        <v>722</v>
      </c>
      <c r="CT15" s="283" t="s">
        <v>723</v>
      </c>
      <c r="CU15" s="283" t="s">
        <v>724</v>
      </c>
      <c r="CV15" s="283" t="s">
        <v>725</v>
      </c>
      <c r="CW15" s="283" t="s">
        <v>726</v>
      </c>
      <c r="CX15" s="283" t="s">
        <v>727</v>
      </c>
      <c r="CY15" s="283" t="s">
        <v>728</v>
      </c>
      <c r="CZ15" s="283" t="s">
        <v>729</v>
      </c>
      <c r="DA15" s="283" t="s">
        <v>730</v>
      </c>
      <c r="DB15" s="283" t="s">
        <v>731</v>
      </c>
      <c r="DC15" s="283" t="s">
        <v>732</v>
      </c>
      <c r="DD15" s="283" t="s">
        <v>733</v>
      </c>
      <c r="DE15" s="283" t="s">
        <v>734</v>
      </c>
    </row>
    <row r="16" spans="2:109" ht="15" customHeight="1">
      <c r="B16" s="112"/>
      <c r="C16" s="117"/>
      <c r="D16" s="21"/>
      <c r="E16" s="21"/>
      <c r="F16" s="21"/>
      <c r="G16" s="21"/>
      <c r="H16" s="21"/>
      <c r="I16" s="21"/>
      <c r="J16" s="21"/>
      <c r="K16" s="21"/>
      <c r="L16" s="21"/>
      <c r="M16" s="21"/>
      <c r="N16" s="21"/>
      <c r="O16" s="120"/>
      <c r="P16" s="21"/>
      <c r="Q16" s="117"/>
      <c r="R16" s="21"/>
      <c r="S16" s="21"/>
      <c r="T16" s="21"/>
      <c r="U16" s="21"/>
      <c r="V16" s="21"/>
      <c r="W16" s="21"/>
      <c r="X16" s="21"/>
      <c r="Y16" s="21"/>
      <c r="Z16" s="21"/>
      <c r="AA16" s="21"/>
      <c r="AB16" s="21"/>
      <c r="AC16" s="120"/>
      <c r="AD16" s="113"/>
      <c r="AH16" s="283" t="s">
        <v>735</v>
      </c>
      <c r="AI16" s="283" t="s">
        <v>40</v>
      </c>
      <c r="AK16" s="283" t="str">
        <f t="shared" si="0"/>
        <v/>
      </c>
      <c r="AL16" s="283" t="str">
        <f t="shared" si="1"/>
        <v/>
      </c>
      <c r="AM16" s="283" t="str">
        <f t="shared" si="2"/>
        <v/>
      </c>
      <c r="AP16" s="283">
        <v>13</v>
      </c>
      <c r="AT16" s="283" t="s">
        <v>736</v>
      </c>
      <c r="AU16" s="283" t="s">
        <v>737</v>
      </c>
      <c r="AW16" s="283" t="s">
        <v>738</v>
      </c>
      <c r="AX16" s="283" t="s">
        <v>739</v>
      </c>
      <c r="AY16" s="283" t="s">
        <v>740</v>
      </c>
      <c r="AZ16" s="283" t="s">
        <v>741</v>
      </c>
      <c r="BA16" s="283" t="s">
        <v>742</v>
      </c>
      <c r="BB16" s="283" t="s">
        <v>743</v>
      </c>
      <c r="BC16" s="283" t="s">
        <v>744</v>
      </c>
      <c r="BD16" s="283" t="s">
        <v>745</v>
      </c>
      <c r="BE16" s="283" t="s">
        <v>746</v>
      </c>
      <c r="BF16" s="283" t="s">
        <v>747</v>
      </c>
      <c r="BG16" s="283" t="s">
        <v>748</v>
      </c>
      <c r="BH16" s="283" t="s">
        <v>749</v>
      </c>
      <c r="BI16" s="283" t="s">
        <v>750</v>
      </c>
      <c r="BJ16" s="283" t="s">
        <v>751</v>
      </c>
      <c r="BK16" s="283" t="s">
        <v>752</v>
      </c>
      <c r="BL16" s="283" t="s">
        <v>753</v>
      </c>
      <c r="BN16" s="283" t="s">
        <v>754</v>
      </c>
      <c r="BO16" s="283" t="s">
        <v>755</v>
      </c>
      <c r="BP16" s="283" t="s">
        <v>756</v>
      </c>
      <c r="BQ16" s="283" t="s">
        <v>757</v>
      </c>
      <c r="BR16" s="283" t="s">
        <v>758</v>
      </c>
      <c r="BS16" s="283" t="s">
        <v>759</v>
      </c>
      <c r="BT16" s="283" t="s">
        <v>760</v>
      </c>
      <c r="BU16" s="283" t="s">
        <v>761</v>
      </c>
      <c r="BV16" s="283" t="s">
        <v>762</v>
      </c>
      <c r="CC16" s="283" t="s">
        <v>763</v>
      </c>
      <c r="CD16" s="283" t="s">
        <v>735</v>
      </c>
      <c r="CF16" s="283" t="s">
        <v>764</v>
      </c>
      <c r="CG16" s="283" t="s">
        <v>765</v>
      </c>
      <c r="CH16" s="283" t="s">
        <v>766</v>
      </c>
      <c r="CI16" s="283" t="s">
        <v>767</v>
      </c>
      <c r="CJ16" s="283" t="s">
        <v>768</v>
      </c>
      <c r="CK16" s="283" t="s">
        <v>769</v>
      </c>
      <c r="CL16" s="283" t="s">
        <v>770</v>
      </c>
      <c r="CM16" s="283" t="s">
        <v>771</v>
      </c>
      <c r="CN16" s="283" t="s">
        <v>772</v>
      </c>
      <c r="CO16" s="283" t="s">
        <v>773</v>
      </c>
      <c r="CP16" s="283" t="s">
        <v>774</v>
      </c>
      <c r="CQ16" s="283" t="s">
        <v>775</v>
      </c>
      <c r="CR16" s="283" t="s">
        <v>776</v>
      </c>
      <c r="CS16" s="283" t="s">
        <v>777</v>
      </c>
      <c r="CT16" s="283" t="s">
        <v>778</v>
      </c>
      <c r="CU16" s="283" t="s">
        <v>779</v>
      </c>
      <c r="CW16" s="283" t="s">
        <v>780</v>
      </c>
      <c r="CX16" s="283" t="s">
        <v>781</v>
      </c>
      <c r="CY16" s="283" t="s">
        <v>782</v>
      </c>
      <c r="CZ16" s="283" t="s">
        <v>783</v>
      </c>
      <c r="DA16" s="283" t="s">
        <v>784</v>
      </c>
      <c r="DB16" s="283" t="s">
        <v>785</v>
      </c>
      <c r="DC16" s="283" t="s">
        <v>786</v>
      </c>
      <c r="DD16" s="283" t="s">
        <v>787</v>
      </c>
      <c r="DE16" s="283" t="s">
        <v>788</v>
      </c>
    </row>
    <row r="17" spans="2:109" ht="15" customHeight="1">
      <c r="B17" s="112"/>
      <c r="C17" s="117"/>
      <c r="D17" s="4" t="s">
        <v>789</v>
      </c>
      <c r="E17" s="21"/>
      <c r="F17" s="21"/>
      <c r="G17" s="118"/>
      <c r="H17" s="118"/>
      <c r="I17" s="118"/>
      <c r="J17" s="118"/>
      <c r="K17" s="118"/>
      <c r="L17" s="49" t="str">
        <f>MID($AC$9,1,1)</f>
        <v/>
      </c>
      <c r="M17" s="49" t="str">
        <f>MID($AC$9,2,1)</f>
        <v/>
      </c>
      <c r="N17" s="49" t="str">
        <f>MID($AC$9,3,1)</f>
        <v/>
      </c>
      <c r="O17" s="120"/>
      <c r="P17" s="21"/>
      <c r="Q17" s="117"/>
      <c r="R17" s="4" t="s">
        <v>790</v>
      </c>
      <c r="S17" s="21"/>
      <c r="T17" s="21"/>
      <c r="U17" s="21"/>
      <c r="V17" s="21"/>
      <c r="W17" s="21"/>
      <c r="X17" s="118"/>
      <c r="Y17" s="118"/>
      <c r="Z17" s="118"/>
      <c r="AA17" s="49" t="str">
        <f>IF(B9="","",5)</f>
        <v/>
      </c>
      <c r="AB17" s="49" t="str">
        <f>IF(B9="","",1)</f>
        <v/>
      </c>
      <c r="AC17" s="120"/>
      <c r="AD17" s="113"/>
      <c r="AH17" s="283" t="s">
        <v>653</v>
      </c>
      <c r="AI17" s="283" t="s">
        <v>41</v>
      </c>
      <c r="AK17" s="283" t="str">
        <f t="shared" si="0"/>
        <v/>
      </c>
      <c r="AL17" s="283" t="str">
        <f t="shared" si="1"/>
        <v/>
      </c>
      <c r="AM17" s="283" t="str">
        <f t="shared" si="2"/>
        <v/>
      </c>
      <c r="AP17" s="283">
        <v>14</v>
      </c>
      <c r="AT17" s="283" t="s">
        <v>791</v>
      </c>
      <c r="AU17" s="283" t="s">
        <v>792</v>
      </c>
      <c r="AW17" s="283" t="s">
        <v>793</v>
      </c>
      <c r="AX17" s="283" t="s">
        <v>794</v>
      </c>
      <c r="AY17" s="283" t="s">
        <v>795</v>
      </c>
      <c r="AZ17" s="283" t="s">
        <v>796</v>
      </c>
      <c r="BA17" s="283" t="s">
        <v>797</v>
      </c>
      <c r="BB17" s="283" t="s">
        <v>798</v>
      </c>
      <c r="BC17" s="283" t="s">
        <v>799</v>
      </c>
      <c r="BD17" s="283" t="s">
        <v>800</v>
      </c>
      <c r="BE17" s="283" t="s">
        <v>801</v>
      </c>
      <c r="BF17" s="283" t="s">
        <v>802</v>
      </c>
      <c r="BG17" s="283" t="s">
        <v>803</v>
      </c>
      <c r="BH17" s="283" t="s">
        <v>804</v>
      </c>
      <c r="BI17" s="283" t="s">
        <v>805</v>
      </c>
      <c r="BJ17" s="283" t="s">
        <v>806</v>
      </c>
      <c r="BK17" s="283" t="s">
        <v>807</v>
      </c>
      <c r="BL17" s="283" t="s">
        <v>808</v>
      </c>
      <c r="BN17" s="283" t="s">
        <v>809</v>
      </c>
      <c r="BO17" s="283" t="s">
        <v>810</v>
      </c>
      <c r="BP17" s="283" t="s">
        <v>811</v>
      </c>
      <c r="BQ17" s="283" t="s">
        <v>812</v>
      </c>
      <c r="BR17" s="283" t="s">
        <v>813</v>
      </c>
      <c r="BS17" s="283" t="s">
        <v>814</v>
      </c>
      <c r="BT17" s="283" t="s">
        <v>815</v>
      </c>
      <c r="BU17" s="283" t="s">
        <v>816</v>
      </c>
      <c r="BV17" s="283" t="s">
        <v>817</v>
      </c>
      <c r="CC17" s="283" t="s">
        <v>818</v>
      </c>
      <c r="CD17" s="283" t="s">
        <v>653</v>
      </c>
      <c r="CF17" s="283" t="s">
        <v>819</v>
      </c>
      <c r="CG17" s="283" t="s">
        <v>820</v>
      </c>
      <c r="CH17" s="283" t="s">
        <v>308</v>
      </c>
      <c r="CI17" s="283" t="s">
        <v>821</v>
      </c>
      <c r="CJ17" s="283" t="s">
        <v>822</v>
      </c>
      <c r="CK17" s="283" t="s">
        <v>823</v>
      </c>
      <c r="CL17" s="283" t="s">
        <v>824</v>
      </c>
      <c r="CM17" s="283" t="s">
        <v>825</v>
      </c>
      <c r="CN17" s="283" t="s">
        <v>826</v>
      </c>
      <c r="CO17" s="283" t="s">
        <v>827</v>
      </c>
      <c r="CP17" s="283" t="s">
        <v>828</v>
      </c>
      <c r="CQ17" s="283" t="s">
        <v>829</v>
      </c>
      <c r="CR17" s="283" t="s">
        <v>830</v>
      </c>
      <c r="CS17" s="283" t="s">
        <v>831</v>
      </c>
      <c r="CT17" s="283" t="s">
        <v>832</v>
      </c>
      <c r="CU17" s="283" t="s">
        <v>833</v>
      </c>
      <c r="CW17" s="283" t="s">
        <v>834</v>
      </c>
      <c r="CX17" s="283" t="s">
        <v>835</v>
      </c>
      <c r="CY17" s="283" t="s">
        <v>836</v>
      </c>
      <c r="CZ17" s="283" t="s">
        <v>837</v>
      </c>
      <c r="DA17" s="283" t="s">
        <v>838</v>
      </c>
      <c r="DB17" s="283" t="s">
        <v>839</v>
      </c>
      <c r="DC17" s="283" t="s">
        <v>840</v>
      </c>
      <c r="DD17" s="283" t="s">
        <v>841</v>
      </c>
      <c r="DE17" s="283" t="s">
        <v>842</v>
      </c>
    </row>
    <row r="18" spans="2:109" ht="15" customHeight="1">
      <c r="B18" s="112"/>
      <c r="C18" s="121"/>
      <c r="D18" s="122"/>
      <c r="E18" s="122"/>
      <c r="F18" s="122"/>
      <c r="G18" s="122"/>
      <c r="H18" s="122"/>
      <c r="I18" s="122"/>
      <c r="J18" s="122"/>
      <c r="K18" s="122"/>
      <c r="L18" s="122"/>
      <c r="M18" s="122"/>
      <c r="N18" s="122"/>
      <c r="O18" s="123"/>
      <c r="P18" s="21"/>
      <c r="Q18" s="121"/>
      <c r="R18" s="122"/>
      <c r="S18" s="122"/>
      <c r="T18" s="122"/>
      <c r="U18" s="122"/>
      <c r="V18" s="122"/>
      <c r="W18" s="122"/>
      <c r="X18" s="122"/>
      <c r="Y18" s="122"/>
      <c r="Z18" s="122"/>
      <c r="AA18" s="122"/>
      <c r="AB18" s="122"/>
      <c r="AC18" s="123"/>
      <c r="AD18" s="113"/>
      <c r="AH18" s="283" t="s">
        <v>843</v>
      </c>
      <c r="AI18" s="283" t="s">
        <v>42</v>
      </c>
      <c r="AK18" s="283" t="str">
        <f t="shared" si="0"/>
        <v/>
      </c>
      <c r="AL18" s="283" t="str">
        <f t="shared" si="1"/>
        <v/>
      </c>
      <c r="AM18" s="283" t="str">
        <f t="shared" si="2"/>
        <v/>
      </c>
      <c r="AP18" s="283">
        <v>15</v>
      </c>
      <c r="AU18" s="283" t="s">
        <v>844</v>
      </c>
      <c r="AW18" s="283" t="s">
        <v>845</v>
      </c>
      <c r="AX18" s="283" t="s">
        <v>846</v>
      </c>
      <c r="AY18" s="283" t="s">
        <v>847</v>
      </c>
      <c r="AZ18" s="283" t="s">
        <v>848</v>
      </c>
      <c r="BA18" s="283" t="s">
        <v>849</v>
      </c>
      <c r="BB18" s="283" t="s">
        <v>850</v>
      </c>
      <c r="BC18" s="283" t="s">
        <v>851</v>
      </c>
      <c r="BD18" s="283" t="s">
        <v>852</v>
      </c>
      <c r="BE18" s="283" t="s">
        <v>853</v>
      </c>
      <c r="BF18" s="283" t="s">
        <v>854</v>
      </c>
      <c r="BG18" s="283" t="s">
        <v>855</v>
      </c>
      <c r="BH18" s="283" t="s">
        <v>856</v>
      </c>
      <c r="BI18" s="283" t="s">
        <v>857</v>
      </c>
      <c r="BJ18" s="283" t="s">
        <v>858</v>
      </c>
      <c r="BK18" s="283" t="s">
        <v>859</v>
      </c>
      <c r="BL18" s="283" t="s">
        <v>860</v>
      </c>
      <c r="BN18" s="283" t="s">
        <v>861</v>
      </c>
      <c r="BO18" s="283" t="s">
        <v>862</v>
      </c>
      <c r="BP18" s="283" t="s">
        <v>863</v>
      </c>
      <c r="BQ18" s="283" t="s">
        <v>864</v>
      </c>
      <c r="BR18" s="283" t="s">
        <v>865</v>
      </c>
      <c r="BS18" s="283" t="s">
        <v>866</v>
      </c>
      <c r="BT18" s="283" t="s">
        <v>867</v>
      </c>
      <c r="BU18" s="283" t="s">
        <v>868</v>
      </c>
      <c r="BV18" s="283" t="s">
        <v>869</v>
      </c>
      <c r="CD18" s="283" t="s">
        <v>870</v>
      </c>
      <c r="CF18" s="283" t="s">
        <v>871</v>
      </c>
      <c r="CG18" s="283" t="s">
        <v>872</v>
      </c>
      <c r="CH18" s="283" t="s">
        <v>347</v>
      </c>
      <c r="CI18" s="283" t="s">
        <v>873</v>
      </c>
      <c r="CJ18" s="283" t="s">
        <v>874</v>
      </c>
      <c r="CK18" s="283" t="s">
        <v>308</v>
      </c>
      <c r="CL18" s="283" t="s">
        <v>875</v>
      </c>
      <c r="CM18" s="283" t="s">
        <v>876</v>
      </c>
      <c r="CN18" s="283" t="s">
        <v>877</v>
      </c>
      <c r="CO18" s="283" t="s">
        <v>878</v>
      </c>
      <c r="CP18" s="283" t="s">
        <v>879</v>
      </c>
      <c r="CQ18" s="283" t="s">
        <v>880</v>
      </c>
      <c r="CR18" s="283" t="s">
        <v>881</v>
      </c>
      <c r="CS18" s="283" t="s">
        <v>882</v>
      </c>
      <c r="CT18" s="283" t="s">
        <v>883</v>
      </c>
      <c r="CU18" s="283" t="s">
        <v>884</v>
      </c>
      <c r="CW18" s="283" t="s">
        <v>885</v>
      </c>
      <c r="CX18" s="283" t="s">
        <v>886</v>
      </c>
      <c r="CY18" s="283" t="s">
        <v>887</v>
      </c>
      <c r="CZ18" s="283" t="s">
        <v>888</v>
      </c>
      <c r="DA18" s="283" t="s">
        <v>735</v>
      </c>
      <c r="DB18" s="283" t="s">
        <v>889</v>
      </c>
      <c r="DC18" s="283" t="s">
        <v>890</v>
      </c>
      <c r="DD18" s="283" t="s">
        <v>891</v>
      </c>
      <c r="DE18" s="283" t="s">
        <v>892</v>
      </c>
    </row>
    <row r="19" spans="2:109" ht="15" customHeight="1">
      <c r="B19" s="112"/>
      <c r="C19" s="21"/>
      <c r="D19" s="21"/>
      <c r="E19" s="21"/>
      <c r="F19" s="21"/>
      <c r="G19" s="21"/>
      <c r="H19" s="21"/>
      <c r="I19" s="21"/>
      <c r="J19" s="21"/>
      <c r="K19" s="21"/>
      <c r="L19" s="21"/>
      <c r="M19" s="21"/>
      <c r="N19" s="21"/>
      <c r="O19" s="21"/>
      <c r="P19" s="21"/>
      <c r="Q19" s="21"/>
      <c r="R19" s="21"/>
      <c r="S19" s="21"/>
      <c r="T19" s="21"/>
      <c r="U19" s="21"/>
      <c r="V19" s="21"/>
      <c r="W19" s="21"/>
      <c r="X19" s="21"/>
      <c r="Y19" s="21"/>
      <c r="Z19" s="21"/>
      <c r="AA19" s="21"/>
      <c r="AB19" s="21"/>
      <c r="AC19" s="21"/>
      <c r="AD19" s="113"/>
      <c r="AH19" s="283" t="s">
        <v>893</v>
      </c>
      <c r="AI19" s="283" t="s">
        <v>43</v>
      </c>
      <c r="AK19" s="283" t="str">
        <f t="shared" si="0"/>
        <v/>
      </c>
      <c r="AL19" s="283" t="str">
        <f t="shared" si="1"/>
        <v/>
      </c>
      <c r="AM19" s="283" t="str">
        <f t="shared" si="2"/>
        <v/>
      </c>
      <c r="AP19" s="283">
        <v>16</v>
      </c>
      <c r="AU19" s="283" t="s">
        <v>894</v>
      </c>
      <c r="AW19" s="283" t="s">
        <v>895</v>
      </c>
      <c r="AX19" s="283" t="s">
        <v>896</v>
      </c>
      <c r="AY19" s="283" t="s">
        <v>897</v>
      </c>
      <c r="AZ19" s="283" t="s">
        <v>898</v>
      </c>
      <c r="BA19" s="283" t="s">
        <v>899</v>
      </c>
      <c r="BB19" s="283" t="s">
        <v>900</v>
      </c>
      <c r="BC19" s="283" t="s">
        <v>901</v>
      </c>
      <c r="BD19" s="283" t="s">
        <v>902</v>
      </c>
      <c r="BE19" s="283" t="s">
        <v>903</v>
      </c>
      <c r="BF19" s="283" t="s">
        <v>904</v>
      </c>
      <c r="BG19" s="283" t="s">
        <v>905</v>
      </c>
      <c r="BH19" s="283" t="s">
        <v>906</v>
      </c>
      <c r="BI19" s="283" t="s">
        <v>907</v>
      </c>
      <c r="BJ19" s="283" t="s">
        <v>908</v>
      </c>
      <c r="BK19" s="283" t="s">
        <v>909</v>
      </c>
      <c r="BL19" s="283" t="s">
        <v>910</v>
      </c>
      <c r="BN19" s="283" t="s">
        <v>911</v>
      </c>
      <c r="BO19" s="283" t="s">
        <v>912</v>
      </c>
      <c r="BP19" s="283" t="s">
        <v>913</v>
      </c>
      <c r="BQ19" s="283" t="s">
        <v>914</v>
      </c>
      <c r="BR19" s="283" t="s">
        <v>915</v>
      </c>
      <c r="BS19" s="283" t="s">
        <v>916</v>
      </c>
      <c r="BT19" s="283" t="s">
        <v>917</v>
      </c>
      <c r="BU19" s="283" t="s">
        <v>918</v>
      </c>
      <c r="BV19" s="283" t="s">
        <v>919</v>
      </c>
      <c r="CD19" s="283" t="s">
        <v>920</v>
      </c>
      <c r="CF19" s="283" t="s">
        <v>921</v>
      </c>
      <c r="CG19" s="283" t="s">
        <v>922</v>
      </c>
      <c r="CH19" s="283" t="s">
        <v>923</v>
      </c>
      <c r="CI19" s="283" t="s">
        <v>924</v>
      </c>
      <c r="CJ19" s="283" t="s">
        <v>677</v>
      </c>
      <c r="CK19" s="283" t="s">
        <v>925</v>
      </c>
      <c r="CL19" s="283" t="s">
        <v>926</v>
      </c>
      <c r="CM19" s="283" t="s">
        <v>927</v>
      </c>
      <c r="CN19" s="283" t="s">
        <v>928</v>
      </c>
      <c r="CO19" s="283" t="s">
        <v>929</v>
      </c>
      <c r="CP19" s="283" t="s">
        <v>930</v>
      </c>
      <c r="CQ19" s="283" t="s">
        <v>931</v>
      </c>
      <c r="CR19" s="283" t="s">
        <v>932</v>
      </c>
      <c r="CS19" s="283" t="s">
        <v>933</v>
      </c>
      <c r="CT19" s="283" t="s">
        <v>934</v>
      </c>
      <c r="CU19" s="283" t="s">
        <v>935</v>
      </c>
      <c r="CW19" s="283" t="s">
        <v>936</v>
      </c>
      <c r="CX19" s="283" t="s">
        <v>937</v>
      </c>
      <c r="CY19" s="283" t="s">
        <v>938</v>
      </c>
      <c r="CZ19" s="283" t="s">
        <v>939</v>
      </c>
      <c r="DA19" s="283" t="s">
        <v>940</v>
      </c>
      <c r="DB19" s="283" t="s">
        <v>941</v>
      </c>
      <c r="DC19" s="283" t="s">
        <v>942</v>
      </c>
      <c r="DD19" s="283" t="s">
        <v>943</v>
      </c>
      <c r="DE19" s="283" t="s">
        <v>944</v>
      </c>
    </row>
    <row r="20" spans="2:109" ht="15" customHeight="1">
      <c r="B20" s="112"/>
      <c r="C20" s="3" t="s">
        <v>945</v>
      </c>
      <c r="D20" s="21"/>
      <c r="E20" s="21"/>
      <c r="F20" s="21"/>
      <c r="G20" s="21"/>
      <c r="H20" s="21"/>
      <c r="I20" s="21"/>
      <c r="J20" s="21"/>
      <c r="K20" s="21"/>
      <c r="L20" s="21"/>
      <c r="M20" s="21"/>
      <c r="N20" s="21"/>
      <c r="O20" s="21"/>
      <c r="P20" s="21"/>
      <c r="Q20" s="3" t="s">
        <v>946</v>
      </c>
      <c r="R20" s="21"/>
      <c r="S20" s="21"/>
      <c r="T20" s="21"/>
      <c r="U20" s="21"/>
      <c r="V20" s="21"/>
      <c r="W20" s="21"/>
      <c r="X20" s="21"/>
      <c r="Y20" s="21"/>
      <c r="Z20" s="21"/>
      <c r="AA20" s="21"/>
      <c r="AB20" s="21"/>
      <c r="AC20" s="21"/>
      <c r="AD20" s="113"/>
      <c r="AH20" s="283" t="s">
        <v>947</v>
      </c>
      <c r="AI20" s="283" t="s">
        <v>44</v>
      </c>
      <c r="AK20" s="283" t="str">
        <f t="shared" si="0"/>
        <v/>
      </c>
      <c r="AL20" s="283" t="str">
        <f t="shared" si="1"/>
        <v/>
      </c>
      <c r="AM20" s="283" t="str">
        <f t="shared" si="2"/>
        <v/>
      </c>
      <c r="AP20" s="283">
        <v>17</v>
      </c>
      <c r="AU20" s="283" t="s">
        <v>948</v>
      </c>
      <c r="AW20" s="283" t="s">
        <v>949</v>
      </c>
      <c r="AX20" s="283" t="s">
        <v>950</v>
      </c>
      <c r="AY20" s="283" t="s">
        <v>951</v>
      </c>
      <c r="AZ20" s="283" t="s">
        <v>952</v>
      </c>
      <c r="BA20" s="283" t="s">
        <v>953</v>
      </c>
      <c r="BB20" s="283" t="s">
        <v>954</v>
      </c>
      <c r="BC20" s="283" t="s">
        <v>955</v>
      </c>
      <c r="BD20" s="283" t="s">
        <v>956</v>
      </c>
      <c r="BE20" s="283" t="s">
        <v>957</v>
      </c>
      <c r="BF20" s="283" t="s">
        <v>958</v>
      </c>
      <c r="BG20" s="283" t="s">
        <v>959</v>
      </c>
      <c r="BH20" s="283" t="s">
        <v>960</v>
      </c>
      <c r="BI20" s="283" t="s">
        <v>961</v>
      </c>
      <c r="BJ20" s="283" t="s">
        <v>962</v>
      </c>
      <c r="BK20" s="283" t="s">
        <v>963</v>
      </c>
      <c r="BL20" s="283" t="s">
        <v>964</v>
      </c>
      <c r="BN20" s="283" t="s">
        <v>965</v>
      </c>
      <c r="BO20" s="283" t="s">
        <v>966</v>
      </c>
      <c r="BP20" s="283" t="s">
        <v>967</v>
      </c>
      <c r="BQ20" s="283" t="s">
        <v>968</v>
      </c>
      <c r="BR20" s="283" t="s">
        <v>969</v>
      </c>
      <c r="BS20" s="283" t="s">
        <v>970</v>
      </c>
      <c r="BT20" s="283" t="s">
        <v>971</v>
      </c>
      <c r="BU20" s="283" t="s">
        <v>972</v>
      </c>
      <c r="BV20" s="283" t="s">
        <v>973</v>
      </c>
      <c r="CD20" s="283" t="s">
        <v>974</v>
      </c>
      <c r="CF20" s="283" t="s">
        <v>975</v>
      </c>
      <c r="CG20" s="283" t="s">
        <v>976</v>
      </c>
      <c r="CH20" s="283" t="s">
        <v>977</v>
      </c>
      <c r="CI20" s="283" t="s">
        <v>978</v>
      </c>
      <c r="CJ20" s="283" t="s">
        <v>979</v>
      </c>
      <c r="CK20" s="283" t="s">
        <v>980</v>
      </c>
      <c r="CL20" s="283" t="s">
        <v>981</v>
      </c>
      <c r="CM20" s="283" t="s">
        <v>982</v>
      </c>
      <c r="CN20" s="283" t="s">
        <v>983</v>
      </c>
      <c r="CO20" s="283" t="s">
        <v>984</v>
      </c>
      <c r="CP20" s="283" t="s">
        <v>985</v>
      </c>
      <c r="CQ20" s="283" t="s">
        <v>986</v>
      </c>
      <c r="CR20" s="283" t="s">
        <v>987</v>
      </c>
      <c r="CS20" s="283" t="s">
        <v>988</v>
      </c>
      <c r="CT20" s="283" t="s">
        <v>989</v>
      </c>
      <c r="CU20" s="283" t="s">
        <v>990</v>
      </c>
      <c r="CW20" s="283" t="s">
        <v>991</v>
      </c>
      <c r="CX20" s="283" t="s">
        <v>992</v>
      </c>
      <c r="CY20" s="283" t="s">
        <v>993</v>
      </c>
      <c r="CZ20" s="283" t="s">
        <v>994</v>
      </c>
      <c r="DA20" s="283" t="s">
        <v>653</v>
      </c>
      <c r="DB20" s="283" t="s">
        <v>995</v>
      </c>
      <c r="DC20" s="283" t="s">
        <v>996</v>
      </c>
      <c r="DD20" s="283" t="s">
        <v>997</v>
      </c>
      <c r="DE20" s="283" t="s">
        <v>998</v>
      </c>
    </row>
    <row r="21" spans="2:109" ht="24" customHeight="1">
      <c r="B21" s="112"/>
      <c r="C21" s="114"/>
      <c r="D21" s="115"/>
      <c r="E21" s="115"/>
      <c r="F21" s="115"/>
      <c r="G21" s="115"/>
      <c r="H21" s="115"/>
      <c r="I21" s="115"/>
      <c r="J21" s="115"/>
      <c r="K21" s="115"/>
      <c r="L21" s="115"/>
      <c r="M21" s="115"/>
      <c r="N21" s="115"/>
      <c r="O21" s="116"/>
      <c r="P21" s="21"/>
      <c r="Q21" s="114"/>
      <c r="R21" s="115"/>
      <c r="S21" s="115"/>
      <c r="T21" s="115"/>
      <c r="U21" s="115"/>
      <c r="V21" s="116"/>
      <c r="W21" s="114"/>
      <c r="X21" s="115"/>
      <c r="Y21" s="116"/>
      <c r="Z21" s="338" t="s">
        <v>999</v>
      </c>
      <c r="AA21" s="339"/>
      <c r="AB21" s="339"/>
      <c r="AC21" s="340"/>
      <c r="AD21" s="113"/>
      <c r="AH21" s="283" t="s">
        <v>1000</v>
      </c>
      <c r="AI21" s="283" t="s">
        <v>45</v>
      </c>
      <c r="AK21" s="283" t="str">
        <f t="shared" si="0"/>
        <v/>
      </c>
      <c r="AL21" s="283" t="str">
        <f t="shared" si="1"/>
        <v/>
      </c>
      <c r="AM21" s="283" t="str">
        <f t="shared" si="2"/>
        <v/>
      </c>
      <c r="AP21" s="283">
        <v>18</v>
      </c>
      <c r="AU21" s="283" t="s">
        <v>1001</v>
      </c>
      <c r="AW21" s="283" t="s">
        <v>1002</v>
      </c>
      <c r="AX21" s="283" t="s">
        <v>1003</v>
      </c>
      <c r="AZ21" s="283" t="s">
        <v>1004</v>
      </c>
      <c r="BA21" s="283" t="s">
        <v>1005</v>
      </c>
      <c r="BB21" s="283" t="s">
        <v>1006</v>
      </c>
      <c r="BC21" s="283" t="s">
        <v>1007</v>
      </c>
      <c r="BD21" s="283" t="s">
        <v>1008</v>
      </c>
      <c r="BE21" s="283" t="s">
        <v>1009</v>
      </c>
      <c r="BF21" s="283" t="s">
        <v>1010</v>
      </c>
      <c r="BG21" s="283" t="s">
        <v>1011</v>
      </c>
      <c r="BH21" s="283" t="s">
        <v>1012</v>
      </c>
      <c r="BI21" s="283" t="s">
        <v>1013</v>
      </c>
      <c r="BJ21" s="283" t="s">
        <v>1014</v>
      </c>
      <c r="BK21" s="283" t="s">
        <v>1015</v>
      </c>
      <c r="BL21" s="283" t="s">
        <v>1016</v>
      </c>
      <c r="BN21" s="283" t="s">
        <v>1017</v>
      </c>
      <c r="BO21" s="283" t="s">
        <v>1018</v>
      </c>
      <c r="BP21" s="283" t="s">
        <v>1019</v>
      </c>
      <c r="BQ21" s="283" t="s">
        <v>1020</v>
      </c>
      <c r="BR21" s="283" t="s">
        <v>1021</v>
      </c>
      <c r="BS21" s="283" t="s">
        <v>1022</v>
      </c>
      <c r="BT21" s="283" t="s">
        <v>1023</v>
      </c>
      <c r="BU21" s="283" t="s">
        <v>1024</v>
      </c>
      <c r="BV21" s="283" t="s">
        <v>1025</v>
      </c>
      <c r="CD21" s="283" t="s">
        <v>1026</v>
      </c>
      <c r="CF21" s="283" t="s">
        <v>1027</v>
      </c>
      <c r="CG21" s="283" t="s">
        <v>347</v>
      </c>
      <c r="CI21" s="283" t="s">
        <v>1028</v>
      </c>
      <c r="CJ21" s="283" t="s">
        <v>1029</v>
      </c>
      <c r="CK21" s="283" t="s">
        <v>1030</v>
      </c>
      <c r="CL21" s="283" t="s">
        <v>1031</v>
      </c>
      <c r="CM21" s="283" t="s">
        <v>1032</v>
      </c>
      <c r="CN21" s="283" t="s">
        <v>1033</v>
      </c>
      <c r="CO21" s="283" t="s">
        <v>1034</v>
      </c>
      <c r="CP21" s="283" t="s">
        <v>1035</v>
      </c>
      <c r="CQ21" s="283" t="s">
        <v>1036</v>
      </c>
      <c r="CR21" s="283" t="s">
        <v>1037</v>
      </c>
      <c r="CS21" s="283" t="s">
        <v>1038</v>
      </c>
      <c r="CT21" s="283" t="s">
        <v>1039</v>
      </c>
      <c r="CU21" s="283" t="s">
        <v>1040</v>
      </c>
      <c r="CW21" s="283" t="s">
        <v>1041</v>
      </c>
      <c r="CX21" s="283" t="s">
        <v>1042</v>
      </c>
      <c r="CY21" s="283" t="s">
        <v>1043</v>
      </c>
      <c r="CZ21" s="283" t="s">
        <v>1044</v>
      </c>
      <c r="DA21" s="283" t="s">
        <v>1045</v>
      </c>
      <c r="DB21" s="283" t="s">
        <v>1046</v>
      </c>
      <c r="DC21" s="283" t="s">
        <v>1047</v>
      </c>
      <c r="DD21" s="283" t="s">
        <v>1048</v>
      </c>
      <c r="DE21" s="283" t="s">
        <v>1049</v>
      </c>
    </row>
    <row r="22" spans="2:109" ht="15" customHeight="1">
      <c r="B22" s="112"/>
      <c r="C22" s="117"/>
      <c r="D22" s="341"/>
      <c r="E22" s="327"/>
      <c r="F22" s="327"/>
      <c r="G22" s="327"/>
      <c r="H22" s="327"/>
      <c r="I22" s="327"/>
      <c r="J22" s="327"/>
      <c r="K22" s="327"/>
      <c r="L22" s="21"/>
      <c r="M22" s="120"/>
      <c r="N22" s="5"/>
      <c r="O22" s="120"/>
      <c r="P22" s="21"/>
      <c r="Q22" s="117"/>
      <c r="R22" s="342" t="s">
        <v>1050</v>
      </c>
      <c r="S22" s="319"/>
      <c r="T22" s="319"/>
      <c r="U22" s="319"/>
      <c r="V22" s="120"/>
      <c r="W22" s="117"/>
      <c r="X22" s="21"/>
      <c r="Y22" s="120"/>
      <c r="Z22" s="7" t="s">
        <v>1051</v>
      </c>
      <c r="AA22" s="124"/>
      <c r="AB22" s="9"/>
      <c r="AC22" s="125"/>
      <c r="AD22" s="113"/>
      <c r="AH22" s="283" t="s">
        <v>1052</v>
      </c>
      <c r="AI22" s="283" t="s">
        <v>46</v>
      </c>
      <c r="AK22" s="283" t="str">
        <f t="shared" si="0"/>
        <v/>
      </c>
      <c r="AL22" s="283" t="str">
        <f t="shared" si="1"/>
        <v/>
      </c>
      <c r="AM22" s="283" t="str">
        <f t="shared" si="2"/>
        <v/>
      </c>
      <c r="AP22" s="283">
        <v>19</v>
      </c>
      <c r="AU22" s="283" t="s">
        <v>1053</v>
      </c>
      <c r="AW22" s="283" t="s">
        <v>1054</v>
      </c>
      <c r="AX22" s="283" t="s">
        <v>1055</v>
      </c>
      <c r="AZ22" s="283" t="s">
        <v>1056</v>
      </c>
      <c r="BA22" s="283" t="s">
        <v>1057</v>
      </c>
      <c r="BB22" s="283" t="s">
        <v>1058</v>
      </c>
      <c r="BC22" s="283" t="s">
        <v>1059</v>
      </c>
      <c r="BD22" s="283" t="s">
        <v>1060</v>
      </c>
      <c r="BE22" s="283" t="s">
        <v>1061</v>
      </c>
      <c r="BF22" s="283" t="s">
        <v>1062</v>
      </c>
      <c r="BG22" s="283" t="s">
        <v>1063</v>
      </c>
      <c r="BH22" s="283" t="s">
        <v>1064</v>
      </c>
      <c r="BI22" s="283" t="s">
        <v>1065</v>
      </c>
      <c r="BJ22" s="283" t="s">
        <v>1066</v>
      </c>
      <c r="BK22" s="283" t="s">
        <v>1067</v>
      </c>
      <c r="BL22" s="283" t="s">
        <v>1068</v>
      </c>
      <c r="BN22" s="283" t="s">
        <v>1069</v>
      </c>
      <c r="BO22" s="283" t="s">
        <v>1070</v>
      </c>
      <c r="BP22" s="283" t="s">
        <v>1071</v>
      </c>
      <c r="BR22" s="283" t="s">
        <v>1072</v>
      </c>
      <c r="BS22" s="283" t="s">
        <v>1073</v>
      </c>
      <c r="BT22" s="283" t="s">
        <v>1074</v>
      </c>
      <c r="BU22" s="283" t="s">
        <v>1075</v>
      </c>
      <c r="BV22" s="283" t="s">
        <v>1076</v>
      </c>
      <c r="CD22" s="283" t="s">
        <v>1077</v>
      </c>
      <c r="CF22" s="283" t="s">
        <v>1078</v>
      </c>
      <c r="CG22" s="283" t="s">
        <v>1079</v>
      </c>
      <c r="CI22" s="283" t="s">
        <v>1080</v>
      </c>
      <c r="CJ22" s="283" t="s">
        <v>1081</v>
      </c>
      <c r="CK22" s="283" t="s">
        <v>1082</v>
      </c>
      <c r="CL22" s="283" t="s">
        <v>1083</v>
      </c>
      <c r="CM22" s="283" t="s">
        <v>1084</v>
      </c>
      <c r="CN22" s="283" t="s">
        <v>1085</v>
      </c>
      <c r="CO22" s="283" t="s">
        <v>1086</v>
      </c>
      <c r="CP22" s="283" t="s">
        <v>1087</v>
      </c>
      <c r="CQ22" s="283" t="s">
        <v>1088</v>
      </c>
      <c r="CR22" s="283" t="s">
        <v>1089</v>
      </c>
      <c r="CS22" s="283" t="s">
        <v>1090</v>
      </c>
      <c r="CT22" s="283" t="s">
        <v>1091</v>
      </c>
      <c r="CU22" s="283" t="s">
        <v>1092</v>
      </c>
      <c r="CW22" s="283" t="s">
        <v>1093</v>
      </c>
      <c r="CX22" s="283" t="s">
        <v>1094</v>
      </c>
      <c r="CY22" s="283" t="s">
        <v>1095</v>
      </c>
      <c r="DA22" s="283" t="s">
        <v>870</v>
      </c>
      <c r="DB22" s="283" t="s">
        <v>1096</v>
      </c>
      <c r="DC22" s="283" t="s">
        <v>541</v>
      </c>
      <c r="DD22" s="283" t="s">
        <v>1097</v>
      </c>
      <c r="DE22" s="283" t="s">
        <v>1098</v>
      </c>
    </row>
    <row r="23" spans="2:109" ht="24" customHeight="1">
      <c r="B23" s="112"/>
      <c r="C23" s="117"/>
      <c r="D23" s="343" t="s">
        <v>1099</v>
      </c>
      <c r="E23" s="339"/>
      <c r="F23" s="339"/>
      <c r="G23" s="339"/>
      <c r="H23" s="339"/>
      <c r="I23" s="339"/>
      <c r="J23" s="339"/>
      <c r="K23" s="339"/>
      <c r="L23" s="126"/>
      <c r="M23" s="21"/>
      <c r="N23" s="54" t="s">
        <v>1100</v>
      </c>
      <c r="O23" s="120"/>
      <c r="P23" s="21"/>
      <c r="Q23" s="117"/>
      <c r="R23" s="126"/>
      <c r="S23" s="126"/>
      <c r="T23" s="126"/>
      <c r="U23" s="126"/>
      <c r="V23" s="127"/>
      <c r="W23" s="128"/>
      <c r="X23" s="126"/>
      <c r="Y23" s="127"/>
      <c r="Z23" s="7" t="s">
        <v>1101</v>
      </c>
      <c r="AA23" s="129"/>
      <c r="AB23" s="9"/>
      <c r="AC23" s="125"/>
      <c r="AD23" s="113"/>
      <c r="AH23" s="283" t="s">
        <v>1102</v>
      </c>
      <c r="AI23" s="283" t="s">
        <v>47</v>
      </c>
      <c r="AK23" s="283" t="str">
        <f t="shared" si="0"/>
        <v/>
      </c>
      <c r="AL23" s="283" t="str">
        <f t="shared" si="1"/>
        <v/>
      </c>
      <c r="AM23" s="283" t="str">
        <f t="shared" si="2"/>
        <v/>
      </c>
      <c r="AP23" s="283">
        <v>20</v>
      </c>
      <c r="AU23" s="283" t="s">
        <v>1103</v>
      </c>
      <c r="AW23" s="283" t="s">
        <v>1104</v>
      </c>
      <c r="AX23" s="283" t="s">
        <v>1105</v>
      </c>
      <c r="AZ23" s="283" t="s">
        <v>1106</v>
      </c>
      <c r="BA23" s="283" t="s">
        <v>1107</v>
      </c>
      <c r="BB23" s="283" t="s">
        <v>1108</v>
      </c>
      <c r="BC23" s="283" t="s">
        <v>1109</v>
      </c>
      <c r="BD23" s="283" t="s">
        <v>1110</v>
      </c>
      <c r="BE23" s="283" t="s">
        <v>1111</v>
      </c>
      <c r="BF23" s="283" t="s">
        <v>1112</v>
      </c>
      <c r="BG23" s="283" t="s">
        <v>1113</v>
      </c>
      <c r="BH23" s="283" t="s">
        <v>1114</v>
      </c>
      <c r="BI23" s="283" t="s">
        <v>1115</v>
      </c>
      <c r="BJ23" s="283" t="s">
        <v>1116</v>
      </c>
      <c r="BK23" s="283" t="s">
        <v>1117</v>
      </c>
      <c r="BN23" s="283" t="s">
        <v>1118</v>
      </c>
      <c r="BP23" s="283" t="s">
        <v>1119</v>
      </c>
      <c r="BR23" s="283" t="s">
        <v>1120</v>
      </c>
      <c r="BS23" s="283" t="s">
        <v>1121</v>
      </c>
      <c r="BT23" s="283" t="s">
        <v>1122</v>
      </c>
      <c r="BU23" s="283" t="s">
        <v>1123</v>
      </c>
      <c r="BV23" s="283" t="s">
        <v>1124</v>
      </c>
      <c r="CD23" s="283" t="s">
        <v>1000</v>
      </c>
      <c r="CF23" s="283" t="s">
        <v>1125</v>
      </c>
      <c r="CG23" s="283" t="s">
        <v>497</v>
      </c>
      <c r="CI23" s="283" t="s">
        <v>1126</v>
      </c>
      <c r="CJ23" s="283" t="s">
        <v>1127</v>
      </c>
      <c r="CK23" s="283" t="s">
        <v>1128</v>
      </c>
      <c r="CL23" s="283" t="s">
        <v>1129</v>
      </c>
      <c r="CM23" s="283" t="s">
        <v>1130</v>
      </c>
      <c r="CN23" s="283" t="s">
        <v>1131</v>
      </c>
      <c r="CO23" s="283" t="s">
        <v>1132</v>
      </c>
      <c r="CP23" s="283" t="s">
        <v>1133</v>
      </c>
      <c r="CQ23" s="283" t="s">
        <v>1134</v>
      </c>
      <c r="CR23" s="283" t="s">
        <v>1135</v>
      </c>
      <c r="CS23" s="283" t="s">
        <v>1136</v>
      </c>
      <c r="CT23" s="283" t="s">
        <v>1137</v>
      </c>
      <c r="CW23" s="283" t="s">
        <v>1138</v>
      </c>
      <c r="CY23" s="283" t="s">
        <v>1139</v>
      </c>
      <c r="DA23" s="283" t="s">
        <v>1140</v>
      </c>
      <c r="DB23" s="283" t="s">
        <v>1141</v>
      </c>
      <c r="DC23" s="283" t="s">
        <v>1142</v>
      </c>
      <c r="DD23" s="283" t="s">
        <v>1143</v>
      </c>
      <c r="DE23" s="283" t="s">
        <v>1144</v>
      </c>
    </row>
    <row r="24" spans="2:109" ht="15" customHeight="1">
      <c r="B24" s="112"/>
      <c r="C24" s="117"/>
      <c r="D24" s="21"/>
      <c r="E24" s="21"/>
      <c r="F24" s="21"/>
      <c r="G24" s="21"/>
      <c r="H24" s="21"/>
      <c r="I24" s="21"/>
      <c r="J24" s="21"/>
      <c r="K24" s="21"/>
      <c r="L24" s="21"/>
      <c r="M24" s="21"/>
      <c r="N24" s="21"/>
      <c r="O24" s="120"/>
      <c r="P24" s="21"/>
      <c r="Q24" s="117"/>
      <c r="R24" s="5"/>
      <c r="S24" s="5"/>
      <c r="T24" s="5"/>
      <c r="U24" s="5"/>
      <c r="V24" s="120"/>
      <c r="W24" s="117"/>
      <c r="X24" s="5"/>
      <c r="Y24" s="120"/>
      <c r="Z24" s="7" t="s">
        <v>1145</v>
      </c>
      <c r="AA24" s="124"/>
      <c r="AB24" s="9"/>
      <c r="AC24" s="125"/>
      <c r="AD24" s="113"/>
      <c r="AH24" s="283" t="s">
        <v>1146</v>
      </c>
      <c r="AI24" s="283" t="s">
        <v>48</v>
      </c>
      <c r="AK24" s="283" t="str">
        <f t="shared" si="0"/>
        <v/>
      </c>
      <c r="AL24" s="283" t="str">
        <f t="shared" si="1"/>
        <v/>
      </c>
      <c r="AM24" s="283" t="str">
        <f t="shared" si="2"/>
        <v/>
      </c>
      <c r="AP24" s="283">
        <v>21</v>
      </c>
      <c r="AU24" s="283" t="s">
        <v>1147</v>
      </c>
      <c r="AW24" s="283" t="s">
        <v>1148</v>
      </c>
      <c r="AX24" s="283" t="s">
        <v>1149</v>
      </c>
      <c r="AZ24" s="283" t="s">
        <v>1150</v>
      </c>
      <c r="BA24" s="283" t="s">
        <v>1151</v>
      </c>
      <c r="BB24" s="283" t="s">
        <v>1152</v>
      </c>
      <c r="BC24" s="283" t="s">
        <v>1153</v>
      </c>
      <c r="BD24" s="283" t="s">
        <v>1154</v>
      </c>
      <c r="BE24" s="283" t="s">
        <v>1155</v>
      </c>
      <c r="BF24" s="283" t="s">
        <v>1156</v>
      </c>
      <c r="BG24" s="283" t="s">
        <v>1157</v>
      </c>
      <c r="BH24" s="283" t="s">
        <v>1158</v>
      </c>
      <c r="BI24" s="283" t="s">
        <v>1159</v>
      </c>
      <c r="BJ24" s="283" t="s">
        <v>1160</v>
      </c>
      <c r="BK24" s="283" t="s">
        <v>1161</v>
      </c>
      <c r="BN24" s="283" t="s">
        <v>1162</v>
      </c>
      <c r="BP24" s="283" t="s">
        <v>1163</v>
      </c>
      <c r="BR24" s="283" t="s">
        <v>1164</v>
      </c>
      <c r="BS24" s="283" t="s">
        <v>1165</v>
      </c>
      <c r="BT24" s="283" t="s">
        <v>1166</v>
      </c>
      <c r="BU24" s="283" t="s">
        <v>1167</v>
      </c>
      <c r="BV24" s="283" t="s">
        <v>1168</v>
      </c>
      <c r="CD24" s="283" t="s">
        <v>1169</v>
      </c>
      <c r="CF24" s="283" t="s">
        <v>1170</v>
      </c>
      <c r="CG24" s="283" t="s">
        <v>1171</v>
      </c>
      <c r="CI24" s="283" t="s">
        <v>1172</v>
      </c>
      <c r="CJ24" s="283" t="s">
        <v>1173</v>
      </c>
      <c r="CK24" s="283" t="s">
        <v>1174</v>
      </c>
      <c r="CL24" s="283" t="s">
        <v>1175</v>
      </c>
      <c r="CM24" s="283" t="s">
        <v>1176</v>
      </c>
      <c r="CN24" s="283" t="s">
        <v>1177</v>
      </c>
      <c r="CO24" s="283" t="s">
        <v>1178</v>
      </c>
      <c r="CP24" s="283" t="s">
        <v>1179</v>
      </c>
      <c r="CQ24" s="283" t="s">
        <v>1180</v>
      </c>
      <c r="CR24" s="283" t="s">
        <v>1181</v>
      </c>
      <c r="CS24" s="283" t="s">
        <v>1182</v>
      </c>
      <c r="CT24" s="283" t="s">
        <v>1183</v>
      </c>
      <c r="CW24" s="283" t="s">
        <v>1184</v>
      </c>
      <c r="CY24" s="283" t="s">
        <v>1185</v>
      </c>
      <c r="DA24" s="283" t="s">
        <v>1186</v>
      </c>
      <c r="DB24" s="283" t="s">
        <v>1187</v>
      </c>
      <c r="DC24" s="283" t="s">
        <v>1188</v>
      </c>
      <c r="DD24" s="283" t="s">
        <v>1189</v>
      </c>
      <c r="DE24" s="283" t="s">
        <v>1190</v>
      </c>
    </row>
    <row r="25" spans="2:109" ht="15" customHeight="1">
      <c r="B25" s="112"/>
      <c r="C25" s="117"/>
      <c r="D25" s="341"/>
      <c r="E25" s="327"/>
      <c r="F25" s="327"/>
      <c r="G25" s="327"/>
      <c r="H25" s="327"/>
      <c r="I25" s="327"/>
      <c r="J25" s="327"/>
      <c r="K25" s="327"/>
      <c r="L25" s="21"/>
      <c r="M25" s="5"/>
      <c r="N25" s="5"/>
      <c r="O25" s="120"/>
      <c r="P25" s="21"/>
      <c r="Q25" s="117"/>
      <c r="R25" s="344" t="s">
        <v>1191</v>
      </c>
      <c r="S25" s="339"/>
      <c r="T25" s="344" t="s">
        <v>1192</v>
      </c>
      <c r="U25" s="339"/>
      <c r="V25" s="120"/>
      <c r="W25" s="117"/>
      <c r="X25" s="146" t="s">
        <v>1193</v>
      </c>
      <c r="Y25" s="120"/>
      <c r="Z25" s="7" t="s">
        <v>1194</v>
      </c>
      <c r="AA25" s="6"/>
      <c r="AB25" s="9"/>
      <c r="AC25" s="125"/>
      <c r="AD25" s="113"/>
      <c r="AH25" s="283" t="s">
        <v>1195</v>
      </c>
      <c r="AI25" s="283" t="s">
        <v>49</v>
      </c>
      <c r="AK25" s="283" t="str">
        <f t="shared" si="0"/>
        <v/>
      </c>
      <c r="AL25" s="283" t="str">
        <f t="shared" si="1"/>
        <v/>
      </c>
      <c r="AM25" s="283" t="str">
        <f t="shared" si="2"/>
        <v/>
      </c>
      <c r="AP25" s="283">
        <v>22</v>
      </c>
      <c r="AU25" s="283" t="s">
        <v>1196</v>
      </c>
      <c r="AW25" s="283" t="s">
        <v>1197</v>
      </c>
      <c r="AX25" s="283" t="s">
        <v>1198</v>
      </c>
      <c r="AZ25" s="283" t="s">
        <v>1199</v>
      </c>
      <c r="BA25" s="283" t="s">
        <v>1200</v>
      </c>
      <c r="BB25" s="283" t="s">
        <v>1201</v>
      </c>
      <c r="BC25" s="283" t="s">
        <v>1202</v>
      </c>
      <c r="BD25" s="283" t="s">
        <v>1203</v>
      </c>
      <c r="BE25" s="283" t="s">
        <v>1204</v>
      </c>
      <c r="BF25" s="283" t="s">
        <v>1205</v>
      </c>
      <c r="BG25" s="283" t="s">
        <v>1206</v>
      </c>
      <c r="BI25" s="283" t="s">
        <v>1207</v>
      </c>
      <c r="BJ25" s="283" t="s">
        <v>1208</v>
      </c>
      <c r="BK25" s="283" t="s">
        <v>1209</v>
      </c>
      <c r="BN25" s="283" t="s">
        <v>1210</v>
      </c>
      <c r="BP25" s="283" t="s">
        <v>1211</v>
      </c>
      <c r="BR25" s="283" t="s">
        <v>1212</v>
      </c>
      <c r="BS25" s="283" t="s">
        <v>1213</v>
      </c>
      <c r="BT25" s="283" t="s">
        <v>1214</v>
      </c>
      <c r="BU25" s="283" t="s">
        <v>1215</v>
      </c>
      <c r="BV25" s="283" t="s">
        <v>1216</v>
      </c>
      <c r="CD25" s="283" t="s">
        <v>1217</v>
      </c>
      <c r="CF25" s="283" t="s">
        <v>1218</v>
      </c>
      <c r="CG25" s="283" t="s">
        <v>1219</v>
      </c>
      <c r="CI25" s="283" t="s">
        <v>1220</v>
      </c>
      <c r="CJ25" s="283" t="s">
        <v>1221</v>
      </c>
      <c r="CK25" s="283" t="s">
        <v>1222</v>
      </c>
      <c r="CL25" s="283" t="s">
        <v>491</v>
      </c>
      <c r="CM25" s="283" t="s">
        <v>1223</v>
      </c>
      <c r="CN25" s="283" t="s">
        <v>1224</v>
      </c>
      <c r="CO25" s="283" t="s">
        <v>1225</v>
      </c>
      <c r="CP25" s="283" t="s">
        <v>1226</v>
      </c>
      <c r="CR25" s="283" t="s">
        <v>1227</v>
      </c>
      <c r="CS25" s="283" t="s">
        <v>1228</v>
      </c>
      <c r="CT25" s="283" t="s">
        <v>1229</v>
      </c>
      <c r="CW25" s="283" t="s">
        <v>1230</v>
      </c>
      <c r="CY25" s="283" t="s">
        <v>1231</v>
      </c>
      <c r="DA25" s="283" t="s">
        <v>1232</v>
      </c>
      <c r="DB25" s="283" t="s">
        <v>1233</v>
      </c>
      <c r="DC25" s="283" t="s">
        <v>876</v>
      </c>
      <c r="DD25" s="283" t="s">
        <v>1234</v>
      </c>
      <c r="DE25" s="283" t="s">
        <v>1235</v>
      </c>
    </row>
    <row r="26" spans="2:109" ht="15" customHeight="1">
      <c r="B26" s="112"/>
      <c r="C26" s="117"/>
      <c r="D26" s="345" t="s">
        <v>1236</v>
      </c>
      <c r="E26" s="339"/>
      <c r="F26" s="339"/>
      <c r="G26" s="339"/>
      <c r="H26" s="339"/>
      <c r="I26" s="339"/>
      <c r="J26" s="339"/>
      <c r="K26" s="339"/>
      <c r="L26" s="126"/>
      <c r="M26" s="345" t="s">
        <v>1100</v>
      </c>
      <c r="N26" s="339"/>
      <c r="O26" s="120"/>
      <c r="P26" s="21"/>
      <c r="Q26" s="117"/>
      <c r="R26" s="126"/>
      <c r="S26" s="126"/>
      <c r="T26" s="126"/>
      <c r="U26" s="126"/>
      <c r="V26" s="127"/>
      <c r="W26" s="128"/>
      <c r="X26" s="126"/>
      <c r="Y26" s="127"/>
      <c r="Z26" s="7"/>
      <c r="AA26" s="129"/>
      <c r="AB26" s="9"/>
      <c r="AC26" s="125"/>
      <c r="AD26" s="113"/>
      <c r="AH26" s="283" t="s">
        <v>884</v>
      </c>
      <c r="AI26" s="283" t="s">
        <v>50</v>
      </c>
      <c r="AK26" s="283" t="str">
        <f t="shared" si="0"/>
        <v/>
      </c>
      <c r="AL26" s="283" t="str">
        <f t="shared" si="1"/>
        <v/>
      </c>
      <c r="AM26" s="283" t="str">
        <f t="shared" si="2"/>
        <v/>
      </c>
      <c r="AP26" s="283">
        <v>23</v>
      </c>
      <c r="AU26" s="283" t="s">
        <v>1237</v>
      </c>
      <c r="AW26" s="283" t="s">
        <v>1238</v>
      </c>
      <c r="AX26" s="283" t="s">
        <v>1239</v>
      </c>
      <c r="AZ26" s="283" t="s">
        <v>1240</v>
      </c>
      <c r="BA26" s="283" t="s">
        <v>1241</v>
      </c>
      <c r="BB26" s="283" t="s">
        <v>1242</v>
      </c>
      <c r="BC26" s="283" t="s">
        <v>1243</v>
      </c>
      <c r="BD26" s="283" t="s">
        <v>1244</v>
      </c>
      <c r="BE26" s="283" t="s">
        <v>1245</v>
      </c>
      <c r="BF26" s="283" t="s">
        <v>1246</v>
      </c>
      <c r="BG26" s="283" t="s">
        <v>1247</v>
      </c>
      <c r="BI26" s="283" t="s">
        <v>1248</v>
      </c>
      <c r="BJ26" s="283" t="s">
        <v>1249</v>
      </c>
      <c r="BK26" s="283" t="s">
        <v>1250</v>
      </c>
      <c r="BN26" s="283" t="s">
        <v>1251</v>
      </c>
      <c r="BP26" s="283" t="s">
        <v>1252</v>
      </c>
      <c r="BR26" s="283" t="s">
        <v>1253</v>
      </c>
      <c r="BS26" s="283" t="s">
        <v>1254</v>
      </c>
      <c r="BT26" s="283" t="s">
        <v>1255</v>
      </c>
      <c r="BU26" s="283" t="s">
        <v>1256</v>
      </c>
      <c r="BV26" s="283" t="s">
        <v>1257</v>
      </c>
      <c r="CD26" s="283" t="s">
        <v>1258</v>
      </c>
      <c r="CF26" s="283" t="s">
        <v>1259</v>
      </c>
      <c r="CG26" s="283" t="s">
        <v>1260</v>
      </c>
      <c r="CI26" s="283" t="s">
        <v>1261</v>
      </c>
      <c r="CJ26" s="283" t="s">
        <v>1028</v>
      </c>
      <c r="CK26" s="283" t="s">
        <v>1262</v>
      </c>
      <c r="CL26" s="283" t="s">
        <v>1263</v>
      </c>
      <c r="CM26" s="283" t="s">
        <v>1264</v>
      </c>
      <c r="CN26" s="283" t="s">
        <v>1265</v>
      </c>
      <c r="CO26" s="283" t="s">
        <v>1266</v>
      </c>
      <c r="CP26" s="283" t="s">
        <v>1267</v>
      </c>
      <c r="CR26" s="283" t="s">
        <v>1268</v>
      </c>
      <c r="CS26" s="283" t="s">
        <v>1269</v>
      </c>
      <c r="CT26" s="283" t="s">
        <v>1270</v>
      </c>
      <c r="CW26" s="283" t="s">
        <v>1271</v>
      </c>
      <c r="CY26" s="283" t="s">
        <v>1272</v>
      </c>
      <c r="DA26" s="283" t="s">
        <v>1026</v>
      </c>
      <c r="DB26" s="283" t="s">
        <v>1273</v>
      </c>
      <c r="DC26" s="283" t="s">
        <v>1274</v>
      </c>
      <c r="DD26" s="283" t="s">
        <v>1275</v>
      </c>
      <c r="DE26" s="283" t="s">
        <v>1276</v>
      </c>
    </row>
    <row r="27" spans="2:109" ht="15" customHeight="1">
      <c r="B27" s="112"/>
      <c r="C27" s="121"/>
      <c r="D27" s="122"/>
      <c r="E27" s="122"/>
      <c r="F27" s="122"/>
      <c r="G27" s="122"/>
      <c r="H27" s="122"/>
      <c r="I27" s="122"/>
      <c r="J27" s="122"/>
      <c r="K27" s="122"/>
      <c r="L27" s="122"/>
      <c r="M27" s="122"/>
      <c r="N27" s="122"/>
      <c r="O27" s="123"/>
      <c r="P27" s="21"/>
      <c r="Q27" s="121"/>
      <c r="R27" s="122"/>
      <c r="S27" s="122"/>
      <c r="T27" s="122"/>
      <c r="U27" s="122"/>
      <c r="V27" s="123"/>
      <c r="W27" s="121"/>
      <c r="X27" s="122"/>
      <c r="Y27" s="123"/>
      <c r="Z27" s="122"/>
      <c r="AA27" s="122"/>
      <c r="AB27" s="122"/>
      <c r="AC27" s="123"/>
      <c r="AD27" s="113"/>
      <c r="AH27" s="283" t="s">
        <v>1277</v>
      </c>
      <c r="AI27" s="283" t="s">
        <v>51</v>
      </c>
      <c r="AK27" s="283" t="str">
        <f t="shared" si="0"/>
        <v/>
      </c>
      <c r="AL27" s="283" t="str">
        <f t="shared" si="1"/>
        <v/>
      </c>
      <c r="AM27" s="283" t="str">
        <f t="shared" si="2"/>
        <v/>
      </c>
      <c r="AP27" s="283">
        <v>24</v>
      </c>
      <c r="AU27" s="283" t="s">
        <v>1278</v>
      </c>
      <c r="AW27" s="283" t="s">
        <v>1279</v>
      </c>
      <c r="AX27" s="283" t="s">
        <v>1280</v>
      </c>
      <c r="AZ27" s="283" t="s">
        <v>1281</v>
      </c>
      <c r="BA27" s="283" t="s">
        <v>1282</v>
      </c>
      <c r="BB27" s="283" t="s">
        <v>1283</v>
      </c>
      <c r="BC27" s="283" t="s">
        <v>1284</v>
      </c>
      <c r="BD27" s="283" t="s">
        <v>1285</v>
      </c>
      <c r="BE27" s="283" t="s">
        <v>1286</v>
      </c>
      <c r="BF27" s="283" t="s">
        <v>1287</v>
      </c>
      <c r="BG27" s="283" t="s">
        <v>1288</v>
      </c>
      <c r="BI27" s="283" t="s">
        <v>1289</v>
      </c>
      <c r="BJ27" s="283" t="s">
        <v>1290</v>
      </c>
      <c r="BK27" s="283" t="s">
        <v>1291</v>
      </c>
      <c r="BN27" s="283" t="s">
        <v>1292</v>
      </c>
      <c r="BP27" s="283" t="s">
        <v>1293</v>
      </c>
      <c r="BR27" s="283" t="s">
        <v>1294</v>
      </c>
      <c r="BS27" s="283" t="s">
        <v>1295</v>
      </c>
      <c r="BT27" s="283" t="s">
        <v>1296</v>
      </c>
      <c r="BU27" s="283" t="s">
        <v>1297</v>
      </c>
      <c r="BV27" s="283" t="s">
        <v>1298</v>
      </c>
      <c r="CD27" s="283" t="s">
        <v>1028</v>
      </c>
      <c r="CF27" s="283" t="s">
        <v>1299</v>
      </c>
      <c r="CG27" s="283" t="s">
        <v>1037</v>
      </c>
      <c r="CI27" s="283" t="s">
        <v>1300</v>
      </c>
      <c r="CJ27" s="283" t="s">
        <v>1301</v>
      </c>
      <c r="CK27" s="283" t="s">
        <v>1302</v>
      </c>
      <c r="CL27" s="283" t="s">
        <v>590</v>
      </c>
      <c r="CM27" s="283" t="s">
        <v>1303</v>
      </c>
      <c r="CN27" s="283" t="s">
        <v>1304</v>
      </c>
      <c r="CO27" s="283" t="s">
        <v>1305</v>
      </c>
      <c r="CP27" s="283" t="s">
        <v>1306</v>
      </c>
      <c r="CR27" s="283" t="s">
        <v>1307</v>
      </c>
      <c r="CS27" s="283" t="s">
        <v>1308</v>
      </c>
      <c r="CT27" s="283" t="s">
        <v>1309</v>
      </c>
      <c r="CW27" s="283" t="s">
        <v>1310</v>
      </c>
      <c r="CY27" s="283" t="s">
        <v>1311</v>
      </c>
      <c r="DA27" s="283" t="s">
        <v>1312</v>
      </c>
      <c r="DB27" s="283" t="s">
        <v>1313</v>
      </c>
      <c r="DC27" s="283" t="s">
        <v>1314</v>
      </c>
      <c r="DD27" s="283" t="s">
        <v>1315</v>
      </c>
      <c r="DE27" s="283" t="s">
        <v>1316</v>
      </c>
    </row>
    <row r="28" spans="2:109" ht="15" customHeight="1" thickBot="1">
      <c r="B28" s="130"/>
      <c r="C28" s="131"/>
      <c r="D28" s="132"/>
      <c r="E28" s="132"/>
      <c r="F28" s="132"/>
      <c r="G28" s="132"/>
      <c r="H28" s="132"/>
      <c r="I28" s="132"/>
      <c r="J28" s="132"/>
      <c r="K28" s="132"/>
      <c r="L28" s="132"/>
      <c r="M28" s="132"/>
      <c r="N28" s="132"/>
      <c r="O28" s="132"/>
      <c r="P28" s="132"/>
      <c r="Q28" s="132"/>
      <c r="R28" s="132"/>
      <c r="S28" s="132"/>
      <c r="T28" s="132"/>
      <c r="U28" s="132"/>
      <c r="V28" s="132"/>
      <c r="W28" s="132"/>
      <c r="X28" s="132"/>
      <c r="Y28" s="132"/>
      <c r="Z28" s="132"/>
      <c r="AA28" s="132"/>
      <c r="AB28" s="132"/>
      <c r="AC28" s="132"/>
      <c r="AD28" s="133"/>
      <c r="AH28" s="283" t="s">
        <v>1317</v>
      </c>
      <c r="AI28" s="283" t="s">
        <v>52</v>
      </c>
      <c r="AK28" s="283" t="str">
        <f t="shared" si="0"/>
        <v/>
      </c>
      <c r="AL28" s="283" t="str">
        <f t="shared" si="1"/>
        <v/>
      </c>
      <c r="AM28" s="283" t="str">
        <f t="shared" si="2"/>
        <v/>
      </c>
      <c r="AP28" s="283">
        <v>25</v>
      </c>
      <c r="AU28" s="283" t="s">
        <v>1318</v>
      </c>
      <c r="AW28" s="283" t="s">
        <v>1319</v>
      </c>
      <c r="AX28" s="283" t="s">
        <v>1320</v>
      </c>
      <c r="AZ28" s="283" t="s">
        <v>1321</v>
      </c>
      <c r="BA28" s="283" t="s">
        <v>1322</v>
      </c>
      <c r="BB28" s="283" t="s">
        <v>1323</v>
      </c>
      <c r="BC28" s="283" t="s">
        <v>1324</v>
      </c>
      <c r="BD28" s="283" t="s">
        <v>1325</v>
      </c>
      <c r="BE28" s="283" t="s">
        <v>1326</v>
      </c>
      <c r="BF28" s="283" t="s">
        <v>1327</v>
      </c>
      <c r="BG28" s="283" t="s">
        <v>1328</v>
      </c>
      <c r="BI28" s="283" t="s">
        <v>1329</v>
      </c>
      <c r="BJ28" s="283" t="s">
        <v>1330</v>
      </c>
      <c r="BK28" s="283" t="s">
        <v>1331</v>
      </c>
      <c r="BN28" s="283" t="s">
        <v>1332</v>
      </c>
      <c r="BP28" s="283" t="s">
        <v>1333</v>
      </c>
      <c r="BR28" s="283" t="s">
        <v>1334</v>
      </c>
      <c r="BS28" s="283" t="s">
        <v>1335</v>
      </c>
      <c r="BT28" s="283" t="s">
        <v>1336</v>
      </c>
      <c r="BU28" s="283" t="s">
        <v>1337</v>
      </c>
      <c r="BV28" s="283" t="s">
        <v>1338</v>
      </c>
      <c r="CD28" s="283" t="s">
        <v>1339</v>
      </c>
      <c r="CF28" s="283" t="s">
        <v>1340</v>
      </c>
      <c r="CG28" s="283" t="s">
        <v>1341</v>
      </c>
      <c r="CI28" s="283" t="s">
        <v>1342</v>
      </c>
      <c r="CJ28" s="283" t="s">
        <v>1300</v>
      </c>
      <c r="CK28" s="283" t="s">
        <v>1343</v>
      </c>
      <c r="CL28" s="283" t="s">
        <v>1344</v>
      </c>
      <c r="CM28" s="283" t="s">
        <v>1030</v>
      </c>
      <c r="CN28" s="283" t="s">
        <v>1345</v>
      </c>
      <c r="CO28" s="283" t="s">
        <v>1346</v>
      </c>
      <c r="CP28" s="283" t="s">
        <v>1347</v>
      </c>
      <c r="CR28" s="283" t="s">
        <v>1348</v>
      </c>
      <c r="CS28" s="283" t="s">
        <v>1349</v>
      </c>
      <c r="CT28" s="283" t="s">
        <v>1350</v>
      </c>
      <c r="CW28" s="283" t="s">
        <v>1351</v>
      </c>
      <c r="CY28" s="283" t="s">
        <v>1352</v>
      </c>
      <c r="DA28" s="283" t="s">
        <v>1353</v>
      </c>
      <c r="DB28" s="283" t="s">
        <v>1354</v>
      </c>
      <c r="DC28" s="283" t="s">
        <v>1355</v>
      </c>
      <c r="DD28" s="283" t="s">
        <v>1356</v>
      </c>
      <c r="DE28" s="283" t="s">
        <v>344</v>
      </c>
    </row>
    <row r="29" spans="2:109" ht="15" customHeight="1" thickBot="1">
      <c r="B29" s="8"/>
      <c r="C29" s="8"/>
      <c r="D29" s="8"/>
      <c r="E29" s="8"/>
      <c r="F29" s="8"/>
      <c r="G29" s="8"/>
      <c r="H29" s="8"/>
      <c r="I29" s="8"/>
      <c r="J29" s="8"/>
      <c r="K29" s="8"/>
      <c r="L29" s="8"/>
      <c r="M29" s="1"/>
      <c r="N29" s="9"/>
      <c r="O29" s="1"/>
      <c r="P29" s="1"/>
      <c r="Q29" s="1"/>
      <c r="R29" s="1"/>
      <c r="S29" s="1"/>
      <c r="T29" s="1"/>
      <c r="U29" s="1"/>
      <c r="V29" s="1"/>
      <c r="W29" s="1"/>
      <c r="X29" s="1"/>
      <c r="Y29" s="1"/>
      <c r="Z29" s="1"/>
      <c r="AA29" s="1"/>
      <c r="AB29" s="1"/>
      <c r="AC29" s="1"/>
      <c r="AD29" s="1"/>
      <c r="AH29" s="283" t="s">
        <v>1042</v>
      </c>
      <c r="AI29" s="283" t="s">
        <v>53</v>
      </c>
      <c r="AK29" s="283" t="str">
        <f t="shared" si="0"/>
        <v/>
      </c>
      <c r="AL29" s="283" t="str">
        <f t="shared" si="1"/>
        <v/>
      </c>
      <c r="AM29" s="283" t="str">
        <f t="shared" si="2"/>
        <v/>
      </c>
      <c r="AP29" s="283">
        <v>26</v>
      </c>
      <c r="AU29" s="283" t="s">
        <v>1357</v>
      </c>
      <c r="AW29" s="283" t="s">
        <v>1358</v>
      </c>
      <c r="AX29" s="283" t="s">
        <v>1359</v>
      </c>
      <c r="AZ29" s="283" t="s">
        <v>1360</v>
      </c>
      <c r="BA29" s="283" t="s">
        <v>1361</v>
      </c>
      <c r="BB29" s="283" t="s">
        <v>1362</v>
      </c>
      <c r="BC29" s="283" t="s">
        <v>1363</v>
      </c>
      <c r="BD29" s="283" t="s">
        <v>1364</v>
      </c>
      <c r="BE29" s="283" t="s">
        <v>1365</v>
      </c>
      <c r="BF29" s="283" t="s">
        <v>1366</v>
      </c>
      <c r="BG29" s="283" t="s">
        <v>1367</v>
      </c>
      <c r="BI29" s="283" t="s">
        <v>1368</v>
      </c>
      <c r="BJ29" s="283" t="s">
        <v>1369</v>
      </c>
      <c r="BK29" s="283" t="s">
        <v>1370</v>
      </c>
      <c r="BN29" s="283" t="s">
        <v>1371</v>
      </c>
      <c r="BP29" s="283" t="s">
        <v>1372</v>
      </c>
      <c r="BR29" s="283" t="s">
        <v>1373</v>
      </c>
      <c r="BS29" s="283" t="s">
        <v>1374</v>
      </c>
      <c r="BT29" s="283" t="s">
        <v>1375</v>
      </c>
      <c r="BU29" s="283" t="s">
        <v>1376</v>
      </c>
      <c r="BV29" s="283" t="s">
        <v>1377</v>
      </c>
      <c r="CD29" s="283" t="s">
        <v>1378</v>
      </c>
      <c r="CF29" s="283" t="s">
        <v>1379</v>
      </c>
      <c r="CG29" s="283" t="s">
        <v>730</v>
      </c>
      <c r="CI29" s="283" t="s">
        <v>1380</v>
      </c>
      <c r="CJ29" s="283" t="s">
        <v>1381</v>
      </c>
      <c r="CK29" s="283" t="s">
        <v>1382</v>
      </c>
      <c r="CL29" s="283" t="s">
        <v>1383</v>
      </c>
      <c r="CM29" s="283" t="s">
        <v>1384</v>
      </c>
      <c r="CN29" s="283" t="s">
        <v>1385</v>
      </c>
      <c r="CO29" s="283" t="s">
        <v>1386</v>
      </c>
      <c r="CP29" s="283" t="s">
        <v>1387</v>
      </c>
      <c r="CR29" s="283" t="s">
        <v>1388</v>
      </c>
      <c r="CS29" s="283" t="s">
        <v>1389</v>
      </c>
      <c r="CT29" s="283" t="s">
        <v>1390</v>
      </c>
      <c r="CW29" s="283" t="s">
        <v>1391</v>
      </c>
      <c r="CY29" s="283" t="s">
        <v>1392</v>
      </c>
      <c r="DA29" s="283" t="s">
        <v>1393</v>
      </c>
      <c r="DB29" s="283" t="s">
        <v>1394</v>
      </c>
      <c r="DC29" s="283" t="s">
        <v>1395</v>
      </c>
      <c r="DD29" s="283" t="s">
        <v>1396</v>
      </c>
      <c r="DE29" s="283" t="s">
        <v>1397</v>
      </c>
    </row>
    <row r="30" spans="2:109" ht="15" customHeight="1">
      <c r="B30" s="10"/>
      <c r="C30" s="11" t="s">
        <v>1398</v>
      </c>
      <c r="D30" s="12"/>
      <c r="E30" s="12"/>
      <c r="F30" s="12"/>
      <c r="G30" s="12"/>
      <c r="H30" s="12"/>
      <c r="I30" s="12"/>
      <c r="J30" s="12"/>
      <c r="K30" s="12"/>
      <c r="L30" s="13"/>
      <c r="N30" s="14"/>
      <c r="O30" s="11" t="s">
        <v>1399</v>
      </c>
      <c r="P30" s="15"/>
      <c r="Q30" s="15"/>
      <c r="R30" s="15"/>
      <c r="S30" s="15"/>
      <c r="T30" s="15"/>
      <c r="U30" s="15"/>
      <c r="V30" s="15"/>
      <c r="W30" s="15"/>
      <c r="X30" s="15"/>
      <c r="Y30" s="15"/>
      <c r="Z30" s="15"/>
      <c r="AA30" s="15"/>
      <c r="AB30" s="15"/>
      <c r="AC30" s="15"/>
      <c r="AD30" s="16"/>
      <c r="AH30" s="283" t="s">
        <v>1400</v>
      </c>
      <c r="AI30" s="283" t="s">
        <v>54</v>
      </c>
      <c r="AK30" s="283" t="str">
        <f t="shared" si="0"/>
        <v/>
      </c>
      <c r="AL30" s="283" t="str">
        <f t="shared" si="1"/>
        <v/>
      </c>
      <c r="AM30" s="283" t="str">
        <f t="shared" si="2"/>
        <v/>
      </c>
      <c r="AP30" s="283">
        <v>27</v>
      </c>
      <c r="AU30" s="283" t="s">
        <v>1401</v>
      </c>
      <c r="AW30" s="283" t="s">
        <v>1402</v>
      </c>
      <c r="AX30" s="283" t="s">
        <v>1403</v>
      </c>
      <c r="AZ30" s="283" t="s">
        <v>1404</v>
      </c>
      <c r="BA30" s="283" t="s">
        <v>1405</v>
      </c>
      <c r="BB30" s="283" t="s">
        <v>1406</v>
      </c>
      <c r="BC30" s="283" t="s">
        <v>1407</v>
      </c>
      <c r="BD30" s="283" t="s">
        <v>1408</v>
      </c>
      <c r="BE30" s="283" t="s">
        <v>1409</v>
      </c>
      <c r="BF30" s="283" t="s">
        <v>1410</v>
      </c>
      <c r="BG30" s="283" t="s">
        <v>1411</v>
      </c>
      <c r="BI30" s="283" t="s">
        <v>1412</v>
      </c>
      <c r="BJ30" s="283" t="s">
        <v>1413</v>
      </c>
      <c r="BK30" s="283" t="s">
        <v>1414</v>
      </c>
      <c r="BN30" s="283" t="s">
        <v>1415</v>
      </c>
      <c r="BP30" s="283" t="s">
        <v>1416</v>
      </c>
      <c r="BR30" s="283" t="s">
        <v>1417</v>
      </c>
      <c r="BS30" s="283" t="s">
        <v>1418</v>
      </c>
      <c r="BT30" s="283" t="s">
        <v>1419</v>
      </c>
      <c r="BU30" s="283" t="s">
        <v>1420</v>
      </c>
      <c r="BV30" s="283" t="s">
        <v>1421</v>
      </c>
      <c r="CD30" s="283" t="s">
        <v>1422</v>
      </c>
      <c r="CF30" s="283" t="s">
        <v>1423</v>
      </c>
      <c r="CG30" s="283" t="s">
        <v>1424</v>
      </c>
      <c r="CI30" s="283" t="s">
        <v>1425</v>
      </c>
      <c r="CJ30" s="283" t="s">
        <v>1426</v>
      </c>
      <c r="CK30" s="283" t="s">
        <v>1427</v>
      </c>
      <c r="CL30" s="283" t="s">
        <v>1428</v>
      </c>
      <c r="CM30" s="283" t="s">
        <v>1429</v>
      </c>
      <c r="CN30" s="283" t="s">
        <v>1430</v>
      </c>
      <c r="CO30" s="283" t="s">
        <v>1431</v>
      </c>
      <c r="CP30" s="283" t="s">
        <v>1432</v>
      </c>
      <c r="CR30" s="283" t="s">
        <v>1049</v>
      </c>
      <c r="CS30" s="283" t="s">
        <v>1433</v>
      </c>
      <c r="CT30" s="283" t="s">
        <v>1434</v>
      </c>
      <c r="CW30" s="283" t="s">
        <v>1435</v>
      </c>
      <c r="CY30" s="283" t="s">
        <v>1436</v>
      </c>
      <c r="DA30" s="283" t="s">
        <v>1437</v>
      </c>
      <c r="DB30" s="283" t="s">
        <v>1438</v>
      </c>
      <c r="DC30" s="283" t="s">
        <v>1439</v>
      </c>
      <c r="DD30" s="283" t="s">
        <v>1440</v>
      </c>
      <c r="DE30" s="283" t="s">
        <v>1441</v>
      </c>
    </row>
    <row r="31" spans="2:109" ht="144" customHeight="1" thickBot="1">
      <c r="B31" s="17"/>
      <c r="C31" s="346" t="s">
        <v>1442</v>
      </c>
      <c r="D31" s="347"/>
      <c r="E31" s="347"/>
      <c r="F31" s="347"/>
      <c r="G31" s="347"/>
      <c r="H31" s="347"/>
      <c r="I31" s="347"/>
      <c r="J31" s="347"/>
      <c r="K31" s="347"/>
      <c r="L31" s="18"/>
      <c r="N31" s="19"/>
      <c r="O31" s="346" t="s">
        <v>1443</v>
      </c>
      <c r="P31" s="347"/>
      <c r="Q31" s="347"/>
      <c r="R31" s="347"/>
      <c r="S31" s="347"/>
      <c r="T31" s="347"/>
      <c r="U31" s="347"/>
      <c r="V31" s="347"/>
      <c r="W31" s="347"/>
      <c r="X31" s="347"/>
      <c r="Y31" s="347"/>
      <c r="Z31" s="347"/>
      <c r="AA31" s="347"/>
      <c r="AB31" s="347"/>
      <c r="AC31" s="347"/>
      <c r="AD31" s="20"/>
      <c r="AH31" s="283" t="s">
        <v>1444</v>
      </c>
      <c r="AI31" s="283" t="s">
        <v>55</v>
      </c>
      <c r="AK31" s="283" t="str">
        <f t="shared" si="0"/>
        <v/>
      </c>
      <c r="AL31" s="283" t="str">
        <f t="shared" si="1"/>
        <v/>
      </c>
      <c r="AM31" s="283" t="str">
        <f t="shared" si="2"/>
        <v/>
      </c>
      <c r="AP31" s="283">
        <v>28</v>
      </c>
      <c r="AU31" s="283" t="s">
        <v>1445</v>
      </c>
      <c r="AW31" s="283" t="s">
        <v>1446</v>
      </c>
      <c r="AX31" s="283" t="s">
        <v>1447</v>
      </c>
      <c r="AZ31" s="283" t="s">
        <v>1448</v>
      </c>
      <c r="BA31" s="283" t="s">
        <v>1449</v>
      </c>
      <c r="BB31" s="283" t="s">
        <v>1450</v>
      </c>
      <c r="BC31" s="283" t="s">
        <v>1451</v>
      </c>
      <c r="BD31" s="283" t="s">
        <v>1452</v>
      </c>
      <c r="BE31" s="283" t="s">
        <v>1453</v>
      </c>
      <c r="BF31" s="283" t="s">
        <v>1454</v>
      </c>
      <c r="BG31" s="283" t="s">
        <v>1455</v>
      </c>
      <c r="BI31" s="283" t="s">
        <v>1456</v>
      </c>
      <c r="BJ31" s="283" t="s">
        <v>1457</v>
      </c>
      <c r="BK31" s="283" t="s">
        <v>1458</v>
      </c>
      <c r="BN31" s="283" t="s">
        <v>1459</v>
      </c>
      <c r="BP31" s="283" t="s">
        <v>1460</v>
      </c>
      <c r="BR31" s="283" t="s">
        <v>1461</v>
      </c>
      <c r="BS31" s="283" t="s">
        <v>1462</v>
      </c>
      <c r="BT31" s="283" t="s">
        <v>1463</v>
      </c>
      <c r="BU31" s="283" t="s">
        <v>1464</v>
      </c>
      <c r="BV31" s="283" t="s">
        <v>1465</v>
      </c>
      <c r="CD31" s="283" t="s">
        <v>1466</v>
      </c>
      <c r="CF31" s="283" t="s">
        <v>1467</v>
      </c>
      <c r="CG31" s="283" t="s">
        <v>1468</v>
      </c>
      <c r="CI31" s="283" t="s">
        <v>1469</v>
      </c>
      <c r="CJ31" s="283" t="s">
        <v>1470</v>
      </c>
      <c r="CK31" s="283" t="s">
        <v>1471</v>
      </c>
      <c r="CL31" s="283" t="s">
        <v>1472</v>
      </c>
      <c r="CM31" s="283" t="s">
        <v>1473</v>
      </c>
      <c r="CN31" s="283" t="s">
        <v>1474</v>
      </c>
      <c r="CO31" s="283" t="s">
        <v>1475</v>
      </c>
      <c r="CP31" s="283" t="s">
        <v>1476</v>
      </c>
      <c r="CR31" s="283" t="s">
        <v>1477</v>
      </c>
      <c r="CS31" s="283" t="s">
        <v>1478</v>
      </c>
      <c r="CT31" s="283" t="s">
        <v>1479</v>
      </c>
      <c r="CW31" s="283" t="s">
        <v>1480</v>
      </c>
      <c r="CY31" s="283" t="s">
        <v>1481</v>
      </c>
      <c r="DA31" s="283" t="s">
        <v>1482</v>
      </c>
      <c r="DB31" s="283" t="s">
        <v>1483</v>
      </c>
      <c r="DC31" s="283" t="s">
        <v>308</v>
      </c>
      <c r="DD31" s="283" t="s">
        <v>1484</v>
      </c>
      <c r="DE31" s="283" t="s">
        <v>1485</v>
      </c>
    </row>
    <row r="32" spans="2:109" ht="15" customHeight="1" thickBot="1">
      <c r="AH32" s="283" t="s">
        <v>1486</v>
      </c>
      <c r="AI32" s="283" t="s">
        <v>56</v>
      </c>
      <c r="AK32" s="283" t="str">
        <f t="shared" si="0"/>
        <v/>
      </c>
      <c r="AL32" s="283" t="str">
        <f t="shared" si="1"/>
        <v/>
      </c>
      <c r="AM32" s="283" t="str">
        <f t="shared" si="2"/>
        <v/>
      </c>
      <c r="AP32" s="283">
        <v>29</v>
      </c>
      <c r="AU32" s="283" t="s">
        <v>1487</v>
      </c>
      <c r="AW32" s="283" t="s">
        <v>1488</v>
      </c>
      <c r="AX32" s="283" t="s">
        <v>1489</v>
      </c>
      <c r="AZ32" s="283" t="s">
        <v>1490</v>
      </c>
      <c r="BA32" s="283" t="s">
        <v>1491</v>
      </c>
      <c r="BB32" s="283" t="s">
        <v>1492</v>
      </c>
      <c r="BC32" s="283" t="s">
        <v>1493</v>
      </c>
      <c r="BD32" s="283" t="s">
        <v>1494</v>
      </c>
      <c r="BE32" s="283" t="s">
        <v>1495</v>
      </c>
      <c r="BF32" s="283" t="s">
        <v>1496</v>
      </c>
      <c r="BG32" s="283" t="s">
        <v>1497</v>
      </c>
      <c r="BI32" s="283" t="s">
        <v>1498</v>
      </c>
      <c r="BJ32" s="283" t="s">
        <v>1499</v>
      </c>
      <c r="BK32" s="283" t="s">
        <v>1500</v>
      </c>
      <c r="BN32" s="283" t="s">
        <v>1501</v>
      </c>
      <c r="BP32" s="283" t="s">
        <v>1502</v>
      </c>
      <c r="BR32" s="283" t="s">
        <v>1503</v>
      </c>
      <c r="BS32" s="283" t="s">
        <v>1504</v>
      </c>
      <c r="BT32" s="283" t="s">
        <v>1505</v>
      </c>
      <c r="BU32" s="283" t="s">
        <v>1506</v>
      </c>
      <c r="BV32" s="283" t="s">
        <v>1507</v>
      </c>
      <c r="CD32" s="283" t="s">
        <v>1508</v>
      </c>
      <c r="CF32" s="283" t="s">
        <v>1509</v>
      </c>
      <c r="CG32" s="283" t="s">
        <v>1049</v>
      </c>
      <c r="CI32" s="283" t="s">
        <v>990</v>
      </c>
      <c r="CJ32" s="283" t="s">
        <v>1510</v>
      </c>
      <c r="CK32" s="283" t="s">
        <v>1511</v>
      </c>
      <c r="CL32" s="283" t="s">
        <v>1512</v>
      </c>
      <c r="CM32" s="283" t="s">
        <v>418</v>
      </c>
      <c r="CN32" s="283" t="s">
        <v>1513</v>
      </c>
      <c r="CO32" s="283" t="s">
        <v>1514</v>
      </c>
      <c r="CP32" s="283" t="s">
        <v>1515</v>
      </c>
      <c r="CR32" s="283" t="s">
        <v>1516</v>
      </c>
      <c r="CS32" s="283" t="s">
        <v>1517</v>
      </c>
      <c r="CT32" s="283" t="s">
        <v>1518</v>
      </c>
      <c r="CW32" s="283" t="s">
        <v>1317</v>
      </c>
      <c r="CY32" s="283" t="s">
        <v>1519</v>
      </c>
      <c r="DA32" s="283" t="s">
        <v>1520</v>
      </c>
      <c r="DB32" s="283" t="s">
        <v>1521</v>
      </c>
      <c r="DC32" s="283" t="s">
        <v>1522</v>
      </c>
      <c r="DD32" s="283" t="s">
        <v>1523</v>
      </c>
      <c r="DE32" s="283" t="s">
        <v>1524</v>
      </c>
    </row>
    <row r="33" spans="2:109" ht="15" customHeight="1">
      <c r="B33" s="10"/>
      <c r="C33" s="11" t="s">
        <v>1525</v>
      </c>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6"/>
      <c r="AH33" s="283" t="s">
        <v>1526</v>
      </c>
      <c r="AI33" s="283" t="s">
        <v>57</v>
      </c>
      <c r="AK33" s="283" t="str">
        <f t="shared" si="0"/>
        <v/>
      </c>
      <c r="AL33" s="283" t="str">
        <f t="shared" si="1"/>
        <v/>
      </c>
      <c r="AM33" s="283" t="str">
        <f t="shared" si="2"/>
        <v/>
      </c>
      <c r="AP33" s="283">
        <v>30</v>
      </c>
      <c r="AU33" s="283" t="s">
        <v>1527</v>
      </c>
      <c r="AW33" s="283" t="s">
        <v>1528</v>
      </c>
      <c r="AX33" s="283" t="s">
        <v>1529</v>
      </c>
      <c r="AZ33" s="283" t="s">
        <v>1530</v>
      </c>
      <c r="BA33" s="283" t="s">
        <v>1531</v>
      </c>
      <c r="BB33" s="283" t="s">
        <v>1532</v>
      </c>
      <c r="BC33" s="283" t="s">
        <v>1533</v>
      </c>
      <c r="BD33" s="283" t="s">
        <v>1534</v>
      </c>
      <c r="BE33" s="283" t="s">
        <v>1535</v>
      </c>
      <c r="BF33" s="283" t="s">
        <v>1536</v>
      </c>
      <c r="BG33" s="283" t="s">
        <v>1537</v>
      </c>
      <c r="BI33" s="283" t="s">
        <v>1538</v>
      </c>
      <c r="BJ33" s="283" t="s">
        <v>1539</v>
      </c>
      <c r="BK33" s="283" t="s">
        <v>1540</v>
      </c>
      <c r="BN33" s="283" t="s">
        <v>1541</v>
      </c>
      <c r="BP33" s="283" t="s">
        <v>1542</v>
      </c>
      <c r="BR33" s="283" t="s">
        <v>1543</v>
      </c>
      <c r="BS33" s="283" t="s">
        <v>1544</v>
      </c>
      <c r="BT33" s="283" t="s">
        <v>1545</v>
      </c>
      <c r="BU33" s="283" t="s">
        <v>1546</v>
      </c>
      <c r="BV33" s="283" t="s">
        <v>1547</v>
      </c>
      <c r="CD33" s="283" t="s">
        <v>1548</v>
      </c>
      <c r="CF33" s="283" t="s">
        <v>1549</v>
      </c>
      <c r="CG33" s="283" t="s">
        <v>1550</v>
      </c>
      <c r="CI33" s="283" t="s">
        <v>1551</v>
      </c>
      <c r="CJ33" s="283" t="s">
        <v>1552</v>
      </c>
      <c r="CK33" s="283" t="s">
        <v>1553</v>
      </c>
      <c r="CL33" s="283" t="s">
        <v>1554</v>
      </c>
      <c r="CM33" s="283" t="s">
        <v>1555</v>
      </c>
      <c r="CN33" s="283" t="s">
        <v>1556</v>
      </c>
      <c r="CO33" s="283" t="s">
        <v>1557</v>
      </c>
      <c r="CP33" s="283" t="s">
        <v>1558</v>
      </c>
      <c r="CR33" s="283" t="s">
        <v>1559</v>
      </c>
      <c r="CS33" s="283" t="s">
        <v>1560</v>
      </c>
      <c r="CT33" s="283" t="s">
        <v>1561</v>
      </c>
      <c r="CW33" s="283" t="s">
        <v>1562</v>
      </c>
      <c r="CY33" s="283" t="s">
        <v>1563</v>
      </c>
      <c r="DA33" s="283" t="s">
        <v>1028</v>
      </c>
      <c r="DB33" s="283" t="s">
        <v>1564</v>
      </c>
      <c r="DC33" s="283" t="s">
        <v>1565</v>
      </c>
      <c r="DD33" s="283" t="s">
        <v>1566</v>
      </c>
      <c r="DE33" s="283" t="s">
        <v>1567</v>
      </c>
    </row>
    <row r="34" spans="2:109" ht="36" customHeight="1" thickBot="1">
      <c r="B34" s="17"/>
      <c r="C34" s="346" t="s">
        <v>1568</v>
      </c>
      <c r="D34" s="347"/>
      <c r="E34" s="347"/>
      <c r="F34" s="347"/>
      <c r="G34" s="347"/>
      <c r="H34" s="347"/>
      <c r="I34" s="347"/>
      <c r="J34" s="347"/>
      <c r="K34" s="347"/>
      <c r="L34" s="347"/>
      <c r="M34" s="347"/>
      <c r="N34" s="347"/>
      <c r="O34" s="347"/>
      <c r="P34" s="347"/>
      <c r="Q34" s="347"/>
      <c r="R34" s="347"/>
      <c r="S34" s="347"/>
      <c r="T34" s="347"/>
      <c r="U34" s="347"/>
      <c r="V34" s="347"/>
      <c r="W34" s="347"/>
      <c r="X34" s="347"/>
      <c r="Y34" s="347"/>
      <c r="Z34" s="347"/>
      <c r="AA34" s="347"/>
      <c r="AB34" s="347"/>
      <c r="AC34" s="347"/>
      <c r="AD34" s="20"/>
      <c r="AH34" s="283" t="s">
        <v>1569</v>
      </c>
      <c r="AI34" s="283" t="s">
        <v>58</v>
      </c>
      <c r="AK34" s="283" t="str">
        <f t="shared" si="0"/>
        <v/>
      </c>
      <c r="AL34" s="283" t="str">
        <f t="shared" si="1"/>
        <v/>
      </c>
      <c r="AM34" s="283" t="str">
        <f t="shared" si="2"/>
        <v/>
      </c>
      <c r="AP34" s="283">
        <v>31</v>
      </c>
      <c r="AU34" s="283" t="s">
        <v>1570</v>
      </c>
      <c r="AW34" s="283" t="s">
        <v>1571</v>
      </c>
      <c r="AX34" s="283" t="s">
        <v>1572</v>
      </c>
      <c r="AZ34" s="283" t="s">
        <v>1573</v>
      </c>
      <c r="BA34" s="283" t="s">
        <v>1574</v>
      </c>
      <c r="BB34" s="283" t="s">
        <v>1575</v>
      </c>
      <c r="BC34" s="283" t="s">
        <v>1576</v>
      </c>
      <c r="BD34" s="283" t="s">
        <v>1577</v>
      </c>
      <c r="BE34" s="283" t="s">
        <v>1578</v>
      </c>
      <c r="BF34" s="283" t="s">
        <v>1579</v>
      </c>
      <c r="BG34" s="283" t="s">
        <v>1580</v>
      </c>
      <c r="BI34" s="283" t="s">
        <v>1581</v>
      </c>
      <c r="BJ34" s="283" t="s">
        <v>1582</v>
      </c>
      <c r="BK34" s="283" t="s">
        <v>1583</v>
      </c>
      <c r="BN34" s="283" t="s">
        <v>1584</v>
      </c>
      <c r="BP34" s="283" t="s">
        <v>1585</v>
      </c>
      <c r="BR34" s="283" t="s">
        <v>1586</v>
      </c>
      <c r="BS34" s="283" t="s">
        <v>1587</v>
      </c>
      <c r="BT34" s="283" t="s">
        <v>1588</v>
      </c>
      <c r="BU34" s="283" t="s">
        <v>1589</v>
      </c>
      <c r="BV34" s="283" t="s">
        <v>1590</v>
      </c>
      <c r="CD34" s="283" t="s">
        <v>1591</v>
      </c>
      <c r="CF34" s="283" t="s">
        <v>1592</v>
      </c>
      <c r="CG34" s="283" t="s">
        <v>1593</v>
      </c>
      <c r="CI34" s="283" t="s">
        <v>1594</v>
      </c>
      <c r="CJ34" s="283" t="s">
        <v>467</v>
      </c>
      <c r="CK34" s="283" t="s">
        <v>1595</v>
      </c>
      <c r="CL34" s="283" t="s">
        <v>1596</v>
      </c>
      <c r="CM34" s="283" t="s">
        <v>1597</v>
      </c>
      <c r="CN34" s="283" t="s">
        <v>1598</v>
      </c>
      <c r="CO34" s="283" t="s">
        <v>1599</v>
      </c>
      <c r="CP34" s="283" t="s">
        <v>1600</v>
      </c>
      <c r="CR34" s="283" t="s">
        <v>1601</v>
      </c>
      <c r="CS34" s="283" t="s">
        <v>1602</v>
      </c>
      <c r="CT34" s="283" t="s">
        <v>1603</v>
      </c>
      <c r="CW34" s="283" t="s">
        <v>1604</v>
      </c>
      <c r="CY34" s="283" t="s">
        <v>1605</v>
      </c>
      <c r="DA34" s="283" t="s">
        <v>1606</v>
      </c>
      <c r="DB34" s="283" t="s">
        <v>1607</v>
      </c>
      <c r="DC34" s="283" t="s">
        <v>1608</v>
      </c>
      <c r="DD34" s="283" t="s">
        <v>1609</v>
      </c>
      <c r="DE34" s="283" t="s">
        <v>1610</v>
      </c>
    </row>
    <row r="35" spans="2:109" ht="15" customHeight="1" thickBot="1">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H35" s="283" t="s">
        <v>1611</v>
      </c>
      <c r="AI35" s="283" t="s">
        <v>59</v>
      </c>
      <c r="AK35" s="283" t="str">
        <f t="shared" si="0"/>
        <v/>
      </c>
      <c r="AL35" s="283" t="str">
        <f t="shared" si="1"/>
        <v/>
      </c>
      <c r="AM35" s="283" t="str">
        <f t="shared" si="2"/>
        <v/>
      </c>
      <c r="AP35" s="283">
        <v>32</v>
      </c>
      <c r="AU35" s="283" t="s">
        <v>1612</v>
      </c>
      <c r="AW35" s="283" t="s">
        <v>1613</v>
      </c>
      <c r="AX35" s="283" t="s">
        <v>1614</v>
      </c>
      <c r="AZ35" s="283" t="s">
        <v>1615</v>
      </c>
      <c r="BA35" s="283" t="s">
        <v>1616</v>
      </c>
      <c r="BB35" s="283" t="s">
        <v>1617</v>
      </c>
      <c r="BC35" s="283" t="s">
        <v>1618</v>
      </c>
      <c r="BD35" s="283" t="s">
        <v>1619</v>
      </c>
      <c r="BE35" s="283" t="s">
        <v>1620</v>
      </c>
      <c r="BF35" s="283" t="s">
        <v>1621</v>
      </c>
      <c r="BG35" s="283" t="s">
        <v>1622</v>
      </c>
      <c r="BI35" s="283" t="s">
        <v>1623</v>
      </c>
      <c r="BJ35" s="283" t="s">
        <v>1624</v>
      </c>
      <c r="BK35" s="283" t="s">
        <v>1625</v>
      </c>
      <c r="BN35" s="283" t="s">
        <v>1626</v>
      </c>
      <c r="BP35" s="283" t="s">
        <v>1627</v>
      </c>
      <c r="BR35" s="283" t="s">
        <v>1628</v>
      </c>
      <c r="BS35" s="283" t="s">
        <v>1629</v>
      </c>
      <c r="BT35" s="283" t="s">
        <v>1630</v>
      </c>
      <c r="BU35" s="283" t="s">
        <v>1631</v>
      </c>
      <c r="BV35" s="283" t="s">
        <v>1632</v>
      </c>
      <c r="CD35" s="283" t="s">
        <v>1633</v>
      </c>
      <c r="CF35" s="283" t="s">
        <v>1634</v>
      </c>
      <c r="CG35" s="283" t="s">
        <v>735</v>
      </c>
      <c r="CI35" s="283" t="s">
        <v>1635</v>
      </c>
      <c r="CJ35" s="283" t="s">
        <v>1636</v>
      </c>
      <c r="CK35" s="283" t="s">
        <v>1637</v>
      </c>
      <c r="CL35" s="283" t="s">
        <v>1638</v>
      </c>
      <c r="CM35" s="283" t="s">
        <v>1639</v>
      </c>
      <c r="CN35" s="283" t="s">
        <v>1640</v>
      </c>
      <c r="CO35" s="283" t="s">
        <v>1641</v>
      </c>
      <c r="CP35" s="283" t="s">
        <v>1642</v>
      </c>
      <c r="CR35" s="283" t="s">
        <v>920</v>
      </c>
      <c r="CS35" s="283" t="s">
        <v>1643</v>
      </c>
      <c r="CT35" s="283" t="s">
        <v>1644</v>
      </c>
      <c r="CW35" s="283" t="s">
        <v>1645</v>
      </c>
      <c r="CY35" s="283" t="s">
        <v>1646</v>
      </c>
      <c r="DA35" s="283" t="s">
        <v>1647</v>
      </c>
      <c r="DB35" s="283" t="s">
        <v>1648</v>
      </c>
      <c r="DC35" s="283" t="s">
        <v>1649</v>
      </c>
      <c r="DD35" s="283" t="s">
        <v>1650</v>
      </c>
      <c r="DE35" s="283" t="s">
        <v>1651</v>
      </c>
    </row>
    <row r="36" spans="2:109" ht="15" customHeight="1">
      <c r="B36" s="150"/>
      <c r="C36" s="151"/>
      <c r="D36" s="151"/>
      <c r="E36" s="151"/>
      <c r="F36" s="151"/>
      <c r="G36" s="151"/>
      <c r="H36" s="151"/>
      <c r="I36" s="151"/>
      <c r="J36" s="151"/>
      <c r="K36" s="151"/>
      <c r="L36" s="151"/>
      <c r="M36" s="151"/>
      <c r="N36" s="151"/>
      <c r="O36" s="151"/>
      <c r="P36" s="151"/>
      <c r="Q36" s="151"/>
      <c r="R36" s="151"/>
      <c r="S36" s="151"/>
      <c r="T36" s="151"/>
      <c r="U36" s="151"/>
      <c r="V36" s="151"/>
      <c r="W36" s="151"/>
      <c r="X36" s="151"/>
      <c r="Y36" s="151"/>
      <c r="Z36" s="151"/>
      <c r="AA36" s="151"/>
      <c r="AB36" s="151"/>
      <c r="AC36" s="151"/>
      <c r="AD36" s="152"/>
      <c r="AH36" s="283" t="s">
        <v>1652</v>
      </c>
      <c r="AI36" s="283" t="s">
        <v>60</v>
      </c>
      <c r="AK36" s="283" t="str">
        <f t="shared" si="0"/>
        <v/>
      </c>
      <c r="AL36" s="283" t="str">
        <f t="shared" si="1"/>
        <v/>
      </c>
      <c r="AM36" s="283" t="str">
        <f t="shared" si="2"/>
        <v/>
      </c>
      <c r="AP36" s="283">
        <v>33</v>
      </c>
      <c r="AU36" s="283" t="s">
        <v>1653</v>
      </c>
      <c r="AW36" s="283" t="s">
        <v>1654</v>
      </c>
      <c r="AX36" s="283" t="s">
        <v>1655</v>
      </c>
      <c r="AZ36" s="283" t="s">
        <v>1656</v>
      </c>
      <c r="BA36" s="283" t="s">
        <v>1657</v>
      </c>
      <c r="BB36" s="283" t="s">
        <v>1658</v>
      </c>
      <c r="BC36" s="283" t="s">
        <v>1659</v>
      </c>
      <c r="BD36" s="283" t="s">
        <v>1660</v>
      </c>
      <c r="BE36" s="283" t="s">
        <v>1661</v>
      </c>
      <c r="BF36" s="283" t="s">
        <v>1662</v>
      </c>
      <c r="BG36" s="283" t="s">
        <v>1663</v>
      </c>
      <c r="BI36" s="283" t="s">
        <v>1664</v>
      </c>
      <c r="BJ36" s="283" t="s">
        <v>1665</v>
      </c>
      <c r="BK36" s="283" t="s">
        <v>1666</v>
      </c>
      <c r="BN36" s="283" t="s">
        <v>1667</v>
      </c>
      <c r="BP36" s="283" t="s">
        <v>1668</v>
      </c>
      <c r="BR36" s="283" t="s">
        <v>1669</v>
      </c>
      <c r="BS36" s="283" t="s">
        <v>1670</v>
      </c>
      <c r="BT36" s="283" t="s">
        <v>1671</v>
      </c>
      <c r="BU36" s="283" t="s">
        <v>1672</v>
      </c>
      <c r="BV36" s="283" t="s">
        <v>1673</v>
      </c>
      <c r="CD36" s="283" t="s">
        <v>1674</v>
      </c>
      <c r="CF36" s="283" t="s">
        <v>1675</v>
      </c>
      <c r="CG36" s="283" t="s">
        <v>1676</v>
      </c>
      <c r="CI36" s="283" t="s">
        <v>1677</v>
      </c>
      <c r="CJ36" s="283" t="s">
        <v>1678</v>
      </c>
      <c r="CK36" s="283" t="s">
        <v>1679</v>
      </c>
      <c r="CL36" s="283" t="s">
        <v>1680</v>
      </c>
      <c r="CM36" s="283" t="s">
        <v>1681</v>
      </c>
      <c r="CN36" s="283" t="s">
        <v>1682</v>
      </c>
      <c r="CO36" s="283" t="s">
        <v>1683</v>
      </c>
      <c r="CP36" s="283" t="s">
        <v>1684</v>
      </c>
      <c r="CR36" s="283" t="s">
        <v>1685</v>
      </c>
      <c r="CS36" s="283" t="s">
        <v>1686</v>
      </c>
      <c r="CT36" s="283" t="s">
        <v>1687</v>
      </c>
      <c r="CW36" s="283" t="s">
        <v>1688</v>
      </c>
      <c r="CY36" s="283" t="s">
        <v>1689</v>
      </c>
      <c r="DA36" s="283" t="s">
        <v>1690</v>
      </c>
      <c r="DB36" s="283" t="s">
        <v>1691</v>
      </c>
      <c r="DC36" s="283" t="s">
        <v>1692</v>
      </c>
      <c r="DD36" s="283" t="s">
        <v>1693</v>
      </c>
      <c r="DE36" s="283" t="s">
        <v>1000</v>
      </c>
    </row>
    <row r="37" spans="2:109" ht="48" customHeight="1">
      <c r="B37" s="153"/>
      <c r="C37" s="332" t="s">
        <v>1694</v>
      </c>
      <c r="D37" s="319"/>
      <c r="E37" s="319"/>
      <c r="F37" s="319"/>
      <c r="G37" s="319"/>
      <c r="H37" s="319"/>
      <c r="I37" s="319"/>
      <c r="J37" s="319"/>
      <c r="K37" s="319"/>
      <c r="L37" s="319"/>
      <c r="M37" s="319"/>
      <c r="N37" s="319"/>
      <c r="O37" s="319"/>
      <c r="P37" s="319"/>
      <c r="Q37" s="319"/>
      <c r="R37" s="319"/>
      <c r="S37" s="319"/>
      <c r="T37" s="319"/>
      <c r="U37" s="319"/>
      <c r="V37" s="319"/>
      <c r="W37" s="319"/>
      <c r="X37" s="319"/>
      <c r="Y37" s="319"/>
      <c r="Z37" s="319"/>
      <c r="AA37" s="319"/>
      <c r="AB37" s="319"/>
      <c r="AC37" s="319"/>
      <c r="AD37" s="154"/>
      <c r="AK37" s="283" t="str">
        <f t="shared" si="0"/>
        <v/>
      </c>
      <c r="AL37" s="283" t="str">
        <f t="shared" si="1"/>
        <v/>
      </c>
      <c r="AM37" s="283" t="str">
        <f t="shared" si="2"/>
        <v/>
      </c>
      <c r="AP37" s="283">
        <v>34</v>
      </c>
      <c r="AU37" s="283" t="s">
        <v>1695</v>
      </c>
      <c r="AW37" s="283" t="s">
        <v>1696</v>
      </c>
      <c r="AX37" s="283" t="s">
        <v>1697</v>
      </c>
      <c r="AZ37" s="283" t="s">
        <v>1698</v>
      </c>
      <c r="BA37" s="283" t="s">
        <v>1699</v>
      </c>
      <c r="BB37" s="283" t="s">
        <v>1700</v>
      </c>
      <c r="BC37" s="283" t="s">
        <v>1701</v>
      </c>
      <c r="BD37" s="283" t="s">
        <v>1702</v>
      </c>
      <c r="BE37" s="283" t="s">
        <v>1703</v>
      </c>
      <c r="BF37" s="283" t="s">
        <v>1704</v>
      </c>
      <c r="BG37" s="283" t="s">
        <v>1705</v>
      </c>
      <c r="BI37" s="283" t="s">
        <v>1706</v>
      </c>
      <c r="BJ37" s="283" t="s">
        <v>1707</v>
      </c>
      <c r="BK37" s="283" t="s">
        <v>1708</v>
      </c>
      <c r="BN37" s="283" t="s">
        <v>1709</v>
      </c>
      <c r="BP37" s="283" t="s">
        <v>1710</v>
      </c>
      <c r="BR37" s="283" t="s">
        <v>1711</v>
      </c>
      <c r="BS37" s="283" t="s">
        <v>1712</v>
      </c>
      <c r="BT37" s="283" t="s">
        <v>1713</v>
      </c>
      <c r="BU37" s="283" t="s">
        <v>1714</v>
      </c>
      <c r="BV37" s="283" t="s">
        <v>1715</v>
      </c>
      <c r="CD37" s="283" t="s">
        <v>1716</v>
      </c>
      <c r="CF37" s="283" t="s">
        <v>1717</v>
      </c>
      <c r="CG37" s="283" t="s">
        <v>1718</v>
      </c>
      <c r="CI37" s="283" t="s">
        <v>1719</v>
      </c>
      <c r="CJ37" s="283" t="s">
        <v>1720</v>
      </c>
      <c r="CK37" s="283" t="s">
        <v>1721</v>
      </c>
      <c r="CL37" s="283" t="s">
        <v>1722</v>
      </c>
      <c r="CM37" s="283" t="s">
        <v>1723</v>
      </c>
      <c r="CN37" s="283" t="s">
        <v>1724</v>
      </c>
      <c r="CO37" s="283" t="s">
        <v>1725</v>
      </c>
      <c r="CP37" s="283" t="s">
        <v>1726</v>
      </c>
      <c r="CR37" s="283" t="s">
        <v>1727</v>
      </c>
      <c r="CS37" s="283" t="s">
        <v>1728</v>
      </c>
      <c r="CT37" s="283" t="s">
        <v>1729</v>
      </c>
      <c r="CW37" s="283" t="s">
        <v>1730</v>
      </c>
      <c r="CY37" s="283" t="s">
        <v>1731</v>
      </c>
      <c r="DA37" s="283" t="s">
        <v>1732</v>
      </c>
      <c r="DB37" s="283" t="s">
        <v>1526</v>
      </c>
      <c r="DC37" s="283" t="s">
        <v>1733</v>
      </c>
      <c r="DD37" s="283" t="s">
        <v>1734</v>
      </c>
      <c r="DE37" s="283" t="s">
        <v>1735</v>
      </c>
    </row>
    <row r="38" spans="2:109" ht="6.75" customHeight="1">
      <c r="B38" s="153"/>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154"/>
      <c r="AK38" s="283" t="str">
        <f t="shared" si="0"/>
        <v/>
      </c>
      <c r="AL38" s="283" t="str">
        <f t="shared" si="1"/>
        <v/>
      </c>
      <c r="AM38" s="283" t="str">
        <f t="shared" si="2"/>
        <v/>
      </c>
      <c r="AP38" s="283">
        <v>35</v>
      </c>
      <c r="AU38" s="283" t="s">
        <v>1736</v>
      </c>
      <c r="AW38" s="283" t="s">
        <v>1737</v>
      </c>
      <c r="AX38" s="283" t="s">
        <v>1738</v>
      </c>
      <c r="AZ38" s="283" t="s">
        <v>1739</v>
      </c>
      <c r="BA38" s="283" t="s">
        <v>1740</v>
      </c>
      <c r="BB38" s="283" t="s">
        <v>1741</v>
      </c>
      <c r="BC38" s="283" t="s">
        <v>1742</v>
      </c>
      <c r="BD38" s="283" t="s">
        <v>1743</v>
      </c>
      <c r="BE38" s="283" t="s">
        <v>1744</v>
      </c>
      <c r="BF38" s="283" t="s">
        <v>1745</v>
      </c>
      <c r="BG38" s="283" t="s">
        <v>1746</v>
      </c>
      <c r="BI38" s="283" t="s">
        <v>1747</v>
      </c>
      <c r="BJ38" s="283" t="s">
        <v>1748</v>
      </c>
      <c r="BK38" s="283" t="s">
        <v>1749</v>
      </c>
      <c r="BN38" s="283" t="s">
        <v>1750</v>
      </c>
      <c r="BP38" s="283" t="s">
        <v>1751</v>
      </c>
      <c r="BR38" s="283" t="s">
        <v>1752</v>
      </c>
      <c r="BS38" s="283" t="s">
        <v>1753</v>
      </c>
      <c r="BT38" s="283" t="s">
        <v>1754</v>
      </c>
      <c r="BU38" s="283" t="s">
        <v>1755</v>
      </c>
      <c r="BV38" s="283" t="s">
        <v>1756</v>
      </c>
      <c r="CD38" s="283" t="s">
        <v>1757</v>
      </c>
      <c r="CF38" s="283" t="s">
        <v>1758</v>
      </c>
      <c r="CG38" s="283" t="s">
        <v>1759</v>
      </c>
      <c r="CI38" s="283" t="s">
        <v>1760</v>
      </c>
      <c r="CJ38" s="283" t="s">
        <v>1645</v>
      </c>
      <c r="CK38" s="283" t="s">
        <v>1761</v>
      </c>
      <c r="CL38" s="283" t="s">
        <v>1762</v>
      </c>
      <c r="CM38" s="283" t="s">
        <v>1763</v>
      </c>
      <c r="CN38" s="283" t="s">
        <v>1764</v>
      </c>
      <c r="CO38" s="283" t="s">
        <v>653</v>
      </c>
      <c r="CP38" s="283" t="s">
        <v>1765</v>
      </c>
      <c r="CR38" s="283" t="s">
        <v>1766</v>
      </c>
      <c r="CS38" s="283" t="s">
        <v>1767</v>
      </c>
      <c r="CT38" s="283" t="s">
        <v>1768</v>
      </c>
      <c r="CW38" s="283" t="s">
        <v>1769</v>
      </c>
      <c r="CY38" s="283" t="s">
        <v>1770</v>
      </c>
      <c r="DA38" s="283" t="s">
        <v>1771</v>
      </c>
      <c r="DB38" s="283" t="s">
        <v>1772</v>
      </c>
      <c r="DC38" s="283" t="s">
        <v>1773</v>
      </c>
      <c r="DD38" s="283" t="s">
        <v>1774</v>
      </c>
      <c r="DE38" s="283" t="s">
        <v>1775</v>
      </c>
    </row>
    <row r="39" spans="2:109" ht="36" customHeight="1">
      <c r="B39" s="153"/>
      <c r="C39" s="332" t="s">
        <v>1776</v>
      </c>
      <c r="D39" s="319"/>
      <c r="E39" s="319"/>
      <c r="F39" s="319"/>
      <c r="G39" s="319"/>
      <c r="H39" s="319"/>
      <c r="I39" s="319"/>
      <c r="J39" s="319"/>
      <c r="K39" s="319"/>
      <c r="L39" s="319"/>
      <c r="M39" s="319"/>
      <c r="N39" s="319"/>
      <c r="O39" s="319"/>
      <c r="P39" s="319"/>
      <c r="Q39" s="319"/>
      <c r="R39" s="319"/>
      <c r="S39" s="319"/>
      <c r="T39" s="319"/>
      <c r="U39" s="319"/>
      <c r="V39" s="319"/>
      <c r="W39" s="319"/>
      <c r="X39" s="319"/>
      <c r="Y39" s="319"/>
      <c r="Z39" s="319"/>
      <c r="AA39" s="319"/>
      <c r="AB39" s="319"/>
      <c r="AC39" s="319"/>
      <c r="AD39" s="154"/>
      <c r="AK39" s="283" t="str">
        <f t="shared" si="0"/>
        <v/>
      </c>
      <c r="AL39" s="283" t="str">
        <f t="shared" si="1"/>
        <v/>
      </c>
      <c r="AM39" s="283" t="str">
        <f t="shared" si="2"/>
        <v/>
      </c>
      <c r="AP39" s="283">
        <v>36</v>
      </c>
      <c r="AU39" s="283" t="s">
        <v>1777</v>
      </c>
      <c r="AW39" s="283" t="s">
        <v>1778</v>
      </c>
      <c r="AX39" s="283" t="s">
        <v>1779</v>
      </c>
      <c r="AZ39" s="283" t="s">
        <v>1780</v>
      </c>
      <c r="BA39" s="283" t="s">
        <v>1781</v>
      </c>
      <c r="BB39" s="283" t="s">
        <v>1782</v>
      </c>
      <c r="BC39" s="283" t="s">
        <v>1783</v>
      </c>
      <c r="BD39" s="283" t="s">
        <v>1784</v>
      </c>
      <c r="BE39" s="283" t="s">
        <v>1785</v>
      </c>
      <c r="BF39" s="283" t="s">
        <v>1786</v>
      </c>
      <c r="BG39" s="283" t="s">
        <v>1787</v>
      </c>
      <c r="BI39" s="283" t="s">
        <v>1788</v>
      </c>
      <c r="BJ39" s="283" t="s">
        <v>1789</v>
      </c>
      <c r="BK39" s="283" t="s">
        <v>1790</v>
      </c>
      <c r="BN39" s="283" t="s">
        <v>1791</v>
      </c>
      <c r="BP39" s="283" t="s">
        <v>1792</v>
      </c>
      <c r="BR39" s="283" t="s">
        <v>1793</v>
      </c>
      <c r="BS39" s="283" t="s">
        <v>1794</v>
      </c>
      <c r="BT39" s="283" t="s">
        <v>1795</v>
      </c>
      <c r="BU39" s="283" t="s">
        <v>1796</v>
      </c>
      <c r="BV39" s="283" t="s">
        <v>1797</v>
      </c>
      <c r="CD39" s="283" t="s">
        <v>1798</v>
      </c>
      <c r="CF39" s="283" t="s">
        <v>1799</v>
      </c>
      <c r="CG39" s="283" t="s">
        <v>1800</v>
      </c>
      <c r="CI39" s="283" t="s">
        <v>1801</v>
      </c>
      <c r="CJ39" s="283" t="s">
        <v>1802</v>
      </c>
      <c r="CK39" s="283" t="s">
        <v>1803</v>
      </c>
      <c r="CL39" s="283" t="s">
        <v>1804</v>
      </c>
      <c r="CM39" s="283" t="s">
        <v>1805</v>
      </c>
      <c r="CN39" s="283" t="s">
        <v>1806</v>
      </c>
      <c r="CO39" s="283" t="s">
        <v>1807</v>
      </c>
      <c r="CP39" s="283" t="s">
        <v>1808</v>
      </c>
      <c r="CR39" s="283" t="s">
        <v>1485</v>
      </c>
      <c r="CS39" s="283" t="s">
        <v>1809</v>
      </c>
      <c r="CT39" s="283" t="s">
        <v>885</v>
      </c>
      <c r="CW39" s="283" t="s">
        <v>1810</v>
      </c>
      <c r="CY39" s="283" t="s">
        <v>1811</v>
      </c>
      <c r="DA39" s="283" t="s">
        <v>1812</v>
      </c>
      <c r="DB39" s="283" t="s">
        <v>1813</v>
      </c>
      <c r="DC39" s="283" t="s">
        <v>1814</v>
      </c>
      <c r="DD39" s="283" t="s">
        <v>1815</v>
      </c>
      <c r="DE39" s="283" t="s">
        <v>1816</v>
      </c>
    </row>
    <row r="40" spans="2:109" ht="6.75" customHeight="1">
      <c r="B40" s="153"/>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154"/>
      <c r="AK40" s="283" t="str">
        <f t="shared" si="0"/>
        <v/>
      </c>
      <c r="AL40" s="283" t="str">
        <f t="shared" si="1"/>
        <v/>
      </c>
      <c r="AM40" s="283" t="str">
        <f t="shared" si="2"/>
        <v/>
      </c>
      <c r="AP40" s="283">
        <v>37</v>
      </c>
      <c r="AU40" s="283" t="s">
        <v>1817</v>
      </c>
      <c r="AW40" s="283" t="s">
        <v>1818</v>
      </c>
      <c r="AX40" s="283" t="s">
        <v>1819</v>
      </c>
      <c r="AZ40" s="283" t="s">
        <v>1820</v>
      </c>
      <c r="BA40" s="283" t="s">
        <v>1821</v>
      </c>
      <c r="BB40" s="283" t="s">
        <v>1822</v>
      </c>
      <c r="BC40" s="283" t="s">
        <v>1823</v>
      </c>
      <c r="BD40" s="283" t="s">
        <v>1824</v>
      </c>
      <c r="BE40" s="283" t="s">
        <v>1825</v>
      </c>
      <c r="BF40" s="283" t="s">
        <v>1826</v>
      </c>
      <c r="BG40" s="283" t="s">
        <v>1827</v>
      </c>
      <c r="BI40" s="283" t="s">
        <v>1828</v>
      </c>
      <c r="BJ40" s="283" t="s">
        <v>1829</v>
      </c>
      <c r="BK40" s="283" t="s">
        <v>1830</v>
      </c>
      <c r="BN40" s="283" t="s">
        <v>1831</v>
      </c>
      <c r="BP40" s="283" t="s">
        <v>1832</v>
      </c>
      <c r="BR40" s="283" t="s">
        <v>1833</v>
      </c>
      <c r="BS40" s="283" t="s">
        <v>1834</v>
      </c>
      <c r="BT40" s="283" t="s">
        <v>1835</v>
      </c>
      <c r="BU40" s="283" t="s">
        <v>1836</v>
      </c>
      <c r="BV40" s="283" t="s">
        <v>1837</v>
      </c>
      <c r="CD40" s="283" t="s">
        <v>1838</v>
      </c>
      <c r="CF40" s="283" t="s">
        <v>1839</v>
      </c>
      <c r="CG40" s="283" t="s">
        <v>870</v>
      </c>
      <c r="CI40" s="283" t="s">
        <v>1840</v>
      </c>
      <c r="CJ40" s="283" t="s">
        <v>1841</v>
      </c>
      <c r="CK40" s="283" t="s">
        <v>1842</v>
      </c>
      <c r="CL40" s="283" t="s">
        <v>1843</v>
      </c>
      <c r="CM40" s="283" t="s">
        <v>1844</v>
      </c>
      <c r="CN40" s="283" t="s">
        <v>1845</v>
      </c>
      <c r="CO40" s="283" t="s">
        <v>1846</v>
      </c>
      <c r="CP40" s="283" t="s">
        <v>1847</v>
      </c>
      <c r="CR40" s="283" t="s">
        <v>1848</v>
      </c>
      <c r="CS40" s="283" t="s">
        <v>1849</v>
      </c>
      <c r="CT40" s="283" t="s">
        <v>1850</v>
      </c>
      <c r="CW40" s="283" t="s">
        <v>1851</v>
      </c>
      <c r="CY40" s="283" t="s">
        <v>1852</v>
      </c>
      <c r="DA40" s="283" t="s">
        <v>1853</v>
      </c>
      <c r="DB40" s="283" t="s">
        <v>1854</v>
      </c>
      <c r="DC40" s="283" t="s">
        <v>1855</v>
      </c>
      <c r="DD40" s="283" t="s">
        <v>1856</v>
      </c>
      <c r="DE40" s="283" t="s">
        <v>1857</v>
      </c>
    </row>
    <row r="41" spans="2:109" ht="15" customHeight="1">
      <c r="B41" s="153"/>
      <c r="C41" s="332" t="s">
        <v>1858</v>
      </c>
      <c r="D41" s="319"/>
      <c r="E41" s="319"/>
      <c r="F41" s="319"/>
      <c r="G41" s="319"/>
      <c r="H41" s="319"/>
      <c r="I41" s="319"/>
      <c r="J41" s="319"/>
      <c r="K41" s="319"/>
      <c r="L41" s="319"/>
      <c r="M41" s="319"/>
      <c r="N41" s="319"/>
      <c r="O41" s="319"/>
      <c r="P41" s="319"/>
      <c r="Q41" s="319"/>
      <c r="R41" s="319"/>
      <c r="S41" s="319"/>
      <c r="T41" s="319"/>
      <c r="U41" s="319"/>
      <c r="V41" s="319"/>
      <c r="W41" s="319"/>
      <c r="X41" s="319"/>
      <c r="Y41" s="319"/>
      <c r="Z41" s="319"/>
      <c r="AA41" s="319"/>
      <c r="AB41" s="319"/>
      <c r="AC41" s="319"/>
      <c r="AD41" s="154"/>
      <c r="AK41" s="283" t="str">
        <f t="shared" si="0"/>
        <v/>
      </c>
      <c r="AL41" s="283" t="str">
        <f t="shared" si="1"/>
        <v/>
      </c>
      <c r="AM41" s="283" t="str">
        <f t="shared" si="2"/>
        <v/>
      </c>
      <c r="AP41" s="283">
        <v>38</v>
      </c>
      <c r="AU41" s="283" t="s">
        <v>1859</v>
      </c>
      <c r="AW41" s="283" t="s">
        <v>1860</v>
      </c>
      <c r="AX41" s="283" t="s">
        <v>1861</v>
      </c>
      <c r="AZ41" s="283" t="s">
        <v>1862</v>
      </c>
      <c r="BA41" s="283" t="s">
        <v>1863</v>
      </c>
      <c r="BB41" s="283" t="s">
        <v>1864</v>
      </c>
      <c r="BC41" s="283" t="s">
        <v>1865</v>
      </c>
      <c r="BD41" s="283" t="s">
        <v>1866</v>
      </c>
      <c r="BE41" s="283" t="s">
        <v>1867</v>
      </c>
      <c r="BF41" s="283" t="s">
        <v>1868</v>
      </c>
      <c r="BI41" s="283" t="s">
        <v>1869</v>
      </c>
      <c r="BJ41" s="283" t="s">
        <v>1870</v>
      </c>
      <c r="BK41" s="283" t="s">
        <v>1871</v>
      </c>
      <c r="BN41" s="283" t="s">
        <v>1872</v>
      </c>
      <c r="BP41" s="283" t="s">
        <v>1873</v>
      </c>
      <c r="BR41" s="283" t="s">
        <v>1874</v>
      </c>
      <c r="BS41" s="283" t="s">
        <v>1875</v>
      </c>
      <c r="BT41" s="283" t="s">
        <v>1876</v>
      </c>
      <c r="BU41" s="283" t="s">
        <v>1877</v>
      </c>
      <c r="BV41" s="283" t="s">
        <v>1878</v>
      </c>
      <c r="CD41" s="283" t="s">
        <v>1879</v>
      </c>
      <c r="CF41" s="283" t="s">
        <v>1880</v>
      </c>
      <c r="CG41" s="283" t="s">
        <v>920</v>
      </c>
      <c r="CI41" s="283" t="s">
        <v>1881</v>
      </c>
      <c r="CJ41" s="283" t="s">
        <v>1882</v>
      </c>
      <c r="CK41" s="283" t="s">
        <v>1883</v>
      </c>
      <c r="CL41" s="283" t="s">
        <v>1884</v>
      </c>
      <c r="CM41" s="283" t="s">
        <v>1885</v>
      </c>
      <c r="CN41" s="283" t="s">
        <v>1886</v>
      </c>
      <c r="CO41" s="283" t="s">
        <v>1887</v>
      </c>
      <c r="CR41" s="283" t="s">
        <v>1888</v>
      </c>
      <c r="CS41" s="283" t="s">
        <v>1889</v>
      </c>
      <c r="CT41" s="283" t="s">
        <v>1304</v>
      </c>
      <c r="CW41" s="283" t="s">
        <v>1890</v>
      </c>
      <c r="CY41" s="283" t="s">
        <v>1891</v>
      </c>
      <c r="DA41" s="283" t="s">
        <v>1892</v>
      </c>
      <c r="DB41" s="283" t="s">
        <v>1893</v>
      </c>
      <c r="DC41" s="283" t="s">
        <v>1894</v>
      </c>
      <c r="DD41" s="283" t="s">
        <v>1895</v>
      </c>
      <c r="DE41" s="283" t="s">
        <v>1896</v>
      </c>
    </row>
    <row r="42" spans="2:109" ht="6.75" customHeight="1">
      <c r="B42" s="153"/>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154"/>
      <c r="AK42" s="283" t="str">
        <f t="shared" si="0"/>
        <v/>
      </c>
      <c r="AL42" s="283" t="str">
        <f t="shared" si="1"/>
        <v/>
      </c>
      <c r="AM42" s="283" t="str">
        <f t="shared" si="2"/>
        <v/>
      </c>
      <c r="AP42" s="283">
        <v>39</v>
      </c>
      <c r="AU42" s="283" t="s">
        <v>1897</v>
      </c>
      <c r="AW42" s="283" t="s">
        <v>1898</v>
      </c>
      <c r="AX42" s="283" t="s">
        <v>1899</v>
      </c>
      <c r="AZ42" s="283" t="s">
        <v>1900</v>
      </c>
      <c r="BA42" s="283" t="s">
        <v>1901</v>
      </c>
      <c r="BB42" s="283" t="s">
        <v>1902</v>
      </c>
      <c r="BC42" s="283" t="s">
        <v>1903</v>
      </c>
      <c r="BD42" s="283" t="s">
        <v>1904</v>
      </c>
      <c r="BE42" s="283" t="s">
        <v>1905</v>
      </c>
      <c r="BF42" s="283" t="s">
        <v>1906</v>
      </c>
      <c r="BI42" s="283" t="s">
        <v>1907</v>
      </c>
      <c r="BJ42" s="283" t="s">
        <v>1908</v>
      </c>
      <c r="BK42" s="283" t="s">
        <v>1909</v>
      </c>
      <c r="BN42" s="283" t="s">
        <v>1910</v>
      </c>
      <c r="BP42" s="283" t="s">
        <v>1911</v>
      </c>
      <c r="BR42" s="283" t="s">
        <v>1912</v>
      </c>
      <c r="BS42" s="283" t="s">
        <v>1913</v>
      </c>
      <c r="BT42" s="283" t="s">
        <v>1914</v>
      </c>
      <c r="BU42" s="283" t="s">
        <v>1915</v>
      </c>
      <c r="BV42" s="283" t="s">
        <v>1916</v>
      </c>
      <c r="CD42" s="283" t="s">
        <v>1917</v>
      </c>
      <c r="CF42" s="283" t="s">
        <v>1918</v>
      </c>
      <c r="CG42" s="283" t="s">
        <v>1919</v>
      </c>
      <c r="CI42" s="283" t="s">
        <v>1920</v>
      </c>
      <c r="CJ42" s="283" t="s">
        <v>1921</v>
      </c>
      <c r="CK42" s="283" t="s">
        <v>1922</v>
      </c>
      <c r="CL42" s="283" t="s">
        <v>1923</v>
      </c>
      <c r="CM42" s="283" t="s">
        <v>1924</v>
      </c>
      <c r="CN42" s="283" t="s">
        <v>1925</v>
      </c>
      <c r="CO42" s="283" t="s">
        <v>1926</v>
      </c>
      <c r="CR42" s="283" t="s">
        <v>1927</v>
      </c>
      <c r="CS42" s="283" t="s">
        <v>1928</v>
      </c>
      <c r="CT42" s="283" t="s">
        <v>1929</v>
      </c>
      <c r="CW42" s="283" t="s">
        <v>1930</v>
      </c>
      <c r="CY42" s="283" t="s">
        <v>1271</v>
      </c>
      <c r="DA42" s="283" t="s">
        <v>1931</v>
      </c>
      <c r="DB42" s="283" t="s">
        <v>1932</v>
      </c>
      <c r="DC42" s="283" t="s">
        <v>1603</v>
      </c>
      <c r="DD42" s="283" t="s">
        <v>1933</v>
      </c>
      <c r="DE42" s="283" t="s">
        <v>1934</v>
      </c>
    </row>
    <row r="43" spans="2:109" ht="48" customHeight="1">
      <c r="B43" s="153"/>
      <c r="C43" s="9"/>
      <c r="D43" s="332" t="s">
        <v>1935</v>
      </c>
      <c r="E43" s="319"/>
      <c r="F43" s="319"/>
      <c r="G43" s="319"/>
      <c r="H43" s="319"/>
      <c r="I43" s="319"/>
      <c r="J43" s="319"/>
      <c r="K43" s="319"/>
      <c r="L43" s="319"/>
      <c r="M43" s="319"/>
      <c r="N43" s="319"/>
      <c r="O43" s="319"/>
      <c r="P43" s="319"/>
      <c r="Q43" s="319"/>
      <c r="R43" s="319"/>
      <c r="S43" s="319"/>
      <c r="T43" s="319"/>
      <c r="U43" s="319"/>
      <c r="V43" s="319"/>
      <c r="W43" s="319"/>
      <c r="X43" s="319"/>
      <c r="Y43" s="319"/>
      <c r="Z43" s="319"/>
      <c r="AA43" s="319"/>
      <c r="AB43" s="319"/>
      <c r="AC43" s="319"/>
      <c r="AD43" s="154"/>
      <c r="AK43" s="283" t="str">
        <f t="shared" si="0"/>
        <v/>
      </c>
      <c r="AL43" s="283" t="str">
        <f t="shared" si="1"/>
        <v/>
      </c>
      <c r="AM43" s="283" t="str">
        <f t="shared" si="2"/>
        <v/>
      </c>
      <c r="AP43" s="283">
        <v>40</v>
      </c>
      <c r="AW43" s="283" t="s">
        <v>1936</v>
      </c>
      <c r="AX43" s="283" t="s">
        <v>1937</v>
      </c>
      <c r="AZ43" s="283" t="s">
        <v>1938</v>
      </c>
      <c r="BA43" s="283" t="s">
        <v>1939</v>
      </c>
      <c r="BB43" s="283" t="s">
        <v>1940</v>
      </c>
      <c r="BC43" s="283" t="s">
        <v>1941</v>
      </c>
      <c r="BD43" s="283" t="s">
        <v>1942</v>
      </c>
      <c r="BE43" s="283" t="s">
        <v>1943</v>
      </c>
      <c r="BF43" s="283" t="s">
        <v>1944</v>
      </c>
      <c r="BI43" s="283" t="s">
        <v>1945</v>
      </c>
      <c r="BJ43" s="283" t="s">
        <v>1946</v>
      </c>
      <c r="BK43" s="283" t="s">
        <v>1947</v>
      </c>
      <c r="BN43" s="283" t="s">
        <v>1948</v>
      </c>
      <c r="BP43" s="283" t="s">
        <v>1949</v>
      </c>
      <c r="BR43" s="283" t="s">
        <v>1950</v>
      </c>
      <c r="BS43" s="283" t="s">
        <v>1951</v>
      </c>
      <c r="BT43" s="283" t="s">
        <v>1952</v>
      </c>
      <c r="BU43" s="283" t="s">
        <v>1953</v>
      </c>
      <c r="BV43" s="283" t="s">
        <v>1954</v>
      </c>
      <c r="CF43" s="283" t="s">
        <v>1955</v>
      </c>
      <c r="CG43" s="283" t="s">
        <v>1956</v>
      </c>
      <c r="CI43" s="283" t="s">
        <v>1957</v>
      </c>
      <c r="CJ43" s="283" t="s">
        <v>1958</v>
      </c>
      <c r="CK43" s="283" t="s">
        <v>1959</v>
      </c>
      <c r="CL43" s="283" t="s">
        <v>1960</v>
      </c>
      <c r="CM43" s="283" t="s">
        <v>1961</v>
      </c>
      <c r="CN43" s="283" t="s">
        <v>1962</v>
      </c>
      <c r="CO43" s="283" t="s">
        <v>1963</v>
      </c>
      <c r="CR43" s="283" t="s">
        <v>1964</v>
      </c>
      <c r="CS43" s="283" t="s">
        <v>1965</v>
      </c>
      <c r="CT43" s="283" t="s">
        <v>1966</v>
      </c>
      <c r="CW43" s="283" t="s">
        <v>1967</v>
      </c>
      <c r="CY43" s="283" t="s">
        <v>1968</v>
      </c>
      <c r="DA43" s="283" t="s">
        <v>1969</v>
      </c>
      <c r="DB43" s="283" t="s">
        <v>1970</v>
      </c>
      <c r="DC43" s="283" t="s">
        <v>1971</v>
      </c>
      <c r="DD43" s="283" t="s">
        <v>1972</v>
      </c>
      <c r="DE43" s="283" t="s">
        <v>1973</v>
      </c>
    </row>
    <row r="44" spans="2:109" ht="6.75" customHeight="1">
      <c r="B44" s="153"/>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154"/>
      <c r="AK44" s="283" t="str">
        <f t="shared" si="0"/>
        <v/>
      </c>
      <c r="AL44" s="283" t="str">
        <f t="shared" si="1"/>
        <v/>
      </c>
      <c r="AM44" s="283" t="str">
        <f t="shared" si="2"/>
        <v/>
      </c>
      <c r="AP44" s="283">
        <v>41</v>
      </c>
      <c r="AW44" s="283" t="s">
        <v>1974</v>
      </c>
      <c r="AX44" s="283" t="s">
        <v>1975</v>
      </c>
      <c r="BA44" s="283" t="s">
        <v>1976</v>
      </c>
      <c r="BB44" s="283" t="s">
        <v>1977</v>
      </c>
      <c r="BC44" s="283" t="s">
        <v>1978</v>
      </c>
      <c r="BD44" s="283" t="s">
        <v>1979</v>
      </c>
      <c r="BE44" s="283" t="s">
        <v>1980</v>
      </c>
      <c r="BF44" s="283" t="s">
        <v>1981</v>
      </c>
      <c r="BI44" s="283" t="s">
        <v>1982</v>
      </c>
      <c r="BJ44" s="283" t="s">
        <v>1983</v>
      </c>
      <c r="BK44" s="283" t="s">
        <v>1984</v>
      </c>
      <c r="BN44" s="283" t="s">
        <v>1985</v>
      </c>
      <c r="BP44" s="283" t="s">
        <v>1986</v>
      </c>
      <c r="BR44" s="283" t="s">
        <v>1987</v>
      </c>
      <c r="BS44" s="283" t="s">
        <v>1988</v>
      </c>
      <c r="BT44" s="283" t="s">
        <v>1989</v>
      </c>
      <c r="BU44" s="283" t="s">
        <v>1990</v>
      </c>
      <c r="BV44" s="283" t="s">
        <v>1991</v>
      </c>
      <c r="CF44" s="283" t="s">
        <v>1992</v>
      </c>
      <c r="CG44" s="283" t="s">
        <v>1993</v>
      </c>
      <c r="CJ44" s="283" t="s">
        <v>1994</v>
      </c>
      <c r="CK44" s="283" t="s">
        <v>1995</v>
      </c>
      <c r="CL44" s="283" t="s">
        <v>1996</v>
      </c>
      <c r="CM44" s="283" t="s">
        <v>1997</v>
      </c>
      <c r="CN44" s="283" t="s">
        <v>1998</v>
      </c>
      <c r="CO44" s="283" t="s">
        <v>1999</v>
      </c>
      <c r="CR44" s="283" t="s">
        <v>2000</v>
      </c>
      <c r="CS44" s="283" t="s">
        <v>2001</v>
      </c>
      <c r="CT44" s="283" t="s">
        <v>2002</v>
      </c>
      <c r="CW44" s="283" t="s">
        <v>2003</v>
      </c>
      <c r="CY44" s="283" t="s">
        <v>2004</v>
      </c>
      <c r="DA44" s="283" t="s">
        <v>2005</v>
      </c>
      <c r="DB44" s="283" t="s">
        <v>2006</v>
      </c>
      <c r="DC44" s="283" t="s">
        <v>2007</v>
      </c>
      <c r="DD44" s="283" t="s">
        <v>2008</v>
      </c>
      <c r="DE44" s="283" t="s">
        <v>2009</v>
      </c>
    </row>
    <row r="45" spans="2:109" ht="36" customHeight="1">
      <c r="B45" s="153"/>
      <c r="C45" s="332" t="s">
        <v>2010</v>
      </c>
      <c r="D45" s="319"/>
      <c r="E45" s="319"/>
      <c r="F45" s="319"/>
      <c r="G45" s="319"/>
      <c r="H45" s="319"/>
      <c r="I45" s="319"/>
      <c r="J45" s="319"/>
      <c r="K45" s="319"/>
      <c r="L45" s="319"/>
      <c r="M45" s="319"/>
      <c r="N45" s="319"/>
      <c r="O45" s="319"/>
      <c r="P45" s="319"/>
      <c r="Q45" s="319"/>
      <c r="R45" s="319"/>
      <c r="S45" s="319"/>
      <c r="T45" s="319"/>
      <c r="U45" s="319"/>
      <c r="V45" s="319"/>
      <c r="W45" s="319"/>
      <c r="X45" s="319"/>
      <c r="Y45" s="319"/>
      <c r="Z45" s="319"/>
      <c r="AA45" s="319"/>
      <c r="AB45" s="319"/>
      <c r="AC45" s="319"/>
      <c r="AD45" s="154"/>
      <c r="AK45" s="283" t="str">
        <f t="shared" si="0"/>
        <v/>
      </c>
      <c r="AL45" s="283" t="str">
        <f t="shared" si="1"/>
        <v/>
      </c>
      <c r="AM45" s="283" t="str">
        <f t="shared" si="2"/>
        <v/>
      </c>
      <c r="AP45" s="283">
        <v>42</v>
      </c>
      <c r="AW45" s="283" t="s">
        <v>2011</v>
      </c>
      <c r="AX45" s="283" t="s">
        <v>2012</v>
      </c>
      <c r="BA45" s="283" t="s">
        <v>2013</v>
      </c>
      <c r="BB45" s="283" t="s">
        <v>2014</v>
      </c>
      <c r="BC45" s="283" t="s">
        <v>2015</v>
      </c>
      <c r="BD45" s="283" t="s">
        <v>2016</v>
      </c>
      <c r="BE45" s="283" t="s">
        <v>2017</v>
      </c>
      <c r="BF45" s="283" t="s">
        <v>2018</v>
      </c>
      <c r="BI45" s="283" t="s">
        <v>2019</v>
      </c>
      <c r="BJ45" s="283" t="s">
        <v>2020</v>
      </c>
      <c r="BK45" s="283" t="s">
        <v>2021</v>
      </c>
      <c r="BN45" s="283" t="s">
        <v>2022</v>
      </c>
      <c r="BP45" s="283" t="s">
        <v>2023</v>
      </c>
      <c r="BR45" s="283" t="s">
        <v>2024</v>
      </c>
      <c r="BS45" s="283" t="s">
        <v>2025</v>
      </c>
      <c r="BT45" s="283" t="s">
        <v>2026</v>
      </c>
      <c r="BU45" s="283" t="s">
        <v>2027</v>
      </c>
      <c r="BV45" s="283" t="s">
        <v>2028</v>
      </c>
      <c r="CF45" s="283" t="s">
        <v>2029</v>
      </c>
      <c r="CG45" s="283" t="s">
        <v>2030</v>
      </c>
      <c r="CJ45" s="283" t="s">
        <v>2031</v>
      </c>
      <c r="CK45" s="283" t="s">
        <v>2032</v>
      </c>
      <c r="CL45" s="283" t="s">
        <v>2033</v>
      </c>
      <c r="CM45" s="283" t="s">
        <v>2034</v>
      </c>
      <c r="CN45" s="283" t="s">
        <v>2035</v>
      </c>
      <c r="CO45" s="283" t="s">
        <v>2036</v>
      </c>
      <c r="CR45" s="283" t="s">
        <v>2037</v>
      </c>
      <c r="CS45" s="283" t="s">
        <v>2038</v>
      </c>
      <c r="CT45" s="283" t="s">
        <v>2039</v>
      </c>
      <c r="CW45" s="283" t="s">
        <v>2040</v>
      </c>
      <c r="CY45" s="283" t="s">
        <v>2041</v>
      </c>
      <c r="DA45" s="283" t="s">
        <v>2042</v>
      </c>
      <c r="DB45" s="283" t="s">
        <v>2043</v>
      </c>
      <c r="DC45" s="283" t="s">
        <v>2044</v>
      </c>
      <c r="DD45" s="283" t="s">
        <v>2045</v>
      </c>
      <c r="DE45" s="283" t="s">
        <v>2046</v>
      </c>
    </row>
    <row r="46" spans="2:109" ht="6.75" customHeight="1">
      <c r="B46" s="153"/>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154"/>
      <c r="AK46" s="283" t="str">
        <f t="shared" si="0"/>
        <v/>
      </c>
      <c r="AL46" s="283" t="str">
        <f t="shared" si="1"/>
        <v/>
      </c>
      <c r="AM46" s="283" t="str">
        <f t="shared" si="2"/>
        <v/>
      </c>
      <c r="AP46" s="283">
        <v>43</v>
      </c>
      <c r="AW46" s="283" t="s">
        <v>2047</v>
      </c>
      <c r="AX46" s="283" t="s">
        <v>2048</v>
      </c>
      <c r="BA46" s="283" t="s">
        <v>2049</v>
      </c>
      <c r="BB46" s="283" t="s">
        <v>2050</v>
      </c>
      <c r="BC46" s="283" t="s">
        <v>2051</v>
      </c>
      <c r="BD46" s="283" t="s">
        <v>2052</v>
      </c>
      <c r="BE46" s="283" t="s">
        <v>2053</v>
      </c>
      <c r="BF46" s="283" t="s">
        <v>2054</v>
      </c>
      <c r="BI46" s="283" t="s">
        <v>2055</v>
      </c>
      <c r="BJ46" s="283" t="s">
        <v>2056</v>
      </c>
      <c r="BK46" s="283" t="s">
        <v>2057</v>
      </c>
      <c r="BN46" s="283" t="s">
        <v>2058</v>
      </c>
      <c r="BP46" s="283" t="s">
        <v>2059</v>
      </c>
      <c r="BR46" s="283" t="s">
        <v>2060</v>
      </c>
      <c r="BS46" s="283" t="s">
        <v>2061</v>
      </c>
      <c r="BT46" s="283" t="s">
        <v>2062</v>
      </c>
      <c r="BU46" s="283" t="s">
        <v>2063</v>
      </c>
      <c r="BV46" s="283" t="s">
        <v>2064</v>
      </c>
      <c r="CF46" s="283" t="s">
        <v>2065</v>
      </c>
      <c r="CG46" s="283" t="s">
        <v>2066</v>
      </c>
      <c r="CJ46" s="283" t="s">
        <v>2067</v>
      </c>
      <c r="CK46" s="283" t="s">
        <v>2068</v>
      </c>
      <c r="CL46" s="283" t="s">
        <v>2069</v>
      </c>
      <c r="CM46" s="283" t="s">
        <v>2070</v>
      </c>
      <c r="CN46" s="283" t="s">
        <v>2071</v>
      </c>
      <c r="CO46" s="283" t="s">
        <v>2072</v>
      </c>
      <c r="CR46" s="283" t="s">
        <v>2073</v>
      </c>
      <c r="CS46" s="283" t="s">
        <v>2074</v>
      </c>
      <c r="CT46" s="283" t="s">
        <v>2075</v>
      </c>
      <c r="CW46" s="283" t="s">
        <v>2076</v>
      </c>
      <c r="CY46" s="283" t="s">
        <v>2077</v>
      </c>
      <c r="DA46" s="283" t="s">
        <v>2078</v>
      </c>
      <c r="DB46" s="283" t="s">
        <v>2079</v>
      </c>
      <c r="DC46" s="283" t="s">
        <v>2080</v>
      </c>
      <c r="DD46" s="283" t="s">
        <v>2081</v>
      </c>
      <c r="DE46" s="283" t="s">
        <v>2082</v>
      </c>
    </row>
    <row r="47" spans="2:109" ht="60" customHeight="1">
      <c r="B47" s="153"/>
      <c r="C47" s="332" t="s">
        <v>2083</v>
      </c>
      <c r="D47" s="319"/>
      <c r="E47" s="319"/>
      <c r="F47" s="319"/>
      <c r="G47" s="319"/>
      <c r="H47" s="319"/>
      <c r="I47" s="319"/>
      <c r="J47" s="319"/>
      <c r="K47" s="319"/>
      <c r="L47" s="319"/>
      <c r="M47" s="319"/>
      <c r="N47" s="319"/>
      <c r="O47" s="319"/>
      <c r="P47" s="319"/>
      <c r="Q47" s="319"/>
      <c r="R47" s="319"/>
      <c r="S47" s="319"/>
      <c r="T47" s="319"/>
      <c r="U47" s="319"/>
      <c r="V47" s="319"/>
      <c r="W47" s="319"/>
      <c r="X47" s="319"/>
      <c r="Y47" s="319"/>
      <c r="Z47" s="319"/>
      <c r="AA47" s="319"/>
      <c r="AB47" s="319"/>
      <c r="AC47" s="319"/>
      <c r="AD47" s="154"/>
      <c r="AK47" s="283" t="str">
        <f t="shared" si="0"/>
        <v/>
      </c>
      <c r="AL47" s="283" t="str">
        <f t="shared" si="1"/>
        <v/>
      </c>
      <c r="AM47" s="283" t="str">
        <f t="shared" si="2"/>
        <v/>
      </c>
      <c r="AP47" s="283">
        <v>44</v>
      </c>
      <c r="AW47" s="283" t="s">
        <v>2084</v>
      </c>
      <c r="AX47" s="283" t="s">
        <v>2085</v>
      </c>
      <c r="BA47" s="283" t="s">
        <v>2086</v>
      </c>
      <c r="BB47" s="283" t="s">
        <v>2087</v>
      </c>
      <c r="BC47" s="283" t="s">
        <v>2088</v>
      </c>
      <c r="BD47" s="283" t="s">
        <v>2089</v>
      </c>
      <c r="BE47" s="283" t="s">
        <v>2090</v>
      </c>
      <c r="BF47" s="283" t="s">
        <v>2091</v>
      </c>
      <c r="BI47" s="283" t="s">
        <v>2092</v>
      </c>
      <c r="BJ47" s="283" t="s">
        <v>2093</v>
      </c>
      <c r="BK47" s="283" t="s">
        <v>2094</v>
      </c>
      <c r="BN47" s="283" t="s">
        <v>2095</v>
      </c>
      <c r="BP47" s="283" t="s">
        <v>2096</v>
      </c>
      <c r="BR47" s="283" t="s">
        <v>2097</v>
      </c>
      <c r="BS47" s="283" t="s">
        <v>2098</v>
      </c>
      <c r="BT47" s="283" t="s">
        <v>2099</v>
      </c>
      <c r="BU47" s="283" t="s">
        <v>2100</v>
      </c>
      <c r="BV47" s="283" t="s">
        <v>2101</v>
      </c>
      <c r="CF47" s="283" t="s">
        <v>2102</v>
      </c>
      <c r="CG47" s="283" t="s">
        <v>2103</v>
      </c>
      <c r="CJ47" s="283" t="s">
        <v>2042</v>
      </c>
      <c r="CK47" s="283" t="s">
        <v>2104</v>
      </c>
      <c r="CL47" s="283" t="s">
        <v>2105</v>
      </c>
      <c r="CM47" s="283" t="s">
        <v>2106</v>
      </c>
      <c r="CN47" s="283" t="s">
        <v>2107</v>
      </c>
      <c r="CO47" s="283" t="s">
        <v>2108</v>
      </c>
      <c r="CR47" s="283" t="s">
        <v>2109</v>
      </c>
      <c r="CS47" s="283" t="s">
        <v>2110</v>
      </c>
      <c r="CT47" s="283" t="s">
        <v>2111</v>
      </c>
      <c r="CW47" s="283" t="s">
        <v>2112</v>
      </c>
      <c r="CY47" s="283" t="s">
        <v>2113</v>
      </c>
      <c r="DA47" s="283" t="s">
        <v>2114</v>
      </c>
      <c r="DB47" s="283" t="s">
        <v>2115</v>
      </c>
      <c r="DC47" s="283" t="s">
        <v>2116</v>
      </c>
      <c r="DD47" s="283" t="s">
        <v>2117</v>
      </c>
      <c r="DE47" s="283" t="s">
        <v>2118</v>
      </c>
    </row>
    <row r="48" spans="2:109" ht="6.75" customHeight="1">
      <c r="B48" s="153"/>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154"/>
      <c r="AK48" s="283" t="str">
        <f t="shared" si="0"/>
        <v/>
      </c>
      <c r="AL48" s="283" t="str">
        <f t="shared" si="1"/>
        <v/>
      </c>
      <c r="AM48" s="283" t="str">
        <f t="shared" si="2"/>
        <v/>
      </c>
      <c r="AP48" s="283">
        <v>45</v>
      </c>
      <c r="AW48" s="283" t="s">
        <v>2119</v>
      </c>
      <c r="AX48" s="283" t="s">
        <v>2120</v>
      </c>
      <c r="BA48" s="283" t="s">
        <v>2121</v>
      </c>
      <c r="BB48" s="283" t="s">
        <v>2122</v>
      </c>
      <c r="BC48" s="283" t="s">
        <v>2123</v>
      </c>
      <c r="BD48" s="283" t="s">
        <v>2124</v>
      </c>
      <c r="BE48" s="283" t="s">
        <v>2125</v>
      </c>
      <c r="BF48" s="283" t="s">
        <v>2126</v>
      </c>
      <c r="BI48" s="283" t="s">
        <v>2127</v>
      </c>
      <c r="BJ48" s="283" t="s">
        <v>2128</v>
      </c>
      <c r="BK48" s="283" t="s">
        <v>2129</v>
      </c>
      <c r="BN48" s="283" t="s">
        <v>2130</v>
      </c>
      <c r="BP48" s="283" t="s">
        <v>2131</v>
      </c>
      <c r="BS48" s="283" t="s">
        <v>2132</v>
      </c>
      <c r="BT48" s="283" t="s">
        <v>2133</v>
      </c>
      <c r="BU48" s="283" t="s">
        <v>2134</v>
      </c>
      <c r="BV48" s="283" t="s">
        <v>2135</v>
      </c>
      <c r="CF48" s="283" t="s">
        <v>2136</v>
      </c>
      <c r="CG48" s="283" t="s">
        <v>1026</v>
      </c>
      <c r="CJ48" s="283" t="s">
        <v>2078</v>
      </c>
      <c r="CK48" s="283" t="s">
        <v>2137</v>
      </c>
      <c r="CL48" s="283" t="s">
        <v>2138</v>
      </c>
      <c r="CM48" s="283" t="s">
        <v>2139</v>
      </c>
      <c r="CN48" s="283" t="s">
        <v>2140</v>
      </c>
      <c r="CO48" s="283" t="s">
        <v>870</v>
      </c>
      <c r="CR48" s="283" t="s">
        <v>2141</v>
      </c>
      <c r="CS48" s="283" t="s">
        <v>2142</v>
      </c>
      <c r="CT48" s="283" t="s">
        <v>2143</v>
      </c>
      <c r="CW48" s="283" t="s">
        <v>2144</v>
      </c>
      <c r="CY48" s="283" t="s">
        <v>2145</v>
      </c>
      <c r="DB48" s="283" t="s">
        <v>2146</v>
      </c>
      <c r="DC48" s="283" t="s">
        <v>2147</v>
      </c>
      <c r="DD48" s="283" t="s">
        <v>2148</v>
      </c>
      <c r="DE48" s="283" t="s">
        <v>1444</v>
      </c>
    </row>
    <row r="49" spans="2:109" ht="60" customHeight="1">
      <c r="B49" s="153"/>
      <c r="C49" s="332" t="s">
        <v>2149</v>
      </c>
      <c r="D49" s="319"/>
      <c r="E49" s="319"/>
      <c r="F49" s="319"/>
      <c r="G49" s="319"/>
      <c r="H49" s="319"/>
      <c r="I49" s="319"/>
      <c r="J49" s="319"/>
      <c r="K49" s="319"/>
      <c r="L49" s="319"/>
      <c r="M49" s="319"/>
      <c r="N49" s="319"/>
      <c r="O49" s="319"/>
      <c r="P49" s="319"/>
      <c r="Q49" s="319"/>
      <c r="R49" s="319"/>
      <c r="S49" s="319"/>
      <c r="T49" s="319"/>
      <c r="U49" s="319"/>
      <c r="V49" s="319"/>
      <c r="W49" s="319"/>
      <c r="X49" s="319"/>
      <c r="Y49" s="319"/>
      <c r="Z49" s="319"/>
      <c r="AA49" s="319"/>
      <c r="AB49" s="319"/>
      <c r="AC49" s="319"/>
      <c r="AD49" s="154"/>
      <c r="AK49" s="283" t="str">
        <f t="shared" si="0"/>
        <v/>
      </c>
      <c r="AL49" s="283" t="str">
        <f t="shared" si="1"/>
        <v/>
      </c>
      <c r="AM49" s="283" t="str">
        <f t="shared" si="2"/>
        <v/>
      </c>
      <c r="AP49" s="283">
        <v>46</v>
      </c>
      <c r="AW49" s="283" t="s">
        <v>2150</v>
      </c>
      <c r="AX49" s="283" t="s">
        <v>2151</v>
      </c>
      <c r="BA49" s="283" t="s">
        <v>2152</v>
      </c>
      <c r="BB49" s="283" t="s">
        <v>2153</v>
      </c>
      <c r="BC49" s="283" t="s">
        <v>2154</v>
      </c>
      <c r="BD49" s="283" t="s">
        <v>2155</v>
      </c>
      <c r="BE49" s="283" t="s">
        <v>2156</v>
      </c>
      <c r="BF49" s="283" t="s">
        <v>2157</v>
      </c>
      <c r="BI49" s="283" t="s">
        <v>2158</v>
      </c>
      <c r="BJ49" s="283" t="s">
        <v>2159</v>
      </c>
      <c r="BK49" s="283" t="s">
        <v>2160</v>
      </c>
      <c r="BN49" s="283" t="s">
        <v>2161</v>
      </c>
      <c r="BP49" s="283" t="s">
        <v>2162</v>
      </c>
      <c r="BS49" s="283" t="s">
        <v>2163</v>
      </c>
      <c r="BT49" s="283" t="s">
        <v>2164</v>
      </c>
      <c r="BU49" s="283" t="s">
        <v>2165</v>
      </c>
      <c r="BV49" s="283" t="s">
        <v>2166</v>
      </c>
      <c r="CF49" s="283" t="s">
        <v>2167</v>
      </c>
      <c r="CG49" s="283" t="s">
        <v>2168</v>
      </c>
      <c r="CJ49" s="283" t="s">
        <v>2169</v>
      </c>
      <c r="CK49" s="283" t="s">
        <v>2170</v>
      </c>
      <c r="CL49" s="283" t="s">
        <v>2171</v>
      </c>
      <c r="CM49" s="283" t="s">
        <v>2172</v>
      </c>
      <c r="CN49" s="283" t="s">
        <v>2173</v>
      </c>
      <c r="CO49" s="283" t="s">
        <v>2174</v>
      </c>
      <c r="CR49" s="283" t="s">
        <v>2175</v>
      </c>
      <c r="CS49" s="283" t="s">
        <v>2176</v>
      </c>
      <c r="CT49" s="283" t="s">
        <v>2177</v>
      </c>
      <c r="CW49" s="283" t="s">
        <v>2178</v>
      </c>
      <c r="CY49" s="283" t="s">
        <v>2179</v>
      </c>
      <c r="DB49" s="283" t="s">
        <v>308</v>
      </c>
      <c r="DC49" s="283" t="s">
        <v>2180</v>
      </c>
      <c r="DD49" s="283" t="s">
        <v>2181</v>
      </c>
      <c r="DE49" s="283" t="s">
        <v>2182</v>
      </c>
    </row>
    <row r="50" spans="2:109" ht="6.75" customHeight="1">
      <c r="B50" s="153"/>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154"/>
      <c r="AK50" s="283" t="str">
        <f t="shared" si="0"/>
        <v/>
      </c>
      <c r="AL50" s="283" t="str">
        <f t="shared" si="1"/>
        <v/>
      </c>
      <c r="AM50" s="283" t="str">
        <f t="shared" si="2"/>
        <v/>
      </c>
      <c r="AP50" s="283">
        <v>47</v>
      </c>
      <c r="AW50" s="283" t="s">
        <v>2183</v>
      </c>
      <c r="AX50" s="283" t="s">
        <v>2184</v>
      </c>
      <c r="BA50" s="283" t="s">
        <v>2185</v>
      </c>
      <c r="BB50" s="283" t="s">
        <v>2186</v>
      </c>
      <c r="BC50" s="283" t="s">
        <v>2187</v>
      </c>
      <c r="BD50" s="283" t="s">
        <v>2188</v>
      </c>
      <c r="BE50" s="283" t="s">
        <v>2189</v>
      </c>
      <c r="BF50" s="283" t="s">
        <v>2190</v>
      </c>
      <c r="BI50" s="283" t="s">
        <v>2191</v>
      </c>
      <c r="BJ50" s="283" t="s">
        <v>2192</v>
      </c>
      <c r="BK50" s="283" t="s">
        <v>2193</v>
      </c>
      <c r="BN50" s="283" t="s">
        <v>2194</v>
      </c>
      <c r="BP50" s="283" t="s">
        <v>2195</v>
      </c>
      <c r="BS50" s="283" t="s">
        <v>2196</v>
      </c>
      <c r="BT50" s="283" t="s">
        <v>2197</v>
      </c>
      <c r="BU50" s="283" t="s">
        <v>2198</v>
      </c>
      <c r="BV50" s="283" t="s">
        <v>2199</v>
      </c>
      <c r="CF50" s="283" t="s">
        <v>2200</v>
      </c>
      <c r="CG50" s="283" t="s">
        <v>1000</v>
      </c>
      <c r="CJ50" s="283" t="s">
        <v>2201</v>
      </c>
      <c r="CK50" s="283" t="s">
        <v>2202</v>
      </c>
      <c r="CL50" s="283" t="s">
        <v>2203</v>
      </c>
      <c r="CM50" s="283" t="s">
        <v>2204</v>
      </c>
      <c r="CN50" s="283" t="s">
        <v>2205</v>
      </c>
      <c r="CO50" s="283" t="s">
        <v>920</v>
      </c>
      <c r="CR50" s="283" t="s">
        <v>2206</v>
      </c>
      <c r="CS50" s="283" t="s">
        <v>2207</v>
      </c>
      <c r="CT50" s="283" t="s">
        <v>2208</v>
      </c>
      <c r="CW50" s="283" t="s">
        <v>2209</v>
      </c>
      <c r="CY50" s="283" t="s">
        <v>2210</v>
      </c>
      <c r="DB50" s="283" t="s">
        <v>491</v>
      </c>
      <c r="DC50" s="283" t="s">
        <v>2211</v>
      </c>
      <c r="DD50" s="283" t="s">
        <v>2212</v>
      </c>
      <c r="DE50" s="283" t="s">
        <v>2213</v>
      </c>
    </row>
    <row r="51" spans="2:109" ht="60" customHeight="1">
      <c r="B51" s="153"/>
      <c r="C51" s="332" t="s">
        <v>2214</v>
      </c>
      <c r="D51" s="319"/>
      <c r="E51" s="319"/>
      <c r="F51" s="319"/>
      <c r="G51" s="319"/>
      <c r="H51" s="319"/>
      <c r="I51" s="319"/>
      <c r="J51" s="319"/>
      <c r="K51" s="319"/>
      <c r="L51" s="319"/>
      <c r="M51" s="319"/>
      <c r="N51" s="319"/>
      <c r="O51" s="319"/>
      <c r="P51" s="319"/>
      <c r="Q51" s="319"/>
      <c r="R51" s="319"/>
      <c r="S51" s="319"/>
      <c r="T51" s="319"/>
      <c r="U51" s="319"/>
      <c r="V51" s="319"/>
      <c r="W51" s="319"/>
      <c r="X51" s="319"/>
      <c r="Y51" s="319"/>
      <c r="Z51" s="319"/>
      <c r="AA51" s="319"/>
      <c r="AB51" s="319"/>
      <c r="AC51" s="319"/>
      <c r="AD51" s="154"/>
      <c r="AK51" s="283" t="str">
        <f t="shared" si="0"/>
        <v/>
      </c>
      <c r="AL51" s="283" t="str">
        <f t="shared" si="1"/>
        <v/>
      </c>
      <c r="AM51" s="283" t="str">
        <f t="shared" si="2"/>
        <v/>
      </c>
      <c r="AP51" s="283">
        <v>48</v>
      </c>
      <c r="AW51" s="283" t="s">
        <v>2215</v>
      </c>
      <c r="AX51" s="283" t="s">
        <v>2216</v>
      </c>
      <c r="BB51" s="283" t="s">
        <v>2217</v>
      </c>
      <c r="BC51" s="283" t="s">
        <v>2218</v>
      </c>
      <c r="BD51" s="283" t="s">
        <v>2219</v>
      </c>
      <c r="BE51" s="283" t="s">
        <v>2220</v>
      </c>
      <c r="BF51" s="283" t="s">
        <v>2221</v>
      </c>
      <c r="BI51" s="283" t="s">
        <v>2222</v>
      </c>
      <c r="BJ51" s="283" t="s">
        <v>2223</v>
      </c>
      <c r="BK51" s="283" t="s">
        <v>2224</v>
      </c>
      <c r="BN51" s="283" t="s">
        <v>2225</v>
      </c>
      <c r="BP51" s="283" t="s">
        <v>2226</v>
      </c>
      <c r="BS51" s="283" t="s">
        <v>2227</v>
      </c>
      <c r="BT51" s="283" t="s">
        <v>2228</v>
      </c>
      <c r="BU51" s="283" t="s">
        <v>2229</v>
      </c>
      <c r="BV51" s="283" t="s">
        <v>2230</v>
      </c>
      <c r="CF51" s="283" t="s">
        <v>2231</v>
      </c>
      <c r="CG51" s="283" t="s">
        <v>2232</v>
      </c>
      <c r="CK51" s="283" t="s">
        <v>2233</v>
      </c>
      <c r="CL51" s="283" t="s">
        <v>2234</v>
      </c>
      <c r="CM51" s="283" t="s">
        <v>2235</v>
      </c>
      <c r="CN51" s="283" t="s">
        <v>2236</v>
      </c>
      <c r="CO51" s="283" t="s">
        <v>2237</v>
      </c>
      <c r="CR51" s="283" t="s">
        <v>653</v>
      </c>
      <c r="CS51" s="283" t="s">
        <v>2238</v>
      </c>
      <c r="CT51" s="283" t="s">
        <v>1513</v>
      </c>
      <c r="CW51" s="283" t="s">
        <v>2239</v>
      </c>
      <c r="CY51" s="283" t="s">
        <v>2240</v>
      </c>
      <c r="DB51" s="283" t="s">
        <v>487</v>
      </c>
      <c r="DC51" s="283" t="s">
        <v>2241</v>
      </c>
      <c r="DD51" s="283" t="s">
        <v>2242</v>
      </c>
      <c r="DE51" s="283" t="s">
        <v>2243</v>
      </c>
    </row>
    <row r="52" spans="2:109" ht="6.75" customHeight="1">
      <c r="B52" s="153"/>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154"/>
      <c r="AK52" s="283" t="str">
        <f t="shared" si="0"/>
        <v/>
      </c>
      <c r="AL52" s="283" t="str">
        <f t="shared" si="1"/>
        <v/>
      </c>
      <c r="AM52" s="283" t="str">
        <f t="shared" si="2"/>
        <v/>
      </c>
      <c r="AP52" s="283">
        <v>49</v>
      </c>
      <c r="AW52" s="283" t="s">
        <v>2244</v>
      </c>
      <c r="AX52" s="283" t="s">
        <v>2245</v>
      </c>
      <c r="BB52" s="283" t="s">
        <v>2246</v>
      </c>
      <c r="BC52" s="283" t="s">
        <v>2247</v>
      </c>
      <c r="BD52" s="283" t="s">
        <v>2248</v>
      </c>
      <c r="BE52" s="283" t="s">
        <v>2249</v>
      </c>
      <c r="BF52" s="283" t="s">
        <v>2250</v>
      </c>
      <c r="BI52" s="283" t="s">
        <v>2251</v>
      </c>
      <c r="BJ52" s="283" t="s">
        <v>2252</v>
      </c>
      <c r="BK52" s="283" t="s">
        <v>2253</v>
      </c>
      <c r="BN52" s="283" t="s">
        <v>2254</v>
      </c>
      <c r="BP52" s="283" t="s">
        <v>2255</v>
      </c>
      <c r="BS52" s="283" t="s">
        <v>2256</v>
      </c>
      <c r="BT52" s="283" t="s">
        <v>2257</v>
      </c>
      <c r="BU52" s="283" t="s">
        <v>2258</v>
      </c>
      <c r="BV52" s="283" t="s">
        <v>2259</v>
      </c>
      <c r="CF52" s="283" t="s">
        <v>920</v>
      </c>
      <c r="CG52" s="283" t="s">
        <v>2260</v>
      </c>
      <c r="CK52" s="283" t="s">
        <v>2261</v>
      </c>
      <c r="CL52" s="283" t="s">
        <v>2262</v>
      </c>
      <c r="CM52" s="283" t="s">
        <v>342</v>
      </c>
      <c r="CN52" s="283" t="s">
        <v>2263</v>
      </c>
      <c r="CO52" s="283" t="s">
        <v>1138</v>
      </c>
      <c r="CR52" s="283" t="s">
        <v>1645</v>
      </c>
      <c r="CS52" s="283" t="s">
        <v>2264</v>
      </c>
      <c r="CT52" s="283" t="s">
        <v>2265</v>
      </c>
      <c r="CW52" s="283" t="s">
        <v>2266</v>
      </c>
      <c r="CY52" s="283" t="s">
        <v>2267</v>
      </c>
      <c r="DB52" s="283" t="s">
        <v>2268</v>
      </c>
      <c r="DC52" s="283" t="s">
        <v>2269</v>
      </c>
      <c r="DD52" s="283" t="s">
        <v>2270</v>
      </c>
      <c r="DE52" s="283" t="s">
        <v>2271</v>
      </c>
    </row>
    <row r="53" spans="2:109" ht="96" customHeight="1">
      <c r="B53" s="153"/>
      <c r="C53" s="332" t="s">
        <v>2272</v>
      </c>
      <c r="D53" s="319"/>
      <c r="E53" s="319"/>
      <c r="F53" s="319"/>
      <c r="G53" s="319"/>
      <c r="H53" s="319"/>
      <c r="I53" s="319"/>
      <c r="J53" s="319"/>
      <c r="K53" s="319"/>
      <c r="L53" s="319"/>
      <c r="M53" s="319"/>
      <c r="N53" s="319"/>
      <c r="O53" s="319"/>
      <c r="P53" s="319"/>
      <c r="Q53" s="319"/>
      <c r="R53" s="319"/>
      <c r="S53" s="319"/>
      <c r="T53" s="319"/>
      <c r="U53" s="319"/>
      <c r="V53" s="319"/>
      <c r="W53" s="319"/>
      <c r="X53" s="319"/>
      <c r="Y53" s="319"/>
      <c r="Z53" s="319"/>
      <c r="AA53" s="319"/>
      <c r="AB53" s="319"/>
      <c r="AC53" s="319"/>
      <c r="AD53" s="154"/>
      <c r="AK53" s="283" t="str">
        <f t="shared" si="0"/>
        <v/>
      </c>
      <c r="AL53" s="283" t="str">
        <f t="shared" si="1"/>
        <v/>
      </c>
      <c r="AM53" s="283" t="str">
        <f t="shared" si="2"/>
        <v/>
      </c>
      <c r="AP53" s="283">
        <v>50</v>
      </c>
      <c r="AW53" s="283" t="s">
        <v>2273</v>
      </c>
      <c r="AX53" s="283" t="s">
        <v>2274</v>
      </c>
      <c r="BB53" s="283" t="s">
        <v>2275</v>
      </c>
      <c r="BC53" s="283" t="s">
        <v>2276</v>
      </c>
      <c r="BD53" s="283" t="s">
        <v>2277</v>
      </c>
      <c r="BE53" s="283" t="s">
        <v>2278</v>
      </c>
      <c r="BF53" s="283" t="s">
        <v>2279</v>
      </c>
      <c r="BI53" s="283" t="s">
        <v>2280</v>
      </c>
      <c r="BJ53" s="283" t="s">
        <v>2281</v>
      </c>
      <c r="BK53" s="283" t="s">
        <v>2282</v>
      </c>
      <c r="BN53" s="283" t="s">
        <v>2283</v>
      </c>
      <c r="BP53" s="283" t="s">
        <v>2284</v>
      </c>
      <c r="BS53" s="283" t="s">
        <v>2285</v>
      </c>
      <c r="BT53" s="283" t="s">
        <v>2286</v>
      </c>
      <c r="BU53" s="283" t="s">
        <v>2287</v>
      </c>
      <c r="BV53" s="283" t="s">
        <v>2288</v>
      </c>
      <c r="CF53" s="283" t="s">
        <v>2289</v>
      </c>
      <c r="CG53" s="283" t="s">
        <v>2290</v>
      </c>
      <c r="CK53" s="283" t="s">
        <v>2291</v>
      </c>
      <c r="CL53" s="283" t="s">
        <v>2292</v>
      </c>
      <c r="CM53" s="283" t="s">
        <v>2293</v>
      </c>
      <c r="CN53" s="283" t="s">
        <v>2294</v>
      </c>
      <c r="CO53" s="283" t="s">
        <v>2295</v>
      </c>
      <c r="CR53" s="283" t="s">
        <v>2296</v>
      </c>
      <c r="CS53" s="283" t="s">
        <v>2297</v>
      </c>
      <c r="CT53" s="283" t="s">
        <v>2298</v>
      </c>
      <c r="CW53" s="283" t="s">
        <v>2299</v>
      </c>
      <c r="CY53" s="283" t="s">
        <v>2300</v>
      </c>
      <c r="DB53" s="283" t="s">
        <v>2301</v>
      </c>
      <c r="DC53" s="283" t="s">
        <v>2302</v>
      </c>
      <c r="DD53" s="283" t="s">
        <v>2303</v>
      </c>
      <c r="DE53" s="283" t="s">
        <v>2304</v>
      </c>
    </row>
    <row r="54" spans="2:109" ht="6.75" customHeight="1">
      <c r="B54" s="153"/>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154"/>
      <c r="AK54" s="283" t="str">
        <f t="shared" si="0"/>
        <v/>
      </c>
      <c r="AL54" s="283" t="str">
        <f t="shared" si="1"/>
        <v/>
      </c>
      <c r="AM54" s="283" t="str">
        <f t="shared" si="2"/>
        <v/>
      </c>
      <c r="AP54" s="283">
        <v>51</v>
      </c>
      <c r="AW54" s="283" t="s">
        <v>2305</v>
      </c>
      <c r="AX54" s="283" t="s">
        <v>2306</v>
      </c>
      <c r="BB54" s="283" t="s">
        <v>2307</v>
      </c>
      <c r="BC54" s="283" t="s">
        <v>2308</v>
      </c>
      <c r="BD54" s="283" t="s">
        <v>2309</v>
      </c>
      <c r="BE54" s="283" t="s">
        <v>2310</v>
      </c>
      <c r="BF54" s="283" t="s">
        <v>2311</v>
      </c>
      <c r="BI54" s="283" t="s">
        <v>2312</v>
      </c>
      <c r="BJ54" s="283" t="s">
        <v>2313</v>
      </c>
      <c r="BK54" s="283" t="s">
        <v>2314</v>
      </c>
      <c r="BN54" s="283" t="s">
        <v>2315</v>
      </c>
      <c r="BP54" s="283" t="s">
        <v>2316</v>
      </c>
      <c r="BS54" s="283" t="s">
        <v>2317</v>
      </c>
      <c r="BT54" s="283" t="s">
        <v>2318</v>
      </c>
      <c r="BU54" s="283" t="s">
        <v>2319</v>
      </c>
      <c r="BV54" s="283" t="s">
        <v>2320</v>
      </c>
      <c r="CF54" s="283" t="s">
        <v>2321</v>
      </c>
      <c r="CG54" s="283" t="s">
        <v>2322</v>
      </c>
      <c r="CK54" s="283" t="s">
        <v>2323</v>
      </c>
      <c r="CL54" s="283" t="s">
        <v>2324</v>
      </c>
      <c r="CM54" s="283" t="s">
        <v>2325</v>
      </c>
      <c r="CN54" s="283" t="s">
        <v>2326</v>
      </c>
      <c r="CO54" s="283" t="s">
        <v>2327</v>
      </c>
      <c r="CR54" s="283" t="s">
        <v>2328</v>
      </c>
      <c r="CS54" s="283" t="s">
        <v>2329</v>
      </c>
      <c r="CT54" s="283" t="s">
        <v>2330</v>
      </c>
      <c r="CW54" s="283" t="s">
        <v>2331</v>
      </c>
      <c r="CY54" s="283" t="s">
        <v>1310</v>
      </c>
      <c r="DB54" s="283" t="s">
        <v>2332</v>
      </c>
      <c r="DC54" s="283" t="s">
        <v>2333</v>
      </c>
      <c r="DD54" s="283" t="s">
        <v>2334</v>
      </c>
      <c r="DE54" s="283" t="s">
        <v>2335</v>
      </c>
    </row>
    <row r="55" spans="2:109" ht="36" customHeight="1">
      <c r="B55" s="153"/>
      <c r="C55" s="332" t="s">
        <v>2336</v>
      </c>
      <c r="D55" s="319"/>
      <c r="E55" s="319"/>
      <c r="F55" s="319"/>
      <c r="G55" s="319"/>
      <c r="H55" s="319"/>
      <c r="I55" s="319"/>
      <c r="J55" s="319"/>
      <c r="K55" s="319"/>
      <c r="L55" s="319"/>
      <c r="M55" s="319"/>
      <c r="N55" s="319"/>
      <c r="O55" s="319"/>
      <c r="P55" s="319"/>
      <c r="Q55" s="319"/>
      <c r="R55" s="319"/>
      <c r="S55" s="319"/>
      <c r="T55" s="319"/>
      <c r="U55" s="319"/>
      <c r="V55" s="319"/>
      <c r="W55" s="319"/>
      <c r="X55" s="319"/>
      <c r="Y55" s="319"/>
      <c r="Z55" s="319"/>
      <c r="AA55" s="319"/>
      <c r="AB55" s="319"/>
      <c r="AC55" s="319"/>
      <c r="AD55" s="154"/>
      <c r="AK55" s="283" t="str">
        <f t="shared" si="0"/>
        <v/>
      </c>
      <c r="AL55" s="283" t="str">
        <f t="shared" si="1"/>
        <v/>
      </c>
      <c r="AM55" s="283" t="str">
        <f t="shared" si="2"/>
        <v/>
      </c>
      <c r="AP55" s="283">
        <v>52</v>
      </c>
      <c r="AW55" s="283" t="s">
        <v>2337</v>
      </c>
      <c r="AX55" s="283" t="s">
        <v>2338</v>
      </c>
      <c r="BB55" s="283" t="s">
        <v>2339</v>
      </c>
      <c r="BC55" s="283" t="s">
        <v>2340</v>
      </c>
      <c r="BD55" s="283" t="s">
        <v>2341</v>
      </c>
      <c r="BE55" s="283" t="s">
        <v>2342</v>
      </c>
      <c r="BF55" s="283" t="s">
        <v>2343</v>
      </c>
      <c r="BI55" s="283" t="s">
        <v>2344</v>
      </c>
      <c r="BJ55" s="283" t="s">
        <v>2345</v>
      </c>
      <c r="BK55" s="283" t="s">
        <v>2346</v>
      </c>
      <c r="BN55" s="283" t="s">
        <v>2347</v>
      </c>
      <c r="BP55" s="283" t="s">
        <v>2348</v>
      </c>
      <c r="BS55" s="283" t="s">
        <v>2349</v>
      </c>
      <c r="BT55" s="283" t="s">
        <v>2350</v>
      </c>
      <c r="BU55" s="283" t="s">
        <v>2351</v>
      </c>
      <c r="BV55" s="283" t="s">
        <v>2352</v>
      </c>
      <c r="CF55" s="283" t="s">
        <v>2353</v>
      </c>
      <c r="CG55" s="283" t="s">
        <v>1028</v>
      </c>
      <c r="CK55" s="283" t="s">
        <v>2354</v>
      </c>
      <c r="CL55" s="283" t="s">
        <v>2355</v>
      </c>
      <c r="CM55" s="283" t="s">
        <v>2356</v>
      </c>
      <c r="CN55" s="283" t="s">
        <v>2357</v>
      </c>
      <c r="CO55" s="283" t="s">
        <v>2358</v>
      </c>
      <c r="CR55" s="283" t="s">
        <v>2359</v>
      </c>
      <c r="CS55" s="283" t="s">
        <v>2360</v>
      </c>
      <c r="CT55" s="283" t="s">
        <v>2361</v>
      </c>
      <c r="CW55" s="283" t="s">
        <v>1928</v>
      </c>
      <c r="CY55" s="283" t="s">
        <v>886</v>
      </c>
      <c r="DB55" s="283" t="s">
        <v>2362</v>
      </c>
      <c r="DC55" s="283" t="s">
        <v>2363</v>
      </c>
      <c r="DD55" s="283" t="s">
        <v>2364</v>
      </c>
      <c r="DE55" s="283" t="s">
        <v>2365</v>
      </c>
    </row>
    <row r="56" spans="2:109" ht="6.75" customHeight="1">
      <c r="B56" s="153"/>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154"/>
      <c r="AK56" s="283" t="str">
        <f t="shared" si="0"/>
        <v/>
      </c>
      <c r="AL56" s="283" t="str">
        <f t="shared" si="1"/>
        <v/>
      </c>
      <c r="AM56" s="283" t="str">
        <f t="shared" si="2"/>
        <v/>
      </c>
      <c r="AP56" s="283">
        <v>53</v>
      </c>
      <c r="AW56" s="283" t="s">
        <v>2366</v>
      </c>
      <c r="AX56" s="283" t="s">
        <v>2367</v>
      </c>
      <c r="BB56" s="283" t="s">
        <v>2368</v>
      </c>
      <c r="BC56" s="283" t="s">
        <v>2369</v>
      </c>
      <c r="BD56" s="283" t="s">
        <v>2370</v>
      </c>
      <c r="BE56" s="283" t="s">
        <v>2371</v>
      </c>
      <c r="BF56" s="283" t="s">
        <v>2372</v>
      </c>
      <c r="BJ56" s="283" t="s">
        <v>2373</v>
      </c>
      <c r="BK56" s="283" t="s">
        <v>2374</v>
      </c>
      <c r="BN56" s="283" t="s">
        <v>2375</v>
      </c>
      <c r="BP56" s="283" t="s">
        <v>2376</v>
      </c>
      <c r="BS56" s="283" t="s">
        <v>2377</v>
      </c>
      <c r="BT56" s="283" t="s">
        <v>2378</v>
      </c>
      <c r="BU56" s="283" t="s">
        <v>2379</v>
      </c>
      <c r="BV56" s="283" t="s">
        <v>2380</v>
      </c>
      <c r="CF56" s="283" t="s">
        <v>2381</v>
      </c>
      <c r="CG56" s="283" t="s">
        <v>2382</v>
      </c>
      <c r="CK56" s="283" t="s">
        <v>2383</v>
      </c>
      <c r="CL56" s="283" t="s">
        <v>2384</v>
      </c>
      <c r="CM56" s="283" t="s">
        <v>2385</v>
      </c>
      <c r="CN56" s="283" t="s">
        <v>2386</v>
      </c>
      <c r="CO56" s="283" t="s">
        <v>487</v>
      </c>
      <c r="CS56" s="283" t="s">
        <v>2387</v>
      </c>
      <c r="CT56" s="283" t="s">
        <v>2388</v>
      </c>
      <c r="CW56" s="283" t="s">
        <v>2389</v>
      </c>
      <c r="CY56" s="283" t="s">
        <v>2390</v>
      </c>
      <c r="DB56" s="283" t="s">
        <v>2391</v>
      </c>
      <c r="DC56" s="283" t="s">
        <v>2392</v>
      </c>
      <c r="DD56" s="283" t="s">
        <v>2393</v>
      </c>
      <c r="DE56" s="283" t="s">
        <v>2394</v>
      </c>
    </row>
    <row r="57" spans="2:109" ht="84" customHeight="1">
      <c r="B57" s="153"/>
      <c r="C57" s="332" t="s">
        <v>2395</v>
      </c>
      <c r="D57" s="319"/>
      <c r="E57" s="319"/>
      <c r="F57" s="319"/>
      <c r="G57" s="319"/>
      <c r="H57" s="319"/>
      <c r="I57" s="319"/>
      <c r="J57" s="319"/>
      <c r="K57" s="319"/>
      <c r="L57" s="319"/>
      <c r="M57" s="319"/>
      <c r="N57" s="319"/>
      <c r="O57" s="319"/>
      <c r="P57" s="319"/>
      <c r="Q57" s="319"/>
      <c r="R57" s="319"/>
      <c r="S57" s="319"/>
      <c r="T57" s="319"/>
      <c r="U57" s="319"/>
      <c r="V57" s="319"/>
      <c r="W57" s="319"/>
      <c r="X57" s="319"/>
      <c r="Y57" s="319"/>
      <c r="Z57" s="319"/>
      <c r="AA57" s="319"/>
      <c r="AB57" s="319"/>
      <c r="AC57" s="319"/>
      <c r="AD57" s="154"/>
      <c r="AK57" s="283" t="str">
        <f t="shared" si="0"/>
        <v/>
      </c>
      <c r="AL57" s="283" t="str">
        <f t="shared" si="1"/>
        <v/>
      </c>
      <c r="AM57" s="283" t="str">
        <f t="shared" si="2"/>
        <v/>
      </c>
      <c r="AP57" s="283">
        <v>54</v>
      </c>
      <c r="AW57" s="283" t="s">
        <v>2396</v>
      </c>
      <c r="AX57" s="283" t="s">
        <v>2397</v>
      </c>
      <c r="BB57" s="283" t="s">
        <v>2398</v>
      </c>
      <c r="BC57" s="283" t="s">
        <v>2399</v>
      </c>
      <c r="BD57" s="283" t="s">
        <v>2400</v>
      </c>
      <c r="BE57" s="283" t="s">
        <v>2401</v>
      </c>
      <c r="BF57" s="283" t="s">
        <v>2402</v>
      </c>
      <c r="BJ57" s="283" t="s">
        <v>2403</v>
      </c>
      <c r="BK57" s="283" t="s">
        <v>2404</v>
      </c>
      <c r="BN57" s="283" t="s">
        <v>2405</v>
      </c>
      <c r="BP57" s="283" t="s">
        <v>2406</v>
      </c>
      <c r="BS57" s="283" t="s">
        <v>2407</v>
      </c>
      <c r="BT57" s="283" t="s">
        <v>2408</v>
      </c>
      <c r="BU57" s="283" t="s">
        <v>2409</v>
      </c>
      <c r="BV57" s="283" t="s">
        <v>2410</v>
      </c>
      <c r="CF57" s="283" t="s">
        <v>2411</v>
      </c>
      <c r="CG57" s="283" t="s">
        <v>2412</v>
      </c>
      <c r="CK57" s="283" t="s">
        <v>2413</v>
      </c>
      <c r="CL57" s="283" t="s">
        <v>2414</v>
      </c>
      <c r="CM57" s="283" t="s">
        <v>2415</v>
      </c>
      <c r="CN57" s="283" t="s">
        <v>1485</v>
      </c>
      <c r="CO57" s="283" t="s">
        <v>2416</v>
      </c>
      <c r="CS57" s="283" t="s">
        <v>2417</v>
      </c>
      <c r="CT57" s="283" t="s">
        <v>2418</v>
      </c>
      <c r="CW57" s="283" t="s">
        <v>2419</v>
      </c>
      <c r="CY57" s="283" t="s">
        <v>2420</v>
      </c>
      <c r="DB57" s="283" t="s">
        <v>2421</v>
      </c>
      <c r="DC57" s="283" t="s">
        <v>2422</v>
      </c>
      <c r="DD57" s="283" t="s">
        <v>2423</v>
      </c>
      <c r="DE57" s="283" t="s">
        <v>2424</v>
      </c>
    </row>
    <row r="58" spans="2:109" ht="6.75" customHeight="1">
      <c r="B58" s="153"/>
      <c r="C58" s="107"/>
      <c r="D58" s="107"/>
      <c r="E58" s="107"/>
      <c r="F58" s="107"/>
      <c r="G58" s="107"/>
      <c r="H58" s="107"/>
      <c r="I58" s="107"/>
      <c r="J58" s="107"/>
      <c r="K58" s="107"/>
      <c r="L58" s="107"/>
      <c r="M58" s="107"/>
      <c r="N58" s="107"/>
      <c r="O58" s="107"/>
      <c r="P58" s="107"/>
      <c r="Q58" s="107"/>
      <c r="R58" s="107"/>
      <c r="S58" s="107"/>
      <c r="T58" s="107"/>
      <c r="U58" s="107"/>
      <c r="V58" s="107"/>
      <c r="W58" s="107"/>
      <c r="X58" s="107"/>
      <c r="Y58" s="107"/>
      <c r="Z58" s="107"/>
      <c r="AA58" s="107"/>
      <c r="AB58" s="107"/>
      <c r="AC58" s="107"/>
      <c r="AD58" s="154"/>
      <c r="AK58" s="283" t="str">
        <f t="shared" si="0"/>
        <v/>
      </c>
      <c r="AL58" s="283" t="str">
        <f t="shared" si="1"/>
        <v/>
      </c>
      <c r="AM58" s="283" t="str">
        <f t="shared" si="2"/>
        <v/>
      </c>
      <c r="AP58" s="283">
        <v>55</v>
      </c>
      <c r="AW58" s="283" t="s">
        <v>2425</v>
      </c>
      <c r="AX58" s="283" t="s">
        <v>2426</v>
      </c>
      <c r="BB58" s="283" t="s">
        <v>2427</v>
      </c>
      <c r="BC58" s="283" t="s">
        <v>2428</v>
      </c>
      <c r="BD58" s="283" t="s">
        <v>2429</v>
      </c>
      <c r="BE58" s="283" t="s">
        <v>2430</v>
      </c>
      <c r="BF58" s="283" t="s">
        <v>2431</v>
      </c>
      <c r="BJ58" s="283" t="s">
        <v>2432</v>
      </c>
      <c r="BK58" s="283" t="s">
        <v>2433</v>
      </c>
      <c r="BN58" s="283" t="s">
        <v>2434</v>
      </c>
      <c r="BP58" s="283" t="s">
        <v>2435</v>
      </c>
      <c r="BS58" s="283" t="s">
        <v>2436</v>
      </c>
      <c r="BT58" s="283" t="s">
        <v>2437</v>
      </c>
      <c r="BU58" s="283" t="s">
        <v>2438</v>
      </c>
      <c r="BV58" s="283" t="s">
        <v>2439</v>
      </c>
      <c r="CF58" s="283" t="s">
        <v>1891</v>
      </c>
      <c r="CG58" s="283" t="s">
        <v>2440</v>
      </c>
      <c r="CK58" s="283" t="s">
        <v>2441</v>
      </c>
      <c r="CL58" s="283" t="s">
        <v>2442</v>
      </c>
      <c r="CM58" s="283" t="s">
        <v>2443</v>
      </c>
      <c r="CN58" s="283" t="s">
        <v>1804</v>
      </c>
      <c r="CO58" s="283" t="s">
        <v>1000</v>
      </c>
      <c r="CS58" s="283" t="s">
        <v>2444</v>
      </c>
      <c r="CT58" s="283" t="s">
        <v>2445</v>
      </c>
      <c r="CW58" s="283" t="s">
        <v>2446</v>
      </c>
      <c r="CY58" s="283" t="s">
        <v>2447</v>
      </c>
      <c r="DB58" s="283" t="s">
        <v>2448</v>
      </c>
      <c r="DC58" s="283" t="s">
        <v>2449</v>
      </c>
      <c r="DD58" s="283" t="s">
        <v>2450</v>
      </c>
      <c r="DE58" s="283" t="s">
        <v>1928</v>
      </c>
    </row>
    <row r="59" spans="2:109" ht="48" customHeight="1">
      <c r="B59" s="153"/>
      <c r="C59" s="332" t="s">
        <v>2451</v>
      </c>
      <c r="D59" s="319"/>
      <c r="E59" s="319"/>
      <c r="F59" s="319"/>
      <c r="G59" s="319"/>
      <c r="H59" s="319"/>
      <c r="I59" s="319"/>
      <c r="J59" s="319"/>
      <c r="K59" s="319"/>
      <c r="L59" s="319"/>
      <c r="M59" s="319"/>
      <c r="N59" s="319"/>
      <c r="O59" s="319"/>
      <c r="P59" s="319"/>
      <c r="Q59" s="319"/>
      <c r="R59" s="319"/>
      <c r="S59" s="319"/>
      <c r="T59" s="319"/>
      <c r="U59" s="319"/>
      <c r="V59" s="319"/>
      <c r="W59" s="319"/>
      <c r="X59" s="319"/>
      <c r="Y59" s="319"/>
      <c r="Z59" s="319"/>
      <c r="AA59" s="319"/>
      <c r="AB59" s="319"/>
      <c r="AC59" s="319"/>
      <c r="AD59" s="154"/>
      <c r="AK59" s="283" t="str">
        <f t="shared" si="0"/>
        <v/>
      </c>
      <c r="AL59" s="283" t="str">
        <f t="shared" si="1"/>
        <v/>
      </c>
      <c r="AM59" s="283" t="str">
        <f t="shared" si="2"/>
        <v/>
      </c>
      <c r="AP59" s="283">
        <v>56</v>
      </c>
      <c r="AW59" s="283" t="s">
        <v>2452</v>
      </c>
      <c r="AX59" s="283" t="s">
        <v>2453</v>
      </c>
      <c r="BB59" s="283" t="s">
        <v>2454</v>
      </c>
      <c r="BC59" s="283" t="s">
        <v>2455</v>
      </c>
      <c r="BD59" s="283" t="s">
        <v>2456</v>
      </c>
      <c r="BE59" s="283" t="s">
        <v>2457</v>
      </c>
      <c r="BF59" s="283" t="s">
        <v>2458</v>
      </c>
      <c r="BJ59" s="283" t="s">
        <v>2459</v>
      </c>
      <c r="BK59" s="283" t="s">
        <v>2460</v>
      </c>
      <c r="BN59" s="283" t="s">
        <v>2461</v>
      </c>
      <c r="BP59" s="283" t="s">
        <v>2462</v>
      </c>
      <c r="BS59" s="283" t="s">
        <v>2463</v>
      </c>
      <c r="BT59" s="283" t="s">
        <v>2464</v>
      </c>
      <c r="BU59" s="283" t="s">
        <v>2465</v>
      </c>
      <c r="BV59" s="283" t="s">
        <v>2466</v>
      </c>
      <c r="CF59" s="283" t="s">
        <v>2467</v>
      </c>
      <c r="CG59" s="283" t="s">
        <v>2468</v>
      </c>
      <c r="CK59" s="283" t="s">
        <v>2469</v>
      </c>
      <c r="CL59" s="283" t="s">
        <v>2470</v>
      </c>
      <c r="CM59" s="283" t="s">
        <v>1852</v>
      </c>
      <c r="CN59" s="283" t="s">
        <v>2471</v>
      </c>
      <c r="CO59" s="283" t="s">
        <v>2472</v>
      </c>
      <c r="CS59" s="283" t="s">
        <v>2473</v>
      </c>
      <c r="CT59" s="283" t="s">
        <v>2474</v>
      </c>
      <c r="CW59" s="283" t="s">
        <v>1917</v>
      </c>
      <c r="CY59" s="283" t="s">
        <v>2475</v>
      </c>
      <c r="DB59" s="283" t="s">
        <v>2476</v>
      </c>
      <c r="DC59" s="283" t="s">
        <v>2477</v>
      </c>
      <c r="DD59" s="283" t="s">
        <v>2478</v>
      </c>
      <c r="DE59" s="283" t="s">
        <v>2479</v>
      </c>
    </row>
    <row r="60" spans="2:109" ht="6.75" customHeight="1">
      <c r="B60" s="153"/>
      <c r="C60" s="107"/>
      <c r="D60" s="107"/>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54"/>
      <c r="AK60" s="283" t="str">
        <f t="shared" si="0"/>
        <v/>
      </c>
      <c r="AL60" s="283" t="str">
        <f t="shared" si="1"/>
        <v/>
      </c>
      <c r="AM60" s="283" t="str">
        <f t="shared" si="2"/>
        <v/>
      </c>
      <c r="AP60" s="283">
        <v>57</v>
      </c>
      <c r="AW60" s="283" t="s">
        <v>2480</v>
      </c>
      <c r="AX60" s="283" t="s">
        <v>2481</v>
      </c>
      <c r="BB60" s="283" t="s">
        <v>2482</v>
      </c>
      <c r="BC60" s="283" t="s">
        <v>2483</v>
      </c>
      <c r="BD60" s="283" t="s">
        <v>2484</v>
      </c>
      <c r="BE60" s="283" t="s">
        <v>2485</v>
      </c>
      <c r="BF60" s="283" t="s">
        <v>2486</v>
      </c>
      <c r="BJ60" s="283" t="s">
        <v>2487</v>
      </c>
      <c r="BK60" s="283" t="s">
        <v>2488</v>
      </c>
      <c r="BN60" s="283" t="s">
        <v>2489</v>
      </c>
      <c r="BP60" s="283" t="s">
        <v>2490</v>
      </c>
      <c r="BS60" s="283" t="s">
        <v>2491</v>
      </c>
      <c r="BT60" s="283" t="s">
        <v>2492</v>
      </c>
      <c r="BU60" s="283" t="s">
        <v>2493</v>
      </c>
      <c r="BV60" s="283" t="s">
        <v>2494</v>
      </c>
      <c r="CF60" s="283" t="s">
        <v>2495</v>
      </c>
      <c r="CG60" s="283" t="s">
        <v>886</v>
      </c>
      <c r="CK60" s="283" t="s">
        <v>2496</v>
      </c>
      <c r="CL60" s="283" t="s">
        <v>2497</v>
      </c>
      <c r="CM60" s="283" t="s">
        <v>880</v>
      </c>
      <c r="CN60" s="283" t="s">
        <v>1000</v>
      </c>
      <c r="CO60" s="283" t="s">
        <v>2498</v>
      </c>
      <c r="CS60" s="283" t="s">
        <v>2499</v>
      </c>
      <c r="CT60" s="283" t="s">
        <v>2500</v>
      </c>
      <c r="CW60" s="283" t="s">
        <v>2501</v>
      </c>
      <c r="CY60" s="283" t="s">
        <v>2502</v>
      </c>
      <c r="DB60" s="283" t="s">
        <v>2503</v>
      </c>
      <c r="DC60" s="283" t="s">
        <v>2504</v>
      </c>
      <c r="DD60" s="283" t="s">
        <v>2505</v>
      </c>
      <c r="DE60" s="283" t="s">
        <v>1652</v>
      </c>
    </row>
    <row r="61" spans="2:109" ht="72" customHeight="1">
      <c r="B61" s="153"/>
      <c r="C61" s="332" t="s">
        <v>2506</v>
      </c>
      <c r="D61" s="319"/>
      <c r="E61" s="319"/>
      <c r="F61" s="319"/>
      <c r="G61" s="319"/>
      <c r="H61" s="319"/>
      <c r="I61" s="319"/>
      <c r="J61" s="319"/>
      <c r="K61" s="319"/>
      <c r="L61" s="319"/>
      <c r="M61" s="319"/>
      <c r="N61" s="319"/>
      <c r="O61" s="319"/>
      <c r="P61" s="319"/>
      <c r="Q61" s="319"/>
      <c r="R61" s="319"/>
      <c r="S61" s="319"/>
      <c r="T61" s="319"/>
      <c r="U61" s="319"/>
      <c r="V61" s="319"/>
      <c r="W61" s="319"/>
      <c r="X61" s="319"/>
      <c r="Y61" s="319"/>
      <c r="Z61" s="319"/>
      <c r="AA61" s="319"/>
      <c r="AB61" s="319"/>
      <c r="AC61" s="319"/>
      <c r="AD61" s="154"/>
      <c r="AK61" s="283" t="str">
        <f t="shared" si="0"/>
        <v/>
      </c>
      <c r="AL61" s="283" t="str">
        <f t="shared" si="1"/>
        <v/>
      </c>
      <c r="AM61" s="283" t="str">
        <f t="shared" si="2"/>
        <v/>
      </c>
      <c r="AP61" s="283">
        <v>58</v>
      </c>
      <c r="AW61" s="283" t="s">
        <v>2507</v>
      </c>
      <c r="AX61" s="283" t="s">
        <v>2508</v>
      </c>
      <c r="BB61" s="283" t="s">
        <v>2509</v>
      </c>
      <c r="BC61" s="283" t="s">
        <v>2510</v>
      </c>
      <c r="BD61" s="283" t="s">
        <v>2511</v>
      </c>
      <c r="BE61" s="283" t="s">
        <v>2512</v>
      </c>
      <c r="BF61" s="283" t="s">
        <v>2513</v>
      </c>
      <c r="BJ61" s="283" t="s">
        <v>2514</v>
      </c>
      <c r="BK61" s="283" t="s">
        <v>2515</v>
      </c>
      <c r="BN61" s="283" t="s">
        <v>2516</v>
      </c>
      <c r="BP61" s="283" t="s">
        <v>2517</v>
      </c>
      <c r="BS61" s="283" t="s">
        <v>2518</v>
      </c>
      <c r="BT61" s="283" t="s">
        <v>2519</v>
      </c>
      <c r="BU61" s="283" t="s">
        <v>2520</v>
      </c>
      <c r="BV61" s="283" t="s">
        <v>2521</v>
      </c>
      <c r="CF61" s="283" t="s">
        <v>2522</v>
      </c>
      <c r="CG61" s="283" t="s">
        <v>2523</v>
      </c>
      <c r="CK61" s="283" t="s">
        <v>2524</v>
      </c>
      <c r="CL61" s="283" t="s">
        <v>2525</v>
      </c>
      <c r="CM61" s="283" t="s">
        <v>2526</v>
      </c>
      <c r="CN61" s="283" t="s">
        <v>2527</v>
      </c>
      <c r="CO61" s="283" t="s">
        <v>2528</v>
      </c>
      <c r="CS61" s="283" t="s">
        <v>2529</v>
      </c>
      <c r="CT61" s="283" t="s">
        <v>2530</v>
      </c>
      <c r="CW61" s="283" t="s">
        <v>2531</v>
      </c>
      <c r="CY61" s="283" t="s">
        <v>2532</v>
      </c>
      <c r="DB61" s="283" t="s">
        <v>2533</v>
      </c>
      <c r="DC61" s="283" t="s">
        <v>2534</v>
      </c>
      <c r="DD61" s="283" t="s">
        <v>2535</v>
      </c>
      <c r="DE61" s="283" t="s">
        <v>2536</v>
      </c>
    </row>
    <row r="62" spans="2:109" ht="6.75" customHeight="1">
      <c r="B62" s="153"/>
      <c r="C62" s="107"/>
      <c r="D62" s="107"/>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54"/>
      <c r="AK62" s="283" t="str">
        <f t="shared" si="0"/>
        <v/>
      </c>
      <c r="AL62" s="283" t="str">
        <f t="shared" si="1"/>
        <v/>
      </c>
      <c r="AM62" s="283" t="str">
        <f t="shared" si="2"/>
        <v/>
      </c>
      <c r="AP62" s="283">
        <v>59</v>
      </c>
      <c r="AW62" s="283" t="s">
        <v>2537</v>
      </c>
      <c r="AX62" s="283" t="s">
        <v>2538</v>
      </c>
      <c r="BB62" s="283" t="s">
        <v>2539</v>
      </c>
      <c r="BC62" s="283" t="s">
        <v>2540</v>
      </c>
      <c r="BD62" s="283" t="s">
        <v>2541</v>
      </c>
      <c r="BE62" s="283" t="s">
        <v>2542</v>
      </c>
      <c r="BF62" s="283" t="s">
        <v>2543</v>
      </c>
      <c r="BJ62" s="283" t="s">
        <v>2544</v>
      </c>
      <c r="BK62" s="283" t="s">
        <v>2545</v>
      </c>
      <c r="BN62" s="283" t="s">
        <v>2546</v>
      </c>
      <c r="BP62" s="283" t="s">
        <v>2547</v>
      </c>
      <c r="BS62" s="283" t="s">
        <v>2548</v>
      </c>
      <c r="BT62" s="283" t="s">
        <v>2549</v>
      </c>
      <c r="BU62" s="283" t="s">
        <v>2550</v>
      </c>
      <c r="BV62" s="283" t="s">
        <v>2551</v>
      </c>
      <c r="CF62" s="283" t="s">
        <v>2552</v>
      </c>
      <c r="CG62" s="283" t="s">
        <v>2553</v>
      </c>
      <c r="CK62" s="283" t="s">
        <v>2554</v>
      </c>
      <c r="CL62" s="283" t="s">
        <v>2555</v>
      </c>
      <c r="CM62" s="283" t="s">
        <v>2556</v>
      </c>
      <c r="CN62" s="283" t="s">
        <v>2557</v>
      </c>
      <c r="CO62" s="283" t="s">
        <v>2558</v>
      </c>
      <c r="CS62" s="283" t="s">
        <v>2559</v>
      </c>
      <c r="CT62" s="283" t="s">
        <v>2560</v>
      </c>
      <c r="CW62" s="283" t="s">
        <v>2561</v>
      </c>
      <c r="CY62" s="283" t="s">
        <v>2562</v>
      </c>
      <c r="DB62" s="283" t="s">
        <v>2563</v>
      </c>
      <c r="DC62" s="283" t="s">
        <v>2564</v>
      </c>
      <c r="DD62" s="283" t="s">
        <v>2565</v>
      </c>
      <c r="DE62" s="283" t="s">
        <v>2566</v>
      </c>
    </row>
    <row r="63" spans="2:109" ht="24" customHeight="1">
      <c r="B63" s="153"/>
      <c r="C63" s="332" t="s">
        <v>2567</v>
      </c>
      <c r="D63" s="319"/>
      <c r="E63" s="319"/>
      <c r="F63" s="319"/>
      <c r="G63" s="319"/>
      <c r="H63" s="319"/>
      <c r="I63" s="319"/>
      <c r="J63" s="319"/>
      <c r="K63" s="319"/>
      <c r="L63" s="319"/>
      <c r="M63" s="319"/>
      <c r="N63" s="319"/>
      <c r="O63" s="319"/>
      <c r="P63" s="319"/>
      <c r="Q63" s="319"/>
      <c r="R63" s="319"/>
      <c r="S63" s="319"/>
      <c r="T63" s="319"/>
      <c r="U63" s="319"/>
      <c r="V63" s="319"/>
      <c r="W63" s="319"/>
      <c r="X63" s="319"/>
      <c r="Y63" s="319"/>
      <c r="Z63" s="319"/>
      <c r="AA63" s="319"/>
      <c r="AB63" s="319"/>
      <c r="AC63" s="319"/>
      <c r="AD63" s="154"/>
      <c r="AK63" s="283" t="str">
        <f t="shared" si="0"/>
        <v/>
      </c>
      <c r="AL63" s="283" t="str">
        <f t="shared" si="1"/>
        <v/>
      </c>
      <c r="AM63" s="283" t="str">
        <f t="shared" si="2"/>
        <v/>
      </c>
      <c r="AP63" s="283">
        <v>60</v>
      </c>
      <c r="AW63" s="283" t="s">
        <v>2568</v>
      </c>
      <c r="AX63" s="283" t="s">
        <v>2569</v>
      </c>
      <c r="BB63" s="283" t="s">
        <v>2570</v>
      </c>
      <c r="BC63" s="283" t="s">
        <v>2571</v>
      </c>
      <c r="BD63" s="283" t="s">
        <v>2572</v>
      </c>
      <c r="BE63" s="283" t="s">
        <v>2573</v>
      </c>
      <c r="BF63" s="283" t="s">
        <v>2574</v>
      </c>
      <c r="BJ63" s="283" t="s">
        <v>2575</v>
      </c>
      <c r="BK63" s="283" t="s">
        <v>2576</v>
      </c>
      <c r="BP63" s="283" t="s">
        <v>2577</v>
      </c>
      <c r="BS63" s="283" t="s">
        <v>2578</v>
      </c>
      <c r="BT63" s="283" t="s">
        <v>2579</v>
      </c>
      <c r="BU63" s="283" t="s">
        <v>2580</v>
      </c>
      <c r="CF63" s="283" t="s">
        <v>2581</v>
      </c>
      <c r="CG63" s="283" t="s">
        <v>2582</v>
      </c>
      <c r="CK63" s="283" t="s">
        <v>2583</v>
      </c>
      <c r="CL63" s="283" t="s">
        <v>2584</v>
      </c>
      <c r="CM63" s="283" t="s">
        <v>2585</v>
      </c>
      <c r="CN63" s="283" t="s">
        <v>2586</v>
      </c>
      <c r="CO63" s="283" t="s">
        <v>2587</v>
      </c>
      <c r="CS63" s="283" t="s">
        <v>2588</v>
      </c>
      <c r="CT63" s="283" t="s">
        <v>2589</v>
      </c>
      <c r="CY63" s="283" t="s">
        <v>2590</v>
      </c>
      <c r="DB63" s="283" t="s">
        <v>2591</v>
      </c>
      <c r="DC63" s="283" t="s">
        <v>2592</v>
      </c>
      <c r="DD63" s="283" t="s">
        <v>1422</v>
      </c>
    </row>
    <row r="64" spans="2:109" ht="6.75" customHeight="1">
      <c r="B64" s="153"/>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154"/>
      <c r="AK64" s="283" t="str">
        <f t="shared" si="0"/>
        <v/>
      </c>
      <c r="AL64" s="283" t="str">
        <f t="shared" si="1"/>
        <v/>
      </c>
      <c r="AM64" s="283" t="str">
        <f t="shared" si="2"/>
        <v/>
      </c>
      <c r="AP64" s="283">
        <v>61</v>
      </c>
      <c r="AW64" s="283" t="s">
        <v>2593</v>
      </c>
      <c r="AX64" s="283" t="s">
        <v>2594</v>
      </c>
      <c r="BB64" s="283" t="s">
        <v>2595</v>
      </c>
      <c r="BC64" s="283" t="s">
        <v>2596</v>
      </c>
      <c r="BD64" s="283" t="s">
        <v>2597</v>
      </c>
      <c r="BE64" s="283" t="s">
        <v>2598</v>
      </c>
      <c r="BF64" s="283" t="s">
        <v>2599</v>
      </c>
      <c r="BJ64" s="283" t="s">
        <v>2600</v>
      </c>
      <c r="BK64" s="283" t="s">
        <v>2601</v>
      </c>
      <c r="BP64" s="283" t="s">
        <v>2602</v>
      </c>
      <c r="BS64" s="283" t="s">
        <v>2603</v>
      </c>
      <c r="BT64" s="283" t="s">
        <v>2604</v>
      </c>
      <c r="BU64" s="283" t="s">
        <v>2605</v>
      </c>
      <c r="CF64" s="283" t="s">
        <v>2606</v>
      </c>
      <c r="CG64" s="283" t="s">
        <v>2607</v>
      </c>
      <c r="CK64" s="283" t="s">
        <v>2608</v>
      </c>
      <c r="CL64" s="283" t="s">
        <v>2609</v>
      </c>
      <c r="CM64" s="283" t="s">
        <v>2610</v>
      </c>
      <c r="CN64" s="283" t="s">
        <v>2611</v>
      </c>
      <c r="CO64" s="283" t="s">
        <v>2612</v>
      </c>
      <c r="CS64" s="283" t="s">
        <v>2613</v>
      </c>
      <c r="CT64" s="283" t="s">
        <v>2614</v>
      </c>
      <c r="CY64" s="283" t="s">
        <v>2615</v>
      </c>
      <c r="DB64" s="283" t="s">
        <v>2616</v>
      </c>
      <c r="DC64" s="283" t="s">
        <v>2617</v>
      </c>
      <c r="DD64" s="283" t="s">
        <v>1277</v>
      </c>
    </row>
    <row r="65" spans="2:108" ht="15" customHeight="1">
      <c r="B65" s="153"/>
      <c r="C65" s="332" t="s">
        <v>2618</v>
      </c>
      <c r="D65" s="319"/>
      <c r="E65" s="319"/>
      <c r="F65" s="319"/>
      <c r="G65" s="319"/>
      <c r="H65" s="319"/>
      <c r="I65" s="319"/>
      <c r="J65" s="319"/>
      <c r="K65" s="319"/>
      <c r="L65" s="319"/>
      <c r="M65" s="319"/>
      <c r="N65" s="319"/>
      <c r="O65" s="319"/>
      <c r="P65" s="319"/>
      <c r="Q65" s="319"/>
      <c r="R65" s="319"/>
      <c r="S65" s="319"/>
      <c r="T65" s="319"/>
      <c r="U65" s="319"/>
      <c r="V65" s="319"/>
      <c r="W65" s="319"/>
      <c r="X65" s="319"/>
      <c r="Y65" s="319"/>
      <c r="Z65" s="319"/>
      <c r="AA65" s="319"/>
      <c r="AB65" s="319"/>
      <c r="AC65" s="319"/>
      <c r="AD65" s="154"/>
      <c r="AK65" s="283" t="str">
        <f t="shared" si="0"/>
        <v/>
      </c>
      <c r="AL65" s="283" t="str">
        <f t="shared" si="1"/>
        <v/>
      </c>
      <c r="AM65" s="283" t="str">
        <f t="shared" si="2"/>
        <v/>
      </c>
      <c r="AP65" s="283">
        <v>62</v>
      </c>
      <c r="AW65" s="283" t="s">
        <v>2619</v>
      </c>
      <c r="AX65" s="283" t="s">
        <v>2620</v>
      </c>
      <c r="BB65" s="283" t="s">
        <v>2621</v>
      </c>
      <c r="BC65" s="283" t="s">
        <v>2622</v>
      </c>
      <c r="BD65" s="283" t="s">
        <v>2623</v>
      </c>
      <c r="BE65" s="283" t="s">
        <v>2624</v>
      </c>
      <c r="BF65" s="283" t="s">
        <v>2625</v>
      </c>
      <c r="BJ65" s="283" t="s">
        <v>2626</v>
      </c>
      <c r="BK65" s="283" t="s">
        <v>2627</v>
      </c>
      <c r="BP65" s="283" t="s">
        <v>2628</v>
      </c>
      <c r="BT65" s="283" t="s">
        <v>2629</v>
      </c>
      <c r="BU65" s="283" t="s">
        <v>2630</v>
      </c>
      <c r="CF65" s="283" t="s">
        <v>2631</v>
      </c>
      <c r="CG65" s="283" t="s">
        <v>2632</v>
      </c>
      <c r="CK65" s="283" t="s">
        <v>2633</v>
      </c>
      <c r="CL65" s="283" t="s">
        <v>2634</v>
      </c>
      <c r="CM65" s="283" t="s">
        <v>2635</v>
      </c>
      <c r="CN65" s="283" t="s">
        <v>2636</v>
      </c>
      <c r="CO65" s="283" t="s">
        <v>1028</v>
      </c>
      <c r="CS65" s="283" t="s">
        <v>2637</v>
      </c>
      <c r="CT65" s="283" t="s">
        <v>1175</v>
      </c>
      <c r="CY65" s="283" t="s">
        <v>2638</v>
      </c>
      <c r="DC65" s="283" t="s">
        <v>2639</v>
      </c>
      <c r="DD65" s="283" t="s">
        <v>2640</v>
      </c>
    </row>
    <row r="66" spans="2:108" ht="6.75" customHeight="1">
      <c r="B66" s="153"/>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154"/>
      <c r="AK66" s="283" t="str">
        <f t="shared" si="0"/>
        <v/>
      </c>
      <c r="AL66" s="283" t="str">
        <f t="shared" si="1"/>
        <v/>
      </c>
      <c r="AM66" s="283" t="str">
        <f t="shared" si="2"/>
        <v/>
      </c>
      <c r="AP66" s="283">
        <v>63</v>
      </c>
      <c r="AW66" s="283" t="s">
        <v>2641</v>
      </c>
      <c r="AX66" s="283" t="s">
        <v>2642</v>
      </c>
      <c r="BB66" s="283" t="s">
        <v>2643</v>
      </c>
      <c r="BC66" s="283" t="s">
        <v>2644</v>
      </c>
      <c r="BD66" s="283" t="s">
        <v>2645</v>
      </c>
      <c r="BE66" s="283" t="s">
        <v>2646</v>
      </c>
      <c r="BF66" s="283" t="s">
        <v>2647</v>
      </c>
      <c r="BJ66" s="283" t="s">
        <v>2648</v>
      </c>
      <c r="BK66" s="283" t="s">
        <v>2649</v>
      </c>
      <c r="BP66" s="283" t="s">
        <v>2650</v>
      </c>
      <c r="BT66" s="283" t="s">
        <v>2651</v>
      </c>
      <c r="BU66" s="283" t="s">
        <v>2652</v>
      </c>
      <c r="CF66" s="283" t="s">
        <v>2653</v>
      </c>
      <c r="CG66" s="283" t="s">
        <v>2654</v>
      </c>
      <c r="CK66" s="283" t="s">
        <v>2655</v>
      </c>
      <c r="CL66" s="283" t="s">
        <v>2656</v>
      </c>
      <c r="CM66" s="283" t="s">
        <v>2657</v>
      </c>
      <c r="CN66" s="283" t="s">
        <v>2658</v>
      </c>
      <c r="CO66" s="283" t="s">
        <v>2659</v>
      </c>
      <c r="CS66" s="283" t="s">
        <v>2660</v>
      </c>
      <c r="CT66" s="283" t="s">
        <v>2661</v>
      </c>
      <c r="CY66" s="283" t="s">
        <v>2662</v>
      </c>
      <c r="DC66" s="283" t="s">
        <v>2663</v>
      </c>
      <c r="DD66" s="283" t="s">
        <v>2664</v>
      </c>
    </row>
    <row r="67" spans="2:108" ht="84" customHeight="1">
      <c r="B67" s="153"/>
      <c r="C67" s="9"/>
      <c r="D67" s="333" t="s">
        <v>2665</v>
      </c>
      <c r="E67" s="319"/>
      <c r="F67" s="319"/>
      <c r="G67" s="319"/>
      <c r="H67" s="319"/>
      <c r="I67" s="319"/>
      <c r="J67" s="319"/>
      <c r="K67" s="319"/>
      <c r="L67" s="319"/>
      <c r="M67" s="319"/>
      <c r="N67" s="319"/>
      <c r="O67" s="319"/>
      <c r="P67" s="319"/>
      <c r="Q67" s="319"/>
      <c r="R67" s="319"/>
      <c r="S67" s="319"/>
      <c r="T67" s="319"/>
      <c r="U67" s="319"/>
      <c r="V67" s="319"/>
      <c r="W67" s="319"/>
      <c r="X67" s="319"/>
      <c r="Y67" s="319"/>
      <c r="Z67" s="319"/>
      <c r="AA67" s="319"/>
      <c r="AB67" s="319"/>
      <c r="AC67" s="319"/>
      <c r="AD67" s="154"/>
      <c r="AK67" s="283" t="str">
        <f t="shared" si="0"/>
        <v/>
      </c>
      <c r="AL67" s="283" t="str">
        <f t="shared" si="1"/>
        <v/>
      </c>
      <c r="AM67" s="283" t="str">
        <f t="shared" si="2"/>
        <v/>
      </c>
      <c r="AP67" s="283">
        <v>64</v>
      </c>
      <c r="AW67" s="283" t="s">
        <v>2666</v>
      </c>
      <c r="AX67" s="283" t="s">
        <v>2667</v>
      </c>
      <c r="BB67" s="283" t="s">
        <v>2668</v>
      </c>
      <c r="BC67" s="283" t="s">
        <v>2669</v>
      </c>
      <c r="BD67" s="283" t="s">
        <v>2670</v>
      </c>
      <c r="BE67" s="283" t="s">
        <v>2671</v>
      </c>
      <c r="BF67" s="283" t="s">
        <v>2672</v>
      </c>
      <c r="BJ67" s="283" t="s">
        <v>2673</v>
      </c>
      <c r="BK67" s="283" t="s">
        <v>2674</v>
      </c>
      <c r="BP67" s="283" t="s">
        <v>2675</v>
      </c>
      <c r="BT67" s="283" t="s">
        <v>2676</v>
      </c>
      <c r="BU67" s="283" t="s">
        <v>2677</v>
      </c>
      <c r="CF67" s="283" t="s">
        <v>2678</v>
      </c>
      <c r="CG67" s="283" t="s">
        <v>2679</v>
      </c>
      <c r="CK67" s="283" t="s">
        <v>2680</v>
      </c>
      <c r="CL67" s="283" t="s">
        <v>2681</v>
      </c>
      <c r="CM67" s="283" t="s">
        <v>2682</v>
      </c>
      <c r="CN67" s="283" t="s">
        <v>2683</v>
      </c>
      <c r="CO67" s="283" t="s">
        <v>2684</v>
      </c>
      <c r="CS67" s="283" t="s">
        <v>2685</v>
      </c>
      <c r="CT67" s="283" t="s">
        <v>2686</v>
      </c>
      <c r="CY67" s="283" t="s">
        <v>2687</v>
      </c>
      <c r="DC67" s="283" t="s">
        <v>2688</v>
      </c>
      <c r="DD67" s="283" t="s">
        <v>2689</v>
      </c>
    </row>
    <row r="68" spans="2:108" ht="6.75" customHeight="1">
      <c r="B68" s="153"/>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154"/>
      <c r="AK68" s="283" t="str">
        <f t="shared" si="0"/>
        <v/>
      </c>
      <c r="AL68" s="283" t="str">
        <f t="shared" si="1"/>
        <v/>
      </c>
      <c r="AM68" s="283" t="str">
        <f t="shared" si="2"/>
        <v/>
      </c>
      <c r="AP68" s="283">
        <v>65</v>
      </c>
      <c r="AW68" s="283" t="s">
        <v>2690</v>
      </c>
      <c r="AX68" s="283" t="s">
        <v>2691</v>
      </c>
      <c r="BB68" s="283" t="s">
        <v>2692</v>
      </c>
      <c r="BC68" s="283" t="s">
        <v>2693</v>
      </c>
      <c r="BD68" s="283" t="s">
        <v>2694</v>
      </c>
      <c r="BE68" s="283" t="s">
        <v>2695</v>
      </c>
      <c r="BF68" s="283" t="s">
        <v>2696</v>
      </c>
      <c r="BJ68" s="283" t="s">
        <v>2697</v>
      </c>
      <c r="BK68" s="283" t="s">
        <v>2698</v>
      </c>
      <c r="BP68" s="283" t="s">
        <v>2699</v>
      </c>
      <c r="BT68" s="283" t="s">
        <v>2700</v>
      </c>
      <c r="BU68" s="283" t="s">
        <v>2701</v>
      </c>
      <c r="CF68" s="283" t="s">
        <v>2702</v>
      </c>
      <c r="CG68" s="283" t="s">
        <v>2703</v>
      </c>
      <c r="CK68" s="283" t="s">
        <v>2704</v>
      </c>
      <c r="CL68" s="283" t="s">
        <v>2705</v>
      </c>
      <c r="CM68" s="283" t="s">
        <v>2706</v>
      </c>
      <c r="CN68" s="283" t="s">
        <v>1080</v>
      </c>
      <c r="CO68" s="283" t="s">
        <v>2707</v>
      </c>
      <c r="CS68" s="283" t="s">
        <v>2708</v>
      </c>
      <c r="CT68" s="283" t="s">
        <v>2709</v>
      </c>
      <c r="CY68" s="283" t="s">
        <v>2710</v>
      </c>
      <c r="DC68" s="283" t="s">
        <v>2711</v>
      </c>
      <c r="DD68" s="283" t="s">
        <v>2712</v>
      </c>
    </row>
    <row r="69" spans="2:108" ht="15" customHeight="1">
      <c r="B69" s="153"/>
      <c r="C69" s="333" t="s">
        <v>2713</v>
      </c>
      <c r="D69" s="319"/>
      <c r="E69" s="319"/>
      <c r="F69" s="319"/>
      <c r="G69" s="319"/>
      <c r="H69" s="319"/>
      <c r="I69" s="319"/>
      <c r="J69" s="319"/>
      <c r="K69" s="319"/>
      <c r="L69" s="319"/>
      <c r="M69" s="319"/>
      <c r="N69" s="319"/>
      <c r="O69" s="319"/>
      <c r="P69" s="319"/>
      <c r="Q69" s="319"/>
      <c r="R69" s="319"/>
      <c r="S69" s="319"/>
      <c r="T69" s="319"/>
      <c r="U69" s="319"/>
      <c r="V69" s="319"/>
      <c r="W69" s="319"/>
      <c r="X69" s="319"/>
      <c r="Y69" s="319"/>
      <c r="Z69" s="319"/>
      <c r="AA69" s="319"/>
      <c r="AB69" s="319"/>
      <c r="AC69" s="319"/>
      <c r="AD69" s="154"/>
      <c r="AK69" s="283" t="str">
        <f t="shared" ref="AK69:AK132" si="3">IFERROR(IF(HLOOKUP($N$9, $BZ$4:$DE$574, $AP69, FALSE )="", "", HLOOKUP($N$9, $BZ$4:$DE$574, $AP69, FALSE)), "")</f>
        <v/>
      </c>
      <c r="AL69" s="283" t="str">
        <f t="shared" ref="AL69:AL132" si="4">MID(AM69, 3, 3)</f>
        <v/>
      </c>
      <c r="AM69" s="283" t="str">
        <f t="shared" ref="AM69:AM132" si="5">IFERROR(IF(AK69="", "", HLOOKUP($N$9, $AQ$4:$BV$574, AP69, FALSE)), "")</f>
        <v/>
      </c>
      <c r="AP69" s="283">
        <v>66</v>
      </c>
      <c r="AW69" s="283" t="s">
        <v>2714</v>
      </c>
      <c r="AX69" s="283" t="s">
        <v>2715</v>
      </c>
      <c r="BB69" s="283" t="s">
        <v>2716</v>
      </c>
      <c r="BC69" s="283" t="s">
        <v>2717</v>
      </c>
      <c r="BD69" s="283" t="s">
        <v>2718</v>
      </c>
      <c r="BE69" s="283" t="s">
        <v>2719</v>
      </c>
      <c r="BF69" s="283" t="s">
        <v>2720</v>
      </c>
      <c r="BJ69" s="283" t="s">
        <v>2721</v>
      </c>
      <c r="BK69" s="283" t="s">
        <v>2722</v>
      </c>
      <c r="BP69" s="283" t="s">
        <v>2723</v>
      </c>
      <c r="BT69" s="283" t="s">
        <v>2724</v>
      </c>
      <c r="BU69" s="283" t="s">
        <v>2725</v>
      </c>
      <c r="CF69" s="283" t="s">
        <v>2726</v>
      </c>
      <c r="CG69" s="283" t="s">
        <v>2727</v>
      </c>
      <c r="CK69" s="283" t="s">
        <v>2728</v>
      </c>
      <c r="CL69" s="283" t="s">
        <v>2729</v>
      </c>
      <c r="CM69" s="283" t="s">
        <v>2730</v>
      </c>
      <c r="CN69" s="283" t="s">
        <v>2731</v>
      </c>
      <c r="CO69" s="283" t="s">
        <v>2732</v>
      </c>
      <c r="CS69" s="283" t="s">
        <v>2733</v>
      </c>
      <c r="CT69" s="283" t="s">
        <v>2734</v>
      </c>
      <c r="CY69" s="283" t="s">
        <v>2735</v>
      </c>
      <c r="DC69" s="283" t="s">
        <v>491</v>
      </c>
      <c r="DD69" s="283" t="s">
        <v>467</v>
      </c>
    </row>
    <row r="70" spans="2:108" ht="6.75" customHeight="1">
      <c r="B70" s="153"/>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154"/>
      <c r="AK70" s="283" t="str">
        <f t="shared" si="3"/>
        <v/>
      </c>
      <c r="AL70" s="283" t="str">
        <f t="shared" si="4"/>
        <v/>
      </c>
      <c r="AM70" s="283" t="str">
        <f t="shared" si="5"/>
        <v/>
      </c>
      <c r="AP70" s="283">
        <v>67</v>
      </c>
      <c r="AW70" s="283" t="s">
        <v>2736</v>
      </c>
      <c r="AX70" s="283" t="s">
        <v>2737</v>
      </c>
      <c r="BB70" s="283" t="s">
        <v>2738</v>
      </c>
      <c r="BC70" s="283" t="s">
        <v>2739</v>
      </c>
      <c r="BD70" s="283" t="s">
        <v>2740</v>
      </c>
      <c r="BE70" s="283" t="s">
        <v>2741</v>
      </c>
      <c r="BF70" s="283" t="s">
        <v>2742</v>
      </c>
      <c r="BJ70" s="283" t="s">
        <v>2743</v>
      </c>
      <c r="BK70" s="283" t="s">
        <v>2744</v>
      </c>
      <c r="BP70" s="283" t="s">
        <v>2745</v>
      </c>
      <c r="BT70" s="283" t="s">
        <v>2746</v>
      </c>
      <c r="BU70" s="283" t="s">
        <v>2747</v>
      </c>
      <c r="CF70" s="283" t="s">
        <v>2748</v>
      </c>
      <c r="CG70" s="283" t="s">
        <v>2749</v>
      </c>
      <c r="CK70" s="283" t="s">
        <v>2750</v>
      </c>
      <c r="CL70" s="283" t="s">
        <v>2751</v>
      </c>
      <c r="CM70" s="283" t="s">
        <v>2752</v>
      </c>
      <c r="CN70" s="283" t="s">
        <v>2753</v>
      </c>
      <c r="CO70" s="283" t="s">
        <v>2754</v>
      </c>
      <c r="CS70" s="283" t="s">
        <v>2755</v>
      </c>
      <c r="CT70" s="283" t="s">
        <v>1049</v>
      </c>
      <c r="CY70" s="283" t="s">
        <v>2756</v>
      </c>
      <c r="DC70" s="283" t="s">
        <v>2757</v>
      </c>
      <c r="DD70" s="283" t="s">
        <v>2758</v>
      </c>
    </row>
    <row r="71" spans="2:108" ht="24" customHeight="1">
      <c r="B71" s="153"/>
      <c r="C71" s="9"/>
      <c r="D71" s="333" t="s">
        <v>2759</v>
      </c>
      <c r="E71" s="319"/>
      <c r="F71" s="319"/>
      <c r="G71" s="319"/>
      <c r="H71" s="319"/>
      <c r="I71" s="319"/>
      <c r="J71" s="319"/>
      <c r="K71" s="319"/>
      <c r="L71" s="319"/>
      <c r="M71" s="319"/>
      <c r="N71" s="319"/>
      <c r="O71" s="319"/>
      <c r="P71" s="319"/>
      <c r="Q71" s="319"/>
      <c r="R71" s="319"/>
      <c r="S71" s="319"/>
      <c r="T71" s="319"/>
      <c r="U71" s="319"/>
      <c r="V71" s="319"/>
      <c r="W71" s="319"/>
      <c r="X71" s="319"/>
      <c r="Y71" s="319"/>
      <c r="Z71" s="319"/>
      <c r="AA71" s="319"/>
      <c r="AB71" s="319"/>
      <c r="AC71" s="319"/>
      <c r="AD71" s="154"/>
      <c r="AK71" s="283" t="str">
        <f t="shared" si="3"/>
        <v/>
      </c>
      <c r="AL71" s="283" t="str">
        <f t="shared" si="4"/>
        <v/>
      </c>
      <c r="AM71" s="283" t="str">
        <f t="shared" si="5"/>
        <v/>
      </c>
      <c r="AP71" s="283">
        <v>68</v>
      </c>
      <c r="AW71" s="283" t="s">
        <v>2760</v>
      </c>
      <c r="AX71" s="283" t="s">
        <v>2761</v>
      </c>
      <c r="BB71" s="283" t="s">
        <v>2762</v>
      </c>
      <c r="BC71" s="283" t="s">
        <v>2763</v>
      </c>
      <c r="BD71" s="283" t="s">
        <v>2764</v>
      </c>
      <c r="BE71" s="283" t="s">
        <v>2765</v>
      </c>
      <c r="BF71" s="283" t="s">
        <v>2766</v>
      </c>
      <c r="BJ71" s="283" t="s">
        <v>2767</v>
      </c>
      <c r="BK71" s="283" t="s">
        <v>2768</v>
      </c>
      <c r="BP71" s="283" t="s">
        <v>2769</v>
      </c>
      <c r="BT71" s="283" t="s">
        <v>2770</v>
      </c>
      <c r="BU71" s="283" t="s">
        <v>2771</v>
      </c>
      <c r="CF71" s="283" t="s">
        <v>2772</v>
      </c>
      <c r="CG71" s="283" t="s">
        <v>2773</v>
      </c>
      <c r="CK71" s="283" t="s">
        <v>2774</v>
      </c>
      <c r="CL71" s="283" t="s">
        <v>2775</v>
      </c>
      <c r="CM71" s="283" t="s">
        <v>2776</v>
      </c>
      <c r="CN71" s="283" t="s">
        <v>2777</v>
      </c>
      <c r="CO71" s="283" t="s">
        <v>2778</v>
      </c>
      <c r="CS71" s="283" t="s">
        <v>2779</v>
      </c>
      <c r="CT71" s="283" t="s">
        <v>535</v>
      </c>
      <c r="CY71" s="283" t="s">
        <v>1928</v>
      </c>
      <c r="DC71" s="283" t="s">
        <v>2780</v>
      </c>
      <c r="DD71" s="283" t="s">
        <v>2781</v>
      </c>
    </row>
    <row r="72" spans="2:108" ht="6.75" customHeight="1">
      <c r="B72" s="153"/>
      <c r="C72" s="9"/>
      <c r="D72" s="21"/>
      <c r="E72" s="21"/>
      <c r="F72" s="21"/>
      <c r="G72" s="21"/>
      <c r="H72" s="21"/>
      <c r="I72" s="21"/>
      <c r="J72" s="21"/>
      <c r="K72" s="21"/>
      <c r="L72" s="21"/>
      <c r="M72" s="21"/>
      <c r="N72" s="21"/>
      <c r="O72" s="21"/>
      <c r="P72" s="21"/>
      <c r="Q72" s="21"/>
      <c r="R72" s="21"/>
      <c r="S72" s="21"/>
      <c r="T72" s="21"/>
      <c r="U72" s="21"/>
      <c r="V72" s="21"/>
      <c r="W72" s="21"/>
      <c r="X72" s="21"/>
      <c r="Y72" s="21"/>
      <c r="Z72" s="21"/>
      <c r="AA72" s="21"/>
      <c r="AB72" s="21"/>
      <c r="AC72" s="21"/>
      <c r="AD72" s="154"/>
      <c r="AK72" s="283" t="str">
        <f t="shared" si="3"/>
        <v/>
      </c>
      <c r="AL72" s="283" t="str">
        <f t="shared" si="4"/>
        <v/>
      </c>
      <c r="AM72" s="283" t="str">
        <f t="shared" si="5"/>
        <v/>
      </c>
      <c r="AP72" s="283">
        <v>69</v>
      </c>
      <c r="AW72" s="283" t="s">
        <v>2782</v>
      </c>
      <c r="BB72" s="283" t="s">
        <v>2783</v>
      </c>
      <c r="BC72" s="283" t="s">
        <v>2784</v>
      </c>
      <c r="BD72" s="283" t="s">
        <v>2785</v>
      </c>
      <c r="BE72" s="283" t="s">
        <v>2786</v>
      </c>
      <c r="BF72" s="283" t="s">
        <v>2787</v>
      </c>
      <c r="BJ72" s="283" t="s">
        <v>2788</v>
      </c>
      <c r="BK72" s="283" t="s">
        <v>2789</v>
      </c>
      <c r="BP72" s="283" t="s">
        <v>2790</v>
      </c>
      <c r="BT72" s="283" t="s">
        <v>2791</v>
      </c>
      <c r="BU72" s="283" t="s">
        <v>2792</v>
      </c>
      <c r="CF72" s="283" t="s">
        <v>2793</v>
      </c>
      <c r="CK72" s="283" t="s">
        <v>2794</v>
      </c>
      <c r="CL72" s="283" t="s">
        <v>2795</v>
      </c>
      <c r="CM72" s="283" t="s">
        <v>2796</v>
      </c>
      <c r="CN72" s="283" t="s">
        <v>2797</v>
      </c>
      <c r="CO72" s="283" t="s">
        <v>2798</v>
      </c>
      <c r="CS72" s="283" t="s">
        <v>2799</v>
      </c>
      <c r="CT72" s="283" t="s">
        <v>2800</v>
      </c>
      <c r="CY72" s="283" t="s">
        <v>2801</v>
      </c>
      <c r="DC72" s="283" t="s">
        <v>2802</v>
      </c>
      <c r="DD72" s="283" t="s">
        <v>2803</v>
      </c>
    </row>
    <row r="73" spans="2:108" ht="24" customHeight="1">
      <c r="B73" s="153"/>
      <c r="C73" s="9"/>
      <c r="D73" s="333" t="s">
        <v>2804</v>
      </c>
      <c r="E73" s="319"/>
      <c r="F73" s="319"/>
      <c r="G73" s="319"/>
      <c r="H73" s="319"/>
      <c r="I73" s="319"/>
      <c r="J73" s="319"/>
      <c r="K73" s="319"/>
      <c r="L73" s="319"/>
      <c r="M73" s="319"/>
      <c r="N73" s="319"/>
      <c r="O73" s="319"/>
      <c r="P73" s="319"/>
      <c r="Q73" s="319"/>
      <c r="R73" s="319"/>
      <c r="S73" s="319"/>
      <c r="T73" s="319"/>
      <c r="U73" s="319"/>
      <c r="V73" s="319"/>
      <c r="W73" s="319"/>
      <c r="X73" s="319"/>
      <c r="Y73" s="319"/>
      <c r="Z73" s="319"/>
      <c r="AA73" s="319"/>
      <c r="AB73" s="319"/>
      <c r="AC73" s="319"/>
      <c r="AD73" s="154"/>
      <c r="AK73" s="283" t="str">
        <f t="shared" si="3"/>
        <v/>
      </c>
      <c r="AL73" s="283" t="str">
        <f t="shared" si="4"/>
        <v/>
      </c>
      <c r="AM73" s="283" t="str">
        <f t="shared" si="5"/>
        <v/>
      </c>
      <c r="AP73" s="283">
        <v>70</v>
      </c>
      <c r="AW73" s="283" t="s">
        <v>2805</v>
      </c>
      <c r="BB73" s="283" t="s">
        <v>2806</v>
      </c>
      <c r="BC73" s="283" t="s">
        <v>2807</v>
      </c>
      <c r="BD73" s="283" t="s">
        <v>2808</v>
      </c>
      <c r="BE73" s="283" t="s">
        <v>2809</v>
      </c>
      <c r="BF73" s="283" t="s">
        <v>2810</v>
      </c>
      <c r="BJ73" s="283" t="s">
        <v>2811</v>
      </c>
      <c r="BK73" s="283" t="s">
        <v>2812</v>
      </c>
      <c r="BP73" s="283" t="s">
        <v>2813</v>
      </c>
      <c r="BT73" s="283" t="s">
        <v>2814</v>
      </c>
      <c r="BU73" s="283" t="s">
        <v>2815</v>
      </c>
      <c r="CF73" s="283" t="s">
        <v>2816</v>
      </c>
      <c r="CK73" s="283" t="s">
        <v>2817</v>
      </c>
      <c r="CL73" s="283" t="s">
        <v>2818</v>
      </c>
      <c r="CM73" s="283" t="s">
        <v>2819</v>
      </c>
      <c r="CN73" s="283" t="s">
        <v>2820</v>
      </c>
      <c r="CO73" s="283" t="s">
        <v>2821</v>
      </c>
      <c r="CS73" s="283" t="s">
        <v>2822</v>
      </c>
      <c r="CT73" s="283" t="s">
        <v>2823</v>
      </c>
      <c r="CY73" s="283" t="s">
        <v>2824</v>
      </c>
      <c r="DC73" s="283" t="s">
        <v>2825</v>
      </c>
      <c r="DD73" s="283" t="s">
        <v>2826</v>
      </c>
    </row>
    <row r="74" spans="2:108" ht="6.75" customHeight="1">
      <c r="B74" s="153"/>
      <c r="C74" s="9"/>
      <c r="D74" s="21"/>
      <c r="E74" s="21"/>
      <c r="F74" s="21"/>
      <c r="G74" s="21"/>
      <c r="H74" s="21"/>
      <c r="I74" s="21"/>
      <c r="J74" s="21"/>
      <c r="K74" s="21"/>
      <c r="L74" s="21"/>
      <c r="M74" s="21"/>
      <c r="N74" s="21"/>
      <c r="O74" s="21"/>
      <c r="P74" s="21"/>
      <c r="Q74" s="21"/>
      <c r="R74" s="21"/>
      <c r="S74" s="21"/>
      <c r="T74" s="21"/>
      <c r="U74" s="21"/>
      <c r="V74" s="21"/>
      <c r="W74" s="21"/>
      <c r="X74" s="21"/>
      <c r="Y74" s="21"/>
      <c r="Z74" s="21"/>
      <c r="AA74" s="21"/>
      <c r="AB74" s="21"/>
      <c r="AC74" s="21"/>
      <c r="AD74" s="154"/>
      <c r="AK74" s="283" t="str">
        <f t="shared" si="3"/>
        <v/>
      </c>
      <c r="AL74" s="283" t="str">
        <f t="shared" si="4"/>
        <v/>
      </c>
      <c r="AM74" s="283" t="str">
        <f t="shared" si="5"/>
        <v/>
      </c>
      <c r="AP74" s="283">
        <v>71</v>
      </c>
      <c r="AW74" s="283" t="s">
        <v>2827</v>
      </c>
      <c r="BB74" s="283" t="s">
        <v>2828</v>
      </c>
      <c r="BC74" s="283" t="s">
        <v>2829</v>
      </c>
      <c r="BD74" s="283" t="s">
        <v>2830</v>
      </c>
      <c r="BE74" s="283" t="s">
        <v>2831</v>
      </c>
      <c r="BF74" s="283" t="s">
        <v>2832</v>
      </c>
      <c r="BJ74" s="283" t="s">
        <v>2833</v>
      </c>
      <c r="BK74" s="283" t="s">
        <v>2834</v>
      </c>
      <c r="BP74" s="283" t="s">
        <v>2835</v>
      </c>
      <c r="BT74" s="283" t="s">
        <v>2836</v>
      </c>
      <c r="BU74" s="283" t="s">
        <v>2837</v>
      </c>
      <c r="CF74" s="283" t="s">
        <v>2838</v>
      </c>
      <c r="CK74" s="283" t="s">
        <v>2839</v>
      </c>
      <c r="CL74" s="283" t="s">
        <v>2840</v>
      </c>
      <c r="CM74" s="283" t="s">
        <v>2841</v>
      </c>
      <c r="CN74" s="283" t="s">
        <v>219</v>
      </c>
      <c r="CO74" s="283" t="s">
        <v>2842</v>
      </c>
      <c r="CS74" s="283" t="s">
        <v>2843</v>
      </c>
      <c r="CT74" s="283" t="s">
        <v>2844</v>
      </c>
      <c r="CY74" s="283" t="s">
        <v>2845</v>
      </c>
      <c r="DC74" s="283" t="s">
        <v>2846</v>
      </c>
      <c r="DD74" s="283" t="s">
        <v>2847</v>
      </c>
    </row>
    <row r="75" spans="2:108" ht="24" customHeight="1">
      <c r="B75" s="153"/>
      <c r="C75" s="9"/>
      <c r="D75" s="333" t="s">
        <v>2848</v>
      </c>
      <c r="E75" s="319"/>
      <c r="F75" s="319"/>
      <c r="G75" s="319"/>
      <c r="H75" s="319"/>
      <c r="I75" s="319"/>
      <c r="J75" s="319"/>
      <c r="K75" s="319"/>
      <c r="L75" s="319"/>
      <c r="M75" s="319"/>
      <c r="N75" s="319"/>
      <c r="O75" s="319"/>
      <c r="P75" s="319"/>
      <c r="Q75" s="319"/>
      <c r="R75" s="319"/>
      <c r="S75" s="319"/>
      <c r="T75" s="319"/>
      <c r="U75" s="319"/>
      <c r="V75" s="319"/>
      <c r="W75" s="319"/>
      <c r="X75" s="319"/>
      <c r="Y75" s="319"/>
      <c r="Z75" s="319"/>
      <c r="AA75" s="319"/>
      <c r="AB75" s="319"/>
      <c r="AC75" s="319"/>
      <c r="AD75" s="154"/>
      <c r="AK75" s="283" t="str">
        <f t="shared" si="3"/>
        <v/>
      </c>
      <c r="AL75" s="283" t="str">
        <f t="shared" si="4"/>
        <v/>
      </c>
      <c r="AM75" s="283" t="str">
        <f t="shared" si="5"/>
        <v/>
      </c>
      <c r="AP75" s="283">
        <v>72</v>
      </c>
      <c r="AW75" s="283" t="s">
        <v>2849</v>
      </c>
      <c r="BB75" s="283" t="s">
        <v>2850</v>
      </c>
      <c r="BC75" s="283" t="s">
        <v>2851</v>
      </c>
      <c r="BD75" s="283" t="s">
        <v>2852</v>
      </c>
      <c r="BE75" s="283" t="s">
        <v>2853</v>
      </c>
      <c r="BF75" s="283" t="s">
        <v>2854</v>
      </c>
      <c r="BJ75" s="283" t="s">
        <v>2855</v>
      </c>
      <c r="BK75" s="283" t="s">
        <v>2856</v>
      </c>
      <c r="BP75" s="283" t="s">
        <v>2857</v>
      </c>
      <c r="BT75" s="283" t="s">
        <v>2858</v>
      </c>
      <c r="BU75" s="283" t="s">
        <v>2859</v>
      </c>
      <c r="CF75" s="283" t="s">
        <v>2860</v>
      </c>
      <c r="CK75" s="283" t="s">
        <v>2861</v>
      </c>
      <c r="CL75" s="283" t="s">
        <v>2862</v>
      </c>
      <c r="CM75" s="283" t="s">
        <v>2863</v>
      </c>
      <c r="CN75" s="283" t="s">
        <v>2864</v>
      </c>
      <c r="CO75" s="283" t="s">
        <v>2865</v>
      </c>
      <c r="CS75" s="283" t="s">
        <v>2866</v>
      </c>
      <c r="CT75" s="283" t="s">
        <v>2867</v>
      </c>
      <c r="CY75" s="283" t="s">
        <v>308</v>
      </c>
      <c r="DC75" s="283" t="s">
        <v>2868</v>
      </c>
      <c r="DD75" s="283" t="s">
        <v>2869</v>
      </c>
    </row>
    <row r="76" spans="2:108" ht="6.75" customHeight="1">
      <c r="B76" s="153"/>
      <c r="C76" s="9"/>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154"/>
      <c r="AK76" s="283" t="str">
        <f t="shared" si="3"/>
        <v/>
      </c>
      <c r="AL76" s="283" t="str">
        <f t="shared" si="4"/>
        <v/>
      </c>
      <c r="AM76" s="283" t="str">
        <f t="shared" si="5"/>
        <v/>
      </c>
      <c r="AP76" s="283">
        <v>73</v>
      </c>
      <c r="AW76" s="283" t="s">
        <v>2870</v>
      </c>
      <c r="BB76" s="283" t="s">
        <v>2871</v>
      </c>
      <c r="BC76" s="283" t="s">
        <v>2872</v>
      </c>
      <c r="BD76" s="283" t="s">
        <v>2873</v>
      </c>
      <c r="BE76" s="283" t="s">
        <v>2874</v>
      </c>
      <c r="BF76" s="283" t="s">
        <v>2875</v>
      </c>
      <c r="BJ76" s="283" t="s">
        <v>2876</v>
      </c>
      <c r="BK76" s="283" t="s">
        <v>2877</v>
      </c>
      <c r="BP76" s="283" t="s">
        <v>2878</v>
      </c>
      <c r="BT76" s="283" t="s">
        <v>2879</v>
      </c>
      <c r="BU76" s="283" t="s">
        <v>2880</v>
      </c>
      <c r="CF76" s="283" t="s">
        <v>2881</v>
      </c>
      <c r="CK76" s="283" t="s">
        <v>2882</v>
      </c>
      <c r="CL76" s="283" t="s">
        <v>2883</v>
      </c>
      <c r="CM76" s="283" t="s">
        <v>2884</v>
      </c>
      <c r="CN76" s="283" t="s">
        <v>1310</v>
      </c>
      <c r="CO76" s="283" t="s">
        <v>2885</v>
      </c>
      <c r="CS76" s="283" t="s">
        <v>2886</v>
      </c>
      <c r="CT76" s="283" t="s">
        <v>1472</v>
      </c>
      <c r="CY76" s="283" t="s">
        <v>2887</v>
      </c>
      <c r="DC76" s="283" t="s">
        <v>2888</v>
      </c>
      <c r="DD76" s="283" t="s">
        <v>2889</v>
      </c>
    </row>
    <row r="77" spans="2:108" ht="36" customHeight="1">
      <c r="B77" s="153"/>
      <c r="C77" s="9"/>
      <c r="D77" s="333" t="s">
        <v>2890</v>
      </c>
      <c r="E77" s="319"/>
      <c r="F77" s="319"/>
      <c r="G77" s="319"/>
      <c r="H77" s="319"/>
      <c r="I77" s="319"/>
      <c r="J77" s="319"/>
      <c r="K77" s="319"/>
      <c r="L77" s="319"/>
      <c r="M77" s="319"/>
      <c r="N77" s="319"/>
      <c r="O77" s="319"/>
      <c r="P77" s="319"/>
      <c r="Q77" s="319"/>
      <c r="R77" s="319"/>
      <c r="S77" s="319"/>
      <c r="T77" s="319"/>
      <c r="U77" s="319"/>
      <c r="V77" s="319"/>
      <c r="W77" s="319"/>
      <c r="X77" s="319"/>
      <c r="Y77" s="319"/>
      <c r="Z77" s="319"/>
      <c r="AA77" s="319"/>
      <c r="AB77" s="319"/>
      <c r="AC77" s="319"/>
      <c r="AD77" s="154"/>
      <c r="AK77" s="283" t="str">
        <f t="shared" si="3"/>
        <v/>
      </c>
      <c r="AL77" s="283" t="str">
        <f t="shared" si="4"/>
        <v/>
      </c>
      <c r="AM77" s="283" t="str">
        <f t="shared" si="5"/>
        <v/>
      </c>
      <c r="AP77" s="283">
        <v>74</v>
      </c>
      <c r="AW77" s="283" t="s">
        <v>2891</v>
      </c>
      <c r="BB77" s="283" t="s">
        <v>2892</v>
      </c>
      <c r="BC77" s="283" t="s">
        <v>2893</v>
      </c>
      <c r="BD77" s="283" t="s">
        <v>2894</v>
      </c>
      <c r="BE77" s="283" t="s">
        <v>2895</v>
      </c>
      <c r="BF77" s="283" t="s">
        <v>2896</v>
      </c>
      <c r="BJ77" s="283" t="s">
        <v>2897</v>
      </c>
      <c r="BK77" s="283" t="s">
        <v>2898</v>
      </c>
      <c r="BT77" s="283" t="s">
        <v>2899</v>
      </c>
      <c r="BU77" s="283" t="s">
        <v>2900</v>
      </c>
      <c r="CF77" s="283" t="s">
        <v>1310</v>
      </c>
      <c r="CK77" s="283" t="s">
        <v>2901</v>
      </c>
      <c r="CL77" s="283" t="s">
        <v>2902</v>
      </c>
      <c r="CM77" s="283" t="s">
        <v>2903</v>
      </c>
      <c r="CN77" s="283" t="s">
        <v>2904</v>
      </c>
      <c r="CO77" s="283" t="s">
        <v>2905</v>
      </c>
      <c r="CS77" s="283" t="s">
        <v>2906</v>
      </c>
      <c r="CT77" s="283" t="s">
        <v>2907</v>
      </c>
      <c r="DC77" s="283" t="s">
        <v>2908</v>
      </c>
      <c r="DD77" s="283" t="s">
        <v>2909</v>
      </c>
    </row>
    <row r="78" spans="2:108" ht="6.75" customHeight="1">
      <c r="B78" s="153"/>
      <c r="C78" s="9"/>
      <c r="D78" s="21"/>
      <c r="E78" s="21"/>
      <c r="F78" s="21"/>
      <c r="G78" s="21"/>
      <c r="H78" s="21"/>
      <c r="I78" s="21"/>
      <c r="J78" s="21"/>
      <c r="K78" s="21"/>
      <c r="L78" s="21"/>
      <c r="M78" s="21"/>
      <c r="N78" s="21"/>
      <c r="O78" s="21"/>
      <c r="P78" s="21"/>
      <c r="Q78" s="21"/>
      <c r="R78" s="21"/>
      <c r="S78" s="21"/>
      <c r="T78" s="21"/>
      <c r="U78" s="21"/>
      <c r="V78" s="21"/>
      <c r="W78" s="21"/>
      <c r="X78" s="21"/>
      <c r="Y78" s="21"/>
      <c r="Z78" s="21"/>
      <c r="AA78" s="21"/>
      <c r="AB78" s="21"/>
      <c r="AC78" s="21"/>
      <c r="AD78" s="154"/>
      <c r="AK78" s="283" t="str">
        <f t="shared" si="3"/>
        <v/>
      </c>
      <c r="AL78" s="283" t="str">
        <f t="shared" si="4"/>
        <v/>
      </c>
      <c r="AM78" s="283" t="str">
        <f t="shared" si="5"/>
        <v/>
      </c>
      <c r="AP78" s="283">
        <v>75</v>
      </c>
      <c r="AW78" s="283" t="s">
        <v>2910</v>
      </c>
      <c r="BB78" s="283" t="s">
        <v>2911</v>
      </c>
      <c r="BC78" s="283" t="s">
        <v>2912</v>
      </c>
      <c r="BD78" s="283" t="s">
        <v>2913</v>
      </c>
      <c r="BE78" s="283" t="s">
        <v>2914</v>
      </c>
      <c r="BF78" s="283" t="s">
        <v>2915</v>
      </c>
      <c r="BJ78" s="283" t="s">
        <v>2916</v>
      </c>
      <c r="BK78" s="283" t="s">
        <v>2917</v>
      </c>
      <c r="BT78" s="283" t="s">
        <v>2918</v>
      </c>
      <c r="BU78" s="283" t="s">
        <v>2919</v>
      </c>
      <c r="CF78" s="283" t="s">
        <v>2920</v>
      </c>
      <c r="CK78" s="283" t="s">
        <v>2921</v>
      </c>
      <c r="CL78" s="283" t="s">
        <v>2922</v>
      </c>
      <c r="CM78" s="283" t="s">
        <v>2923</v>
      </c>
      <c r="CN78" s="283" t="s">
        <v>2924</v>
      </c>
      <c r="CO78" s="283" t="s">
        <v>2925</v>
      </c>
      <c r="CS78" s="283" t="s">
        <v>2926</v>
      </c>
      <c r="CT78" s="283" t="s">
        <v>2927</v>
      </c>
      <c r="DC78" s="283" t="s">
        <v>2928</v>
      </c>
      <c r="DD78" s="283" t="s">
        <v>2929</v>
      </c>
    </row>
    <row r="79" spans="2:108" ht="15" customHeight="1">
      <c r="B79" s="153"/>
      <c r="C79" s="9"/>
      <c r="D79" s="333" t="s">
        <v>2930</v>
      </c>
      <c r="E79" s="319"/>
      <c r="F79" s="319"/>
      <c r="G79" s="319"/>
      <c r="H79" s="319"/>
      <c r="I79" s="319"/>
      <c r="J79" s="319"/>
      <c r="K79" s="319"/>
      <c r="L79" s="319"/>
      <c r="M79" s="319"/>
      <c r="N79" s="319"/>
      <c r="O79" s="319"/>
      <c r="P79" s="319"/>
      <c r="Q79" s="319"/>
      <c r="R79" s="319"/>
      <c r="S79" s="319"/>
      <c r="T79" s="319"/>
      <c r="U79" s="319"/>
      <c r="V79" s="319"/>
      <c r="W79" s="319"/>
      <c r="X79" s="319"/>
      <c r="Y79" s="319"/>
      <c r="Z79" s="319"/>
      <c r="AA79" s="319"/>
      <c r="AB79" s="319"/>
      <c r="AC79" s="319"/>
      <c r="AD79" s="154"/>
      <c r="AK79" s="283" t="str">
        <f t="shared" si="3"/>
        <v/>
      </c>
      <c r="AL79" s="283" t="str">
        <f t="shared" si="4"/>
        <v/>
      </c>
      <c r="AM79" s="283" t="str">
        <f t="shared" si="5"/>
        <v/>
      </c>
      <c r="AP79" s="283">
        <v>76</v>
      </c>
      <c r="AW79" s="283" t="s">
        <v>2931</v>
      </c>
      <c r="BB79" s="283" t="s">
        <v>2932</v>
      </c>
      <c r="BC79" s="283" t="s">
        <v>2933</v>
      </c>
      <c r="BD79" s="283" t="s">
        <v>2934</v>
      </c>
      <c r="BE79" s="283" t="s">
        <v>2935</v>
      </c>
      <c r="BF79" s="283" t="s">
        <v>2936</v>
      </c>
      <c r="BJ79" s="283" t="s">
        <v>2937</v>
      </c>
      <c r="BK79" s="283" t="s">
        <v>2938</v>
      </c>
      <c r="BT79" s="283" t="s">
        <v>2939</v>
      </c>
      <c r="BU79" s="283" t="s">
        <v>2940</v>
      </c>
      <c r="CF79" s="283" t="s">
        <v>2941</v>
      </c>
      <c r="CK79" s="283" t="s">
        <v>2942</v>
      </c>
      <c r="CL79" s="283" t="s">
        <v>2943</v>
      </c>
      <c r="CM79" s="283" t="s">
        <v>2413</v>
      </c>
      <c r="CN79" s="283" t="s">
        <v>2944</v>
      </c>
      <c r="CO79" s="283" t="s">
        <v>2945</v>
      </c>
      <c r="CS79" s="283" t="s">
        <v>2946</v>
      </c>
      <c r="CT79" s="283" t="s">
        <v>1847</v>
      </c>
      <c r="DC79" s="283" t="s">
        <v>2947</v>
      </c>
      <c r="DD79" s="283" t="s">
        <v>2948</v>
      </c>
    </row>
    <row r="80" spans="2:108" ht="6.75" customHeight="1">
      <c r="B80" s="153"/>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154"/>
      <c r="AK80" s="283" t="str">
        <f t="shared" si="3"/>
        <v/>
      </c>
      <c r="AL80" s="283" t="str">
        <f t="shared" si="4"/>
        <v/>
      </c>
      <c r="AM80" s="283" t="str">
        <f t="shared" si="5"/>
        <v/>
      </c>
      <c r="AP80" s="283">
        <v>77</v>
      </c>
      <c r="AW80" s="283" t="s">
        <v>2949</v>
      </c>
      <c r="BB80" s="283" t="s">
        <v>2950</v>
      </c>
      <c r="BC80" s="283" t="s">
        <v>2951</v>
      </c>
      <c r="BD80" s="283" t="s">
        <v>2952</v>
      </c>
      <c r="BE80" s="283" t="s">
        <v>2953</v>
      </c>
      <c r="BF80" s="283" t="s">
        <v>2954</v>
      </c>
      <c r="BJ80" s="283" t="s">
        <v>2955</v>
      </c>
      <c r="BK80" s="283" t="s">
        <v>2956</v>
      </c>
      <c r="BT80" s="283" t="s">
        <v>2957</v>
      </c>
      <c r="BU80" s="283" t="s">
        <v>2958</v>
      </c>
      <c r="CF80" s="283" t="s">
        <v>2959</v>
      </c>
      <c r="CK80" s="283" t="s">
        <v>2960</v>
      </c>
      <c r="CL80" s="283" t="s">
        <v>2961</v>
      </c>
      <c r="CM80" s="283" t="s">
        <v>2962</v>
      </c>
      <c r="CN80" s="283" t="s">
        <v>2963</v>
      </c>
      <c r="CO80" s="283" t="s">
        <v>2964</v>
      </c>
      <c r="CS80" s="283" t="s">
        <v>2965</v>
      </c>
      <c r="CT80" s="283" t="s">
        <v>2966</v>
      </c>
      <c r="DC80" s="283" t="s">
        <v>2967</v>
      </c>
      <c r="DD80" s="283" t="s">
        <v>2968</v>
      </c>
    </row>
    <row r="81" spans="2:108" ht="36" customHeight="1">
      <c r="B81" s="153"/>
      <c r="C81" s="333" t="s">
        <v>2969</v>
      </c>
      <c r="D81" s="319"/>
      <c r="E81" s="319"/>
      <c r="F81" s="319"/>
      <c r="G81" s="319"/>
      <c r="H81" s="319"/>
      <c r="I81" s="319"/>
      <c r="J81" s="319"/>
      <c r="K81" s="319"/>
      <c r="L81" s="319"/>
      <c r="M81" s="319"/>
      <c r="N81" s="319"/>
      <c r="O81" s="319"/>
      <c r="P81" s="319"/>
      <c r="Q81" s="319"/>
      <c r="R81" s="319"/>
      <c r="S81" s="319"/>
      <c r="T81" s="319"/>
      <c r="U81" s="319"/>
      <c r="V81" s="319"/>
      <c r="W81" s="319"/>
      <c r="X81" s="319"/>
      <c r="Y81" s="319"/>
      <c r="Z81" s="319"/>
      <c r="AA81" s="319"/>
      <c r="AB81" s="319"/>
      <c r="AC81" s="319"/>
      <c r="AD81" s="154"/>
      <c r="AK81" s="283" t="str">
        <f t="shared" si="3"/>
        <v/>
      </c>
      <c r="AL81" s="283" t="str">
        <f t="shared" si="4"/>
        <v/>
      </c>
      <c r="AM81" s="283" t="str">
        <f t="shared" si="5"/>
        <v/>
      </c>
      <c r="AP81" s="283">
        <v>78</v>
      </c>
      <c r="AW81" s="283" t="s">
        <v>2970</v>
      </c>
      <c r="BB81" s="283" t="s">
        <v>2971</v>
      </c>
      <c r="BC81" s="283" t="s">
        <v>2972</v>
      </c>
      <c r="BD81" s="283" t="s">
        <v>2973</v>
      </c>
      <c r="BE81" s="283" t="s">
        <v>2974</v>
      </c>
      <c r="BF81" s="283" t="s">
        <v>2975</v>
      </c>
      <c r="BJ81" s="283" t="s">
        <v>2976</v>
      </c>
      <c r="BK81" s="283" t="s">
        <v>2977</v>
      </c>
      <c r="BT81" s="283" t="s">
        <v>2978</v>
      </c>
      <c r="BU81" s="283" t="s">
        <v>2979</v>
      </c>
      <c r="CF81" s="283" t="s">
        <v>2980</v>
      </c>
      <c r="CK81" s="283" t="s">
        <v>2981</v>
      </c>
      <c r="CL81" s="283" t="s">
        <v>2982</v>
      </c>
      <c r="CM81" s="283" t="s">
        <v>2983</v>
      </c>
      <c r="CN81" s="283" t="s">
        <v>2984</v>
      </c>
      <c r="CO81" s="283" t="s">
        <v>2985</v>
      </c>
      <c r="CS81" s="283" t="s">
        <v>2986</v>
      </c>
      <c r="CT81" s="283" t="s">
        <v>2987</v>
      </c>
      <c r="DC81" s="283" t="s">
        <v>2988</v>
      </c>
      <c r="DD81" s="283" t="s">
        <v>2989</v>
      </c>
    </row>
    <row r="82" spans="2:108" ht="6.75" customHeight="1">
      <c r="B82" s="153"/>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154"/>
      <c r="AK82" s="283" t="str">
        <f t="shared" si="3"/>
        <v/>
      </c>
      <c r="AL82" s="283" t="str">
        <f t="shared" si="4"/>
        <v/>
      </c>
      <c r="AM82" s="283" t="str">
        <f t="shared" si="5"/>
        <v/>
      </c>
      <c r="AP82" s="283">
        <v>79</v>
      </c>
      <c r="AW82" s="283" t="s">
        <v>2990</v>
      </c>
      <c r="BB82" s="283" t="s">
        <v>2991</v>
      </c>
      <c r="BC82" s="283" t="s">
        <v>2992</v>
      </c>
      <c r="BD82" s="283" t="s">
        <v>2993</v>
      </c>
      <c r="BE82" s="283" t="s">
        <v>2994</v>
      </c>
      <c r="BF82" s="283" t="s">
        <v>2995</v>
      </c>
      <c r="BJ82" s="283" t="s">
        <v>2996</v>
      </c>
      <c r="BK82" s="283" t="s">
        <v>2997</v>
      </c>
      <c r="BT82" s="283" t="s">
        <v>2998</v>
      </c>
      <c r="BU82" s="283" t="s">
        <v>2999</v>
      </c>
      <c r="CF82" s="283" t="s">
        <v>3000</v>
      </c>
      <c r="CK82" s="283" t="s">
        <v>3001</v>
      </c>
      <c r="CL82" s="283" t="s">
        <v>3002</v>
      </c>
      <c r="CM82" s="283" t="s">
        <v>3003</v>
      </c>
      <c r="CN82" s="283" t="s">
        <v>3004</v>
      </c>
      <c r="CO82" s="283" t="s">
        <v>3005</v>
      </c>
      <c r="CS82" s="283" t="s">
        <v>3006</v>
      </c>
      <c r="CT82" s="283" t="s">
        <v>3007</v>
      </c>
      <c r="DC82" s="283" t="s">
        <v>3008</v>
      </c>
      <c r="DD82" s="283" t="s">
        <v>3009</v>
      </c>
    </row>
    <row r="83" spans="2:108" ht="60" customHeight="1">
      <c r="B83" s="153"/>
      <c r="C83" s="332" t="s">
        <v>3010</v>
      </c>
      <c r="D83" s="319"/>
      <c r="E83" s="319"/>
      <c r="F83" s="319"/>
      <c r="G83" s="319"/>
      <c r="H83" s="319"/>
      <c r="I83" s="319"/>
      <c r="J83" s="319"/>
      <c r="K83" s="319"/>
      <c r="L83" s="319"/>
      <c r="M83" s="319"/>
      <c r="N83" s="319"/>
      <c r="O83" s="319"/>
      <c r="P83" s="319"/>
      <c r="Q83" s="319"/>
      <c r="R83" s="319"/>
      <c r="S83" s="319"/>
      <c r="T83" s="319"/>
      <c r="U83" s="319"/>
      <c r="V83" s="319"/>
      <c r="W83" s="319"/>
      <c r="X83" s="319"/>
      <c r="Y83" s="319"/>
      <c r="Z83" s="319"/>
      <c r="AA83" s="319"/>
      <c r="AB83" s="319"/>
      <c r="AC83" s="319"/>
      <c r="AD83" s="154"/>
      <c r="AK83" s="283" t="str">
        <f t="shared" si="3"/>
        <v/>
      </c>
      <c r="AL83" s="283" t="str">
        <f t="shared" si="4"/>
        <v/>
      </c>
      <c r="AM83" s="283" t="str">
        <f t="shared" si="5"/>
        <v/>
      </c>
      <c r="AP83" s="283">
        <v>80</v>
      </c>
      <c r="AW83" s="283" t="s">
        <v>3011</v>
      </c>
      <c r="BB83" s="283" t="s">
        <v>3012</v>
      </c>
      <c r="BC83" s="283" t="s">
        <v>3013</v>
      </c>
      <c r="BD83" s="283" t="s">
        <v>3014</v>
      </c>
      <c r="BE83" s="283" t="s">
        <v>3015</v>
      </c>
      <c r="BF83" s="283" t="s">
        <v>3016</v>
      </c>
      <c r="BJ83" s="283" t="s">
        <v>3017</v>
      </c>
      <c r="BK83" s="283" t="s">
        <v>3018</v>
      </c>
      <c r="BT83" s="283" t="s">
        <v>3019</v>
      </c>
      <c r="BU83" s="283" t="s">
        <v>3020</v>
      </c>
      <c r="CF83" s="283" t="s">
        <v>1812</v>
      </c>
      <c r="CK83" s="283" t="s">
        <v>3021</v>
      </c>
      <c r="CL83" s="283" t="s">
        <v>3022</v>
      </c>
      <c r="CM83" s="283" t="s">
        <v>730</v>
      </c>
      <c r="CN83" s="283" t="s">
        <v>3023</v>
      </c>
      <c r="CO83" s="283" t="s">
        <v>3024</v>
      </c>
      <c r="CS83" s="283" t="s">
        <v>3025</v>
      </c>
      <c r="CT83" s="283" t="s">
        <v>3026</v>
      </c>
      <c r="DC83" s="283" t="s">
        <v>3027</v>
      </c>
      <c r="DD83" s="283" t="s">
        <v>3028</v>
      </c>
    </row>
    <row r="84" spans="2:108" ht="6.75" customHeight="1">
      <c r="B84" s="153"/>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154"/>
      <c r="AK84" s="283" t="str">
        <f t="shared" si="3"/>
        <v/>
      </c>
      <c r="AL84" s="283" t="str">
        <f t="shared" si="4"/>
        <v/>
      </c>
      <c r="AM84" s="283" t="str">
        <f t="shared" si="5"/>
        <v/>
      </c>
      <c r="AP84" s="283">
        <v>81</v>
      </c>
      <c r="AW84" s="283" t="s">
        <v>3029</v>
      </c>
      <c r="BB84" s="283" t="s">
        <v>3030</v>
      </c>
      <c r="BC84" s="283" t="s">
        <v>3031</v>
      </c>
      <c r="BD84" s="283" t="s">
        <v>3032</v>
      </c>
      <c r="BE84" s="283" t="s">
        <v>3033</v>
      </c>
      <c r="BF84" s="283" t="s">
        <v>3034</v>
      </c>
      <c r="BJ84" s="283" t="s">
        <v>3035</v>
      </c>
      <c r="BK84" s="283" t="s">
        <v>3036</v>
      </c>
      <c r="BT84" s="283" t="s">
        <v>3037</v>
      </c>
      <c r="BU84" s="283" t="s">
        <v>3038</v>
      </c>
      <c r="CF84" s="283" t="s">
        <v>3039</v>
      </c>
      <c r="CK84" s="283" t="s">
        <v>3040</v>
      </c>
      <c r="CL84" s="283" t="s">
        <v>3041</v>
      </c>
      <c r="CM84" s="283" t="s">
        <v>3042</v>
      </c>
      <c r="CN84" s="283" t="s">
        <v>3043</v>
      </c>
      <c r="CO84" s="283" t="s">
        <v>3044</v>
      </c>
      <c r="CS84" s="283" t="s">
        <v>3045</v>
      </c>
      <c r="CT84" s="283" t="s">
        <v>3046</v>
      </c>
      <c r="DC84" s="283" t="s">
        <v>3047</v>
      </c>
      <c r="DD84" s="283" t="s">
        <v>3048</v>
      </c>
    </row>
    <row r="85" spans="2:108" ht="15" customHeight="1">
      <c r="B85" s="153"/>
      <c r="C85" s="332" t="s">
        <v>3049</v>
      </c>
      <c r="D85" s="319"/>
      <c r="E85" s="319"/>
      <c r="F85" s="319"/>
      <c r="G85" s="319"/>
      <c r="H85" s="319"/>
      <c r="I85" s="319"/>
      <c r="J85" s="319"/>
      <c r="K85" s="319"/>
      <c r="L85" s="319"/>
      <c r="M85" s="319"/>
      <c r="N85" s="319"/>
      <c r="O85" s="319"/>
      <c r="P85" s="319"/>
      <c r="Q85" s="319"/>
      <c r="R85" s="319"/>
      <c r="S85" s="319"/>
      <c r="T85" s="319"/>
      <c r="U85" s="319"/>
      <c r="V85" s="319"/>
      <c r="W85" s="319"/>
      <c r="X85" s="319"/>
      <c r="Y85" s="319"/>
      <c r="Z85" s="319"/>
      <c r="AA85" s="319"/>
      <c r="AB85" s="319"/>
      <c r="AC85" s="319"/>
      <c r="AD85" s="154"/>
      <c r="AK85" s="283" t="str">
        <f t="shared" si="3"/>
        <v/>
      </c>
      <c r="AL85" s="283" t="str">
        <f t="shared" si="4"/>
        <v/>
      </c>
      <c r="AM85" s="283" t="str">
        <f t="shared" si="5"/>
        <v/>
      </c>
      <c r="AP85" s="283">
        <v>82</v>
      </c>
      <c r="AW85" s="283" t="s">
        <v>3050</v>
      </c>
      <c r="BB85" s="283" t="s">
        <v>3051</v>
      </c>
      <c r="BC85" s="283" t="s">
        <v>3052</v>
      </c>
      <c r="BD85" s="283" t="s">
        <v>3053</v>
      </c>
      <c r="BE85" s="283" t="s">
        <v>3054</v>
      </c>
      <c r="BF85" s="283" t="s">
        <v>3055</v>
      </c>
      <c r="BJ85" s="283" t="s">
        <v>3056</v>
      </c>
      <c r="BK85" s="283" t="s">
        <v>3057</v>
      </c>
      <c r="BT85" s="283" t="s">
        <v>3058</v>
      </c>
      <c r="BU85" s="283" t="s">
        <v>3059</v>
      </c>
      <c r="CF85" s="283" t="s">
        <v>3060</v>
      </c>
      <c r="CK85" s="283" t="s">
        <v>3061</v>
      </c>
      <c r="CL85" s="283" t="s">
        <v>3062</v>
      </c>
      <c r="CM85" s="283" t="s">
        <v>3063</v>
      </c>
      <c r="CN85" s="283" t="s">
        <v>3064</v>
      </c>
      <c r="CO85" s="283" t="s">
        <v>3065</v>
      </c>
      <c r="CS85" s="283" t="s">
        <v>3066</v>
      </c>
      <c r="CT85" s="283" t="s">
        <v>3067</v>
      </c>
      <c r="DC85" s="283" t="s">
        <v>3068</v>
      </c>
      <c r="DD85" s="283" t="s">
        <v>3069</v>
      </c>
    </row>
    <row r="86" spans="2:108" ht="6.75" customHeight="1">
      <c r="B86" s="153"/>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154"/>
      <c r="AK86" s="283" t="str">
        <f t="shared" si="3"/>
        <v/>
      </c>
      <c r="AL86" s="283" t="str">
        <f t="shared" si="4"/>
        <v/>
      </c>
      <c r="AM86" s="283" t="str">
        <f t="shared" si="5"/>
        <v/>
      </c>
      <c r="AP86" s="283">
        <v>83</v>
      </c>
      <c r="AW86" s="283" t="s">
        <v>3070</v>
      </c>
      <c r="BB86" s="283" t="s">
        <v>3071</v>
      </c>
      <c r="BC86" s="283" t="s">
        <v>3072</v>
      </c>
      <c r="BD86" s="283" t="s">
        <v>3073</v>
      </c>
      <c r="BE86" s="283" t="s">
        <v>3074</v>
      </c>
      <c r="BF86" s="283" t="s">
        <v>3075</v>
      </c>
      <c r="BJ86" s="283" t="s">
        <v>3076</v>
      </c>
      <c r="BK86" s="283" t="s">
        <v>3077</v>
      </c>
      <c r="BT86" s="283" t="s">
        <v>3078</v>
      </c>
      <c r="BU86" s="283" t="s">
        <v>3079</v>
      </c>
      <c r="CF86" s="283" t="s">
        <v>3080</v>
      </c>
      <c r="CK86" s="283" t="s">
        <v>3081</v>
      </c>
      <c r="CL86" s="283" t="s">
        <v>3082</v>
      </c>
      <c r="CM86" s="283" t="s">
        <v>3083</v>
      </c>
      <c r="CN86" s="283" t="s">
        <v>3084</v>
      </c>
      <c r="CO86" s="283" t="s">
        <v>3085</v>
      </c>
      <c r="CS86" s="283" t="s">
        <v>3086</v>
      </c>
      <c r="CT86" s="283" t="s">
        <v>3087</v>
      </c>
      <c r="DC86" s="283" t="s">
        <v>3088</v>
      </c>
      <c r="DD86" s="283" t="s">
        <v>3089</v>
      </c>
    </row>
    <row r="87" spans="2:108" ht="72" customHeight="1">
      <c r="B87" s="153"/>
      <c r="C87" s="9"/>
      <c r="D87" s="332" t="s">
        <v>3090</v>
      </c>
      <c r="E87" s="319"/>
      <c r="F87" s="319"/>
      <c r="G87" s="319"/>
      <c r="H87" s="319"/>
      <c r="I87" s="319"/>
      <c r="J87" s="319"/>
      <c r="K87" s="319"/>
      <c r="L87" s="319"/>
      <c r="M87" s="319"/>
      <c r="N87" s="319"/>
      <c r="O87" s="319"/>
      <c r="P87" s="319"/>
      <c r="Q87" s="319"/>
      <c r="R87" s="319"/>
      <c r="S87" s="319"/>
      <c r="T87" s="319"/>
      <c r="U87" s="319"/>
      <c r="V87" s="319"/>
      <c r="W87" s="319"/>
      <c r="X87" s="319"/>
      <c r="Y87" s="319"/>
      <c r="Z87" s="319"/>
      <c r="AA87" s="319"/>
      <c r="AB87" s="319"/>
      <c r="AC87" s="319"/>
      <c r="AD87" s="154"/>
      <c r="AK87" s="283" t="str">
        <f t="shared" si="3"/>
        <v/>
      </c>
      <c r="AL87" s="283" t="str">
        <f t="shared" si="4"/>
        <v/>
      </c>
      <c r="AM87" s="283" t="str">
        <f t="shared" si="5"/>
        <v/>
      </c>
      <c r="AP87" s="283">
        <v>84</v>
      </c>
      <c r="AW87" s="283" t="s">
        <v>3091</v>
      </c>
      <c r="BB87" s="283" t="s">
        <v>3092</v>
      </c>
      <c r="BC87" s="283" t="s">
        <v>3093</v>
      </c>
      <c r="BD87" s="283" t="s">
        <v>3094</v>
      </c>
      <c r="BE87" s="283" t="s">
        <v>3095</v>
      </c>
      <c r="BF87" s="283" t="s">
        <v>3096</v>
      </c>
      <c r="BJ87" s="283" t="s">
        <v>3097</v>
      </c>
      <c r="BK87" s="283" t="s">
        <v>3098</v>
      </c>
      <c r="BT87" s="283" t="s">
        <v>3099</v>
      </c>
      <c r="BU87" s="283" t="s">
        <v>3100</v>
      </c>
      <c r="CF87" s="283" t="s">
        <v>3101</v>
      </c>
      <c r="CK87" s="283" t="s">
        <v>3102</v>
      </c>
      <c r="CL87" s="283" t="s">
        <v>3103</v>
      </c>
      <c r="CM87" s="283" t="s">
        <v>3104</v>
      </c>
      <c r="CN87" s="283" t="s">
        <v>3105</v>
      </c>
      <c r="CO87" s="283" t="s">
        <v>3106</v>
      </c>
      <c r="CS87" s="283" t="s">
        <v>3107</v>
      </c>
      <c r="CT87" s="283" t="s">
        <v>3108</v>
      </c>
      <c r="DC87" s="283" t="s">
        <v>3109</v>
      </c>
      <c r="DD87" s="283" t="s">
        <v>3110</v>
      </c>
    </row>
    <row r="88" spans="2:108" ht="6.75" customHeight="1">
      <c r="B88" s="153"/>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154"/>
      <c r="AK88" s="283" t="str">
        <f t="shared" si="3"/>
        <v/>
      </c>
      <c r="AL88" s="283" t="str">
        <f t="shared" si="4"/>
        <v/>
      </c>
      <c r="AM88" s="283" t="str">
        <f t="shared" si="5"/>
        <v/>
      </c>
      <c r="AP88" s="283">
        <v>85</v>
      </c>
      <c r="AW88" s="283" t="s">
        <v>3111</v>
      </c>
      <c r="BB88" s="283" t="s">
        <v>3112</v>
      </c>
      <c r="BC88" s="283" t="s">
        <v>3113</v>
      </c>
      <c r="BD88" s="283" t="s">
        <v>3114</v>
      </c>
      <c r="BE88" s="283" t="s">
        <v>3115</v>
      </c>
      <c r="BF88" s="283" t="s">
        <v>3116</v>
      </c>
      <c r="BJ88" s="283" t="s">
        <v>3117</v>
      </c>
      <c r="BK88" s="283" t="s">
        <v>3118</v>
      </c>
      <c r="BT88" s="283" t="s">
        <v>3119</v>
      </c>
      <c r="BU88" s="283" t="s">
        <v>3120</v>
      </c>
      <c r="CF88" s="283" t="s">
        <v>3121</v>
      </c>
      <c r="CK88" s="283" t="s">
        <v>3122</v>
      </c>
      <c r="CL88" s="283" t="s">
        <v>3123</v>
      </c>
      <c r="CM88" s="283" t="s">
        <v>3124</v>
      </c>
      <c r="CN88" s="283" t="s">
        <v>3125</v>
      </c>
      <c r="CO88" s="283" t="s">
        <v>3126</v>
      </c>
      <c r="CS88" s="283" t="s">
        <v>3127</v>
      </c>
      <c r="CT88" s="283" t="s">
        <v>3128</v>
      </c>
      <c r="DC88" s="283" t="s">
        <v>3129</v>
      </c>
      <c r="DD88" s="283" t="s">
        <v>3130</v>
      </c>
    </row>
    <row r="89" spans="2:108" ht="60" customHeight="1">
      <c r="B89" s="153"/>
      <c r="C89" s="333" t="s">
        <v>3131</v>
      </c>
      <c r="D89" s="319"/>
      <c r="E89" s="319"/>
      <c r="F89" s="319"/>
      <c r="G89" s="319"/>
      <c r="H89" s="319"/>
      <c r="I89" s="319"/>
      <c r="J89" s="319"/>
      <c r="K89" s="319"/>
      <c r="L89" s="319"/>
      <c r="M89" s="319"/>
      <c r="N89" s="319"/>
      <c r="O89" s="319"/>
      <c r="P89" s="319"/>
      <c r="Q89" s="319"/>
      <c r="R89" s="319"/>
      <c r="S89" s="319"/>
      <c r="T89" s="319"/>
      <c r="U89" s="319"/>
      <c r="V89" s="319"/>
      <c r="W89" s="319"/>
      <c r="X89" s="319"/>
      <c r="Y89" s="319"/>
      <c r="Z89" s="319"/>
      <c r="AA89" s="319"/>
      <c r="AB89" s="319"/>
      <c r="AC89" s="319"/>
      <c r="AD89" s="154"/>
      <c r="AK89" s="283" t="str">
        <f t="shared" si="3"/>
        <v/>
      </c>
      <c r="AL89" s="283" t="str">
        <f t="shared" si="4"/>
        <v/>
      </c>
      <c r="AM89" s="283" t="str">
        <f t="shared" si="5"/>
        <v/>
      </c>
      <c r="AP89" s="283">
        <v>86</v>
      </c>
      <c r="AW89" s="283" t="s">
        <v>3132</v>
      </c>
      <c r="BB89" s="283" t="s">
        <v>3133</v>
      </c>
      <c r="BD89" s="283" t="s">
        <v>3134</v>
      </c>
      <c r="BE89" s="283" t="s">
        <v>3135</v>
      </c>
      <c r="BF89" s="283" t="s">
        <v>3136</v>
      </c>
      <c r="BJ89" s="283" t="s">
        <v>3137</v>
      </c>
      <c r="BK89" s="283" t="s">
        <v>3138</v>
      </c>
      <c r="BT89" s="283" t="s">
        <v>3139</v>
      </c>
      <c r="BU89" s="283" t="s">
        <v>3140</v>
      </c>
      <c r="CF89" s="283" t="s">
        <v>3141</v>
      </c>
      <c r="CK89" s="283" t="s">
        <v>1853</v>
      </c>
      <c r="CM89" s="283" t="s">
        <v>3142</v>
      </c>
      <c r="CN89" s="283" t="s">
        <v>3143</v>
      </c>
      <c r="CO89" s="283" t="s">
        <v>3144</v>
      </c>
      <c r="CS89" s="283" t="s">
        <v>3145</v>
      </c>
      <c r="CT89" s="283" t="s">
        <v>3146</v>
      </c>
      <c r="DC89" s="283" t="s">
        <v>3147</v>
      </c>
      <c r="DD89" s="283" t="s">
        <v>3148</v>
      </c>
    </row>
    <row r="90" spans="2:108" ht="6.75" customHeight="1">
      <c r="B90" s="153"/>
      <c r="C90" s="21"/>
      <c r="D90" s="21"/>
      <c r="E90" s="21"/>
      <c r="F90" s="21"/>
      <c r="G90" s="21"/>
      <c r="H90" s="21"/>
      <c r="I90" s="21"/>
      <c r="J90" s="21"/>
      <c r="K90" s="21"/>
      <c r="L90" s="21"/>
      <c r="M90" s="21"/>
      <c r="N90" s="21"/>
      <c r="O90" s="21"/>
      <c r="P90" s="21"/>
      <c r="Q90" s="21"/>
      <c r="R90" s="21"/>
      <c r="S90" s="21"/>
      <c r="T90" s="21"/>
      <c r="U90" s="21"/>
      <c r="V90" s="21"/>
      <c r="W90" s="21"/>
      <c r="X90" s="21"/>
      <c r="Y90" s="21"/>
      <c r="Z90" s="21"/>
      <c r="AA90" s="21"/>
      <c r="AB90" s="21"/>
      <c r="AC90" s="21"/>
      <c r="AD90" s="154"/>
      <c r="AK90" s="283" t="str">
        <f t="shared" si="3"/>
        <v/>
      </c>
      <c r="AL90" s="283" t="str">
        <f t="shared" si="4"/>
        <v/>
      </c>
      <c r="AM90" s="283" t="str">
        <f t="shared" si="5"/>
        <v/>
      </c>
      <c r="AP90" s="283">
        <v>87</v>
      </c>
      <c r="AW90" s="283" t="s">
        <v>3149</v>
      </c>
      <c r="BD90" s="283" t="s">
        <v>3150</v>
      </c>
      <c r="BE90" s="283" t="s">
        <v>3151</v>
      </c>
      <c r="BF90" s="283" t="s">
        <v>3152</v>
      </c>
      <c r="BJ90" s="283" t="s">
        <v>3153</v>
      </c>
      <c r="BK90" s="283" t="s">
        <v>3154</v>
      </c>
      <c r="BT90" s="283" t="s">
        <v>3155</v>
      </c>
      <c r="BU90" s="283" t="s">
        <v>3156</v>
      </c>
      <c r="CF90" s="283" t="s">
        <v>3157</v>
      </c>
      <c r="CM90" s="283" t="s">
        <v>3158</v>
      </c>
      <c r="CN90" s="283" t="s">
        <v>3159</v>
      </c>
      <c r="CO90" s="283" t="s">
        <v>3160</v>
      </c>
      <c r="CS90" s="283" t="s">
        <v>3161</v>
      </c>
      <c r="CT90" s="283" t="s">
        <v>3162</v>
      </c>
      <c r="DC90" s="283" t="s">
        <v>3163</v>
      </c>
      <c r="DD90" s="283" t="s">
        <v>3164</v>
      </c>
    </row>
    <row r="91" spans="2:108" ht="60" customHeight="1">
      <c r="B91" s="153"/>
      <c r="C91" s="332" t="s">
        <v>3165</v>
      </c>
      <c r="D91" s="319"/>
      <c r="E91" s="319"/>
      <c r="F91" s="319"/>
      <c r="G91" s="319"/>
      <c r="H91" s="319"/>
      <c r="I91" s="319"/>
      <c r="J91" s="319"/>
      <c r="K91" s="319"/>
      <c r="L91" s="319"/>
      <c r="M91" s="319"/>
      <c r="N91" s="319"/>
      <c r="O91" s="319"/>
      <c r="P91" s="319"/>
      <c r="Q91" s="319"/>
      <c r="R91" s="319"/>
      <c r="S91" s="319"/>
      <c r="T91" s="319"/>
      <c r="U91" s="319"/>
      <c r="V91" s="319"/>
      <c r="W91" s="319"/>
      <c r="X91" s="319"/>
      <c r="Y91" s="319"/>
      <c r="Z91" s="319"/>
      <c r="AA91" s="319"/>
      <c r="AB91" s="319"/>
      <c r="AC91" s="319"/>
      <c r="AD91" s="154"/>
      <c r="AK91" s="283" t="str">
        <f t="shared" si="3"/>
        <v/>
      </c>
      <c r="AL91" s="283" t="str">
        <f t="shared" si="4"/>
        <v/>
      </c>
      <c r="AM91" s="283" t="str">
        <f t="shared" si="5"/>
        <v/>
      </c>
      <c r="AP91" s="283">
        <v>88</v>
      </c>
      <c r="AW91" s="283" t="s">
        <v>3166</v>
      </c>
      <c r="BD91" s="283" t="s">
        <v>3167</v>
      </c>
      <c r="BE91" s="283" t="s">
        <v>3168</v>
      </c>
      <c r="BF91" s="283" t="s">
        <v>3169</v>
      </c>
      <c r="BJ91" s="283" t="s">
        <v>3170</v>
      </c>
      <c r="BK91" s="283" t="s">
        <v>3171</v>
      </c>
      <c r="BT91" s="283" t="s">
        <v>3172</v>
      </c>
      <c r="BU91" s="283" t="s">
        <v>3173</v>
      </c>
      <c r="CF91" s="283" t="s">
        <v>3174</v>
      </c>
      <c r="CM91" s="283" t="s">
        <v>3175</v>
      </c>
      <c r="CN91" s="283" t="s">
        <v>3176</v>
      </c>
      <c r="CO91" s="283" t="s">
        <v>3177</v>
      </c>
      <c r="CS91" s="283" t="s">
        <v>3178</v>
      </c>
      <c r="CT91" s="283" t="s">
        <v>3179</v>
      </c>
      <c r="DC91" s="283" t="s">
        <v>3180</v>
      </c>
      <c r="DD91" s="283" t="s">
        <v>3181</v>
      </c>
    </row>
    <row r="92" spans="2:108" ht="6.75" customHeight="1">
      <c r="B92" s="153"/>
      <c r="C92" s="21"/>
      <c r="D92" s="21"/>
      <c r="E92" s="21"/>
      <c r="F92" s="21"/>
      <c r="G92" s="21"/>
      <c r="H92" s="21"/>
      <c r="I92" s="21"/>
      <c r="J92" s="21"/>
      <c r="K92" s="21"/>
      <c r="L92" s="21"/>
      <c r="M92" s="21"/>
      <c r="N92" s="21"/>
      <c r="O92" s="21"/>
      <c r="P92" s="21"/>
      <c r="Q92" s="21"/>
      <c r="R92" s="21"/>
      <c r="S92" s="21"/>
      <c r="T92" s="21"/>
      <c r="U92" s="21"/>
      <c r="V92" s="21"/>
      <c r="W92" s="21"/>
      <c r="X92" s="21"/>
      <c r="Y92" s="21"/>
      <c r="Z92" s="21"/>
      <c r="AA92" s="21"/>
      <c r="AB92" s="21"/>
      <c r="AC92" s="21"/>
      <c r="AD92" s="154"/>
      <c r="AK92" s="283" t="str">
        <f t="shared" si="3"/>
        <v/>
      </c>
      <c r="AL92" s="283" t="str">
        <f t="shared" si="4"/>
        <v/>
      </c>
      <c r="AM92" s="283" t="str">
        <f t="shared" si="5"/>
        <v/>
      </c>
      <c r="AP92" s="283">
        <v>89</v>
      </c>
      <c r="AW92" s="283" t="s">
        <v>3182</v>
      </c>
      <c r="BD92" s="283" t="s">
        <v>3183</v>
      </c>
      <c r="BE92" s="283" t="s">
        <v>3184</v>
      </c>
      <c r="BF92" s="283" t="s">
        <v>3185</v>
      </c>
      <c r="BJ92" s="283" t="s">
        <v>3186</v>
      </c>
      <c r="BK92" s="283" t="s">
        <v>3187</v>
      </c>
      <c r="BT92" s="283" t="s">
        <v>3188</v>
      </c>
      <c r="BU92" s="283" t="s">
        <v>3189</v>
      </c>
      <c r="CF92" s="283" t="s">
        <v>3190</v>
      </c>
      <c r="CM92" s="283" t="s">
        <v>3191</v>
      </c>
      <c r="CN92" s="283" t="s">
        <v>1483</v>
      </c>
      <c r="CO92" s="283" t="s">
        <v>3192</v>
      </c>
      <c r="CS92" s="283" t="s">
        <v>3193</v>
      </c>
      <c r="CT92" s="283" t="s">
        <v>3194</v>
      </c>
      <c r="DC92" s="283" t="s">
        <v>3195</v>
      </c>
      <c r="DD92" s="283" t="s">
        <v>3196</v>
      </c>
    </row>
    <row r="93" spans="2:108" ht="24" customHeight="1">
      <c r="B93" s="153"/>
      <c r="C93" s="333" t="s">
        <v>3197</v>
      </c>
      <c r="D93" s="319"/>
      <c r="E93" s="319"/>
      <c r="F93" s="319"/>
      <c r="G93" s="319"/>
      <c r="H93" s="319"/>
      <c r="I93" s="319"/>
      <c r="J93" s="319"/>
      <c r="K93" s="319"/>
      <c r="L93" s="319"/>
      <c r="M93" s="319"/>
      <c r="N93" s="319"/>
      <c r="O93" s="319"/>
      <c r="P93" s="319"/>
      <c r="Q93" s="319"/>
      <c r="R93" s="319"/>
      <c r="S93" s="319"/>
      <c r="T93" s="319"/>
      <c r="U93" s="319"/>
      <c r="V93" s="319"/>
      <c r="W93" s="319"/>
      <c r="X93" s="319"/>
      <c r="Y93" s="319"/>
      <c r="Z93" s="319"/>
      <c r="AA93" s="319"/>
      <c r="AB93" s="319"/>
      <c r="AC93" s="319"/>
      <c r="AD93" s="154"/>
      <c r="AK93" s="283" t="str">
        <f t="shared" si="3"/>
        <v/>
      </c>
      <c r="AL93" s="283" t="str">
        <f t="shared" si="4"/>
        <v/>
      </c>
      <c r="AM93" s="283" t="str">
        <f t="shared" si="5"/>
        <v/>
      </c>
      <c r="AP93" s="283">
        <v>90</v>
      </c>
      <c r="AW93" s="283" t="s">
        <v>3198</v>
      </c>
      <c r="BD93" s="283" t="s">
        <v>3199</v>
      </c>
      <c r="BE93" s="283" t="s">
        <v>3200</v>
      </c>
      <c r="BF93" s="283" t="s">
        <v>3201</v>
      </c>
      <c r="BJ93" s="283" t="s">
        <v>3202</v>
      </c>
      <c r="BK93" s="283" t="s">
        <v>3203</v>
      </c>
      <c r="BT93" s="283" t="s">
        <v>3204</v>
      </c>
      <c r="BU93" s="283" t="s">
        <v>3205</v>
      </c>
      <c r="CF93" s="283" t="s">
        <v>3206</v>
      </c>
      <c r="CM93" s="283" t="s">
        <v>3207</v>
      </c>
      <c r="CN93" s="283" t="s">
        <v>3208</v>
      </c>
      <c r="CO93" s="283" t="s">
        <v>3209</v>
      </c>
      <c r="CS93" s="283" t="s">
        <v>3210</v>
      </c>
      <c r="CT93" s="283" t="s">
        <v>3211</v>
      </c>
      <c r="DC93" s="283" t="s">
        <v>3212</v>
      </c>
      <c r="DD93" s="283" t="s">
        <v>3213</v>
      </c>
    </row>
    <row r="94" spans="2:108" ht="15" customHeight="1" thickBot="1">
      <c r="B94" s="155"/>
      <c r="C94" s="156"/>
      <c r="D94" s="156"/>
      <c r="E94" s="156"/>
      <c r="F94" s="156"/>
      <c r="G94" s="156"/>
      <c r="H94" s="156"/>
      <c r="I94" s="156"/>
      <c r="J94" s="156"/>
      <c r="K94" s="156"/>
      <c r="L94" s="156"/>
      <c r="M94" s="156"/>
      <c r="N94" s="156"/>
      <c r="O94" s="156"/>
      <c r="P94" s="156"/>
      <c r="Q94" s="156"/>
      <c r="R94" s="156"/>
      <c r="S94" s="156"/>
      <c r="T94" s="156"/>
      <c r="U94" s="156"/>
      <c r="V94" s="156"/>
      <c r="W94" s="156"/>
      <c r="X94" s="156"/>
      <c r="Y94" s="156"/>
      <c r="Z94" s="156"/>
      <c r="AA94" s="156"/>
      <c r="AB94" s="156"/>
      <c r="AC94" s="156"/>
      <c r="AD94" s="157"/>
      <c r="AK94" s="283" t="str">
        <f t="shared" si="3"/>
        <v/>
      </c>
      <c r="AL94" s="283" t="str">
        <f t="shared" si="4"/>
        <v/>
      </c>
      <c r="AM94" s="283" t="str">
        <f t="shared" si="5"/>
        <v/>
      </c>
      <c r="AP94" s="283">
        <v>91</v>
      </c>
      <c r="AW94" s="283" t="s">
        <v>3214</v>
      </c>
      <c r="BD94" s="283" t="s">
        <v>3215</v>
      </c>
      <c r="BE94" s="283" t="s">
        <v>3216</v>
      </c>
      <c r="BF94" s="283" t="s">
        <v>3217</v>
      </c>
      <c r="BJ94" s="283" t="s">
        <v>3218</v>
      </c>
      <c r="BK94" s="283" t="s">
        <v>3219</v>
      </c>
      <c r="BT94" s="283" t="s">
        <v>3220</v>
      </c>
      <c r="BU94" s="283" t="s">
        <v>3221</v>
      </c>
      <c r="CF94" s="283" t="s">
        <v>3222</v>
      </c>
      <c r="CM94" s="283" t="s">
        <v>3223</v>
      </c>
      <c r="CN94" s="283" t="s">
        <v>3224</v>
      </c>
      <c r="CO94" s="283" t="s">
        <v>3225</v>
      </c>
      <c r="CS94" s="283" t="s">
        <v>3226</v>
      </c>
      <c r="CT94" s="283" t="s">
        <v>3227</v>
      </c>
      <c r="DC94" s="283" t="s">
        <v>3228</v>
      </c>
      <c r="DD94" s="283" t="s">
        <v>3229</v>
      </c>
    </row>
    <row r="95" spans="2:108" ht="15" customHeight="1" thickBot="1">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K95" s="283" t="str">
        <f t="shared" si="3"/>
        <v/>
      </c>
      <c r="AL95" s="283" t="str">
        <f t="shared" si="4"/>
        <v/>
      </c>
      <c r="AM95" s="283" t="str">
        <f t="shared" si="5"/>
        <v/>
      </c>
      <c r="AP95" s="283">
        <v>92</v>
      </c>
      <c r="AW95" s="283" t="s">
        <v>3230</v>
      </c>
      <c r="BD95" s="283" t="s">
        <v>3231</v>
      </c>
      <c r="BE95" s="283" t="s">
        <v>3232</v>
      </c>
      <c r="BF95" s="283" t="s">
        <v>3233</v>
      </c>
      <c r="BJ95" s="283" t="s">
        <v>3234</v>
      </c>
      <c r="BK95" s="283" t="s">
        <v>3235</v>
      </c>
      <c r="BT95" s="283" t="s">
        <v>3236</v>
      </c>
      <c r="BU95" s="283" t="s">
        <v>3237</v>
      </c>
      <c r="CF95" s="283" t="s">
        <v>3238</v>
      </c>
      <c r="CM95" s="283" t="s">
        <v>3239</v>
      </c>
      <c r="CN95" s="283" t="s">
        <v>3240</v>
      </c>
      <c r="CO95" s="283" t="s">
        <v>3241</v>
      </c>
      <c r="CS95" s="283" t="s">
        <v>3242</v>
      </c>
      <c r="CT95" s="283" t="s">
        <v>3243</v>
      </c>
      <c r="DC95" s="283" t="s">
        <v>3244</v>
      </c>
      <c r="DD95" s="283" t="s">
        <v>3245</v>
      </c>
    </row>
    <row r="96" spans="2:108" ht="15" customHeight="1">
      <c r="B96" s="150"/>
      <c r="C96" s="151"/>
      <c r="D96" s="151"/>
      <c r="E96" s="151"/>
      <c r="F96" s="151"/>
      <c r="G96" s="151"/>
      <c r="H96" s="151"/>
      <c r="I96" s="151"/>
      <c r="J96" s="151"/>
      <c r="K96" s="151"/>
      <c r="L96" s="151"/>
      <c r="M96" s="151"/>
      <c r="N96" s="151"/>
      <c r="O96" s="151"/>
      <c r="P96" s="151"/>
      <c r="Q96" s="151"/>
      <c r="R96" s="151"/>
      <c r="S96" s="151"/>
      <c r="T96" s="151"/>
      <c r="U96" s="151"/>
      <c r="V96" s="151"/>
      <c r="W96" s="151"/>
      <c r="X96" s="151"/>
      <c r="Y96" s="151"/>
      <c r="Z96" s="151"/>
      <c r="AA96" s="151"/>
      <c r="AB96" s="151"/>
      <c r="AC96" s="151"/>
      <c r="AD96" s="152"/>
      <c r="AK96" s="283" t="str">
        <f t="shared" si="3"/>
        <v/>
      </c>
      <c r="AL96" s="283" t="str">
        <f t="shared" si="4"/>
        <v/>
      </c>
      <c r="AM96" s="283" t="str">
        <f t="shared" si="5"/>
        <v/>
      </c>
      <c r="AP96" s="283">
        <v>93</v>
      </c>
      <c r="AW96" s="283" t="s">
        <v>3246</v>
      </c>
      <c r="BD96" s="283" t="s">
        <v>3247</v>
      </c>
      <c r="BE96" s="283" t="s">
        <v>3248</v>
      </c>
      <c r="BF96" s="283" t="s">
        <v>3249</v>
      </c>
      <c r="BJ96" s="283" t="s">
        <v>3250</v>
      </c>
      <c r="BK96" s="283" t="s">
        <v>3251</v>
      </c>
      <c r="BT96" s="283" t="s">
        <v>3252</v>
      </c>
      <c r="BU96" s="283" t="s">
        <v>3253</v>
      </c>
      <c r="CF96" s="283" t="s">
        <v>3254</v>
      </c>
      <c r="CM96" s="283" t="s">
        <v>3255</v>
      </c>
      <c r="CN96" s="283" t="s">
        <v>3256</v>
      </c>
      <c r="CO96" s="283" t="s">
        <v>3257</v>
      </c>
      <c r="CS96" s="283" t="s">
        <v>3258</v>
      </c>
      <c r="CT96" s="283" t="s">
        <v>3259</v>
      </c>
      <c r="DC96" s="283" t="s">
        <v>3260</v>
      </c>
      <c r="DD96" s="283" t="s">
        <v>3261</v>
      </c>
    </row>
    <row r="97" spans="2:108" ht="36" customHeight="1">
      <c r="B97" s="153"/>
      <c r="C97" s="332" t="s">
        <v>3262</v>
      </c>
      <c r="D97" s="319"/>
      <c r="E97" s="319"/>
      <c r="F97" s="319"/>
      <c r="G97" s="319"/>
      <c r="H97" s="319"/>
      <c r="I97" s="319"/>
      <c r="J97" s="319"/>
      <c r="K97" s="319"/>
      <c r="L97" s="319"/>
      <c r="M97" s="319"/>
      <c r="N97" s="319"/>
      <c r="O97" s="319"/>
      <c r="P97" s="319"/>
      <c r="Q97" s="319"/>
      <c r="R97" s="319"/>
      <c r="S97" s="319"/>
      <c r="T97" s="319"/>
      <c r="U97" s="319"/>
      <c r="V97" s="319"/>
      <c r="W97" s="319"/>
      <c r="X97" s="319"/>
      <c r="Y97" s="319"/>
      <c r="Z97" s="319"/>
      <c r="AA97" s="319"/>
      <c r="AB97" s="319"/>
      <c r="AC97" s="319"/>
      <c r="AD97" s="154"/>
      <c r="AK97" s="283" t="str">
        <f t="shared" si="3"/>
        <v/>
      </c>
      <c r="AL97" s="283" t="str">
        <f t="shared" si="4"/>
        <v/>
      </c>
      <c r="AM97" s="283" t="str">
        <f t="shared" si="5"/>
        <v/>
      </c>
      <c r="AP97" s="283">
        <v>94</v>
      </c>
      <c r="AW97" s="283" t="s">
        <v>3263</v>
      </c>
      <c r="BD97" s="283" t="s">
        <v>3264</v>
      </c>
      <c r="BE97" s="283" t="s">
        <v>3265</v>
      </c>
      <c r="BF97" s="283" t="s">
        <v>3266</v>
      </c>
      <c r="BJ97" s="283" t="s">
        <v>3267</v>
      </c>
      <c r="BK97" s="283" t="s">
        <v>3268</v>
      </c>
      <c r="BT97" s="283" t="s">
        <v>3269</v>
      </c>
      <c r="BU97" s="283" t="s">
        <v>3270</v>
      </c>
      <c r="CF97" s="283" t="s">
        <v>3271</v>
      </c>
      <c r="CM97" s="283" t="s">
        <v>3272</v>
      </c>
      <c r="CN97" s="283" t="s">
        <v>3273</v>
      </c>
      <c r="CO97" s="283" t="s">
        <v>3274</v>
      </c>
      <c r="CS97" s="283" t="s">
        <v>3275</v>
      </c>
      <c r="CT97" s="283" t="s">
        <v>3276</v>
      </c>
      <c r="DC97" s="283" t="s">
        <v>2173</v>
      </c>
      <c r="DD97" s="283" t="s">
        <v>3277</v>
      </c>
    </row>
    <row r="98" spans="2:108" ht="6.75" customHeight="1">
      <c r="B98" s="153"/>
      <c r="C98" s="142"/>
      <c r="D98" s="142"/>
      <c r="E98" s="142"/>
      <c r="F98" s="142"/>
      <c r="G98" s="142"/>
      <c r="H98" s="142"/>
      <c r="I98" s="142"/>
      <c r="J98" s="142"/>
      <c r="K98" s="142"/>
      <c r="L98" s="142"/>
      <c r="M98" s="142"/>
      <c r="N98" s="142"/>
      <c r="O98" s="142"/>
      <c r="P98" s="142"/>
      <c r="Q98" s="142"/>
      <c r="R98" s="142"/>
      <c r="S98" s="142"/>
      <c r="T98" s="142"/>
      <c r="U98" s="142"/>
      <c r="V98" s="142"/>
      <c r="W98" s="142"/>
      <c r="X98" s="142"/>
      <c r="Y98" s="142"/>
      <c r="Z98" s="142"/>
      <c r="AA98" s="142"/>
      <c r="AB98" s="142"/>
      <c r="AC98" s="142"/>
      <c r="AD98" s="154"/>
      <c r="AK98" s="283" t="str">
        <f t="shared" si="3"/>
        <v/>
      </c>
      <c r="AL98" s="283" t="str">
        <f t="shared" si="4"/>
        <v/>
      </c>
      <c r="AM98" s="283" t="str">
        <f t="shared" si="5"/>
        <v/>
      </c>
      <c r="AP98" s="283">
        <v>95</v>
      </c>
      <c r="AW98" s="283" t="s">
        <v>3278</v>
      </c>
      <c r="BD98" s="283" t="s">
        <v>3279</v>
      </c>
      <c r="BE98" s="283" t="s">
        <v>3280</v>
      </c>
      <c r="BF98" s="283" t="s">
        <v>3281</v>
      </c>
      <c r="BJ98" s="283" t="s">
        <v>3282</v>
      </c>
      <c r="BK98" s="283" t="s">
        <v>3283</v>
      </c>
      <c r="BT98" s="283" t="s">
        <v>3284</v>
      </c>
      <c r="BU98" s="283" t="s">
        <v>3285</v>
      </c>
      <c r="CF98" s="283" t="s">
        <v>3286</v>
      </c>
      <c r="CM98" s="283" t="s">
        <v>3287</v>
      </c>
      <c r="CN98" s="283" t="s">
        <v>3288</v>
      </c>
      <c r="CO98" s="283" t="s">
        <v>3289</v>
      </c>
      <c r="CS98" s="283" t="s">
        <v>3290</v>
      </c>
      <c r="CT98" s="283" t="s">
        <v>3291</v>
      </c>
      <c r="DC98" s="283" t="s">
        <v>3292</v>
      </c>
      <c r="DD98" s="283" t="s">
        <v>3293</v>
      </c>
    </row>
    <row r="99" spans="2:108" ht="60" customHeight="1">
      <c r="B99" s="153"/>
      <c r="C99" s="332" t="s">
        <v>3294</v>
      </c>
      <c r="D99" s="319"/>
      <c r="E99" s="319"/>
      <c r="F99" s="319"/>
      <c r="G99" s="319"/>
      <c r="H99" s="319"/>
      <c r="I99" s="319"/>
      <c r="J99" s="319"/>
      <c r="K99" s="319"/>
      <c r="L99" s="319"/>
      <c r="M99" s="319"/>
      <c r="N99" s="319"/>
      <c r="O99" s="319"/>
      <c r="P99" s="319"/>
      <c r="Q99" s="319"/>
      <c r="R99" s="319"/>
      <c r="S99" s="319"/>
      <c r="T99" s="319"/>
      <c r="U99" s="319"/>
      <c r="V99" s="319"/>
      <c r="W99" s="319"/>
      <c r="X99" s="319"/>
      <c r="Y99" s="319"/>
      <c r="Z99" s="319"/>
      <c r="AA99" s="319"/>
      <c r="AB99" s="319"/>
      <c r="AC99" s="319"/>
      <c r="AD99" s="154"/>
      <c r="AK99" s="283" t="str">
        <f t="shared" si="3"/>
        <v/>
      </c>
      <c r="AL99" s="283" t="str">
        <f t="shared" si="4"/>
        <v/>
      </c>
      <c r="AM99" s="283" t="str">
        <f t="shared" si="5"/>
        <v/>
      </c>
      <c r="AP99" s="283">
        <v>96</v>
      </c>
      <c r="AW99" s="283" t="s">
        <v>3295</v>
      </c>
      <c r="BD99" s="283" t="s">
        <v>3296</v>
      </c>
      <c r="BE99" s="283" t="s">
        <v>3297</v>
      </c>
      <c r="BF99" s="283" t="s">
        <v>3298</v>
      </c>
      <c r="BJ99" s="283" t="s">
        <v>3299</v>
      </c>
      <c r="BK99" s="283" t="s">
        <v>3300</v>
      </c>
      <c r="BT99" s="283" t="s">
        <v>3301</v>
      </c>
      <c r="BU99" s="283" t="s">
        <v>3302</v>
      </c>
      <c r="CF99" s="283" t="s">
        <v>3303</v>
      </c>
      <c r="CM99" s="283" t="s">
        <v>3304</v>
      </c>
      <c r="CN99" s="283" t="s">
        <v>3305</v>
      </c>
      <c r="CO99" s="283" t="s">
        <v>3306</v>
      </c>
      <c r="CS99" s="283" t="s">
        <v>3307</v>
      </c>
      <c r="CT99" s="283" t="s">
        <v>3308</v>
      </c>
      <c r="DC99" s="283" t="s">
        <v>3309</v>
      </c>
      <c r="DD99" s="283" t="s">
        <v>3310</v>
      </c>
    </row>
    <row r="100" spans="2:108" ht="6.75" customHeight="1">
      <c r="B100" s="153"/>
      <c r="C100" s="142"/>
      <c r="D100" s="142"/>
      <c r="E100" s="142"/>
      <c r="F100" s="142"/>
      <c r="G100" s="142"/>
      <c r="H100" s="142"/>
      <c r="I100" s="142"/>
      <c r="J100" s="142"/>
      <c r="K100" s="142"/>
      <c r="L100" s="142"/>
      <c r="M100" s="142"/>
      <c r="N100" s="142"/>
      <c r="O100" s="142"/>
      <c r="P100" s="142"/>
      <c r="Q100" s="142"/>
      <c r="R100" s="142"/>
      <c r="S100" s="142"/>
      <c r="T100" s="142"/>
      <c r="U100" s="142"/>
      <c r="V100" s="142"/>
      <c r="W100" s="142"/>
      <c r="X100" s="142"/>
      <c r="Y100" s="142"/>
      <c r="Z100" s="142"/>
      <c r="AA100" s="142"/>
      <c r="AB100" s="142"/>
      <c r="AC100" s="142"/>
      <c r="AD100" s="154"/>
      <c r="AK100" s="283" t="str">
        <f t="shared" si="3"/>
        <v/>
      </c>
      <c r="AL100" s="283" t="str">
        <f t="shared" si="4"/>
        <v/>
      </c>
      <c r="AM100" s="283" t="str">
        <f t="shared" si="5"/>
        <v/>
      </c>
      <c r="AP100" s="283">
        <v>97</v>
      </c>
      <c r="AW100" s="283" t="s">
        <v>3311</v>
      </c>
      <c r="BD100" s="283" t="s">
        <v>3312</v>
      </c>
      <c r="BE100" s="283" t="s">
        <v>3313</v>
      </c>
      <c r="BF100" s="283" t="s">
        <v>3314</v>
      </c>
      <c r="BJ100" s="283" t="s">
        <v>3315</v>
      </c>
      <c r="BK100" s="283" t="s">
        <v>3316</v>
      </c>
      <c r="BT100" s="283" t="s">
        <v>3317</v>
      </c>
      <c r="BU100" s="283" t="s">
        <v>3318</v>
      </c>
      <c r="CF100" s="283" t="s">
        <v>3319</v>
      </c>
      <c r="CM100" s="283" t="s">
        <v>3320</v>
      </c>
      <c r="CN100" s="283" t="s">
        <v>3321</v>
      </c>
      <c r="CO100" s="283" t="s">
        <v>3322</v>
      </c>
      <c r="CS100" s="283" t="s">
        <v>3323</v>
      </c>
      <c r="CT100" s="283" t="s">
        <v>3324</v>
      </c>
      <c r="DC100" s="283" t="s">
        <v>3325</v>
      </c>
      <c r="DD100" s="283" t="s">
        <v>3326</v>
      </c>
    </row>
    <row r="101" spans="2:108" ht="36" customHeight="1">
      <c r="B101" s="153"/>
      <c r="C101" s="332" t="s">
        <v>3327</v>
      </c>
      <c r="D101" s="319"/>
      <c r="E101" s="319"/>
      <c r="F101" s="319"/>
      <c r="G101" s="319"/>
      <c r="H101" s="319"/>
      <c r="I101" s="319"/>
      <c r="J101" s="319"/>
      <c r="K101" s="319"/>
      <c r="L101" s="319"/>
      <c r="M101" s="319"/>
      <c r="N101" s="319"/>
      <c r="O101" s="319"/>
      <c r="P101" s="319"/>
      <c r="Q101" s="319"/>
      <c r="R101" s="319"/>
      <c r="S101" s="319"/>
      <c r="T101" s="319"/>
      <c r="U101" s="319"/>
      <c r="V101" s="319"/>
      <c r="W101" s="319"/>
      <c r="X101" s="319"/>
      <c r="Y101" s="319"/>
      <c r="Z101" s="319"/>
      <c r="AA101" s="319"/>
      <c r="AB101" s="319"/>
      <c r="AC101" s="319"/>
      <c r="AD101" s="154"/>
      <c r="AK101" s="283" t="str">
        <f t="shared" si="3"/>
        <v/>
      </c>
      <c r="AL101" s="283" t="str">
        <f t="shared" si="4"/>
        <v/>
      </c>
      <c r="AM101" s="283" t="str">
        <f t="shared" si="5"/>
        <v/>
      </c>
      <c r="AP101" s="283">
        <v>98</v>
      </c>
      <c r="AW101" s="283" t="s">
        <v>3328</v>
      </c>
      <c r="BD101" s="283" t="s">
        <v>3329</v>
      </c>
      <c r="BE101" s="283" t="s">
        <v>3330</v>
      </c>
      <c r="BF101" s="283" t="s">
        <v>3331</v>
      </c>
      <c r="BJ101" s="283" t="s">
        <v>3332</v>
      </c>
      <c r="BK101" s="283" t="s">
        <v>3333</v>
      </c>
      <c r="BT101" s="283" t="s">
        <v>3334</v>
      </c>
      <c r="BU101" s="283" t="s">
        <v>3335</v>
      </c>
      <c r="CF101" s="283" t="s">
        <v>3336</v>
      </c>
      <c r="CM101" s="283" t="s">
        <v>3337</v>
      </c>
      <c r="CN101" s="283" t="s">
        <v>3338</v>
      </c>
      <c r="CO101" s="283" t="s">
        <v>3339</v>
      </c>
      <c r="CS101" s="283" t="s">
        <v>3340</v>
      </c>
      <c r="CT101" s="283" t="s">
        <v>3341</v>
      </c>
      <c r="DC101" s="283" t="s">
        <v>3342</v>
      </c>
      <c r="DD101" s="283" t="s">
        <v>3343</v>
      </c>
    </row>
    <row r="102" spans="2:108" ht="6.75" customHeight="1">
      <c r="B102" s="153"/>
      <c r="C102" s="142"/>
      <c r="D102" s="142"/>
      <c r="E102" s="142"/>
      <c r="F102" s="142"/>
      <c r="G102" s="142"/>
      <c r="H102" s="142"/>
      <c r="I102" s="142"/>
      <c r="J102" s="142"/>
      <c r="K102" s="142"/>
      <c r="L102" s="142"/>
      <c r="M102" s="142"/>
      <c r="N102" s="142"/>
      <c r="O102" s="142"/>
      <c r="P102" s="142"/>
      <c r="Q102" s="142"/>
      <c r="R102" s="142"/>
      <c r="S102" s="142"/>
      <c r="T102" s="142"/>
      <c r="U102" s="142"/>
      <c r="V102" s="142"/>
      <c r="W102" s="142"/>
      <c r="X102" s="142"/>
      <c r="Y102" s="142"/>
      <c r="Z102" s="142"/>
      <c r="AA102" s="142"/>
      <c r="AB102" s="142"/>
      <c r="AC102" s="142"/>
      <c r="AD102" s="154"/>
      <c r="AK102" s="283" t="str">
        <f t="shared" si="3"/>
        <v/>
      </c>
      <c r="AL102" s="283" t="str">
        <f t="shared" si="4"/>
        <v/>
      </c>
      <c r="AM102" s="283" t="str">
        <f t="shared" si="5"/>
        <v/>
      </c>
      <c r="AP102" s="283">
        <v>99</v>
      </c>
      <c r="AW102" s="283" t="s">
        <v>3344</v>
      </c>
      <c r="BD102" s="283" t="s">
        <v>3345</v>
      </c>
      <c r="BE102" s="283" t="s">
        <v>3346</v>
      </c>
      <c r="BF102" s="283" t="s">
        <v>3347</v>
      </c>
      <c r="BJ102" s="283" t="s">
        <v>3348</v>
      </c>
      <c r="BK102" s="283" t="s">
        <v>3349</v>
      </c>
      <c r="BT102" s="283" t="s">
        <v>3350</v>
      </c>
      <c r="BU102" s="283" t="s">
        <v>3351</v>
      </c>
      <c r="CF102" s="283" t="s">
        <v>3352</v>
      </c>
      <c r="CM102" s="283" t="s">
        <v>3353</v>
      </c>
      <c r="CN102" s="283" t="s">
        <v>3354</v>
      </c>
      <c r="CO102" s="283" t="s">
        <v>1088</v>
      </c>
      <c r="CS102" s="283" t="s">
        <v>3355</v>
      </c>
      <c r="CT102" s="283" t="s">
        <v>3356</v>
      </c>
      <c r="DC102" s="283" t="s">
        <v>1852</v>
      </c>
      <c r="DD102" s="283" t="s">
        <v>3357</v>
      </c>
    </row>
    <row r="103" spans="2:108" ht="36" customHeight="1">
      <c r="B103" s="153"/>
      <c r="C103" s="577" t="s">
        <v>3358</v>
      </c>
      <c r="D103" s="319"/>
      <c r="E103" s="319"/>
      <c r="F103" s="319"/>
      <c r="G103" s="319"/>
      <c r="H103" s="319"/>
      <c r="I103" s="319"/>
      <c r="J103" s="319"/>
      <c r="K103" s="319"/>
      <c r="L103" s="319"/>
      <c r="M103" s="319"/>
      <c r="N103" s="319"/>
      <c r="O103" s="319"/>
      <c r="P103" s="319"/>
      <c r="Q103" s="319"/>
      <c r="R103" s="319"/>
      <c r="S103" s="319"/>
      <c r="T103" s="319"/>
      <c r="U103" s="319"/>
      <c r="V103" s="319"/>
      <c r="W103" s="319"/>
      <c r="X103" s="319"/>
      <c r="Y103" s="319"/>
      <c r="Z103" s="319"/>
      <c r="AA103" s="319"/>
      <c r="AB103" s="319"/>
      <c r="AC103" s="319"/>
      <c r="AD103" s="154"/>
      <c r="AK103" s="283" t="str">
        <f t="shared" si="3"/>
        <v/>
      </c>
      <c r="AL103" s="283" t="str">
        <f t="shared" si="4"/>
        <v/>
      </c>
      <c r="AM103" s="283" t="str">
        <f t="shared" si="5"/>
        <v/>
      </c>
      <c r="AP103" s="283">
        <v>100</v>
      </c>
      <c r="AW103" s="283" t="s">
        <v>3359</v>
      </c>
      <c r="BD103" s="283" t="s">
        <v>3360</v>
      </c>
      <c r="BE103" s="283" t="s">
        <v>3361</v>
      </c>
      <c r="BF103" s="283" t="s">
        <v>3362</v>
      </c>
      <c r="BJ103" s="283" t="s">
        <v>3363</v>
      </c>
      <c r="BK103" s="283" t="s">
        <v>3364</v>
      </c>
      <c r="BT103" s="283" t="s">
        <v>3365</v>
      </c>
      <c r="BU103" s="283" t="s">
        <v>3366</v>
      </c>
      <c r="CF103" s="283" t="s">
        <v>3367</v>
      </c>
      <c r="CM103" s="283" t="s">
        <v>1092</v>
      </c>
      <c r="CN103" s="283" t="s">
        <v>3368</v>
      </c>
      <c r="CO103" s="283" t="s">
        <v>3369</v>
      </c>
      <c r="CS103" s="283" t="s">
        <v>3370</v>
      </c>
      <c r="CT103" s="283" t="s">
        <v>3371</v>
      </c>
      <c r="DC103" s="283" t="s">
        <v>3372</v>
      </c>
      <c r="DD103" s="283" t="s">
        <v>3373</v>
      </c>
    </row>
    <row r="104" spans="2:108" ht="6.75" customHeight="1">
      <c r="B104" s="153"/>
      <c r="C104" s="158"/>
      <c r="D104" s="158"/>
      <c r="E104" s="158"/>
      <c r="F104" s="158"/>
      <c r="G104" s="158"/>
      <c r="H104" s="158"/>
      <c r="I104" s="158"/>
      <c r="J104" s="158"/>
      <c r="K104" s="158"/>
      <c r="L104" s="158"/>
      <c r="M104" s="158"/>
      <c r="N104" s="158"/>
      <c r="O104" s="158"/>
      <c r="P104" s="158"/>
      <c r="Q104" s="158"/>
      <c r="R104" s="158"/>
      <c r="S104" s="158"/>
      <c r="T104" s="158"/>
      <c r="U104" s="158"/>
      <c r="V104" s="158"/>
      <c r="W104" s="158"/>
      <c r="X104" s="158"/>
      <c r="Y104" s="158"/>
      <c r="Z104" s="158"/>
      <c r="AA104" s="158"/>
      <c r="AB104" s="158"/>
      <c r="AC104" s="158"/>
      <c r="AD104" s="154"/>
      <c r="AK104" s="283" t="str">
        <f t="shared" si="3"/>
        <v/>
      </c>
      <c r="AL104" s="283" t="str">
        <f t="shared" si="4"/>
        <v/>
      </c>
      <c r="AM104" s="283" t="str">
        <f t="shared" si="5"/>
        <v/>
      </c>
      <c r="AP104" s="283">
        <v>101</v>
      </c>
      <c r="AW104" s="283" t="s">
        <v>3374</v>
      </c>
      <c r="BD104" s="283" t="s">
        <v>3375</v>
      </c>
      <c r="BE104" s="283" t="s">
        <v>3376</v>
      </c>
      <c r="BF104" s="283" t="s">
        <v>3377</v>
      </c>
      <c r="BJ104" s="283" t="s">
        <v>3378</v>
      </c>
      <c r="BK104" s="283" t="s">
        <v>3379</v>
      </c>
      <c r="BT104" s="283" t="s">
        <v>3380</v>
      </c>
      <c r="BU104" s="283" t="s">
        <v>3381</v>
      </c>
      <c r="CF104" s="283" t="s">
        <v>3382</v>
      </c>
      <c r="CM104" s="283" t="s">
        <v>3383</v>
      </c>
      <c r="CN104" s="283" t="s">
        <v>3384</v>
      </c>
      <c r="CO104" s="283" t="s">
        <v>3385</v>
      </c>
      <c r="CS104" s="283" t="s">
        <v>3386</v>
      </c>
      <c r="CT104" s="283" t="s">
        <v>3387</v>
      </c>
      <c r="DC104" s="283" t="s">
        <v>3388</v>
      </c>
      <c r="DD104" s="283" t="s">
        <v>3389</v>
      </c>
    </row>
    <row r="105" spans="2:108" ht="24" customHeight="1">
      <c r="B105" s="153"/>
      <c r="C105" s="332" t="s">
        <v>3390</v>
      </c>
      <c r="D105" s="319"/>
      <c r="E105" s="319"/>
      <c r="F105" s="319"/>
      <c r="G105" s="319"/>
      <c r="H105" s="319"/>
      <c r="I105" s="319"/>
      <c r="J105" s="319"/>
      <c r="K105" s="319"/>
      <c r="L105" s="319"/>
      <c r="M105" s="319"/>
      <c r="N105" s="319"/>
      <c r="O105" s="319"/>
      <c r="P105" s="319"/>
      <c r="Q105" s="319"/>
      <c r="R105" s="319"/>
      <c r="S105" s="319"/>
      <c r="T105" s="319"/>
      <c r="U105" s="319"/>
      <c r="V105" s="319"/>
      <c r="W105" s="319"/>
      <c r="X105" s="319"/>
      <c r="Y105" s="319"/>
      <c r="Z105" s="319"/>
      <c r="AA105" s="319"/>
      <c r="AB105" s="319"/>
      <c r="AC105" s="319"/>
      <c r="AD105" s="154"/>
      <c r="AK105" s="283" t="str">
        <f t="shared" si="3"/>
        <v/>
      </c>
      <c r="AL105" s="283" t="str">
        <f t="shared" si="4"/>
        <v/>
      </c>
      <c r="AM105" s="283" t="str">
        <f t="shared" si="5"/>
        <v/>
      </c>
      <c r="AP105" s="283">
        <v>102</v>
      </c>
      <c r="AW105" s="283" t="s">
        <v>3391</v>
      </c>
      <c r="BD105" s="283" t="s">
        <v>3392</v>
      </c>
      <c r="BE105" s="283" t="s">
        <v>3393</v>
      </c>
      <c r="BF105" s="283" t="s">
        <v>3394</v>
      </c>
      <c r="BJ105" s="283" t="s">
        <v>3395</v>
      </c>
      <c r="BK105" s="283" t="s">
        <v>3396</v>
      </c>
      <c r="BT105" s="283" t="s">
        <v>3397</v>
      </c>
      <c r="BU105" s="283" t="s">
        <v>3398</v>
      </c>
      <c r="CF105" s="283" t="s">
        <v>3399</v>
      </c>
      <c r="CM105" s="283" t="s">
        <v>3319</v>
      </c>
      <c r="CN105" s="283" t="s">
        <v>3400</v>
      </c>
      <c r="CO105" s="283" t="s">
        <v>3401</v>
      </c>
      <c r="CS105" s="283" t="s">
        <v>3402</v>
      </c>
      <c r="CT105" s="283" t="s">
        <v>3403</v>
      </c>
      <c r="DC105" s="283" t="s">
        <v>3404</v>
      </c>
      <c r="DD105" s="283" t="s">
        <v>3405</v>
      </c>
    </row>
    <row r="106" spans="2:108" ht="6.75" customHeight="1">
      <c r="B106" s="153"/>
      <c r="C106" s="107"/>
      <c r="D106" s="107"/>
      <c r="E106" s="107"/>
      <c r="F106" s="107"/>
      <c r="G106" s="107"/>
      <c r="H106" s="107"/>
      <c r="I106" s="107"/>
      <c r="J106" s="107"/>
      <c r="K106" s="107"/>
      <c r="L106" s="107"/>
      <c r="M106" s="107"/>
      <c r="N106" s="107"/>
      <c r="O106" s="107"/>
      <c r="P106" s="107"/>
      <c r="Q106" s="107"/>
      <c r="R106" s="107"/>
      <c r="S106" s="107"/>
      <c r="T106" s="107"/>
      <c r="U106" s="107"/>
      <c r="V106" s="107"/>
      <c r="W106" s="107"/>
      <c r="X106" s="107"/>
      <c r="Y106" s="107"/>
      <c r="Z106" s="107"/>
      <c r="AA106" s="107"/>
      <c r="AB106" s="107"/>
      <c r="AC106" s="107"/>
      <c r="AD106" s="154"/>
      <c r="AK106" s="283" t="str">
        <f t="shared" si="3"/>
        <v/>
      </c>
      <c r="AL106" s="283" t="str">
        <f t="shared" si="4"/>
        <v/>
      </c>
      <c r="AM106" s="283" t="str">
        <f t="shared" si="5"/>
        <v/>
      </c>
      <c r="AP106" s="283">
        <v>103</v>
      </c>
      <c r="AW106" s="283" t="s">
        <v>3406</v>
      </c>
      <c r="BD106" s="283" t="s">
        <v>3407</v>
      </c>
      <c r="BE106" s="283" t="s">
        <v>3408</v>
      </c>
      <c r="BF106" s="283" t="s">
        <v>3409</v>
      </c>
      <c r="BJ106" s="283" t="s">
        <v>3410</v>
      </c>
      <c r="BK106" s="283" t="s">
        <v>3411</v>
      </c>
      <c r="BT106" s="283" t="s">
        <v>3412</v>
      </c>
      <c r="BU106" s="283" t="s">
        <v>3413</v>
      </c>
      <c r="CF106" s="283" t="s">
        <v>3414</v>
      </c>
      <c r="CM106" s="283" t="s">
        <v>3415</v>
      </c>
      <c r="CN106" s="283" t="s">
        <v>3416</v>
      </c>
      <c r="CO106" s="283" t="s">
        <v>3417</v>
      </c>
      <c r="CS106" s="283" t="s">
        <v>3418</v>
      </c>
      <c r="CT106" s="283" t="s">
        <v>3419</v>
      </c>
      <c r="DC106" s="283" t="s">
        <v>3420</v>
      </c>
      <c r="DD106" s="283" t="s">
        <v>3421</v>
      </c>
    </row>
    <row r="107" spans="2:108" ht="15" customHeight="1">
      <c r="B107" s="153"/>
      <c r="C107" s="107"/>
      <c r="D107" s="107"/>
      <c r="E107" s="107"/>
      <c r="F107" s="334" t="s">
        <v>3422</v>
      </c>
      <c r="G107" s="329"/>
      <c r="H107" s="329"/>
      <c r="I107" s="329"/>
      <c r="J107" s="331"/>
      <c r="K107" s="334" t="s">
        <v>3423</v>
      </c>
      <c r="L107" s="329"/>
      <c r="M107" s="329"/>
      <c r="N107" s="329"/>
      <c r="O107" s="329"/>
      <c r="P107" s="329"/>
      <c r="Q107" s="329"/>
      <c r="R107" s="329"/>
      <c r="S107" s="329"/>
      <c r="T107" s="329"/>
      <c r="U107" s="329"/>
      <c r="V107" s="329"/>
      <c r="W107" s="329"/>
      <c r="X107" s="329"/>
      <c r="Y107" s="329"/>
      <c r="Z107" s="331"/>
      <c r="AA107" s="107"/>
      <c r="AB107" s="107"/>
      <c r="AC107" s="107"/>
      <c r="AD107" s="154"/>
      <c r="AK107" s="283" t="str">
        <f t="shared" si="3"/>
        <v/>
      </c>
      <c r="AL107" s="283" t="str">
        <f t="shared" si="4"/>
        <v/>
      </c>
      <c r="AM107" s="283" t="str">
        <f t="shared" si="5"/>
        <v/>
      </c>
      <c r="AP107" s="283">
        <v>104</v>
      </c>
      <c r="AW107" s="283" t="s">
        <v>3424</v>
      </c>
      <c r="BD107" s="283" t="s">
        <v>3425</v>
      </c>
      <c r="BE107" s="283" t="s">
        <v>3426</v>
      </c>
      <c r="BF107" s="283" t="s">
        <v>3427</v>
      </c>
      <c r="BJ107" s="283" t="s">
        <v>3428</v>
      </c>
      <c r="BK107" s="283" t="s">
        <v>3429</v>
      </c>
      <c r="BT107" s="283" t="s">
        <v>3430</v>
      </c>
      <c r="BU107" s="283" t="s">
        <v>3431</v>
      </c>
      <c r="CF107" s="283" t="s">
        <v>3432</v>
      </c>
      <c r="CM107" s="283" t="s">
        <v>3433</v>
      </c>
      <c r="CN107" s="283" t="s">
        <v>3434</v>
      </c>
      <c r="CO107" s="283" t="s">
        <v>977</v>
      </c>
      <c r="CS107" s="283" t="s">
        <v>3435</v>
      </c>
      <c r="CT107" s="283" t="s">
        <v>3436</v>
      </c>
      <c r="DC107" s="283" t="s">
        <v>3437</v>
      </c>
      <c r="DD107" s="283" t="s">
        <v>3438</v>
      </c>
    </row>
    <row r="108" spans="2:108" ht="36" customHeight="1">
      <c r="B108" s="153"/>
      <c r="C108" s="107"/>
      <c r="D108" s="107"/>
      <c r="E108" s="107"/>
      <c r="F108" s="355" t="s">
        <v>3439</v>
      </c>
      <c r="G108" s="329"/>
      <c r="H108" s="329"/>
      <c r="I108" s="329"/>
      <c r="J108" s="331"/>
      <c r="K108" s="355" t="s">
        <v>3440</v>
      </c>
      <c r="L108" s="329"/>
      <c r="M108" s="329"/>
      <c r="N108" s="329"/>
      <c r="O108" s="329"/>
      <c r="P108" s="329"/>
      <c r="Q108" s="329"/>
      <c r="R108" s="329"/>
      <c r="S108" s="329"/>
      <c r="T108" s="329"/>
      <c r="U108" s="329"/>
      <c r="V108" s="329"/>
      <c r="W108" s="329"/>
      <c r="X108" s="329"/>
      <c r="Y108" s="329"/>
      <c r="Z108" s="331"/>
      <c r="AA108" s="107"/>
      <c r="AB108" s="107"/>
      <c r="AC108" s="107"/>
      <c r="AD108" s="154"/>
      <c r="AK108" s="283" t="str">
        <f t="shared" si="3"/>
        <v/>
      </c>
      <c r="AL108" s="283" t="str">
        <f t="shared" si="4"/>
        <v/>
      </c>
      <c r="AM108" s="283" t="str">
        <f t="shared" si="5"/>
        <v/>
      </c>
      <c r="AP108" s="283">
        <v>105</v>
      </c>
      <c r="AW108" s="283" t="s">
        <v>3441</v>
      </c>
      <c r="BD108" s="283" t="s">
        <v>3442</v>
      </c>
      <c r="BE108" s="283" t="s">
        <v>3443</v>
      </c>
      <c r="BF108" s="283" t="s">
        <v>3444</v>
      </c>
      <c r="BJ108" s="283" t="s">
        <v>3445</v>
      </c>
      <c r="BK108" s="283" t="s">
        <v>3446</v>
      </c>
      <c r="BT108" s="283" t="s">
        <v>3447</v>
      </c>
      <c r="BU108" s="283" t="s">
        <v>3448</v>
      </c>
      <c r="CF108" s="283" t="s">
        <v>3449</v>
      </c>
      <c r="CM108" s="283" t="s">
        <v>3450</v>
      </c>
      <c r="CN108" s="283" t="s">
        <v>3451</v>
      </c>
      <c r="CO108" s="283" t="s">
        <v>3452</v>
      </c>
      <c r="CS108" s="283" t="s">
        <v>3453</v>
      </c>
      <c r="CT108" s="283" t="s">
        <v>3454</v>
      </c>
      <c r="DC108" s="283" t="s">
        <v>3455</v>
      </c>
      <c r="DD108" s="283" t="s">
        <v>3456</v>
      </c>
    </row>
    <row r="109" spans="2:108" ht="60" customHeight="1">
      <c r="B109" s="153"/>
      <c r="C109" s="107"/>
      <c r="D109" s="107"/>
      <c r="E109" s="107"/>
      <c r="F109" s="355" t="s">
        <v>3439</v>
      </c>
      <c r="G109" s="329"/>
      <c r="H109" s="329"/>
      <c r="I109" s="329"/>
      <c r="J109" s="331"/>
      <c r="K109" s="355" t="s">
        <v>3457</v>
      </c>
      <c r="L109" s="329"/>
      <c r="M109" s="329"/>
      <c r="N109" s="329"/>
      <c r="O109" s="329"/>
      <c r="P109" s="329"/>
      <c r="Q109" s="329"/>
      <c r="R109" s="329"/>
      <c r="S109" s="329"/>
      <c r="T109" s="329"/>
      <c r="U109" s="329"/>
      <c r="V109" s="329"/>
      <c r="W109" s="329"/>
      <c r="X109" s="329"/>
      <c r="Y109" s="329"/>
      <c r="Z109" s="331"/>
      <c r="AA109" s="107"/>
      <c r="AB109" s="107"/>
      <c r="AC109" s="107"/>
      <c r="AD109" s="154"/>
      <c r="AK109" s="283" t="str">
        <f t="shared" si="3"/>
        <v/>
      </c>
      <c r="AL109" s="283" t="str">
        <f t="shared" si="4"/>
        <v/>
      </c>
      <c r="AM109" s="283" t="str">
        <f t="shared" si="5"/>
        <v/>
      </c>
      <c r="AP109" s="283">
        <v>106</v>
      </c>
      <c r="AW109" s="283" t="s">
        <v>3458</v>
      </c>
      <c r="BD109" s="283" t="s">
        <v>3459</v>
      </c>
      <c r="BE109" s="283" t="s">
        <v>3460</v>
      </c>
      <c r="BF109" s="283" t="s">
        <v>3461</v>
      </c>
      <c r="BJ109" s="283" t="s">
        <v>3462</v>
      </c>
      <c r="BK109" s="283" t="s">
        <v>3463</v>
      </c>
      <c r="BT109" s="283" t="s">
        <v>3464</v>
      </c>
      <c r="BU109" s="283" t="s">
        <v>3465</v>
      </c>
      <c r="CF109" s="283" t="s">
        <v>977</v>
      </c>
      <c r="CM109" s="283" t="s">
        <v>3466</v>
      </c>
      <c r="CN109" s="283" t="s">
        <v>3467</v>
      </c>
      <c r="CO109" s="283" t="s">
        <v>3468</v>
      </c>
      <c r="CS109" s="283" t="s">
        <v>3469</v>
      </c>
      <c r="CT109" s="283" t="s">
        <v>2606</v>
      </c>
      <c r="DC109" s="283" t="s">
        <v>3470</v>
      </c>
      <c r="DD109" s="283" t="s">
        <v>3471</v>
      </c>
    </row>
    <row r="110" spans="2:108" ht="48" customHeight="1">
      <c r="B110" s="153"/>
      <c r="C110" s="107"/>
      <c r="D110" s="107"/>
      <c r="E110" s="107"/>
      <c r="F110" s="355" t="s">
        <v>3439</v>
      </c>
      <c r="G110" s="329"/>
      <c r="H110" s="329"/>
      <c r="I110" s="329"/>
      <c r="J110" s="331"/>
      <c r="K110" s="355" t="s">
        <v>3472</v>
      </c>
      <c r="L110" s="329"/>
      <c r="M110" s="329"/>
      <c r="N110" s="329"/>
      <c r="O110" s="329"/>
      <c r="P110" s="329"/>
      <c r="Q110" s="329"/>
      <c r="R110" s="329"/>
      <c r="S110" s="329"/>
      <c r="T110" s="329"/>
      <c r="U110" s="329"/>
      <c r="V110" s="329"/>
      <c r="W110" s="329"/>
      <c r="X110" s="329"/>
      <c r="Y110" s="329"/>
      <c r="Z110" s="331"/>
      <c r="AA110" s="107"/>
      <c r="AB110" s="107"/>
      <c r="AC110" s="107"/>
      <c r="AD110" s="154"/>
      <c r="AK110" s="283" t="str">
        <f t="shared" si="3"/>
        <v/>
      </c>
      <c r="AL110" s="283" t="str">
        <f t="shared" si="4"/>
        <v/>
      </c>
      <c r="AM110" s="283" t="str">
        <f t="shared" si="5"/>
        <v/>
      </c>
      <c r="AP110" s="283">
        <v>107</v>
      </c>
      <c r="AW110" s="283" t="s">
        <v>3473</v>
      </c>
      <c r="BD110" s="283" t="s">
        <v>3474</v>
      </c>
      <c r="BE110" s="283" t="s">
        <v>3475</v>
      </c>
      <c r="BF110" s="283" t="s">
        <v>3476</v>
      </c>
      <c r="BJ110" s="283" t="s">
        <v>3477</v>
      </c>
      <c r="BK110" s="283" t="s">
        <v>3478</v>
      </c>
      <c r="BT110" s="283" t="s">
        <v>3479</v>
      </c>
      <c r="BU110" s="283" t="s">
        <v>3480</v>
      </c>
      <c r="CF110" s="283" t="s">
        <v>3481</v>
      </c>
      <c r="CM110" s="283" t="s">
        <v>3482</v>
      </c>
      <c r="CN110" s="283" t="s">
        <v>3483</v>
      </c>
      <c r="CO110" s="283" t="s">
        <v>3484</v>
      </c>
      <c r="CS110" s="283" t="s">
        <v>3485</v>
      </c>
      <c r="CT110" s="283" t="s">
        <v>3486</v>
      </c>
      <c r="DC110" s="283" t="s">
        <v>3487</v>
      </c>
      <c r="DD110" s="283" t="s">
        <v>3488</v>
      </c>
    </row>
    <row r="111" spans="2:108" ht="24" customHeight="1">
      <c r="B111" s="153"/>
      <c r="C111" s="107"/>
      <c r="D111" s="107"/>
      <c r="E111" s="107"/>
      <c r="F111" s="355" t="s">
        <v>3439</v>
      </c>
      <c r="G111" s="329"/>
      <c r="H111" s="329"/>
      <c r="I111" s="329"/>
      <c r="J111" s="331"/>
      <c r="K111" s="355" t="s">
        <v>3489</v>
      </c>
      <c r="L111" s="329"/>
      <c r="M111" s="329"/>
      <c r="N111" s="329"/>
      <c r="O111" s="329"/>
      <c r="P111" s="329"/>
      <c r="Q111" s="329"/>
      <c r="R111" s="329"/>
      <c r="S111" s="329"/>
      <c r="T111" s="329"/>
      <c r="U111" s="329"/>
      <c r="V111" s="329"/>
      <c r="W111" s="329"/>
      <c r="X111" s="329"/>
      <c r="Y111" s="329"/>
      <c r="Z111" s="331"/>
      <c r="AA111" s="107"/>
      <c r="AB111" s="107"/>
      <c r="AC111" s="107"/>
      <c r="AD111" s="154"/>
      <c r="AK111" s="283" t="str">
        <f t="shared" si="3"/>
        <v/>
      </c>
      <c r="AL111" s="283" t="str">
        <f t="shared" si="4"/>
        <v/>
      </c>
      <c r="AM111" s="283" t="str">
        <f t="shared" si="5"/>
        <v/>
      </c>
      <c r="AP111" s="283">
        <v>108</v>
      </c>
      <c r="AW111" s="283" t="s">
        <v>3490</v>
      </c>
      <c r="BD111" s="283" t="s">
        <v>3491</v>
      </c>
      <c r="BE111" s="283" t="s">
        <v>3492</v>
      </c>
      <c r="BF111" s="283" t="s">
        <v>3493</v>
      </c>
      <c r="BJ111" s="283" t="s">
        <v>3494</v>
      </c>
      <c r="BK111" s="283" t="s">
        <v>3495</v>
      </c>
      <c r="BT111" s="283" t="s">
        <v>3496</v>
      </c>
      <c r="CF111" s="283" t="s">
        <v>3497</v>
      </c>
      <c r="CM111" s="283" t="s">
        <v>3498</v>
      </c>
      <c r="CN111" s="283" t="s">
        <v>3499</v>
      </c>
      <c r="CO111" s="283" t="s">
        <v>3500</v>
      </c>
      <c r="CS111" s="283" t="s">
        <v>3501</v>
      </c>
      <c r="CT111" s="283" t="s">
        <v>3502</v>
      </c>
      <c r="DC111" s="283" t="s">
        <v>3503</v>
      </c>
    </row>
    <row r="112" spans="2:108" ht="6.75" customHeight="1">
      <c r="B112" s="153"/>
      <c r="C112" s="9"/>
      <c r="D112" s="9"/>
      <c r="E112" s="9"/>
      <c r="F112" s="9"/>
      <c r="G112" s="9"/>
      <c r="H112" s="9"/>
      <c r="I112" s="9"/>
      <c r="J112" s="9"/>
      <c r="K112" s="9"/>
      <c r="L112" s="9"/>
      <c r="M112" s="9"/>
      <c r="N112" s="9"/>
      <c r="O112" s="9"/>
      <c r="P112" s="9"/>
      <c r="Q112" s="9"/>
      <c r="R112" s="9"/>
      <c r="S112" s="9"/>
      <c r="T112" s="9"/>
      <c r="U112" s="9"/>
      <c r="V112" s="9"/>
      <c r="W112" s="9"/>
      <c r="X112" s="9"/>
      <c r="Y112" s="9"/>
      <c r="Z112" s="9"/>
      <c r="AA112" s="9"/>
      <c r="AB112" s="9"/>
      <c r="AC112" s="9"/>
      <c r="AD112" s="154"/>
      <c r="AK112" s="283" t="str">
        <f t="shared" si="3"/>
        <v/>
      </c>
      <c r="AL112" s="283" t="str">
        <f t="shared" si="4"/>
        <v/>
      </c>
      <c r="AM112" s="283" t="str">
        <f t="shared" si="5"/>
        <v/>
      </c>
      <c r="AP112" s="283">
        <v>109</v>
      </c>
      <c r="AW112" s="283" t="s">
        <v>3504</v>
      </c>
      <c r="BD112" s="283" t="s">
        <v>3505</v>
      </c>
      <c r="BE112" s="283" t="s">
        <v>3506</v>
      </c>
      <c r="BF112" s="283" t="s">
        <v>3507</v>
      </c>
      <c r="BJ112" s="283" t="s">
        <v>3508</v>
      </c>
      <c r="BK112" s="283" t="s">
        <v>3509</v>
      </c>
      <c r="BT112" s="283" t="s">
        <v>3510</v>
      </c>
      <c r="CF112" s="283" t="s">
        <v>3511</v>
      </c>
      <c r="CM112" s="283" t="s">
        <v>1088</v>
      </c>
      <c r="CN112" s="283" t="s">
        <v>3512</v>
      </c>
      <c r="CO112" s="283" t="s">
        <v>3513</v>
      </c>
      <c r="CS112" s="283" t="s">
        <v>3514</v>
      </c>
      <c r="CT112" s="283" t="s">
        <v>3515</v>
      </c>
      <c r="DC112" s="283" t="s">
        <v>531</v>
      </c>
    </row>
    <row r="113" spans="2:107" ht="24" customHeight="1">
      <c r="B113" s="153"/>
      <c r="C113" s="332" t="s">
        <v>3516</v>
      </c>
      <c r="D113" s="319"/>
      <c r="E113" s="319"/>
      <c r="F113" s="319"/>
      <c r="G113" s="319"/>
      <c r="H113" s="319"/>
      <c r="I113" s="319"/>
      <c r="J113" s="319"/>
      <c r="K113" s="319"/>
      <c r="L113" s="319"/>
      <c r="M113" s="319"/>
      <c r="N113" s="319"/>
      <c r="O113" s="319"/>
      <c r="P113" s="319"/>
      <c r="Q113" s="319"/>
      <c r="R113" s="319"/>
      <c r="S113" s="319"/>
      <c r="T113" s="319"/>
      <c r="U113" s="319"/>
      <c r="V113" s="319"/>
      <c r="W113" s="319"/>
      <c r="X113" s="319"/>
      <c r="Y113" s="319"/>
      <c r="Z113" s="319"/>
      <c r="AA113" s="319"/>
      <c r="AB113" s="319"/>
      <c r="AC113" s="319"/>
      <c r="AD113" s="154"/>
      <c r="AK113" s="283" t="str">
        <f t="shared" si="3"/>
        <v/>
      </c>
      <c r="AL113" s="283" t="str">
        <f t="shared" si="4"/>
        <v/>
      </c>
      <c r="AM113" s="283" t="str">
        <f t="shared" si="5"/>
        <v/>
      </c>
      <c r="AP113" s="283">
        <v>110</v>
      </c>
      <c r="AW113" s="283" t="s">
        <v>3517</v>
      </c>
      <c r="BD113" s="283" t="s">
        <v>3518</v>
      </c>
      <c r="BE113" s="283" t="s">
        <v>3519</v>
      </c>
      <c r="BF113" s="283" t="s">
        <v>3520</v>
      </c>
      <c r="BJ113" s="283" t="s">
        <v>3521</v>
      </c>
      <c r="BK113" s="283" t="s">
        <v>3522</v>
      </c>
      <c r="BT113" s="283" t="s">
        <v>3523</v>
      </c>
      <c r="CF113" s="283" t="s">
        <v>2985</v>
      </c>
      <c r="CM113" s="283" t="s">
        <v>3524</v>
      </c>
      <c r="CN113" s="283" t="s">
        <v>3525</v>
      </c>
      <c r="CO113" s="283" t="s">
        <v>3526</v>
      </c>
      <c r="CS113" s="283" t="s">
        <v>3527</v>
      </c>
      <c r="CT113" s="283" t="s">
        <v>3528</v>
      </c>
      <c r="DC113" s="283" t="s">
        <v>3529</v>
      </c>
    </row>
    <row r="114" spans="2:107" ht="6.75" customHeight="1">
      <c r="B114" s="153"/>
      <c r="C114" s="9"/>
      <c r="D114" s="9"/>
      <c r="E114" s="9"/>
      <c r="F114" s="9"/>
      <c r="G114" s="9"/>
      <c r="H114" s="9"/>
      <c r="I114" s="9"/>
      <c r="J114" s="9"/>
      <c r="K114" s="9"/>
      <c r="L114" s="9"/>
      <c r="M114" s="9"/>
      <c r="N114" s="9"/>
      <c r="O114" s="9"/>
      <c r="P114" s="9"/>
      <c r="Q114" s="9"/>
      <c r="R114" s="9"/>
      <c r="S114" s="9"/>
      <c r="T114" s="9"/>
      <c r="U114" s="9"/>
      <c r="V114" s="9"/>
      <c r="W114" s="9"/>
      <c r="X114" s="9"/>
      <c r="Y114" s="9"/>
      <c r="Z114" s="9"/>
      <c r="AA114" s="9"/>
      <c r="AB114" s="9"/>
      <c r="AC114" s="9"/>
      <c r="AD114" s="154"/>
      <c r="AK114" s="283" t="str">
        <f t="shared" si="3"/>
        <v/>
      </c>
      <c r="AL114" s="283" t="str">
        <f t="shared" si="4"/>
        <v/>
      </c>
      <c r="AM114" s="283" t="str">
        <f t="shared" si="5"/>
        <v/>
      </c>
      <c r="AP114" s="283">
        <v>111</v>
      </c>
      <c r="AW114" s="283" t="s">
        <v>3530</v>
      </c>
      <c r="BD114" s="283" t="s">
        <v>3531</v>
      </c>
      <c r="BE114" s="283" t="s">
        <v>3532</v>
      </c>
      <c r="BF114" s="283" t="s">
        <v>3533</v>
      </c>
      <c r="BJ114" s="283" t="s">
        <v>3534</v>
      </c>
      <c r="BK114" s="283" t="s">
        <v>3535</v>
      </c>
      <c r="BT114" s="283" t="s">
        <v>3536</v>
      </c>
      <c r="CF114" s="283" t="s">
        <v>3537</v>
      </c>
      <c r="CM114" s="283" t="s">
        <v>3538</v>
      </c>
      <c r="CN114" s="283" t="s">
        <v>3539</v>
      </c>
      <c r="CO114" s="283" t="s">
        <v>3540</v>
      </c>
      <c r="CS114" s="283" t="s">
        <v>3541</v>
      </c>
      <c r="CT114" s="283" t="s">
        <v>3542</v>
      </c>
      <c r="DC114" s="283" t="s">
        <v>3543</v>
      </c>
    </row>
    <row r="115" spans="2:107" ht="15" customHeight="1">
      <c r="B115" s="153"/>
      <c r="C115" s="9"/>
      <c r="D115" s="22" t="s">
        <v>3544</v>
      </c>
      <c r="E115" s="9"/>
      <c r="F115" s="9"/>
      <c r="G115" s="9"/>
      <c r="H115" s="9"/>
      <c r="I115" s="9"/>
      <c r="J115" s="9"/>
      <c r="K115" s="9"/>
      <c r="L115" s="9"/>
      <c r="M115" s="9"/>
      <c r="N115" s="9"/>
      <c r="O115" s="9"/>
      <c r="P115" s="9"/>
      <c r="Q115" s="9"/>
      <c r="R115" s="9"/>
      <c r="S115" s="9"/>
      <c r="T115" s="9"/>
      <c r="U115" s="9"/>
      <c r="V115" s="9"/>
      <c r="W115" s="9"/>
      <c r="X115" s="9"/>
      <c r="Y115" s="9"/>
      <c r="Z115" s="9"/>
      <c r="AA115" s="9"/>
      <c r="AB115" s="9"/>
      <c r="AC115" s="9"/>
      <c r="AD115" s="154"/>
      <c r="AK115" s="283" t="str">
        <f t="shared" si="3"/>
        <v/>
      </c>
      <c r="AL115" s="283" t="str">
        <f t="shared" si="4"/>
        <v/>
      </c>
      <c r="AM115" s="283" t="str">
        <f t="shared" si="5"/>
        <v/>
      </c>
      <c r="AP115" s="283">
        <v>112</v>
      </c>
      <c r="AW115" s="283" t="s">
        <v>3545</v>
      </c>
      <c r="BD115" s="283" t="s">
        <v>3546</v>
      </c>
      <c r="BE115" s="283" t="s">
        <v>3547</v>
      </c>
      <c r="BF115" s="283" t="s">
        <v>3548</v>
      </c>
      <c r="BJ115" s="283" t="s">
        <v>3549</v>
      </c>
      <c r="BK115" s="283" t="s">
        <v>3550</v>
      </c>
      <c r="BT115" s="283" t="s">
        <v>3551</v>
      </c>
      <c r="CF115" s="283" t="s">
        <v>3552</v>
      </c>
      <c r="CM115" s="283" t="s">
        <v>3553</v>
      </c>
      <c r="CN115" s="283" t="s">
        <v>3554</v>
      </c>
      <c r="CO115" s="283" t="s">
        <v>3555</v>
      </c>
      <c r="CS115" s="283" t="s">
        <v>3556</v>
      </c>
      <c r="CT115" s="283" t="s">
        <v>2772</v>
      </c>
      <c r="DC115" s="283" t="s">
        <v>3557</v>
      </c>
    </row>
    <row r="116" spans="2:107" ht="6.75" customHeight="1">
      <c r="B116" s="153"/>
      <c r="C116" s="9"/>
      <c r="D116" s="22"/>
      <c r="E116" s="9"/>
      <c r="F116" s="9"/>
      <c r="G116" s="9"/>
      <c r="H116" s="9"/>
      <c r="I116" s="9"/>
      <c r="J116" s="9"/>
      <c r="K116" s="9"/>
      <c r="L116" s="9"/>
      <c r="M116" s="9"/>
      <c r="N116" s="9"/>
      <c r="O116" s="9"/>
      <c r="P116" s="9"/>
      <c r="Q116" s="9"/>
      <c r="R116" s="9"/>
      <c r="S116" s="9"/>
      <c r="T116" s="9"/>
      <c r="U116" s="9"/>
      <c r="V116" s="9"/>
      <c r="W116" s="9"/>
      <c r="X116" s="9"/>
      <c r="Y116" s="9"/>
      <c r="Z116" s="9"/>
      <c r="AA116" s="9"/>
      <c r="AB116" s="9"/>
      <c r="AC116" s="9"/>
      <c r="AD116" s="154"/>
      <c r="AK116" s="283" t="str">
        <f t="shared" si="3"/>
        <v/>
      </c>
      <c r="AL116" s="283" t="str">
        <f t="shared" si="4"/>
        <v/>
      </c>
      <c r="AM116" s="283" t="str">
        <f t="shared" si="5"/>
        <v/>
      </c>
      <c r="AP116" s="283">
        <v>113</v>
      </c>
      <c r="AW116" s="283" t="s">
        <v>3558</v>
      </c>
      <c r="BD116" s="283" t="s">
        <v>3559</v>
      </c>
      <c r="BE116" s="283" t="s">
        <v>3560</v>
      </c>
      <c r="BF116" s="283" t="s">
        <v>3561</v>
      </c>
      <c r="BJ116" s="283" t="s">
        <v>3562</v>
      </c>
      <c r="BK116" s="283" t="s">
        <v>3563</v>
      </c>
      <c r="BT116" s="283" t="s">
        <v>3564</v>
      </c>
      <c r="CF116" s="283" t="s">
        <v>161</v>
      </c>
      <c r="CM116" s="283" t="s">
        <v>3565</v>
      </c>
      <c r="CN116" s="283" t="s">
        <v>3566</v>
      </c>
      <c r="CO116" s="283" t="s">
        <v>3567</v>
      </c>
      <c r="CS116" s="283" t="s">
        <v>3568</v>
      </c>
      <c r="CT116" s="283" t="s">
        <v>3569</v>
      </c>
      <c r="DC116" s="283" t="s">
        <v>3570</v>
      </c>
    </row>
    <row r="117" spans="2:107" ht="36" customHeight="1">
      <c r="B117" s="153"/>
      <c r="C117" s="9"/>
      <c r="D117" s="578" t="s">
        <v>3571</v>
      </c>
      <c r="E117" s="319"/>
      <c r="F117" s="319"/>
      <c r="G117" s="319"/>
      <c r="H117" s="319"/>
      <c r="I117" s="319"/>
      <c r="J117" s="319"/>
      <c r="K117" s="319"/>
      <c r="L117" s="319"/>
      <c r="M117" s="319"/>
      <c r="N117" s="319"/>
      <c r="O117" s="319"/>
      <c r="P117" s="319"/>
      <c r="Q117" s="319"/>
      <c r="R117" s="319"/>
      <c r="S117" s="319"/>
      <c r="T117" s="319"/>
      <c r="U117" s="319"/>
      <c r="V117" s="319"/>
      <c r="W117" s="319"/>
      <c r="X117" s="319"/>
      <c r="Y117" s="319"/>
      <c r="Z117" s="319"/>
      <c r="AA117" s="319"/>
      <c r="AB117" s="319"/>
      <c r="AC117" s="319"/>
      <c r="AD117" s="154"/>
      <c r="AK117" s="283" t="str">
        <f t="shared" si="3"/>
        <v/>
      </c>
      <c r="AL117" s="283" t="str">
        <f t="shared" si="4"/>
        <v/>
      </c>
      <c r="AM117" s="283" t="str">
        <f t="shared" si="5"/>
        <v/>
      </c>
      <c r="AP117" s="283">
        <v>114</v>
      </c>
      <c r="AW117" s="283" t="s">
        <v>3572</v>
      </c>
      <c r="BD117" s="283" t="s">
        <v>3573</v>
      </c>
      <c r="BE117" s="283" t="s">
        <v>3574</v>
      </c>
      <c r="BF117" s="283" t="s">
        <v>3575</v>
      </c>
      <c r="BJ117" s="283" t="s">
        <v>3576</v>
      </c>
      <c r="BK117" s="283" t="s">
        <v>3577</v>
      </c>
      <c r="BT117" s="283" t="s">
        <v>3578</v>
      </c>
      <c r="CF117" s="283" t="s">
        <v>3579</v>
      </c>
      <c r="CM117" s="283" t="s">
        <v>3580</v>
      </c>
      <c r="CN117" s="283" t="s">
        <v>3581</v>
      </c>
      <c r="CO117" s="283" t="s">
        <v>3582</v>
      </c>
      <c r="CS117" s="283" t="s">
        <v>3583</v>
      </c>
      <c r="CT117" s="283" t="s">
        <v>3584</v>
      </c>
      <c r="DC117" s="283" t="s">
        <v>3585</v>
      </c>
    </row>
    <row r="118" spans="2:107" ht="6.75" customHeight="1">
      <c r="B118" s="153"/>
      <c r="C118" s="9"/>
      <c r="D118" s="107"/>
      <c r="E118" s="107"/>
      <c r="F118" s="107"/>
      <c r="G118" s="107"/>
      <c r="H118" s="107"/>
      <c r="I118" s="107"/>
      <c r="J118" s="107"/>
      <c r="K118" s="107"/>
      <c r="L118" s="107"/>
      <c r="M118" s="107"/>
      <c r="N118" s="107"/>
      <c r="O118" s="107"/>
      <c r="P118" s="107"/>
      <c r="Q118" s="107"/>
      <c r="R118" s="107"/>
      <c r="S118" s="107"/>
      <c r="T118" s="107"/>
      <c r="U118" s="107"/>
      <c r="V118" s="107"/>
      <c r="W118" s="107"/>
      <c r="X118" s="107"/>
      <c r="Y118" s="107"/>
      <c r="Z118" s="107"/>
      <c r="AA118" s="107"/>
      <c r="AB118" s="107"/>
      <c r="AC118" s="107"/>
      <c r="AD118" s="154"/>
      <c r="AK118" s="283" t="str">
        <f t="shared" si="3"/>
        <v/>
      </c>
      <c r="AL118" s="283" t="str">
        <f t="shared" si="4"/>
        <v/>
      </c>
      <c r="AM118" s="283" t="str">
        <f t="shared" si="5"/>
        <v/>
      </c>
      <c r="AP118" s="283">
        <v>115</v>
      </c>
      <c r="AW118" s="283" t="s">
        <v>3586</v>
      </c>
      <c r="BD118" s="283" t="s">
        <v>3587</v>
      </c>
      <c r="BE118" s="283" t="s">
        <v>3588</v>
      </c>
      <c r="BJ118" s="283" t="s">
        <v>3589</v>
      </c>
      <c r="BK118" s="283" t="s">
        <v>3590</v>
      </c>
      <c r="BT118" s="283" t="s">
        <v>3591</v>
      </c>
      <c r="CF118" s="283" t="s">
        <v>3592</v>
      </c>
      <c r="CM118" s="283" t="s">
        <v>3593</v>
      </c>
      <c r="CN118" s="283" t="s">
        <v>3594</v>
      </c>
      <c r="CS118" s="283" t="s">
        <v>3595</v>
      </c>
      <c r="CT118" s="283" t="s">
        <v>1195</v>
      </c>
      <c r="DC118" s="283" t="s">
        <v>3596</v>
      </c>
    </row>
    <row r="119" spans="2:107" ht="15" customHeight="1">
      <c r="B119" s="153"/>
      <c r="C119" s="9"/>
      <c r="D119" s="22" t="s">
        <v>3597</v>
      </c>
      <c r="E119" s="9"/>
      <c r="F119" s="9"/>
      <c r="G119" s="9"/>
      <c r="H119" s="9"/>
      <c r="I119" s="9"/>
      <c r="J119" s="9"/>
      <c r="K119" s="9"/>
      <c r="L119" s="9"/>
      <c r="M119" s="9"/>
      <c r="N119" s="9"/>
      <c r="O119" s="9"/>
      <c r="P119" s="9"/>
      <c r="Q119" s="9"/>
      <c r="R119" s="9"/>
      <c r="S119" s="9"/>
      <c r="T119" s="9"/>
      <c r="U119" s="9"/>
      <c r="V119" s="9"/>
      <c r="W119" s="9"/>
      <c r="X119" s="9"/>
      <c r="Y119" s="9"/>
      <c r="Z119" s="9"/>
      <c r="AA119" s="9"/>
      <c r="AB119" s="9"/>
      <c r="AC119" s="9"/>
      <c r="AD119" s="154"/>
      <c r="AK119" s="283" t="str">
        <f t="shared" si="3"/>
        <v/>
      </c>
      <c r="AL119" s="283" t="str">
        <f t="shared" si="4"/>
        <v/>
      </c>
      <c r="AM119" s="283" t="str">
        <f t="shared" si="5"/>
        <v/>
      </c>
      <c r="AP119" s="283">
        <v>116</v>
      </c>
      <c r="AW119" s="283" t="s">
        <v>3598</v>
      </c>
      <c r="BD119" s="283" t="s">
        <v>3599</v>
      </c>
      <c r="BE119" s="283" t="s">
        <v>3600</v>
      </c>
      <c r="BJ119" s="283" t="s">
        <v>3601</v>
      </c>
      <c r="BK119" s="283" t="s">
        <v>3602</v>
      </c>
      <c r="BT119" s="283" t="s">
        <v>3603</v>
      </c>
      <c r="CF119" s="283" t="s">
        <v>3604</v>
      </c>
      <c r="CM119" s="283" t="s">
        <v>3581</v>
      </c>
      <c r="CN119" s="283" t="s">
        <v>3605</v>
      </c>
      <c r="CS119" s="283" t="s">
        <v>3606</v>
      </c>
      <c r="CT119" s="283" t="s">
        <v>3607</v>
      </c>
      <c r="DC119" s="283" t="s">
        <v>2113</v>
      </c>
    </row>
    <row r="120" spans="2:107" ht="6.75" customHeight="1">
      <c r="B120" s="153"/>
      <c r="C120" s="9"/>
      <c r="D120" s="22"/>
      <c r="E120" s="9"/>
      <c r="F120" s="9"/>
      <c r="G120" s="9"/>
      <c r="H120" s="9"/>
      <c r="I120" s="9"/>
      <c r="J120" s="9"/>
      <c r="K120" s="9"/>
      <c r="L120" s="9"/>
      <c r="M120" s="9"/>
      <c r="N120" s="9"/>
      <c r="O120" s="9"/>
      <c r="P120" s="9"/>
      <c r="Q120" s="9"/>
      <c r="R120" s="9"/>
      <c r="S120" s="9"/>
      <c r="T120" s="9"/>
      <c r="U120" s="9"/>
      <c r="V120" s="9"/>
      <c r="W120" s="9"/>
      <c r="X120" s="9"/>
      <c r="Y120" s="9"/>
      <c r="Z120" s="9"/>
      <c r="AA120" s="9"/>
      <c r="AB120" s="9"/>
      <c r="AC120" s="9"/>
      <c r="AD120" s="154"/>
      <c r="AK120" s="283" t="str">
        <f t="shared" si="3"/>
        <v/>
      </c>
      <c r="AL120" s="283" t="str">
        <f t="shared" si="4"/>
        <v/>
      </c>
      <c r="AM120" s="283" t="str">
        <f t="shared" si="5"/>
        <v/>
      </c>
      <c r="AP120" s="283">
        <v>117</v>
      </c>
      <c r="AW120" s="283" t="s">
        <v>3608</v>
      </c>
      <c r="BD120" s="283" t="s">
        <v>3609</v>
      </c>
      <c r="BE120" s="283" t="s">
        <v>3610</v>
      </c>
      <c r="BJ120" s="283" t="s">
        <v>3611</v>
      </c>
      <c r="BK120" s="283" t="s">
        <v>3612</v>
      </c>
      <c r="BT120" s="283" t="s">
        <v>3613</v>
      </c>
      <c r="CF120" s="283" t="s">
        <v>3614</v>
      </c>
      <c r="CM120" s="283" t="s">
        <v>1928</v>
      </c>
      <c r="CN120" s="283" t="s">
        <v>3615</v>
      </c>
      <c r="CS120" s="283" t="s">
        <v>3616</v>
      </c>
      <c r="CT120" s="283" t="s">
        <v>3617</v>
      </c>
      <c r="DC120" s="283" t="s">
        <v>3618</v>
      </c>
    </row>
    <row r="121" spans="2:107" ht="36" customHeight="1">
      <c r="B121" s="153"/>
      <c r="C121" s="9"/>
      <c r="D121" s="332" t="s">
        <v>3619</v>
      </c>
      <c r="E121" s="319"/>
      <c r="F121" s="319"/>
      <c r="G121" s="319"/>
      <c r="H121" s="319"/>
      <c r="I121" s="319"/>
      <c r="J121" s="319"/>
      <c r="K121" s="319"/>
      <c r="L121" s="319"/>
      <c r="M121" s="319"/>
      <c r="N121" s="319"/>
      <c r="O121" s="319"/>
      <c r="P121" s="319"/>
      <c r="Q121" s="319"/>
      <c r="R121" s="319"/>
      <c r="S121" s="319"/>
      <c r="T121" s="319"/>
      <c r="U121" s="319"/>
      <c r="V121" s="319"/>
      <c r="W121" s="319"/>
      <c r="X121" s="319"/>
      <c r="Y121" s="319"/>
      <c r="Z121" s="319"/>
      <c r="AA121" s="319"/>
      <c r="AB121" s="319"/>
      <c r="AC121" s="319"/>
      <c r="AD121" s="154"/>
      <c r="AK121" s="283" t="str">
        <f t="shared" si="3"/>
        <v/>
      </c>
      <c r="AL121" s="283" t="str">
        <f t="shared" si="4"/>
        <v/>
      </c>
      <c r="AM121" s="283" t="str">
        <f t="shared" si="5"/>
        <v/>
      </c>
      <c r="AP121" s="283">
        <v>118</v>
      </c>
      <c r="AW121" s="283" t="s">
        <v>3620</v>
      </c>
      <c r="BD121" s="283" t="s">
        <v>3621</v>
      </c>
      <c r="BE121" s="283" t="s">
        <v>3622</v>
      </c>
      <c r="BJ121" s="283" t="s">
        <v>3623</v>
      </c>
      <c r="BK121" s="283" t="s">
        <v>3624</v>
      </c>
      <c r="BT121" s="283" t="s">
        <v>3625</v>
      </c>
      <c r="CF121" s="283" t="s">
        <v>3626</v>
      </c>
      <c r="CM121" s="283" t="s">
        <v>3627</v>
      </c>
      <c r="CN121" s="283" t="s">
        <v>3628</v>
      </c>
      <c r="CS121" s="283" t="s">
        <v>3629</v>
      </c>
      <c r="CT121" s="283" t="s">
        <v>3630</v>
      </c>
      <c r="DC121" s="283" t="s">
        <v>3631</v>
      </c>
    </row>
    <row r="122" spans="2:107" ht="15" customHeight="1" thickBot="1">
      <c r="B122" s="155"/>
      <c r="C122" s="156"/>
      <c r="D122" s="159"/>
      <c r="E122" s="159"/>
      <c r="F122" s="159"/>
      <c r="G122" s="160"/>
      <c r="H122" s="160"/>
      <c r="I122" s="160"/>
      <c r="J122" s="160"/>
      <c r="K122" s="160"/>
      <c r="L122" s="160"/>
      <c r="M122" s="160"/>
      <c r="N122" s="160"/>
      <c r="O122" s="160"/>
      <c r="P122" s="160"/>
      <c r="Q122" s="160"/>
      <c r="R122" s="160"/>
      <c r="S122" s="160"/>
      <c r="T122" s="160"/>
      <c r="U122" s="160"/>
      <c r="V122" s="160"/>
      <c r="W122" s="160"/>
      <c r="X122" s="160"/>
      <c r="Y122" s="160"/>
      <c r="Z122" s="160"/>
      <c r="AA122" s="160"/>
      <c r="AB122" s="160"/>
      <c r="AC122" s="160"/>
      <c r="AD122" s="157"/>
      <c r="AK122" s="283" t="str">
        <f t="shared" si="3"/>
        <v/>
      </c>
      <c r="AL122" s="283" t="str">
        <f t="shared" si="4"/>
        <v/>
      </c>
      <c r="AM122" s="283" t="str">
        <f t="shared" si="5"/>
        <v/>
      </c>
      <c r="AP122" s="283">
        <v>119</v>
      </c>
      <c r="AW122" s="283" t="s">
        <v>3632</v>
      </c>
      <c r="BD122" s="283" t="s">
        <v>3633</v>
      </c>
      <c r="BE122" s="283" t="s">
        <v>3634</v>
      </c>
      <c r="BJ122" s="283" t="s">
        <v>3635</v>
      </c>
      <c r="BK122" s="283" t="s">
        <v>3636</v>
      </c>
      <c r="BT122" s="283" t="s">
        <v>3637</v>
      </c>
      <c r="CF122" s="283" t="s">
        <v>3638</v>
      </c>
      <c r="CM122" s="283" t="s">
        <v>3639</v>
      </c>
      <c r="CN122" s="283" t="s">
        <v>3640</v>
      </c>
      <c r="CS122" s="283" t="s">
        <v>3641</v>
      </c>
      <c r="CT122" s="283" t="s">
        <v>3642</v>
      </c>
      <c r="DC122" s="283" t="s">
        <v>3643</v>
      </c>
    </row>
    <row r="123" spans="2:107" ht="15" customHeight="1" thickBot="1">
      <c r="AK123" s="283" t="str">
        <f t="shared" si="3"/>
        <v/>
      </c>
      <c r="AL123" s="283" t="str">
        <f t="shared" si="4"/>
        <v/>
      </c>
      <c r="AM123" s="283" t="str">
        <f t="shared" si="5"/>
        <v/>
      </c>
      <c r="AP123" s="283">
        <v>120</v>
      </c>
      <c r="AW123" s="283" t="s">
        <v>3644</v>
      </c>
      <c r="BD123" s="283" t="s">
        <v>3645</v>
      </c>
      <c r="BE123" s="283" t="s">
        <v>3646</v>
      </c>
      <c r="BJ123" s="283" t="s">
        <v>3647</v>
      </c>
      <c r="BK123" s="283" t="s">
        <v>3648</v>
      </c>
      <c r="BT123" s="283" t="s">
        <v>3649</v>
      </c>
      <c r="CF123" s="283" t="s">
        <v>3650</v>
      </c>
      <c r="CM123" s="283" t="s">
        <v>3651</v>
      </c>
      <c r="CN123" s="283" t="s">
        <v>3652</v>
      </c>
      <c r="CS123" s="283" t="s">
        <v>3653</v>
      </c>
      <c r="CT123" s="283" t="s">
        <v>3654</v>
      </c>
      <c r="DC123" s="283" t="s">
        <v>3655</v>
      </c>
    </row>
    <row r="124" spans="2:107" ht="15" customHeight="1">
      <c r="B124" s="150"/>
      <c r="C124" s="151"/>
      <c r="D124" s="151"/>
      <c r="E124" s="151"/>
      <c r="F124" s="151"/>
      <c r="G124" s="151"/>
      <c r="H124" s="151"/>
      <c r="I124" s="151"/>
      <c r="J124" s="151"/>
      <c r="K124" s="151"/>
      <c r="L124" s="151"/>
      <c r="M124" s="151"/>
      <c r="N124" s="151"/>
      <c r="O124" s="151"/>
      <c r="P124" s="151"/>
      <c r="Q124" s="151"/>
      <c r="R124" s="151"/>
      <c r="S124" s="151"/>
      <c r="T124" s="151"/>
      <c r="U124" s="151"/>
      <c r="V124" s="151"/>
      <c r="W124" s="151"/>
      <c r="X124" s="151"/>
      <c r="Y124" s="151"/>
      <c r="Z124" s="151"/>
      <c r="AA124" s="151"/>
      <c r="AB124" s="151"/>
      <c r="AC124" s="151"/>
      <c r="AD124" s="152"/>
      <c r="AK124" s="283" t="str">
        <f t="shared" si="3"/>
        <v/>
      </c>
      <c r="AL124" s="283" t="str">
        <f t="shared" si="4"/>
        <v/>
      </c>
      <c r="AM124" s="283" t="str">
        <f t="shared" si="5"/>
        <v/>
      </c>
      <c r="AP124" s="283">
        <v>121</v>
      </c>
      <c r="AW124" s="283" t="s">
        <v>3656</v>
      </c>
      <c r="BD124" s="283" t="s">
        <v>3657</v>
      </c>
      <c r="BE124" s="283" t="s">
        <v>3658</v>
      </c>
      <c r="BJ124" s="283" t="s">
        <v>3659</v>
      </c>
      <c r="BK124" s="283" t="s">
        <v>3660</v>
      </c>
      <c r="BT124" s="283" t="s">
        <v>3661</v>
      </c>
      <c r="CF124" s="283" t="s">
        <v>3662</v>
      </c>
      <c r="CM124" s="283" t="s">
        <v>3663</v>
      </c>
      <c r="CN124" s="283" t="s">
        <v>3664</v>
      </c>
      <c r="CS124" s="283" t="s">
        <v>3665</v>
      </c>
      <c r="CT124" s="283" t="s">
        <v>3666</v>
      </c>
      <c r="DC124" s="283" t="s">
        <v>3667</v>
      </c>
    </row>
    <row r="125" spans="2:107" ht="24" customHeight="1">
      <c r="B125" s="153"/>
      <c r="C125" s="332" t="s">
        <v>3668</v>
      </c>
      <c r="D125" s="319"/>
      <c r="E125" s="319"/>
      <c r="F125" s="319"/>
      <c r="G125" s="319"/>
      <c r="H125" s="319"/>
      <c r="I125" s="319"/>
      <c r="J125" s="319"/>
      <c r="K125" s="319"/>
      <c r="L125" s="319"/>
      <c r="M125" s="319"/>
      <c r="N125" s="319"/>
      <c r="O125" s="319"/>
      <c r="P125" s="319"/>
      <c r="Q125" s="319"/>
      <c r="R125" s="319"/>
      <c r="S125" s="319"/>
      <c r="T125" s="319"/>
      <c r="U125" s="319"/>
      <c r="V125" s="319"/>
      <c r="W125" s="319"/>
      <c r="X125" s="319"/>
      <c r="Y125" s="319"/>
      <c r="Z125" s="319"/>
      <c r="AA125" s="319"/>
      <c r="AB125" s="319"/>
      <c r="AC125" s="319"/>
      <c r="AD125" s="154"/>
      <c r="AK125" s="283" t="str">
        <f t="shared" si="3"/>
        <v/>
      </c>
      <c r="AL125" s="283" t="str">
        <f t="shared" si="4"/>
        <v/>
      </c>
      <c r="AM125" s="283" t="str">
        <f t="shared" si="5"/>
        <v/>
      </c>
      <c r="AP125" s="283">
        <v>122</v>
      </c>
      <c r="AW125" s="283" t="s">
        <v>3669</v>
      </c>
      <c r="BD125" s="283" t="s">
        <v>3670</v>
      </c>
      <c r="BE125" s="283" t="s">
        <v>3671</v>
      </c>
      <c r="BJ125" s="283" t="s">
        <v>3672</v>
      </c>
      <c r="BK125" s="283" t="s">
        <v>3673</v>
      </c>
      <c r="BT125" s="283" t="s">
        <v>3674</v>
      </c>
      <c r="CF125" s="283" t="s">
        <v>3675</v>
      </c>
      <c r="CM125" s="283" t="s">
        <v>3676</v>
      </c>
      <c r="CN125" s="283" t="s">
        <v>3677</v>
      </c>
      <c r="CS125" s="283" t="s">
        <v>3678</v>
      </c>
      <c r="CT125" s="283" t="s">
        <v>3679</v>
      </c>
      <c r="DC125" s="283" t="s">
        <v>3680</v>
      </c>
    </row>
    <row r="126" spans="2:107" ht="6.75" customHeight="1">
      <c r="B126" s="153"/>
      <c r="C126" s="9"/>
      <c r="D126" s="9"/>
      <c r="E126" s="9"/>
      <c r="F126" s="9"/>
      <c r="G126" s="9"/>
      <c r="H126" s="9"/>
      <c r="I126" s="9"/>
      <c r="J126" s="9"/>
      <c r="K126" s="9"/>
      <c r="L126" s="9"/>
      <c r="M126" s="9"/>
      <c r="N126" s="9"/>
      <c r="O126" s="9"/>
      <c r="P126" s="9"/>
      <c r="Q126" s="9"/>
      <c r="R126" s="9"/>
      <c r="S126" s="9"/>
      <c r="T126" s="9"/>
      <c r="U126" s="9"/>
      <c r="V126" s="9"/>
      <c r="W126" s="9"/>
      <c r="X126" s="9"/>
      <c r="Y126" s="9"/>
      <c r="Z126" s="9"/>
      <c r="AA126" s="9"/>
      <c r="AB126" s="9"/>
      <c r="AC126" s="9"/>
      <c r="AD126" s="154"/>
      <c r="AK126" s="283" t="str">
        <f t="shared" si="3"/>
        <v/>
      </c>
      <c r="AL126" s="283" t="str">
        <f t="shared" si="4"/>
        <v/>
      </c>
      <c r="AM126" s="283" t="str">
        <f t="shared" si="5"/>
        <v/>
      </c>
      <c r="AP126" s="283">
        <v>123</v>
      </c>
      <c r="AW126" s="283" t="s">
        <v>3681</v>
      </c>
      <c r="BD126" s="283" t="s">
        <v>3682</v>
      </c>
      <c r="BE126" s="283" t="s">
        <v>3683</v>
      </c>
      <c r="BJ126" s="283" t="s">
        <v>3684</v>
      </c>
      <c r="BK126" s="283" t="s">
        <v>3685</v>
      </c>
      <c r="BT126" s="283" t="s">
        <v>3686</v>
      </c>
      <c r="CF126" s="283" t="s">
        <v>491</v>
      </c>
      <c r="CM126" s="283" t="s">
        <v>3687</v>
      </c>
      <c r="CN126" s="283" t="s">
        <v>3688</v>
      </c>
      <c r="CS126" s="283" t="s">
        <v>3689</v>
      </c>
      <c r="CT126" s="283" t="s">
        <v>3690</v>
      </c>
      <c r="DC126" s="283" t="s">
        <v>3691</v>
      </c>
    </row>
    <row r="127" spans="2:107" ht="15" customHeight="1">
      <c r="B127" s="153"/>
      <c r="C127" s="9"/>
      <c r="D127" s="7" t="s">
        <v>3692</v>
      </c>
      <c r="E127" s="9"/>
      <c r="F127" s="9"/>
      <c r="G127" s="326"/>
      <c r="H127" s="327"/>
      <c r="I127" s="327"/>
      <c r="J127" s="327"/>
      <c r="K127" s="327"/>
      <c r="L127" s="327"/>
      <c r="M127" s="327"/>
      <c r="N127" s="327"/>
      <c r="O127" s="327"/>
      <c r="P127" s="327"/>
      <c r="Q127" s="327"/>
      <c r="R127" s="327"/>
      <c r="S127" s="327"/>
      <c r="T127" s="327"/>
      <c r="U127" s="327"/>
      <c r="V127" s="327"/>
      <c r="W127" s="327"/>
      <c r="X127" s="327"/>
      <c r="Y127" s="327"/>
      <c r="Z127" s="327"/>
      <c r="AA127" s="327"/>
      <c r="AB127" s="327"/>
      <c r="AC127" s="327"/>
      <c r="AD127" s="154"/>
      <c r="AK127" s="283" t="str">
        <f t="shared" si="3"/>
        <v/>
      </c>
      <c r="AL127" s="283" t="str">
        <f t="shared" si="4"/>
        <v/>
      </c>
      <c r="AM127" s="283" t="str">
        <f t="shared" si="5"/>
        <v/>
      </c>
      <c r="AP127" s="283">
        <v>124</v>
      </c>
      <c r="AW127" s="283" t="s">
        <v>3693</v>
      </c>
      <c r="BD127" s="283" t="s">
        <v>3694</v>
      </c>
      <c r="BE127" s="283" t="s">
        <v>3695</v>
      </c>
      <c r="BJ127" s="283" t="s">
        <v>3696</v>
      </c>
      <c r="BK127" s="283" t="s">
        <v>3697</v>
      </c>
      <c r="BT127" s="283" t="s">
        <v>3698</v>
      </c>
      <c r="CF127" s="283" t="s">
        <v>3699</v>
      </c>
      <c r="CM127" s="283" t="s">
        <v>3700</v>
      </c>
      <c r="CN127" s="283" t="s">
        <v>3701</v>
      </c>
      <c r="CS127" s="283" t="s">
        <v>3702</v>
      </c>
      <c r="CT127" s="283" t="s">
        <v>3703</v>
      </c>
      <c r="DC127" s="283" t="s">
        <v>1896</v>
      </c>
    </row>
    <row r="128" spans="2:107" ht="15" customHeight="1">
      <c r="B128" s="153"/>
      <c r="C128" s="9"/>
      <c r="D128" s="7" t="s">
        <v>3704</v>
      </c>
      <c r="E128" s="9"/>
      <c r="F128" s="9"/>
      <c r="G128" s="9"/>
      <c r="H128" s="9"/>
      <c r="I128" s="9"/>
      <c r="J128" s="9"/>
      <c r="K128" s="328"/>
      <c r="L128" s="329"/>
      <c r="M128" s="329"/>
      <c r="N128" s="329"/>
      <c r="O128" s="329"/>
      <c r="P128" s="329"/>
      <c r="Q128" s="329"/>
      <c r="R128" s="329"/>
      <c r="S128" s="329"/>
      <c r="T128" s="329"/>
      <c r="U128" s="329"/>
      <c r="V128" s="329"/>
      <c r="W128" s="329"/>
      <c r="X128" s="329"/>
      <c r="Y128" s="329"/>
      <c r="Z128" s="329"/>
      <c r="AA128" s="329"/>
      <c r="AB128" s="329"/>
      <c r="AC128" s="329"/>
      <c r="AD128" s="154"/>
      <c r="AK128" s="283" t="str">
        <f t="shared" si="3"/>
        <v/>
      </c>
      <c r="AL128" s="283" t="str">
        <f t="shared" si="4"/>
        <v/>
      </c>
      <c r="AM128" s="283" t="str">
        <f t="shared" si="5"/>
        <v/>
      </c>
      <c r="AP128" s="283">
        <v>125</v>
      </c>
      <c r="AW128" s="283" t="s">
        <v>3705</v>
      </c>
      <c r="BD128" s="283" t="s">
        <v>3706</v>
      </c>
      <c r="BE128" s="283" t="s">
        <v>3707</v>
      </c>
      <c r="BJ128" s="283" t="s">
        <v>3708</v>
      </c>
      <c r="BK128" s="283" t="s">
        <v>3709</v>
      </c>
      <c r="BT128" s="283" t="s">
        <v>3710</v>
      </c>
      <c r="CF128" s="283" t="s">
        <v>3711</v>
      </c>
      <c r="CM128" s="283" t="s">
        <v>3712</v>
      </c>
      <c r="CN128" s="283" t="s">
        <v>3713</v>
      </c>
      <c r="CS128" s="283" t="s">
        <v>3714</v>
      </c>
      <c r="CT128" s="283" t="s">
        <v>3715</v>
      </c>
      <c r="DC128" s="283" t="s">
        <v>3716</v>
      </c>
    </row>
    <row r="129" spans="2:107" ht="15" customHeight="1">
      <c r="B129" s="153"/>
      <c r="C129" s="9"/>
      <c r="D129" s="7" t="s">
        <v>3717</v>
      </c>
      <c r="E129" s="9"/>
      <c r="F129" s="9"/>
      <c r="G129" s="326"/>
      <c r="H129" s="327"/>
      <c r="I129" s="327"/>
      <c r="J129" s="327"/>
      <c r="K129" s="327"/>
      <c r="L129" s="327"/>
      <c r="M129" s="327"/>
      <c r="N129" s="327"/>
      <c r="O129" s="327"/>
      <c r="P129" s="327"/>
      <c r="Q129" s="327"/>
      <c r="R129" s="327"/>
      <c r="S129" s="327"/>
      <c r="T129" s="327"/>
      <c r="U129" s="327"/>
      <c r="V129" s="327"/>
      <c r="W129" s="327"/>
      <c r="X129" s="327"/>
      <c r="Y129" s="327"/>
      <c r="Z129" s="327"/>
      <c r="AA129" s="327"/>
      <c r="AB129" s="327"/>
      <c r="AC129" s="327"/>
      <c r="AD129" s="154"/>
      <c r="AK129" s="283" t="str">
        <f t="shared" si="3"/>
        <v/>
      </c>
      <c r="AL129" s="283" t="str">
        <f t="shared" si="4"/>
        <v/>
      </c>
      <c r="AM129" s="283" t="str">
        <f t="shared" si="5"/>
        <v/>
      </c>
      <c r="AP129" s="283">
        <v>126</v>
      </c>
      <c r="BD129" s="283" t="s">
        <v>3718</v>
      </c>
      <c r="BE129" s="283" t="s">
        <v>3719</v>
      </c>
      <c r="BJ129" s="283" t="s">
        <v>3720</v>
      </c>
      <c r="BK129" s="283" t="s">
        <v>3721</v>
      </c>
      <c r="BT129" s="283" t="s">
        <v>3722</v>
      </c>
      <c r="CM129" s="283" t="s">
        <v>3723</v>
      </c>
      <c r="CN129" s="283" t="s">
        <v>3724</v>
      </c>
      <c r="CS129" s="283" t="s">
        <v>3725</v>
      </c>
      <c r="CT129" s="283" t="s">
        <v>3726</v>
      </c>
      <c r="DC129" s="283" t="s">
        <v>3727</v>
      </c>
    </row>
    <row r="130" spans="2:107" ht="15" customHeight="1">
      <c r="B130" s="153"/>
      <c r="C130" s="9"/>
      <c r="D130" s="7" t="s">
        <v>3728</v>
      </c>
      <c r="E130" s="9"/>
      <c r="F130" s="9"/>
      <c r="G130" s="9"/>
      <c r="H130" s="9"/>
      <c r="I130" s="328"/>
      <c r="J130" s="329"/>
      <c r="K130" s="329"/>
      <c r="L130" s="329"/>
      <c r="M130" s="329"/>
      <c r="N130" s="329"/>
      <c r="O130" s="329"/>
      <c r="P130" s="329"/>
      <c r="Q130" s="329"/>
      <c r="R130" s="329"/>
      <c r="S130" s="329"/>
      <c r="T130" s="329"/>
      <c r="U130" s="329"/>
      <c r="V130" s="329"/>
      <c r="W130" s="329"/>
      <c r="X130" s="329"/>
      <c r="Y130" s="329"/>
      <c r="Z130" s="329"/>
      <c r="AA130" s="329"/>
      <c r="AB130" s="329"/>
      <c r="AC130" s="329"/>
      <c r="AD130" s="154"/>
      <c r="AK130" s="283" t="str">
        <f t="shared" si="3"/>
        <v/>
      </c>
      <c r="AL130" s="283" t="str">
        <f t="shared" si="4"/>
        <v/>
      </c>
      <c r="AM130" s="283" t="str">
        <f t="shared" si="5"/>
        <v/>
      </c>
      <c r="AP130" s="283">
        <v>127</v>
      </c>
      <c r="BJ130" s="283" t="s">
        <v>3729</v>
      </c>
      <c r="BK130" s="283" t="s">
        <v>3730</v>
      </c>
      <c r="BT130" s="283" t="s">
        <v>3731</v>
      </c>
      <c r="CS130" s="283" t="s">
        <v>3732</v>
      </c>
      <c r="CT130" s="283" t="s">
        <v>3733</v>
      </c>
      <c r="DC130" s="283" t="s">
        <v>3734</v>
      </c>
    </row>
    <row r="131" spans="2:107" ht="15" customHeight="1">
      <c r="B131" s="153"/>
      <c r="C131" s="9"/>
      <c r="D131" s="7" t="s">
        <v>3735</v>
      </c>
      <c r="E131" s="9"/>
      <c r="F131" s="9"/>
      <c r="G131" s="326"/>
      <c r="H131" s="327"/>
      <c r="I131" s="327"/>
      <c r="J131" s="327"/>
      <c r="K131" s="327"/>
      <c r="L131" s="327"/>
      <c r="M131" s="327"/>
      <c r="N131" s="327"/>
      <c r="O131" s="327"/>
      <c r="P131" s="327"/>
      <c r="Q131" s="327"/>
      <c r="R131" s="7" t="s">
        <v>3736</v>
      </c>
      <c r="S131" s="7"/>
      <c r="T131" s="7"/>
      <c r="U131" s="328"/>
      <c r="V131" s="329"/>
      <c r="W131" s="329"/>
      <c r="X131" s="329"/>
      <c r="Y131" s="329"/>
      <c r="Z131" s="329"/>
      <c r="AA131" s="329"/>
      <c r="AB131" s="329"/>
      <c r="AC131" s="329"/>
      <c r="AD131" s="154"/>
      <c r="AK131" s="283" t="str">
        <f t="shared" si="3"/>
        <v/>
      </c>
      <c r="AL131" s="283" t="str">
        <f t="shared" si="4"/>
        <v/>
      </c>
      <c r="AM131" s="283" t="str">
        <f t="shared" si="5"/>
        <v/>
      </c>
      <c r="AP131" s="283">
        <v>128</v>
      </c>
      <c r="BJ131" s="283" t="s">
        <v>3737</v>
      </c>
      <c r="BK131" s="283" t="s">
        <v>3738</v>
      </c>
      <c r="BT131" s="283" t="s">
        <v>3739</v>
      </c>
      <c r="CS131" s="283" t="s">
        <v>3740</v>
      </c>
      <c r="CT131" s="283" t="s">
        <v>3741</v>
      </c>
      <c r="DC131" s="283" t="s">
        <v>3742</v>
      </c>
    </row>
    <row r="132" spans="2:107" ht="15" customHeight="1">
      <c r="B132" s="153"/>
      <c r="C132" s="9"/>
      <c r="D132" s="7"/>
      <c r="E132" s="9"/>
      <c r="F132" s="9"/>
      <c r="G132" s="84"/>
      <c r="H132" s="84"/>
      <c r="I132" s="84"/>
      <c r="J132" s="84"/>
      <c r="K132" s="84"/>
      <c r="L132" s="84"/>
      <c r="M132" s="84"/>
      <c r="N132" s="84"/>
      <c r="O132" s="84"/>
      <c r="P132" s="84"/>
      <c r="Q132" s="84"/>
      <c r="R132" s="7"/>
      <c r="S132" s="7"/>
      <c r="T132" s="7"/>
      <c r="U132" s="146"/>
      <c r="V132" s="146"/>
      <c r="W132" s="146"/>
      <c r="X132" s="146"/>
      <c r="Y132" s="146"/>
      <c r="Z132" s="146"/>
      <c r="AA132" s="146"/>
      <c r="AB132" s="146"/>
      <c r="AC132" s="146"/>
      <c r="AD132" s="154"/>
      <c r="AK132" s="283" t="str">
        <f t="shared" si="3"/>
        <v/>
      </c>
      <c r="AL132" s="283" t="str">
        <f t="shared" si="4"/>
        <v/>
      </c>
      <c r="AM132" s="283" t="str">
        <f t="shared" si="5"/>
        <v/>
      </c>
      <c r="AP132" s="283">
        <v>129</v>
      </c>
      <c r="BJ132" s="283" t="s">
        <v>3743</v>
      </c>
      <c r="BK132" s="283" t="s">
        <v>3744</v>
      </c>
      <c r="BT132" s="283" t="s">
        <v>3745</v>
      </c>
      <c r="CS132" s="283" t="s">
        <v>3746</v>
      </c>
      <c r="CT132" s="283" t="s">
        <v>3747</v>
      </c>
      <c r="DC132" s="283" t="s">
        <v>3748</v>
      </c>
    </row>
    <row r="133" spans="2:107" ht="15" customHeight="1">
      <c r="B133" s="153"/>
      <c r="C133" s="9"/>
      <c r="D133" s="7" t="s">
        <v>3692</v>
      </c>
      <c r="E133" s="9"/>
      <c r="F133" s="9"/>
      <c r="G133" s="326"/>
      <c r="H133" s="327"/>
      <c r="I133" s="327"/>
      <c r="J133" s="327"/>
      <c r="K133" s="327"/>
      <c r="L133" s="327"/>
      <c r="M133" s="327"/>
      <c r="N133" s="327"/>
      <c r="O133" s="327"/>
      <c r="P133" s="327"/>
      <c r="Q133" s="327"/>
      <c r="R133" s="327"/>
      <c r="S133" s="327"/>
      <c r="T133" s="327"/>
      <c r="U133" s="327"/>
      <c r="V133" s="327"/>
      <c r="W133" s="327"/>
      <c r="X133" s="327"/>
      <c r="Y133" s="327"/>
      <c r="Z133" s="327"/>
      <c r="AA133" s="327"/>
      <c r="AB133" s="327"/>
      <c r="AC133" s="327"/>
      <c r="AD133" s="154"/>
      <c r="AK133" s="283" t="str">
        <f t="shared" ref="AK133:AK196" si="6">IFERROR(IF(HLOOKUP($N$9, $BZ$4:$DE$574, $AP133, FALSE )="", "", HLOOKUP($N$9, $BZ$4:$DE$574, $AP133, FALSE)), "")</f>
        <v/>
      </c>
      <c r="AL133" s="283" t="str">
        <f t="shared" ref="AL133:AL196" si="7">MID(AM133, 3, 3)</f>
        <v/>
      </c>
      <c r="AM133" s="283" t="str">
        <f t="shared" ref="AM133:AM196" si="8">IFERROR(IF(AK133="", "", HLOOKUP($N$9, $AQ$4:$BV$574, AP133, FALSE)), "")</f>
        <v/>
      </c>
      <c r="AP133" s="283">
        <v>130</v>
      </c>
      <c r="BJ133" s="283" t="s">
        <v>3749</v>
      </c>
      <c r="BK133" s="283" t="s">
        <v>3750</v>
      </c>
      <c r="BT133" s="283" t="s">
        <v>3751</v>
      </c>
      <c r="CS133" s="283" t="s">
        <v>3752</v>
      </c>
      <c r="CT133" s="283" t="s">
        <v>3753</v>
      </c>
      <c r="DC133" s="283" t="s">
        <v>3754</v>
      </c>
    </row>
    <row r="134" spans="2:107" ht="15" customHeight="1">
      <c r="B134" s="153"/>
      <c r="C134" s="9"/>
      <c r="D134" s="7" t="s">
        <v>3704</v>
      </c>
      <c r="E134" s="9"/>
      <c r="F134" s="9"/>
      <c r="G134" s="9"/>
      <c r="H134" s="9"/>
      <c r="I134" s="9"/>
      <c r="J134" s="9"/>
      <c r="K134" s="328"/>
      <c r="L134" s="329"/>
      <c r="M134" s="329"/>
      <c r="N134" s="329"/>
      <c r="O134" s="329"/>
      <c r="P134" s="329"/>
      <c r="Q134" s="329"/>
      <c r="R134" s="329"/>
      <c r="S134" s="329"/>
      <c r="T134" s="329"/>
      <c r="U134" s="329"/>
      <c r="V134" s="329"/>
      <c r="W134" s="329"/>
      <c r="X134" s="329"/>
      <c r="Y134" s="329"/>
      <c r="Z134" s="329"/>
      <c r="AA134" s="329"/>
      <c r="AB134" s="329"/>
      <c r="AC134" s="329"/>
      <c r="AD134" s="154"/>
      <c r="AK134" s="283" t="str">
        <f t="shared" si="6"/>
        <v/>
      </c>
      <c r="AL134" s="283" t="str">
        <f t="shared" si="7"/>
        <v/>
      </c>
      <c r="AM134" s="283" t="str">
        <f t="shared" si="8"/>
        <v/>
      </c>
      <c r="AP134" s="283">
        <v>131</v>
      </c>
      <c r="BJ134" s="283" t="s">
        <v>3755</v>
      </c>
      <c r="BK134" s="283" t="s">
        <v>3756</v>
      </c>
      <c r="BT134" s="283" t="s">
        <v>3757</v>
      </c>
      <c r="CS134" s="283" t="s">
        <v>3758</v>
      </c>
      <c r="CT134" s="283" t="s">
        <v>3759</v>
      </c>
      <c r="DC134" s="283" t="s">
        <v>3760</v>
      </c>
    </row>
    <row r="135" spans="2:107" ht="15" customHeight="1">
      <c r="B135" s="153"/>
      <c r="C135" s="9"/>
      <c r="D135" s="7" t="s">
        <v>3717</v>
      </c>
      <c r="E135" s="9"/>
      <c r="F135" s="9"/>
      <c r="G135" s="326"/>
      <c r="H135" s="327"/>
      <c r="I135" s="327"/>
      <c r="J135" s="327"/>
      <c r="K135" s="327"/>
      <c r="L135" s="327"/>
      <c r="M135" s="327"/>
      <c r="N135" s="327"/>
      <c r="O135" s="327"/>
      <c r="P135" s="327"/>
      <c r="Q135" s="327"/>
      <c r="R135" s="327"/>
      <c r="S135" s="327"/>
      <c r="T135" s="327"/>
      <c r="U135" s="327"/>
      <c r="V135" s="327"/>
      <c r="W135" s="327"/>
      <c r="X135" s="327"/>
      <c r="Y135" s="327"/>
      <c r="Z135" s="327"/>
      <c r="AA135" s="327"/>
      <c r="AB135" s="327"/>
      <c r="AC135" s="327"/>
      <c r="AD135" s="154"/>
      <c r="AK135" s="283" t="str">
        <f t="shared" si="6"/>
        <v/>
      </c>
      <c r="AL135" s="283" t="str">
        <f t="shared" si="7"/>
        <v/>
      </c>
      <c r="AM135" s="283" t="str">
        <f t="shared" si="8"/>
        <v/>
      </c>
      <c r="AP135" s="283">
        <v>132</v>
      </c>
      <c r="BJ135" s="283" t="s">
        <v>3761</v>
      </c>
      <c r="BK135" s="283" t="s">
        <v>3762</v>
      </c>
      <c r="BT135" s="283" t="s">
        <v>3763</v>
      </c>
      <c r="CS135" s="283" t="s">
        <v>3764</v>
      </c>
      <c r="CT135" s="283" t="s">
        <v>3765</v>
      </c>
      <c r="DC135" s="283" t="s">
        <v>3766</v>
      </c>
    </row>
    <row r="136" spans="2:107" ht="15" customHeight="1">
      <c r="B136" s="153"/>
      <c r="C136" s="9"/>
      <c r="D136" s="7" t="s">
        <v>3728</v>
      </c>
      <c r="E136" s="9"/>
      <c r="F136" s="9"/>
      <c r="G136" s="9"/>
      <c r="H136" s="9"/>
      <c r="I136" s="328"/>
      <c r="J136" s="329"/>
      <c r="K136" s="329"/>
      <c r="L136" s="329"/>
      <c r="M136" s="329"/>
      <c r="N136" s="329"/>
      <c r="O136" s="329"/>
      <c r="P136" s="329"/>
      <c r="Q136" s="329"/>
      <c r="R136" s="329"/>
      <c r="S136" s="329"/>
      <c r="T136" s="329"/>
      <c r="U136" s="329"/>
      <c r="V136" s="329"/>
      <c r="W136" s="329"/>
      <c r="X136" s="329"/>
      <c r="Y136" s="329"/>
      <c r="Z136" s="329"/>
      <c r="AA136" s="329"/>
      <c r="AB136" s="329"/>
      <c r="AC136" s="329"/>
      <c r="AD136" s="154"/>
      <c r="AK136" s="283" t="str">
        <f t="shared" si="6"/>
        <v/>
      </c>
      <c r="AL136" s="283" t="str">
        <f t="shared" si="7"/>
        <v/>
      </c>
      <c r="AM136" s="283" t="str">
        <f t="shared" si="8"/>
        <v/>
      </c>
      <c r="AP136" s="283">
        <v>133</v>
      </c>
      <c r="BJ136" s="283" t="s">
        <v>3767</v>
      </c>
      <c r="BK136" s="283" t="s">
        <v>3768</v>
      </c>
      <c r="BT136" s="283" t="s">
        <v>3769</v>
      </c>
      <c r="CS136" s="283" t="s">
        <v>3770</v>
      </c>
      <c r="CT136" s="283" t="s">
        <v>3771</v>
      </c>
      <c r="DC136" s="283" t="s">
        <v>3772</v>
      </c>
    </row>
    <row r="137" spans="2:107" ht="15" customHeight="1">
      <c r="B137" s="153"/>
      <c r="C137" s="9"/>
      <c r="D137" s="7" t="s">
        <v>3735</v>
      </c>
      <c r="E137" s="9"/>
      <c r="F137" s="9"/>
      <c r="G137" s="326"/>
      <c r="H137" s="327"/>
      <c r="I137" s="327"/>
      <c r="J137" s="327"/>
      <c r="K137" s="327"/>
      <c r="L137" s="327"/>
      <c r="M137" s="327"/>
      <c r="N137" s="327"/>
      <c r="O137" s="327"/>
      <c r="P137" s="327"/>
      <c r="Q137" s="327"/>
      <c r="R137" s="7" t="s">
        <v>3736</v>
      </c>
      <c r="S137" s="7"/>
      <c r="T137" s="7"/>
      <c r="U137" s="328"/>
      <c r="V137" s="329"/>
      <c r="W137" s="329"/>
      <c r="X137" s="329"/>
      <c r="Y137" s="329"/>
      <c r="Z137" s="329"/>
      <c r="AA137" s="329"/>
      <c r="AB137" s="329"/>
      <c r="AC137" s="329"/>
      <c r="AD137" s="154"/>
      <c r="AK137" s="283" t="str">
        <f t="shared" si="6"/>
        <v/>
      </c>
      <c r="AL137" s="283" t="str">
        <f t="shared" si="7"/>
        <v/>
      </c>
      <c r="AM137" s="283" t="str">
        <f t="shared" si="8"/>
        <v/>
      </c>
      <c r="AP137" s="283">
        <v>134</v>
      </c>
      <c r="BJ137" s="283" t="s">
        <v>3773</v>
      </c>
      <c r="BK137" s="283" t="s">
        <v>3774</v>
      </c>
      <c r="BT137" s="283" t="s">
        <v>3775</v>
      </c>
      <c r="CS137" s="283" t="s">
        <v>3776</v>
      </c>
      <c r="CT137" s="283" t="s">
        <v>3777</v>
      </c>
      <c r="DC137" s="283" t="s">
        <v>3778</v>
      </c>
    </row>
    <row r="138" spans="2:107" ht="15" customHeight="1" thickBot="1">
      <c r="B138" s="155"/>
      <c r="C138" s="156"/>
      <c r="D138" s="159"/>
      <c r="E138" s="159"/>
      <c r="F138" s="159"/>
      <c r="G138" s="160"/>
      <c r="H138" s="160"/>
      <c r="I138" s="160"/>
      <c r="J138" s="160"/>
      <c r="K138" s="160"/>
      <c r="L138" s="160"/>
      <c r="M138" s="160"/>
      <c r="N138" s="160"/>
      <c r="O138" s="160"/>
      <c r="P138" s="160"/>
      <c r="Q138" s="160"/>
      <c r="R138" s="160"/>
      <c r="S138" s="160"/>
      <c r="T138" s="160"/>
      <c r="U138" s="160"/>
      <c r="V138" s="160"/>
      <c r="W138" s="160"/>
      <c r="X138" s="160"/>
      <c r="Y138" s="160"/>
      <c r="Z138" s="160"/>
      <c r="AA138" s="160"/>
      <c r="AB138" s="160"/>
      <c r="AC138" s="160"/>
      <c r="AD138" s="157"/>
      <c r="AK138" s="283" t="str">
        <f t="shared" si="6"/>
        <v/>
      </c>
      <c r="AL138" s="283" t="str">
        <f t="shared" si="7"/>
        <v/>
      </c>
      <c r="AM138" s="283" t="str">
        <f t="shared" si="8"/>
        <v/>
      </c>
      <c r="AP138" s="283">
        <v>135</v>
      </c>
      <c r="BJ138" s="283" t="s">
        <v>3779</v>
      </c>
      <c r="BK138" s="283" t="s">
        <v>3780</v>
      </c>
      <c r="BT138" s="283" t="s">
        <v>3781</v>
      </c>
      <c r="CS138" s="283" t="s">
        <v>3782</v>
      </c>
      <c r="CT138" s="283" t="s">
        <v>3783</v>
      </c>
      <c r="DC138" s="283" t="s">
        <v>3784</v>
      </c>
    </row>
    <row r="139" spans="2:107" ht="15" customHeight="1">
      <c r="AK139" s="283" t="str">
        <f t="shared" si="6"/>
        <v/>
      </c>
      <c r="AL139" s="283" t="str">
        <f t="shared" si="7"/>
        <v/>
      </c>
      <c r="AM139" s="283" t="str">
        <f t="shared" si="8"/>
        <v/>
      </c>
      <c r="AP139" s="283">
        <v>136</v>
      </c>
      <c r="BJ139" s="283" t="s">
        <v>3785</v>
      </c>
      <c r="BK139" s="283" t="s">
        <v>3786</v>
      </c>
      <c r="BT139" s="283" t="s">
        <v>3787</v>
      </c>
      <c r="CS139" s="283" t="s">
        <v>3788</v>
      </c>
      <c r="CT139" s="283" t="s">
        <v>3789</v>
      </c>
      <c r="DC139" s="283" t="s">
        <v>3790</v>
      </c>
    </row>
    <row r="140" spans="2:107" ht="15" customHeight="1">
      <c r="AK140" s="283" t="str">
        <f t="shared" si="6"/>
        <v/>
      </c>
      <c r="AL140" s="283" t="str">
        <f t="shared" si="7"/>
        <v/>
      </c>
      <c r="AM140" s="283" t="str">
        <f t="shared" si="8"/>
        <v/>
      </c>
      <c r="AP140" s="283">
        <v>137</v>
      </c>
      <c r="BJ140" s="283" t="s">
        <v>3791</v>
      </c>
      <c r="BK140" s="283" t="s">
        <v>3792</v>
      </c>
      <c r="BT140" s="283" t="s">
        <v>3793</v>
      </c>
      <c r="CS140" s="283" t="s">
        <v>3794</v>
      </c>
      <c r="CT140" s="283" t="s">
        <v>3795</v>
      </c>
      <c r="DC140" s="283" t="s">
        <v>3796</v>
      </c>
    </row>
    <row r="141" spans="2:107" ht="15" customHeight="1">
      <c r="AK141" s="283" t="str">
        <f t="shared" si="6"/>
        <v/>
      </c>
      <c r="AL141" s="283" t="str">
        <f t="shared" si="7"/>
        <v/>
      </c>
      <c r="AM141" s="283" t="str">
        <f t="shared" si="8"/>
        <v/>
      </c>
      <c r="AP141" s="283">
        <v>138</v>
      </c>
      <c r="BJ141" s="283" t="s">
        <v>3797</v>
      </c>
      <c r="BK141" s="283" t="s">
        <v>3798</v>
      </c>
      <c r="BT141" s="283" t="s">
        <v>3799</v>
      </c>
      <c r="CS141" s="283" t="s">
        <v>3800</v>
      </c>
      <c r="CT141" s="283" t="s">
        <v>3801</v>
      </c>
      <c r="DC141" s="283" t="s">
        <v>2945</v>
      </c>
    </row>
    <row r="142" spans="2:107" ht="15" customHeight="1">
      <c r="AK142" s="283" t="str">
        <f t="shared" si="6"/>
        <v/>
      </c>
      <c r="AL142" s="283" t="str">
        <f t="shared" si="7"/>
        <v/>
      </c>
      <c r="AM142" s="283" t="str">
        <f t="shared" si="8"/>
        <v/>
      </c>
      <c r="AP142" s="283">
        <v>139</v>
      </c>
      <c r="BJ142" s="283" t="s">
        <v>3802</v>
      </c>
      <c r="BK142" s="283" t="s">
        <v>3803</v>
      </c>
      <c r="BT142" s="283" t="s">
        <v>3804</v>
      </c>
      <c r="CS142" s="283" t="s">
        <v>3805</v>
      </c>
      <c r="CT142" s="283" t="s">
        <v>3806</v>
      </c>
      <c r="DC142" s="283" t="s">
        <v>3807</v>
      </c>
    </row>
    <row r="143" spans="2:107" ht="15" customHeight="1">
      <c r="AK143" s="283" t="str">
        <f t="shared" si="6"/>
        <v/>
      </c>
      <c r="AL143" s="283" t="str">
        <f t="shared" si="7"/>
        <v/>
      </c>
      <c r="AM143" s="283" t="str">
        <f t="shared" si="8"/>
        <v/>
      </c>
      <c r="AP143" s="283">
        <v>140</v>
      </c>
      <c r="BJ143" s="283" t="s">
        <v>3808</v>
      </c>
      <c r="BK143" s="283" t="s">
        <v>3809</v>
      </c>
      <c r="BT143" s="283" t="s">
        <v>3810</v>
      </c>
      <c r="CS143" s="283" t="s">
        <v>3811</v>
      </c>
      <c r="CT143" s="283" t="s">
        <v>3812</v>
      </c>
      <c r="DC143" s="283" t="s">
        <v>3813</v>
      </c>
    </row>
    <row r="144" spans="2:107" ht="15" customHeight="1">
      <c r="AK144" s="283" t="str">
        <f t="shared" si="6"/>
        <v/>
      </c>
      <c r="AL144" s="283" t="str">
        <f t="shared" si="7"/>
        <v/>
      </c>
      <c r="AM144" s="283" t="str">
        <f t="shared" si="8"/>
        <v/>
      </c>
      <c r="AP144" s="283">
        <v>141</v>
      </c>
      <c r="BJ144" s="283" t="s">
        <v>3814</v>
      </c>
      <c r="BK144" s="283" t="s">
        <v>3815</v>
      </c>
      <c r="BT144" s="283" t="s">
        <v>3816</v>
      </c>
      <c r="CS144" s="283" t="s">
        <v>3817</v>
      </c>
      <c r="CT144" s="283" t="s">
        <v>3818</v>
      </c>
      <c r="DC144" s="283" t="s">
        <v>3819</v>
      </c>
    </row>
    <row r="145" spans="37:107">
      <c r="AK145" s="283" t="str">
        <f t="shared" si="6"/>
        <v/>
      </c>
      <c r="AL145" s="283" t="str">
        <f t="shared" si="7"/>
        <v/>
      </c>
      <c r="AM145" s="283" t="str">
        <f t="shared" si="8"/>
        <v/>
      </c>
      <c r="AP145" s="283">
        <v>142</v>
      </c>
      <c r="BJ145" s="283" t="s">
        <v>3820</v>
      </c>
      <c r="BK145" s="283" t="s">
        <v>3821</v>
      </c>
      <c r="BT145" s="283" t="s">
        <v>3822</v>
      </c>
      <c r="CS145" s="283" t="s">
        <v>3823</v>
      </c>
      <c r="CT145" s="283" t="s">
        <v>3824</v>
      </c>
      <c r="DC145" s="283" t="s">
        <v>3825</v>
      </c>
    </row>
    <row r="146" spans="37:107">
      <c r="AK146" s="283" t="str">
        <f t="shared" si="6"/>
        <v/>
      </c>
      <c r="AL146" s="283" t="str">
        <f t="shared" si="7"/>
        <v/>
      </c>
      <c r="AM146" s="283" t="str">
        <f t="shared" si="8"/>
        <v/>
      </c>
      <c r="AP146" s="283">
        <v>143</v>
      </c>
      <c r="BJ146" s="283" t="s">
        <v>3826</v>
      </c>
      <c r="BK146" s="283" t="s">
        <v>3827</v>
      </c>
      <c r="BT146" s="283" t="s">
        <v>3828</v>
      </c>
      <c r="CS146" s="283" t="s">
        <v>3829</v>
      </c>
      <c r="CT146" s="283" t="s">
        <v>3830</v>
      </c>
      <c r="DC146" s="283" t="s">
        <v>3831</v>
      </c>
    </row>
    <row r="147" spans="37:107">
      <c r="AK147" s="283" t="str">
        <f t="shared" si="6"/>
        <v/>
      </c>
      <c r="AL147" s="283" t="str">
        <f t="shared" si="7"/>
        <v/>
      </c>
      <c r="AM147" s="283" t="str">
        <f t="shared" si="8"/>
        <v/>
      </c>
      <c r="AP147" s="283">
        <v>144</v>
      </c>
      <c r="BJ147" s="283" t="s">
        <v>3832</v>
      </c>
      <c r="BK147" s="283" t="s">
        <v>3833</v>
      </c>
      <c r="BT147" s="283" t="s">
        <v>3834</v>
      </c>
      <c r="CS147" s="283" t="s">
        <v>3835</v>
      </c>
      <c r="CT147" s="283" t="s">
        <v>3836</v>
      </c>
      <c r="DC147" s="283" t="s">
        <v>3837</v>
      </c>
    </row>
    <row r="148" spans="37:107">
      <c r="AK148" s="283" t="str">
        <f t="shared" si="6"/>
        <v/>
      </c>
      <c r="AL148" s="283" t="str">
        <f t="shared" si="7"/>
        <v/>
      </c>
      <c r="AM148" s="283" t="str">
        <f t="shared" si="8"/>
        <v/>
      </c>
      <c r="AP148" s="283">
        <v>145</v>
      </c>
      <c r="BJ148" s="283" t="s">
        <v>3838</v>
      </c>
      <c r="BK148" s="283" t="s">
        <v>3839</v>
      </c>
      <c r="BT148" s="283" t="s">
        <v>3840</v>
      </c>
      <c r="CS148" s="283" t="s">
        <v>3841</v>
      </c>
      <c r="CT148" s="283" t="s">
        <v>3842</v>
      </c>
      <c r="DC148" s="283" t="s">
        <v>3843</v>
      </c>
    </row>
    <row r="149" spans="37:107">
      <c r="AK149" s="283" t="str">
        <f t="shared" si="6"/>
        <v/>
      </c>
      <c r="AL149" s="283" t="str">
        <f t="shared" si="7"/>
        <v/>
      </c>
      <c r="AM149" s="283" t="str">
        <f t="shared" si="8"/>
        <v/>
      </c>
      <c r="AP149" s="283">
        <v>146</v>
      </c>
      <c r="BJ149" s="283" t="s">
        <v>3844</v>
      </c>
      <c r="BK149" s="283" t="s">
        <v>3845</v>
      </c>
      <c r="BT149" s="283" t="s">
        <v>3846</v>
      </c>
      <c r="CS149" s="283" t="s">
        <v>3847</v>
      </c>
      <c r="CT149" s="283" t="s">
        <v>3848</v>
      </c>
      <c r="DC149" s="283" t="s">
        <v>3849</v>
      </c>
    </row>
    <row r="150" spans="37:107">
      <c r="AK150" s="283" t="str">
        <f t="shared" si="6"/>
        <v/>
      </c>
      <c r="AL150" s="283" t="str">
        <f t="shared" si="7"/>
        <v/>
      </c>
      <c r="AM150" s="283" t="str">
        <f t="shared" si="8"/>
        <v/>
      </c>
      <c r="AP150" s="283">
        <v>147</v>
      </c>
      <c r="BJ150" s="283" t="s">
        <v>3850</v>
      </c>
      <c r="BK150" s="283" t="s">
        <v>3851</v>
      </c>
      <c r="BT150" s="283" t="s">
        <v>3852</v>
      </c>
      <c r="CS150" s="283" t="s">
        <v>3853</v>
      </c>
      <c r="CT150" s="283" t="s">
        <v>3854</v>
      </c>
      <c r="DC150" s="283" t="s">
        <v>3855</v>
      </c>
    </row>
    <row r="151" spans="37:107">
      <c r="AK151" s="283" t="str">
        <f t="shared" si="6"/>
        <v/>
      </c>
      <c r="AL151" s="283" t="str">
        <f t="shared" si="7"/>
        <v/>
      </c>
      <c r="AM151" s="283" t="str">
        <f t="shared" si="8"/>
        <v/>
      </c>
      <c r="AP151" s="283">
        <v>148</v>
      </c>
      <c r="BJ151" s="283" t="s">
        <v>3856</v>
      </c>
      <c r="BK151" s="283" t="s">
        <v>3857</v>
      </c>
      <c r="BT151" s="283" t="s">
        <v>3858</v>
      </c>
      <c r="CS151" s="283" t="s">
        <v>3859</v>
      </c>
      <c r="CT151" s="283" t="s">
        <v>3860</v>
      </c>
      <c r="DC151" s="283" t="s">
        <v>3861</v>
      </c>
    </row>
    <row r="152" spans="37:107">
      <c r="AK152" s="283" t="str">
        <f t="shared" si="6"/>
        <v/>
      </c>
      <c r="AL152" s="283" t="str">
        <f t="shared" si="7"/>
        <v/>
      </c>
      <c r="AM152" s="283" t="str">
        <f t="shared" si="8"/>
        <v/>
      </c>
      <c r="AP152" s="283">
        <v>149</v>
      </c>
      <c r="BJ152" s="283" t="s">
        <v>3862</v>
      </c>
      <c r="BK152" s="283" t="s">
        <v>3863</v>
      </c>
      <c r="BT152" s="283" t="s">
        <v>3864</v>
      </c>
      <c r="CS152" s="283" t="s">
        <v>3865</v>
      </c>
      <c r="CT152" s="283" t="s">
        <v>3866</v>
      </c>
      <c r="DC152" s="283" t="s">
        <v>3867</v>
      </c>
    </row>
    <row r="153" spans="37:107">
      <c r="AK153" s="283" t="str">
        <f t="shared" si="6"/>
        <v/>
      </c>
      <c r="AL153" s="283" t="str">
        <f t="shared" si="7"/>
        <v/>
      </c>
      <c r="AM153" s="283" t="str">
        <f t="shared" si="8"/>
        <v/>
      </c>
      <c r="AP153" s="283">
        <v>150</v>
      </c>
      <c r="BJ153" s="283" t="s">
        <v>3868</v>
      </c>
      <c r="BK153" s="283" t="s">
        <v>3869</v>
      </c>
      <c r="BT153" s="283" t="s">
        <v>3870</v>
      </c>
      <c r="CS153" s="283" t="s">
        <v>3871</v>
      </c>
      <c r="CT153" s="283" t="s">
        <v>3872</v>
      </c>
      <c r="DC153" s="283" t="s">
        <v>3873</v>
      </c>
    </row>
    <row r="154" spans="37:107">
      <c r="AK154" s="283" t="str">
        <f t="shared" si="6"/>
        <v/>
      </c>
      <c r="AL154" s="283" t="str">
        <f t="shared" si="7"/>
        <v/>
      </c>
      <c r="AM154" s="283" t="str">
        <f t="shared" si="8"/>
        <v/>
      </c>
      <c r="AP154" s="283">
        <v>151</v>
      </c>
      <c r="BJ154" s="283" t="s">
        <v>3874</v>
      </c>
      <c r="BK154" s="283" t="s">
        <v>3875</v>
      </c>
      <c r="BT154" s="283" t="s">
        <v>3876</v>
      </c>
      <c r="CS154" s="283" t="s">
        <v>3877</v>
      </c>
      <c r="CT154" s="283" t="s">
        <v>3878</v>
      </c>
      <c r="DC154" s="283" t="s">
        <v>3879</v>
      </c>
    </row>
    <row r="155" spans="37:107">
      <c r="AK155" s="283" t="str">
        <f t="shared" si="6"/>
        <v/>
      </c>
      <c r="AL155" s="283" t="str">
        <f t="shared" si="7"/>
        <v/>
      </c>
      <c r="AM155" s="283" t="str">
        <f t="shared" si="8"/>
        <v/>
      </c>
      <c r="AP155" s="283">
        <v>152</v>
      </c>
      <c r="BJ155" s="283" t="s">
        <v>3880</v>
      </c>
      <c r="BK155" s="283" t="s">
        <v>3881</v>
      </c>
      <c r="BT155" s="283" t="s">
        <v>3882</v>
      </c>
      <c r="CS155" s="283" t="s">
        <v>3883</v>
      </c>
      <c r="CT155" s="283" t="s">
        <v>3884</v>
      </c>
      <c r="DC155" s="283" t="s">
        <v>3885</v>
      </c>
    </row>
    <row r="156" spans="37:107">
      <c r="AK156" s="283" t="str">
        <f t="shared" si="6"/>
        <v/>
      </c>
      <c r="AL156" s="283" t="str">
        <f t="shared" si="7"/>
        <v/>
      </c>
      <c r="AM156" s="283" t="str">
        <f t="shared" si="8"/>
        <v/>
      </c>
      <c r="AP156" s="283">
        <v>153</v>
      </c>
      <c r="BJ156" s="283" t="s">
        <v>3886</v>
      </c>
      <c r="BK156" s="283" t="s">
        <v>3887</v>
      </c>
      <c r="BT156" s="283" t="s">
        <v>3888</v>
      </c>
      <c r="CS156" s="283" t="s">
        <v>3889</v>
      </c>
      <c r="CT156" s="283" t="s">
        <v>3890</v>
      </c>
      <c r="DC156" s="283" t="s">
        <v>3891</v>
      </c>
    </row>
    <row r="157" spans="37:107">
      <c r="AK157" s="283" t="str">
        <f t="shared" si="6"/>
        <v/>
      </c>
      <c r="AL157" s="283" t="str">
        <f t="shared" si="7"/>
        <v/>
      </c>
      <c r="AM157" s="283" t="str">
        <f t="shared" si="8"/>
        <v/>
      </c>
      <c r="AP157" s="283">
        <v>154</v>
      </c>
      <c r="BJ157" s="283" t="s">
        <v>3892</v>
      </c>
      <c r="BK157" s="283" t="s">
        <v>3893</v>
      </c>
      <c r="BT157" s="283" t="s">
        <v>3894</v>
      </c>
      <c r="CS157" s="283" t="s">
        <v>3895</v>
      </c>
      <c r="CT157" s="283" t="s">
        <v>3896</v>
      </c>
      <c r="DC157" s="283" t="s">
        <v>3897</v>
      </c>
    </row>
    <row r="158" spans="37:107">
      <c r="AK158" s="283" t="str">
        <f t="shared" si="6"/>
        <v/>
      </c>
      <c r="AL158" s="283" t="str">
        <f t="shared" si="7"/>
        <v/>
      </c>
      <c r="AM158" s="283" t="str">
        <f t="shared" si="8"/>
        <v/>
      </c>
      <c r="AP158" s="283">
        <v>155</v>
      </c>
      <c r="BJ158" s="283" t="s">
        <v>3898</v>
      </c>
      <c r="BK158" s="283" t="s">
        <v>3899</v>
      </c>
      <c r="BT158" s="283" t="s">
        <v>3900</v>
      </c>
      <c r="CS158" s="283" t="s">
        <v>3901</v>
      </c>
      <c r="CT158" s="283" t="s">
        <v>3902</v>
      </c>
      <c r="DC158" s="283" t="s">
        <v>3903</v>
      </c>
    </row>
    <row r="159" spans="37:107">
      <c r="AK159" s="283" t="str">
        <f t="shared" si="6"/>
        <v/>
      </c>
      <c r="AL159" s="283" t="str">
        <f t="shared" si="7"/>
        <v/>
      </c>
      <c r="AM159" s="283" t="str">
        <f t="shared" si="8"/>
        <v/>
      </c>
      <c r="AP159" s="283">
        <v>156</v>
      </c>
      <c r="BJ159" s="283" t="s">
        <v>3904</v>
      </c>
      <c r="BK159" s="283" t="s">
        <v>3905</v>
      </c>
      <c r="BT159" s="283" t="s">
        <v>3906</v>
      </c>
      <c r="CS159" s="283" t="s">
        <v>3907</v>
      </c>
      <c r="CT159" s="283" t="s">
        <v>3908</v>
      </c>
      <c r="DC159" s="283" t="s">
        <v>3909</v>
      </c>
    </row>
    <row r="160" spans="37:107">
      <c r="AK160" s="283" t="str">
        <f t="shared" si="6"/>
        <v/>
      </c>
      <c r="AL160" s="283" t="str">
        <f t="shared" si="7"/>
        <v/>
      </c>
      <c r="AM160" s="283" t="str">
        <f t="shared" si="8"/>
        <v/>
      </c>
      <c r="AP160" s="283">
        <v>157</v>
      </c>
      <c r="BJ160" s="283" t="s">
        <v>3910</v>
      </c>
      <c r="BK160" s="283" t="s">
        <v>3911</v>
      </c>
      <c r="BT160" s="283" t="s">
        <v>3912</v>
      </c>
      <c r="CS160" s="283" t="s">
        <v>3913</v>
      </c>
      <c r="CT160" s="283" t="s">
        <v>3914</v>
      </c>
      <c r="DC160" s="283" t="s">
        <v>3915</v>
      </c>
    </row>
    <row r="161" spans="37:107">
      <c r="AK161" s="283" t="str">
        <f t="shared" si="6"/>
        <v/>
      </c>
      <c r="AL161" s="283" t="str">
        <f t="shared" si="7"/>
        <v/>
      </c>
      <c r="AM161" s="283" t="str">
        <f t="shared" si="8"/>
        <v/>
      </c>
      <c r="AP161" s="283">
        <v>158</v>
      </c>
      <c r="BJ161" s="283" t="s">
        <v>3916</v>
      </c>
      <c r="BK161" s="283" t="s">
        <v>3917</v>
      </c>
      <c r="BT161" s="283" t="s">
        <v>3918</v>
      </c>
      <c r="CS161" s="283" t="s">
        <v>3919</v>
      </c>
      <c r="CT161" s="283" t="s">
        <v>3920</v>
      </c>
      <c r="DC161" s="283" t="s">
        <v>3921</v>
      </c>
    </row>
    <row r="162" spans="37:107">
      <c r="AK162" s="283" t="str">
        <f t="shared" si="6"/>
        <v/>
      </c>
      <c r="AL162" s="283" t="str">
        <f t="shared" si="7"/>
        <v/>
      </c>
      <c r="AM162" s="283" t="str">
        <f t="shared" si="8"/>
        <v/>
      </c>
      <c r="AP162" s="283">
        <v>159</v>
      </c>
      <c r="BJ162" s="283" t="s">
        <v>3922</v>
      </c>
      <c r="BK162" s="283" t="s">
        <v>3923</v>
      </c>
      <c r="BT162" s="283" t="s">
        <v>3924</v>
      </c>
      <c r="CS162" s="283" t="s">
        <v>3925</v>
      </c>
      <c r="CT162" s="283" t="s">
        <v>3926</v>
      </c>
      <c r="DC162" s="283" t="s">
        <v>3927</v>
      </c>
    </row>
    <row r="163" spans="37:107">
      <c r="AK163" s="283" t="str">
        <f t="shared" si="6"/>
        <v/>
      </c>
      <c r="AL163" s="283" t="str">
        <f t="shared" si="7"/>
        <v/>
      </c>
      <c r="AM163" s="283" t="str">
        <f t="shared" si="8"/>
        <v/>
      </c>
      <c r="AP163" s="283">
        <v>160</v>
      </c>
      <c r="BJ163" s="283" t="s">
        <v>3928</v>
      </c>
      <c r="BK163" s="283" t="s">
        <v>3929</v>
      </c>
      <c r="BT163" s="283" t="s">
        <v>3930</v>
      </c>
      <c r="CS163" s="283" t="s">
        <v>3931</v>
      </c>
      <c r="CT163" s="283" t="s">
        <v>3932</v>
      </c>
      <c r="DC163" s="283" t="s">
        <v>3933</v>
      </c>
    </row>
    <row r="164" spans="37:107">
      <c r="AK164" s="283" t="str">
        <f t="shared" si="6"/>
        <v/>
      </c>
      <c r="AL164" s="283" t="str">
        <f t="shared" si="7"/>
        <v/>
      </c>
      <c r="AM164" s="283" t="str">
        <f t="shared" si="8"/>
        <v/>
      </c>
      <c r="AP164" s="283">
        <v>161</v>
      </c>
      <c r="BJ164" s="283" t="s">
        <v>3934</v>
      </c>
      <c r="BK164" s="283" t="s">
        <v>3935</v>
      </c>
      <c r="BT164" s="283" t="s">
        <v>3936</v>
      </c>
      <c r="CS164" s="283" t="s">
        <v>3937</v>
      </c>
      <c r="CT164" s="283" t="s">
        <v>3938</v>
      </c>
      <c r="DC164" s="283" t="s">
        <v>3939</v>
      </c>
    </row>
    <row r="165" spans="37:107">
      <c r="AK165" s="283" t="str">
        <f t="shared" si="6"/>
        <v/>
      </c>
      <c r="AL165" s="283" t="str">
        <f t="shared" si="7"/>
        <v/>
      </c>
      <c r="AM165" s="283" t="str">
        <f t="shared" si="8"/>
        <v/>
      </c>
      <c r="AP165" s="283">
        <v>162</v>
      </c>
      <c r="BJ165" s="283" t="s">
        <v>3940</v>
      </c>
      <c r="BK165" s="283" t="s">
        <v>3941</v>
      </c>
      <c r="BT165" s="283" t="s">
        <v>3942</v>
      </c>
      <c r="CS165" s="283" t="s">
        <v>3943</v>
      </c>
      <c r="CT165" s="283" t="s">
        <v>3944</v>
      </c>
      <c r="DC165" s="283" t="s">
        <v>3945</v>
      </c>
    </row>
    <row r="166" spans="37:107">
      <c r="AK166" s="283" t="str">
        <f t="shared" si="6"/>
        <v/>
      </c>
      <c r="AL166" s="283" t="str">
        <f t="shared" si="7"/>
        <v/>
      </c>
      <c r="AM166" s="283" t="str">
        <f t="shared" si="8"/>
        <v/>
      </c>
      <c r="AP166" s="283">
        <v>163</v>
      </c>
      <c r="BJ166" s="283" t="s">
        <v>3946</v>
      </c>
      <c r="BK166" s="283" t="s">
        <v>3947</v>
      </c>
      <c r="BT166" s="283" t="s">
        <v>3948</v>
      </c>
      <c r="CS166" s="283" t="s">
        <v>3949</v>
      </c>
      <c r="CT166" s="283" t="s">
        <v>3950</v>
      </c>
      <c r="DC166" s="283" t="s">
        <v>3951</v>
      </c>
    </row>
    <row r="167" spans="37:107">
      <c r="AK167" s="283" t="str">
        <f t="shared" si="6"/>
        <v/>
      </c>
      <c r="AL167" s="283" t="str">
        <f t="shared" si="7"/>
        <v/>
      </c>
      <c r="AM167" s="283" t="str">
        <f t="shared" si="8"/>
        <v/>
      </c>
      <c r="AP167" s="283">
        <v>164</v>
      </c>
      <c r="BJ167" s="283" t="s">
        <v>3952</v>
      </c>
      <c r="BK167" s="283" t="s">
        <v>3953</v>
      </c>
      <c r="BT167" s="283" t="s">
        <v>3954</v>
      </c>
      <c r="CS167" s="283" t="s">
        <v>3955</v>
      </c>
      <c r="CT167" s="283" t="s">
        <v>3956</v>
      </c>
      <c r="DC167" s="283" t="s">
        <v>3957</v>
      </c>
    </row>
    <row r="168" spans="37:107">
      <c r="AK168" s="283" t="str">
        <f t="shared" si="6"/>
        <v/>
      </c>
      <c r="AL168" s="283" t="str">
        <f t="shared" si="7"/>
        <v/>
      </c>
      <c r="AM168" s="283" t="str">
        <f t="shared" si="8"/>
        <v/>
      </c>
      <c r="AP168" s="283">
        <v>165</v>
      </c>
      <c r="BJ168" s="283" t="s">
        <v>3958</v>
      </c>
      <c r="BK168" s="283" t="s">
        <v>3959</v>
      </c>
      <c r="BT168" s="283" t="s">
        <v>3960</v>
      </c>
      <c r="CS168" s="283" t="s">
        <v>3961</v>
      </c>
      <c r="CT168" s="283" t="s">
        <v>3962</v>
      </c>
      <c r="DC168" s="283" t="s">
        <v>3963</v>
      </c>
    </row>
    <row r="169" spans="37:107">
      <c r="AK169" s="283" t="str">
        <f t="shared" si="6"/>
        <v/>
      </c>
      <c r="AL169" s="283" t="str">
        <f t="shared" si="7"/>
        <v/>
      </c>
      <c r="AM169" s="283" t="str">
        <f t="shared" si="8"/>
        <v/>
      </c>
      <c r="AP169" s="283">
        <v>166</v>
      </c>
      <c r="BJ169" s="283" t="s">
        <v>3964</v>
      </c>
      <c r="BK169" s="283" t="s">
        <v>3965</v>
      </c>
      <c r="BT169" s="283" t="s">
        <v>3966</v>
      </c>
      <c r="CS169" s="283" t="s">
        <v>3967</v>
      </c>
      <c r="CT169" s="283" t="s">
        <v>3968</v>
      </c>
      <c r="DC169" s="283" t="s">
        <v>3969</v>
      </c>
    </row>
    <row r="170" spans="37:107">
      <c r="AK170" s="283" t="str">
        <f t="shared" si="6"/>
        <v/>
      </c>
      <c r="AL170" s="283" t="str">
        <f t="shared" si="7"/>
        <v/>
      </c>
      <c r="AM170" s="283" t="str">
        <f t="shared" si="8"/>
        <v/>
      </c>
      <c r="AP170" s="283">
        <v>167</v>
      </c>
      <c r="BJ170" s="283" t="s">
        <v>3970</v>
      </c>
      <c r="BK170" s="283" t="s">
        <v>3971</v>
      </c>
      <c r="BT170" s="283" t="s">
        <v>3972</v>
      </c>
      <c r="CS170" s="283" t="s">
        <v>3973</v>
      </c>
      <c r="CT170" s="283" t="s">
        <v>3974</v>
      </c>
      <c r="DC170" s="283" t="s">
        <v>3975</v>
      </c>
    </row>
    <row r="171" spans="37:107">
      <c r="AK171" s="283" t="str">
        <f t="shared" si="6"/>
        <v/>
      </c>
      <c r="AL171" s="283" t="str">
        <f t="shared" si="7"/>
        <v/>
      </c>
      <c r="AM171" s="283" t="str">
        <f t="shared" si="8"/>
        <v/>
      </c>
      <c r="AP171" s="283">
        <v>168</v>
      </c>
      <c r="BJ171" s="283" t="s">
        <v>3976</v>
      </c>
      <c r="BK171" s="283" t="s">
        <v>3977</v>
      </c>
      <c r="BT171" s="283" t="s">
        <v>3978</v>
      </c>
      <c r="CS171" s="283" t="s">
        <v>3979</v>
      </c>
      <c r="CT171" s="283" t="s">
        <v>3980</v>
      </c>
      <c r="DC171" s="283" t="s">
        <v>3980</v>
      </c>
    </row>
    <row r="172" spans="37:107">
      <c r="AK172" s="283" t="str">
        <f t="shared" si="6"/>
        <v/>
      </c>
      <c r="AL172" s="283" t="str">
        <f t="shared" si="7"/>
        <v/>
      </c>
      <c r="AM172" s="283" t="str">
        <f t="shared" si="8"/>
        <v/>
      </c>
      <c r="AP172" s="283">
        <v>169</v>
      </c>
      <c r="BJ172" s="283" t="s">
        <v>3981</v>
      </c>
      <c r="BK172" s="283" t="s">
        <v>3982</v>
      </c>
      <c r="BT172" s="283" t="s">
        <v>3983</v>
      </c>
      <c r="CS172" s="283" t="s">
        <v>3984</v>
      </c>
      <c r="CT172" s="283" t="s">
        <v>3985</v>
      </c>
      <c r="DC172" s="283" t="s">
        <v>3287</v>
      </c>
    </row>
    <row r="173" spans="37:107">
      <c r="AK173" s="283" t="str">
        <f t="shared" si="6"/>
        <v/>
      </c>
      <c r="AL173" s="283" t="str">
        <f t="shared" si="7"/>
        <v/>
      </c>
      <c r="AM173" s="283" t="str">
        <f t="shared" si="8"/>
        <v/>
      </c>
      <c r="AP173" s="283">
        <v>170</v>
      </c>
      <c r="BJ173" s="283" t="s">
        <v>3986</v>
      </c>
      <c r="BK173" s="283" t="s">
        <v>3987</v>
      </c>
      <c r="BT173" s="283" t="s">
        <v>3988</v>
      </c>
      <c r="CS173" s="283" t="s">
        <v>3989</v>
      </c>
      <c r="CT173" s="283" t="s">
        <v>3990</v>
      </c>
      <c r="DC173" s="283" t="s">
        <v>3991</v>
      </c>
    </row>
    <row r="174" spans="37:107">
      <c r="AK174" s="283" t="str">
        <f t="shared" si="6"/>
        <v/>
      </c>
      <c r="AL174" s="283" t="str">
        <f t="shared" si="7"/>
        <v/>
      </c>
      <c r="AM174" s="283" t="str">
        <f t="shared" si="8"/>
        <v/>
      </c>
      <c r="AP174" s="283">
        <v>171</v>
      </c>
      <c r="BJ174" s="283" t="s">
        <v>3992</v>
      </c>
      <c r="BK174" s="283" t="s">
        <v>3993</v>
      </c>
      <c r="BT174" s="283" t="s">
        <v>3994</v>
      </c>
      <c r="CS174" s="283" t="s">
        <v>3995</v>
      </c>
      <c r="CT174" s="283" t="s">
        <v>3996</v>
      </c>
      <c r="DC174" s="283" t="s">
        <v>3997</v>
      </c>
    </row>
    <row r="175" spans="37:107">
      <c r="AK175" s="283" t="str">
        <f t="shared" si="6"/>
        <v/>
      </c>
      <c r="AL175" s="283" t="str">
        <f t="shared" si="7"/>
        <v/>
      </c>
      <c r="AM175" s="283" t="str">
        <f t="shared" si="8"/>
        <v/>
      </c>
      <c r="AP175" s="283">
        <v>172</v>
      </c>
      <c r="BJ175" s="283" t="s">
        <v>3998</v>
      </c>
      <c r="BK175" s="283" t="s">
        <v>3999</v>
      </c>
      <c r="BT175" s="283" t="s">
        <v>4000</v>
      </c>
      <c r="CS175" s="283" t="s">
        <v>4001</v>
      </c>
      <c r="CT175" s="283" t="s">
        <v>4002</v>
      </c>
      <c r="DC175" s="283" t="s">
        <v>4003</v>
      </c>
    </row>
    <row r="176" spans="37:107">
      <c r="AK176" s="283" t="str">
        <f t="shared" si="6"/>
        <v/>
      </c>
      <c r="AL176" s="283" t="str">
        <f t="shared" si="7"/>
        <v/>
      </c>
      <c r="AM176" s="283" t="str">
        <f t="shared" si="8"/>
        <v/>
      </c>
      <c r="AP176" s="283">
        <v>173</v>
      </c>
      <c r="BJ176" s="283" t="s">
        <v>4004</v>
      </c>
      <c r="BK176" s="283" t="s">
        <v>4005</v>
      </c>
      <c r="BT176" s="283" t="s">
        <v>4006</v>
      </c>
      <c r="CS176" s="283" t="s">
        <v>4007</v>
      </c>
      <c r="CT176" s="283" t="s">
        <v>4008</v>
      </c>
      <c r="DC176" s="283" t="s">
        <v>4009</v>
      </c>
    </row>
    <row r="177" spans="37:107">
      <c r="AK177" s="283" t="str">
        <f t="shared" si="6"/>
        <v/>
      </c>
      <c r="AL177" s="283" t="str">
        <f t="shared" si="7"/>
        <v/>
      </c>
      <c r="AM177" s="283" t="str">
        <f t="shared" si="8"/>
        <v/>
      </c>
      <c r="AP177" s="283">
        <v>174</v>
      </c>
      <c r="BJ177" s="283" t="s">
        <v>4010</v>
      </c>
      <c r="BK177" s="283" t="s">
        <v>4011</v>
      </c>
      <c r="BT177" s="283" t="s">
        <v>4012</v>
      </c>
      <c r="CS177" s="283" t="s">
        <v>4013</v>
      </c>
      <c r="CT177" s="283" t="s">
        <v>4014</v>
      </c>
      <c r="DC177" s="283" t="s">
        <v>4015</v>
      </c>
    </row>
    <row r="178" spans="37:107">
      <c r="AK178" s="283" t="str">
        <f t="shared" si="6"/>
        <v/>
      </c>
      <c r="AL178" s="283" t="str">
        <f t="shared" si="7"/>
        <v/>
      </c>
      <c r="AM178" s="283" t="str">
        <f t="shared" si="8"/>
        <v/>
      </c>
      <c r="AP178" s="283">
        <v>175</v>
      </c>
      <c r="BJ178" s="283" t="s">
        <v>4016</v>
      </c>
      <c r="BK178" s="283" t="s">
        <v>4017</v>
      </c>
      <c r="BT178" s="283" t="s">
        <v>4018</v>
      </c>
      <c r="CS178" s="283" t="s">
        <v>4019</v>
      </c>
      <c r="CT178" s="283" t="s">
        <v>4020</v>
      </c>
      <c r="DC178" s="283" t="s">
        <v>1994</v>
      </c>
    </row>
    <row r="179" spans="37:107">
      <c r="AK179" s="283" t="str">
        <f t="shared" si="6"/>
        <v/>
      </c>
      <c r="AL179" s="283" t="str">
        <f t="shared" si="7"/>
        <v/>
      </c>
      <c r="AM179" s="283" t="str">
        <f t="shared" si="8"/>
        <v/>
      </c>
      <c r="AP179" s="283">
        <v>176</v>
      </c>
      <c r="BJ179" s="283" t="s">
        <v>4021</v>
      </c>
      <c r="BK179" s="283" t="s">
        <v>4022</v>
      </c>
      <c r="BT179" s="283" t="s">
        <v>4023</v>
      </c>
      <c r="CS179" s="283" t="s">
        <v>4024</v>
      </c>
      <c r="CT179" s="283" t="s">
        <v>4025</v>
      </c>
      <c r="DC179" s="283" t="s">
        <v>4026</v>
      </c>
    </row>
    <row r="180" spans="37:107">
      <c r="AK180" s="283" t="str">
        <f t="shared" si="6"/>
        <v/>
      </c>
      <c r="AL180" s="283" t="str">
        <f t="shared" si="7"/>
        <v/>
      </c>
      <c r="AM180" s="283" t="str">
        <f t="shared" si="8"/>
        <v/>
      </c>
      <c r="AP180" s="283">
        <v>177</v>
      </c>
      <c r="BJ180" s="283" t="s">
        <v>4027</v>
      </c>
      <c r="BK180" s="283" t="s">
        <v>4028</v>
      </c>
      <c r="BT180" s="283" t="s">
        <v>4029</v>
      </c>
      <c r="CS180" s="283" t="s">
        <v>4030</v>
      </c>
      <c r="CT180" s="283" t="s">
        <v>4031</v>
      </c>
      <c r="DC180" s="283" t="s">
        <v>4032</v>
      </c>
    </row>
    <row r="181" spans="37:107">
      <c r="AK181" s="283" t="str">
        <f t="shared" si="6"/>
        <v/>
      </c>
      <c r="AL181" s="283" t="str">
        <f t="shared" si="7"/>
        <v/>
      </c>
      <c r="AM181" s="283" t="str">
        <f t="shared" si="8"/>
        <v/>
      </c>
      <c r="AP181" s="283">
        <v>178</v>
      </c>
      <c r="BJ181" s="283" t="s">
        <v>4033</v>
      </c>
      <c r="BK181" s="283" t="s">
        <v>4034</v>
      </c>
      <c r="BT181" s="283" t="s">
        <v>4035</v>
      </c>
      <c r="CS181" s="283" t="s">
        <v>4036</v>
      </c>
      <c r="CT181" s="283" t="s">
        <v>4037</v>
      </c>
      <c r="DC181" s="283" t="s">
        <v>4038</v>
      </c>
    </row>
    <row r="182" spans="37:107">
      <c r="AK182" s="283" t="str">
        <f t="shared" si="6"/>
        <v/>
      </c>
      <c r="AL182" s="283" t="str">
        <f t="shared" si="7"/>
        <v/>
      </c>
      <c r="AM182" s="283" t="str">
        <f t="shared" si="8"/>
        <v/>
      </c>
      <c r="AP182" s="283">
        <v>179</v>
      </c>
      <c r="BJ182" s="283" t="s">
        <v>4039</v>
      </c>
      <c r="BK182" s="283" t="s">
        <v>4040</v>
      </c>
      <c r="BT182" s="283" t="s">
        <v>4041</v>
      </c>
      <c r="CS182" s="283" t="s">
        <v>4042</v>
      </c>
      <c r="CT182" s="283" t="s">
        <v>4043</v>
      </c>
      <c r="DC182" s="283" t="s">
        <v>4044</v>
      </c>
    </row>
    <row r="183" spans="37:107">
      <c r="AK183" s="283" t="str">
        <f t="shared" si="6"/>
        <v/>
      </c>
      <c r="AL183" s="283" t="str">
        <f t="shared" si="7"/>
        <v/>
      </c>
      <c r="AM183" s="283" t="str">
        <f t="shared" si="8"/>
        <v/>
      </c>
      <c r="AP183" s="283">
        <v>180</v>
      </c>
      <c r="BJ183" s="283" t="s">
        <v>4045</v>
      </c>
      <c r="BK183" s="283" t="s">
        <v>4046</v>
      </c>
      <c r="BT183" s="283" t="s">
        <v>4047</v>
      </c>
      <c r="CS183" s="283" t="s">
        <v>4048</v>
      </c>
      <c r="CT183" s="283" t="s">
        <v>4049</v>
      </c>
      <c r="DC183" s="283" t="s">
        <v>4050</v>
      </c>
    </row>
    <row r="184" spans="37:107">
      <c r="AK184" s="283" t="str">
        <f t="shared" si="6"/>
        <v/>
      </c>
      <c r="AL184" s="283" t="str">
        <f t="shared" si="7"/>
        <v/>
      </c>
      <c r="AM184" s="283" t="str">
        <f t="shared" si="8"/>
        <v/>
      </c>
      <c r="AP184" s="283">
        <v>181</v>
      </c>
      <c r="BJ184" s="283" t="s">
        <v>4051</v>
      </c>
      <c r="BK184" s="283" t="s">
        <v>4052</v>
      </c>
      <c r="BT184" s="283" t="s">
        <v>4053</v>
      </c>
      <c r="CS184" s="283" t="s">
        <v>4054</v>
      </c>
      <c r="CT184" s="283" t="s">
        <v>4055</v>
      </c>
      <c r="DC184" s="283" t="s">
        <v>4056</v>
      </c>
    </row>
    <row r="185" spans="37:107">
      <c r="AK185" s="283" t="str">
        <f t="shared" si="6"/>
        <v/>
      </c>
      <c r="AL185" s="283" t="str">
        <f t="shared" si="7"/>
        <v/>
      </c>
      <c r="AM185" s="283" t="str">
        <f t="shared" si="8"/>
        <v/>
      </c>
      <c r="AP185" s="283">
        <v>182</v>
      </c>
      <c r="BJ185" s="283" t="s">
        <v>4057</v>
      </c>
      <c r="BK185" s="283" t="s">
        <v>4058</v>
      </c>
      <c r="BT185" s="283" t="s">
        <v>4059</v>
      </c>
      <c r="CS185" s="283" t="s">
        <v>4060</v>
      </c>
      <c r="CT185" s="283" t="s">
        <v>4061</v>
      </c>
      <c r="DC185" s="283" t="s">
        <v>4062</v>
      </c>
    </row>
    <row r="186" spans="37:107">
      <c r="AK186" s="283" t="str">
        <f t="shared" si="6"/>
        <v/>
      </c>
      <c r="AL186" s="283" t="str">
        <f t="shared" si="7"/>
        <v/>
      </c>
      <c r="AM186" s="283" t="str">
        <f t="shared" si="8"/>
        <v/>
      </c>
      <c r="AP186" s="283">
        <v>183</v>
      </c>
      <c r="BJ186" s="283" t="s">
        <v>4063</v>
      </c>
      <c r="BK186" s="283" t="s">
        <v>4064</v>
      </c>
      <c r="BT186" s="283" t="s">
        <v>4065</v>
      </c>
      <c r="CS186" s="283" t="s">
        <v>4066</v>
      </c>
      <c r="CT186" s="283" t="s">
        <v>4067</v>
      </c>
      <c r="DC186" s="283" t="s">
        <v>4068</v>
      </c>
    </row>
    <row r="187" spans="37:107">
      <c r="AK187" s="283" t="str">
        <f t="shared" si="6"/>
        <v/>
      </c>
      <c r="AL187" s="283" t="str">
        <f t="shared" si="7"/>
        <v/>
      </c>
      <c r="AM187" s="283" t="str">
        <f t="shared" si="8"/>
        <v/>
      </c>
      <c r="AP187" s="283">
        <v>184</v>
      </c>
      <c r="BJ187" s="283" t="s">
        <v>4069</v>
      </c>
      <c r="BK187" s="283" t="s">
        <v>4070</v>
      </c>
      <c r="BT187" s="283" t="s">
        <v>4071</v>
      </c>
      <c r="CS187" s="283" t="s">
        <v>4072</v>
      </c>
      <c r="CT187" s="283" t="s">
        <v>4073</v>
      </c>
      <c r="DC187" s="283" t="s">
        <v>4074</v>
      </c>
    </row>
    <row r="188" spans="37:107">
      <c r="AK188" s="283" t="str">
        <f t="shared" si="6"/>
        <v/>
      </c>
      <c r="AL188" s="283" t="str">
        <f t="shared" si="7"/>
        <v/>
      </c>
      <c r="AM188" s="283" t="str">
        <f t="shared" si="8"/>
        <v/>
      </c>
      <c r="AP188" s="283">
        <v>185</v>
      </c>
      <c r="BJ188" s="283" t="s">
        <v>4075</v>
      </c>
      <c r="BK188" s="283" t="s">
        <v>4076</v>
      </c>
      <c r="BT188" s="283" t="s">
        <v>4077</v>
      </c>
      <c r="CS188" s="283" t="s">
        <v>4078</v>
      </c>
      <c r="CT188" s="283" t="s">
        <v>4079</v>
      </c>
      <c r="DC188" s="283" t="s">
        <v>4080</v>
      </c>
    </row>
    <row r="189" spans="37:107">
      <c r="AK189" s="283" t="str">
        <f t="shared" si="6"/>
        <v/>
      </c>
      <c r="AL189" s="283" t="str">
        <f t="shared" si="7"/>
        <v/>
      </c>
      <c r="AM189" s="283" t="str">
        <f t="shared" si="8"/>
        <v/>
      </c>
      <c r="AP189" s="283">
        <v>186</v>
      </c>
      <c r="BJ189" s="283" t="s">
        <v>4081</v>
      </c>
      <c r="BK189" s="283" t="s">
        <v>4082</v>
      </c>
      <c r="BT189" s="283" t="s">
        <v>4083</v>
      </c>
      <c r="CS189" s="283" t="s">
        <v>4084</v>
      </c>
      <c r="CT189" s="283" t="s">
        <v>4085</v>
      </c>
      <c r="DC189" s="283" t="s">
        <v>4086</v>
      </c>
    </row>
    <row r="190" spans="37:107">
      <c r="AK190" s="283" t="str">
        <f t="shared" si="6"/>
        <v/>
      </c>
      <c r="AL190" s="283" t="str">
        <f t="shared" si="7"/>
        <v/>
      </c>
      <c r="AM190" s="283" t="str">
        <f t="shared" si="8"/>
        <v/>
      </c>
      <c r="AP190" s="283">
        <v>187</v>
      </c>
      <c r="BJ190" s="283" t="s">
        <v>4087</v>
      </c>
      <c r="BK190" s="283" t="s">
        <v>4088</v>
      </c>
      <c r="BT190" s="283" t="s">
        <v>4089</v>
      </c>
      <c r="CS190" s="283" t="s">
        <v>4090</v>
      </c>
      <c r="CT190" s="283" t="s">
        <v>4091</v>
      </c>
      <c r="DC190" s="283" t="s">
        <v>3383</v>
      </c>
    </row>
    <row r="191" spans="37:107">
      <c r="AK191" s="283" t="str">
        <f t="shared" si="6"/>
        <v/>
      </c>
      <c r="AL191" s="283" t="str">
        <f t="shared" si="7"/>
        <v/>
      </c>
      <c r="AM191" s="283" t="str">
        <f t="shared" si="8"/>
        <v/>
      </c>
      <c r="AP191" s="283">
        <v>188</v>
      </c>
      <c r="BJ191" s="283" t="s">
        <v>4092</v>
      </c>
      <c r="BK191" s="283" t="s">
        <v>4093</v>
      </c>
      <c r="BT191" s="283" t="s">
        <v>4094</v>
      </c>
      <c r="CS191" s="283" t="s">
        <v>4095</v>
      </c>
      <c r="CT191" s="283" t="s">
        <v>1772</v>
      </c>
      <c r="DC191" s="283" t="s">
        <v>4096</v>
      </c>
    </row>
    <row r="192" spans="37:107">
      <c r="AK192" s="283" t="str">
        <f t="shared" si="6"/>
        <v/>
      </c>
      <c r="AL192" s="283" t="str">
        <f t="shared" si="7"/>
        <v/>
      </c>
      <c r="AM192" s="283" t="str">
        <f t="shared" si="8"/>
        <v/>
      </c>
      <c r="AP192" s="283">
        <v>189</v>
      </c>
      <c r="BJ192" s="283" t="s">
        <v>4097</v>
      </c>
      <c r="BK192" s="283" t="s">
        <v>4098</v>
      </c>
      <c r="BT192" s="283" t="s">
        <v>4099</v>
      </c>
      <c r="CS192" s="283" t="s">
        <v>4100</v>
      </c>
      <c r="CT192" s="283" t="s">
        <v>4101</v>
      </c>
      <c r="DC192" s="283" t="s">
        <v>4102</v>
      </c>
    </row>
    <row r="193" spans="37:107">
      <c r="AK193" s="283" t="str">
        <f t="shared" si="6"/>
        <v/>
      </c>
      <c r="AL193" s="283" t="str">
        <f t="shared" si="7"/>
        <v/>
      </c>
      <c r="AM193" s="283" t="str">
        <f t="shared" si="8"/>
        <v/>
      </c>
      <c r="AP193" s="283">
        <v>190</v>
      </c>
      <c r="BJ193" s="283" t="s">
        <v>4103</v>
      </c>
      <c r="BK193" s="283" t="s">
        <v>4104</v>
      </c>
      <c r="BT193" s="283" t="s">
        <v>4105</v>
      </c>
      <c r="CS193" s="283" t="s">
        <v>4106</v>
      </c>
      <c r="CT193" s="283" t="s">
        <v>4107</v>
      </c>
      <c r="DC193" s="283" t="s">
        <v>1088</v>
      </c>
    </row>
    <row r="194" spans="37:107">
      <c r="AK194" s="283" t="str">
        <f t="shared" si="6"/>
        <v/>
      </c>
      <c r="AL194" s="283" t="str">
        <f t="shared" si="7"/>
        <v/>
      </c>
      <c r="AM194" s="283" t="str">
        <f t="shared" si="8"/>
        <v/>
      </c>
      <c r="AP194" s="283">
        <v>191</v>
      </c>
      <c r="BJ194" s="283" t="s">
        <v>4108</v>
      </c>
      <c r="BK194" s="283" t="s">
        <v>4109</v>
      </c>
      <c r="BT194" s="283" t="s">
        <v>4110</v>
      </c>
      <c r="CS194" s="283" t="s">
        <v>4111</v>
      </c>
      <c r="CT194" s="283" t="s">
        <v>4112</v>
      </c>
      <c r="DC194" s="283" t="s">
        <v>4113</v>
      </c>
    </row>
    <row r="195" spans="37:107">
      <c r="AK195" s="283" t="str">
        <f t="shared" si="6"/>
        <v/>
      </c>
      <c r="AL195" s="283" t="str">
        <f t="shared" si="7"/>
        <v/>
      </c>
      <c r="AM195" s="283" t="str">
        <f t="shared" si="8"/>
        <v/>
      </c>
      <c r="AP195" s="283">
        <v>192</v>
      </c>
      <c r="BJ195" s="283" t="s">
        <v>4114</v>
      </c>
      <c r="BK195" s="283" t="s">
        <v>4115</v>
      </c>
      <c r="BT195" s="283" t="s">
        <v>4116</v>
      </c>
      <c r="CS195" s="283" t="s">
        <v>4117</v>
      </c>
      <c r="CT195" s="283" t="s">
        <v>4118</v>
      </c>
      <c r="DC195" s="283" t="s">
        <v>4119</v>
      </c>
    </row>
    <row r="196" spans="37:107">
      <c r="AK196" s="283" t="str">
        <f t="shared" si="6"/>
        <v/>
      </c>
      <c r="AL196" s="283" t="str">
        <f t="shared" si="7"/>
        <v/>
      </c>
      <c r="AM196" s="283" t="str">
        <f t="shared" si="8"/>
        <v/>
      </c>
      <c r="AP196" s="283">
        <v>193</v>
      </c>
      <c r="BJ196" s="283" t="s">
        <v>4120</v>
      </c>
      <c r="BK196" s="283" t="s">
        <v>4121</v>
      </c>
      <c r="BT196" s="283" t="s">
        <v>4122</v>
      </c>
      <c r="CS196" s="283" t="s">
        <v>4123</v>
      </c>
      <c r="CT196" s="283" t="s">
        <v>4124</v>
      </c>
      <c r="DC196" s="283" t="s">
        <v>4125</v>
      </c>
    </row>
    <row r="197" spans="37:107">
      <c r="AK197" s="283" t="str">
        <f t="shared" ref="AK197:AK260" si="9">IFERROR(IF(HLOOKUP($N$9, $BZ$4:$DE$574, $AP197, FALSE )="", "", HLOOKUP($N$9, $BZ$4:$DE$574, $AP197, FALSE)), "")</f>
        <v/>
      </c>
      <c r="AL197" s="283" t="str">
        <f t="shared" ref="AL197:AL260" si="10">MID(AM197, 3, 3)</f>
        <v/>
      </c>
      <c r="AM197" s="283" t="str">
        <f t="shared" ref="AM197:AM260" si="11">IFERROR(IF(AK197="", "", HLOOKUP($N$9, $AQ$4:$BV$574, AP197, FALSE)), "")</f>
        <v/>
      </c>
      <c r="AP197" s="283">
        <v>194</v>
      </c>
      <c r="BJ197" s="283" t="s">
        <v>4126</v>
      </c>
      <c r="BK197" s="283" t="s">
        <v>4127</v>
      </c>
      <c r="BT197" s="283" t="s">
        <v>4128</v>
      </c>
      <c r="CS197" s="283" t="s">
        <v>4129</v>
      </c>
      <c r="CT197" s="283" t="s">
        <v>4130</v>
      </c>
      <c r="DC197" s="283" t="s">
        <v>4131</v>
      </c>
    </row>
    <row r="198" spans="37:107">
      <c r="AK198" s="283" t="str">
        <f t="shared" si="9"/>
        <v/>
      </c>
      <c r="AL198" s="283" t="str">
        <f t="shared" si="10"/>
        <v/>
      </c>
      <c r="AM198" s="283" t="str">
        <f t="shared" si="11"/>
        <v/>
      </c>
      <c r="AP198" s="283">
        <v>195</v>
      </c>
      <c r="BJ198" s="283" t="s">
        <v>4132</v>
      </c>
      <c r="BK198" s="283" t="s">
        <v>4133</v>
      </c>
      <c r="BT198" s="283" t="s">
        <v>4134</v>
      </c>
      <c r="CS198" s="283" t="s">
        <v>990</v>
      </c>
      <c r="CT198" s="283" t="s">
        <v>977</v>
      </c>
      <c r="DC198" s="283" t="s">
        <v>4135</v>
      </c>
    </row>
    <row r="199" spans="37:107">
      <c r="AK199" s="283" t="str">
        <f t="shared" si="9"/>
        <v/>
      </c>
      <c r="AL199" s="283" t="str">
        <f t="shared" si="10"/>
        <v/>
      </c>
      <c r="AM199" s="283" t="str">
        <f t="shared" si="11"/>
        <v/>
      </c>
      <c r="AP199" s="283">
        <v>196</v>
      </c>
      <c r="BJ199" s="283" t="s">
        <v>4136</v>
      </c>
      <c r="BK199" s="283" t="s">
        <v>4137</v>
      </c>
      <c r="BT199" s="283" t="s">
        <v>4138</v>
      </c>
      <c r="CS199" s="283" t="s">
        <v>4139</v>
      </c>
      <c r="CT199" s="283" t="s">
        <v>1920</v>
      </c>
      <c r="DC199" s="283" t="s">
        <v>1808</v>
      </c>
    </row>
    <row r="200" spans="37:107">
      <c r="AK200" s="283" t="str">
        <f t="shared" si="9"/>
        <v/>
      </c>
      <c r="AL200" s="283" t="str">
        <f t="shared" si="10"/>
        <v/>
      </c>
      <c r="AM200" s="283" t="str">
        <f t="shared" si="11"/>
        <v/>
      </c>
      <c r="AP200" s="283">
        <v>197</v>
      </c>
      <c r="BJ200" s="283" t="s">
        <v>4140</v>
      </c>
      <c r="BK200" s="283" t="s">
        <v>4141</v>
      </c>
      <c r="BT200" s="283" t="s">
        <v>4142</v>
      </c>
      <c r="CS200" s="283" t="s">
        <v>4143</v>
      </c>
      <c r="CT200" s="283" t="s">
        <v>4144</v>
      </c>
      <c r="DC200" s="283" t="s">
        <v>4145</v>
      </c>
    </row>
    <row r="201" spans="37:107">
      <c r="AK201" s="283" t="str">
        <f t="shared" si="9"/>
        <v/>
      </c>
      <c r="AL201" s="283" t="str">
        <f t="shared" si="10"/>
        <v/>
      </c>
      <c r="AM201" s="283" t="str">
        <f t="shared" si="11"/>
        <v/>
      </c>
      <c r="AP201" s="283">
        <v>198</v>
      </c>
      <c r="BJ201" s="283" t="s">
        <v>4146</v>
      </c>
      <c r="BK201" s="283" t="s">
        <v>4147</v>
      </c>
      <c r="BT201" s="283" t="s">
        <v>4148</v>
      </c>
      <c r="CS201" s="283" t="s">
        <v>4149</v>
      </c>
      <c r="CT201" s="283" t="s">
        <v>4150</v>
      </c>
      <c r="DC201" s="283" t="s">
        <v>4151</v>
      </c>
    </row>
    <row r="202" spans="37:107">
      <c r="AK202" s="283" t="str">
        <f t="shared" si="9"/>
        <v/>
      </c>
      <c r="AL202" s="283" t="str">
        <f t="shared" si="10"/>
        <v/>
      </c>
      <c r="AM202" s="283" t="str">
        <f t="shared" si="11"/>
        <v/>
      </c>
      <c r="AP202" s="283">
        <v>199</v>
      </c>
      <c r="BJ202" s="283" t="s">
        <v>4152</v>
      </c>
      <c r="BK202" s="283" t="s">
        <v>4153</v>
      </c>
      <c r="BT202" s="283" t="s">
        <v>4154</v>
      </c>
      <c r="CS202" s="283" t="s">
        <v>4155</v>
      </c>
      <c r="CT202" s="283" t="s">
        <v>4156</v>
      </c>
      <c r="DC202" s="283" t="s">
        <v>3628</v>
      </c>
    </row>
    <row r="203" spans="37:107">
      <c r="AK203" s="283" t="str">
        <f t="shared" si="9"/>
        <v/>
      </c>
      <c r="AL203" s="283" t="str">
        <f t="shared" si="10"/>
        <v/>
      </c>
      <c r="AM203" s="283" t="str">
        <f t="shared" si="11"/>
        <v/>
      </c>
      <c r="AP203" s="283">
        <v>200</v>
      </c>
      <c r="BJ203" s="283" t="s">
        <v>4157</v>
      </c>
      <c r="BK203" s="283" t="s">
        <v>4158</v>
      </c>
      <c r="BT203" s="283" t="s">
        <v>4159</v>
      </c>
      <c r="CS203" s="283" t="s">
        <v>4160</v>
      </c>
      <c r="CT203" s="283" t="s">
        <v>4161</v>
      </c>
      <c r="DC203" s="283" t="s">
        <v>1917</v>
      </c>
    </row>
    <row r="204" spans="37:107">
      <c r="AK204" s="283" t="str">
        <f t="shared" si="9"/>
        <v/>
      </c>
      <c r="AL204" s="283" t="str">
        <f t="shared" si="10"/>
        <v/>
      </c>
      <c r="AM204" s="283" t="str">
        <f t="shared" si="11"/>
        <v/>
      </c>
      <c r="AP204" s="283">
        <v>201</v>
      </c>
      <c r="BJ204" s="283" t="s">
        <v>4162</v>
      </c>
      <c r="BK204" s="283" t="s">
        <v>4163</v>
      </c>
      <c r="BT204" s="283" t="s">
        <v>4164</v>
      </c>
      <c r="CS204" s="283" t="s">
        <v>4165</v>
      </c>
      <c r="CT204" s="283" t="s">
        <v>4166</v>
      </c>
      <c r="DC204" s="283" t="s">
        <v>4167</v>
      </c>
    </row>
    <row r="205" spans="37:107">
      <c r="AK205" s="283" t="str">
        <f t="shared" si="9"/>
        <v/>
      </c>
      <c r="AL205" s="283" t="str">
        <f t="shared" si="10"/>
        <v/>
      </c>
      <c r="AM205" s="283" t="str">
        <f t="shared" si="11"/>
        <v/>
      </c>
      <c r="AP205" s="283">
        <v>202</v>
      </c>
      <c r="BJ205" s="283" t="s">
        <v>4168</v>
      </c>
      <c r="BK205" s="283" t="s">
        <v>4169</v>
      </c>
      <c r="BT205" s="283" t="s">
        <v>4170</v>
      </c>
      <c r="CS205" s="283" t="s">
        <v>4171</v>
      </c>
      <c r="CT205" s="283" t="s">
        <v>4172</v>
      </c>
      <c r="DC205" s="283" t="s">
        <v>4173</v>
      </c>
    </row>
    <row r="206" spans="37:107">
      <c r="AK206" s="283" t="str">
        <f t="shared" si="9"/>
        <v/>
      </c>
      <c r="AL206" s="283" t="str">
        <f t="shared" si="10"/>
        <v/>
      </c>
      <c r="AM206" s="283" t="str">
        <f t="shared" si="11"/>
        <v/>
      </c>
      <c r="AP206" s="283">
        <v>203</v>
      </c>
      <c r="BJ206" s="283" t="s">
        <v>4174</v>
      </c>
      <c r="BK206" s="283" t="s">
        <v>4175</v>
      </c>
      <c r="BT206" s="283" t="s">
        <v>4176</v>
      </c>
      <c r="CS206" s="283" t="s">
        <v>4177</v>
      </c>
      <c r="CT206" s="283" t="s">
        <v>4178</v>
      </c>
      <c r="DC206" s="283" t="s">
        <v>4179</v>
      </c>
    </row>
    <row r="207" spans="37:107">
      <c r="AK207" s="283" t="str">
        <f t="shared" si="9"/>
        <v/>
      </c>
      <c r="AL207" s="283" t="str">
        <f t="shared" si="10"/>
        <v/>
      </c>
      <c r="AM207" s="283" t="str">
        <f t="shared" si="11"/>
        <v/>
      </c>
      <c r="AP207" s="283">
        <v>204</v>
      </c>
      <c r="BJ207" s="283" t="s">
        <v>4180</v>
      </c>
      <c r="BK207" s="283" t="s">
        <v>4181</v>
      </c>
      <c r="BT207" s="283" t="s">
        <v>4182</v>
      </c>
      <c r="CS207" s="283" t="s">
        <v>4183</v>
      </c>
      <c r="CT207" s="283" t="s">
        <v>4184</v>
      </c>
      <c r="DC207" s="283" t="s">
        <v>4185</v>
      </c>
    </row>
    <row r="208" spans="37:107">
      <c r="AK208" s="283" t="str">
        <f t="shared" si="9"/>
        <v/>
      </c>
      <c r="AL208" s="283" t="str">
        <f t="shared" si="10"/>
        <v/>
      </c>
      <c r="AM208" s="283" t="str">
        <f t="shared" si="11"/>
        <v/>
      </c>
      <c r="AP208" s="283">
        <v>205</v>
      </c>
      <c r="BJ208" s="283" t="s">
        <v>4186</v>
      </c>
      <c r="BK208" s="283" t="s">
        <v>4187</v>
      </c>
      <c r="BT208" s="283" t="s">
        <v>4188</v>
      </c>
      <c r="CS208" s="283" t="s">
        <v>4189</v>
      </c>
      <c r="CT208" s="283" t="s">
        <v>4190</v>
      </c>
      <c r="DC208" s="283" t="s">
        <v>4191</v>
      </c>
    </row>
    <row r="209" spans="37:107">
      <c r="AK209" s="283" t="str">
        <f t="shared" si="9"/>
        <v/>
      </c>
      <c r="AL209" s="283" t="str">
        <f t="shared" si="10"/>
        <v/>
      </c>
      <c r="AM209" s="283" t="str">
        <f t="shared" si="11"/>
        <v/>
      </c>
      <c r="AP209" s="283">
        <v>206</v>
      </c>
      <c r="BJ209" s="283" t="s">
        <v>4192</v>
      </c>
      <c r="BK209" s="283" t="s">
        <v>4193</v>
      </c>
      <c r="BT209" s="283" t="s">
        <v>4194</v>
      </c>
      <c r="CS209" s="283" t="s">
        <v>4195</v>
      </c>
      <c r="CT209" s="283" t="s">
        <v>4196</v>
      </c>
      <c r="DC209" s="283" t="s">
        <v>4197</v>
      </c>
    </row>
    <row r="210" spans="37:107">
      <c r="AK210" s="283" t="str">
        <f t="shared" si="9"/>
        <v/>
      </c>
      <c r="AL210" s="283" t="str">
        <f t="shared" si="10"/>
        <v/>
      </c>
      <c r="AM210" s="283" t="str">
        <f t="shared" si="11"/>
        <v/>
      </c>
      <c r="AP210" s="283">
        <v>207</v>
      </c>
      <c r="BJ210" s="283" t="s">
        <v>4198</v>
      </c>
      <c r="BK210" s="283" t="s">
        <v>4199</v>
      </c>
      <c r="BT210" s="283" t="s">
        <v>4200</v>
      </c>
      <c r="CS210" s="283" t="s">
        <v>4201</v>
      </c>
      <c r="CT210" s="283" t="s">
        <v>4202</v>
      </c>
      <c r="DC210" s="283" t="s">
        <v>4203</v>
      </c>
    </row>
    <row r="211" spans="37:107">
      <c r="AK211" s="283" t="str">
        <f t="shared" si="9"/>
        <v/>
      </c>
      <c r="AL211" s="283" t="str">
        <f t="shared" si="10"/>
        <v/>
      </c>
      <c r="AM211" s="283" t="str">
        <f t="shared" si="11"/>
        <v/>
      </c>
      <c r="AP211" s="283">
        <v>208</v>
      </c>
      <c r="BJ211" s="283" t="s">
        <v>4204</v>
      </c>
      <c r="BK211" s="283" t="s">
        <v>4205</v>
      </c>
      <c r="BT211" s="283" t="s">
        <v>4206</v>
      </c>
      <c r="CS211" s="283" t="s">
        <v>4207</v>
      </c>
      <c r="CT211" s="283" t="s">
        <v>4208</v>
      </c>
      <c r="DC211" s="283" t="s">
        <v>4209</v>
      </c>
    </row>
    <row r="212" spans="37:107">
      <c r="AK212" s="283" t="str">
        <f t="shared" si="9"/>
        <v/>
      </c>
      <c r="AL212" s="283" t="str">
        <f t="shared" si="10"/>
        <v/>
      </c>
      <c r="AM212" s="283" t="str">
        <f t="shared" si="11"/>
        <v/>
      </c>
      <c r="AP212" s="283">
        <v>209</v>
      </c>
      <c r="BJ212" s="283" t="s">
        <v>4210</v>
      </c>
      <c r="BK212" s="283" t="s">
        <v>4211</v>
      </c>
      <c r="BT212" s="283" t="s">
        <v>4212</v>
      </c>
      <c r="CS212" s="283" t="s">
        <v>4213</v>
      </c>
      <c r="CT212" s="283" t="s">
        <v>4214</v>
      </c>
      <c r="DC212" s="283" t="s">
        <v>4215</v>
      </c>
    </row>
    <row r="213" spans="37:107">
      <c r="AK213" s="283" t="str">
        <f t="shared" si="9"/>
        <v/>
      </c>
      <c r="AL213" s="283" t="str">
        <f t="shared" si="10"/>
        <v/>
      </c>
      <c r="AM213" s="283" t="str">
        <f t="shared" si="11"/>
        <v/>
      </c>
      <c r="AP213" s="283">
        <v>210</v>
      </c>
      <c r="BJ213" s="283" t="s">
        <v>4216</v>
      </c>
      <c r="BK213" s="283" t="s">
        <v>4217</v>
      </c>
      <c r="BT213" s="283" t="s">
        <v>4218</v>
      </c>
      <c r="CS213" s="283" t="s">
        <v>4219</v>
      </c>
      <c r="CT213" s="283" t="s">
        <v>4220</v>
      </c>
      <c r="DC213" s="283" t="s">
        <v>4221</v>
      </c>
    </row>
    <row r="214" spans="37:107">
      <c r="AK214" s="283" t="str">
        <f t="shared" si="9"/>
        <v/>
      </c>
      <c r="AL214" s="283" t="str">
        <f t="shared" si="10"/>
        <v/>
      </c>
      <c r="AM214" s="283" t="str">
        <f t="shared" si="11"/>
        <v/>
      </c>
      <c r="AP214" s="283">
        <v>211</v>
      </c>
      <c r="BJ214" s="283" t="s">
        <v>4222</v>
      </c>
      <c r="BK214" s="283" t="s">
        <v>4223</v>
      </c>
      <c r="BT214" s="283" t="s">
        <v>4224</v>
      </c>
      <c r="CS214" s="283" t="s">
        <v>4225</v>
      </c>
      <c r="CT214" s="283" t="s">
        <v>4226</v>
      </c>
      <c r="DC214" s="283" t="s">
        <v>4227</v>
      </c>
    </row>
    <row r="215" spans="37:107">
      <c r="AK215" s="283" t="str">
        <f t="shared" si="9"/>
        <v/>
      </c>
      <c r="AL215" s="283" t="str">
        <f t="shared" si="10"/>
        <v/>
      </c>
      <c r="AM215" s="283" t="str">
        <f t="shared" si="11"/>
        <v/>
      </c>
      <c r="AP215" s="283">
        <v>212</v>
      </c>
      <c r="BJ215" s="283" t="s">
        <v>4228</v>
      </c>
      <c r="BK215" s="283" t="s">
        <v>4229</v>
      </c>
      <c r="BT215" s="283" t="s">
        <v>4230</v>
      </c>
      <c r="CS215" s="283" t="s">
        <v>4231</v>
      </c>
      <c r="CT215" s="283" t="s">
        <v>1917</v>
      </c>
      <c r="DC215" s="283" t="s">
        <v>4232</v>
      </c>
    </row>
    <row r="216" spans="37:107">
      <c r="AK216" s="283" t="str">
        <f t="shared" si="9"/>
        <v/>
      </c>
      <c r="AL216" s="283" t="str">
        <f t="shared" si="10"/>
        <v/>
      </c>
      <c r="AM216" s="283" t="str">
        <f t="shared" si="11"/>
        <v/>
      </c>
      <c r="AP216" s="283">
        <v>213</v>
      </c>
      <c r="BJ216" s="283" t="s">
        <v>4233</v>
      </c>
      <c r="BK216" s="283" t="s">
        <v>4234</v>
      </c>
      <c r="BT216" s="283" t="s">
        <v>4235</v>
      </c>
      <c r="CS216" s="283" t="s">
        <v>4236</v>
      </c>
      <c r="CT216" s="283" t="s">
        <v>4237</v>
      </c>
      <c r="DC216" s="283" t="s">
        <v>4238</v>
      </c>
    </row>
    <row r="217" spans="37:107">
      <c r="AK217" s="283" t="str">
        <f t="shared" si="9"/>
        <v/>
      </c>
      <c r="AL217" s="283" t="str">
        <f t="shared" si="10"/>
        <v/>
      </c>
      <c r="AM217" s="283" t="str">
        <f t="shared" si="11"/>
        <v/>
      </c>
      <c r="AP217" s="283">
        <v>214</v>
      </c>
      <c r="BJ217" s="283" t="s">
        <v>4239</v>
      </c>
      <c r="BK217" s="283" t="s">
        <v>4240</v>
      </c>
      <c r="CS217" s="283" t="s">
        <v>4241</v>
      </c>
      <c r="CT217" s="283" t="s">
        <v>4242</v>
      </c>
    </row>
    <row r="218" spans="37:107">
      <c r="AK218" s="283" t="str">
        <f t="shared" si="9"/>
        <v/>
      </c>
      <c r="AL218" s="283" t="str">
        <f t="shared" si="10"/>
        <v/>
      </c>
      <c r="AM218" s="283" t="str">
        <f t="shared" si="11"/>
        <v/>
      </c>
      <c r="AP218" s="283">
        <v>215</v>
      </c>
      <c r="BJ218" s="283" t="s">
        <v>4243</v>
      </c>
      <c r="BK218" s="283" t="s">
        <v>4244</v>
      </c>
      <c r="CS218" s="283" t="s">
        <v>4245</v>
      </c>
      <c r="CT218" s="283" t="s">
        <v>4246</v>
      </c>
    </row>
    <row r="219" spans="37:107">
      <c r="AK219" s="283" t="str">
        <f t="shared" si="9"/>
        <v/>
      </c>
      <c r="AL219" s="283" t="str">
        <f t="shared" si="10"/>
        <v/>
      </c>
      <c r="AM219" s="283" t="str">
        <f t="shared" si="11"/>
        <v/>
      </c>
      <c r="AP219" s="283">
        <v>216</v>
      </c>
      <c r="BJ219" s="283" t="s">
        <v>4247</v>
      </c>
      <c r="BK219" s="283" t="s">
        <v>4248</v>
      </c>
      <c r="CS219" s="283" t="s">
        <v>4249</v>
      </c>
      <c r="CT219" s="283" t="s">
        <v>4250</v>
      </c>
    </row>
    <row r="220" spans="37:107">
      <c r="AK220" s="283" t="str">
        <f t="shared" si="9"/>
        <v/>
      </c>
      <c r="AL220" s="283" t="str">
        <f t="shared" si="10"/>
        <v/>
      </c>
      <c r="AM220" s="283" t="str">
        <f t="shared" si="11"/>
        <v/>
      </c>
      <c r="AP220" s="283">
        <v>217</v>
      </c>
      <c r="BJ220" s="283" t="s">
        <v>4251</v>
      </c>
      <c r="BK220" s="283" t="s">
        <v>4252</v>
      </c>
      <c r="CS220" s="283" t="s">
        <v>4253</v>
      </c>
      <c r="CT220" s="283" t="s">
        <v>4254</v>
      </c>
    </row>
    <row r="221" spans="37:107">
      <c r="AK221" s="283" t="str">
        <f t="shared" si="9"/>
        <v/>
      </c>
      <c r="AL221" s="283" t="str">
        <f t="shared" si="10"/>
        <v/>
      </c>
      <c r="AM221" s="283" t="str">
        <f t="shared" si="11"/>
        <v/>
      </c>
      <c r="AP221" s="283">
        <v>218</v>
      </c>
      <c r="BJ221" s="283" t="s">
        <v>4255</v>
      </c>
      <c r="BK221" s="283" t="s">
        <v>4256</v>
      </c>
      <c r="CS221" s="283" t="s">
        <v>4257</v>
      </c>
      <c r="CT221" s="283" t="s">
        <v>4258</v>
      </c>
    </row>
    <row r="222" spans="37:107">
      <c r="AK222" s="283" t="str">
        <f t="shared" si="9"/>
        <v/>
      </c>
      <c r="AL222" s="283" t="str">
        <f t="shared" si="10"/>
        <v/>
      </c>
      <c r="AM222" s="283" t="str">
        <f t="shared" si="11"/>
        <v/>
      </c>
      <c r="AP222" s="283">
        <v>219</v>
      </c>
      <c r="BJ222" s="283" t="s">
        <v>4259</v>
      </c>
      <c r="CS222" s="283" t="s">
        <v>4260</v>
      </c>
    </row>
    <row r="223" spans="37:107">
      <c r="AK223" s="283" t="str">
        <f t="shared" si="9"/>
        <v/>
      </c>
      <c r="AL223" s="283" t="str">
        <f t="shared" si="10"/>
        <v/>
      </c>
      <c r="AM223" s="283" t="str">
        <f t="shared" si="11"/>
        <v/>
      </c>
      <c r="AP223" s="283">
        <v>220</v>
      </c>
      <c r="BJ223" s="283" t="s">
        <v>4261</v>
      </c>
      <c r="CS223" s="283" t="s">
        <v>4262</v>
      </c>
    </row>
    <row r="224" spans="37:107">
      <c r="AK224" s="283" t="str">
        <f t="shared" si="9"/>
        <v/>
      </c>
      <c r="AL224" s="283" t="str">
        <f t="shared" si="10"/>
        <v/>
      </c>
      <c r="AM224" s="283" t="str">
        <f t="shared" si="11"/>
        <v/>
      </c>
      <c r="AP224" s="283">
        <v>221</v>
      </c>
      <c r="BJ224" s="283" t="s">
        <v>4263</v>
      </c>
      <c r="CS224" s="283" t="s">
        <v>4264</v>
      </c>
    </row>
    <row r="225" spans="37:97">
      <c r="AK225" s="283" t="str">
        <f t="shared" si="9"/>
        <v/>
      </c>
      <c r="AL225" s="283" t="str">
        <f t="shared" si="10"/>
        <v/>
      </c>
      <c r="AM225" s="283" t="str">
        <f t="shared" si="11"/>
        <v/>
      </c>
      <c r="AP225" s="283">
        <v>222</v>
      </c>
      <c r="BJ225" s="283" t="s">
        <v>4265</v>
      </c>
      <c r="CS225" s="283" t="s">
        <v>4266</v>
      </c>
    </row>
    <row r="226" spans="37:97">
      <c r="AK226" s="283" t="str">
        <f t="shared" si="9"/>
        <v/>
      </c>
      <c r="AL226" s="283" t="str">
        <f t="shared" si="10"/>
        <v/>
      </c>
      <c r="AM226" s="283" t="str">
        <f t="shared" si="11"/>
        <v/>
      </c>
      <c r="AP226" s="283">
        <v>223</v>
      </c>
      <c r="BJ226" s="283" t="s">
        <v>4267</v>
      </c>
      <c r="CS226" s="283" t="s">
        <v>4268</v>
      </c>
    </row>
    <row r="227" spans="37:97">
      <c r="AK227" s="283" t="str">
        <f t="shared" si="9"/>
        <v/>
      </c>
      <c r="AL227" s="283" t="str">
        <f t="shared" si="10"/>
        <v/>
      </c>
      <c r="AM227" s="283" t="str">
        <f t="shared" si="11"/>
        <v/>
      </c>
      <c r="AP227" s="283">
        <v>224</v>
      </c>
      <c r="BJ227" s="283" t="s">
        <v>4269</v>
      </c>
      <c r="CS227" s="283" t="s">
        <v>4270</v>
      </c>
    </row>
    <row r="228" spans="37:97">
      <c r="AK228" s="283" t="str">
        <f t="shared" si="9"/>
        <v/>
      </c>
      <c r="AL228" s="283" t="str">
        <f t="shared" si="10"/>
        <v/>
      </c>
      <c r="AM228" s="283" t="str">
        <f t="shared" si="11"/>
        <v/>
      </c>
      <c r="AP228" s="283">
        <v>225</v>
      </c>
      <c r="BJ228" s="283" t="s">
        <v>4271</v>
      </c>
      <c r="CS228" s="283" t="s">
        <v>4272</v>
      </c>
    </row>
    <row r="229" spans="37:97">
      <c r="AK229" s="283" t="str">
        <f t="shared" si="9"/>
        <v/>
      </c>
      <c r="AL229" s="283" t="str">
        <f t="shared" si="10"/>
        <v/>
      </c>
      <c r="AM229" s="283" t="str">
        <f t="shared" si="11"/>
        <v/>
      </c>
      <c r="AP229" s="283">
        <v>226</v>
      </c>
      <c r="BJ229" s="283" t="s">
        <v>4273</v>
      </c>
      <c r="CS229" s="283" t="s">
        <v>4274</v>
      </c>
    </row>
    <row r="230" spans="37:97">
      <c r="AK230" s="283" t="str">
        <f t="shared" si="9"/>
        <v/>
      </c>
      <c r="AL230" s="283" t="str">
        <f t="shared" si="10"/>
        <v/>
      </c>
      <c r="AM230" s="283" t="str">
        <f t="shared" si="11"/>
        <v/>
      </c>
      <c r="AP230" s="283">
        <v>227</v>
      </c>
      <c r="BJ230" s="283" t="s">
        <v>4275</v>
      </c>
      <c r="CS230" s="283" t="s">
        <v>4276</v>
      </c>
    </row>
    <row r="231" spans="37:97">
      <c r="AK231" s="283" t="str">
        <f t="shared" si="9"/>
        <v/>
      </c>
      <c r="AL231" s="283" t="str">
        <f t="shared" si="10"/>
        <v/>
      </c>
      <c r="AM231" s="283" t="str">
        <f t="shared" si="11"/>
        <v/>
      </c>
      <c r="AP231" s="283">
        <v>228</v>
      </c>
      <c r="BJ231" s="283" t="s">
        <v>4277</v>
      </c>
      <c r="CS231" s="283" t="s">
        <v>4278</v>
      </c>
    </row>
    <row r="232" spans="37:97">
      <c r="AK232" s="283" t="str">
        <f t="shared" si="9"/>
        <v/>
      </c>
      <c r="AL232" s="283" t="str">
        <f t="shared" si="10"/>
        <v/>
      </c>
      <c r="AM232" s="283" t="str">
        <f t="shared" si="11"/>
        <v/>
      </c>
      <c r="AP232" s="283">
        <v>229</v>
      </c>
      <c r="BJ232" s="283" t="s">
        <v>4279</v>
      </c>
      <c r="CS232" s="283" t="s">
        <v>4280</v>
      </c>
    </row>
    <row r="233" spans="37:97">
      <c r="AK233" s="283" t="str">
        <f t="shared" si="9"/>
        <v/>
      </c>
      <c r="AL233" s="283" t="str">
        <f t="shared" si="10"/>
        <v/>
      </c>
      <c r="AM233" s="283" t="str">
        <f t="shared" si="11"/>
        <v/>
      </c>
      <c r="AP233" s="283">
        <v>230</v>
      </c>
      <c r="BJ233" s="283" t="s">
        <v>4281</v>
      </c>
      <c r="CS233" s="283" t="s">
        <v>4282</v>
      </c>
    </row>
    <row r="234" spans="37:97">
      <c r="AK234" s="283" t="str">
        <f t="shared" si="9"/>
        <v/>
      </c>
      <c r="AL234" s="283" t="str">
        <f t="shared" si="10"/>
        <v/>
      </c>
      <c r="AM234" s="283" t="str">
        <f t="shared" si="11"/>
        <v/>
      </c>
      <c r="AP234" s="283">
        <v>231</v>
      </c>
      <c r="BJ234" s="283" t="s">
        <v>4283</v>
      </c>
      <c r="CS234" s="283" t="s">
        <v>4284</v>
      </c>
    </row>
    <row r="235" spans="37:97">
      <c r="AK235" s="283" t="str">
        <f t="shared" si="9"/>
        <v/>
      </c>
      <c r="AL235" s="283" t="str">
        <f t="shared" si="10"/>
        <v/>
      </c>
      <c r="AM235" s="283" t="str">
        <f t="shared" si="11"/>
        <v/>
      </c>
      <c r="AP235" s="283">
        <v>232</v>
      </c>
      <c r="BJ235" s="283" t="s">
        <v>4285</v>
      </c>
      <c r="CS235" s="283" t="s">
        <v>4286</v>
      </c>
    </row>
    <row r="236" spans="37:97">
      <c r="AK236" s="283" t="str">
        <f t="shared" si="9"/>
        <v/>
      </c>
      <c r="AL236" s="283" t="str">
        <f t="shared" si="10"/>
        <v/>
      </c>
      <c r="AM236" s="283" t="str">
        <f t="shared" si="11"/>
        <v/>
      </c>
      <c r="AP236" s="283">
        <v>233</v>
      </c>
      <c r="BJ236" s="283" t="s">
        <v>4287</v>
      </c>
      <c r="CS236" s="283" t="s">
        <v>4288</v>
      </c>
    </row>
    <row r="237" spans="37:97">
      <c r="AK237" s="283" t="str">
        <f t="shared" si="9"/>
        <v/>
      </c>
      <c r="AL237" s="283" t="str">
        <f t="shared" si="10"/>
        <v/>
      </c>
      <c r="AM237" s="283" t="str">
        <f t="shared" si="11"/>
        <v/>
      </c>
      <c r="AP237" s="283">
        <v>234</v>
      </c>
      <c r="BJ237" s="283" t="s">
        <v>4289</v>
      </c>
      <c r="CS237" s="283" t="s">
        <v>4290</v>
      </c>
    </row>
    <row r="238" spans="37:97">
      <c r="AK238" s="283" t="str">
        <f t="shared" si="9"/>
        <v/>
      </c>
      <c r="AL238" s="283" t="str">
        <f t="shared" si="10"/>
        <v/>
      </c>
      <c r="AM238" s="283" t="str">
        <f t="shared" si="11"/>
        <v/>
      </c>
      <c r="AP238" s="283">
        <v>235</v>
      </c>
      <c r="BJ238" s="283" t="s">
        <v>4291</v>
      </c>
      <c r="CS238" s="283" t="s">
        <v>4292</v>
      </c>
    </row>
    <row r="239" spans="37:97">
      <c r="AK239" s="283" t="str">
        <f t="shared" si="9"/>
        <v/>
      </c>
      <c r="AL239" s="283" t="str">
        <f t="shared" si="10"/>
        <v/>
      </c>
      <c r="AM239" s="283" t="str">
        <f t="shared" si="11"/>
        <v/>
      </c>
      <c r="AP239" s="283">
        <v>236</v>
      </c>
      <c r="BJ239" s="283" t="s">
        <v>4293</v>
      </c>
      <c r="CS239" s="283" t="s">
        <v>4294</v>
      </c>
    </row>
    <row r="240" spans="37:97">
      <c r="AK240" s="283" t="str">
        <f t="shared" si="9"/>
        <v/>
      </c>
      <c r="AL240" s="283" t="str">
        <f t="shared" si="10"/>
        <v/>
      </c>
      <c r="AM240" s="283" t="str">
        <f t="shared" si="11"/>
        <v/>
      </c>
      <c r="AP240" s="283">
        <v>237</v>
      </c>
      <c r="BJ240" s="283" t="s">
        <v>4295</v>
      </c>
      <c r="CS240" s="283" t="s">
        <v>4296</v>
      </c>
    </row>
    <row r="241" spans="37:97">
      <c r="AK241" s="283" t="str">
        <f t="shared" si="9"/>
        <v/>
      </c>
      <c r="AL241" s="283" t="str">
        <f t="shared" si="10"/>
        <v/>
      </c>
      <c r="AM241" s="283" t="str">
        <f t="shared" si="11"/>
        <v/>
      </c>
      <c r="AP241" s="283">
        <v>238</v>
      </c>
      <c r="BJ241" s="283" t="s">
        <v>4297</v>
      </c>
      <c r="CS241" s="283" t="s">
        <v>4298</v>
      </c>
    </row>
    <row r="242" spans="37:97">
      <c r="AK242" s="283" t="str">
        <f t="shared" si="9"/>
        <v/>
      </c>
      <c r="AL242" s="283" t="str">
        <f t="shared" si="10"/>
        <v/>
      </c>
      <c r="AM242" s="283" t="str">
        <f t="shared" si="11"/>
        <v/>
      </c>
      <c r="AP242" s="283">
        <v>239</v>
      </c>
      <c r="BJ242" s="283" t="s">
        <v>4299</v>
      </c>
      <c r="CS242" s="283" t="s">
        <v>4300</v>
      </c>
    </row>
    <row r="243" spans="37:97">
      <c r="AK243" s="283" t="str">
        <f t="shared" si="9"/>
        <v/>
      </c>
      <c r="AL243" s="283" t="str">
        <f t="shared" si="10"/>
        <v/>
      </c>
      <c r="AM243" s="283" t="str">
        <f t="shared" si="11"/>
        <v/>
      </c>
      <c r="AP243" s="283">
        <v>240</v>
      </c>
      <c r="BJ243" s="283" t="s">
        <v>4301</v>
      </c>
      <c r="CS243" s="283" t="s">
        <v>4302</v>
      </c>
    </row>
    <row r="244" spans="37:97">
      <c r="AK244" s="283" t="str">
        <f t="shared" si="9"/>
        <v/>
      </c>
      <c r="AL244" s="283" t="str">
        <f t="shared" si="10"/>
        <v/>
      </c>
      <c r="AM244" s="283" t="str">
        <f t="shared" si="11"/>
        <v/>
      </c>
      <c r="AP244" s="283">
        <v>241</v>
      </c>
      <c r="BJ244" s="283" t="s">
        <v>4303</v>
      </c>
      <c r="CS244" s="283" t="s">
        <v>4304</v>
      </c>
    </row>
    <row r="245" spans="37:97">
      <c r="AK245" s="283" t="str">
        <f t="shared" si="9"/>
        <v/>
      </c>
      <c r="AL245" s="283" t="str">
        <f t="shared" si="10"/>
        <v/>
      </c>
      <c r="AM245" s="283" t="str">
        <f t="shared" si="11"/>
        <v/>
      </c>
      <c r="AP245" s="283">
        <v>242</v>
      </c>
      <c r="BJ245" s="283" t="s">
        <v>4305</v>
      </c>
      <c r="CS245" s="283" t="s">
        <v>4306</v>
      </c>
    </row>
    <row r="246" spans="37:97">
      <c r="AK246" s="283" t="str">
        <f t="shared" si="9"/>
        <v/>
      </c>
      <c r="AL246" s="283" t="str">
        <f t="shared" si="10"/>
        <v/>
      </c>
      <c r="AM246" s="283" t="str">
        <f t="shared" si="11"/>
        <v/>
      </c>
      <c r="AP246" s="283">
        <v>243</v>
      </c>
      <c r="BJ246" s="283" t="s">
        <v>4307</v>
      </c>
      <c r="CS246" s="283" t="s">
        <v>4308</v>
      </c>
    </row>
    <row r="247" spans="37:97">
      <c r="AK247" s="283" t="str">
        <f t="shared" si="9"/>
        <v/>
      </c>
      <c r="AL247" s="283" t="str">
        <f t="shared" si="10"/>
        <v/>
      </c>
      <c r="AM247" s="283" t="str">
        <f t="shared" si="11"/>
        <v/>
      </c>
      <c r="AP247" s="283">
        <v>244</v>
      </c>
      <c r="BJ247" s="283" t="s">
        <v>4309</v>
      </c>
      <c r="CS247" s="283" t="s">
        <v>4310</v>
      </c>
    </row>
    <row r="248" spans="37:97">
      <c r="AK248" s="283" t="str">
        <f t="shared" si="9"/>
        <v/>
      </c>
      <c r="AL248" s="283" t="str">
        <f t="shared" si="10"/>
        <v/>
      </c>
      <c r="AM248" s="283" t="str">
        <f t="shared" si="11"/>
        <v/>
      </c>
      <c r="AP248" s="283">
        <v>245</v>
      </c>
      <c r="BJ248" s="283" t="s">
        <v>4311</v>
      </c>
      <c r="CS248" s="283" t="s">
        <v>4312</v>
      </c>
    </row>
    <row r="249" spans="37:97">
      <c r="AK249" s="283" t="str">
        <f t="shared" si="9"/>
        <v/>
      </c>
      <c r="AL249" s="283" t="str">
        <f t="shared" si="10"/>
        <v/>
      </c>
      <c r="AM249" s="283" t="str">
        <f t="shared" si="11"/>
        <v/>
      </c>
      <c r="AP249" s="283">
        <v>246</v>
      </c>
      <c r="BJ249" s="283" t="s">
        <v>4313</v>
      </c>
      <c r="CS249" s="283" t="s">
        <v>4314</v>
      </c>
    </row>
    <row r="250" spans="37:97">
      <c r="AK250" s="283" t="str">
        <f t="shared" si="9"/>
        <v/>
      </c>
      <c r="AL250" s="283" t="str">
        <f t="shared" si="10"/>
        <v/>
      </c>
      <c r="AM250" s="283" t="str">
        <f t="shared" si="11"/>
        <v/>
      </c>
      <c r="AP250" s="283">
        <v>247</v>
      </c>
      <c r="BJ250" s="283" t="s">
        <v>4315</v>
      </c>
      <c r="CS250" s="283" t="s">
        <v>4316</v>
      </c>
    </row>
    <row r="251" spans="37:97">
      <c r="AK251" s="283" t="str">
        <f t="shared" si="9"/>
        <v/>
      </c>
      <c r="AL251" s="283" t="str">
        <f t="shared" si="10"/>
        <v/>
      </c>
      <c r="AM251" s="283" t="str">
        <f t="shared" si="11"/>
        <v/>
      </c>
      <c r="AP251" s="283">
        <v>248</v>
      </c>
      <c r="BJ251" s="283" t="s">
        <v>4317</v>
      </c>
      <c r="CS251" s="283" t="s">
        <v>4318</v>
      </c>
    </row>
    <row r="252" spans="37:97">
      <c r="AK252" s="283" t="str">
        <f t="shared" si="9"/>
        <v/>
      </c>
      <c r="AL252" s="283" t="str">
        <f t="shared" si="10"/>
        <v/>
      </c>
      <c r="AM252" s="283" t="str">
        <f t="shared" si="11"/>
        <v/>
      </c>
      <c r="AP252" s="283">
        <v>249</v>
      </c>
      <c r="BJ252" s="283" t="s">
        <v>4319</v>
      </c>
      <c r="CS252" s="283" t="s">
        <v>4320</v>
      </c>
    </row>
    <row r="253" spans="37:97">
      <c r="AK253" s="283" t="str">
        <f t="shared" si="9"/>
        <v/>
      </c>
      <c r="AL253" s="283" t="str">
        <f t="shared" si="10"/>
        <v/>
      </c>
      <c r="AM253" s="283" t="str">
        <f t="shared" si="11"/>
        <v/>
      </c>
      <c r="AP253" s="283">
        <v>250</v>
      </c>
      <c r="BJ253" s="283" t="s">
        <v>4321</v>
      </c>
      <c r="CS253" s="283" t="s">
        <v>4322</v>
      </c>
    </row>
    <row r="254" spans="37:97">
      <c r="AK254" s="283" t="str">
        <f t="shared" si="9"/>
        <v/>
      </c>
      <c r="AL254" s="283" t="str">
        <f t="shared" si="10"/>
        <v/>
      </c>
      <c r="AM254" s="283" t="str">
        <f t="shared" si="11"/>
        <v/>
      </c>
      <c r="AP254" s="283">
        <v>251</v>
      </c>
      <c r="BJ254" s="283" t="s">
        <v>4323</v>
      </c>
      <c r="CS254" s="283" t="s">
        <v>4324</v>
      </c>
    </row>
    <row r="255" spans="37:97">
      <c r="AK255" s="283" t="str">
        <f t="shared" si="9"/>
        <v/>
      </c>
      <c r="AL255" s="283" t="str">
        <f t="shared" si="10"/>
        <v/>
      </c>
      <c r="AM255" s="283" t="str">
        <f t="shared" si="11"/>
        <v/>
      </c>
      <c r="AP255" s="283">
        <v>252</v>
      </c>
      <c r="BJ255" s="283" t="s">
        <v>4325</v>
      </c>
      <c r="CS255" s="283" t="s">
        <v>4326</v>
      </c>
    </row>
    <row r="256" spans="37:97">
      <c r="AK256" s="283" t="str">
        <f t="shared" si="9"/>
        <v/>
      </c>
      <c r="AL256" s="283" t="str">
        <f t="shared" si="10"/>
        <v/>
      </c>
      <c r="AM256" s="283" t="str">
        <f t="shared" si="11"/>
        <v/>
      </c>
      <c r="AP256" s="283">
        <v>253</v>
      </c>
      <c r="BJ256" s="283" t="s">
        <v>4327</v>
      </c>
      <c r="CS256" s="283" t="s">
        <v>4328</v>
      </c>
    </row>
    <row r="257" spans="37:97">
      <c r="AK257" s="283" t="str">
        <f t="shared" si="9"/>
        <v/>
      </c>
      <c r="AL257" s="283" t="str">
        <f t="shared" si="10"/>
        <v/>
      </c>
      <c r="AM257" s="283" t="str">
        <f t="shared" si="11"/>
        <v/>
      </c>
      <c r="AP257" s="283">
        <v>254</v>
      </c>
      <c r="BJ257" s="283" t="s">
        <v>4329</v>
      </c>
      <c r="CS257" s="283" t="s">
        <v>4330</v>
      </c>
    </row>
    <row r="258" spans="37:97">
      <c r="AK258" s="283" t="str">
        <f t="shared" si="9"/>
        <v/>
      </c>
      <c r="AL258" s="283" t="str">
        <f t="shared" si="10"/>
        <v/>
      </c>
      <c r="AM258" s="283" t="str">
        <f t="shared" si="11"/>
        <v/>
      </c>
      <c r="AP258" s="283">
        <v>255</v>
      </c>
      <c r="BJ258" s="283" t="s">
        <v>4331</v>
      </c>
      <c r="CS258" s="283" t="s">
        <v>4332</v>
      </c>
    </row>
    <row r="259" spans="37:97">
      <c r="AK259" s="283" t="str">
        <f t="shared" si="9"/>
        <v/>
      </c>
      <c r="AL259" s="283" t="str">
        <f t="shared" si="10"/>
        <v/>
      </c>
      <c r="AM259" s="283" t="str">
        <f t="shared" si="11"/>
        <v/>
      </c>
      <c r="AP259" s="283">
        <v>256</v>
      </c>
      <c r="BJ259" s="283" t="s">
        <v>4333</v>
      </c>
      <c r="CS259" s="283" t="s">
        <v>4334</v>
      </c>
    </row>
    <row r="260" spans="37:97">
      <c r="AK260" s="283" t="str">
        <f t="shared" si="9"/>
        <v/>
      </c>
      <c r="AL260" s="283" t="str">
        <f t="shared" si="10"/>
        <v/>
      </c>
      <c r="AM260" s="283" t="str">
        <f t="shared" si="11"/>
        <v/>
      </c>
      <c r="AP260" s="283">
        <v>257</v>
      </c>
      <c r="BJ260" s="283" t="s">
        <v>4335</v>
      </c>
      <c r="CS260" s="283" t="s">
        <v>4336</v>
      </c>
    </row>
    <row r="261" spans="37:97">
      <c r="AK261" s="283" t="str">
        <f t="shared" ref="AK261:AK324" si="12">IFERROR(IF(HLOOKUP($N$9, $BZ$4:$DE$574, $AP261, FALSE )="", "", HLOOKUP($N$9, $BZ$4:$DE$574, $AP261, FALSE)), "")</f>
        <v/>
      </c>
      <c r="AL261" s="283" t="str">
        <f t="shared" ref="AL261:AL324" si="13">MID(AM261, 3, 3)</f>
        <v/>
      </c>
      <c r="AM261" s="283" t="str">
        <f t="shared" ref="AM261:AM324" si="14">IFERROR(IF(AK261="", "", HLOOKUP($N$9, $AQ$4:$BV$574, AP261, FALSE)), "")</f>
        <v/>
      </c>
      <c r="AP261" s="283">
        <v>258</v>
      </c>
      <c r="BJ261" s="283" t="s">
        <v>4337</v>
      </c>
      <c r="CS261" s="283" t="s">
        <v>4338</v>
      </c>
    </row>
    <row r="262" spans="37:97">
      <c r="AK262" s="283" t="str">
        <f t="shared" si="12"/>
        <v/>
      </c>
      <c r="AL262" s="283" t="str">
        <f t="shared" si="13"/>
        <v/>
      </c>
      <c r="AM262" s="283" t="str">
        <f t="shared" si="14"/>
        <v/>
      </c>
      <c r="AP262" s="283">
        <v>259</v>
      </c>
      <c r="BJ262" s="283" t="s">
        <v>4339</v>
      </c>
      <c r="CS262" s="283" t="s">
        <v>4340</v>
      </c>
    </row>
    <row r="263" spans="37:97">
      <c r="AK263" s="283" t="str">
        <f t="shared" si="12"/>
        <v/>
      </c>
      <c r="AL263" s="283" t="str">
        <f t="shared" si="13"/>
        <v/>
      </c>
      <c r="AM263" s="283" t="str">
        <f t="shared" si="14"/>
        <v/>
      </c>
      <c r="AP263" s="283">
        <v>260</v>
      </c>
      <c r="BJ263" s="283" t="s">
        <v>4341</v>
      </c>
      <c r="CS263" s="283" t="s">
        <v>4342</v>
      </c>
    </row>
    <row r="264" spans="37:97">
      <c r="AK264" s="283" t="str">
        <f t="shared" si="12"/>
        <v/>
      </c>
      <c r="AL264" s="283" t="str">
        <f t="shared" si="13"/>
        <v/>
      </c>
      <c r="AM264" s="283" t="str">
        <f t="shared" si="14"/>
        <v/>
      </c>
      <c r="AP264" s="283">
        <v>261</v>
      </c>
      <c r="BJ264" s="283" t="s">
        <v>4343</v>
      </c>
      <c r="CS264" s="283" t="s">
        <v>4344</v>
      </c>
    </row>
    <row r="265" spans="37:97">
      <c r="AK265" s="283" t="str">
        <f t="shared" si="12"/>
        <v/>
      </c>
      <c r="AL265" s="283" t="str">
        <f t="shared" si="13"/>
        <v/>
      </c>
      <c r="AM265" s="283" t="str">
        <f t="shared" si="14"/>
        <v/>
      </c>
      <c r="AP265" s="283">
        <v>262</v>
      </c>
      <c r="BJ265" s="283" t="s">
        <v>4345</v>
      </c>
      <c r="CS265" s="283" t="s">
        <v>4346</v>
      </c>
    </row>
    <row r="266" spans="37:97">
      <c r="AK266" s="283" t="str">
        <f t="shared" si="12"/>
        <v/>
      </c>
      <c r="AL266" s="283" t="str">
        <f t="shared" si="13"/>
        <v/>
      </c>
      <c r="AM266" s="283" t="str">
        <f t="shared" si="14"/>
        <v/>
      </c>
      <c r="AP266" s="283">
        <v>263</v>
      </c>
      <c r="BJ266" s="283" t="s">
        <v>4347</v>
      </c>
      <c r="CS266" s="283" t="s">
        <v>4348</v>
      </c>
    </row>
    <row r="267" spans="37:97">
      <c r="AK267" s="283" t="str">
        <f t="shared" si="12"/>
        <v/>
      </c>
      <c r="AL267" s="283" t="str">
        <f t="shared" si="13"/>
        <v/>
      </c>
      <c r="AM267" s="283" t="str">
        <f t="shared" si="14"/>
        <v/>
      </c>
      <c r="AP267" s="283">
        <v>264</v>
      </c>
      <c r="BJ267" s="283" t="s">
        <v>4349</v>
      </c>
      <c r="CS267" s="283" t="s">
        <v>4350</v>
      </c>
    </row>
    <row r="268" spans="37:97">
      <c r="AK268" s="283" t="str">
        <f t="shared" si="12"/>
        <v/>
      </c>
      <c r="AL268" s="283" t="str">
        <f t="shared" si="13"/>
        <v/>
      </c>
      <c r="AM268" s="283" t="str">
        <f t="shared" si="14"/>
        <v/>
      </c>
      <c r="AP268" s="283">
        <v>265</v>
      </c>
      <c r="BJ268" s="283" t="s">
        <v>4351</v>
      </c>
      <c r="CS268" s="283" t="s">
        <v>4352</v>
      </c>
    </row>
    <row r="269" spans="37:97">
      <c r="AK269" s="283" t="str">
        <f t="shared" si="12"/>
        <v/>
      </c>
      <c r="AL269" s="283" t="str">
        <f t="shared" si="13"/>
        <v/>
      </c>
      <c r="AM269" s="283" t="str">
        <f t="shared" si="14"/>
        <v/>
      </c>
      <c r="AP269" s="283">
        <v>266</v>
      </c>
      <c r="BJ269" s="283" t="s">
        <v>4353</v>
      </c>
      <c r="CS269" s="283" t="s">
        <v>4354</v>
      </c>
    </row>
    <row r="270" spans="37:97">
      <c r="AK270" s="283" t="str">
        <f t="shared" si="12"/>
        <v/>
      </c>
      <c r="AL270" s="283" t="str">
        <f t="shared" si="13"/>
        <v/>
      </c>
      <c r="AM270" s="283" t="str">
        <f t="shared" si="14"/>
        <v/>
      </c>
      <c r="AP270" s="283">
        <v>267</v>
      </c>
      <c r="BJ270" s="283" t="s">
        <v>4355</v>
      </c>
      <c r="CS270" s="283" t="s">
        <v>4356</v>
      </c>
    </row>
    <row r="271" spans="37:97">
      <c r="AK271" s="283" t="str">
        <f t="shared" si="12"/>
        <v/>
      </c>
      <c r="AL271" s="283" t="str">
        <f t="shared" si="13"/>
        <v/>
      </c>
      <c r="AM271" s="283" t="str">
        <f t="shared" si="14"/>
        <v/>
      </c>
      <c r="AP271" s="283">
        <v>268</v>
      </c>
      <c r="BJ271" s="283" t="s">
        <v>4357</v>
      </c>
      <c r="CS271" s="283" t="s">
        <v>4358</v>
      </c>
    </row>
    <row r="272" spans="37:97">
      <c r="AK272" s="283" t="str">
        <f t="shared" si="12"/>
        <v/>
      </c>
      <c r="AL272" s="283" t="str">
        <f t="shared" si="13"/>
        <v/>
      </c>
      <c r="AM272" s="283" t="str">
        <f t="shared" si="14"/>
        <v/>
      </c>
      <c r="AP272" s="283">
        <v>269</v>
      </c>
      <c r="BJ272" s="283" t="s">
        <v>4359</v>
      </c>
      <c r="CS272" s="283" t="s">
        <v>4360</v>
      </c>
    </row>
    <row r="273" spans="37:97">
      <c r="AK273" s="283" t="str">
        <f t="shared" si="12"/>
        <v/>
      </c>
      <c r="AL273" s="283" t="str">
        <f t="shared" si="13"/>
        <v/>
      </c>
      <c r="AM273" s="283" t="str">
        <f t="shared" si="14"/>
        <v/>
      </c>
      <c r="AP273" s="283">
        <v>270</v>
      </c>
      <c r="BJ273" s="283" t="s">
        <v>4361</v>
      </c>
      <c r="CS273" s="283" t="s">
        <v>4362</v>
      </c>
    </row>
    <row r="274" spans="37:97">
      <c r="AK274" s="283" t="str">
        <f t="shared" si="12"/>
        <v/>
      </c>
      <c r="AL274" s="283" t="str">
        <f t="shared" si="13"/>
        <v/>
      </c>
      <c r="AM274" s="283" t="str">
        <f t="shared" si="14"/>
        <v/>
      </c>
      <c r="AP274" s="283">
        <v>271</v>
      </c>
      <c r="BJ274" s="283" t="s">
        <v>4363</v>
      </c>
      <c r="CS274" s="283" t="s">
        <v>4364</v>
      </c>
    </row>
    <row r="275" spans="37:97">
      <c r="AK275" s="283" t="str">
        <f t="shared" si="12"/>
        <v/>
      </c>
      <c r="AL275" s="283" t="str">
        <f t="shared" si="13"/>
        <v/>
      </c>
      <c r="AM275" s="283" t="str">
        <f t="shared" si="14"/>
        <v/>
      </c>
      <c r="AP275" s="283">
        <v>272</v>
      </c>
      <c r="BJ275" s="283" t="s">
        <v>4365</v>
      </c>
      <c r="CS275" s="283" t="s">
        <v>4366</v>
      </c>
    </row>
    <row r="276" spans="37:97">
      <c r="AK276" s="283" t="str">
        <f t="shared" si="12"/>
        <v/>
      </c>
      <c r="AL276" s="283" t="str">
        <f t="shared" si="13"/>
        <v/>
      </c>
      <c r="AM276" s="283" t="str">
        <f t="shared" si="14"/>
        <v/>
      </c>
      <c r="AP276" s="283">
        <v>273</v>
      </c>
      <c r="BJ276" s="283" t="s">
        <v>4367</v>
      </c>
      <c r="CS276" s="283" t="s">
        <v>4368</v>
      </c>
    </row>
    <row r="277" spans="37:97">
      <c r="AK277" s="283" t="str">
        <f t="shared" si="12"/>
        <v/>
      </c>
      <c r="AL277" s="283" t="str">
        <f t="shared" si="13"/>
        <v/>
      </c>
      <c r="AM277" s="283" t="str">
        <f t="shared" si="14"/>
        <v/>
      </c>
      <c r="AP277" s="283">
        <v>274</v>
      </c>
      <c r="BJ277" s="283" t="s">
        <v>4369</v>
      </c>
      <c r="CS277" s="283" t="s">
        <v>4370</v>
      </c>
    </row>
    <row r="278" spans="37:97">
      <c r="AK278" s="283" t="str">
        <f t="shared" si="12"/>
        <v/>
      </c>
      <c r="AL278" s="283" t="str">
        <f t="shared" si="13"/>
        <v/>
      </c>
      <c r="AM278" s="283" t="str">
        <f t="shared" si="14"/>
        <v/>
      </c>
      <c r="AP278" s="283">
        <v>275</v>
      </c>
      <c r="BJ278" s="283" t="s">
        <v>4371</v>
      </c>
      <c r="CS278" s="283" t="s">
        <v>4372</v>
      </c>
    </row>
    <row r="279" spans="37:97">
      <c r="AK279" s="283" t="str">
        <f t="shared" si="12"/>
        <v/>
      </c>
      <c r="AL279" s="283" t="str">
        <f t="shared" si="13"/>
        <v/>
      </c>
      <c r="AM279" s="283" t="str">
        <f t="shared" si="14"/>
        <v/>
      </c>
      <c r="AP279" s="283">
        <v>276</v>
      </c>
      <c r="BJ279" s="283" t="s">
        <v>4373</v>
      </c>
      <c r="CS279" s="283" t="s">
        <v>4374</v>
      </c>
    </row>
    <row r="280" spans="37:97">
      <c r="AK280" s="283" t="str">
        <f t="shared" si="12"/>
        <v/>
      </c>
      <c r="AL280" s="283" t="str">
        <f t="shared" si="13"/>
        <v/>
      </c>
      <c r="AM280" s="283" t="str">
        <f t="shared" si="14"/>
        <v/>
      </c>
      <c r="AP280" s="283">
        <v>277</v>
      </c>
      <c r="BJ280" s="283" t="s">
        <v>4375</v>
      </c>
      <c r="CS280" s="283" t="s">
        <v>4376</v>
      </c>
    </row>
    <row r="281" spans="37:97">
      <c r="AK281" s="283" t="str">
        <f t="shared" si="12"/>
        <v/>
      </c>
      <c r="AL281" s="283" t="str">
        <f t="shared" si="13"/>
        <v/>
      </c>
      <c r="AM281" s="283" t="str">
        <f t="shared" si="14"/>
        <v/>
      </c>
      <c r="AP281" s="283">
        <v>278</v>
      </c>
      <c r="BJ281" s="283" t="s">
        <v>4377</v>
      </c>
      <c r="CS281" s="283" t="s">
        <v>4378</v>
      </c>
    </row>
    <row r="282" spans="37:97">
      <c r="AK282" s="283" t="str">
        <f t="shared" si="12"/>
        <v/>
      </c>
      <c r="AL282" s="283" t="str">
        <f t="shared" si="13"/>
        <v/>
      </c>
      <c r="AM282" s="283" t="str">
        <f t="shared" si="14"/>
        <v/>
      </c>
      <c r="AP282" s="283">
        <v>279</v>
      </c>
      <c r="BJ282" s="283" t="s">
        <v>4379</v>
      </c>
      <c r="CS282" s="283" t="s">
        <v>4380</v>
      </c>
    </row>
    <row r="283" spans="37:97">
      <c r="AK283" s="283" t="str">
        <f t="shared" si="12"/>
        <v/>
      </c>
      <c r="AL283" s="283" t="str">
        <f t="shared" si="13"/>
        <v/>
      </c>
      <c r="AM283" s="283" t="str">
        <f t="shared" si="14"/>
        <v/>
      </c>
      <c r="AP283" s="283">
        <v>280</v>
      </c>
      <c r="BJ283" s="283" t="s">
        <v>4381</v>
      </c>
      <c r="CS283" s="283" t="s">
        <v>4382</v>
      </c>
    </row>
    <row r="284" spans="37:97">
      <c r="AK284" s="283" t="str">
        <f t="shared" si="12"/>
        <v/>
      </c>
      <c r="AL284" s="283" t="str">
        <f t="shared" si="13"/>
        <v/>
      </c>
      <c r="AM284" s="283" t="str">
        <f t="shared" si="14"/>
        <v/>
      </c>
      <c r="AP284" s="283">
        <v>281</v>
      </c>
      <c r="BJ284" s="283" t="s">
        <v>4383</v>
      </c>
      <c r="CS284" s="283" t="s">
        <v>4384</v>
      </c>
    </row>
    <row r="285" spans="37:97">
      <c r="AK285" s="283" t="str">
        <f t="shared" si="12"/>
        <v/>
      </c>
      <c r="AL285" s="283" t="str">
        <f t="shared" si="13"/>
        <v/>
      </c>
      <c r="AM285" s="283" t="str">
        <f t="shared" si="14"/>
        <v/>
      </c>
      <c r="AP285" s="283">
        <v>282</v>
      </c>
      <c r="BJ285" s="283" t="s">
        <v>4385</v>
      </c>
      <c r="CS285" s="283" t="s">
        <v>4386</v>
      </c>
    </row>
    <row r="286" spans="37:97">
      <c r="AK286" s="283" t="str">
        <f t="shared" si="12"/>
        <v/>
      </c>
      <c r="AL286" s="283" t="str">
        <f t="shared" si="13"/>
        <v/>
      </c>
      <c r="AM286" s="283" t="str">
        <f t="shared" si="14"/>
        <v/>
      </c>
      <c r="AP286" s="283">
        <v>283</v>
      </c>
      <c r="BJ286" s="283" t="s">
        <v>4387</v>
      </c>
      <c r="CS286" s="283" t="s">
        <v>4388</v>
      </c>
    </row>
    <row r="287" spans="37:97">
      <c r="AK287" s="283" t="str">
        <f t="shared" si="12"/>
        <v/>
      </c>
      <c r="AL287" s="283" t="str">
        <f t="shared" si="13"/>
        <v/>
      </c>
      <c r="AM287" s="283" t="str">
        <f t="shared" si="14"/>
        <v/>
      </c>
      <c r="AP287" s="283">
        <v>284</v>
      </c>
      <c r="BJ287" s="283" t="s">
        <v>4389</v>
      </c>
      <c r="CS287" s="283" t="s">
        <v>4390</v>
      </c>
    </row>
    <row r="288" spans="37:97">
      <c r="AK288" s="283" t="str">
        <f t="shared" si="12"/>
        <v/>
      </c>
      <c r="AL288" s="283" t="str">
        <f t="shared" si="13"/>
        <v/>
      </c>
      <c r="AM288" s="283" t="str">
        <f t="shared" si="14"/>
        <v/>
      </c>
      <c r="AP288" s="283">
        <v>285</v>
      </c>
      <c r="BJ288" s="283" t="s">
        <v>4391</v>
      </c>
      <c r="CS288" s="283" t="s">
        <v>4392</v>
      </c>
    </row>
    <row r="289" spans="37:97">
      <c r="AK289" s="283" t="str">
        <f t="shared" si="12"/>
        <v/>
      </c>
      <c r="AL289" s="283" t="str">
        <f t="shared" si="13"/>
        <v/>
      </c>
      <c r="AM289" s="283" t="str">
        <f t="shared" si="14"/>
        <v/>
      </c>
      <c r="AP289" s="283">
        <v>286</v>
      </c>
      <c r="BJ289" s="283" t="s">
        <v>4393</v>
      </c>
      <c r="CS289" s="283" t="s">
        <v>4394</v>
      </c>
    </row>
    <row r="290" spans="37:97">
      <c r="AK290" s="283" t="str">
        <f t="shared" si="12"/>
        <v/>
      </c>
      <c r="AL290" s="283" t="str">
        <f t="shared" si="13"/>
        <v/>
      </c>
      <c r="AM290" s="283" t="str">
        <f t="shared" si="14"/>
        <v/>
      </c>
      <c r="AP290" s="283">
        <v>287</v>
      </c>
      <c r="BJ290" s="283" t="s">
        <v>4395</v>
      </c>
      <c r="CS290" s="283" t="s">
        <v>4396</v>
      </c>
    </row>
    <row r="291" spans="37:97">
      <c r="AK291" s="283" t="str">
        <f t="shared" si="12"/>
        <v/>
      </c>
      <c r="AL291" s="283" t="str">
        <f t="shared" si="13"/>
        <v/>
      </c>
      <c r="AM291" s="283" t="str">
        <f t="shared" si="14"/>
        <v/>
      </c>
      <c r="AP291" s="283">
        <v>288</v>
      </c>
      <c r="BJ291" s="283" t="s">
        <v>4397</v>
      </c>
      <c r="CS291" s="283" t="s">
        <v>4398</v>
      </c>
    </row>
    <row r="292" spans="37:97">
      <c r="AK292" s="283" t="str">
        <f t="shared" si="12"/>
        <v/>
      </c>
      <c r="AL292" s="283" t="str">
        <f t="shared" si="13"/>
        <v/>
      </c>
      <c r="AM292" s="283" t="str">
        <f t="shared" si="14"/>
        <v/>
      </c>
      <c r="AP292" s="283">
        <v>289</v>
      </c>
      <c r="BJ292" s="283" t="s">
        <v>4399</v>
      </c>
      <c r="CS292" s="283" t="s">
        <v>4400</v>
      </c>
    </row>
    <row r="293" spans="37:97">
      <c r="AK293" s="283" t="str">
        <f t="shared" si="12"/>
        <v/>
      </c>
      <c r="AL293" s="283" t="str">
        <f t="shared" si="13"/>
        <v/>
      </c>
      <c r="AM293" s="283" t="str">
        <f t="shared" si="14"/>
        <v/>
      </c>
      <c r="AP293" s="283">
        <v>290</v>
      </c>
      <c r="BJ293" s="283" t="s">
        <v>4401</v>
      </c>
      <c r="CS293" s="283" t="s">
        <v>1853</v>
      </c>
    </row>
    <row r="294" spans="37:97">
      <c r="AK294" s="283" t="str">
        <f t="shared" si="12"/>
        <v/>
      </c>
      <c r="AL294" s="283" t="str">
        <f t="shared" si="13"/>
        <v/>
      </c>
      <c r="AM294" s="283" t="str">
        <f t="shared" si="14"/>
        <v/>
      </c>
      <c r="AP294" s="283">
        <v>291</v>
      </c>
      <c r="BJ294" s="283" t="s">
        <v>4402</v>
      </c>
      <c r="CS294" s="283" t="s">
        <v>4403</v>
      </c>
    </row>
    <row r="295" spans="37:97">
      <c r="AK295" s="283" t="str">
        <f t="shared" si="12"/>
        <v/>
      </c>
      <c r="AL295" s="283" t="str">
        <f t="shared" si="13"/>
        <v/>
      </c>
      <c r="AM295" s="283" t="str">
        <f t="shared" si="14"/>
        <v/>
      </c>
      <c r="AP295" s="283">
        <v>292</v>
      </c>
      <c r="BJ295" s="283" t="s">
        <v>4404</v>
      </c>
      <c r="CS295" s="283" t="s">
        <v>4405</v>
      </c>
    </row>
    <row r="296" spans="37:97">
      <c r="AK296" s="283" t="str">
        <f t="shared" si="12"/>
        <v/>
      </c>
      <c r="AL296" s="283" t="str">
        <f t="shared" si="13"/>
        <v/>
      </c>
      <c r="AM296" s="283" t="str">
        <f t="shared" si="14"/>
        <v/>
      </c>
      <c r="AP296" s="283">
        <v>293</v>
      </c>
      <c r="BJ296" s="283" t="s">
        <v>4406</v>
      </c>
      <c r="CS296" s="283" t="s">
        <v>4407</v>
      </c>
    </row>
    <row r="297" spans="37:97">
      <c r="AK297" s="283" t="str">
        <f t="shared" si="12"/>
        <v/>
      </c>
      <c r="AL297" s="283" t="str">
        <f t="shared" si="13"/>
        <v/>
      </c>
      <c r="AM297" s="283" t="str">
        <f t="shared" si="14"/>
        <v/>
      </c>
      <c r="AP297" s="283">
        <v>294</v>
      </c>
      <c r="BJ297" s="283" t="s">
        <v>4408</v>
      </c>
      <c r="CS297" s="283" t="s">
        <v>4409</v>
      </c>
    </row>
    <row r="298" spans="37:97">
      <c r="AK298" s="283" t="str">
        <f t="shared" si="12"/>
        <v/>
      </c>
      <c r="AL298" s="283" t="str">
        <f t="shared" si="13"/>
        <v/>
      </c>
      <c r="AM298" s="283" t="str">
        <f t="shared" si="14"/>
        <v/>
      </c>
      <c r="AP298" s="283">
        <v>295</v>
      </c>
      <c r="BJ298" s="283" t="s">
        <v>4410</v>
      </c>
      <c r="CS298" s="283" t="s">
        <v>4411</v>
      </c>
    </row>
    <row r="299" spans="37:97">
      <c r="AK299" s="283" t="str">
        <f t="shared" si="12"/>
        <v/>
      </c>
      <c r="AL299" s="283" t="str">
        <f t="shared" si="13"/>
        <v/>
      </c>
      <c r="AM299" s="283" t="str">
        <f t="shared" si="14"/>
        <v/>
      </c>
      <c r="AP299" s="283">
        <v>296</v>
      </c>
      <c r="BJ299" s="283" t="s">
        <v>4412</v>
      </c>
      <c r="CS299" s="283" t="s">
        <v>4413</v>
      </c>
    </row>
    <row r="300" spans="37:97">
      <c r="AK300" s="283" t="str">
        <f t="shared" si="12"/>
        <v/>
      </c>
      <c r="AL300" s="283" t="str">
        <f t="shared" si="13"/>
        <v/>
      </c>
      <c r="AM300" s="283" t="str">
        <f t="shared" si="14"/>
        <v/>
      </c>
      <c r="AP300" s="283">
        <v>297</v>
      </c>
      <c r="BJ300" s="283" t="s">
        <v>4414</v>
      </c>
      <c r="CS300" s="283" t="s">
        <v>4415</v>
      </c>
    </row>
    <row r="301" spans="37:97">
      <c r="AK301" s="283" t="str">
        <f t="shared" si="12"/>
        <v/>
      </c>
      <c r="AL301" s="283" t="str">
        <f t="shared" si="13"/>
        <v/>
      </c>
      <c r="AM301" s="283" t="str">
        <f t="shared" si="14"/>
        <v/>
      </c>
      <c r="AP301" s="283">
        <v>298</v>
      </c>
      <c r="BJ301" s="283" t="s">
        <v>4416</v>
      </c>
      <c r="CS301" s="283" t="s">
        <v>4417</v>
      </c>
    </row>
    <row r="302" spans="37:97">
      <c r="AK302" s="283" t="str">
        <f t="shared" si="12"/>
        <v/>
      </c>
      <c r="AL302" s="283" t="str">
        <f t="shared" si="13"/>
        <v/>
      </c>
      <c r="AM302" s="283" t="str">
        <f t="shared" si="14"/>
        <v/>
      </c>
      <c r="AP302" s="283">
        <v>299</v>
      </c>
      <c r="BJ302" s="283" t="s">
        <v>4418</v>
      </c>
      <c r="CS302" s="283" t="s">
        <v>4419</v>
      </c>
    </row>
    <row r="303" spans="37:97">
      <c r="AK303" s="283" t="str">
        <f t="shared" si="12"/>
        <v/>
      </c>
      <c r="AL303" s="283" t="str">
        <f t="shared" si="13"/>
        <v/>
      </c>
      <c r="AM303" s="283" t="str">
        <f t="shared" si="14"/>
        <v/>
      </c>
      <c r="AP303" s="283">
        <v>300</v>
      </c>
      <c r="BJ303" s="283" t="s">
        <v>4420</v>
      </c>
      <c r="CS303" s="283" t="s">
        <v>4421</v>
      </c>
    </row>
    <row r="304" spans="37:97">
      <c r="AK304" s="283" t="str">
        <f t="shared" si="12"/>
        <v/>
      </c>
      <c r="AL304" s="283" t="str">
        <f t="shared" si="13"/>
        <v/>
      </c>
      <c r="AM304" s="283" t="str">
        <f t="shared" si="14"/>
        <v/>
      </c>
      <c r="AP304" s="283">
        <v>301</v>
      </c>
      <c r="BJ304" s="283" t="s">
        <v>4422</v>
      </c>
      <c r="CS304" s="283" t="s">
        <v>4423</v>
      </c>
    </row>
    <row r="305" spans="37:97">
      <c r="AK305" s="283" t="str">
        <f t="shared" si="12"/>
        <v/>
      </c>
      <c r="AL305" s="283" t="str">
        <f t="shared" si="13"/>
        <v/>
      </c>
      <c r="AM305" s="283" t="str">
        <f t="shared" si="14"/>
        <v/>
      </c>
      <c r="AP305" s="283">
        <v>302</v>
      </c>
      <c r="BJ305" s="283" t="s">
        <v>4424</v>
      </c>
      <c r="CS305" s="283" t="s">
        <v>4425</v>
      </c>
    </row>
    <row r="306" spans="37:97">
      <c r="AK306" s="283" t="str">
        <f t="shared" si="12"/>
        <v/>
      </c>
      <c r="AL306" s="283" t="str">
        <f t="shared" si="13"/>
        <v/>
      </c>
      <c r="AM306" s="283" t="str">
        <f t="shared" si="14"/>
        <v/>
      </c>
      <c r="AP306" s="283">
        <v>303</v>
      </c>
      <c r="BJ306" s="283" t="s">
        <v>4426</v>
      </c>
      <c r="CS306" s="283" t="s">
        <v>4427</v>
      </c>
    </row>
    <row r="307" spans="37:97">
      <c r="AK307" s="283" t="str">
        <f t="shared" si="12"/>
        <v/>
      </c>
      <c r="AL307" s="283" t="str">
        <f t="shared" si="13"/>
        <v/>
      </c>
      <c r="AM307" s="283" t="str">
        <f t="shared" si="14"/>
        <v/>
      </c>
      <c r="AP307" s="283">
        <v>304</v>
      </c>
      <c r="BJ307" s="283" t="s">
        <v>4428</v>
      </c>
      <c r="CS307" s="283" t="s">
        <v>4429</v>
      </c>
    </row>
    <row r="308" spans="37:97">
      <c r="AK308" s="283" t="str">
        <f t="shared" si="12"/>
        <v/>
      </c>
      <c r="AL308" s="283" t="str">
        <f t="shared" si="13"/>
        <v/>
      </c>
      <c r="AM308" s="283" t="str">
        <f t="shared" si="14"/>
        <v/>
      </c>
      <c r="AP308" s="283">
        <v>305</v>
      </c>
      <c r="BJ308" s="283" t="s">
        <v>4430</v>
      </c>
      <c r="CS308" s="283" t="s">
        <v>4431</v>
      </c>
    </row>
    <row r="309" spans="37:97">
      <c r="AK309" s="283" t="str">
        <f t="shared" si="12"/>
        <v/>
      </c>
      <c r="AL309" s="283" t="str">
        <f t="shared" si="13"/>
        <v/>
      </c>
      <c r="AM309" s="283" t="str">
        <f t="shared" si="14"/>
        <v/>
      </c>
      <c r="AP309" s="283">
        <v>306</v>
      </c>
      <c r="BJ309" s="283" t="s">
        <v>4432</v>
      </c>
      <c r="CS309" s="283" t="s">
        <v>4433</v>
      </c>
    </row>
    <row r="310" spans="37:97">
      <c r="AK310" s="283" t="str">
        <f t="shared" si="12"/>
        <v/>
      </c>
      <c r="AL310" s="283" t="str">
        <f t="shared" si="13"/>
        <v/>
      </c>
      <c r="AM310" s="283" t="str">
        <f t="shared" si="14"/>
        <v/>
      </c>
      <c r="AP310" s="283">
        <v>307</v>
      </c>
      <c r="BJ310" s="283" t="s">
        <v>4434</v>
      </c>
      <c r="CS310" s="283" t="s">
        <v>4435</v>
      </c>
    </row>
    <row r="311" spans="37:97">
      <c r="AK311" s="283" t="str">
        <f t="shared" si="12"/>
        <v/>
      </c>
      <c r="AL311" s="283" t="str">
        <f t="shared" si="13"/>
        <v/>
      </c>
      <c r="AM311" s="283" t="str">
        <f t="shared" si="14"/>
        <v/>
      </c>
      <c r="AP311" s="283">
        <v>308</v>
      </c>
      <c r="BJ311" s="283" t="s">
        <v>4436</v>
      </c>
      <c r="CS311" s="283" t="s">
        <v>4437</v>
      </c>
    </row>
    <row r="312" spans="37:97">
      <c r="AK312" s="283" t="str">
        <f t="shared" si="12"/>
        <v/>
      </c>
      <c r="AL312" s="283" t="str">
        <f t="shared" si="13"/>
        <v/>
      </c>
      <c r="AM312" s="283" t="str">
        <f t="shared" si="14"/>
        <v/>
      </c>
      <c r="AP312" s="283">
        <v>309</v>
      </c>
      <c r="BJ312" s="283" t="s">
        <v>4438</v>
      </c>
      <c r="CS312" s="283" t="s">
        <v>4439</v>
      </c>
    </row>
    <row r="313" spans="37:97">
      <c r="AK313" s="283" t="str">
        <f t="shared" si="12"/>
        <v/>
      </c>
      <c r="AL313" s="283" t="str">
        <f t="shared" si="13"/>
        <v/>
      </c>
      <c r="AM313" s="283" t="str">
        <f t="shared" si="14"/>
        <v/>
      </c>
      <c r="AP313" s="283">
        <v>310</v>
      </c>
      <c r="BJ313" s="283" t="s">
        <v>4440</v>
      </c>
      <c r="CS313" s="283" t="s">
        <v>4441</v>
      </c>
    </row>
    <row r="314" spans="37:97">
      <c r="AK314" s="283" t="str">
        <f t="shared" si="12"/>
        <v/>
      </c>
      <c r="AL314" s="283" t="str">
        <f t="shared" si="13"/>
        <v/>
      </c>
      <c r="AM314" s="283" t="str">
        <f t="shared" si="14"/>
        <v/>
      </c>
      <c r="AP314" s="283">
        <v>311</v>
      </c>
      <c r="BJ314" s="283" t="s">
        <v>4442</v>
      </c>
      <c r="CS314" s="283" t="s">
        <v>4443</v>
      </c>
    </row>
    <row r="315" spans="37:97">
      <c r="AK315" s="283" t="str">
        <f t="shared" si="12"/>
        <v/>
      </c>
      <c r="AL315" s="283" t="str">
        <f t="shared" si="13"/>
        <v/>
      </c>
      <c r="AM315" s="283" t="str">
        <f t="shared" si="14"/>
        <v/>
      </c>
      <c r="AP315" s="283">
        <v>312</v>
      </c>
      <c r="BJ315" s="283" t="s">
        <v>4444</v>
      </c>
      <c r="CS315" s="283" t="s">
        <v>4445</v>
      </c>
    </row>
    <row r="316" spans="37:97">
      <c r="AK316" s="283" t="str">
        <f t="shared" si="12"/>
        <v/>
      </c>
      <c r="AL316" s="283" t="str">
        <f t="shared" si="13"/>
        <v/>
      </c>
      <c r="AM316" s="283" t="str">
        <f t="shared" si="14"/>
        <v/>
      </c>
      <c r="AP316" s="283">
        <v>313</v>
      </c>
      <c r="BJ316" s="283" t="s">
        <v>4446</v>
      </c>
      <c r="CS316" s="283" t="s">
        <v>4447</v>
      </c>
    </row>
    <row r="317" spans="37:97">
      <c r="AK317" s="283" t="str">
        <f t="shared" si="12"/>
        <v/>
      </c>
      <c r="AL317" s="283" t="str">
        <f t="shared" si="13"/>
        <v/>
      </c>
      <c r="AM317" s="283" t="str">
        <f t="shared" si="14"/>
        <v/>
      </c>
      <c r="AP317" s="283">
        <v>314</v>
      </c>
      <c r="BJ317" s="283" t="s">
        <v>4448</v>
      </c>
      <c r="CS317" s="283" t="s">
        <v>4449</v>
      </c>
    </row>
    <row r="318" spans="37:97">
      <c r="AK318" s="283" t="str">
        <f t="shared" si="12"/>
        <v/>
      </c>
      <c r="AL318" s="283" t="str">
        <f t="shared" si="13"/>
        <v/>
      </c>
      <c r="AM318" s="283" t="str">
        <f t="shared" si="14"/>
        <v/>
      </c>
      <c r="AP318" s="283">
        <v>315</v>
      </c>
      <c r="BJ318" s="283" t="s">
        <v>4450</v>
      </c>
      <c r="CS318" s="283" t="s">
        <v>4451</v>
      </c>
    </row>
    <row r="319" spans="37:97">
      <c r="AK319" s="283" t="str">
        <f t="shared" si="12"/>
        <v/>
      </c>
      <c r="AL319" s="283" t="str">
        <f t="shared" si="13"/>
        <v/>
      </c>
      <c r="AM319" s="283" t="str">
        <f t="shared" si="14"/>
        <v/>
      </c>
      <c r="AP319" s="283">
        <v>316</v>
      </c>
      <c r="BJ319" s="283" t="s">
        <v>4452</v>
      </c>
      <c r="CS319" s="283" t="s">
        <v>4453</v>
      </c>
    </row>
    <row r="320" spans="37:97">
      <c r="AK320" s="283" t="str">
        <f t="shared" si="12"/>
        <v/>
      </c>
      <c r="AL320" s="283" t="str">
        <f t="shared" si="13"/>
        <v/>
      </c>
      <c r="AM320" s="283" t="str">
        <f t="shared" si="14"/>
        <v/>
      </c>
      <c r="AP320" s="283">
        <v>317</v>
      </c>
      <c r="BJ320" s="283" t="s">
        <v>4454</v>
      </c>
      <c r="CS320" s="283" t="s">
        <v>4455</v>
      </c>
    </row>
    <row r="321" spans="37:97">
      <c r="AK321" s="283" t="str">
        <f t="shared" si="12"/>
        <v/>
      </c>
      <c r="AL321" s="283" t="str">
        <f t="shared" si="13"/>
        <v/>
      </c>
      <c r="AM321" s="283" t="str">
        <f t="shared" si="14"/>
        <v/>
      </c>
      <c r="AP321" s="283">
        <v>318</v>
      </c>
      <c r="BJ321" s="283" t="s">
        <v>4456</v>
      </c>
      <c r="CS321" s="283" t="s">
        <v>4457</v>
      </c>
    </row>
    <row r="322" spans="37:97">
      <c r="AK322" s="283" t="str">
        <f t="shared" si="12"/>
        <v/>
      </c>
      <c r="AL322" s="283" t="str">
        <f t="shared" si="13"/>
        <v/>
      </c>
      <c r="AM322" s="283" t="str">
        <f t="shared" si="14"/>
        <v/>
      </c>
      <c r="AP322" s="283">
        <v>319</v>
      </c>
      <c r="BJ322" s="283" t="s">
        <v>4458</v>
      </c>
      <c r="CS322" s="283" t="s">
        <v>4459</v>
      </c>
    </row>
    <row r="323" spans="37:97">
      <c r="AK323" s="283" t="str">
        <f t="shared" si="12"/>
        <v/>
      </c>
      <c r="AL323" s="283" t="str">
        <f t="shared" si="13"/>
        <v/>
      </c>
      <c r="AM323" s="283" t="str">
        <f t="shared" si="14"/>
        <v/>
      </c>
      <c r="AP323" s="283">
        <v>320</v>
      </c>
      <c r="BJ323" s="283" t="s">
        <v>4460</v>
      </c>
      <c r="CS323" s="283" t="s">
        <v>4461</v>
      </c>
    </row>
    <row r="324" spans="37:97">
      <c r="AK324" s="283" t="str">
        <f t="shared" si="12"/>
        <v/>
      </c>
      <c r="AL324" s="283" t="str">
        <f t="shared" si="13"/>
        <v/>
      </c>
      <c r="AM324" s="283" t="str">
        <f t="shared" si="14"/>
        <v/>
      </c>
      <c r="AP324" s="283">
        <v>321</v>
      </c>
      <c r="BJ324" s="283" t="s">
        <v>4462</v>
      </c>
      <c r="CS324" s="283" t="s">
        <v>4463</v>
      </c>
    </row>
    <row r="325" spans="37:97">
      <c r="AK325" s="283" t="str">
        <f t="shared" ref="AK325:AK388" si="15">IFERROR(IF(HLOOKUP($N$9, $BZ$4:$DE$574, $AP325, FALSE )="", "", HLOOKUP($N$9, $BZ$4:$DE$574, $AP325, FALSE)), "")</f>
        <v/>
      </c>
      <c r="AL325" s="283" t="str">
        <f t="shared" ref="AL325:AL388" si="16">MID(AM325, 3, 3)</f>
        <v/>
      </c>
      <c r="AM325" s="283" t="str">
        <f t="shared" ref="AM325:AM388" si="17">IFERROR(IF(AK325="", "", HLOOKUP($N$9, $AQ$4:$BV$574, AP325, FALSE)), "")</f>
        <v/>
      </c>
      <c r="AP325" s="283">
        <v>322</v>
      </c>
      <c r="BJ325" s="283" t="s">
        <v>4464</v>
      </c>
      <c r="CS325" s="283" t="s">
        <v>4465</v>
      </c>
    </row>
    <row r="326" spans="37:97">
      <c r="AK326" s="283" t="str">
        <f t="shared" si="15"/>
        <v/>
      </c>
      <c r="AL326" s="283" t="str">
        <f t="shared" si="16"/>
        <v/>
      </c>
      <c r="AM326" s="283" t="str">
        <f t="shared" si="17"/>
        <v/>
      </c>
      <c r="AP326" s="283">
        <v>323</v>
      </c>
      <c r="BJ326" s="283" t="s">
        <v>4466</v>
      </c>
      <c r="CS326" s="283" t="s">
        <v>4467</v>
      </c>
    </row>
    <row r="327" spans="37:97">
      <c r="AK327" s="283" t="str">
        <f t="shared" si="15"/>
        <v/>
      </c>
      <c r="AL327" s="283" t="str">
        <f t="shared" si="16"/>
        <v/>
      </c>
      <c r="AM327" s="283" t="str">
        <f t="shared" si="17"/>
        <v/>
      </c>
      <c r="AP327" s="283">
        <v>324</v>
      </c>
      <c r="BJ327" s="283" t="s">
        <v>4468</v>
      </c>
      <c r="CS327" s="283" t="s">
        <v>4469</v>
      </c>
    </row>
    <row r="328" spans="37:97">
      <c r="AK328" s="283" t="str">
        <f t="shared" si="15"/>
        <v/>
      </c>
      <c r="AL328" s="283" t="str">
        <f t="shared" si="16"/>
        <v/>
      </c>
      <c r="AM328" s="283" t="str">
        <f t="shared" si="17"/>
        <v/>
      </c>
      <c r="AP328" s="283">
        <v>325</v>
      </c>
      <c r="BJ328" s="283" t="s">
        <v>4470</v>
      </c>
      <c r="CS328" s="283" t="s">
        <v>4471</v>
      </c>
    </row>
    <row r="329" spans="37:97">
      <c r="AK329" s="283" t="str">
        <f t="shared" si="15"/>
        <v/>
      </c>
      <c r="AL329" s="283" t="str">
        <f t="shared" si="16"/>
        <v/>
      </c>
      <c r="AM329" s="283" t="str">
        <f t="shared" si="17"/>
        <v/>
      </c>
      <c r="AP329" s="283">
        <v>326</v>
      </c>
      <c r="BJ329" s="283" t="s">
        <v>4472</v>
      </c>
      <c r="CS329" s="283" t="s">
        <v>4473</v>
      </c>
    </row>
    <row r="330" spans="37:97">
      <c r="AK330" s="283" t="str">
        <f t="shared" si="15"/>
        <v/>
      </c>
      <c r="AL330" s="283" t="str">
        <f t="shared" si="16"/>
        <v/>
      </c>
      <c r="AM330" s="283" t="str">
        <f t="shared" si="17"/>
        <v/>
      </c>
      <c r="AP330" s="283">
        <v>327</v>
      </c>
      <c r="BJ330" s="283" t="s">
        <v>4474</v>
      </c>
      <c r="CS330" s="283" t="s">
        <v>4475</v>
      </c>
    </row>
    <row r="331" spans="37:97">
      <c r="AK331" s="283" t="str">
        <f t="shared" si="15"/>
        <v/>
      </c>
      <c r="AL331" s="283" t="str">
        <f t="shared" si="16"/>
        <v/>
      </c>
      <c r="AM331" s="283" t="str">
        <f t="shared" si="17"/>
        <v/>
      </c>
      <c r="AP331" s="283">
        <v>328</v>
      </c>
      <c r="BJ331" s="283" t="s">
        <v>4476</v>
      </c>
      <c r="CS331" s="283" t="s">
        <v>4477</v>
      </c>
    </row>
    <row r="332" spans="37:97">
      <c r="AK332" s="283" t="str">
        <f t="shared" si="15"/>
        <v/>
      </c>
      <c r="AL332" s="283" t="str">
        <f t="shared" si="16"/>
        <v/>
      </c>
      <c r="AM332" s="283" t="str">
        <f t="shared" si="17"/>
        <v/>
      </c>
      <c r="AP332" s="283">
        <v>329</v>
      </c>
      <c r="BJ332" s="283" t="s">
        <v>4478</v>
      </c>
      <c r="CS332" s="283" t="s">
        <v>4479</v>
      </c>
    </row>
    <row r="333" spans="37:97">
      <c r="AK333" s="283" t="str">
        <f t="shared" si="15"/>
        <v/>
      </c>
      <c r="AL333" s="283" t="str">
        <f t="shared" si="16"/>
        <v/>
      </c>
      <c r="AM333" s="283" t="str">
        <f t="shared" si="17"/>
        <v/>
      </c>
      <c r="AP333" s="283">
        <v>330</v>
      </c>
      <c r="BJ333" s="283" t="s">
        <v>4480</v>
      </c>
      <c r="CS333" s="283" t="s">
        <v>4481</v>
      </c>
    </row>
    <row r="334" spans="37:97">
      <c r="AK334" s="283" t="str">
        <f t="shared" si="15"/>
        <v/>
      </c>
      <c r="AL334" s="283" t="str">
        <f t="shared" si="16"/>
        <v/>
      </c>
      <c r="AM334" s="283" t="str">
        <f t="shared" si="17"/>
        <v/>
      </c>
      <c r="AP334" s="283">
        <v>331</v>
      </c>
      <c r="BJ334" s="283" t="s">
        <v>4482</v>
      </c>
      <c r="CS334" s="283" t="s">
        <v>4483</v>
      </c>
    </row>
    <row r="335" spans="37:97">
      <c r="AK335" s="283" t="str">
        <f t="shared" si="15"/>
        <v/>
      </c>
      <c r="AL335" s="283" t="str">
        <f t="shared" si="16"/>
        <v/>
      </c>
      <c r="AM335" s="283" t="str">
        <f t="shared" si="17"/>
        <v/>
      </c>
      <c r="AP335" s="283">
        <v>332</v>
      </c>
      <c r="BJ335" s="283" t="s">
        <v>4484</v>
      </c>
      <c r="CS335" s="283" t="s">
        <v>4485</v>
      </c>
    </row>
    <row r="336" spans="37:97">
      <c r="AK336" s="283" t="str">
        <f t="shared" si="15"/>
        <v/>
      </c>
      <c r="AL336" s="283" t="str">
        <f t="shared" si="16"/>
        <v/>
      </c>
      <c r="AM336" s="283" t="str">
        <f t="shared" si="17"/>
        <v/>
      </c>
      <c r="AP336" s="283">
        <v>333</v>
      </c>
      <c r="BJ336" s="283" t="s">
        <v>4486</v>
      </c>
      <c r="CS336" s="283" t="s">
        <v>4487</v>
      </c>
    </row>
    <row r="337" spans="37:97">
      <c r="AK337" s="283" t="str">
        <f t="shared" si="15"/>
        <v/>
      </c>
      <c r="AL337" s="283" t="str">
        <f t="shared" si="16"/>
        <v/>
      </c>
      <c r="AM337" s="283" t="str">
        <f t="shared" si="17"/>
        <v/>
      </c>
      <c r="AP337" s="283">
        <v>334</v>
      </c>
      <c r="BJ337" s="283" t="s">
        <v>4488</v>
      </c>
      <c r="CS337" s="283" t="s">
        <v>4489</v>
      </c>
    </row>
    <row r="338" spans="37:97">
      <c r="AK338" s="283" t="str">
        <f t="shared" si="15"/>
        <v/>
      </c>
      <c r="AL338" s="283" t="str">
        <f t="shared" si="16"/>
        <v/>
      </c>
      <c r="AM338" s="283" t="str">
        <f t="shared" si="17"/>
        <v/>
      </c>
      <c r="AP338" s="283">
        <v>335</v>
      </c>
      <c r="BJ338" s="283" t="s">
        <v>4490</v>
      </c>
      <c r="CS338" s="283" t="s">
        <v>4491</v>
      </c>
    </row>
    <row r="339" spans="37:97">
      <c r="AK339" s="283" t="str">
        <f t="shared" si="15"/>
        <v/>
      </c>
      <c r="AL339" s="283" t="str">
        <f t="shared" si="16"/>
        <v/>
      </c>
      <c r="AM339" s="283" t="str">
        <f t="shared" si="17"/>
        <v/>
      </c>
      <c r="AP339" s="283">
        <v>336</v>
      </c>
      <c r="BJ339" s="283" t="s">
        <v>4492</v>
      </c>
      <c r="CS339" s="283" t="s">
        <v>4493</v>
      </c>
    </row>
    <row r="340" spans="37:97">
      <c r="AK340" s="283" t="str">
        <f t="shared" si="15"/>
        <v/>
      </c>
      <c r="AL340" s="283" t="str">
        <f t="shared" si="16"/>
        <v/>
      </c>
      <c r="AM340" s="283" t="str">
        <f t="shared" si="17"/>
        <v/>
      </c>
      <c r="AP340" s="283">
        <v>337</v>
      </c>
      <c r="BJ340" s="283" t="s">
        <v>4494</v>
      </c>
      <c r="CS340" s="283" t="s">
        <v>4495</v>
      </c>
    </row>
    <row r="341" spans="37:97">
      <c r="AK341" s="283" t="str">
        <f t="shared" si="15"/>
        <v/>
      </c>
      <c r="AL341" s="283" t="str">
        <f t="shared" si="16"/>
        <v/>
      </c>
      <c r="AM341" s="283" t="str">
        <f t="shared" si="17"/>
        <v/>
      </c>
      <c r="AP341" s="283">
        <v>338</v>
      </c>
      <c r="BJ341" s="283" t="s">
        <v>4496</v>
      </c>
      <c r="CS341" s="283" t="s">
        <v>4497</v>
      </c>
    </row>
    <row r="342" spans="37:97">
      <c r="AK342" s="283" t="str">
        <f t="shared" si="15"/>
        <v/>
      </c>
      <c r="AL342" s="283" t="str">
        <f t="shared" si="16"/>
        <v/>
      </c>
      <c r="AM342" s="283" t="str">
        <f t="shared" si="17"/>
        <v/>
      </c>
      <c r="AP342" s="283">
        <v>339</v>
      </c>
      <c r="BJ342" s="283" t="s">
        <v>4498</v>
      </c>
      <c r="CS342" s="283" t="s">
        <v>4499</v>
      </c>
    </row>
    <row r="343" spans="37:97">
      <c r="AK343" s="283" t="str">
        <f t="shared" si="15"/>
        <v/>
      </c>
      <c r="AL343" s="283" t="str">
        <f t="shared" si="16"/>
        <v/>
      </c>
      <c r="AM343" s="283" t="str">
        <f t="shared" si="17"/>
        <v/>
      </c>
      <c r="AP343" s="283">
        <v>340</v>
      </c>
      <c r="BJ343" s="283" t="s">
        <v>4500</v>
      </c>
      <c r="CS343" s="283" t="s">
        <v>4501</v>
      </c>
    </row>
    <row r="344" spans="37:97">
      <c r="AK344" s="283" t="str">
        <f t="shared" si="15"/>
        <v/>
      </c>
      <c r="AL344" s="283" t="str">
        <f t="shared" si="16"/>
        <v/>
      </c>
      <c r="AM344" s="283" t="str">
        <f t="shared" si="17"/>
        <v/>
      </c>
      <c r="AP344" s="283">
        <v>341</v>
      </c>
      <c r="BJ344" s="283" t="s">
        <v>4502</v>
      </c>
      <c r="CS344" s="283" t="s">
        <v>4503</v>
      </c>
    </row>
    <row r="345" spans="37:97">
      <c r="AK345" s="283" t="str">
        <f t="shared" si="15"/>
        <v/>
      </c>
      <c r="AL345" s="283" t="str">
        <f t="shared" si="16"/>
        <v/>
      </c>
      <c r="AM345" s="283" t="str">
        <f t="shared" si="17"/>
        <v/>
      </c>
      <c r="AP345" s="283">
        <v>342</v>
      </c>
      <c r="BJ345" s="283" t="s">
        <v>4504</v>
      </c>
      <c r="CS345" s="283" t="s">
        <v>4505</v>
      </c>
    </row>
    <row r="346" spans="37:97">
      <c r="AK346" s="283" t="str">
        <f t="shared" si="15"/>
        <v/>
      </c>
      <c r="AL346" s="283" t="str">
        <f t="shared" si="16"/>
        <v/>
      </c>
      <c r="AM346" s="283" t="str">
        <f t="shared" si="17"/>
        <v/>
      </c>
      <c r="AP346" s="283">
        <v>343</v>
      </c>
      <c r="BJ346" s="283" t="s">
        <v>4506</v>
      </c>
      <c r="CS346" s="283" t="s">
        <v>4507</v>
      </c>
    </row>
    <row r="347" spans="37:97">
      <c r="AK347" s="283" t="str">
        <f t="shared" si="15"/>
        <v/>
      </c>
      <c r="AL347" s="283" t="str">
        <f t="shared" si="16"/>
        <v/>
      </c>
      <c r="AM347" s="283" t="str">
        <f t="shared" si="17"/>
        <v/>
      </c>
      <c r="AP347" s="283">
        <v>344</v>
      </c>
      <c r="BJ347" s="283" t="s">
        <v>4508</v>
      </c>
      <c r="CS347" s="283" t="s">
        <v>4509</v>
      </c>
    </row>
    <row r="348" spans="37:97">
      <c r="AK348" s="283" t="str">
        <f t="shared" si="15"/>
        <v/>
      </c>
      <c r="AL348" s="283" t="str">
        <f t="shared" si="16"/>
        <v/>
      </c>
      <c r="AM348" s="283" t="str">
        <f t="shared" si="17"/>
        <v/>
      </c>
      <c r="AP348" s="283">
        <v>345</v>
      </c>
      <c r="BJ348" s="283" t="s">
        <v>4510</v>
      </c>
      <c r="CS348" s="283" t="s">
        <v>4511</v>
      </c>
    </row>
    <row r="349" spans="37:97">
      <c r="AK349" s="283" t="str">
        <f t="shared" si="15"/>
        <v/>
      </c>
      <c r="AL349" s="283" t="str">
        <f t="shared" si="16"/>
        <v/>
      </c>
      <c r="AM349" s="283" t="str">
        <f t="shared" si="17"/>
        <v/>
      </c>
      <c r="AP349" s="283">
        <v>346</v>
      </c>
      <c r="BJ349" s="283" t="s">
        <v>4512</v>
      </c>
      <c r="CS349" s="283" t="s">
        <v>4513</v>
      </c>
    </row>
    <row r="350" spans="37:97">
      <c r="AK350" s="283" t="str">
        <f t="shared" si="15"/>
        <v/>
      </c>
      <c r="AL350" s="283" t="str">
        <f t="shared" si="16"/>
        <v/>
      </c>
      <c r="AM350" s="283" t="str">
        <f t="shared" si="17"/>
        <v/>
      </c>
      <c r="AP350" s="283">
        <v>347</v>
      </c>
      <c r="BJ350" s="283" t="s">
        <v>4514</v>
      </c>
      <c r="CS350" s="283" t="s">
        <v>4515</v>
      </c>
    </row>
    <row r="351" spans="37:97">
      <c r="AK351" s="283" t="str">
        <f t="shared" si="15"/>
        <v/>
      </c>
      <c r="AL351" s="283" t="str">
        <f t="shared" si="16"/>
        <v/>
      </c>
      <c r="AM351" s="283" t="str">
        <f t="shared" si="17"/>
        <v/>
      </c>
      <c r="AP351" s="283">
        <v>348</v>
      </c>
      <c r="BJ351" s="283" t="s">
        <v>4516</v>
      </c>
      <c r="CS351" s="283" t="s">
        <v>4517</v>
      </c>
    </row>
    <row r="352" spans="37:97">
      <c r="AK352" s="283" t="str">
        <f t="shared" si="15"/>
        <v/>
      </c>
      <c r="AL352" s="283" t="str">
        <f t="shared" si="16"/>
        <v/>
      </c>
      <c r="AM352" s="283" t="str">
        <f t="shared" si="17"/>
        <v/>
      </c>
      <c r="AP352" s="283">
        <v>349</v>
      </c>
      <c r="BJ352" s="283" t="s">
        <v>4518</v>
      </c>
      <c r="CS352" s="283" t="s">
        <v>4519</v>
      </c>
    </row>
    <row r="353" spans="37:97">
      <c r="AK353" s="283" t="str">
        <f t="shared" si="15"/>
        <v/>
      </c>
      <c r="AL353" s="283" t="str">
        <f t="shared" si="16"/>
        <v/>
      </c>
      <c r="AM353" s="283" t="str">
        <f t="shared" si="17"/>
        <v/>
      </c>
      <c r="AP353" s="283">
        <v>350</v>
      </c>
      <c r="BJ353" s="283" t="s">
        <v>4520</v>
      </c>
      <c r="CS353" s="283" t="s">
        <v>4521</v>
      </c>
    </row>
    <row r="354" spans="37:97">
      <c r="AK354" s="283" t="str">
        <f t="shared" si="15"/>
        <v/>
      </c>
      <c r="AL354" s="283" t="str">
        <f t="shared" si="16"/>
        <v/>
      </c>
      <c r="AM354" s="283" t="str">
        <f t="shared" si="17"/>
        <v/>
      </c>
      <c r="AP354" s="283">
        <v>351</v>
      </c>
      <c r="BJ354" s="283" t="s">
        <v>4522</v>
      </c>
      <c r="CS354" s="283" t="s">
        <v>4523</v>
      </c>
    </row>
    <row r="355" spans="37:97">
      <c r="AK355" s="283" t="str">
        <f t="shared" si="15"/>
        <v/>
      </c>
      <c r="AL355" s="283" t="str">
        <f t="shared" si="16"/>
        <v/>
      </c>
      <c r="AM355" s="283" t="str">
        <f t="shared" si="17"/>
        <v/>
      </c>
      <c r="AP355" s="283">
        <v>352</v>
      </c>
      <c r="BJ355" s="283" t="s">
        <v>4524</v>
      </c>
      <c r="CS355" s="283" t="s">
        <v>4525</v>
      </c>
    </row>
    <row r="356" spans="37:97">
      <c r="AK356" s="283" t="str">
        <f t="shared" si="15"/>
        <v/>
      </c>
      <c r="AL356" s="283" t="str">
        <f t="shared" si="16"/>
        <v/>
      </c>
      <c r="AM356" s="283" t="str">
        <f t="shared" si="17"/>
        <v/>
      </c>
      <c r="AP356" s="283">
        <v>353</v>
      </c>
      <c r="BJ356" s="283" t="s">
        <v>4526</v>
      </c>
      <c r="CS356" s="283" t="s">
        <v>4527</v>
      </c>
    </row>
    <row r="357" spans="37:97">
      <c r="AK357" s="283" t="str">
        <f t="shared" si="15"/>
        <v/>
      </c>
      <c r="AL357" s="283" t="str">
        <f t="shared" si="16"/>
        <v/>
      </c>
      <c r="AM357" s="283" t="str">
        <f t="shared" si="17"/>
        <v/>
      </c>
      <c r="AP357" s="283">
        <v>354</v>
      </c>
      <c r="BJ357" s="283" t="s">
        <v>4528</v>
      </c>
      <c r="CS357" s="283" t="s">
        <v>2562</v>
      </c>
    </row>
    <row r="358" spans="37:97">
      <c r="AK358" s="283" t="str">
        <f t="shared" si="15"/>
        <v/>
      </c>
      <c r="AL358" s="283" t="str">
        <f t="shared" si="16"/>
        <v/>
      </c>
      <c r="AM358" s="283" t="str">
        <f t="shared" si="17"/>
        <v/>
      </c>
      <c r="AP358" s="283">
        <v>355</v>
      </c>
      <c r="BJ358" s="283" t="s">
        <v>4529</v>
      </c>
      <c r="CS358" s="283" t="s">
        <v>4530</v>
      </c>
    </row>
    <row r="359" spans="37:97">
      <c r="AK359" s="283" t="str">
        <f t="shared" si="15"/>
        <v/>
      </c>
      <c r="AL359" s="283" t="str">
        <f t="shared" si="16"/>
        <v/>
      </c>
      <c r="AM359" s="283" t="str">
        <f t="shared" si="17"/>
        <v/>
      </c>
      <c r="AP359" s="283">
        <v>356</v>
      </c>
      <c r="BJ359" s="283" t="s">
        <v>4531</v>
      </c>
      <c r="CS359" s="283" t="s">
        <v>4532</v>
      </c>
    </row>
    <row r="360" spans="37:97">
      <c r="AK360" s="283" t="str">
        <f t="shared" si="15"/>
        <v/>
      </c>
      <c r="AL360" s="283" t="str">
        <f t="shared" si="16"/>
        <v/>
      </c>
      <c r="AM360" s="283" t="str">
        <f t="shared" si="17"/>
        <v/>
      </c>
      <c r="AP360" s="283">
        <v>357</v>
      </c>
      <c r="BJ360" s="283" t="s">
        <v>4533</v>
      </c>
      <c r="CS360" s="283" t="s">
        <v>4534</v>
      </c>
    </row>
    <row r="361" spans="37:97">
      <c r="AK361" s="283" t="str">
        <f t="shared" si="15"/>
        <v/>
      </c>
      <c r="AL361" s="283" t="str">
        <f t="shared" si="16"/>
        <v/>
      </c>
      <c r="AM361" s="283" t="str">
        <f t="shared" si="17"/>
        <v/>
      </c>
      <c r="AP361" s="283">
        <v>358</v>
      </c>
      <c r="BJ361" s="283" t="s">
        <v>4535</v>
      </c>
      <c r="CS361" s="283" t="s">
        <v>4536</v>
      </c>
    </row>
    <row r="362" spans="37:97">
      <c r="AK362" s="283" t="str">
        <f t="shared" si="15"/>
        <v/>
      </c>
      <c r="AL362" s="283" t="str">
        <f t="shared" si="16"/>
        <v/>
      </c>
      <c r="AM362" s="283" t="str">
        <f t="shared" si="17"/>
        <v/>
      </c>
      <c r="AP362" s="283">
        <v>359</v>
      </c>
      <c r="BJ362" s="283" t="s">
        <v>4537</v>
      </c>
      <c r="CS362" s="283" t="s">
        <v>4538</v>
      </c>
    </row>
    <row r="363" spans="37:97">
      <c r="AK363" s="283" t="str">
        <f t="shared" si="15"/>
        <v/>
      </c>
      <c r="AL363" s="283" t="str">
        <f t="shared" si="16"/>
        <v/>
      </c>
      <c r="AM363" s="283" t="str">
        <f t="shared" si="17"/>
        <v/>
      </c>
      <c r="AP363" s="283">
        <v>360</v>
      </c>
      <c r="BJ363" s="283" t="s">
        <v>4539</v>
      </c>
      <c r="CS363" s="283" t="s">
        <v>4540</v>
      </c>
    </row>
    <row r="364" spans="37:97">
      <c r="AK364" s="283" t="str">
        <f t="shared" si="15"/>
        <v/>
      </c>
      <c r="AL364" s="283" t="str">
        <f t="shared" si="16"/>
        <v/>
      </c>
      <c r="AM364" s="283" t="str">
        <f t="shared" si="17"/>
        <v/>
      </c>
      <c r="AP364" s="283">
        <v>361</v>
      </c>
      <c r="BJ364" s="283" t="s">
        <v>4541</v>
      </c>
      <c r="CS364" s="283" t="s">
        <v>4542</v>
      </c>
    </row>
    <row r="365" spans="37:97">
      <c r="AK365" s="283" t="str">
        <f t="shared" si="15"/>
        <v/>
      </c>
      <c r="AL365" s="283" t="str">
        <f t="shared" si="16"/>
        <v/>
      </c>
      <c r="AM365" s="283" t="str">
        <f t="shared" si="17"/>
        <v/>
      </c>
      <c r="AP365" s="283">
        <v>362</v>
      </c>
      <c r="BJ365" s="283" t="s">
        <v>4543</v>
      </c>
      <c r="CS365" s="283" t="s">
        <v>4544</v>
      </c>
    </row>
    <row r="366" spans="37:97">
      <c r="AK366" s="283" t="str">
        <f t="shared" si="15"/>
        <v/>
      </c>
      <c r="AL366" s="283" t="str">
        <f t="shared" si="16"/>
        <v/>
      </c>
      <c r="AM366" s="283" t="str">
        <f t="shared" si="17"/>
        <v/>
      </c>
      <c r="AP366" s="283">
        <v>363</v>
      </c>
      <c r="BJ366" s="283" t="s">
        <v>4545</v>
      </c>
      <c r="CS366" s="283" t="s">
        <v>4546</v>
      </c>
    </row>
    <row r="367" spans="37:97">
      <c r="AK367" s="283" t="str">
        <f t="shared" si="15"/>
        <v/>
      </c>
      <c r="AL367" s="283" t="str">
        <f t="shared" si="16"/>
        <v/>
      </c>
      <c r="AM367" s="283" t="str">
        <f t="shared" si="17"/>
        <v/>
      </c>
      <c r="AP367" s="283">
        <v>364</v>
      </c>
      <c r="BJ367" s="283" t="s">
        <v>4547</v>
      </c>
      <c r="CS367" s="283" t="s">
        <v>4548</v>
      </c>
    </row>
    <row r="368" spans="37:97">
      <c r="AK368" s="283" t="str">
        <f t="shared" si="15"/>
        <v/>
      </c>
      <c r="AL368" s="283" t="str">
        <f t="shared" si="16"/>
        <v/>
      </c>
      <c r="AM368" s="283" t="str">
        <f t="shared" si="17"/>
        <v/>
      </c>
      <c r="AP368" s="283">
        <v>365</v>
      </c>
      <c r="BJ368" s="283" t="s">
        <v>4549</v>
      </c>
      <c r="CS368" s="283" t="s">
        <v>4550</v>
      </c>
    </row>
    <row r="369" spans="37:97">
      <c r="AK369" s="283" t="str">
        <f t="shared" si="15"/>
        <v/>
      </c>
      <c r="AL369" s="283" t="str">
        <f t="shared" si="16"/>
        <v/>
      </c>
      <c r="AM369" s="283" t="str">
        <f t="shared" si="17"/>
        <v/>
      </c>
      <c r="AP369" s="283">
        <v>366</v>
      </c>
      <c r="BJ369" s="283" t="s">
        <v>4551</v>
      </c>
      <c r="CS369" s="283" t="s">
        <v>4552</v>
      </c>
    </row>
    <row r="370" spans="37:97">
      <c r="AK370" s="283" t="str">
        <f t="shared" si="15"/>
        <v/>
      </c>
      <c r="AL370" s="283" t="str">
        <f t="shared" si="16"/>
        <v/>
      </c>
      <c r="AM370" s="283" t="str">
        <f t="shared" si="17"/>
        <v/>
      </c>
      <c r="AP370" s="283">
        <v>367</v>
      </c>
      <c r="BJ370" s="283" t="s">
        <v>4553</v>
      </c>
      <c r="CS370" s="283" t="s">
        <v>4554</v>
      </c>
    </row>
    <row r="371" spans="37:97">
      <c r="AK371" s="283" t="str">
        <f t="shared" si="15"/>
        <v/>
      </c>
      <c r="AL371" s="283" t="str">
        <f t="shared" si="16"/>
        <v/>
      </c>
      <c r="AM371" s="283" t="str">
        <f t="shared" si="17"/>
        <v/>
      </c>
      <c r="AP371" s="283">
        <v>368</v>
      </c>
      <c r="BJ371" s="283" t="s">
        <v>4555</v>
      </c>
      <c r="CS371" s="283" t="s">
        <v>4556</v>
      </c>
    </row>
    <row r="372" spans="37:97">
      <c r="AK372" s="283" t="str">
        <f t="shared" si="15"/>
        <v/>
      </c>
      <c r="AL372" s="283" t="str">
        <f t="shared" si="16"/>
        <v/>
      </c>
      <c r="AM372" s="283" t="str">
        <f t="shared" si="17"/>
        <v/>
      </c>
      <c r="AP372" s="283">
        <v>369</v>
      </c>
      <c r="BJ372" s="283" t="s">
        <v>4557</v>
      </c>
      <c r="CS372" s="283" t="s">
        <v>4558</v>
      </c>
    </row>
    <row r="373" spans="37:97">
      <c r="AK373" s="283" t="str">
        <f t="shared" si="15"/>
        <v/>
      </c>
      <c r="AL373" s="283" t="str">
        <f t="shared" si="16"/>
        <v/>
      </c>
      <c r="AM373" s="283" t="str">
        <f t="shared" si="17"/>
        <v/>
      </c>
      <c r="AP373" s="283">
        <v>370</v>
      </c>
      <c r="BJ373" s="283" t="s">
        <v>4559</v>
      </c>
      <c r="CS373" s="283" t="s">
        <v>4560</v>
      </c>
    </row>
    <row r="374" spans="37:97">
      <c r="AK374" s="283" t="str">
        <f t="shared" si="15"/>
        <v/>
      </c>
      <c r="AL374" s="283" t="str">
        <f t="shared" si="16"/>
        <v/>
      </c>
      <c r="AM374" s="283" t="str">
        <f t="shared" si="17"/>
        <v/>
      </c>
      <c r="AP374" s="283">
        <v>371</v>
      </c>
      <c r="BJ374" s="283" t="s">
        <v>4561</v>
      </c>
      <c r="CS374" s="283" t="s">
        <v>4562</v>
      </c>
    </row>
    <row r="375" spans="37:97">
      <c r="AK375" s="283" t="str">
        <f t="shared" si="15"/>
        <v/>
      </c>
      <c r="AL375" s="283" t="str">
        <f t="shared" si="16"/>
        <v/>
      </c>
      <c r="AM375" s="283" t="str">
        <f t="shared" si="17"/>
        <v/>
      </c>
      <c r="AP375" s="283">
        <v>372</v>
      </c>
      <c r="BJ375" s="283" t="s">
        <v>4563</v>
      </c>
      <c r="CS375" s="283" t="s">
        <v>4564</v>
      </c>
    </row>
    <row r="376" spans="37:97">
      <c r="AK376" s="283" t="str">
        <f t="shared" si="15"/>
        <v/>
      </c>
      <c r="AL376" s="283" t="str">
        <f t="shared" si="16"/>
        <v/>
      </c>
      <c r="AM376" s="283" t="str">
        <f t="shared" si="17"/>
        <v/>
      </c>
      <c r="AP376" s="283">
        <v>373</v>
      </c>
      <c r="BJ376" s="283" t="s">
        <v>4565</v>
      </c>
      <c r="CS376" s="283" t="s">
        <v>4566</v>
      </c>
    </row>
    <row r="377" spans="37:97">
      <c r="AK377" s="283" t="str">
        <f t="shared" si="15"/>
        <v/>
      </c>
      <c r="AL377" s="283" t="str">
        <f t="shared" si="16"/>
        <v/>
      </c>
      <c r="AM377" s="283" t="str">
        <f t="shared" si="17"/>
        <v/>
      </c>
      <c r="AP377" s="283">
        <v>374</v>
      </c>
      <c r="BJ377" s="283" t="s">
        <v>4567</v>
      </c>
      <c r="CS377" s="283" t="s">
        <v>4568</v>
      </c>
    </row>
    <row r="378" spans="37:97">
      <c r="AK378" s="283" t="str">
        <f t="shared" si="15"/>
        <v/>
      </c>
      <c r="AL378" s="283" t="str">
        <f t="shared" si="16"/>
        <v/>
      </c>
      <c r="AM378" s="283" t="str">
        <f t="shared" si="17"/>
        <v/>
      </c>
      <c r="AP378" s="283">
        <v>375</v>
      </c>
      <c r="BJ378" s="283" t="s">
        <v>4569</v>
      </c>
      <c r="CS378" s="283" t="s">
        <v>4570</v>
      </c>
    </row>
    <row r="379" spans="37:97">
      <c r="AK379" s="283" t="str">
        <f t="shared" si="15"/>
        <v/>
      </c>
      <c r="AL379" s="283" t="str">
        <f t="shared" si="16"/>
        <v/>
      </c>
      <c r="AM379" s="283" t="str">
        <f t="shared" si="17"/>
        <v/>
      </c>
      <c r="AP379" s="283">
        <v>376</v>
      </c>
      <c r="BJ379" s="283" t="s">
        <v>4571</v>
      </c>
      <c r="CS379" s="283" t="s">
        <v>4572</v>
      </c>
    </row>
    <row r="380" spans="37:97">
      <c r="AK380" s="283" t="str">
        <f t="shared" si="15"/>
        <v/>
      </c>
      <c r="AL380" s="283" t="str">
        <f t="shared" si="16"/>
        <v/>
      </c>
      <c r="AM380" s="283" t="str">
        <f t="shared" si="17"/>
        <v/>
      </c>
      <c r="AP380" s="283">
        <v>377</v>
      </c>
      <c r="BJ380" s="283" t="s">
        <v>4573</v>
      </c>
      <c r="CS380" s="283" t="s">
        <v>4574</v>
      </c>
    </row>
    <row r="381" spans="37:97">
      <c r="AK381" s="283" t="str">
        <f t="shared" si="15"/>
        <v/>
      </c>
      <c r="AL381" s="283" t="str">
        <f t="shared" si="16"/>
        <v/>
      </c>
      <c r="AM381" s="283" t="str">
        <f t="shared" si="17"/>
        <v/>
      </c>
      <c r="AP381" s="283">
        <v>378</v>
      </c>
      <c r="BJ381" s="283" t="s">
        <v>4575</v>
      </c>
      <c r="CS381" s="283" t="s">
        <v>4576</v>
      </c>
    </row>
    <row r="382" spans="37:97">
      <c r="AK382" s="283" t="str">
        <f t="shared" si="15"/>
        <v/>
      </c>
      <c r="AL382" s="283" t="str">
        <f t="shared" si="16"/>
        <v/>
      </c>
      <c r="AM382" s="283" t="str">
        <f t="shared" si="17"/>
        <v/>
      </c>
      <c r="AP382" s="283">
        <v>379</v>
      </c>
      <c r="BJ382" s="283" t="s">
        <v>4577</v>
      </c>
      <c r="CS382" s="283" t="s">
        <v>4578</v>
      </c>
    </row>
    <row r="383" spans="37:97">
      <c r="AK383" s="283" t="str">
        <f t="shared" si="15"/>
        <v/>
      </c>
      <c r="AL383" s="283" t="str">
        <f t="shared" si="16"/>
        <v/>
      </c>
      <c r="AM383" s="283" t="str">
        <f t="shared" si="17"/>
        <v/>
      </c>
      <c r="AP383" s="283">
        <v>380</v>
      </c>
      <c r="BJ383" s="283" t="s">
        <v>4579</v>
      </c>
      <c r="CS383" s="283" t="s">
        <v>4580</v>
      </c>
    </row>
    <row r="384" spans="37:97">
      <c r="AK384" s="283" t="str">
        <f t="shared" si="15"/>
        <v/>
      </c>
      <c r="AL384" s="283" t="str">
        <f t="shared" si="16"/>
        <v/>
      </c>
      <c r="AM384" s="283" t="str">
        <f t="shared" si="17"/>
        <v/>
      </c>
      <c r="AP384" s="283">
        <v>381</v>
      </c>
      <c r="BJ384" s="283" t="s">
        <v>4581</v>
      </c>
      <c r="CS384" s="283" t="s">
        <v>4582</v>
      </c>
    </row>
    <row r="385" spans="37:97">
      <c r="AK385" s="283" t="str">
        <f t="shared" si="15"/>
        <v/>
      </c>
      <c r="AL385" s="283" t="str">
        <f t="shared" si="16"/>
        <v/>
      </c>
      <c r="AM385" s="283" t="str">
        <f t="shared" si="17"/>
        <v/>
      </c>
      <c r="AP385" s="283">
        <v>382</v>
      </c>
      <c r="BJ385" s="283" t="s">
        <v>4583</v>
      </c>
      <c r="CS385" s="283" t="s">
        <v>4584</v>
      </c>
    </row>
    <row r="386" spans="37:97">
      <c r="AK386" s="283" t="str">
        <f t="shared" si="15"/>
        <v/>
      </c>
      <c r="AL386" s="283" t="str">
        <f t="shared" si="16"/>
        <v/>
      </c>
      <c r="AM386" s="283" t="str">
        <f t="shared" si="17"/>
        <v/>
      </c>
      <c r="AP386" s="283">
        <v>383</v>
      </c>
      <c r="BJ386" s="283" t="s">
        <v>4585</v>
      </c>
      <c r="CS386" s="283" t="s">
        <v>4586</v>
      </c>
    </row>
    <row r="387" spans="37:97">
      <c r="AK387" s="283" t="str">
        <f t="shared" si="15"/>
        <v/>
      </c>
      <c r="AL387" s="283" t="str">
        <f t="shared" si="16"/>
        <v/>
      </c>
      <c r="AM387" s="283" t="str">
        <f t="shared" si="17"/>
        <v/>
      </c>
      <c r="AP387" s="283">
        <v>384</v>
      </c>
      <c r="BJ387" s="283" t="s">
        <v>4587</v>
      </c>
      <c r="CS387" s="283" t="s">
        <v>4588</v>
      </c>
    </row>
    <row r="388" spans="37:97">
      <c r="AK388" s="283" t="str">
        <f t="shared" si="15"/>
        <v/>
      </c>
      <c r="AL388" s="283" t="str">
        <f t="shared" si="16"/>
        <v/>
      </c>
      <c r="AM388" s="283" t="str">
        <f t="shared" si="17"/>
        <v/>
      </c>
      <c r="AP388" s="283">
        <v>385</v>
      </c>
      <c r="BJ388" s="283" t="s">
        <v>4589</v>
      </c>
      <c r="CS388" s="283" t="s">
        <v>4590</v>
      </c>
    </row>
    <row r="389" spans="37:97">
      <c r="AK389" s="283" t="str">
        <f t="shared" ref="AK389:AK452" si="18">IFERROR(IF(HLOOKUP($N$9, $BZ$4:$DE$574, $AP389, FALSE )="", "", HLOOKUP($N$9, $BZ$4:$DE$574, $AP389, FALSE)), "")</f>
        <v/>
      </c>
      <c r="AL389" s="283" t="str">
        <f t="shared" ref="AL389:AL452" si="19">MID(AM389, 3, 3)</f>
        <v/>
      </c>
      <c r="AM389" s="283" t="str">
        <f t="shared" ref="AM389:AM452" si="20">IFERROR(IF(AK389="", "", HLOOKUP($N$9, $AQ$4:$BV$574, AP389, FALSE)), "")</f>
        <v/>
      </c>
      <c r="AP389" s="283">
        <v>386</v>
      </c>
      <c r="BJ389" s="283" t="s">
        <v>4591</v>
      </c>
      <c r="CS389" s="283" t="s">
        <v>4592</v>
      </c>
    </row>
    <row r="390" spans="37:97">
      <c r="AK390" s="283" t="str">
        <f t="shared" si="18"/>
        <v/>
      </c>
      <c r="AL390" s="283" t="str">
        <f t="shared" si="19"/>
        <v/>
      </c>
      <c r="AM390" s="283" t="str">
        <f t="shared" si="20"/>
        <v/>
      </c>
      <c r="AP390" s="283">
        <v>387</v>
      </c>
      <c r="BJ390" s="283" t="s">
        <v>4593</v>
      </c>
      <c r="CS390" s="283" t="s">
        <v>4594</v>
      </c>
    </row>
    <row r="391" spans="37:97">
      <c r="AK391" s="283" t="str">
        <f t="shared" si="18"/>
        <v/>
      </c>
      <c r="AL391" s="283" t="str">
        <f t="shared" si="19"/>
        <v/>
      </c>
      <c r="AM391" s="283" t="str">
        <f t="shared" si="20"/>
        <v/>
      </c>
      <c r="AP391" s="283">
        <v>388</v>
      </c>
      <c r="BJ391" s="283" t="s">
        <v>4595</v>
      </c>
      <c r="CS391" s="283" t="s">
        <v>4596</v>
      </c>
    </row>
    <row r="392" spans="37:97">
      <c r="AK392" s="283" t="str">
        <f t="shared" si="18"/>
        <v/>
      </c>
      <c r="AL392" s="283" t="str">
        <f t="shared" si="19"/>
        <v/>
      </c>
      <c r="AM392" s="283" t="str">
        <f t="shared" si="20"/>
        <v/>
      </c>
      <c r="AP392" s="283">
        <v>389</v>
      </c>
      <c r="BJ392" s="283" t="s">
        <v>4597</v>
      </c>
      <c r="CS392" s="283" t="s">
        <v>4598</v>
      </c>
    </row>
    <row r="393" spans="37:97">
      <c r="AK393" s="283" t="str">
        <f t="shared" si="18"/>
        <v/>
      </c>
      <c r="AL393" s="283" t="str">
        <f t="shared" si="19"/>
        <v/>
      </c>
      <c r="AM393" s="283" t="str">
        <f t="shared" si="20"/>
        <v/>
      </c>
      <c r="AP393" s="283">
        <v>390</v>
      </c>
      <c r="BJ393" s="283" t="s">
        <v>4599</v>
      </c>
      <c r="CS393" s="283" t="s">
        <v>4600</v>
      </c>
    </row>
    <row r="394" spans="37:97">
      <c r="AK394" s="283" t="str">
        <f t="shared" si="18"/>
        <v/>
      </c>
      <c r="AL394" s="283" t="str">
        <f t="shared" si="19"/>
        <v/>
      </c>
      <c r="AM394" s="283" t="str">
        <f t="shared" si="20"/>
        <v/>
      </c>
      <c r="AP394" s="283">
        <v>391</v>
      </c>
      <c r="BJ394" s="283" t="s">
        <v>4601</v>
      </c>
      <c r="CS394" s="283" t="s">
        <v>4602</v>
      </c>
    </row>
    <row r="395" spans="37:97">
      <c r="AK395" s="283" t="str">
        <f t="shared" si="18"/>
        <v/>
      </c>
      <c r="AL395" s="283" t="str">
        <f t="shared" si="19"/>
        <v/>
      </c>
      <c r="AM395" s="283" t="str">
        <f t="shared" si="20"/>
        <v/>
      </c>
      <c r="AP395" s="283">
        <v>392</v>
      </c>
      <c r="BJ395" s="283" t="s">
        <v>4603</v>
      </c>
      <c r="CS395" s="283" t="s">
        <v>4604</v>
      </c>
    </row>
    <row r="396" spans="37:97">
      <c r="AK396" s="283" t="str">
        <f t="shared" si="18"/>
        <v/>
      </c>
      <c r="AL396" s="283" t="str">
        <f t="shared" si="19"/>
        <v/>
      </c>
      <c r="AM396" s="283" t="str">
        <f t="shared" si="20"/>
        <v/>
      </c>
      <c r="AP396" s="283">
        <v>393</v>
      </c>
      <c r="BJ396" s="283" t="s">
        <v>4605</v>
      </c>
      <c r="CS396" s="283" t="s">
        <v>4606</v>
      </c>
    </row>
    <row r="397" spans="37:97">
      <c r="AK397" s="283" t="str">
        <f t="shared" si="18"/>
        <v/>
      </c>
      <c r="AL397" s="283" t="str">
        <f t="shared" si="19"/>
        <v/>
      </c>
      <c r="AM397" s="283" t="str">
        <f t="shared" si="20"/>
        <v/>
      </c>
      <c r="AP397" s="283">
        <v>394</v>
      </c>
      <c r="BJ397" s="283" t="s">
        <v>4607</v>
      </c>
      <c r="CS397" s="283" t="s">
        <v>4608</v>
      </c>
    </row>
    <row r="398" spans="37:97">
      <c r="AK398" s="283" t="str">
        <f t="shared" si="18"/>
        <v/>
      </c>
      <c r="AL398" s="283" t="str">
        <f t="shared" si="19"/>
        <v/>
      </c>
      <c r="AM398" s="283" t="str">
        <f t="shared" si="20"/>
        <v/>
      </c>
      <c r="AP398" s="283">
        <v>395</v>
      </c>
      <c r="BJ398" s="283" t="s">
        <v>4609</v>
      </c>
      <c r="CS398" s="283" t="s">
        <v>4610</v>
      </c>
    </row>
    <row r="399" spans="37:97">
      <c r="AK399" s="283" t="str">
        <f t="shared" si="18"/>
        <v/>
      </c>
      <c r="AL399" s="283" t="str">
        <f t="shared" si="19"/>
        <v/>
      </c>
      <c r="AM399" s="283" t="str">
        <f t="shared" si="20"/>
        <v/>
      </c>
      <c r="AP399" s="283">
        <v>396</v>
      </c>
      <c r="BJ399" s="283" t="s">
        <v>4611</v>
      </c>
      <c r="CS399" s="283" t="s">
        <v>4612</v>
      </c>
    </row>
    <row r="400" spans="37:97">
      <c r="AK400" s="283" t="str">
        <f t="shared" si="18"/>
        <v/>
      </c>
      <c r="AL400" s="283" t="str">
        <f t="shared" si="19"/>
        <v/>
      </c>
      <c r="AM400" s="283" t="str">
        <f t="shared" si="20"/>
        <v/>
      </c>
      <c r="AP400" s="283">
        <v>397</v>
      </c>
      <c r="BJ400" s="283" t="s">
        <v>4613</v>
      </c>
      <c r="CS400" s="283" t="s">
        <v>4614</v>
      </c>
    </row>
    <row r="401" spans="37:97">
      <c r="AK401" s="283" t="str">
        <f t="shared" si="18"/>
        <v/>
      </c>
      <c r="AL401" s="283" t="str">
        <f t="shared" si="19"/>
        <v/>
      </c>
      <c r="AM401" s="283" t="str">
        <f t="shared" si="20"/>
        <v/>
      </c>
      <c r="AP401" s="283">
        <v>398</v>
      </c>
      <c r="BJ401" s="283" t="s">
        <v>4615</v>
      </c>
      <c r="CS401" s="283" t="s">
        <v>4616</v>
      </c>
    </row>
    <row r="402" spans="37:97">
      <c r="AK402" s="283" t="str">
        <f t="shared" si="18"/>
        <v/>
      </c>
      <c r="AL402" s="283" t="str">
        <f t="shared" si="19"/>
        <v/>
      </c>
      <c r="AM402" s="283" t="str">
        <f t="shared" si="20"/>
        <v/>
      </c>
      <c r="AP402" s="283">
        <v>399</v>
      </c>
      <c r="BJ402" s="283" t="s">
        <v>4617</v>
      </c>
      <c r="CS402" s="283" t="s">
        <v>4618</v>
      </c>
    </row>
    <row r="403" spans="37:97">
      <c r="AK403" s="283" t="str">
        <f t="shared" si="18"/>
        <v/>
      </c>
      <c r="AL403" s="283" t="str">
        <f t="shared" si="19"/>
        <v/>
      </c>
      <c r="AM403" s="283" t="str">
        <f t="shared" si="20"/>
        <v/>
      </c>
      <c r="AP403" s="283">
        <v>400</v>
      </c>
      <c r="BJ403" s="283" t="s">
        <v>4619</v>
      </c>
      <c r="CS403" s="283" t="s">
        <v>4620</v>
      </c>
    </row>
    <row r="404" spans="37:97">
      <c r="AK404" s="283" t="str">
        <f t="shared" si="18"/>
        <v/>
      </c>
      <c r="AL404" s="283" t="str">
        <f t="shared" si="19"/>
        <v/>
      </c>
      <c r="AM404" s="283" t="str">
        <f t="shared" si="20"/>
        <v/>
      </c>
      <c r="AP404" s="283">
        <v>401</v>
      </c>
      <c r="BJ404" s="283" t="s">
        <v>4621</v>
      </c>
      <c r="CS404" s="283" t="s">
        <v>4622</v>
      </c>
    </row>
    <row r="405" spans="37:97">
      <c r="AK405" s="283" t="str">
        <f t="shared" si="18"/>
        <v/>
      </c>
      <c r="AL405" s="283" t="str">
        <f t="shared" si="19"/>
        <v/>
      </c>
      <c r="AM405" s="283" t="str">
        <f t="shared" si="20"/>
        <v/>
      </c>
      <c r="AP405" s="283">
        <v>402</v>
      </c>
      <c r="BJ405" s="283" t="s">
        <v>4623</v>
      </c>
      <c r="CS405" s="283" t="s">
        <v>4624</v>
      </c>
    </row>
    <row r="406" spans="37:97">
      <c r="AK406" s="283" t="str">
        <f t="shared" si="18"/>
        <v/>
      </c>
      <c r="AL406" s="283" t="str">
        <f t="shared" si="19"/>
        <v/>
      </c>
      <c r="AM406" s="283" t="str">
        <f t="shared" si="20"/>
        <v/>
      </c>
      <c r="AP406" s="283">
        <v>403</v>
      </c>
      <c r="BJ406" s="283" t="s">
        <v>4625</v>
      </c>
      <c r="CS406" s="283" t="s">
        <v>4626</v>
      </c>
    </row>
    <row r="407" spans="37:97">
      <c r="AK407" s="283" t="str">
        <f t="shared" si="18"/>
        <v/>
      </c>
      <c r="AL407" s="283" t="str">
        <f t="shared" si="19"/>
        <v/>
      </c>
      <c r="AM407" s="283" t="str">
        <f t="shared" si="20"/>
        <v/>
      </c>
      <c r="AP407" s="283">
        <v>404</v>
      </c>
      <c r="BJ407" s="283" t="s">
        <v>4627</v>
      </c>
      <c r="CS407" s="283" t="s">
        <v>4628</v>
      </c>
    </row>
    <row r="408" spans="37:97">
      <c r="AK408" s="283" t="str">
        <f t="shared" si="18"/>
        <v/>
      </c>
      <c r="AL408" s="283" t="str">
        <f t="shared" si="19"/>
        <v/>
      </c>
      <c r="AM408" s="283" t="str">
        <f t="shared" si="20"/>
        <v/>
      </c>
      <c r="AP408" s="283">
        <v>405</v>
      </c>
      <c r="BJ408" s="283" t="s">
        <v>4629</v>
      </c>
      <c r="CS408" s="283" t="s">
        <v>4630</v>
      </c>
    </row>
    <row r="409" spans="37:97">
      <c r="AK409" s="283" t="str">
        <f t="shared" si="18"/>
        <v/>
      </c>
      <c r="AL409" s="283" t="str">
        <f t="shared" si="19"/>
        <v/>
      </c>
      <c r="AM409" s="283" t="str">
        <f t="shared" si="20"/>
        <v/>
      </c>
      <c r="AP409" s="283">
        <v>406</v>
      </c>
      <c r="BJ409" s="283" t="s">
        <v>4631</v>
      </c>
      <c r="CS409" s="283" t="s">
        <v>4632</v>
      </c>
    </row>
    <row r="410" spans="37:97">
      <c r="AK410" s="283" t="str">
        <f t="shared" si="18"/>
        <v/>
      </c>
      <c r="AL410" s="283" t="str">
        <f t="shared" si="19"/>
        <v/>
      </c>
      <c r="AM410" s="283" t="str">
        <f t="shared" si="20"/>
        <v/>
      </c>
      <c r="AP410" s="283">
        <v>407</v>
      </c>
      <c r="BJ410" s="283" t="s">
        <v>4633</v>
      </c>
      <c r="CS410" s="283" t="s">
        <v>4634</v>
      </c>
    </row>
    <row r="411" spans="37:97">
      <c r="AK411" s="283" t="str">
        <f t="shared" si="18"/>
        <v/>
      </c>
      <c r="AL411" s="283" t="str">
        <f t="shared" si="19"/>
        <v/>
      </c>
      <c r="AM411" s="283" t="str">
        <f t="shared" si="20"/>
        <v/>
      </c>
      <c r="AP411" s="283">
        <v>408</v>
      </c>
      <c r="BJ411" s="283" t="s">
        <v>4635</v>
      </c>
      <c r="CS411" s="283" t="s">
        <v>4636</v>
      </c>
    </row>
    <row r="412" spans="37:97">
      <c r="AK412" s="283" t="str">
        <f t="shared" si="18"/>
        <v/>
      </c>
      <c r="AL412" s="283" t="str">
        <f t="shared" si="19"/>
        <v/>
      </c>
      <c r="AM412" s="283" t="str">
        <f t="shared" si="20"/>
        <v/>
      </c>
      <c r="AP412" s="283">
        <v>409</v>
      </c>
      <c r="BJ412" s="283" t="s">
        <v>4637</v>
      </c>
      <c r="CS412" s="283" t="s">
        <v>4638</v>
      </c>
    </row>
    <row r="413" spans="37:97">
      <c r="AK413" s="283" t="str">
        <f t="shared" si="18"/>
        <v/>
      </c>
      <c r="AL413" s="283" t="str">
        <f t="shared" si="19"/>
        <v/>
      </c>
      <c r="AM413" s="283" t="str">
        <f t="shared" si="20"/>
        <v/>
      </c>
      <c r="AP413" s="283">
        <v>410</v>
      </c>
      <c r="BJ413" s="283" t="s">
        <v>4639</v>
      </c>
      <c r="CS413" s="283" t="s">
        <v>4640</v>
      </c>
    </row>
    <row r="414" spans="37:97">
      <c r="AK414" s="283" t="str">
        <f t="shared" si="18"/>
        <v/>
      </c>
      <c r="AL414" s="283" t="str">
        <f t="shared" si="19"/>
        <v/>
      </c>
      <c r="AM414" s="283" t="str">
        <f t="shared" si="20"/>
        <v/>
      </c>
      <c r="AP414" s="283">
        <v>411</v>
      </c>
      <c r="BJ414" s="283" t="s">
        <v>4641</v>
      </c>
      <c r="CS414" s="283" t="s">
        <v>4642</v>
      </c>
    </row>
    <row r="415" spans="37:97">
      <c r="AK415" s="283" t="str">
        <f t="shared" si="18"/>
        <v/>
      </c>
      <c r="AL415" s="283" t="str">
        <f t="shared" si="19"/>
        <v/>
      </c>
      <c r="AM415" s="283" t="str">
        <f t="shared" si="20"/>
        <v/>
      </c>
      <c r="AP415" s="283">
        <v>412</v>
      </c>
      <c r="BJ415" s="283" t="s">
        <v>4643</v>
      </c>
      <c r="CS415" s="283" t="s">
        <v>4644</v>
      </c>
    </row>
    <row r="416" spans="37:97">
      <c r="AK416" s="283" t="str">
        <f t="shared" si="18"/>
        <v/>
      </c>
      <c r="AL416" s="283" t="str">
        <f t="shared" si="19"/>
        <v/>
      </c>
      <c r="AM416" s="283" t="str">
        <f t="shared" si="20"/>
        <v/>
      </c>
      <c r="AP416" s="283">
        <v>413</v>
      </c>
      <c r="BJ416" s="283" t="s">
        <v>4645</v>
      </c>
      <c r="CS416" s="283" t="s">
        <v>4646</v>
      </c>
    </row>
    <row r="417" spans="37:97">
      <c r="AK417" s="283" t="str">
        <f t="shared" si="18"/>
        <v/>
      </c>
      <c r="AL417" s="283" t="str">
        <f t="shared" si="19"/>
        <v/>
      </c>
      <c r="AM417" s="283" t="str">
        <f t="shared" si="20"/>
        <v/>
      </c>
      <c r="AP417" s="283">
        <v>414</v>
      </c>
      <c r="BJ417" s="283" t="s">
        <v>4647</v>
      </c>
      <c r="CS417" s="283" t="s">
        <v>4648</v>
      </c>
    </row>
    <row r="418" spans="37:97">
      <c r="AK418" s="283" t="str">
        <f t="shared" si="18"/>
        <v/>
      </c>
      <c r="AL418" s="283" t="str">
        <f t="shared" si="19"/>
        <v/>
      </c>
      <c r="AM418" s="283" t="str">
        <f t="shared" si="20"/>
        <v/>
      </c>
      <c r="AP418" s="283">
        <v>415</v>
      </c>
      <c r="BJ418" s="283" t="s">
        <v>4649</v>
      </c>
      <c r="CS418" s="283" t="s">
        <v>4650</v>
      </c>
    </row>
    <row r="419" spans="37:97">
      <c r="AK419" s="283" t="str">
        <f t="shared" si="18"/>
        <v/>
      </c>
      <c r="AL419" s="283" t="str">
        <f t="shared" si="19"/>
        <v/>
      </c>
      <c r="AM419" s="283" t="str">
        <f t="shared" si="20"/>
        <v/>
      </c>
      <c r="AP419" s="283">
        <v>416</v>
      </c>
      <c r="BJ419" s="283" t="s">
        <v>4651</v>
      </c>
      <c r="CS419" s="283" t="s">
        <v>4652</v>
      </c>
    </row>
    <row r="420" spans="37:97">
      <c r="AK420" s="283" t="str">
        <f t="shared" si="18"/>
        <v/>
      </c>
      <c r="AL420" s="283" t="str">
        <f t="shared" si="19"/>
        <v/>
      </c>
      <c r="AM420" s="283" t="str">
        <f t="shared" si="20"/>
        <v/>
      </c>
      <c r="AP420" s="283">
        <v>417</v>
      </c>
      <c r="BJ420" s="283" t="s">
        <v>4653</v>
      </c>
      <c r="CS420" s="283" t="s">
        <v>4654</v>
      </c>
    </row>
    <row r="421" spans="37:97">
      <c r="AK421" s="283" t="str">
        <f t="shared" si="18"/>
        <v/>
      </c>
      <c r="AL421" s="283" t="str">
        <f t="shared" si="19"/>
        <v/>
      </c>
      <c r="AM421" s="283" t="str">
        <f t="shared" si="20"/>
        <v/>
      </c>
      <c r="AP421" s="283">
        <v>418</v>
      </c>
      <c r="BJ421" s="283" t="s">
        <v>4655</v>
      </c>
      <c r="CS421" s="283" t="s">
        <v>4656</v>
      </c>
    </row>
    <row r="422" spans="37:97">
      <c r="AK422" s="283" t="str">
        <f t="shared" si="18"/>
        <v/>
      </c>
      <c r="AL422" s="283" t="str">
        <f t="shared" si="19"/>
        <v/>
      </c>
      <c r="AM422" s="283" t="str">
        <f t="shared" si="20"/>
        <v/>
      </c>
      <c r="AP422" s="283">
        <v>419</v>
      </c>
      <c r="BJ422" s="283" t="s">
        <v>4657</v>
      </c>
      <c r="CS422" s="283" t="s">
        <v>4658</v>
      </c>
    </row>
    <row r="423" spans="37:97">
      <c r="AK423" s="283" t="str">
        <f t="shared" si="18"/>
        <v/>
      </c>
      <c r="AL423" s="283" t="str">
        <f t="shared" si="19"/>
        <v/>
      </c>
      <c r="AM423" s="283" t="str">
        <f t="shared" si="20"/>
        <v/>
      </c>
      <c r="AP423" s="283">
        <v>420</v>
      </c>
      <c r="BJ423" s="283" t="s">
        <v>4659</v>
      </c>
      <c r="CS423" s="283" t="s">
        <v>4660</v>
      </c>
    </row>
    <row r="424" spans="37:97">
      <c r="AK424" s="283" t="str">
        <f t="shared" si="18"/>
        <v/>
      </c>
      <c r="AL424" s="283" t="str">
        <f t="shared" si="19"/>
        <v/>
      </c>
      <c r="AM424" s="283" t="str">
        <f t="shared" si="20"/>
        <v/>
      </c>
      <c r="AP424" s="283">
        <v>421</v>
      </c>
      <c r="BJ424" s="283" t="s">
        <v>4661</v>
      </c>
      <c r="CS424" s="283" t="s">
        <v>4662</v>
      </c>
    </row>
    <row r="425" spans="37:97">
      <c r="AK425" s="283" t="str">
        <f t="shared" si="18"/>
        <v/>
      </c>
      <c r="AL425" s="283" t="str">
        <f t="shared" si="19"/>
        <v/>
      </c>
      <c r="AM425" s="283" t="str">
        <f t="shared" si="20"/>
        <v/>
      </c>
      <c r="AP425" s="283">
        <v>422</v>
      </c>
      <c r="BJ425" s="283" t="s">
        <v>4663</v>
      </c>
      <c r="CS425" s="283" t="s">
        <v>4664</v>
      </c>
    </row>
    <row r="426" spans="37:97">
      <c r="AK426" s="283" t="str">
        <f t="shared" si="18"/>
        <v/>
      </c>
      <c r="AL426" s="283" t="str">
        <f t="shared" si="19"/>
        <v/>
      </c>
      <c r="AM426" s="283" t="str">
        <f t="shared" si="20"/>
        <v/>
      </c>
      <c r="AP426" s="283">
        <v>423</v>
      </c>
      <c r="BJ426" s="283" t="s">
        <v>4665</v>
      </c>
      <c r="CS426" s="283" t="s">
        <v>4666</v>
      </c>
    </row>
    <row r="427" spans="37:97">
      <c r="AK427" s="283" t="str">
        <f t="shared" si="18"/>
        <v/>
      </c>
      <c r="AL427" s="283" t="str">
        <f t="shared" si="19"/>
        <v/>
      </c>
      <c r="AM427" s="283" t="str">
        <f t="shared" si="20"/>
        <v/>
      </c>
      <c r="AP427" s="283">
        <v>424</v>
      </c>
      <c r="BJ427" s="283" t="s">
        <v>4667</v>
      </c>
      <c r="CS427" s="283" t="s">
        <v>4668</v>
      </c>
    </row>
    <row r="428" spans="37:97">
      <c r="AK428" s="283" t="str">
        <f t="shared" si="18"/>
        <v/>
      </c>
      <c r="AL428" s="283" t="str">
        <f t="shared" si="19"/>
        <v/>
      </c>
      <c r="AM428" s="283" t="str">
        <f t="shared" si="20"/>
        <v/>
      </c>
      <c r="AP428" s="283">
        <v>425</v>
      </c>
      <c r="BJ428" s="283" t="s">
        <v>4669</v>
      </c>
      <c r="CS428" s="283" t="s">
        <v>4670</v>
      </c>
    </row>
    <row r="429" spans="37:97">
      <c r="AK429" s="283" t="str">
        <f t="shared" si="18"/>
        <v/>
      </c>
      <c r="AL429" s="283" t="str">
        <f t="shared" si="19"/>
        <v/>
      </c>
      <c r="AM429" s="283" t="str">
        <f t="shared" si="20"/>
        <v/>
      </c>
      <c r="AP429" s="283">
        <v>426</v>
      </c>
      <c r="BJ429" s="283" t="s">
        <v>4671</v>
      </c>
      <c r="CS429" s="283" t="s">
        <v>4672</v>
      </c>
    </row>
    <row r="430" spans="37:97">
      <c r="AK430" s="283" t="str">
        <f t="shared" si="18"/>
        <v/>
      </c>
      <c r="AL430" s="283" t="str">
        <f t="shared" si="19"/>
        <v/>
      </c>
      <c r="AM430" s="283" t="str">
        <f t="shared" si="20"/>
        <v/>
      </c>
      <c r="AP430" s="283">
        <v>427</v>
      </c>
      <c r="BJ430" s="283" t="s">
        <v>4673</v>
      </c>
      <c r="CS430" s="283" t="s">
        <v>4674</v>
      </c>
    </row>
    <row r="431" spans="37:97">
      <c r="AK431" s="283" t="str">
        <f t="shared" si="18"/>
        <v/>
      </c>
      <c r="AL431" s="283" t="str">
        <f t="shared" si="19"/>
        <v/>
      </c>
      <c r="AM431" s="283" t="str">
        <f t="shared" si="20"/>
        <v/>
      </c>
      <c r="AP431" s="283">
        <v>428</v>
      </c>
      <c r="BJ431" s="283" t="s">
        <v>4675</v>
      </c>
      <c r="CS431" s="283" t="s">
        <v>4676</v>
      </c>
    </row>
    <row r="432" spans="37:97">
      <c r="AK432" s="283" t="str">
        <f t="shared" si="18"/>
        <v/>
      </c>
      <c r="AL432" s="283" t="str">
        <f t="shared" si="19"/>
        <v/>
      </c>
      <c r="AM432" s="283" t="str">
        <f t="shared" si="20"/>
        <v/>
      </c>
      <c r="AP432" s="283">
        <v>429</v>
      </c>
      <c r="BJ432" s="283" t="s">
        <v>4677</v>
      </c>
      <c r="CS432" s="283" t="s">
        <v>4678</v>
      </c>
    </row>
    <row r="433" spans="37:97">
      <c r="AK433" s="283" t="str">
        <f t="shared" si="18"/>
        <v/>
      </c>
      <c r="AL433" s="283" t="str">
        <f t="shared" si="19"/>
        <v/>
      </c>
      <c r="AM433" s="283" t="str">
        <f t="shared" si="20"/>
        <v/>
      </c>
      <c r="AP433" s="283">
        <v>430</v>
      </c>
      <c r="BJ433" s="283" t="s">
        <v>4679</v>
      </c>
      <c r="CS433" s="283" t="s">
        <v>4680</v>
      </c>
    </row>
    <row r="434" spans="37:97">
      <c r="AK434" s="283" t="str">
        <f t="shared" si="18"/>
        <v/>
      </c>
      <c r="AL434" s="283" t="str">
        <f t="shared" si="19"/>
        <v/>
      </c>
      <c r="AM434" s="283" t="str">
        <f t="shared" si="20"/>
        <v/>
      </c>
      <c r="AP434" s="283">
        <v>431</v>
      </c>
      <c r="BJ434" s="283" t="s">
        <v>4681</v>
      </c>
      <c r="CS434" s="283" t="s">
        <v>4682</v>
      </c>
    </row>
    <row r="435" spans="37:97">
      <c r="AK435" s="283" t="str">
        <f t="shared" si="18"/>
        <v/>
      </c>
      <c r="AL435" s="283" t="str">
        <f t="shared" si="19"/>
        <v/>
      </c>
      <c r="AM435" s="283" t="str">
        <f t="shared" si="20"/>
        <v/>
      </c>
      <c r="AP435" s="283">
        <v>432</v>
      </c>
      <c r="BJ435" s="283" t="s">
        <v>4683</v>
      </c>
      <c r="CS435" s="283" t="s">
        <v>4684</v>
      </c>
    </row>
    <row r="436" spans="37:97">
      <c r="AK436" s="283" t="str">
        <f t="shared" si="18"/>
        <v/>
      </c>
      <c r="AL436" s="283" t="str">
        <f t="shared" si="19"/>
        <v/>
      </c>
      <c r="AM436" s="283" t="str">
        <f t="shared" si="20"/>
        <v/>
      </c>
      <c r="AP436" s="283">
        <v>433</v>
      </c>
      <c r="BJ436" s="283" t="s">
        <v>4685</v>
      </c>
      <c r="CS436" s="283" t="s">
        <v>4686</v>
      </c>
    </row>
    <row r="437" spans="37:97">
      <c r="AK437" s="283" t="str">
        <f t="shared" si="18"/>
        <v/>
      </c>
      <c r="AL437" s="283" t="str">
        <f t="shared" si="19"/>
        <v/>
      </c>
      <c r="AM437" s="283" t="str">
        <f t="shared" si="20"/>
        <v/>
      </c>
      <c r="AP437" s="283">
        <v>434</v>
      </c>
      <c r="BJ437" s="283" t="s">
        <v>4687</v>
      </c>
      <c r="CS437" s="283" t="s">
        <v>4688</v>
      </c>
    </row>
    <row r="438" spans="37:97">
      <c r="AK438" s="283" t="str">
        <f t="shared" si="18"/>
        <v/>
      </c>
      <c r="AL438" s="283" t="str">
        <f t="shared" si="19"/>
        <v/>
      </c>
      <c r="AM438" s="283" t="str">
        <f t="shared" si="20"/>
        <v/>
      </c>
      <c r="AP438" s="283">
        <v>435</v>
      </c>
      <c r="BJ438" s="283" t="s">
        <v>4689</v>
      </c>
      <c r="CS438" s="283" t="s">
        <v>4690</v>
      </c>
    </row>
    <row r="439" spans="37:97">
      <c r="AK439" s="283" t="str">
        <f t="shared" si="18"/>
        <v/>
      </c>
      <c r="AL439" s="283" t="str">
        <f t="shared" si="19"/>
        <v/>
      </c>
      <c r="AM439" s="283" t="str">
        <f t="shared" si="20"/>
        <v/>
      </c>
      <c r="AP439" s="283">
        <v>436</v>
      </c>
      <c r="BJ439" s="283" t="s">
        <v>4691</v>
      </c>
      <c r="CS439" s="283" t="s">
        <v>4692</v>
      </c>
    </row>
    <row r="440" spans="37:97">
      <c r="AK440" s="283" t="str">
        <f t="shared" si="18"/>
        <v/>
      </c>
      <c r="AL440" s="283" t="str">
        <f t="shared" si="19"/>
        <v/>
      </c>
      <c r="AM440" s="283" t="str">
        <f t="shared" si="20"/>
        <v/>
      </c>
      <c r="AP440" s="283">
        <v>437</v>
      </c>
      <c r="BJ440" s="283" t="s">
        <v>4693</v>
      </c>
      <c r="CS440" s="283" t="s">
        <v>4694</v>
      </c>
    </row>
    <row r="441" spans="37:97">
      <c r="AK441" s="283" t="str">
        <f t="shared" si="18"/>
        <v/>
      </c>
      <c r="AL441" s="283" t="str">
        <f t="shared" si="19"/>
        <v/>
      </c>
      <c r="AM441" s="283" t="str">
        <f t="shared" si="20"/>
        <v/>
      </c>
      <c r="AP441" s="283">
        <v>438</v>
      </c>
      <c r="BJ441" s="283" t="s">
        <v>4695</v>
      </c>
      <c r="CS441" s="283" t="s">
        <v>4696</v>
      </c>
    </row>
    <row r="442" spans="37:97">
      <c r="AK442" s="283" t="str">
        <f t="shared" si="18"/>
        <v/>
      </c>
      <c r="AL442" s="283" t="str">
        <f t="shared" si="19"/>
        <v/>
      </c>
      <c r="AM442" s="283" t="str">
        <f t="shared" si="20"/>
        <v/>
      </c>
      <c r="AP442" s="283">
        <v>439</v>
      </c>
      <c r="BJ442" s="283" t="s">
        <v>4697</v>
      </c>
      <c r="CS442" s="283" t="s">
        <v>4698</v>
      </c>
    </row>
    <row r="443" spans="37:97">
      <c r="AK443" s="283" t="str">
        <f t="shared" si="18"/>
        <v/>
      </c>
      <c r="AL443" s="283" t="str">
        <f t="shared" si="19"/>
        <v/>
      </c>
      <c r="AM443" s="283" t="str">
        <f t="shared" si="20"/>
        <v/>
      </c>
      <c r="AP443" s="283">
        <v>440</v>
      </c>
      <c r="BJ443" s="283" t="s">
        <v>4699</v>
      </c>
      <c r="CS443" s="283" t="s">
        <v>4700</v>
      </c>
    </row>
    <row r="444" spans="37:97">
      <c r="AK444" s="283" t="str">
        <f t="shared" si="18"/>
        <v/>
      </c>
      <c r="AL444" s="283" t="str">
        <f t="shared" si="19"/>
        <v/>
      </c>
      <c r="AM444" s="283" t="str">
        <f t="shared" si="20"/>
        <v/>
      </c>
      <c r="AP444" s="283">
        <v>441</v>
      </c>
      <c r="BJ444" s="283" t="s">
        <v>4701</v>
      </c>
      <c r="CS444" s="283" t="s">
        <v>4702</v>
      </c>
    </row>
    <row r="445" spans="37:97">
      <c r="AK445" s="283" t="str">
        <f t="shared" si="18"/>
        <v/>
      </c>
      <c r="AL445" s="283" t="str">
        <f t="shared" si="19"/>
        <v/>
      </c>
      <c r="AM445" s="283" t="str">
        <f t="shared" si="20"/>
        <v/>
      </c>
      <c r="AP445" s="283">
        <v>442</v>
      </c>
      <c r="BJ445" s="283" t="s">
        <v>4703</v>
      </c>
      <c r="CS445" s="283" t="s">
        <v>4704</v>
      </c>
    </row>
    <row r="446" spans="37:97">
      <c r="AK446" s="283" t="str">
        <f t="shared" si="18"/>
        <v/>
      </c>
      <c r="AL446" s="283" t="str">
        <f t="shared" si="19"/>
        <v/>
      </c>
      <c r="AM446" s="283" t="str">
        <f t="shared" si="20"/>
        <v/>
      </c>
      <c r="AP446" s="283">
        <v>443</v>
      </c>
      <c r="BJ446" s="283" t="s">
        <v>4705</v>
      </c>
      <c r="CS446" s="283" t="s">
        <v>4706</v>
      </c>
    </row>
    <row r="447" spans="37:97">
      <c r="AK447" s="283" t="str">
        <f t="shared" si="18"/>
        <v/>
      </c>
      <c r="AL447" s="283" t="str">
        <f t="shared" si="19"/>
        <v/>
      </c>
      <c r="AM447" s="283" t="str">
        <f t="shared" si="20"/>
        <v/>
      </c>
      <c r="AP447" s="283">
        <v>444</v>
      </c>
      <c r="BJ447" s="283" t="s">
        <v>4707</v>
      </c>
      <c r="CS447" s="283" t="s">
        <v>4708</v>
      </c>
    </row>
    <row r="448" spans="37:97">
      <c r="AK448" s="283" t="str">
        <f t="shared" si="18"/>
        <v/>
      </c>
      <c r="AL448" s="283" t="str">
        <f t="shared" si="19"/>
        <v/>
      </c>
      <c r="AM448" s="283" t="str">
        <f t="shared" si="20"/>
        <v/>
      </c>
      <c r="AP448" s="283">
        <v>445</v>
      </c>
      <c r="BJ448" s="283" t="s">
        <v>4709</v>
      </c>
      <c r="CS448" s="283" t="s">
        <v>4710</v>
      </c>
    </row>
    <row r="449" spans="37:97">
      <c r="AK449" s="283" t="str">
        <f t="shared" si="18"/>
        <v/>
      </c>
      <c r="AL449" s="283" t="str">
        <f t="shared" si="19"/>
        <v/>
      </c>
      <c r="AM449" s="283" t="str">
        <f t="shared" si="20"/>
        <v/>
      </c>
      <c r="AP449" s="283">
        <v>446</v>
      </c>
      <c r="BJ449" s="283" t="s">
        <v>4711</v>
      </c>
      <c r="CS449" s="283" t="s">
        <v>4712</v>
      </c>
    </row>
    <row r="450" spans="37:97">
      <c r="AK450" s="283" t="str">
        <f t="shared" si="18"/>
        <v/>
      </c>
      <c r="AL450" s="283" t="str">
        <f t="shared" si="19"/>
        <v/>
      </c>
      <c r="AM450" s="283" t="str">
        <f t="shared" si="20"/>
        <v/>
      </c>
      <c r="AP450" s="283">
        <v>447</v>
      </c>
      <c r="BJ450" s="283" t="s">
        <v>4713</v>
      </c>
      <c r="CS450" s="283" t="s">
        <v>4714</v>
      </c>
    </row>
    <row r="451" spans="37:97">
      <c r="AK451" s="283" t="str">
        <f t="shared" si="18"/>
        <v/>
      </c>
      <c r="AL451" s="283" t="str">
        <f t="shared" si="19"/>
        <v/>
      </c>
      <c r="AM451" s="283" t="str">
        <f t="shared" si="20"/>
        <v/>
      </c>
      <c r="AP451" s="283">
        <v>448</v>
      </c>
      <c r="BJ451" s="283" t="s">
        <v>4715</v>
      </c>
      <c r="CS451" s="283" t="s">
        <v>4716</v>
      </c>
    </row>
    <row r="452" spans="37:97">
      <c r="AK452" s="283" t="str">
        <f t="shared" si="18"/>
        <v/>
      </c>
      <c r="AL452" s="283" t="str">
        <f t="shared" si="19"/>
        <v/>
      </c>
      <c r="AM452" s="283" t="str">
        <f t="shared" si="20"/>
        <v/>
      </c>
      <c r="AP452" s="283">
        <v>449</v>
      </c>
      <c r="BJ452" s="283" t="s">
        <v>4717</v>
      </c>
      <c r="CS452" s="283" t="s">
        <v>4718</v>
      </c>
    </row>
    <row r="453" spans="37:97">
      <c r="AK453" s="283" t="str">
        <f t="shared" ref="AK453:AK516" si="21">IFERROR(IF(HLOOKUP($N$9, $BZ$4:$DE$574, $AP453, FALSE )="", "", HLOOKUP($N$9, $BZ$4:$DE$574, $AP453, FALSE)), "")</f>
        <v/>
      </c>
      <c r="AL453" s="283" t="str">
        <f t="shared" ref="AL453:AL516" si="22">MID(AM453, 3, 3)</f>
        <v/>
      </c>
      <c r="AM453" s="283" t="str">
        <f t="shared" ref="AM453:AM516" si="23">IFERROR(IF(AK453="", "", HLOOKUP($N$9, $AQ$4:$BV$574, AP453, FALSE)), "")</f>
        <v/>
      </c>
      <c r="AP453" s="283">
        <v>450</v>
      </c>
      <c r="BJ453" s="283" t="s">
        <v>4719</v>
      </c>
      <c r="CS453" s="283" t="s">
        <v>4720</v>
      </c>
    </row>
    <row r="454" spans="37:97">
      <c r="AK454" s="283" t="str">
        <f t="shared" si="21"/>
        <v/>
      </c>
      <c r="AL454" s="283" t="str">
        <f t="shared" si="22"/>
        <v/>
      </c>
      <c r="AM454" s="283" t="str">
        <f t="shared" si="23"/>
        <v/>
      </c>
      <c r="AP454" s="283">
        <v>451</v>
      </c>
      <c r="BJ454" s="283" t="s">
        <v>4721</v>
      </c>
      <c r="CS454" s="283" t="s">
        <v>4722</v>
      </c>
    </row>
    <row r="455" spans="37:97">
      <c r="AK455" s="283" t="str">
        <f t="shared" si="21"/>
        <v/>
      </c>
      <c r="AL455" s="283" t="str">
        <f t="shared" si="22"/>
        <v/>
      </c>
      <c r="AM455" s="283" t="str">
        <f t="shared" si="23"/>
        <v/>
      </c>
      <c r="AP455" s="283">
        <v>452</v>
      </c>
      <c r="BJ455" s="283" t="s">
        <v>4723</v>
      </c>
      <c r="CS455" s="283" t="s">
        <v>4724</v>
      </c>
    </row>
    <row r="456" spans="37:97">
      <c r="AK456" s="283" t="str">
        <f t="shared" si="21"/>
        <v/>
      </c>
      <c r="AL456" s="283" t="str">
        <f t="shared" si="22"/>
        <v/>
      </c>
      <c r="AM456" s="283" t="str">
        <f t="shared" si="23"/>
        <v/>
      </c>
      <c r="AP456" s="283">
        <v>453</v>
      </c>
      <c r="BJ456" s="283" t="s">
        <v>4725</v>
      </c>
      <c r="CS456" s="283" t="s">
        <v>4726</v>
      </c>
    </row>
    <row r="457" spans="37:97">
      <c r="AK457" s="283" t="str">
        <f t="shared" si="21"/>
        <v/>
      </c>
      <c r="AL457" s="283" t="str">
        <f t="shared" si="22"/>
        <v/>
      </c>
      <c r="AM457" s="283" t="str">
        <f t="shared" si="23"/>
        <v/>
      </c>
      <c r="AP457" s="283">
        <v>454</v>
      </c>
      <c r="BJ457" s="283" t="s">
        <v>4727</v>
      </c>
      <c r="CS457" s="283" t="s">
        <v>4728</v>
      </c>
    </row>
    <row r="458" spans="37:97">
      <c r="AK458" s="283" t="str">
        <f t="shared" si="21"/>
        <v/>
      </c>
      <c r="AL458" s="283" t="str">
        <f t="shared" si="22"/>
        <v/>
      </c>
      <c r="AM458" s="283" t="str">
        <f t="shared" si="23"/>
        <v/>
      </c>
      <c r="AP458" s="283">
        <v>455</v>
      </c>
      <c r="BJ458" s="283" t="s">
        <v>4729</v>
      </c>
      <c r="CS458" s="283" t="s">
        <v>4730</v>
      </c>
    </row>
    <row r="459" spans="37:97">
      <c r="AK459" s="283" t="str">
        <f t="shared" si="21"/>
        <v/>
      </c>
      <c r="AL459" s="283" t="str">
        <f t="shared" si="22"/>
        <v/>
      </c>
      <c r="AM459" s="283" t="str">
        <f t="shared" si="23"/>
        <v/>
      </c>
      <c r="AP459" s="283">
        <v>456</v>
      </c>
      <c r="BJ459" s="283" t="s">
        <v>4731</v>
      </c>
      <c r="CS459" s="283" t="s">
        <v>4732</v>
      </c>
    </row>
    <row r="460" spans="37:97">
      <c r="AK460" s="283" t="str">
        <f t="shared" si="21"/>
        <v/>
      </c>
      <c r="AL460" s="283" t="str">
        <f t="shared" si="22"/>
        <v/>
      </c>
      <c r="AM460" s="283" t="str">
        <f t="shared" si="23"/>
        <v/>
      </c>
      <c r="AP460" s="283">
        <v>457</v>
      </c>
      <c r="BJ460" s="283" t="s">
        <v>4733</v>
      </c>
      <c r="CS460" s="283" t="s">
        <v>4734</v>
      </c>
    </row>
    <row r="461" spans="37:97">
      <c r="AK461" s="283" t="str">
        <f t="shared" si="21"/>
        <v/>
      </c>
      <c r="AL461" s="283" t="str">
        <f t="shared" si="22"/>
        <v/>
      </c>
      <c r="AM461" s="283" t="str">
        <f t="shared" si="23"/>
        <v/>
      </c>
      <c r="AP461" s="283">
        <v>458</v>
      </c>
      <c r="BJ461" s="283" t="s">
        <v>4735</v>
      </c>
      <c r="CS461" s="283" t="s">
        <v>4736</v>
      </c>
    </row>
    <row r="462" spans="37:97">
      <c r="AK462" s="283" t="str">
        <f t="shared" si="21"/>
        <v/>
      </c>
      <c r="AL462" s="283" t="str">
        <f t="shared" si="22"/>
        <v/>
      </c>
      <c r="AM462" s="283" t="str">
        <f t="shared" si="23"/>
        <v/>
      </c>
      <c r="AP462" s="283">
        <v>459</v>
      </c>
      <c r="BJ462" s="283" t="s">
        <v>4737</v>
      </c>
      <c r="CS462" s="283" t="s">
        <v>4738</v>
      </c>
    </row>
    <row r="463" spans="37:97">
      <c r="AK463" s="283" t="str">
        <f t="shared" si="21"/>
        <v/>
      </c>
      <c r="AL463" s="283" t="str">
        <f t="shared" si="22"/>
        <v/>
      </c>
      <c r="AM463" s="283" t="str">
        <f t="shared" si="23"/>
        <v/>
      </c>
      <c r="AP463" s="283">
        <v>460</v>
      </c>
      <c r="BJ463" s="283" t="s">
        <v>4739</v>
      </c>
      <c r="CS463" s="283" t="s">
        <v>4740</v>
      </c>
    </row>
    <row r="464" spans="37:97">
      <c r="AK464" s="283" t="str">
        <f t="shared" si="21"/>
        <v/>
      </c>
      <c r="AL464" s="283" t="str">
        <f t="shared" si="22"/>
        <v/>
      </c>
      <c r="AM464" s="283" t="str">
        <f t="shared" si="23"/>
        <v/>
      </c>
      <c r="AP464" s="283">
        <v>461</v>
      </c>
      <c r="BJ464" s="283" t="s">
        <v>4741</v>
      </c>
      <c r="CS464" s="283" t="s">
        <v>4742</v>
      </c>
    </row>
    <row r="465" spans="37:97">
      <c r="AK465" s="283" t="str">
        <f t="shared" si="21"/>
        <v/>
      </c>
      <c r="AL465" s="283" t="str">
        <f t="shared" si="22"/>
        <v/>
      </c>
      <c r="AM465" s="283" t="str">
        <f t="shared" si="23"/>
        <v/>
      </c>
      <c r="AP465" s="283">
        <v>462</v>
      </c>
      <c r="BJ465" s="283" t="s">
        <v>4743</v>
      </c>
      <c r="CS465" s="283" t="s">
        <v>4744</v>
      </c>
    </row>
    <row r="466" spans="37:97">
      <c r="AK466" s="283" t="str">
        <f t="shared" si="21"/>
        <v/>
      </c>
      <c r="AL466" s="283" t="str">
        <f t="shared" si="22"/>
        <v/>
      </c>
      <c r="AM466" s="283" t="str">
        <f t="shared" si="23"/>
        <v/>
      </c>
      <c r="AP466" s="283">
        <v>463</v>
      </c>
      <c r="BJ466" s="283" t="s">
        <v>4745</v>
      </c>
      <c r="CS466" s="283" t="s">
        <v>4746</v>
      </c>
    </row>
    <row r="467" spans="37:97">
      <c r="AK467" s="283" t="str">
        <f t="shared" si="21"/>
        <v/>
      </c>
      <c r="AL467" s="283" t="str">
        <f t="shared" si="22"/>
        <v/>
      </c>
      <c r="AM467" s="283" t="str">
        <f t="shared" si="23"/>
        <v/>
      </c>
      <c r="AP467" s="283">
        <v>464</v>
      </c>
      <c r="BJ467" s="283" t="s">
        <v>4747</v>
      </c>
      <c r="CS467" s="283" t="s">
        <v>4748</v>
      </c>
    </row>
    <row r="468" spans="37:97">
      <c r="AK468" s="283" t="str">
        <f t="shared" si="21"/>
        <v/>
      </c>
      <c r="AL468" s="283" t="str">
        <f t="shared" si="22"/>
        <v/>
      </c>
      <c r="AM468" s="283" t="str">
        <f t="shared" si="23"/>
        <v/>
      </c>
      <c r="AP468" s="283">
        <v>465</v>
      </c>
      <c r="BJ468" s="283" t="s">
        <v>4749</v>
      </c>
      <c r="CS468" s="283" t="s">
        <v>4750</v>
      </c>
    </row>
    <row r="469" spans="37:97">
      <c r="AK469" s="283" t="str">
        <f t="shared" si="21"/>
        <v/>
      </c>
      <c r="AL469" s="283" t="str">
        <f t="shared" si="22"/>
        <v/>
      </c>
      <c r="AM469" s="283" t="str">
        <f t="shared" si="23"/>
        <v/>
      </c>
      <c r="AP469" s="283">
        <v>466</v>
      </c>
      <c r="BJ469" s="283" t="s">
        <v>4751</v>
      </c>
      <c r="CS469" s="283" t="s">
        <v>4752</v>
      </c>
    </row>
    <row r="470" spans="37:97">
      <c r="AK470" s="283" t="str">
        <f t="shared" si="21"/>
        <v/>
      </c>
      <c r="AL470" s="283" t="str">
        <f t="shared" si="22"/>
        <v/>
      </c>
      <c r="AM470" s="283" t="str">
        <f t="shared" si="23"/>
        <v/>
      </c>
      <c r="AP470" s="283">
        <v>467</v>
      </c>
      <c r="BJ470" s="283" t="s">
        <v>4753</v>
      </c>
      <c r="CS470" s="283" t="s">
        <v>4754</v>
      </c>
    </row>
    <row r="471" spans="37:97">
      <c r="AK471" s="283" t="str">
        <f t="shared" si="21"/>
        <v/>
      </c>
      <c r="AL471" s="283" t="str">
        <f t="shared" si="22"/>
        <v/>
      </c>
      <c r="AM471" s="283" t="str">
        <f t="shared" si="23"/>
        <v/>
      </c>
      <c r="AP471" s="283">
        <v>468</v>
      </c>
      <c r="BJ471" s="283" t="s">
        <v>4755</v>
      </c>
      <c r="CS471" s="283" t="s">
        <v>4756</v>
      </c>
    </row>
    <row r="472" spans="37:97">
      <c r="AK472" s="283" t="str">
        <f t="shared" si="21"/>
        <v/>
      </c>
      <c r="AL472" s="283" t="str">
        <f t="shared" si="22"/>
        <v/>
      </c>
      <c r="AM472" s="283" t="str">
        <f t="shared" si="23"/>
        <v/>
      </c>
      <c r="AP472" s="283">
        <v>469</v>
      </c>
      <c r="BJ472" s="283" t="s">
        <v>4757</v>
      </c>
      <c r="CS472" s="283" t="s">
        <v>4758</v>
      </c>
    </row>
    <row r="473" spans="37:97">
      <c r="AK473" s="283" t="str">
        <f t="shared" si="21"/>
        <v/>
      </c>
      <c r="AL473" s="283" t="str">
        <f t="shared" si="22"/>
        <v/>
      </c>
      <c r="AM473" s="283" t="str">
        <f t="shared" si="23"/>
        <v/>
      </c>
      <c r="AP473" s="283">
        <v>470</v>
      </c>
      <c r="BJ473" s="283" t="s">
        <v>4759</v>
      </c>
      <c r="CS473" s="283" t="s">
        <v>4760</v>
      </c>
    </row>
    <row r="474" spans="37:97">
      <c r="AK474" s="283" t="str">
        <f t="shared" si="21"/>
        <v/>
      </c>
      <c r="AL474" s="283" t="str">
        <f t="shared" si="22"/>
        <v/>
      </c>
      <c r="AM474" s="283" t="str">
        <f t="shared" si="23"/>
        <v/>
      </c>
      <c r="AP474" s="283">
        <v>471</v>
      </c>
      <c r="BJ474" s="283" t="s">
        <v>4761</v>
      </c>
      <c r="CS474" s="283" t="s">
        <v>4762</v>
      </c>
    </row>
    <row r="475" spans="37:97">
      <c r="AK475" s="283" t="str">
        <f t="shared" si="21"/>
        <v/>
      </c>
      <c r="AL475" s="283" t="str">
        <f t="shared" si="22"/>
        <v/>
      </c>
      <c r="AM475" s="283" t="str">
        <f t="shared" si="23"/>
        <v/>
      </c>
      <c r="AP475" s="283">
        <v>472</v>
      </c>
      <c r="BJ475" s="283" t="s">
        <v>4763</v>
      </c>
      <c r="CS475" s="283" t="s">
        <v>4764</v>
      </c>
    </row>
    <row r="476" spans="37:97">
      <c r="AK476" s="283" t="str">
        <f t="shared" si="21"/>
        <v/>
      </c>
      <c r="AL476" s="283" t="str">
        <f t="shared" si="22"/>
        <v/>
      </c>
      <c r="AM476" s="283" t="str">
        <f t="shared" si="23"/>
        <v/>
      </c>
      <c r="AP476" s="283">
        <v>473</v>
      </c>
      <c r="BJ476" s="283" t="s">
        <v>4765</v>
      </c>
      <c r="CS476" s="283" t="s">
        <v>4766</v>
      </c>
    </row>
    <row r="477" spans="37:97">
      <c r="AK477" s="283" t="str">
        <f t="shared" si="21"/>
        <v/>
      </c>
      <c r="AL477" s="283" t="str">
        <f t="shared" si="22"/>
        <v/>
      </c>
      <c r="AM477" s="283" t="str">
        <f t="shared" si="23"/>
        <v/>
      </c>
      <c r="AP477" s="283">
        <v>474</v>
      </c>
      <c r="BJ477" s="283" t="s">
        <v>4767</v>
      </c>
      <c r="CS477" s="283" t="s">
        <v>4768</v>
      </c>
    </row>
    <row r="478" spans="37:97">
      <c r="AK478" s="283" t="str">
        <f t="shared" si="21"/>
        <v/>
      </c>
      <c r="AL478" s="283" t="str">
        <f t="shared" si="22"/>
        <v/>
      </c>
      <c r="AM478" s="283" t="str">
        <f t="shared" si="23"/>
        <v/>
      </c>
      <c r="AP478" s="283">
        <v>475</v>
      </c>
      <c r="BJ478" s="283" t="s">
        <v>4769</v>
      </c>
      <c r="CS478" s="283" t="s">
        <v>4770</v>
      </c>
    </row>
    <row r="479" spans="37:97">
      <c r="AK479" s="283" t="str">
        <f t="shared" si="21"/>
        <v/>
      </c>
      <c r="AL479" s="283" t="str">
        <f t="shared" si="22"/>
        <v/>
      </c>
      <c r="AM479" s="283" t="str">
        <f t="shared" si="23"/>
        <v/>
      </c>
      <c r="AP479" s="283">
        <v>476</v>
      </c>
      <c r="BJ479" s="283" t="s">
        <v>4771</v>
      </c>
      <c r="CS479" s="283" t="s">
        <v>4772</v>
      </c>
    </row>
    <row r="480" spans="37:97">
      <c r="AK480" s="283" t="str">
        <f t="shared" si="21"/>
        <v/>
      </c>
      <c r="AL480" s="283" t="str">
        <f t="shared" si="22"/>
        <v/>
      </c>
      <c r="AM480" s="283" t="str">
        <f t="shared" si="23"/>
        <v/>
      </c>
      <c r="AP480" s="283">
        <v>477</v>
      </c>
      <c r="BJ480" s="283" t="s">
        <v>4773</v>
      </c>
      <c r="CS480" s="283" t="s">
        <v>4774</v>
      </c>
    </row>
    <row r="481" spans="37:97">
      <c r="AK481" s="283" t="str">
        <f t="shared" si="21"/>
        <v/>
      </c>
      <c r="AL481" s="283" t="str">
        <f t="shared" si="22"/>
        <v/>
      </c>
      <c r="AM481" s="283" t="str">
        <f t="shared" si="23"/>
        <v/>
      </c>
      <c r="AP481" s="283">
        <v>478</v>
      </c>
      <c r="BJ481" s="283" t="s">
        <v>4775</v>
      </c>
      <c r="CS481" s="283" t="s">
        <v>4776</v>
      </c>
    </row>
    <row r="482" spans="37:97">
      <c r="AK482" s="283" t="str">
        <f t="shared" si="21"/>
        <v/>
      </c>
      <c r="AL482" s="283" t="str">
        <f t="shared" si="22"/>
        <v/>
      </c>
      <c r="AM482" s="283" t="str">
        <f t="shared" si="23"/>
        <v/>
      </c>
      <c r="AP482" s="283">
        <v>479</v>
      </c>
      <c r="BJ482" s="283" t="s">
        <v>4777</v>
      </c>
      <c r="CS482" s="283" t="s">
        <v>4778</v>
      </c>
    </row>
    <row r="483" spans="37:97">
      <c r="AK483" s="283" t="str">
        <f t="shared" si="21"/>
        <v/>
      </c>
      <c r="AL483" s="283" t="str">
        <f t="shared" si="22"/>
        <v/>
      </c>
      <c r="AM483" s="283" t="str">
        <f t="shared" si="23"/>
        <v/>
      </c>
      <c r="AP483" s="283">
        <v>480</v>
      </c>
      <c r="BJ483" s="283" t="s">
        <v>4779</v>
      </c>
      <c r="CS483" s="283" t="s">
        <v>4780</v>
      </c>
    </row>
    <row r="484" spans="37:97">
      <c r="AK484" s="283" t="str">
        <f t="shared" si="21"/>
        <v/>
      </c>
      <c r="AL484" s="283" t="str">
        <f t="shared" si="22"/>
        <v/>
      </c>
      <c r="AM484" s="283" t="str">
        <f t="shared" si="23"/>
        <v/>
      </c>
      <c r="AP484" s="283">
        <v>481</v>
      </c>
      <c r="BJ484" s="283" t="s">
        <v>4781</v>
      </c>
      <c r="CS484" s="283" t="s">
        <v>4782</v>
      </c>
    </row>
    <row r="485" spans="37:97">
      <c r="AK485" s="283" t="str">
        <f t="shared" si="21"/>
        <v/>
      </c>
      <c r="AL485" s="283" t="str">
        <f t="shared" si="22"/>
        <v/>
      </c>
      <c r="AM485" s="283" t="str">
        <f t="shared" si="23"/>
        <v/>
      </c>
      <c r="AP485" s="283">
        <v>482</v>
      </c>
      <c r="BJ485" s="283" t="s">
        <v>4783</v>
      </c>
      <c r="CS485" s="283" t="s">
        <v>4784</v>
      </c>
    </row>
    <row r="486" spans="37:97">
      <c r="AK486" s="283" t="str">
        <f t="shared" si="21"/>
        <v/>
      </c>
      <c r="AL486" s="283" t="str">
        <f t="shared" si="22"/>
        <v/>
      </c>
      <c r="AM486" s="283" t="str">
        <f t="shared" si="23"/>
        <v/>
      </c>
      <c r="AP486" s="283">
        <v>483</v>
      </c>
      <c r="BJ486" s="283" t="s">
        <v>4785</v>
      </c>
      <c r="CS486" s="283" t="s">
        <v>4786</v>
      </c>
    </row>
    <row r="487" spans="37:97">
      <c r="AK487" s="283" t="str">
        <f t="shared" si="21"/>
        <v/>
      </c>
      <c r="AL487" s="283" t="str">
        <f t="shared" si="22"/>
        <v/>
      </c>
      <c r="AM487" s="283" t="str">
        <f t="shared" si="23"/>
        <v/>
      </c>
      <c r="AP487" s="283">
        <v>484</v>
      </c>
      <c r="BJ487" s="283" t="s">
        <v>4787</v>
      </c>
      <c r="CS487" s="283" t="s">
        <v>4788</v>
      </c>
    </row>
    <row r="488" spans="37:97">
      <c r="AK488" s="283" t="str">
        <f t="shared" si="21"/>
        <v/>
      </c>
      <c r="AL488" s="283" t="str">
        <f t="shared" si="22"/>
        <v/>
      </c>
      <c r="AM488" s="283" t="str">
        <f t="shared" si="23"/>
        <v/>
      </c>
      <c r="AP488" s="283">
        <v>485</v>
      </c>
      <c r="BJ488" s="283" t="s">
        <v>4789</v>
      </c>
      <c r="CS488" s="283" t="s">
        <v>4790</v>
      </c>
    </row>
    <row r="489" spans="37:97">
      <c r="AK489" s="283" t="str">
        <f t="shared" si="21"/>
        <v/>
      </c>
      <c r="AL489" s="283" t="str">
        <f t="shared" si="22"/>
        <v/>
      </c>
      <c r="AM489" s="283" t="str">
        <f t="shared" si="23"/>
        <v/>
      </c>
      <c r="AP489" s="283">
        <v>486</v>
      </c>
      <c r="BJ489" s="283" t="s">
        <v>4791</v>
      </c>
      <c r="CS489" s="283" t="s">
        <v>4792</v>
      </c>
    </row>
    <row r="490" spans="37:97">
      <c r="AK490" s="283" t="str">
        <f t="shared" si="21"/>
        <v/>
      </c>
      <c r="AL490" s="283" t="str">
        <f t="shared" si="22"/>
        <v/>
      </c>
      <c r="AM490" s="283" t="str">
        <f t="shared" si="23"/>
        <v/>
      </c>
      <c r="AP490" s="283">
        <v>487</v>
      </c>
      <c r="BJ490" s="283" t="s">
        <v>4793</v>
      </c>
      <c r="CS490" s="283" t="s">
        <v>4794</v>
      </c>
    </row>
    <row r="491" spans="37:97">
      <c r="AK491" s="283" t="str">
        <f t="shared" si="21"/>
        <v/>
      </c>
      <c r="AL491" s="283" t="str">
        <f t="shared" si="22"/>
        <v/>
      </c>
      <c r="AM491" s="283" t="str">
        <f t="shared" si="23"/>
        <v/>
      </c>
      <c r="AP491" s="283">
        <v>488</v>
      </c>
      <c r="BJ491" s="283" t="s">
        <v>4795</v>
      </c>
      <c r="CS491" s="283" t="s">
        <v>4796</v>
      </c>
    </row>
    <row r="492" spans="37:97">
      <c r="AK492" s="283" t="str">
        <f t="shared" si="21"/>
        <v/>
      </c>
      <c r="AL492" s="283" t="str">
        <f t="shared" si="22"/>
        <v/>
      </c>
      <c r="AM492" s="283" t="str">
        <f t="shared" si="23"/>
        <v/>
      </c>
      <c r="AP492" s="283">
        <v>489</v>
      </c>
      <c r="BJ492" s="283" t="s">
        <v>4797</v>
      </c>
      <c r="CS492" s="283" t="s">
        <v>4798</v>
      </c>
    </row>
    <row r="493" spans="37:97">
      <c r="AK493" s="283" t="str">
        <f t="shared" si="21"/>
        <v/>
      </c>
      <c r="AL493" s="283" t="str">
        <f t="shared" si="22"/>
        <v/>
      </c>
      <c r="AM493" s="283" t="str">
        <f t="shared" si="23"/>
        <v/>
      </c>
      <c r="AP493" s="283">
        <v>490</v>
      </c>
      <c r="BJ493" s="283" t="s">
        <v>4799</v>
      </c>
      <c r="CS493" s="283" t="s">
        <v>4800</v>
      </c>
    </row>
    <row r="494" spans="37:97">
      <c r="AK494" s="283" t="str">
        <f t="shared" si="21"/>
        <v/>
      </c>
      <c r="AL494" s="283" t="str">
        <f t="shared" si="22"/>
        <v/>
      </c>
      <c r="AM494" s="283" t="str">
        <f t="shared" si="23"/>
        <v/>
      </c>
      <c r="AP494" s="283">
        <v>491</v>
      </c>
      <c r="BJ494" s="283" t="s">
        <v>4801</v>
      </c>
      <c r="CS494" s="283" t="s">
        <v>4802</v>
      </c>
    </row>
    <row r="495" spans="37:97">
      <c r="AK495" s="283" t="str">
        <f t="shared" si="21"/>
        <v/>
      </c>
      <c r="AL495" s="283" t="str">
        <f t="shared" si="22"/>
        <v/>
      </c>
      <c r="AM495" s="283" t="str">
        <f t="shared" si="23"/>
        <v/>
      </c>
      <c r="AP495" s="283">
        <v>492</v>
      </c>
      <c r="BJ495" s="283" t="s">
        <v>4803</v>
      </c>
      <c r="CS495" s="283" t="s">
        <v>4804</v>
      </c>
    </row>
    <row r="496" spans="37:97">
      <c r="AK496" s="283" t="str">
        <f t="shared" si="21"/>
        <v/>
      </c>
      <c r="AL496" s="283" t="str">
        <f t="shared" si="22"/>
        <v/>
      </c>
      <c r="AM496" s="283" t="str">
        <f t="shared" si="23"/>
        <v/>
      </c>
      <c r="AP496" s="283">
        <v>493</v>
      </c>
      <c r="BJ496" s="283" t="s">
        <v>4805</v>
      </c>
      <c r="CS496" s="283" t="s">
        <v>4806</v>
      </c>
    </row>
    <row r="497" spans="37:97">
      <c r="AK497" s="283" t="str">
        <f t="shared" si="21"/>
        <v/>
      </c>
      <c r="AL497" s="283" t="str">
        <f t="shared" si="22"/>
        <v/>
      </c>
      <c r="AM497" s="283" t="str">
        <f t="shared" si="23"/>
        <v/>
      </c>
      <c r="AP497" s="283">
        <v>494</v>
      </c>
      <c r="BJ497" s="283" t="s">
        <v>4807</v>
      </c>
      <c r="CS497" s="283" t="s">
        <v>4808</v>
      </c>
    </row>
    <row r="498" spans="37:97">
      <c r="AK498" s="283" t="str">
        <f t="shared" si="21"/>
        <v/>
      </c>
      <c r="AL498" s="283" t="str">
        <f t="shared" si="22"/>
        <v/>
      </c>
      <c r="AM498" s="283" t="str">
        <f t="shared" si="23"/>
        <v/>
      </c>
      <c r="AP498" s="283">
        <v>495</v>
      </c>
      <c r="BJ498" s="283" t="s">
        <v>4809</v>
      </c>
      <c r="CS498" s="283" t="s">
        <v>4810</v>
      </c>
    </row>
    <row r="499" spans="37:97">
      <c r="AK499" s="283" t="str">
        <f t="shared" si="21"/>
        <v/>
      </c>
      <c r="AL499" s="283" t="str">
        <f t="shared" si="22"/>
        <v/>
      </c>
      <c r="AM499" s="283" t="str">
        <f t="shared" si="23"/>
        <v/>
      </c>
      <c r="AP499" s="283">
        <v>496</v>
      </c>
      <c r="BJ499" s="283" t="s">
        <v>4811</v>
      </c>
      <c r="CS499" s="283" t="s">
        <v>4812</v>
      </c>
    </row>
    <row r="500" spans="37:97">
      <c r="AK500" s="283" t="str">
        <f t="shared" si="21"/>
        <v/>
      </c>
      <c r="AL500" s="283" t="str">
        <f t="shared" si="22"/>
        <v/>
      </c>
      <c r="AM500" s="283" t="str">
        <f t="shared" si="23"/>
        <v/>
      </c>
      <c r="AP500" s="283">
        <v>497</v>
      </c>
      <c r="BJ500" s="283" t="s">
        <v>4813</v>
      </c>
      <c r="CS500" s="283" t="s">
        <v>4814</v>
      </c>
    </row>
    <row r="501" spans="37:97">
      <c r="AK501" s="283" t="str">
        <f t="shared" si="21"/>
        <v/>
      </c>
      <c r="AL501" s="283" t="str">
        <f t="shared" si="22"/>
        <v/>
      </c>
      <c r="AM501" s="283" t="str">
        <f t="shared" si="23"/>
        <v/>
      </c>
      <c r="AP501" s="283">
        <v>498</v>
      </c>
      <c r="BJ501" s="283" t="s">
        <v>4815</v>
      </c>
      <c r="CS501" s="283" t="s">
        <v>4816</v>
      </c>
    </row>
    <row r="502" spans="37:97">
      <c r="AK502" s="283" t="str">
        <f t="shared" si="21"/>
        <v/>
      </c>
      <c r="AL502" s="283" t="str">
        <f t="shared" si="22"/>
        <v/>
      </c>
      <c r="AM502" s="283" t="str">
        <f t="shared" si="23"/>
        <v/>
      </c>
      <c r="AP502" s="283">
        <v>499</v>
      </c>
      <c r="BJ502" s="283" t="s">
        <v>4817</v>
      </c>
      <c r="CS502" s="283" t="s">
        <v>4818</v>
      </c>
    </row>
    <row r="503" spans="37:97">
      <c r="AK503" s="283" t="str">
        <f t="shared" si="21"/>
        <v/>
      </c>
      <c r="AL503" s="283" t="str">
        <f t="shared" si="22"/>
        <v/>
      </c>
      <c r="AM503" s="283" t="str">
        <f t="shared" si="23"/>
        <v/>
      </c>
      <c r="AP503" s="283">
        <v>500</v>
      </c>
      <c r="BJ503" s="283" t="s">
        <v>4819</v>
      </c>
      <c r="CS503" s="283" t="s">
        <v>4820</v>
      </c>
    </row>
    <row r="504" spans="37:97">
      <c r="AK504" s="283" t="str">
        <f t="shared" si="21"/>
        <v/>
      </c>
      <c r="AL504" s="283" t="str">
        <f t="shared" si="22"/>
        <v/>
      </c>
      <c r="AM504" s="283" t="str">
        <f t="shared" si="23"/>
        <v/>
      </c>
      <c r="AP504" s="283">
        <v>501</v>
      </c>
      <c r="BJ504" s="283" t="s">
        <v>4821</v>
      </c>
      <c r="CS504" s="283" t="s">
        <v>4822</v>
      </c>
    </row>
    <row r="505" spans="37:97">
      <c r="AK505" s="283" t="str">
        <f t="shared" si="21"/>
        <v/>
      </c>
      <c r="AL505" s="283" t="str">
        <f t="shared" si="22"/>
        <v/>
      </c>
      <c r="AM505" s="283" t="str">
        <f t="shared" si="23"/>
        <v/>
      </c>
      <c r="AP505" s="283">
        <v>502</v>
      </c>
      <c r="BJ505" s="283" t="s">
        <v>4823</v>
      </c>
      <c r="CS505" s="283" t="s">
        <v>4824</v>
      </c>
    </row>
    <row r="506" spans="37:97">
      <c r="AK506" s="283" t="str">
        <f t="shared" si="21"/>
        <v/>
      </c>
      <c r="AL506" s="283" t="str">
        <f t="shared" si="22"/>
        <v/>
      </c>
      <c r="AM506" s="283" t="str">
        <f t="shared" si="23"/>
        <v/>
      </c>
      <c r="AP506" s="283">
        <v>503</v>
      </c>
      <c r="BJ506" s="283" t="s">
        <v>4825</v>
      </c>
      <c r="CS506" s="283" t="s">
        <v>4826</v>
      </c>
    </row>
    <row r="507" spans="37:97">
      <c r="AK507" s="283" t="str">
        <f t="shared" si="21"/>
        <v/>
      </c>
      <c r="AL507" s="283" t="str">
        <f t="shared" si="22"/>
        <v/>
      </c>
      <c r="AM507" s="283" t="str">
        <f t="shared" si="23"/>
        <v/>
      </c>
      <c r="AP507" s="283">
        <v>504</v>
      </c>
      <c r="BJ507" s="283" t="s">
        <v>4827</v>
      </c>
      <c r="CS507" s="283" t="s">
        <v>4828</v>
      </c>
    </row>
    <row r="508" spans="37:97">
      <c r="AK508" s="283" t="str">
        <f t="shared" si="21"/>
        <v/>
      </c>
      <c r="AL508" s="283" t="str">
        <f t="shared" si="22"/>
        <v/>
      </c>
      <c r="AM508" s="283" t="str">
        <f t="shared" si="23"/>
        <v/>
      </c>
      <c r="AP508" s="283">
        <v>505</v>
      </c>
      <c r="BJ508" s="283" t="s">
        <v>4829</v>
      </c>
      <c r="CS508" s="283" t="s">
        <v>4830</v>
      </c>
    </row>
    <row r="509" spans="37:97">
      <c r="AK509" s="283" t="str">
        <f t="shared" si="21"/>
        <v/>
      </c>
      <c r="AL509" s="283" t="str">
        <f t="shared" si="22"/>
        <v/>
      </c>
      <c r="AM509" s="283" t="str">
        <f t="shared" si="23"/>
        <v/>
      </c>
      <c r="AP509" s="283">
        <v>506</v>
      </c>
      <c r="BJ509" s="283" t="s">
        <v>4831</v>
      </c>
      <c r="CS509" s="283" t="s">
        <v>4832</v>
      </c>
    </row>
    <row r="510" spans="37:97">
      <c r="AK510" s="283" t="str">
        <f t="shared" si="21"/>
        <v/>
      </c>
      <c r="AL510" s="283" t="str">
        <f t="shared" si="22"/>
        <v/>
      </c>
      <c r="AM510" s="283" t="str">
        <f t="shared" si="23"/>
        <v/>
      </c>
      <c r="AP510" s="283">
        <v>507</v>
      </c>
      <c r="BJ510" s="283" t="s">
        <v>4833</v>
      </c>
      <c r="CS510" s="283" t="s">
        <v>4834</v>
      </c>
    </row>
    <row r="511" spans="37:97">
      <c r="AK511" s="283" t="str">
        <f t="shared" si="21"/>
        <v/>
      </c>
      <c r="AL511" s="283" t="str">
        <f t="shared" si="22"/>
        <v/>
      </c>
      <c r="AM511" s="283" t="str">
        <f t="shared" si="23"/>
        <v/>
      </c>
      <c r="AP511" s="283">
        <v>508</v>
      </c>
      <c r="BJ511" s="283" t="s">
        <v>4835</v>
      </c>
      <c r="CS511" s="283" t="s">
        <v>4836</v>
      </c>
    </row>
    <row r="512" spans="37:97">
      <c r="AK512" s="283" t="str">
        <f t="shared" si="21"/>
        <v/>
      </c>
      <c r="AL512" s="283" t="str">
        <f t="shared" si="22"/>
        <v/>
      </c>
      <c r="AM512" s="283" t="str">
        <f t="shared" si="23"/>
        <v/>
      </c>
      <c r="AP512" s="283">
        <v>509</v>
      </c>
      <c r="BJ512" s="283" t="s">
        <v>4837</v>
      </c>
      <c r="CS512" s="283" t="s">
        <v>4838</v>
      </c>
    </row>
    <row r="513" spans="37:97">
      <c r="AK513" s="283" t="str">
        <f t="shared" si="21"/>
        <v/>
      </c>
      <c r="AL513" s="283" t="str">
        <f t="shared" si="22"/>
        <v/>
      </c>
      <c r="AM513" s="283" t="str">
        <f t="shared" si="23"/>
        <v/>
      </c>
      <c r="AP513" s="283">
        <v>510</v>
      </c>
      <c r="BJ513" s="283" t="s">
        <v>4839</v>
      </c>
      <c r="CS513" s="283" t="s">
        <v>4840</v>
      </c>
    </row>
    <row r="514" spans="37:97">
      <c r="AK514" s="283" t="str">
        <f t="shared" si="21"/>
        <v/>
      </c>
      <c r="AL514" s="283" t="str">
        <f t="shared" si="22"/>
        <v/>
      </c>
      <c r="AM514" s="283" t="str">
        <f t="shared" si="23"/>
        <v/>
      </c>
      <c r="AP514" s="283">
        <v>511</v>
      </c>
      <c r="BJ514" s="283" t="s">
        <v>4841</v>
      </c>
      <c r="CS514" s="283" t="s">
        <v>4842</v>
      </c>
    </row>
    <row r="515" spans="37:97">
      <c r="AK515" s="283" t="str">
        <f t="shared" si="21"/>
        <v/>
      </c>
      <c r="AL515" s="283" t="str">
        <f t="shared" si="22"/>
        <v/>
      </c>
      <c r="AM515" s="283" t="str">
        <f t="shared" si="23"/>
        <v/>
      </c>
      <c r="AP515" s="283">
        <v>512</v>
      </c>
      <c r="BJ515" s="283" t="s">
        <v>4843</v>
      </c>
      <c r="CS515" s="283" t="s">
        <v>4844</v>
      </c>
    </row>
    <row r="516" spans="37:97">
      <c r="AK516" s="283" t="str">
        <f t="shared" si="21"/>
        <v/>
      </c>
      <c r="AL516" s="283" t="str">
        <f t="shared" si="22"/>
        <v/>
      </c>
      <c r="AM516" s="283" t="str">
        <f t="shared" si="23"/>
        <v/>
      </c>
      <c r="AP516" s="283">
        <v>513</v>
      </c>
      <c r="BJ516" s="283" t="s">
        <v>4845</v>
      </c>
      <c r="CS516" s="283" t="s">
        <v>4846</v>
      </c>
    </row>
    <row r="517" spans="37:97">
      <c r="AK517" s="283" t="str">
        <f t="shared" ref="AK517:AK574" si="24">IFERROR(IF(HLOOKUP($N$9, $BZ$4:$DE$574, $AP517, FALSE )="", "", HLOOKUP($N$9, $BZ$4:$DE$574, $AP517, FALSE)), "")</f>
        <v/>
      </c>
      <c r="AL517" s="283" t="str">
        <f t="shared" ref="AL517:AL574" si="25">MID(AM517, 3, 3)</f>
        <v/>
      </c>
      <c r="AM517" s="283" t="str">
        <f t="shared" ref="AM517:AM574" si="26">IFERROR(IF(AK517="", "", HLOOKUP($N$9, $AQ$4:$BV$574, AP517, FALSE)), "")</f>
        <v/>
      </c>
      <c r="AP517" s="283">
        <v>514</v>
      </c>
      <c r="BJ517" s="283" t="s">
        <v>4847</v>
      </c>
      <c r="CS517" s="283" t="s">
        <v>4848</v>
      </c>
    </row>
    <row r="518" spans="37:97">
      <c r="AK518" s="283" t="str">
        <f t="shared" si="24"/>
        <v/>
      </c>
      <c r="AL518" s="283" t="str">
        <f t="shared" si="25"/>
        <v/>
      </c>
      <c r="AM518" s="283" t="str">
        <f t="shared" si="26"/>
        <v/>
      </c>
      <c r="AP518" s="283">
        <v>515</v>
      </c>
      <c r="BJ518" s="283" t="s">
        <v>4849</v>
      </c>
      <c r="CS518" s="283" t="s">
        <v>4850</v>
      </c>
    </row>
    <row r="519" spans="37:97">
      <c r="AK519" s="283" t="str">
        <f t="shared" si="24"/>
        <v/>
      </c>
      <c r="AL519" s="283" t="str">
        <f t="shared" si="25"/>
        <v/>
      </c>
      <c r="AM519" s="283" t="str">
        <f t="shared" si="26"/>
        <v/>
      </c>
      <c r="AP519" s="283">
        <v>516</v>
      </c>
      <c r="BJ519" s="283" t="s">
        <v>4851</v>
      </c>
      <c r="CS519" s="283" t="s">
        <v>4852</v>
      </c>
    </row>
    <row r="520" spans="37:97">
      <c r="AK520" s="283" t="str">
        <f t="shared" si="24"/>
        <v/>
      </c>
      <c r="AL520" s="283" t="str">
        <f t="shared" si="25"/>
        <v/>
      </c>
      <c r="AM520" s="283" t="str">
        <f t="shared" si="26"/>
        <v/>
      </c>
      <c r="AP520" s="283">
        <v>517</v>
      </c>
      <c r="BJ520" s="283" t="s">
        <v>4853</v>
      </c>
      <c r="CS520" s="283" t="s">
        <v>4854</v>
      </c>
    </row>
    <row r="521" spans="37:97">
      <c r="AK521" s="283" t="str">
        <f t="shared" si="24"/>
        <v/>
      </c>
      <c r="AL521" s="283" t="str">
        <f t="shared" si="25"/>
        <v/>
      </c>
      <c r="AM521" s="283" t="str">
        <f t="shared" si="26"/>
        <v/>
      </c>
      <c r="AP521" s="283">
        <v>518</v>
      </c>
      <c r="BJ521" s="283" t="s">
        <v>4855</v>
      </c>
      <c r="CS521" s="283" t="s">
        <v>4856</v>
      </c>
    </row>
    <row r="522" spans="37:97">
      <c r="AK522" s="283" t="str">
        <f t="shared" si="24"/>
        <v/>
      </c>
      <c r="AL522" s="283" t="str">
        <f t="shared" si="25"/>
        <v/>
      </c>
      <c r="AM522" s="283" t="str">
        <f t="shared" si="26"/>
        <v/>
      </c>
      <c r="AP522" s="283">
        <v>519</v>
      </c>
      <c r="BJ522" s="283" t="s">
        <v>4857</v>
      </c>
      <c r="CS522" s="283" t="s">
        <v>4858</v>
      </c>
    </row>
    <row r="523" spans="37:97">
      <c r="AK523" s="283" t="str">
        <f t="shared" si="24"/>
        <v/>
      </c>
      <c r="AL523" s="283" t="str">
        <f t="shared" si="25"/>
        <v/>
      </c>
      <c r="AM523" s="283" t="str">
        <f t="shared" si="26"/>
        <v/>
      </c>
      <c r="AP523" s="283">
        <v>520</v>
      </c>
      <c r="BJ523" s="283" t="s">
        <v>4859</v>
      </c>
      <c r="CS523" s="283" t="s">
        <v>4860</v>
      </c>
    </row>
    <row r="524" spans="37:97">
      <c r="AK524" s="283" t="str">
        <f t="shared" si="24"/>
        <v/>
      </c>
      <c r="AL524" s="283" t="str">
        <f t="shared" si="25"/>
        <v/>
      </c>
      <c r="AM524" s="283" t="str">
        <f t="shared" si="26"/>
        <v/>
      </c>
      <c r="AP524" s="283">
        <v>521</v>
      </c>
      <c r="BJ524" s="283" t="s">
        <v>4861</v>
      </c>
      <c r="CS524" s="283" t="s">
        <v>4862</v>
      </c>
    </row>
    <row r="525" spans="37:97">
      <c r="AK525" s="283" t="str">
        <f t="shared" si="24"/>
        <v/>
      </c>
      <c r="AL525" s="283" t="str">
        <f t="shared" si="25"/>
        <v/>
      </c>
      <c r="AM525" s="283" t="str">
        <f t="shared" si="26"/>
        <v/>
      </c>
      <c r="AP525" s="283">
        <v>522</v>
      </c>
      <c r="BJ525" s="283" t="s">
        <v>4863</v>
      </c>
      <c r="CS525" s="283" t="s">
        <v>4864</v>
      </c>
    </row>
    <row r="526" spans="37:97">
      <c r="AK526" s="283" t="str">
        <f t="shared" si="24"/>
        <v/>
      </c>
      <c r="AL526" s="283" t="str">
        <f t="shared" si="25"/>
        <v/>
      </c>
      <c r="AM526" s="283" t="str">
        <f t="shared" si="26"/>
        <v/>
      </c>
      <c r="AP526" s="283">
        <v>523</v>
      </c>
      <c r="BJ526" s="283" t="s">
        <v>4865</v>
      </c>
      <c r="CS526" s="283" t="s">
        <v>4866</v>
      </c>
    </row>
    <row r="527" spans="37:97">
      <c r="AK527" s="283" t="str">
        <f t="shared" si="24"/>
        <v/>
      </c>
      <c r="AL527" s="283" t="str">
        <f t="shared" si="25"/>
        <v/>
      </c>
      <c r="AM527" s="283" t="str">
        <f t="shared" si="26"/>
        <v/>
      </c>
      <c r="AP527" s="283">
        <v>524</v>
      </c>
      <c r="BJ527" s="283" t="s">
        <v>4867</v>
      </c>
      <c r="CS527" s="283" t="s">
        <v>4868</v>
      </c>
    </row>
    <row r="528" spans="37:97">
      <c r="AK528" s="283" t="str">
        <f t="shared" si="24"/>
        <v/>
      </c>
      <c r="AL528" s="283" t="str">
        <f t="shared" si="25"/>
        <v/>
      </c>
      <c r="AM528" s="283" t="str">
        <f t="shared" si="26"/>
        <v/>
      </c>
      <c r="AP528" s="283">
        <v>525</v>
      </c>
      <c r="BJ528" s="283" t="s">
        <v>4869</v>
      </c>
      <c r="CS528" s="283" t="s">
        <v>4870</v>
      </c>
    </row>
    <row r="529" spans="37:97">
      <c r="AK529" s="283" t="str">
        <f t="shared" si="24"/>
        <v/>
      </c>
      <c r="AL529" s="283" t="str">
        <f t="shared" si="25"/>
        <v/>
      </c>
      <c r="AM529" s="283" t="str">
        <f t="shared" si="26"/>
        <v/>
      </c>
      <c r="AP529" s="283">
        <v>526</v>
      </c>
      <c r="BJ529" s="283" t="s">
        <v>4871</v>
      </c>
      <c r="CS529" s="283" t="s">
        <v>4872</v>
      </c>
    </row>
    <row r="530" spans="37:97">
      <c r="AK530" s="283" t="str">
        <f t="shared" si="24"/>
        <v/>
      </c>
      <c r="AL530" s="283" t="str">
        <f t="shared" si="25"/>
        <v/>
      </c>
      <c r="AM530" s="283" t="str">
        <f t="shared" si="26"/>
        <v/>
      </c>
      <c r="AP530" s="283">
        <v>527</v>
      </c>
      <c r="BJ530" s="283" t="s">
        <v>4873</v>
      </c>
      <c r="CS530" s="283" t="s">
        <v>4874</v>
      </c>
    </row>
    <row r="531" spans="37:97">
      <c r="AK531" s="283" t="str">
        <f t="shared" si="24"/>
        <v/>
      </c>
      <c r="AL531" s="283" t="str">
        <f t="shared" si="25"/>
        <v/>
      </c>
      <c r="AM531" s="283" t="str">
        <f t="shared" si="26"/>
        <v/>
      </c>
      <c r="AP531" s="283">
        <v>528</v>
      </c>
      <c r="BJ531" s="283" t="s">
        <v>4875</v>
      </c>
      <c r="CS531" s="283" t="s">
        <v>4876</v>
      </c>
    </row>
    <row r="532" spans="37:97">
      <c r="AK532" s="283" t="str">
        <f t="shared" si="24"/>
        <v/>
      </c>
      <c r="AL532" s="283" t="str">
        <f t="shared" si="25"/>
        <v/>
      </c>
      <c r="AM532" s="283" t="str">
        <f t="shared" si="26"/>
        <v/>
      </c>
      <c r="AP532" s="283">
        <v>529</v>
      </c>
      <c r="BJ532" s="283" t="s">
        <v>4877</v>
      </c>
      <c r="CS532" s="283" t="s">
        <v>4878</v>
      </c>
    </row>
    <row r="533" spans="37:97">
      <c r="AK533" s="283" t="str">
        <f t="shared" si="24"/>
        <v/>
      </c>
      <c r="AL533" s="283" t="str">
        <f t="shared" si="25"/>
        <v/>
      </c>
      <c r="AM533" s="283" t="str">
        <f t="shared" si="26"/>
        <v/>
      </c>
      <c r="AP533" s="283">
        <v>530</v>
      </c>
      <c r="BJ533" s="283" t="s">
        <v>4879</v>
      </c>
      <c r="CS533" s="283" t="s">
        <v>4880</v>
      </c>
    </row>
    <row r="534" spans="37:97">
      <c r="AK534" s="283" t="str">
        <f t="shared" si="24"/>
        <v/>
      </c>
      <c r="AL534" s="283" t="str">
        <f t="shared" si="25"/>
        <v/>
      </c>
      <c r="AM534" s="283" t="str">
        <f t="shared" si="26"/>
        <v/>
      </c>
      <c r="AP534" s="283">
        <v>531</v>
      </c>
      <c r="BJ534" s="283" t="s">
        <v>4881</v>
      </c>
      <c r="CS534" s="283" t="s">
        <v>4882</v>
      </c>
    </row>
    <row r="535" spans="37:97">
      <c r="AK535" s="283" t="str">
        <f t="shared" si="24"/>
        <v/>
      </c>
      <c r="AL535" s="283" t="str">
        <f t="shared" si="25"/>
        <v/>
      </c>
      <c r="AM535" s="283" t="str">
        <f t="shared" si="26"/>
        <v/>
      </c>
      <c r="AP535" s="283">
        <v>532</v>
      </c>
      <c r="BJ535" s="283" t="s">
        <v>4883</v>
      </c>
      <c r="CS535" s="283" t="s">
        <v>4884</v>
      </c>
    </row>
    <row r="536" spans="37:97">
      <c r="AK536" s="283" t="str">
        <f t="shared" si="24"/>
        <v/>
      </c>
      <c r="AL536" s="283" t="str">
        <f t="shared" si="25"/>
        <v/>
      </c>
      <c r="AM536" s="283" t="str">
        <f t="shared" si="26"/>
        <v/>
      </c>
      <c r="AP536" s="283">
        <v>533</v>
      </c>
      <c r="BJ536" s="283" t="s">
        <v>4885</v>
      </c>
      <c r="CS536" s="283" t="s">
        <v>4886</v>
      </c>
    </row>
    <row r="537" spans="37:97">
      <c r="AK537" s="283" t="str">
        <f t="shared" si="24"/>
        <v/>
      </c>
      <c r="AL537" s="283" t="str">
        <f t="shared" si="25"/>
        <v/>
      </c>
      <c r="AM537" s="283" t="str">
        <f t="shared" si="26"/>
        <v/>
      </c>
      <c r="AP537" s="283">
        <v>534</v>
      </c>
      <c r="BJ537" s="283" t="s">
        <v>4887</v>
      </c>
      <c r="CS537" s="283" t="s">
        <v>4888</v>
      </c>
    </row>
    <row r="538" spans="37:97">
      <c r="AK538" s="283" t="str">
        <f t="shared" si="24"/>
        <v/>
      </c>
      <c r="AL538" s="283" t="str">
        <f t="shared" si="25"/>
        <v/>
      </c>
      <c r="AM538" s="283" t="str">
        <f t="shared" si="26"/>
        <v/>
      </c>
      <c r="AP538" s="283">
        <v>535</v>
      </c>
      <c r="BJ538" s="283" t="s">
        <v>4889</v>
      </c>
      <c r="CS538" s="283" t="s">
        <v>4890</v>
      </c>
    </row>
    <row r="539" spans="37:97">
      <c r="AK539" s="283" t="str">
        <f t="shared" si="24"/>
        <v/>
      </c>
      <c r="AL539" s="283" t="str">
        <f t="shared" si="25"/>
        <v/>
      </c>
      <c r="AM539" s="283" t="str">
        <f t="shared" si="26"/>
        <v/>
      </c>
      <c r="AP539" s="283">
        <v>536</v>
      </c>
      <c r="BJ539" s="283" t="s">
        <v>4891</v>
      </c>
      <c r="CS539" s="283" t="s">
        <v>4892</v>
      </c>
    </row>
    <row r="540" spans="37:97">
      <c r="AK540" s="283" t="str">
        <f t="shared" si="24"/>
        <v/>
      </c>
      <c r="AL540" s="283" t="str">
        <f t="shared" si="25"/>
        <v/>
      </c>
      <c r="AM540" s="283" t="str">
        <f t="shared" si="26"/>
        <v/>
      </c>
      <c r="AP540" s="283">
        <v>537</v>
      </c>
      <c r="BJ540" s="283" t="s">
        <v>4893</v>
      </c>
      <c r="CS540" s="283" t="s">
        <v>4894</v>
      </c>
    </row>
    <row r="541" spans="37:97">
      <c r="AK541" s="283" t="str">
        <f t="shared" si="24"/>
        <v/>
      </c>
      <c r="AL541" s="283" t="str">
        <f t="shared" si="25"/>
        <v/>
      </c>
      <c r="AM541" s="283" t="str">
        <f t="shared" si="26"/>
        <v/>
      </c>
      <c r="AP541" s="283">
        <v>538</v>
      </c>
      <c r="BJ541" s="283" t="s">
        <v>4895</v>
      </c>
      <c r="CS541" s="283" t="s">
        <v>4896</v>
      </c>
    </row>
    <row r="542" spans="37:97">
      <c r="AK542" s="283" t="str">
        <f t="shared" si="24"/>
        <v/>
      </c>
      <c r="AL542" s="283" t="str">
        <f t="shared" si="25"/>
        <v/>
      </c>
      <c r="AM542" s="283" t="str">
        <f t="shared" si="26"/>
        <v/>
      </c>
      <c r="AP542" s="283">
        <v>539</v>
      </c>
      <c r="BJ542" s="283" t="s">
        <v>4897</v>
      </c>
      <c r="CS542" s="283" t="s">
        <v>4898</v>
      </c>
    </row>
    <row r="543" spans="37:97">
      <c r="AK543" s="283" t="str">
        <f t="shared" si="24"/>
        <v/>
      </c>
      <c r="AL543" s="283" t="str">
        <f t="shared" si="25"/>
        <v/>
      </c>
      <c r="AM543" s="283" t="str">
        <f t="shared" si="26"/>
        <v/>
      </c>
      <c r="AP543" s="283">
        <v>540</v>
      </c>
      <c r="BJ543" s="283" t="s">
        <v>4899</v>
      </c>
      <c r="CS543" s="283" t="s">
        <v>4900</v>
      </c>
    </row>
    <row r="544" spans="37:97">
      <c r="AK544" s="283" t="str">
        <f t="shared" si="24"/>
        <v/>
      </c>
      <c r="AL544" s="283" t="str">
        <f t="shared" si="25"/>
        <v/>
      </c>
      <c r="AM544" s="283" t="str">
        <f t="shared" si="26"/>
        <v/>
      </c>
      <c r="AP544" s="283">
        <v>541</v>
      </c>
      <c r="BJ544" s="283" t="s">
        <v>4901</v>
      </c>
      <c r="CS544" s="283" t="s">
        <v>4902</v>
      </c>
    </row>
    <row r="545" spans="37:97">
      <c r="AK545" s="283" t="str">
        <f t="shared" si="24"/>
        <v/>
      </c>
      <c r="AL545" s="283" t="str">
        <f t="shared" si="25"/>
        <v/>
      </c>
      <c r="AM545" s="283" t="str">
        <f t="shared" si="26"/>
        <v/>
      </c>
      <c r="AP545" s="283">
        <v>542</v>
      </c>
      <c r="BJ545" s="283" t="s">
        <v>4903</v>
      </c>
      <c r="CS545" s="283" t="s">
        <v>4904</v>
      </c>
    </row>
    <row r="546" spans="37:97">
      <c r="AK546" s="283" t="str">
        <f t="shared" si="24"/>
        <v/>
      </c>
      <c r="AL546" s="283" t="str">
        <f t="shared" si="25"/>
        <v/>
      </c>
      <c r="AM546" s="283" t="str">
        <f t="shared" si="26"/>
        <v/>
      </c>
      <c r="AP546" s="283">
        <v>543</v>
      </c>
      <c r="BJ546" s="283" t="s">
        <v>4905</v>
      </c>
      <c r="CS546" s="283" t="s">
        <v>4906</v>
      </c>
    </row>
    <row r="547" spans="37:97">
      <c r="AK547" s="283" t="str">
        <f t="shared" si="24"/>
        <v/>
      </c>
      <c r="AL547" s="283" t="str">
        <f t="shared" si="25"/>
        <v/>
      </c>
      <c r="AM547" s="283" t="str">
        <f t="shared" si="26"/>
        <v/>
      </c>
      <c r="AP547" s="283">
        <v>544</v>
      </c>
      <c r="BJ547" s="283" t="s">
        <v>4907</v>
      </c>
      <c r="CS547" s="283" t="s">
        <v>4908</v>
      </c>
    </row>
    <row r="548" spans="37:97">
      <c r="AK548" s="283" t="str">
        <f t="shared" si="24"/>
        <v/>
      </c>
      <c r="AL548" s="283" t="str">
        <f t="shared" si="25"/>
        <v/>
      </c>
      <c r="AM548" s="283" t="str">
        <f t="shared" si="26"/>
        <v/>
      </c>
      <c r="AP548" s="283">
        <v>545</v>
      </c>
      <c r="BJ548" s="283" t="s">
        <v>4909</v>
      </c>
      <c r="CS548" s="283" t="s">
        <v>4910</v>
      </c>
    </row>
    <row r="549" spans="37:97">
      <c r="AK549" s="283" t="str">
        <f t="shared" si="24"/>
        <v/>
      </c>
      <c r="AL549" s="283" t="str">
        <f t="shared" si="25"/>
        <v/>
      </c>
      <c r="AM549" s="283" t="str">
        <f t="shared" si="26"/>
        <v/>
      </c>
      <c r="AP549" s="283">
        <v>546</v>
      </c>
      <c r="BJ549" s="283" t="s">
        <v>4911</v>
      </c>
      <c r="CS549" s="283" t="s">
        <v>4912</v>
      </c>
    </row>
    <row r="550" spans="37:97">
      <c r="AK550" s="283" t="str">
        <f t="shared" si="24"/>
        <v/>
      </c>
      <c r="AL550" s="283" t="str">
        <f t="shared" si="25"/>
        <v/>
      </c>
      <c r="AM550" s="283" t="str">
        <f t="shared" si="26"/>
        <v/>
      </c>
      <c r="AP550" s="283">
        <v>547</v>
      </c>
      <c r="BJ550" s="283" t="s">
        <v>4913</v>
      </c>
      <c r="CS550" s="283" t="s">
        <v>4914</v>
      </c>
    </row>
    <row r="551" spans="37:97">
      <c r="AK551" s="283" t="str">
        <f t="shared" si="24"/>
        <v/>
      </c>
      <c r="AL551" s="283" t="str">
        <f t="shared" si="25"/>
        <v/>
      </c>
      <c r="AM551" s="283" t="str">
        <f t="shared" si="26"/>
        <v/>
      </c>
      <c r="AP551" s="283">
        <v>548</v>
      </c>
      <c r="BJ551" s="283" t="s">
        <v>4915</v>
      </c>
      <c r="CS551" s="283" t="s">
        <v>4916</v>
      </c>
    </row>
    <row r="552" spans="37:97">
      <c r="AK552" s="283" t="str">
        <f t="shared" si="24"/>
        <v/>
      </c>
      <c r="AL552" s="283" t="str">
        <f t="shared" si="25"/>
        <v/>
      </c>
      <c r="AM552" s="283" t="str">
        <f t="shared" si="26"/>
        <v/>
      </c>
      <c r="AP552" s="283">
        <v>549</v>
      </c>
      <c r="BJ552" s="283" t="s">
        <v>4917</v>
      </c>
      <c r="CS552" s="283" t="s">
        <v>4918</v>
      </c>
    </row>
    <row r="553" spans="37:97">
      <c r="AK553" s="283" t="str">
        <f t="shared" si="24"/>
        <v/>
      </c>
      <c r="AL553" s="283" t="str">
        <f t="shared" si="25"/>
        <v/>
      </c>
      <c r="AM553" s="283" t="str">
        <f t="shared" si="26"/>
        <v/>
      </c>
      <c r="AP553" s="283">
        <v>550</v>
      </c>
      <c r="BJ553" s="283" t="s">
        <v>4919</v>
      </c>
      <c r="CS553" s="283" t="s">
        <v>4920</v>
      </c>
    </row>
    <row r="554" spans="37:97">
      <c r="AK554" s="283" t="str">
        <f t="shared" si="24"/>
        <v/>
      </c>
      <c r="AL554" s="283" t="str">
        <f t="shared" si="25"/>
        <v/>
      </c>
      <c r="AM554" s="283" t="str">
        <f t="shared" si="26"/>
        <v/>
      </c>
      <c r="AP554" s="283">
        <v>551</v>
      </c>
      <c r="BJ554" s="283" t="s">
        <v>4921</v>
      </c>
      <c r="CS554" s="283" t="s">
        <v>4922</v>
      </c>
    </row>
    <row r="555" spans="37:97">
      <c r="AK555" s="283" t="str">
        <f t="shared" si="24"/>
        <v/>
      </c>
      <c r="AL555" s="283" t="str">
        <f t="shared" si="25"/>
        <v/>
      </c>
      <c r="AM555" s="283" t="str">
        <f t="shared" si="26"/>
        <v/>
      </c>
      <c r="AP555" s="283">
        <v>552</v>
      </c>
      <c r="BJ555" s="283" t="s">
        <v>4923</v>
      </c>
      <c r="CS555" s="283" t="s">
        <v>4924</v>
      </c>
    </row>
    <row r="556" spans="37:97">
      <c r="AK556" s="283" t="str">
        <f t="shared" si="24"/>
        <v/>
      </c>
      <c r="AL556" s="283" t="str">
        <f t="shared" si="25"/>
        <v/>
      </c>
      <c r="AM556" s="283" t="str">
        <f t="shared" si="26"/>
        <v/>
      </c>
      <c r="AP556" s="283">
        <v>553</v>
      </c>
      <c r="BJ556" s="283" t="s">
        <v>4925</v>
      </c>
      <c r="CS556" s="283" t="s">
        <v>4926</v>
      </c>
    </row>
    <row r="557" spans="37:97">
      <c r="AK557" s="283" t="str">
        <f t="shared" si="24"/>
        <v/>
      </c>
      <c r="AL557" s="283" t="str">
        <f t="shared" si="25"/>
        <v/>
      </c>
      <c r="AM557" s="283" t="str">
        <f t="shared" si="26"/>
        <v/>
      </c>
      <c r="AP557" s="283">
        <v>554</v>
      </c>
      <c r="BJ557" s="283" t="s">
        <v>4927</v>
      </c>
      <c r="CS557" s="283" t="s">
        <v>4928</v>
      </c>
    </row>
    <row r="558" spans="37:97">
      <c r="AK558" s="283" t="str">
        <f t="shared" si="24"/>
        <v/>
      </c>
      <c r="AL558" s="283" t="str">
        <f t="shared" si="25"/>
        <v/>
      </c>
      <c r="AM558" s="283" t="str">
        <f t="shared" si="26"/>
        <v/>
      </c>
      <c r="AP558" s="283">
        <v>555</v>
      </c>
      <c r="BJ558" s="283" t="s">
        <v>4929</v>
      </c>
      <c r="CS558" s="283" t="s">
        <v>4930</v>
      </c>
    </row>
    <row r="559" spans="37:97">
      <c r="AK559" s="283" t="str">
        <f t="shared" si="24"/>
        <v/>
      </c>
      <c r="AL559" s="283" t="str">
        <f t="shared" si="25"/>
        <v/>
      </c>
      <c r="AM559" s="283" t="str">
        <f t="shared" si="26"/>
        <v/>
      </c>
      <c r="AP559" s="283">
        <v>556</v>
      </c>
      <c r="BJ559" s="283" t="s">
        <v>4931</v>
      </c>
      <c r="CS559" s="283" t="s">
        <v>4932</v>
      </c>
    </row>
    <row r="560" spans="37:97">
      <c r="AK560" s="283" t="str">
        <f t="shared" si="24"/>
        <v/>
      </c>
      <c r="AL560" s="283" t="str">
        <f t="shared" si="25"/>
        <v/>
      </c>
      <c r="AM560" s="283" t="str">
        <f t="shared" si="26"/>
        <v/>
      </c>
      <c r="AP560" s="283">
        <v>557</v>
      </c>
      <c r="BJ560" s="283" t="s">
        <v>4933</v>
      </c>
      <c r="CS560" s="283" t="s">
        <v>4934</v>
      </c>
    </row>
    <row r="561" spans="37:97">
      <c r="AK561" s="283" t="str">
        <f t="shared" si="24"/>
        <v/>
      </c>
      <c r="AL561" s="283" t="str">
        <f t="shared" si="25"/>
        <v/>
      </c>
      <c r="AM561" s="283" t="str">
        <f t="shared" si="26"/>
        <v/>
      </c>
      <c r="AP561" s="283">
        <v>558</v>
      </c>
      <c r="BJ561" s="283" t="s">
        <v>4935</v>
      </c>
      <c r="CS561" s="283" t="s">
        <v>4936</v>
      </c>
    </row>
    <row r="562" spans="37:97">
      <c r="AK562" s="283" t="str">
        <f t="shared" si="24"/>
        <v/>
      </c>
      <c r="AL562" s="283" t="str">
        <f t="shared" si="25"/>
        <v/>
      </c>
      <c r="AM562" s="283" t="str">
        <f t="shared" si="26"/>
        <v/>
      </c>
      <c r="AP562" s="283">
        <v>559</v>
      </c>
      <c r="BJ562" s="283" t="s">
        <v>4937</v>
      </c>
      <c r="CS562" s="283" t="s">
        <v>4938</v>
      </c>
    </row>
    <row r="563" spans="37:97">
      <c r="AK563" s="283" t="str">
        <f t="shared" si="24"/>
        <v/>
      </c>
      <c r="AL563" s="283" t="str">
        <f t="shared" si="25"/>
        <v/>
      </c>
      <c r="AM563" s="283" t="str">
        <f t="shared" si="26"/>
        <v/>
      </c>
      <c r="AP563" s="283">
        <v>560</v>
      </c>
      <c r="BJ563" s="283" t="s">
        <v>4939</v>
      </c>
      <c r="CS563" s="283" t="s">
        <v>4940</v>
      </c>
    </row>
    <row r="564" spans="37:97">
      <c r="AK564" s="283" t="str">
        <f t="shared" si="24"/>
        <v/>
      </c>
      <c r="AL564" s="283" t="str">
        <f t="shared" si="25"/>
        <v/>
      </c>
      <c r="AM564" s="283" t="str">
        <f t="shared" si="26"/>
        <v/>
      </c>
      <c r="AP564" s="283">
        <v>561</v>
      </c>
      <c r="BJ564" s="283" t="s">
        <v>4941</v>
      </c>
      <c r="CS564" s="283" t="s">
        <v>4942</v>
      </c>
    </row>
    <row r="565" spans="37:97">
      <c r="AK565" s="283" t="str">
        <f t="shared" si="24"/>
        <v/>
      </c>
      <c r="AL565" s="283" t="str">
        <f t="shared" si="25"/>
        <v/>
      </c>
      <c r="AM565" s="283" t="str">
        <f t="shared" si="26"/>
        <v/>
      </c>
      <c r="AP565" s="283">
        <v>562</v>
      </c>
      <c r="BJ565" s="283" t="s">
        <v>4943</v>
      </c>
      <c r="CS565" s="283" t="s">
        <v>4944</v>
      </c>
    </row>
    <row r="566" spans="37:97">
      <c r="AK566" s="283" t="str">
        <f t="shared" si="24"/>
        <v/>
      </c>
      <c r="AL566" s="283" t="str">
        <f t="shared" si="25"/>
        <v/>
      </c>
      <c r="AM566" s="283" t="str">
        <f t="shared" si="26"/>
        <v/>
      </c>
      <c r="AP566" s="283">
        <v>563</v>
      </c>
      <c r="BJ566" s="283" t="s">
        <v>4945</v>
      </c>
      <c r="CS566" s="283" t="s">
        <v>4946</v>
      </c>
    </row>
    <row r="567" spans="37:97">
      <c r="AK567" s="283" t="str">
        <f t="shared" si="24"/>
        <v/>
      </c>
      <c r="AL567" s="283" t="str">
        <f t="shared" si="25"/>
        <v/>
      </c>
      <c r="AM567" s="283" t="str">
        <f t="shared" si="26"/>
        <v/>
      </c>
      <c r="AP567" s="283">
        <v>564</v>
      </c>
      <c r="BJ567" s="283" t="s">
        <v>4947</v>
      </c>
      <c r="CS567" s="283" t="s">
        <v>4948</v>
      </c>
    </row>
    <row r="568" spans="37:97">
      <c r="AK568" s="283" t="str">
        <f t="shared" si="24"/>
        <v/>
      </c>
      <c r="AL568" s="283" t="str">
        <f t="shared" si="25"/>
        <v/>
      </c>
      <c r="AM568" s="283" t="str">
        <f t="shared" si="26"/>
        <v/>
      </c>
      <c r="AP568" s="283">
        <v>565</v>
      </c>
      <c r="BJ568" s="283" t="s">
        <v>4949</v>
      </c>
      <c r="CS568" s="283" t="s">
        <v>4950</v>
      </c>
    </row>
    <row r="569" spans="37:97">
      <c r="AK569" s="283" t="str">
        <f t="shared" si="24"/>
        <v/>
      </c>
      <c r="AL569" s="283" t="str">
        <f t="shared" si="25"/>
        <v/>
      </c>
      <c r="AM569" s="283" t="str">
        <f t="shared" si="26"/>
        <v/>
      </c>
      <c r="AP569" s="283">
        <v>566</v>
      </c>
      <c r="BJ569" s="283" t="s">
        <v>4951</v>
      </c>
      <c r="CS569" s="283" t="s">
        <v>4952</v>
      </c>
    </row>
    <row r="570" spans="37:97">
      <c r="AK570" s="283" t="str">
        <f t="shared" si="24"/>
        <v/>
      </c>
      <c r="AL570" s="283" t="str">
        <f t="shared" si="25"/>
        <v/>
      </c>
      <c r="AM570" s="283" t="str">
        <f t="shared" si="26"/>
        <v/>
      </c>
      <c r="AP570" s="283">
        <v>567</v>
      </c>
      <c r="BJ570" s="283" t="s">
        <v>4953</v>
      </c>
      <c r="CS570" s="283" t="s">
        <v>4954</v>
      </c>
    </row>
    <row r="571" spans="37:97">
      <c r="AK571" s="283" t="str">
        <f t="shared" si="24"/>
        <v/>
      </c>
      <c r="AL571" s="283" t="str">
        <f t="shared" si="25"/>
        <v/>
      </c>
      <c r="AM571" s="283" t="str">
        <f t="shared" si="26"/>
        <v/>
      </c>
      <c r="AP571" s="283">
        <v>568</v>
      </c>
      <c r="BJ571" s="283" t="s">
        <v>4955</v>
      </c>
      <c r="CS571" s="283" t="s">
        <v>4956</v>
      </c>
    </row>
    <row r="572" spans="37:97">
      <c r="AK572" s="283" t="str">
        <f t="shared" si="24"/>
        <v/>
      </c>
      <c r="AL572" s="283" t="str">
        <f t="shared" si="25"/>
        <v/>
      </c>
      <c r="AM572" s="283" t="str">
        <f t="shared" si="26"/>
        <v/>
      </c>
      <c r="AP572" s="283">
        <v>569</v>
      </c>
      <c r="BJ572" s="283" t="s">
        <v>4957</v>
      </c>
      <c r="CS572" s="283" t="s">
        <v>4958</v>
      </c>
    </row>
    <row r="573" spans="37:97">
      <c r="AK573" s="283" t="str">
        <f t="shared" si="24"/>
        <v/>
      </c>
      <c r="AL573" s="283" t="str">
        <f t="shared" si="25"/>
        <v/>
      </c>
      <c r="AM573" s="283" t="str">
        <f t="shared" si="26"/>
        <v/>
      </c>
      <c r="AP573" s="283">
        <v>570</v>
      </c>
      <c r="BJ573" s="283" t="s">
        <v>4959</v>
      </c>
      <c r="CS573" s="283" t="s">
        <v>4960</v>
      </c>
    </row>
    <row r="574" spans="37:97">
      <c r="AK574" s="283" t="str">
        <f t="shared" si="24"/>
        <v/>
      </c>
      <c r="AL574" s="283" t="str">
        <f t="shared" si="25"/>
        <v/>
      </c>
      <c r="AM574" s="283" t="str">
        <f t="shared" si="26"/>
        <v/>
      </c>
      <c r="AP574" s="283">
        <v>571</v>
      </c>
      <c r="BJ574" s="283" t="s">
        <v>4961</v>
      </c>
      <c r="CS574" s="283" t="s">
        <v>4962</v>
      </c>
    </row>
    <row r="575" spans="37:97"/>
  </sheetData>
  <sheetProtection algorithmName="SHA-512" hashValue="RYKVvFuNxjqobiDfqVmBbnFT51ReO0kCrRq42esDIhUwEFlaWZVUmXziBsDSLSNUnYGtr41Ii1Be5RzJDvU5rQ==" saltValue="JUsJS6CaaFZDC2QTxhufhA==" spinCount="100000" sheet="1" objects="1"/>
  <mergeCells count="81">
    <mergeCell ref="B1:AD1"/>
    <mergeCell ref="B3:AD3"/>
    <mergeCell ref="B5:AD5"/>
    <mergeCell ref="AA7:AD7"/>
    <mergeCell ref="B9:L9"/>
    <mergeCell ref="N9:O9"/>
    <mergeCell ref="Q9:AA9"/>
    <mergeCell ref="AC9:AD9"/>
    <mergeCell ref="C37:AC37"/>
    <mergeCell ref="B11:AD11"/>
    <mergeCell ref="Z21:AC21"/>
    <mergeCell ref="D22:K22"/>
    <mergeCell ref="R22:U22"/>
    <mergeCell ref="D23:K23"/>
    <mergeCell ref="D25:K25"/>
    <mergeCell ref="R25:S25"/>
    <mergeCell ref="T25:U25"/>
    <mergeCell ref="D26:K26"/>
    <mergeCell ref="M26:N26"/>
    <mergeCell ref="C31:K31"/>
    <mergeCell ref="O31:AC31"/>
    <mergeCell ref="C34:AC34"/>
    <mergeCell ref="C61:AC61"/>
    <mergeCell ref="C39:AC39"/>
    <mergeCell ref="C41:AC41"/>
    <mergeCell ref="D43:AC43"/>
    <mergeCell ref="C45:AC45"/>
    <mergeCell ref="C47:AC47"/>
    <mergeCell ref="C49:AC49"/>
    <mergeCell ref="C51:AC51"/>
    <mergeCell ref="C53:AC53"/>
    <mergeCell ref="C55:AC55"/>
    <mergeCell ref="C57:AC57"/>
    <mergeCell ref="C59:AC59"/>
    <mergeCell ref="C85:AC85"/>
    <mergeCell ref="C63:AC63"/>
    <mergeCell ref="C65:AC65"/>
    <mergeCell ref="D67:AC67"/>
    <mergeCell ref="C69:AC69"/>
    <mergeCell ref="D71:AC71"/>
    <mergeCell ref="D73:AC73"/>
    <mergeCell ref="D75:AC75"/>
    <mergeCell ref="D77:AC77"/>
    <mergeCell ref="D79:AC79"/>
    <mergeCell ref="C81:AC81"/>
    <mergeCell ref="C83:AC83"/>
    <mergeCell ref="F108:J108"/>
    <mergeCell ref="K108:Z108"/>
    <mergeCell ref="D87:AC87"/>
    <mergeCell ref="C89:AC89"/>
    <mergeCell ref="C91:AC91"/>
    <mergeCell ref="C93:AC93"/>
    <mergeCell ref="C97:AC97"/>
    <mergeCell ref="C99:AC99"/>
    <mergeCell ref="C101:AC101"/>
    <mergeCell ref="C103:AC103"/>
    <mergeCell ref="C105:AC105"/>
    <mergeCell ref="F107:J107"/>
    <mergeCell ref="K107:Z107"/>
    <mergeCell ref="K128:AC128"/>
    <mergeCell ref="F109:J109"/>
    <mergeCell ref="K109:Z109"/>
    <mergeCell ref="F110:J110"/>
    <mergeCell ref="K110:Z110"/>
    <mergeCell ref="F111:J111"/>
    <mergeCell ref="K111:Z111"/>
    <mergeCell ref="C113:AC113"/>
    <mergeCell ref="D117:AC117"/>
    <mergeCell ref="D121:AC121"/>
    <mergeCell ref="C125:AC125"/>
    <mergeCell ref="G127:AC127"/>
    <mergeCell ref="G135:AC135"/>
    <mergeCell ref="I136:AC136"/>
    <mergeCell ref="G137:Q137"/>
    <mergeCell ref="U137:AC137"/>
    <mergeCell ref="G129:AC129"/>
    <mergeCell ref="I130:AC130"/>
    <mergeCell ref="G131:Q131"/>
    <mergeCell ref="U131:AC131"/>
    <mergeCell ref="G133:AC133"/>
    <mergeCell ref="K134:AC134"/>
  </mergeCells>
  <dataValidations count="2">
    <dataValidation type="list" showInputMessage="1" showErrorMessage="1" errorTitle="Datos incorrectos" error="Los datos ingresados no son correctos, revise las opciones disponibles" sqref="B9" xr:uid="{00000000-0002-0000-0100-000000000000}">
      <formula1>$AH$5:$AH$36</formula1>
    </dataValidation>
    <dataValidation type="list" showInputMessage="1" showErrorMessage="1" errorTitle="Datos incorrectos" error="Los datos ingresados no son correctos, revise las opciones disponibles" sqref="Q9" xr:uid="{00000000-0002-0000-0100-000001000000}">
      <formula1>$AK$5:$AK$574</formula1>
    </dataValidation>
  </dataValidations>
  <hyperlinks>
    <hyperlink ref="AA7" location="Índice!B9" display="Índice" xr:uid="{00000000-0004-0000-0100-000000000000}"/>
  </hyperlinks>
  <printOptions horizontalCentered="1"/>
  <pageMargins left="0.70866141732283472" right="0.70866141732283472" top="0.74803149606299213" bottom="0.74803149606299213" header="0.31496062992125978" footer="0.31496062992125978"/>
  <pageSetup scale="75" orientation="portrait" r:id="rId1"/>
  <headerFooter>
    <oddHeader>&amp;CMódulo 5
Presentación</oddHeader>
    <oddFooter>&amp;LCenso Nacional de Gobiernos Municipales y Demarcaciones Territoriales de la Ciudad de México 2023&amp;R&amp;P de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E57"/>
  <sheetViews>
    <sheetView showGridLines="0" zoomScaleNormal="100" workbookViewId="0"/>
  </sheetViews>
  <sheetFormatPr baseColWidth="10" defaultColWidth="0" defaultRowHeight="15" customHeight="1" zeroHeight="1"/>
  <cols>
    <col min="1" max="1" width="5.7109375" customWidth="1"/>
    <col min="2" max="30" width="3.7109375" customWidth="1"/>
    <col min="31" max="31" width="5.7109375" customWidth="1"/>
    <col min="32" max="32" width="11.42578125" hidden="1" customWidth="1"/>
    <col min="33" max="16384" width="11.42578125" hidden="1"/>
  </cols>
  <sheetData>
    <row r="1" spans="2:30" ht="173.25" customHeight="1">
      <c r="B1" s="348" t="s">
        <v>0</v>
      </c>
      <c r="C1" s="319"/>
      <c r="D1" s="319"/>
      <c r="E1" s="319"/>
      <c r="F1" s="319"/>
      <c r="G1" s="319"/>
      <c r="H1" s="319"/>
      <c r="I1" s="319"/>
      <c r="J1" s="319"/>
      <c r="K1" s="319"/>
      <c r="L1" s="319"/>
      <c r="M1" s="319"/>
      <c r="N1" s="319"/>
      <c r="O1" s="319"/>
      <c r="P1" s="319"/>
      <c r="Q1" s="319"/>
      <c r="R1" s="319"/>
      <c r="S1" s="319"/>
      <c r="T1" s="319"/>
      <c r="U1" s="319"/>
      <c r="V1" s="319"/>
      <c r="W1" s="319"/>
      <c r="X1" s="319"/>
      <c r="Y1" s="319"/>
      <c r="Z1" s="319"/>
      <c r="AA1" s="319"/>
      <c r="AB1" s="319"/>
      <c r="AC1" s="319"/>
      <c r="AD1" s="319"/>
    </row>
    <row r="2" spans="2:30" ht="15" customHeight="1">
      <c r="B2" s="147"/>
      <c r="C2" s="147"/>
      <c r="D2" s="147"/>
      <c r="E2" s="147"/>
      <c r="F2" s="147"/>
      <c r="G2" s="147"/>
      <c r="H2" s="147"/>
      <c r="I2" s="147"/>
      <c r="J2" s="147"/>
      <c r="K2" s="147"/>
      <c r="L2" s="147"/>
      <c r="M2" s="147"/>
      <c r="N2" s="147"/>
      <c r="O2" s="147"/>
      <c r="P2" s="147"/>
      <c r="Q2" s="147"/>
      <c r="R2" s="147"/>
      <c r="S2" s="147"/>
      <c r="T2" s="147"/>
      <c r="U2" s="147"/>
      <c r="V2" s="147"/>
      <c r="W2" s="147"/>
      <c r="X2" s="147"/>
      <c r="Y2" s="147"/>
      <c r="Z2" s="147"/>
      <c r="AA2" s="147"/>
      <c r="AB2" s="147"/>
      <c r="AC2" s="147"/>
      <c r="AD2" s="147"/>
    </row>
    <row r="3" spans="2:30" ht="60" customHeight="1">
      <c r="B3" s="321" t="s">
        <v>6698</v>
      </c>
      <c r="C3" s="319"/>
      <c r="D3" s="319"/>
      <c r="E3" s="319"/>
      <c r="F3" s="319"/>
      <c r="G3" s="319"/>
      <c r="H3" s="319"/>
      <c r="I3" s="319"/>
      <c r="J3" s="319"/>
      <c r="K3" s="319"/>
      <c r="L3" s="319"/>
      <c r="M3" s="319"/>
      <c r="N3" s="319"/>
      <c r="O3" s="319"/>
      <c r="P3" s="319"/>
      <c r="Q3" s="319"/>
      <c r="R3" s="319"/>
      <c r="S3" s="319"/>
      <c r="T3" s="319"/>
      <c r="U3" s="319"/>
      <c r="V3" s="319"/>
      <c r="W3" s="319"/>
      <c r="X3" s="319"/>
      <c r="Y3" s="319"/>
      <c r="Z3" s="319"/>
      <c r="AA3" s="319"/>
      <c r="AB3" s="319"/>
      <c r="AC3" s="319"/>
      <c r="AD3" s="319"/>
    </row>
    <row r="4" spans="2:30" ht="15" customHeight="1">
      <c r="B4" s="97"/>
      <c r="C4" s="98"/>
      <c r="D4" s="98"/>
      <c r="E4" s="98"/>
      <c r="F4" s="98"/>
      <c r="G4" s="98"/>
      <c r="H4" s="98"/>
      <c r="I4" s="98"/>
      <c r="J4" s="98"/>
      <c r="K4" s="98"/>
      <c r="L4" s="98"/>
      <c r="M4" s="98"/>
      <c r="N4" s="98"/>
      <c r="O4" s="98"/>
      <c r="P4" s="98"/>
      <c r="Q4" s="98"/>
      <c r="R4" s="98"/>
      <c r="S4" s="98"/>
      <c r="T4" s="98"/>
      <c r="U4" s="98"/>
      <c r="V4" s="98"/>
      <c r="W4" s="98"/>
      <c r="X4" s="98"/>
      <c r="Y4" s="98"/>
      <c r="Z4" s="98"/>
      <c r="AA4" s="98"/>
      <c r="AB4" s="98"/>
      <c r="AC4" s="98"/>
      <c r="AD4" s="98"/>
    </row>
    <row r="5" spans="2:30" ht="60" customHeight="1">
      <c r="B5" s="369" t="s">
        <v>6699</v>
      </c>
      <c r="C5" s="319"/>
      <c r="D5" s="319"/>
      <c r="E5" s="319"/>
      <c r="F5" s="319"/>
      <c r="G5" s="319"/>
      <c r="H5" s="319"/>
      <c r="I5" s="319"/>
      <c r="J5" s="319"/>
      <c r="K5" s="319"/>
      <c r="L5" s="319"/>
      <c r="M5" s="319"/>
      <c r="N5" s="319"/>
      <c r="O5" s="319"/>
      <c r="P5" s="319"/>
      <c r="Q5" s="319"/>
      <c r="R5" s="319"/>
      <c r="S5" s="319"/>
      <c r="T5" s="319"/>
      <c r="U5" s="319"/>
      <c r="V5" s="319"/>
      <c r="W5" s="319"/>
      <c r="X5" s="319"/>
      <c r="Y5" s="319"/>
      <c r="Z5" s="319"/>
      <c r="AA5" s="319"/>
      <c r="AB5" s="319"/>
      <c r="AC5" s="319"/>
      <c r="AD5" s="319"/>
    </row>
    <row r="6" spans="2:30" ht="15" customHeight="1">
      <c r="B6" s="161"/>
      <c r="N6" s="35"/>
    </row>
    <row r="7" spans="2:30" ht="15" customHeight="1">
      <c r="AA7" s="350" t="s">
        <v>2</v>
      </c>
      <c r="AB7" s="319"/>
      <c r="AC7" s="319"/>
      <c r="AD7" s="319"/>
    </row>
    <row r="8" spans="2:30" ht="15" customHeight="1" thickBot="1">
      <c r="B8" s="34" t="s">
        <v>3</v>
      </c>
      <c r="C8" s="108"/>
      <c r="D8" s="108"/>
      <c r="E8" s="108"/>
      <c r="F8" s="108"/>
      <c r="G8" s="108"/>
      <c r="H8" s="108"/>
      <c r="I8" s="108"/>
      <c r="J8" s="108"/>
      <c r="K8" s="108"/>
      <c r="L8" s="108"/>
      <c r="M8" s="1"/>
      <c r="N8" s="34" t="s">
        <v>4</v>
      </c>
      <c r="O8" s="1"/>
      <c r="P8" s="36"/>
      <c r="Q8" s="148" t="s">
        <v>5</v>
      </c>
      <c r="R8" s="148"/>
      <c r="S8" s="148"/>
      <c r="T8" s="148"/>
      <c r="U8" s="148"/>
      <c r="V8" s="148"/>
      <c r="W8" s="148"/>
      <c r="X8" s="148"/>
      <c r="Y8" s="148"/>
      <c r="Z8" s="148"/>
      <c r="AA8" s="148"/>
      <c r="AB8" s="36"/>
      <c r="AC8" s="149" t="s">
        <v>6</v>
      </c>
      <c r="AD8" s="201"/>
    </row>
    <row r="9" spans="2:30" ht="15" customHeight="1" thickBot="1">
      <c r="B9" s="322" t="str">
        <f>IF(Presentación!B9="","",Presentación!B9)</f>
        <v/>
      </c>
      <c r="C9" s="323"/>
      <c r="D9" s="323"/>
      <c r="E9" s="323"/>
      <c r="F9" s="323"/>
      <c r="G9" s="323"/>
      <c r="H9" s="323"/>
      <c r="I9" s="323"/>
      <c r="J9" s="323"/>
      <c r="K9" s="323"/>
      <c r="L9" s="324"/>
      <c r="M9" s="39"/>
      <c r="N9" s="322" t="str">
        <f>IF(Presentación!N9="","",Presentación!N9)</f>
        <v/>
      </c>
      <c r="O9" s="324"/>
      <c r="P9" s="37"/>
      <c r="Q9" s="325" t="str">
        <f>IF(Presentación!Q9="","",Presentación!Q9)</f>
        <v/>
      </c>
      <c r="R9" s="323"/>
      <c r="S9" s="323"/>
      <c r="T9" s="323"/>
      <c r="U9" s="323"/>
      <c r="V9" s="323"/>
      <c r="W9" s="323"/>
      <c r="X9" s="323"/>
      <c r="Y9" s="323"/>
      <c r="Z9" s="323"/>
      <c r="AA9" s="324"/>
      <c r="AB9" s="162"/>
      <c r="AC9" s="325" t="str">
        <f>IF(Presentación!AC9="","",Presentación!AC9)</f>
        <v/>
      </c>
      <c r="AD9" s="324"/>
    </row>
    <row r="10" spans="2:30" ht="15" customHeight="1" thickBot="1">
      <c r="B10" s="2"/>
      <c r="C10" s="2"/>
      <c r="D10" s="2"/>
      <c r="E10" s="2"/>
      <c r="F10" s="2"/>
      <c r="G10" s="2"/>
      <c r="H10" s="2"/>
      <c r="I10" s="2"/>
      <c r="J10" s="2"/>
      <c r="K10" s="2"/>
      <c r="L10" s="2"/>
      <c r="M10" s="2"/>
      <c r="N10" s="2"/>
      <c r="O10" s="2"/>
      <c r="P10" s="2"/>
      <c r="Q10" s="2"/>
      <c r="R10" s="2"/>
      <c r="S10" s="2"/>
      <c r="T10" s="2"/>
      <c r="U10" s="2"/>
      <c r="V10" s="1"/>
      <c r="W10" s="1"/>
      <c r="X10" s="1"/>
      <c r="Y10" s="1"/>
      <c r="Z10" s="1"/>
      <c r="AA10" s="1"/>
      <c r="AB10" s="1"/>
      <c r="AC10" s="1"/>
      <c r="AD10" s="1"/>
    </row>
    <row r="11" spans="2:30" ht="15" customHeight="1" thickBot="1">
      <c r="B11" s="360" t="s">
        <v>4963</v>
      </c>
      <c r="C11" s="361"/>
      <c r="D11" s="361"/>
      <c r="E11" s="361"/>
      <c r="F11" s="361"/>
      <c r="G11" s="361"/>
      <c r="H11" s="361"/>
      <c r="I11" s="361"/>
      <c r="J11" s="361"/>
      <c r="K11" s="361"/>
      <c r="L11" s="361"/>
      <c r="M11" s="361"/>
      <c r="N11" s="361"/>
      <c r="O11" s="361"/>
      <c r="P11" s="361"/>
      <c r="Q11" s="361"/>
      <c r="R11" s="362"/>
      <c r="S11" s="1"/>
      <c r="T11" s="360" t="s">
        <v>4964</v>
      </c>
      <c r="U11" s="361"/>
      <c r="V11" s="361"/>
      <c r="W11" s="361"/>
      <c r="X11" s="361"/>
      <c r="Y11" s="361"/>
      <c r="Z11" s="361"/>
      <c r="AA11" s="361"/>
      <c r="AB11" s="361"/>
      <c r="AC11" s="361"/>
      <c r="AD11" s="362"/>
    </row>
    <row r="12" spans="2:30" ht="48" customHeight="1" thickBot="1">
      <c r="B12" s="163"/>
      <c r="C12" s="368" t="s">
        <v>4965</v>
      </c>
      <c r="D12" s="361"/>
      <c r="E12" s="361"/>
      <c r="F12" s="361"/>
      <c r="G12" s="361"/>
      <c r="H12" s="361"/>
      <c r="I12" s="361"/>
      <c r="J12" s="361"/>
      <c r="K12" s="361"/>
      <c r="L12" s="361"/>
      <c r="M12" s="361"/>
      <c r="N12" s="361"/>
      <c r="O12" s="361"/>
      <c r="P12" s="361"/>
      <c r="Q12" s="361"/>
      <c r="R12" s="164"/>
      <c r="S12" s="1"/>
      <c r="T12" s="364" t="s">
        <v>4966</v>
      </c>
      <c r="U12" s="365"/>
      <c r="V12" s="365"/>
      <c r="W12" s="365"/>
      <c r="X12" s="365"/>
      <c r="Y12" s="365"/>
      <c r="Z12" s="365"/>
      <c r="AA12" s="365"/>
      <c r="AB12" s="365"/>
      <c r="AC12" s="365"/>
      <c r="AD12" s="366"/>
    </row>
    <row r="13" spans="2:30" ht="15" customHeight="1">
      <c r="B13" s="165"/>
      <c r="C13" s="166"/>
      <c r="D13" s="166"/>
      <c r="E13" s="166"/>
      <c r="F13" s="166"/>
      <c r="G13" s="166"/>
      <c r="H13" s="166"/>
      <c r="I13" s="166"/>
      <c r="J13" s="166"/>
      <c r="K13" s="166"/>
      <c r="L13" s="166"/>
      <c r="M13" s="166"/>
      <c r="N13" s="166"/>
      <c r="O13" s="166"/>
      <c r="P13" s="166"/>
      <c r="Q13" s="166"/>
      <c r="R13" s="167"/>
      <c r="S13" s="1"/>
      <c r="T13" s="168"/>
      <c r="U13" s="1"/>
      <c r="V13" s="1"/>
      <c r="AB13" s="1"/>
      <c r="AC13" s="1"/>
      <c r="AD13" s="169"/>
    </row>
    <row r="14" spans="2:30" ht="15" customHeight="1">
      <c r="B14" s="168"/>
      <c r="C14" s="4" t="s">
        <v>4967</v>
      </c>
      <c r="D14" s="9"/>
      <c r="E14" s="9"/>
      <c r="F14" s="9"/>
      <c r="G14" s="9"/>
      <c r="H14" s="40"/>
      <c r="I14" s="40"/>
      <c r="J14" s="40"/>
      <c r="K14" s="40"/>
      <c r="L14" s="40"/>
      <c r="M14" s="326"/>
      <c r="N14" s="327"/>
      <c r="O14" s="327"/>
      <c r="P14" s="327"/>
      <c r="Q14" s="327"/>
      <c r="R14" s="169"/>
      <c r="S14" s="1"/>
      <c r="T14" s="168"/>
      <c r="U14" s="367" t="s">
        <v>4968</v>
      </c>
      <c r="V14" s="329"/>
      <c r="W14" s="329"/>
      <c r="X14" s="329"/>
      <c r="Y14" s="329"/>
      <c r="Z14" s="329"/>
      <c r="AA14" s="329"/>
      <c r="AB14" s="329"/>
      <c r="AC14" s="331"/>
      <c r="AD14" s="169"/>
    </row>
    <row r="15" spans="2:30" ht="15" customHeight="1">
      <c r="B15" s="168"/>
      <c r="C15" s="4" t="s">
        <v>4969</v>
      </c>
      <c r="D15" s="9"/>
      <c r="E15" s="9"/>
      <c r="F15" s="326"/>
      <c r="G15" s="327"/>
      <c r="H15" s="327"/>
      <c r="I15" s="327"/>
      <c r="J15" s="327"/>
      <c r="K15" s="327"/>
      <c r="L15" s="327"/>
      <c r="M15" s="327"/>
      <c r="N15" s="327"/>
      <c r="O15" s="327"/>
      <c r="P15" s="327"/>
      <c r="Q15" s="327"/>
      <c r="R15" s="169"/>
      <c r="S15" s="1"/>
      <c r="T15" s="168"/>
      <c r="U15" s="355"/>
      <c r="V15" s="339"/>
      <c r="W15" s="339"/>
      <c r="X15" s="339"/>
      <c r="Y15" s="339"/>
      <c r="Z15" s="339"/>
      <c r="AA15" s="339"/>
      <c r="AB15" s="339"/>
      <c r="AC15" s="340"/>
      <c r="AD15" s="169"/>
    </row>
    <row r="16" spans="2:30" ht="15" customHeight="1">
      <c r="B16" s="168"/>
      <c r="C16" s="4" t="s">
        <v>4970</v>
      </c>
      <c r="D16" s="9"/>
      <c r="E16" s="9"/>
      <c r="F16" s="9"/>
      <c r="G16" s="328"/>
      <c r="H16" s="329"/>
      <c r="I16" s="329"/>
      <c r="J16" s="329"/>
      <c r="K16" s="329"/>
      <c r="L16" s="329"/>
      <c r="M16" s="329"/>
      <c r="N16" s="329"/>
      <c r="O16" s="329"/>
      <c r="P16" s="329"/>
      <c r="Q16" s="329"/>
      <c r="R16" s="169"/>
      <c r="S16" s="1"/>
      <c r="T16" s="168"/>
      <c r="U16" s="356"/>
      <c r="V16" s="319"/>
      <c r="W16" s="319"/>
      <c r="X16" s="319"/>
      <c r="Y16" s="319"/>
      <c r="Z16" s="319"/>
      <c r="AA16" s="319"/>
      <c r="AB16" s="319"/>
      <c r="AC16" s="357"/>
      <c r="AD16" s="169"/>
    </row>
    <row r="17" spans="2:30" ht="15" customHeight="1">
      <c r="B17" s="168"/>
      <c r="C17" s="4" t="s">
        <v>4971</v>
      </c>
      <c r="D17" s="9"/>
      <c r="E17" s="9"/>
      <c r="F17" s="9"/>
      <c r="G17" s="9"/>
      <c r="H17" s="328"/>
      <c r="I17" s="329"/>
      <c r="J17" s="329"/>
      <c r="K17" s="329"/>
      <c r="L17" s="329"/>
      <c r="M17" s="329"/>
      <c r="N17" s="329"/>
      <c r="O17" s="329"/>
      <c r="P17" s="329"/>
      <c r="Q17" s="329"/>
      <c r="R17" s="169"/>
      <c r="S17" s="1"/>
      <c r="T17" s="168"/>
      <c r="U17" s="356"/>
      <c r="V17" s="319"/>
      <c r="W17" s="319"/>
      <c r="X17" s="319"/>
      <c r="Y17" s="319"/>
      <c r="Z17" s="319"/>
      <c r="AA17" s="319"/>
      <c r="AB17" s="319"/>
      <c r="AC17" s="357"/>
      <c r="AD17" s="169"/>
    </row>
    <row r="18" spans="2:30" ht="15" customHeight="1">
      <c r="B18" s="168"/>
      <c r="C18" s="4" t="s">
        <v>4972</v>
      </c>
      <c r="D18" s="9"/>
      <c r="E18" s="9"/>
      <c r="F18" s="9"/>
      <c r="G18" s="9"/>
      <c r="H18" s="328"/>
      <c r="I18" s="329"/>
      <c r="J18" s="329"/>
      <c r="K18" s="329"/>
      <c r="L18" s="329"/>
      <c r="M18" s="329"/>
      <c r="N18" s="329"/>
      <c r="O18" s="329"/>
      <c r="P18" s="329"/>
      <c r="Q18" s="329"/>
      <c r="R18" s="169"/>
      <c r="S18" s="1"/>
      <c r="T18" s="168"/>
      <c r="U18" s="356"/>
      <c r="V18" s="319"/>
      <c r="W18" s="319"/>
      <c r="X18" s="319"/>
      <c r="Y18" s="319"/>
      <c r="Z18" s="319"/>
      <c r="AA18" s="319"/>
      <c r="AB18" s="319"/>
      <c r="AC18" s="357"/>
      <c r="AD18" s="169"/>
    </row>
    <row r="19" spans="2:30" ht="15" customHeight="1">
      <c r="B19" s="168"/>
      <c r="C19" s="4" t="s">
        <v>3717</v>
      </c>
      <c r="D19" s="9"/>
      <c r="E19" s="326"/>
      <c r="F19" s="327"/>
      <c r="G19" s="327"/>
      <c r="H19" s="327"/>
      <c r="I19" s="327"/>
      <c r="J19" s="327"/>
      <c r="K19" s="327"/>
      <c r="L19" s="327"/>
      <c r="M19" s="327"/>
      <c r="N19" s="327"/>
      <c r="O19" s="327"/>
      <c r="P19" s="327"/>
      <c r="Q19" s="327"/>
      <c r="R19" s="169"/>
      <c r="S19" s="1"/>
      <c r="T19" s="168"/>
      <c r="U19" s="356"/>
      <c r="V19" s="319"/>
      <c r="W19" s="319"/>
      <c r="X19" s="319"/>
      <c r="Y19" s="319"/>
      <c r="Z19" s="319"/>
      <c r="AA19" s="319"/>
      <c r="AB19" s="319"/>
      <c r="AC19" s="357"/>
      <c r="AD19" s="169"/>
    </row>
    <row r="20" spans="2:30" ht="15" customHeight="1">
      <c r="B20" s="168"/>
      <c r="C20" s="4" t="s">
        <v>3735</v>
      </c>
      <c r="D20" s="9"/>
      <c r="E20" s="9"/>
      <c r="F20" s="328"/>
      <c r="G20" s="329"/>
      <c r="H20" s="329"/>
      <c r="I20" s="329"/>
      <c r="J20" s="329"/>
      <c r="K20" s="329"/>
      <c r="L20" s="329"/>
      <c r="M20" s="329"/>
      <c r="N20" s="329"/>
      <c r="O20" s="329"/>
      <c r="P20" s="329"/>
      <c r="Q20" s="329"/>
      <c r="R20" s="169"/>
      <c r="S20" s="1"/>
      <c r="T20" s="168"/>
      <c r="U20" s="356"/>
      <c r="V20" s="319"/>
      <c r="W20" s="319"/>
      <c r="X20" s="319"/>
      <c r="Y20" s="319"/>
      <c r="Z20" s="319"/>
      <c r="AA20" s="319"/>
      <c r="AB20" s="319"/>
      <c r="AC20" s="357"/>
      <c r="AD20" s="169"/>
    </row>
    <row r="21" spans="2:30" ht="15" customHeight="1">
      <c r="B21" s="168"/>
      <c r="C21" s="4" t="s">
        <v>3728</v>
      </c>
      <c r="D21" s="9"/>
      <c r="E21" s="9"/>
      <c r="F21" s="24"/>
      <c r="G21" s="24"/>
      <c r="H21" s="328"/>
      <c r="I21" s="329"/>
      <c r="J21" s="329"/>
      <c r="K21" s="329"/>
      <c r="L21" s="329"/>
      <c r="M21" s="329"/>
      <c r="N21" s="329"/>
      <c r="O21" s="329"/>
      <c r="P21" s="329"/>
      <c r="Q21" s="329"/>
      <c r="R21" s="169"/>
      <c r="S21" s="1"/>
      <c r="T21" s="168"/>
      <c r="U21" s="358"/>
      <c r="V21" s="327"/>
      <c r="W21" s="327"/>
      <c r="X21" s="327"/>
      <c r="Y21" s="327"/>
      <c r="Z21" s="327"/>
      <c r="AA21" s="327"/>
      <c r="AB21" s="327"/>
      <c r="AC21" s="359"/>
      <c r="AD21" s="169"/>
    </row>
    <row r="22" spans="2:30" ht="15" customHeight="1" thickBot="1">
      <c r="B22" s="170"/>
      <c r="C22" s="171"/>
      <c r="D22" s="171"/>
      <c r="E22" s="171"/>
      <c r="F22" s="171"/>
      <c r="G22" s="171"/>
      <c r="H22" s="171"/>
      <c r="I22" s="171"/>
      <c r="J22" s="171"/>
      <c r="K22" s="171"/>
      <c r="L22" s="171"/>
      <c r="M22" s="171"/>
      <c r="N22" s="171"/>
      <c r="O22" s="171"/>
      <c r="P22" s="171"/>
      <c r="Q22" s="171"/>
      <c r="R22" s="172"/>
      <c r="S22" s="1"/>
      <c r="T22" s="170"/>
      <c r="U22" s="171"/>
      <c r="V22" s="171"/>
      <c r="W22" s="171"/>
      <c r="X22" s="171"/>
      <c r="Y22" s="171"/>
      <c r="Z22" s="171"/>
      <c r="AA22" s="171"/>
      <c r="AB22" s="171"/>
      <c r="AC22" s="171"/>
      <c r="AD22" s="172"/>
    </row>
    <row r="23" spans="2:30" ht="15" customHeight="1" thickBot="1"/>
    <row r="24" spans="2:30" ht="15" customHeight="1" thickBot="1">
      <c r="B24" s="360" t="s">
        <v>4973</v>
      </c>
      <c r="C24" s="361"/>
      <c r="D24" s="361"/>
      <c r="E24" s="361"/>
      <c r="F24" s="361"/>
      <c r="G24" s="361"/>
      <c r="H24" s="361"/>
      <c r="I24" s="361"/>
      <c r="J24" s="361"/>
      <c r="K24" s="361"/>
      <c r="L24" s="361"/>
      <c r="M24" s="361"/>
      <c r="N24" s="361"/>
      <c r="O24" s="361"/>
      <c r="P24" s="361"/>
      <c r="Q24" s="361"/>
      <c r="R24" s="362"/>
      <c r="S24" s="1"/>
      <c r="T24" s="360" t="s">
        <v>4964</v>
      </c>
      <c r="U24" s="361"/>
      <c r="V24" s="361"/>
      <c r="W24" s="361"/>
      <c r="X24" s="361"/>
      <c r="Y24" s="361"/>
      <c r="Z24" s="361"/>
      <c r="AA24" s="361"/>
      <c r="AB24" s="361"/>
      <c r="AC24" s="361"/>
      <c r="AD24" s="362"/>
    </row>
    <row r="25" spans="2:30" ht="60" customHeight="1" thickBot="1">
      <c r="B25" s="163"/>
      <c r="C25" s="368" t="s">
        <v>4974</v>
      </c>
      <c r="D25" s="361"/>
      <c r="E25" s="361"/>
      <c r="F25" s="361"/>
      <c r="G25" s="361"/>
      <c r="H25" s="361"/>
      <c r="I25" s="361"/>
      <c r="J25" s="361"/>
      <c r="K25" s="361"/>
      <c r="L25" s="361"/>
      <c r="M25" s="361"/>
      <c r="N25" s="361"/>
      <c r="O25" s="361"/>
      <c r="P25" s="361"/>
      <c r="Q25" s="361"/>
      <c r="R25" s="164"/>
      <c r="S25" s="1"/>
      <c r="T25" s="364" t="s">
        <v>4966</v>
      </c>
      <c r="U25" s="365"/>
      <c r="V25" s="365"/>
      <c r="W25" s="365"/>
      <c r="X25" s="365"/>
      <c r="Y25" s="365"/>
      <c r="Z25" s="365"/>
      <c r="AA25" s="365"/>
      <c r="AB25" s="365"/>
      <c r="AC25" s="365"/>
      <c r="AD25" s="366"/>
    </row>
    <row r="26" spans="2:30" ht="15" customHeight="1">
      <c r="B26" s="165"/>
      <c r="C26" s="166"/>
      <c r="D26" s="166"/>
      <c r="E26" s="166"/>
      <c r="F26" s="166"/>
      <c r="G26" s="166"/>
      <c r="H26" s="166"/>
      <c r="I26" s="166"/>
      <c r="J26" s="166"/>
      <c r="K26" s="166"/>
      <c r="L26" s="166"/>
      <c r="M26" s="166"/>
      <c r="N26" s="166"/>
      <c r="O26" s="166"/>
      <c r="P26" s="166"/>
      <c r="Q26" s="166"/>
      <c r="R26" s="167"/>
      <c r="S26" s="1"/>
      <c r="T26" s="168"/>
      <c r="U26" s="1"/>
      <c r="V26" s="1"/>
      <c r="AB26" s="1"/>
      <c r="AC26" s="1"/>
      <c r="AD26" s="169"/>
    </row>
    <row r="27" spans="2:30" ht="15" customHeight="1">
      <c r="B27" s="168"/>
      <c r="C27" s="4" t="s">
        <v>4967</v>
      </c>
      <c r="D27" s="9"/>
      <c r="E27" s="9"/>
      <c r="F27" s="9"/>
      <c r="G27" s="9"/>
      <c r="H27" s="40"/>
      <c r="I27" s="40"/>
      <c r="J27" s="40"/>
      <c r="K27" s="40"/>
      <c r="L27" s="40"/>
      <c r="M27" s="326"/>
      <c r="N27" s="327"/>
      <c r="O27" s="327"/>
      <c r="P27" s="327"/>
      <c r="Q27" s="327"/>
      <c r="R27" s="169"/>
      <c r="S27" s="1"/>
      <c r="T27" s="168"/>
      <c r="U27" s="367" t="s">
        <v>4968</v>
      </c>
      <c r="V27" s="329"/>
      <c r="W27" s="329"/>
      <c r="X27" s="329"/>
      <c r="Y27" s="329"/>
      <c r="Z27" s="329"/>
      <c r="AA27" s="329"/>
      <c r="AB27" s="329"/>
      <c r="AC27" s="331"/>
      <c r="AD27" s="169"/>
    </row>
    <row r="28" spans="2:30" ht="15" customHeight="1">
      <c r="B28" s="168"/>
      <c r="C28" s="4" t="s">
        <v>4969</v>
      </c>
      <c r="D28" s="9"/>
      <c r="E28" s="9"/>
      <c r="F28" s="326"/>
      <c r="G28" s="327"/>
      <c r="H28" s="327"/>
      <c r="I28" s="327"/>
      <c r="J28" s="327"/>
      <c r="K28" s="327"/>
      <c r="L28" s="327"/>
      <c r="M28" s="327"/>
      <c r="N28" s="327"/>
      <c r="O28" s="327"/>
      <c r="P28" s="327"/>
      <c r="Q28" s="327"/>
      <c r="R28" s="169"/>
      <c r="S28" s="1"/>
      <c r="T28" s="168"/>
      <c r="U28" s="355"/>
      <c r="V28" s="339"/>
      <c r="W28" s="339"/>
      <c r="X28" s="339"/>
      <c r="Y28" s="339"/>
      <c r="Z28" s="339"/>
      <c r="AA28" s="339"/>
      <c r="AB28" s="339"/>
      <c r="AC28" s="340"/>
      <c r="AD28" s="169"/>
    </row>
    <row r="29" spans="2:30" ht="15" customHeight="1">
      <c r="B29" s="168"/>
      <c r="C29" s="4" t="s">
        <v>4970</v>
      </c>
      <c r="D29" s="9"/>
      <c r="E29" s="9"/>
      <c r="F29" s="9"/>
      <c r="G29" s="328"/>
      <c r="H29" s="329"/>
      <c r="I29" s="329"/>
      <c r="J29" s="329"/>
      <c r="K29" s="329"/>
      <c r="L29" s="329"/>
      <c r="M29" s="329"/>
      <c r="N29" s="329"/>
      <c r="O29" s="329"/>
      <c r="P29" s="329"/>
      <c r="Q29" s="329"/>
      <c r="R29" s="169"/>
      <c r="S29" s="1"/>
      <c r="T29" s="168"/>
      <c r="U29" s="356"/>
      <c r="V29" s="319"/>
      <c r="W29" s="319"/>
      <c r="X29" s="319"/>
      <c r="Y29" s="319"/>
      <c r="Z29" s="319"/>
      <c r="AA29" s="319"/>
      <c r="AB29" s="319"/>
      <c r="AC29" s="357"/>
      <c r="AD29" s="169"/>
    </row>
    <row r="30" spans="2:30" ht="15" customHeight="1">
      <c r="B30" s="168"/>
      <c r="C30" s="4" t="s">
        <v>4971</v>
      </c>
      <c r="D30" s="9"/>
      <c r="E30" s="9"/>
      <c r="F30" s="9"/>
      <c r="G30" s="9"/>
      <c r="H30" s="328"/>
      <c r="I30" s="329"/>
      <c r="J30" s="329"/>
      <c r="K30" s="329"/>
      <c r="L30" s="329"/>
      <c r="M30" s="329"/>
      <c r="N30" s="329"/>
      <c r="O30" s="329"/>
      <c r="P30" s="329"/>
      <c r="Q30" s="329"/>
      <c r="R30" s="169"/>
      <c r="S30" s="1"/>
      <c r="T30" s="168"/>
      <c r="U30" s="356"/>
      <c r="V30" s="319"/>
      <c r="W30" s="319"/>
      <c r="X30" s="319"/>
      <c r="Y30" s="319"/>
      <c r="Z30" s="319"/>
      <c r="AA30" s="319"/>
      <c r="AB30" s="319"/>
      <c r="AC30" s="357"/>
      <c r="AD30" s="169"/>
    </row>
    <row r="31" spans="2:30" ht="15" customHeight="1">
      <c r="B31" s="168"/>
      <c r="C31" s="4" t="s">
        <v>4972</v>
      </c>
      <c r="D31" s="9"/>
      <c r="E31" s="9"/>
      <c r="F31" s="9"/>
      <c r="G31" s="9"/>
      <c r="H31" s="328"/>
      <c r="I31" s="329"/>
      <c r="J31" s="329"/>
      <c r="K31" s="329"/>
      <c r="L31" s="329"/>
      <c r="M31" s="329"/>
      <c r="N31" s="329"/>
      <c r="O31" s="329"/>
      <c r="P31" s="329"/>
      <c r="Q31" s="329"/>
      <c r="R31" s="169"/>
      <c r="S31" s="1"/>
      <c r="T31" s="168"/>
      <c r="U31" s="356"/>
      <c r="V31" s="319"/>
      <c r="W31" s="319"/>
      <c r="X31" s="319"/>
      <c r="Y31" s="319"/>
      <c r="Z31" s="319"/>
      <c r="AA31" s="319"/>
      <c r="AB31" s="319"/>
      <c r="AC31" s="357"/>
      <c r="AD31" s="169"/>
    </row>
    <row r="32" spans="2:30" ht="15" customHeight="1">
      <c r="B32" s="168"/>
      <c r="C32" s="4" t="s">
        <v>3717</v>
      </c>
      <c r="D32" s="9"/>
      <c r="E32" s="326"/>
      <c r="F32" s="327"/>
      <c r="G32" s="327"/>
      <c r="H32" s="327"/>
      <c r="I32" s="327"/>
      <c r="J32" s="327"/>
      <c r="K32" s="327"/>
      <c r="L32" s="327"/>
      <c r="M32" s="327"/>
      <c r="N32" s="327"/>
      <c r="O32" s="327"/>
      <c r="P32" s="327"/>
      <c r="Q32" s="327"/>
      <c r="R32" s="169"/>
      <c r="S32" s="1"/>
      <c r="T32" s="168"/>
      <c r="U32" s="356"/>
      <c r="V32" s="319"/>
      <c r="W32" s="319"/>
      <c r="X32" s="319"/>
      <c r="Y32" s="319"/>
      <c r="Z32" s="319"/>
      <c r="AA32" s="319"/>
      <c r="AB32" s="319"/>
      <c r="AC32" s="357"/>
      <c r="AD32" s="169"/>
    </row>
    <row r="33" spans="2:30" ht="15" customHeight="1">
      <c r="B33" s="168"/>
      <c r="C33" s="4" t="s">
        <v>3735</v>
      </c>
      <c r="D33" s="9"/>
      <c r="E33" s="9"/>
      <c r="F33" s="328"/>
      <c r="G33" s="329"/>
      <c r="H33" s="329"/>
      <c r="I33" s="329"/>
      <c r="J33" s="329"/>
      <c r="K33" s="329"/>
      <c r="L33" s="329"/>
      <c r="M33" s="329"/>
      <c r="N33" s="329"/>
      <c r="O33" s="329"/>
      <c r="P33" s="329"/>
      <c r="Q33" s="329"/>
      <c r="R33" s="169"/>
      <c r="S33" s="1"/>
      <c r="T33" s="168"/>
      <c r="U33" s="356"/>
      <c r="V33" s="319"/>
      <c r="W33" s="319"/>
      <c r="X33" s="319"/>
      <c r="Y33" s="319"/>
      <c r="Z33" s="319"/>
      <c r="AA33" s="319"/>
      <c r="AB33" s="319"/>
      <c r="AC33" s="357"/>
      <c r="AD33" s="169"/>
    </row>
    <row r="34" spans="2:30" ht="15" customHeight="1">
      <c r="B34" s="168"/>
      <c r="C34" s="4" t="s">
        <v>3728</v>
      </c>
      <c r="D34" s="9"/>
      <c r="E34" s="9"/>
      <c r="F34" s="24"/>
      <c r="G34" s="24"/>
      <c r="H34" s="328"/>
      <c r="I34" s="329"/>
      <c r="J34" s="329"/>
      <c r="K34" s="329"/>
      <c r="L34" s="329"/>
      <c r="M34" s="329"/>
      <c r="N34" s="329"/>
      <c r="O34" s="329"/>
      <c r="P34" s="329"/>
      <c r="Q34" s="329"/>
      <c r="R34" s="169"/>
      <c r="S34" s="1"/>
      <c r="T34" s="168"/>
      <c r="U34" s="358"/>
      <c r="V34" s="327"/>
      <c r="W34" s="327"/>
      <c r="X34" s="327"/>
      <c r="Y34" s="327"/>
      <c r="Z34" s="327"/>
      <c r="AA34" s="327"/>
      <c r="AB34" s="327"/>
      <c r="AC34" s="359"/>
      <c r="AD34" s="169"/>
    </row>
    <row r="35" spans="2:30" ht="15" customHeight="1" thickBot="1">
      <c r="B35" s="170"/>
      <c r="C35" s="171"/>
      <c r="D35" s="171"/>
      <c r="E35" s="171"/>
      <c r="F35" s="171"/>
      <c r="G35" s="171"/>
      <c r="H35" s="171"/>
      <c r="I35" s="171"/>
      <c r="J35" s="171"/>
      <c r="K35" s="171"/>
      <c r="L35" s="171"/>
      <c r="M35" s="171"/>
      <c r="N35" s="171"/>
      <c r="O35" s="171"/>
      <c r="P35" s="171"/>
      <c r="Q35" s="171"/>
      <c r="R35" s="172"/>
      <c r="S35" s="1"/>
      <c r="T35" s="170"/>
      <c r="U35" s="171"/>
      <c r="V35" s="171"/>
      <c r="W35" s="171"/>
      <c r="X35" s="171"/>
      <c r="Y35" s="171"/>
      <c r="Z35" s="171"/>
      <c r="AA35" s="171"/>
      <c r="AB35" s="171"/>
      <c r="AC35" s="171"/>
      <c r="AD35" s="172"/>
    </row>
    <row r="36" spans="2:30" ht="15" customHeight="1" thickBot="1"/>
    <row r="37" spans="2:30" ht="15" customHeight="1" thickBot="1">
      <c r="B37" s="360" t="s">
        <v>4975</v>
      </c>
      <c r="C37" s="361"/>
      <c r="D37" s="361"/>
      <c r="E37" s="361"/>
      <c r="F37" s="361"/>
      <c r="G37" s="361"/>
      <c r="H37" s="361"/>
      <c r="I37" s="361"/>
      <c r="J37" s="361"/>
      <c r="K37" s="361"/>
      <c r="L37" s="361"/>
      <c r="M37" s="361"/>
      <c r="N37" s="361"/>
      <c r="O37" s="361"/>
      <c r="P37" s="361"/>
      <c r="Q37" s="361"/>
      <c r="R37" s="362"/>
      <c r="S37" s="1"/>
      <c r="T37" s="360" t="s">
        <v>4964</v>
      </c>
      <c r="U37" s="361"/>
      <c r="V37" s="361"/>
      <c r="W37" s="361"/>
      <c r="X37" s="361"/>
      <c r="Y37" s="361"/>
      <c r="Z37" s="361"/>
      <c r="AA37" s="361"/>
      <c r="AB37" s="361"/>
      <c r="AC37" s="361"/>
      <c r="AD37" s="362"/>
    </row>
    <row r="38" spans="2:30" ht="72" customHeight="1" thickBot="1">
      <c r="B38" s="163"/>
      <c r="C38" s="363" t="s">
        <v>4976</v>
      </c>
      <c r="D38" s="361"/>
      <c r="E38" s="361"/>
      <c r="F38" s="361"/>
      <c r="G38" s="361"/>
      <c r="H38" s="361"/>
      <c r="I38" s="361"/>
      <c r="J38" s="361"/>
      <c r="K38" s="361"/>
      <c r="L38" s="361"/>
      <c r="M38" s="361"/>
      <c r="N38" s="361"/>
      <c r="O38" s="361"/>
      <c r="P38" s="361"/>
      <c r="Q38" s="361"/>
      <c r="R38" s="164"/>
      <c r="S38" s="1"/>
      <c r="T38" s="364" t="s">
        <v>4966</v>
      </c>
      <c r="U38" s="365"/>
      <c r="V38" s="365"/>
      <c r="W38" s="365"/>
      <c r="X38" s="365"/>
      <c r="Y38" s="365"/>
      <c r="Z38" s="365"/>
      <c r="AA38" s="365"/>
      <c r="AB38" s="365"/>
      <c r="AC38" s="365"/>
      <c r="AD38" s="366"/>
    </row>
    <row r="39" spans="2:30" ht="15" customHeight="1">
      <c r="B39" s="165"/>
      <c r="C39" s="166"/>
      <c r="D39" s="166"/>
      <c r="E39" s="166"/>
      <c r="F39" s="166"/>
      <c r="G39" s="166"/>
      <c r="H39" s="166"/>
      <c r="I39" s="166"/>
      <c r="J39" s="166"/>
      <c r="K39" s="166"/>
      <c r="L39" s="166"/>
      <c r="M39" s="166"/>
      <c r="N39" s="166"/>
      <c r="O39" s="166"/>
      <c r="P39" s="166"/>
      <c r="Q39" s="166"/>
      <c r="R39" s="167"/>
      <c r="S39" s="1"/>
      <c r="T39" s="168"/>
      <c r="U39" s="1"/>
      <c r="V39" s="1"/>
      <c r="AB39" s="1"/>
      <c r="AC39" s="1"/>
      <c r="AD39" s="169"/>
    </row>
    <row r="40" spans="2:30" ht="15" customHeight="1">
      <c r="B40" s="168"/>
      <c r="C40" s="4" t="s">
        <v>4967</v>
      </c>
      <c r="D40" s="9"/>
      <c r="E40" s="9"/>
      <c r="F40" s="9"/>
      <c r="G40" s="9"/>
      <c r="H40" s="40"/>
      <c r="I40" s="40"/>
      <c r="J40" s="40"/>
      <c r="K40" s="40"/>
      <c r="L40" s="40"/>
      <c r="M40" s="326"/>
      <c r="N40" s="327"/>
      <c r="O40" s="327"/>
      <c r="P40" s="327"/>
      <c r="Q40" s="327"/>
      <c r="R40" s="169"/>
      <c r="S40" s="1"/>
      <c r="T40" s="168"/>
      <c r="U40" s="367" t="s">
        <v>4968</v>
      </c>
      <c r="V40" s="329"/>
      <c r="W40" s="329"/>
      <c r="X40" s="329"/>
      <c r="Y40" s="329"/>
      <c r="Z40" s="329"/>
      <c r="AA40" s="329"/>
      <c r="AB40" s="329"/>
      <c r="AC40" s="331"/>
      <c r="AD40" s="169"/>
    </row>
    <row r="41" spans="2:30" ht="15" customHeight="1">
      <c r="B41" s="168"/>
      <c r="C41" s="4" t="s">
        <v>4969</v>
      </c>
      <c r="D41" s="9"/>
      <c r="E41" s="9"/>
      <c r="F41" s="326"/>
      <c r="G41" s="327"/>
      <c r="H41" s="327"/>
      <c r="I41" s="327"/>
      <c r="J41" s="327"/>
      <c r="K41" s="327"/>
      <c r="L41" s="327"/>
      <c r="M41" s="327"/>
      <c r="N41" s="327"/>
      <c r="O41" s="327"/>
      <c r="P41" s="327"/>
      <c r="Q41" s="327"/>
      <c r="R41" s="169"/>
      <c r="S41" s="1"/>
      <c r="T41" s="168"/>
      <c r="U41" s="355"/>
      <c r="V41" s="339"/>
      <c r="W41" s="339"/>
      <c r="X41" s="339"/>
      <c r="Y41" s="339"/>
      <c r="Z41" s="339"/>
      <c r="AA41" s="339"/>
      <c r="AB41" s="339"/>
      <c r="AC41" s="340"/>
      <c r="AD41" s="169"/>
    </row>
    <row r="42" spans="2:30" ht="15" customHeight="1">
      <c r="B42" s="168"/>
      <c r="C42" s="4" t="s">
        <v>4970</v>
      </c>
      <c r="D42" s="9"/>
      <c r="E42" s="9"/>
      <c r="F42" s="9"/>
      <c r="G42" s="328"/>
      <c r="H42" s="329"/>
      <c r="I42" s="329"/>
      <c r="J42" s="329"/>
      <c r="K42" s="329"/>
      <c r="L42" s="329"/>
      <c r="M42" s="329"/>
      <c r="N42" s="329"/>
      <c r="O42" s="329"/>
      <c r="P42" s="329"/>
      <c r="Q42" s="329"/>
      <c r="R42" s="169"/>
      <c r="S42" s="1"/>
      <c r="T42" s="168"/>
      <c r="U42" s="356"/>
      <c r="V42" s="319"/>
      <c r="W42" s="319"/>
      <c r="X42" s="319"/>
      <c r="Y42" s="319"/>
      <c r="Z42" s="319"/>
      <c r="AA42" s="319"/>
      <c r="AB42" s="319"/>
      <c r="AC42" s="357"/>
      <c r="AD42" s="169"/>
    </row>
    <row r="43" spans="2:30" ht="15" customHeight="1">
      <c r="B43" s="168"/>
      <c r="C43" s="4" t="s">
        <v>4971</v>
      </c>
      <c r="D43" s="9"/>
      <c r="E43" s="9"/>
      <c r="F43" s="9"/>
      <c r="G43" s="9"/>
      <c r="H43" s="328"/>
      <c r="I43" s="329"/>
      <c r="J43" s="329"/>
      <c r="K43" s="329"/>
      <c r="L43" s="329"/>
      <c r="M43" s="329"/>
      <c r="N43" s="329"/>
      <c r="O43" s="329"/>
      <c r="P43" s="329"/>
      <c r="Q43" s="329"/>
      <c r="R43" s="169"/>
      <c r="S43" s="1"/>
      <c r="T43" s="168"/>
      <c r="U43" s="356"/>
      <c r="V43" s="319"/>
      <c r="W43" s="319"/>
      <c r="X43" s="319"/>
      <c r="Y43" s="319"/>
      <c r="Z43" s="319"/>
      <c r="AA43" s="319"/>
      <c r="AB43" s="319"/>
      <c r="AC43" s="357"/>
      <c r="AD43" s="169"/>
    </row>
    <row r="44" spans="2:30" ht="15" customHeight="1">
      <c r="B44" s="168"/>
      <c r="C44" s="4" t="s">
        <v>4972</v>
      </c>
      <c r="D44" s="9"/>
      <c r="E44" s="9"/>
      <c r="F44" s="9"/>
      <c r="G44" s="9"/>
      <c r="H44" s="328"/>
      <c r="I44" s="329"/>
      <c r="J44" s="329"/>
      <c r="K44" s="329"/>
      <c r="L44" s="329"/>
      <c r="M44" s="329"/>
      <c r="N44" s="329"/>
      <c r="O44" s="329"/>
      <c r="P44" s="329"/>
      <c r="Q44" s="329"/>
      <c r="R44" s="169"/>
      <c r="S44" s="1"/>
      <c r="T44" s="168"/>
      <c r="U44" s="356"/>
      <c r="V44" s="319"/>
      <c r="W44" s="319"/>
      <c r="X44" s="319"/>
      <c r="Y44" s="319"/>
      <c r="Z44" s="319"/>
      <c r="AA44" s="319"/>
      <c r="AB44" s="319"/>
      <c r="AC44" s="357"/>
      <c r="AD44" s="169"/>
    </row>
    <row r="45" spans="2:30" ht="15" customHeight="1">
      <c r="B45" s="168"/>
      <c r="C45" s="4" t="s">
        <v>3717</v>
      </c>
      <c r="D45" s="9"/>
      <c r="E45" s="326"/>
      <c r="F45" s="327"/>
      <c r="G45" s="327"/>
      <c r="H45" s="327"/>
      <c r="I45" s="327"/>
      <c r="J45" s="327"/>
      <c r="K45" s="327"/>
      <c r="L45" s="327"/>
      <c r="M45" s="327"/>
      <c r="N45" s="327"/>
      <c r="O45" s="327"/>
      <c r="P45" s="327"/>
      <c r="Q45" s="327"/>
      <c r="R45" s="169"/>
      <c r="S45" s="1"/>
      <c r="T45" s="168"/>
      <c r="U45" s="356"/>
      <c r="V45" s="319"/>
      <c r="W45" s="319"/>
      <c r="X45" s="319"/>
      <c r="Y45" s="319"/>
      <c r="Z45" s="319"/>
      <c r="AA45" s="319"/>
      <c r="AB45" s="319"/>
      <c r="AC45" s="357"/>
      <c r="AD45" s="169"/>
    </row>
    <row r="46" spans="2:30" ht="15" customHeight="1">
      <c r="B46" s="168"/>
      <c r="C46" s="4" t="s">
        <v>3735</v>
      </c>
      <c r="D46" s="9"/>
      <c r="E46" s="9"/>
      <c r="F46" s="328"/>
      <c r="G46" s="329"/>
      <c r="H46" s="329"/>
      <c r="I46" s="329"/>
      <c r="J46" s="329"/>
      <c r="K46" s="329"/>
      <c r="L46" s="329"/>
      <c r="M46" s="329"/>
      <c r="N46" s="329"/>
      <c r="O46" s="329"/>
      <c r="P46" s="329"/>
      <c r="Q46" s="329"/>
      <c r="R46" s="169"/>
      <c r="S46" s="1"/>
      <c r="T46" s="168"/>
      <c r="U46" s="356"/>
      <c r="V46" s="319"/>
      <c r="W46" s="319"/>
      <c r="X46" s="319"/>
      <c r="Y46" s="319"/>
      <c r="Z46" s="319"/>
      <c r="AA46" s="319"/>
      <c r="AB46" s="319"/>
      <c r="AC46" s="357"/>
      <c r="AD46" s="169"/>
    </row>
    <row r="47" spans="2:30" ht="15" customHeight="1">
      <c r="B47" s="168"/>
      <c r="C47" s="4" t="s">
        <v>3728</v>
      </c>
      <c r="D47" s="9"/>
      <c r="E47" s="9"/>
      <c r="F47" s="24"/>
      <c r="G47" s="24"/>
      <c r="H47" s="328"/>
      <c r="I47" s="329"/>
      <c r="J47" s="329"/>
      <c r="K47" s="329"/>
      <c r="L47" s="329"/>
      <c r="M47" s="329"/>
      <c r="N47" s="329"/>
      <c r="O47" s="329"/>
      <c r="P47" s="329"/>
      <c r="Q47" s="329"/>
      <c r="R47" s="169"/>
      <c r="S47" s="1"/>
      <c r="T47" s="168"/>
      <c r="U47" s="358"/>
      <c r="V47" s="327"/>
      <c r="W47" s="327"/>
      <c r="X47" s="327"/>
      <c r="Y47" s="327"/>
      <c r="Z47" s="327"/>
      <c r="AA47" s="327"/>
      <c r="AB47" s="327"/>
      <c r="AC47" s="359"/>
      <c r="AD47" s="169"/>
    </row>
    <row r="48" spans="2:30" ht="15" customHeight="1" thickBot="1">
      <c r="B48" s="170"/>
      <c r="C48" s="171"/>
      <c r="D48" s="171"/>
      <c r="E48" s="171"/>
      <c r="F48" s="171"/>
      <c r="G48" s="171"/>
      <c r="H48" s="171"/>
      <c r="I48" s="171"/>
      <c r="J48" s="171"/>
      <c r="K48" s="171"/>
      <c r="L48" s="171"/>
      <c r="M48" s="171"/>
      <c r="N48" s="171"/>
      <c r="O48" s="171"/>
      <c r="P48" s="171"/>
      <c r="Q48" s="171"/>
      <c r="R48" s="172"/>
      <c r="S48" s="1"/>
      <c r="T48" s="170"/>
      <c r="U48" s="171"/>
      <c r="V48" s="171"/>
      <c r="W48" s="171"/>
      <c r="X48" s="171"/>
      <c r="Y48" s="171"/>
      <c r="Z48" s="171"/>
      <c r="AA48" s="171"/>
      <c r="AB48" s="171"/>
      <c r="AC48" s="171"/>
      <c r="AD48" s="172"/>
    </row>
    <row r="49" spans="2:30" ht="15" customHeight="1" thickBot="1"/>
    <row r="50" spans="2:30" ht="15" customHeight="1">
      <c r="B50" s="173"/>
      <c r="C50" s="174" t="s">
        <v>4977</v>
      </c>
      <c r="D50" s="174"/>
      <c r="E50" s="174"/>
      <c r="F50" s="174"/>
      <c r="G50" s="174"/>
      <c r="H50" s="174"/>
      <c r="I50" s="174"/>
      <c r="J50" s="174"/>
      <c r="K50" s="174"/>
      <c r="L50" s="174"/>
      <c r="M50" s="174"/>
      <c r="N50" s="174"/>
      <c r="O50" s="174"/>
      <c r="P50" s="174"/>
      <c r="Q50" s="174"/>
      <c r="R50" s="174"/>
      <c r="S50" s="174"/>
      <c r="T50" s="174"/>
      <c r="U50" s="174"/>
      <c r="V50" s="174"/>
      <c r="W50" s="174"/>
      <c r="X50" s="174"/>
      <c r="Y50" s="174"/>
      <c r="Z50" s="174"/>
      <c r="AA50" s="174"/>
      <c r="AB50" s="174"/>
      <c r="AC50" s="174"/>
      <c r="AD50" s="175"/>
    </row>
    <row r="51" spans="2:30" ht="72" customHeight="1" thickBot="1">
      <c r="B51" s="176"/>
      <c r="C51" s="353"/>
      <c r="D51" s="354"/>
      <c r="E51" s="354"/>
      <c r="F51" s="354"/>
      <c r="G51" s="354"/>
      <c r="H51" s="354"/>
      <c r="I51" s="354"/>
      <c r="J51" s="354"/>
      <c r="K51" s="354"/>
      <c r="L51" s="354"/>
      <c r="M51" s="354"/>
      <c r="N51" s="354"/>
      <c r="O51" s="354"/>
      <c r="P51" s="354"/>
      <c r="Q51" s="354"/>
      <c r="R51" s="354"/>
      <c r="S51" s="354"/>
      <c r="T51" s="354"/>
      <c r="U51" s="354"/>
      <c r="V51" s="354"/>
      <c r="W51" s="354"/>
      <c r="X51" s="354"/>
      <c r="Y51" s="354"/>
      <c r="Z51" s="354"/>
      <c r="AA51" s="354"/>
      <c r="AB51" s="354"/>
      <c r="AC51" s="354"/>
      <c r="AD51" s="177"/>
    </row>
    <row r="52" spans="2:30" ht="15" customHeight="1"/>
    <row r="53" spans="2:30" ht="15" customHeight="1"/>
    <row r="54" spans="2:30" ht="15" customHeight="1"/>
    <row r="55" spans="2:30" ht="15" customHeight="1"/>
    <row r="56" spans="2:30" ht="15" customHeight="1"/>
    <row r="57" spans="2:30" ht="15" customHeight="1"/>
  </sheetData>
  <sheetProtection algorithmName="SHA-512" hashValue="dAGCOQFeWFCyjC4jlDmatumFdIFU8oJplwZa/gsRGaQ7CIoXIbhrCoxgj/vuzGF9VYKv32jlkGnBLG5un/g0MA==" saltValue="XTKx7BsN6+Y1hkW2daryvw==" spinCount="100000" sheet="1" objects="1"/>
  <mergeCells count="51">
    <mergeCell ref="B9:L9"/>
    <mergeCell ref="N9:O9"/>
    <mergeCell ref="Q9:AA9"/>
    <mergeCell ref="AC9:AD9"/>
    <mergeCell ref="B1:AD1"/>
    <mergeCell ref="B3:AD3"/>
    <mergeCell ref="B5:AD5"/>
    <mergeCell ref="AA7:AD7"/>
    <mergeCell ref="B11:R11"/>
    <mergeCell ref="T11:AD11"/>
    <mergeCell ref="C12:Q12"/>
    <mergeCell ref="T12:AD12"/>
    <mergeCell ref="M14:Q14"/>
    <mergeCell ref="U14:AC14"/>
    <mergeCell ref="F15:Q15"/>
    <mergeCell ref="U15:AC21"/>
    <mergeCell ref="G16:Q16"/>
    <mergeCell ref="H17:Q17"/>
    <mergeCell ref="H18:Q18"/>
    <mergeCell ref="E19:Q19"/>
    <mergeCell ref="F20:Q20"/>
    <mergeCell ref="H21:Q21"/>
    <mergeCell ref="B24:R24"/>
    <mergeCell ref="T24:AD24"/>
    <mergeCell ref="C25:Q25"/>
    <mergeCell ref="T25:AD25"/>
    <mergeCell ref="M27:Q27"/>
    <mergeCell ref="U27:AC27"/>
    <mergeCell ref="F28:Q28"/>
    <mergeCell ref="U28:AC34"/>
    <mergeCell ref="G29:Q29"/>
    <mergeCell ref="H30:Q30"/>
    <mergeCell ref="H31:Q31"/>
    <mergeCell ref="E32:Q32"/>
    <mergeCell ref="F33:Q33"/>
    <mergeCell ref="H34:Q34"/>
    <mergeCell ref="B37:R37"/>
    <mergeCell ref="T37:AD37"/>
    <mergeCell ref="C38:Q38"/>
    <mergeCell ref="T38:AD38"/>
    <mergeCell ref="M40:Q40"/>
    <mergeCell ref="U40:AC40"/>
    <mergeCell ref="C51:AC51"/>
    <mergeCell ref="F41:Q41"/>
    <mergeCell ref="U41:AC47"/>
    <mergeCell ref="G42:Q42"/>
    <mergeCell ref="H43:Q43"/>
    <mergeCell ref="H44:Q44"/>
    <mergeCell ref="E45:Q45"/>
    <mergeCell ref="F46:Q46"/>
    <mergeCell ref="H47:Q47"/>
  </mergeCells>
  <hyperlinks>
    <hyperlink ref="AA7" location="Índice!B11" display="Índice" xr:uid="{00000000-0004-0000-0200-000000000000}"/>
  </hyperlinks>
  <printOptions horizontalCentered="1"/>
  <pageMargins left="0.70866141732283472" right="0.70866141732283472" top="0.74803149606299213" bottom="0.74803149606299213" header="0.31496062992125978" footer="0.31496062992125978"/>
  <pageSetup scale="75" orientation="portrait"/>
  <headerFooter>
    <oddHeader>&amp;CMódulo 5
Informantes</oddHeader>
    <oddFooter>&amp;LCenso Nacional de Gobiernos Municipales y Demarcaciones Territoriales de la Ciudad de México 2023&amp;R&amp;P de &amp;N</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BM71"/>
  <sheetViews>
    <sheetView showGridLines="0" workbookViewId="0"/>
  </sheetViews>
  <sheetFormatPr baseColWidth="10" defaultColWidth="0" defaultRowHeight="15" zeroHeight="1"/>
  <cols>
    <col min="1" max="1" width="5.7109375" customWidth="1"/>
    <col min="2" max="57" width="3.7109375" customWidth="1"/>
    <col min="58" max="58" width="5.7109375" customWidth="1"/>
    <col min="59" max="60" width="20.5703125" hidden="1" customWidth="1"/>
    <col min="61" max="61" width="32.85546875" hidden="1" customWidth="1"/>
    <col min="62" max="65" width="20.5703125" hidden="1" customWidth="1"/>
    <col min="66" max="66" width="11.42578125" hidden="1" customWidth="1"/>
    <col min="67" max="16384" width="11.42578125" hidden="1"/>
  </cols>
  <sheetData>
    <row r="1" spans="1:61" ht="173.25" customHeight="1">
      <c r="B1" s="370" t="s">
        <v>0</v>
      </c>
      <c r="C1" s="319"/>
      <c r="D1" s="319"/>
      <c r="E1" s="319"/>
      <c r="F1" s="319"/>
      <c r="G1" s="319"/>
      <c r="H1" s="319"/>
      <c r="I1" s="319"/>
      <c r="J1" s="319"/>
      <c r="K1" s="319"/>
      <c r="L1" s="319"/>
      <c r="M1" s="319"/>
      <c r="N1" s="319"/>
      <c r="O1" s="319"/>
      <c r="P1" s="319"/>
      <c r="Q1" s="319"/>
      <c r="R1" s="319"/>
      <c r="S1" s="319"/>
      <c r="T1" s="319"/>
      <c r="U1" s="319"/>
      <c r="V1" s="319"/>
      <c r="W1" s="319"/>
      <c r="X1" s="319"/>
      <c r="Y1" s="319"/>
      <c r="Z1" s="319"/>
      <c r="AA1" s="319"/>
      <c r="AB1" s="319"/>
      <c r="AC1" s="319"/>
      <c r="AD1" s="319"/>
      <c r="AE1" s="319"/>
      <c r="AF1" s="319"/>
      <c r="AG1" s="319"/>
      <c r="AH1" s="319"/>
      <c r="AI1" s="319"/>
      <c r="AJ1" s="319"/>
      <c r="AK1" s="319"/>
      <c r="AL1" s="319"/>
      <c r="AM1" s="319"/>
      <c r="AN1" s="319"/>
      <c r="AO1" s="319"/>
      <c r="AP1" s="319"/>
      <c r="AQ1" s="319"/>
      <c r="AR1" s="319"/>
      <c r="AS1" s="319"/>
      <c r="AT1" s="319"/>
      <c r="AU1" s="319"/>
      <c r="AV1" s="319"/>
      <c r="AW1" s="319"/>
      <c r="AX1" s="319"/>
      <c r="AY1" s="319"/>
      <c r="AZ1" s="319"/>
      <c r="BA1" s="319"/>
      <c r="BB1" s="319"/>
      <c r="BC1" s="319"/>
      <c r="BD1" s="319"/>
      <c r="BE1" s="319"/>
    </row>
    <row r="2" spans="1:61" ht="15" customHeight="1">
      <c r="B2" s="37"/>
      <c r="C2" s="37"/>
      <c r="D2" s="37"/>
      <c r="E2" s="37"/>
      <c r="F2" s="37"/>
      <c r="G2" s="37"/>
      <c r="H2" s="37"/>
      <c r="I2" s="37"/>
      <c r="J2" s="37"/>
      <c r="K2" s="37"/>
      <c r="L2" s="37"/>
      <c r="M2" s="37"/>
      <c r="N2" s="37"/>
      <c r="O2" s="37"/>
      <c r="P2" s="37"/>
      <c r="Q2" s="37"/>
      <c r="R2" s="37"/>
      <c r="S2" s="37"/>
      <c r="T2" s="37"/>
      <c r="U2" s="37"/>
      <c r="V2" s="37"/>
      <c r="W2" s="37"/>
      <c r="X2" s="37"/>
      <c r="Y2" s="37"/>
      <c r="Z2" s="37"/>
      <c r="AA2" s="37"/>
      <c r="AB2" s="37"/>
      <c r="AC2" s="37"/>
      <c r="AD2" s="37"/>
      <c r="AE2" s="37"/>
      <c r="AF2" s="37"/>
      <c r="AG2" s="37"/>
      <c r="AH2" s="37"/>
      <c r="AI2" s="37"/>
      <c r="AJ2" s="37"/>
      <c r="AK2" s="37"/>
      <c r="AL2" s="37"/>
      <c r="AM2" s="37"/>
    </row>
    <row r="3" spans="1:61" ht="60" customHeight="1">
      <c r="B3" s="321" t="s">
        <v>6698</v>
      </c>
      <c r="C3" s="319"/>
      <c r="D3" s="319"/>
      <c r="E3" s="319"/>
      <c r="F3" s="319"/>
      <c r="G3" s="319"/>
      <c r="H3" s="319"/>
      <c r="I3" s="319"/>
      <c r="J3" s="319"/>
      <c r="K3" s="319"/>
      <c r="L3" s="319"/>
      <c r="M3" s="319"/>
      <c r="N3" s="319"/>
      <c r="O3" s="319"/>
      <c r="P3" s="319"/>
      <c r="Q3" s="319"/>
      <c r="R3" s="319"/>
      <c r="S3" s="319"/>
      <c r="T3" s="319"/>
      <c r="U3" s="319"/>
      <c r="V3" s="319"/>
      <c r="W3" s="319"/>
      <c r="X3" s="319"/>
      <c r="Y3" s="319"/>
      <c r="Z3" s="319"/>
      <c r="AA3" s="319"/>
      <c r="AB3" s="319"/>
      <c r="AC3" s="319"/>
      <c r="AD3" s="319"/>
      <c r="AE3" s="319"/>
      <c r="AF3" s="319"/>
      <c r="AG3" s="319"/>
      <c r="AH3" s="319"/>
      <c r="AI3" s="319"/>
      <c r="AJ3" s="319"/>
      <c r="AK3" s="319"/>
      <c r="AL3" s="319"/>
      <c r="AM3" s="319"/>
      <c r="AN3" s="319"/>
      <c r="AO3" s="319"/>
      <c r="AP3" s="319"/>
      <c r="AQ3" s="319"/>
      <c r="AR3" s="319"/>
      <c r="AS3" s="319"/>
      <c r="AT3" s="319"/>
      <c r="AU3" s="319"/>
      <c r="AV3" s="319"/>
      <c r="AW3" s="319"/>
      <c r="AX3" s="319"/>
      <c r="AY3" s="319"/>
      <c r="AZ3" s="319"/>
      <c r="BA3" s="319"/>
      <c r="BB3" s="319"/>
      <c r="BC3" s="319"/>
      <c r="BD3" s="319"/>
      <c r="BE3" s="319"/>
    </row>
    <row r="4" spans="1:61" ht="15" customHeight="1">
      <c r="B4" s="36"/>
      <c r="C4" s="36"/>
      <c r="D4" s="36"/>
      <c r="E4" s="36"/>
      <c r="F4" s="36"/>
      <c r="G4" s="36"/>
      <c r="H4" s="36"/>
      <c r="I4" s="36"/>
      <c r="J4" s="36"/>
      <c r="K4" s="36"/>
      <c r="L4" s="36"/>
      <c r="M4" s="36"/>
      <c r="N4" s="36"/>
      <c r="O4" s="36"/>
      <c r="P4" s="36"/>
      <c r="Q4" s="36"/>
      <c r="R4" s="36"/>
      <c r="S4" s="36"/>
      <c r="T4" s="36"/>
      <c r="U4" s="36"/>
      <c r="V4" s="36"/>
      <c r="W4" s="36"/>
      <c r="X4" s="36"/>
      <c r="Y4" s="36"/>
      <c r="Z4" s="36"/>
      <c r="AA4" s="36"/>
      <c r="AB4" s="36"/>
      <c r="AC4" s="36"/>
      <c r="AD4" s="36"/>
      <c r="AE4" s="36"/>
      <c r="AF4" s="36"/>
      <c r="AG4" s="36"/>
      <c r="AH4" s="36"/>
      <c r="AI4" s="36"/>
      <c r="AJ4" s="36"/>
      <c r="AK4" s="36"/>
      <c r="AL4" s="36"/>
      <c r="AM4" s="36"/>
    </row>
    <row r="5" spans="1:61" ht="60" customHeight="1">
      <c r="B5" s="369" t="s">
        <v>6700</v>
      </c>
      <c r="C5" s="319"/>
      <c r="D5" s="319"/>
      <c r="E5" s="319"/>
      <c r="F5" s="319"/>
      <c r="G5" s="319"/>
      <c r="H5" s="319"/>
      <c r="I5" s="319"/>
      <c r="J5" s="319"/>
      <c r="K5" s="319"/>
      <c r="L5" s="319"/>
      <c r="M5" s="319"/>
      <c r="N5" s="319"/>
      <c r="O5" s="319"/>
      <c r="P5" s="319"/>
      <c r="Q5" s="319"/>
      <c r="R5" s="319"/>
      <c r="S5" s="319"/>
      <c r="T5" s="319"/>
      <c r="U5" s="319"/>
      <c r="V5" s="319"/>
      <c r="W5" s="319"/>
      <c r="X5" s="319"/>
      <c r="Y5" s="319"/>
      <c r="Z5" s="319"/>
      <c r="AA5" s="319"/>
      <c r="AB5" s="319"/>
      <c r="AC5" s="319"/>
      <c r="AD5" s="319"/>
      <c r="AE5" s="319"/>
      <c r="AF5" s="319"/>
      <c r="AG5" s="319"/>
      <c r="AH5" s="319"/>
      <c r="AI5" s="319"/>
      <c r="AJ5" s="319"/>
      <c r="AK5" s="319"/>
      <c r="AL5" s="319"/>
      <c r="AM5" s="319"/>
      <c r="AN5" s="319"/>
      <c r="AO5" s="319"/>
      <c r="AP5" s="319"/>
      <c r="AQ5" s="319"/>
      <c r="AR5" s="319"/>
      <c r="AS5" s="319"/>
      <c r="AT5" s="319"/>
      <c r="AU5" s="319"/>
      <c r="AV5" s="319"/>
      <c r="AW5" s="319"/>
      <c r="AX5" s="319"/>
      <c r="AY5" s="319"/>
      <c r="AZ5" s="319"/>
      <c r="BA5" s="319"/>
      <c r="BB5" s="319"/>
      <c r="BC5" s="319"/>
      <c r="BD5" s="319"/>
      <c r="BE5" s="319"/>
    </row>
    <row r="6" spans="1:61" ht="15" customHeight="1">
      <c r="B6" s="274"/>
      <c r="C6" s="274"/>
      <c r="D6" s="274"/>
      <c r="E6" s="274"/>
      <c r="F6" s="274"/>
      <c r="G6" s="274"/>
      <c r="H6" s="274"/>
      <c r="I6" s="274"/>
      <c r="J6" s="274"/>
      <c r="K6" s="274"/>
      <c r="L6" s="274"/>
      <c r="M6" s="274"/>
      <c r="N6" s="274"/>
      <c r="O6" s="274"/>
      <c r="P6" s="274"/>
      <c r="Q6" s="274"/>
      <c r="R6" s="274"/>
      <c r="S6" s="274"/>
      <c r="T6" s="274"/>
      <c r="U6" s="274"/>
      <c r="V6" s="274"/>
      <c r="W6" s="274"/>
      <c r="X6" s="274"/>
      <c r="Y6" s="274"/>
      <c r="Z6" s="274"/>
      <c r="AA6" s="274"/>
      <c r="AB6" s="274"/>
      <c r="AC6" s="274"/>
      <c r="AD6" s="274"/>
      <c r="AE6" s="274"/>
      <c r="AF6" s="274"/>
      <c r="AG6" s="274"/>
      <c r="AH6" s="274"/>
      <c r="AI6" s="274"/>
      <c r="AJ6" s="274"/>
      <c r="AK6" s="274"/>
      <c r="AL6" s="274"/>
      <c r="AM6" s="274"/>
      <c r="AN6" s="274"/>
      <c r="AO6" s="274"/>
      <c r="AP6" s="274"/>
      <c r="AQ6" s="274"/>
      <c r="AR6" s="274"/>
      <c r="AS6" s="274"/>
      <c r="AT6" s="274"/>
      <c r="AU6" s="274"/>
      <c r="AV6" s="274"/>
      <c r="AW6" s="274"/>
      <c r="AX6" s="274"/>
      <c r="AY6" s="274"/>
      <c r="AZ6" s="274"/>
      <c r="BA6" s="274"/>
      <c r="BB6" s="274"/>
      <c r="BC6" s="274"/>
      <c r="BD6" s="274"/>
      <c r="BE6" s="274"/>
    </row>
    <row r="7" spans="1:61" ht="15" customHeight="1">
      <c r="AA7" s="203"/>
      <c r="AB7" s="203"/>
      <c r="AC7" s="203"/>
      <c r="AD7" s="203"/>
      <c r="AE7" s="203"/>
      <c r="AF7" s="203"/>
      <c r="AG7" s="203"/>
      <c r="AH7" s="203"/>
      <c r="AI7" s="203"/>
      <c r="AJ7" s="203"/>
      <c r="AK7" s="203"/>
      <c r="AL7" s="203"/>
      <c r="AM7" s="203"/>
      <c r="AO7" s="203"/>
      <c r="AP7" s="203"/>
      <c r="AQ7" s="203"/>
      <c r="AR7" s="203"/>
      <c r="AS7" s="203"/>
      <c r="AT7" s="203"/>
      <c r="AU7" s="203"/>
      <c r="AV7" s="203"/>
      <c r="AW7" s="203"/>
      <c r="AX7" s="203"/>
      <c r="AY7" s="203"/>
      <c r="AZ7" s="203"/>
      <c r="BA7" s="203"/>
      <c r="BB7" s="374" t="s">
        <v>2</v>
      </c>
      <c r="BC7" s="319"/>
      <c r="BD7" s="319"/>
      <c r="BE7" s="319"/>
    </row>
    <row r="8" spans="1:61" ht="15" customHeight="1" thickBot="1">
      <c r="B8" s="34" t="s">
        <v>3</v>
      </c>
      <c r="C8" s="108"/>
      <c r="D8" s="108"/>
      <c r="E8" s="108"/>
      <c r="F8" s="108"/>
      <c r="G8" s="108"/>
      <c r="H8" s="108"/>
      <c r="I8" s="108"/>
      <c r="J8" s="108"/>
      <c r="K8" s="108"/>
      <c r="L8" s="108"/>
      <c r="M8" s="1"/>
      <c r="N8" s="34" t="s">
        <v>4</v>
      </c>
      <c r="O8" s="1"/>
      <c r="P8" s="1"/>
      <c r="Q8" s="204" t="s">
        <v>5</v>
      </c>
      <c r="R8" s="204"/>
      <c r="S8" s="204"/>
      <c r="T8" s="204"/>
      <c r="U8" s="204"/>
      <c r="V8" s="204"/>
      <c r="W8" s="204"/>
      <c r="X8" s="204"/>
      <c r="Y8" s="204"/>
      <c r="Z8" s="204"/>
      <c r="AA8" s="204"/>
      <c r="AB8" s="1"/>
      <c r="AC8" s="34" t="s">
        <v>6</v>
      </c>
      <c r="AD8" s="34"/>
      <c r="AE8" s="34"/>
      <c r="AF8" s="34"/>
      <c r="AG8" s="205"/>
      <c r="AK8" s="205"/>
      <c r="AL8" s="205"/>
      <c r="AM8" s="205"/>
      <c r="BB8" s="276"/>
      <c r="BC8" s="276"/>
      <c r="BD8" s="276"/>
      <c r="BE8" s="276"/>
    </row>
    <row r="9" spans="1:61" ht="15" customHeight="1" thickBot="1">
      <c r="B9" s="322" t="str">
        <f>IF(Presentación!B9="","",Presentación!B9)</f>
        <v/>
      </c>
      <c r="C9" s="323"/>
      <c r="D9" s="323"/>
      <c r="E9" s="323"/>
      <c r="F9" s="323"/>
      <c r="G9" s="323"/>
      <c r="H9" s="323"/>
      <c r="I9" s="323"/>
      <c r="J9" s="323"/>
      <c r="K9" s="323"/>
      <c r="L9" s="324"/>
      <c r="M9" s="39"/>
      <c r="N9" s="322" t="str">
        <f>IF(Presentación!N9="","",Presentación!N9)</f>
        <v/>
      </c>
      <c r="O9" s="324"/>
      <c r="P9" s="1"/>
      <c r="Q9" s="322" t="str">
        <f>IF(Presentación!Q9="","",Presentación!Q9)</f>
        <v/>
      </c>
      <c r="R9" s="323"/>
      <c r="S9" s="323"/>
      <c r="T9" s="323"/>
      <c r="U9" s="323"/>
      <c r="V9" s="323"/>
      <c r="W9" s="323"/>
      <c r="X9" s="323"/>
      <c r="Y9" s="323"/>
      <c r="Z9" s="323"/>
      <c r="AA9" s="324"/>
      <c r="AB9" s="39"/>
      <c r="AC9" s="322" t="str">
        <f>IF(Presentación!AC9="","",Presentación!AC9)</f>
        <v/>
      </c>
      <c r="AD9" s="324"/>
      <c r="AE9" s="40"/>
      <c r="AF9" s="40"/>
      <c r="AG9" s="40"/>
      <c r="AK9" s="38"/>
      <c r="AL9" s="38"/>
      <c r="AM9" s="38"/>
      <c r="BB9" s="276"/>
      <c r="BC9" s="276"/>
      <c r="BD9" s="276"/>
      <c r="BE9" s="276"/>
    </row>
    <row r="10" spans="1:61" ht="15" customHeight="1" thickBot="1"/>
    <row r="11" spans="1:61" ht="15" customHeight="1" thickBot="1">
      <c r="B11" s="376" t="s">
        <v>4978</v>
      </c>
      <c r="C11" s="361"/>
      <c r="D11" s="361"/>
      <c r="E11" s="361"/>
      <c r="F11" s="361"/>
      <c r="G11" s="361"/>
      <c r="H11" s="361"/>
      <c r="I11" s="361"/>
      <c r="J11" s="361"/>
      <c r="K11" s="361"/>
      <c r="L11" s="361"/>
      <c r="M11" s="361"/>
      <c r="N11" s="361"/>
      <c r="O11" s="361"/>
      <c r="P11" s="361"/>
      <c r="Q11" s="361"/>
      <c r="R11" s="361"/>
      <c r="S11" s="361"/>
      <c r="T11" s="361"/>
      <c r="U11" s="361"/>
      <c r="V11" s="361"/>
      <c r="W11" s="361"/>
      <c r="X11" s="361"/>
      <c r="Y11" s="361"/>
      <c r="Z11" s="361"/>
      <c r="AA11" s="361"/>
      <c r="AB11" s="361"/>
      <c r="AC11" s="361"/>
      <c r="AD11" s="361"/>
      <c r="AE11" s="361"/>
      <c r="AF11" s="361"/>
      <c r="AG11" s="361"/>
      <c r="AH11" s="361"/>
      <c r="AI11" s="361"/>
      <c r="AJ11" s="361"/>
      <c r="AK11" s="361"/>
      <c r="AL11" s="361"/>
      <c r="AM11" s="361"/>
      <c r="AN11" s="361"/>
      <c r="AO11" s="361"/>
      <c r="AP11" s="361"/>
      <c r="AQ11" s="361"/>
      <c r="AR11" s="361"/>
      <c r="AS11" s="361"/>
      <c r="AT11" s="361"/>
      <c r="AU11" s="361"/>
      <c r="AV11" s="361"/>
      <c r="AW11" s="361"/>
      <c r="AX11" s="361"/>
      <c r="AY11" s="361"/>
      <c r="AZ11" s="361"/>
      <c r="BA11" s="361"/>
      <c r="BB11" s="361"/>
      <c r="BC11" s="361"/>
      <c r="BD11" s="361"/>
      <c r="BE11" s="361"/>
      <c r="BF11" s="206"/>
      <c r="BG11" s="206"/>
      <c r="BH11" s="206"/>
      <c r="BI11" s="206"/>
    </row>
    <row r="12" spans="1:61">
      <c r="A12" s="32"/>
      <c r="B12" s="372" t="s">
        <v>4979</v>
      </c>
      <c r="C12" s="365"/>
      <c r="D12" s="365"/>
      <c r="E12" s="365"/>
      <c r="F12" s="365"/>
      <c r="G12" s="365"/>
      <c r="H12" s="365"/>
      <c r="I12" s="365"/>
      <c r="J12" s="365"/>
      <c r="K12" s="365"/>
      <c r="L12" s="365"/>
      <c r="M12" s="365"/>
      <c r="N12" s="365"/>
      <c r="O12" s="365"/>
      <c r="P12" s="365"/>
      <c r="Q12" s="365"/>
      <c r="R12" s="365"/>
      <c r="S12" s="365"/>
      <c r="T12" s="365"/>
      <c r="U12" s="365"/>
      <c r="V12" s="365"/>
      <c r="W12" s="365"/>
      <c r="X12" s="365"/>
      <c r="Y12" s="365"/>
      <c r="Z12" s="365"/>
      <c r="AA12" s="365"/>
      <c r="AB12" s="365"/>
      <c r="AC12" s="365"/>
      <c r="AD12" s="365"/>
      <c r="AE12" s="365"/>
      <c r="AF12" s="365"/>
      <c r="AG12" s="365"/>
      <c r="AH12" s="365"/>
      <c r="AI12" s="365"/>
      <c r="AJ12" s="365"/>
      <c r="AK12" s="365"/>
      <c r="AL12" s="365"/>
      <c r="AM12" s="365"/>
      <c r="AN12" s="365"/>
      <c r="AO12" s="365"/>
      <c r="AP12" s="365"/>
      <c r="AQ12" s="365"/>
      <c r="AR12" s="365"/>
      <c r="AS12" s="365"/>
      <c r="AT12" s="365"/>
      <c r="AU12" s="365"/>
      <c r="AV12" s="365"/>
      <c r="AW12" s="365"/>
      <c r="AX12" s="365"/>
      <c r="AY12" s="365"/>
      <c r="AZ12" s="365"/>
      <c r="BA12" s="365"/>
      <c r="BB12" s="365"/>
      <c r="BC12" s="365"/>
      <c r="BD12" s="365"/>
      <c r="BE12" s="373"/>
    </row>
    <row r="13" spans="1:61" ht="15" customHeight="1">
      <c r="A13" s="32"/>
      <c r="B13" s="89"/>
      <c r="C13" s="371" t="s">
        <v>4980</v>
      </c>
      <c r="D13" s="319"/>
      <c r="E13" s="319"/>
      <c r="F13" s="319"/>
      <c r="G13" s="319"/>
      <c r="H13" s="319"/>
      <c r="I13" s="319"/>
      <c r="J13" s="319"/>
      <c r="K13" s="319"/>
      <c r="L13" s="319"/>
      <c r="M13" s="319"/>
      <c r="N13" s="319"/>
      <c r="O13" s="319"/>
      <c r="P13" s="319"/>
      <c r="Q13" s="319"/>
      <c r="R13" s="319"/>
      <c r="S13" s="319"/>
      <c r="T13" s="319"/>
      <c r="U13" s="319"/>
      <c r="V13" s="319"/>
      <c r="W13" s="319"/>
      <c r="X13" s="319"/>
      <c r="Y13" s="319"/>
      <c r="Z13" s="319"/>
      <c r="AA13" s="319"/>
      <c r="AB13" s="319"/>
      <c r="AC13" s="319"/>
      <c r="AD13" s="319"/>
      <c r="AE13" s="319"/>
      <c r="AF13" s="319"/>
      <c r="AG13" s="319"/>
      <c r="AH13" s="319"/>
      <c r="AI13" s="319"/>
      <c r="AJ13" s="319"/>
      <c r="AK13" s="319"/>
      <c r="AL13" s="319"/>
      <c r="AM13" s="319"/>
      <c r="AN13" s="319"/>
      <c r="AO13" s="319"/>
      <c r="AP13" s="319"/>
      <c r="AQ13" s="319"/>
      <c r="AR13" s="319"/>
      <c r="AS13" s="319"/>
      <c r="AT13" s="319"/>
      <c r="AU13" s="319"/>
      <c r="AV13" s="319"/>
      <c r="AW13" s="319"/>
      <c r="AX13" s="319"/>
      <c r="AY13" s="319"/>
      <c r="AZ13" s="319"/>
      <c r="BA13" s="319"/>
      <c r="BB13" s="319"/>
      <c r="BC13" s="319"/>
      <c r="BD13" s="319"/>
      <c r="BE13" s="357"/>
      <c r="BF13" s="207"/>
    </row>
    <row r="14" spans="1:61" ht="15" customHeight="1">
      <c r="A14" s="32"/>
      <c r="B14" s="89"/>
      <c r="C14" s="371" t="s">
        <v>4981</v>
      </c>
      <c r="D14" s="319"/>
      <c r="E14" s="319"/>
      <c r="F14" s="319"/>
      <c r="G14" s="319"/>
      <c r="H14" s="319"/>
      <c r="I14" s="319"/>
      <c r="J14" s="319"/>
      <c r="K14" s="319"/>
      <c r="L14" s="319"/>
      <c r="M14" s="319"/>
      <c r="N14" s="319"/>
      <c r="O14" s="319"/>
      <c r="P14" s="319"/>
      <c r="Q14" s="319"/>
      <c r="R14" s="319"/>
      <c r="S14" s="319"/>
      <c r="T14" s="319"/>
      <c r="U14" s="319"/>
      <c r="V14" s="319"/>
      <c r="W14" s="319"/>
      <c r="X14" s="319"/>
      <c r="Y14" s="319"/>
      <c r="Z14" s="319"/>
      <c r="AA14" s="319"/>
      <c r="AB14" s="319"/>
      <c r="AC14" s="319"/>
      <c r="AD14" s="319"/>
      <c r="AE14" s="319"/>
      <c r="AF14" s="319"/>
      <c r="AG14" s="319"/>
      <c r="AH14" s="319"/>
      <c r="AI14" s="319"/>
      <c r="AJ14" s="319"/>
      <c r="AK14" s="319"/>
      <c r="AL14" s="319"/>
      <c r="AM14" s="319"/>
      <c r="AN14" s="319"/>
      <c r="AO14" s="319"/>
      <c r="AP14" s="319"/>
      <c r="AQ14" s="319"/>
      <c r="AR14" s="319"/>
      <c r="AS14" s="319"/>
      <c r="AT14" s="319"/>
      <c r="AU14" s="319"/>
      <c r="AV14" s="319"/>
      <c r="AW14" s="319"/>
      <c r="AX14" s="319"/>
      <c r="AY14" s="319"/>
      <c r="AZ14" s="319"/>
      <c r="BA14" s="319"/>
      <c r="BB14" s="319"/>
      <c r="BC14" s="319"/>
      <c r="BD14" s="319"/>
      <c r="BE14" s="357"/>
      <c r="BF14" s="207"/>
    </row>
    <row r="15" spans="1:61" ht="15" customHeight="1">
      <c r="A15" s="32"/>
      <c r="B15" s="89"/>
      <c r="C15" s="371" t="s">
        <v>4982</v>
      </c>
      <c r="D15" s="319"/>
      <c r="E15" s="319"/>
      <c r="F15" s="319"/>
      <c r="G15" s="319"/>
      <c r="H15" s="319"/>
      <c r="I15" s="319"/>
      <c r="J15" s="319"/>
      <c r="K15" s="319"/>
      <c r="L15" s="319"/>
      <c r="M15" s="319"/>
      <c r="N15" s="319"/>
      <c r="O15" s="319"/>
      <c r="P15" s="319"/>
      <c r="Q15" s="319"/>
      <c r="R15" s="319"/>
      <c r="S15" s="319"/>
      <c r="T15" s="319"/>
      <c r="U15" s="319"/>
      <c r="V15" s="319"/>
      <c r="W15" s="319"/>
      <c r="X15" s="319"/>
      <c r="Y15" s="319"/>
      <c r="Z15" s="319"/>
      <c r="AA15" s="319"/>
      <c r="AB15" s="319"/>
      <c r="AC15" s="319"/>
      <c r="AD15" s="319"/>
      <c r="AE15" s="319"/>
      <c r="AF15" s="319"/>
      <c r="AG15" s="319"/>
      <c r="AH15" s="319"/>
      <c r="AI15" s="319"/>
      <c r="AJ15" s="319"/>
      <c r="AK15" s="319"/>
      <c r="AL15" s="319"/>
      <c r="AM15" s="319"/>
      <c r="AN15" s="319"/>
      <c r="AO15" s="319"/>
      <c r="AP15" s="319"/>
      <c r="AQ15" s="319"/>
      <c r="AR15" s="319"/>
      <c r="AS15" s="319"/>
      <c r="AT15" s="319"/>
      <c r="AU15" s="319"/>
      <c r="AV15" s="319"/>
      <c r="AW15" s="319"/>
      <c r="AX15" s="319"/>
      <c r="AY15" s="319"/>
      <c r="AZ15" s="319"/>
      <c r="BA15" s="319"/>
      <c r="BB15" s="319"/>
      <c r="BC15" s="319"/>
      <c r="BD15" s="319"/>
      <c r="BE15" s="357"/>
      <c r="BF15" s="207"/>
    </row>
    <row r="16" spans="1:61" ht="15" customHeight="1">
      <c r="A16" s="32"/>
      <c r="B16" s="89"/>
      <c r="C16" s="371" t="s">
        <v>4983</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19"/>
      <c r="AO16" s="319"/>
      <c r="AP16" s="319"/>
      <c r="AQ16" s="319"/>
      <c r="AR16" s="319"/>
      <c r="AS16" s="319"/>
      <c r="AT16" s="319"/>
      <c r="AU16" s="319"/>
      <c r="AV16" s="319"/>
      <c r="AW16" s="319"/>
      <c r="AX16" s="319"/>
      <c r="AY16" s="319"/>
      <c r="AZ16" s="319"/>
      <c r="BA16" s="319"/>
      <c r="BB16" s="319"/>
      <c r="BC16" s="319"/>
      <c r="BD16" s="319"/>
      <c r="BE16" s="357"/>
      <c r="BF16" s="207"/>
    </row>
    <row r="17" spans="1:61" ht="15" customHeight="1">
      <c r="A17" s="32"/>
      <c r="B17" s="117"/>
      <c r="C17" s="371" t="s">
        <v>4984</v>
      </c>
      <c r="D17" s="319"/>
      <c r="E17" s="319"/>
      <c r="F17" s="319"/>
      <c r="G17" s="319"/>
      <c r="H17" s="319"/>
      <c r="I17" s="319"/>
      <c r="J17" s="319"/>
      <c r="K17" s="319"/>
      <c r="L17" s="319"/>
      <c r="M17" s="319"/>
      <c r="N17" s="319"/>
      <c r="O17" s="319"/>
      <c r="P17" s="319"/>
      <c r="Q17" s="319"/>
      <c r="R17" s="319"/>
      <c r="S17" s="319"/>
      <c r="T17" s="319"/>
      <c r="U17" s="319"/>
      <c r="V17" s="319"/>
      <c r="W17" s="319"/>
      <c r="X17" s="319"/>
      <c r="Y17" s="319"/>
      <c r="Z17" s="319"/>
      <c r="AA17" s="319"/>
      <c r="AB17" s="319"/>
      <c r="AC17" s="319"/>
      <c r="AD17" s="319"/>
      <c r="AE17" s="319"/>
      <c r="AF17" s="319"/>
      <c r="AG17" s="319"/>
      <c r="AH17" s="319"/>
      <c r="AI17" s="319"/>
      <c r="AJ17" s="319"/>
      <c r="AK17" s="319"/>
      <c r="AL17" s="319"/>
      <c r="AM17" s="319"/>
      <c r="AN17" s="319"/>
      <c r="AO17" s="319"/>
      <c r="AP17" s="319"/>
      <c r="AQ17" s="319"/>
      <c r="AR17" s="319"/>
      <c r="AS17" s="319"/>
      <c r="AT17" s="319"/>
      <c r="AU17" s="319"/>
      <c r="AV17" s="319"/>
      <c r="AW17" s="319"/>
      <c r="AX17" s="319"/>
      <c r="AY17" s="319"/>
      <c r="AZ17" s="319"/>
      <c r="BA17" s="319"/>
      <c r="BB17" s="319"/>
      <c r="BC17" s="319"/>
      <c r="BD17" s="319"/>
      <c r="BE17" s="357"/>
      <c r="BF17" s="207"/>
    </row>
    <row r="18" spans="1:61" ht="15" customHeight="1">
      <c r="A18" s="32"/>
      <c r="B18" s="117"/>
      <c r="C18" s="371" t="s">
        <v>4985</v>
      </c>
      <c r="D18" s="319"/>
      <c r="E18" s="319"/>
      <c r="F18" s="319"/>
      <c r="G18" s="319"/>
      <c r="H18" s="319"/>
      <c r="I18" s="319"/>
      <c r="J18" s="319"/>
      <c r="K18" s="319"/>
      <c r="L18" s="319"/>
      <c r="M18" s="319"/>
      <c r="N18" s="319"/>
      <c r="O18" s="319"/>
      <c r="P18" s="319"/>
      <c r="Q18" s="319"/>
      <c r="R18" s="319"/>
      <c r="S18" s="319"/>
      <c r="T18" s="319"/>
      <c r="U18" s="319"/>
      <c r="V18" s="319"/>
      <c r="W18" s="319"/>
      <c r="X18" s="319"/>
      <c r="Y18" s="319"/>
      <c r="Z18" s="319"/>
      <c r="AA18" s="319"/>
      <c r="AB18" s="319"/>
      <c r="AC18" s="319"/>
      <c r="AD18" s="319"/>
      <c r="AE18" s="319"/>
      <c r="AF18" s="319"/>
      <c r="AG18" s="319"/>
      <c r="AH18" s="319"/>
      <c r="AI18" s="319"/>
      <c r="AJ18" s="319"/>
      <c r="AK18" s="319"/>
      <c r="AL18" s="319"/>
      <c r="AM18" s="319"/>
      <c r="AN18" s="319"/>
      <c r="AO18" s="319"/>
      <c r="AP18" s="319"/>
      <c r="AQ18" s="319"/>
      <c r="AR18" s="319"/>
      <c r="AS18" s="319"/>
      <c r="AT18" s="319"/>
      <c r="AU18" s="319"/>
      <c r="AV18" s="319"/>
      <c r="AW18" s="319"/>
      <c r="AX18" s="319"/>
      <c r="AY18" s="319"/>
      <c r="AZ18" s="319"/>
      <c r="BA18" s="319"/>
      <c r="BB18" s="319"/>
      <c r="BC18" s="319"/>
      <c r="BD18" s="319"/>
      <c r="BE18" s="357"/>
      <c r="BF18" s="207"/>
    </row>
    <row r="19" spans="1:61" ht="48" customHeight="1">
      <c r="A19" s="32"/>
      <c r="B19" s="117"/>
      <c r="C19" s="371" t="s">
        <v>4986</v>
      </c>
      <c r="D19" s="319"/>
      <c r="E19" s="319"/>
      <c r="F19" s="319"/>
      <c r="G19" s="319"/>
      <c r="H19" s="319"/>
      <c r="I19" s="319"/>
      <c r="J19" s="319"/>
      <c r="K19" s="319"/>
      <c r="L19" s="319"/>
      <c r="M19" s="319"/>
      <c r="N19" s="319"/>
      <c r="O19" s="319"/>
      <c r="P19" s="319"/>
      <c r="Q19" s="319"/>
      <c r="R19" s="319"/>
      <c r="S19" s="319"/>
      <c r="T19" s="319"/>
      <c r="U19" s="319"/>
      <c r="V19" s="319"/>
      <c r="W19" s="319"/>
      <c r="X19" s="319"/>
      <c r="Y19" s="319"/>
      <c r="Z19" s="319"/>
      <c r="AA19" s="319"/>
      <c r="AB19" s="319"/>
      <c r="AC19" s="319"/>
      <c r="AD19" s="319"/>
      <c r="AE19" s="319"/>
      <c r="AF19" s="319"/>
      <c r="AG19" s="319"/>
      <c r="AH19" s="319"/>
      <c r="AI19" s="319"/>
      <c r="AJ19" s="319"/>
      <c r="AK19" s="319"/>
      <c r="AL19" s="319"/>
      <c r="AM19" s="319"/>
      <c r="AN19" s="319"/>
      <c r="AO19" s="319"/>
      <c r="AP19" s="319"/>
      <c r="AQ19" s="319"/>
      <c r="AR19" s="319"/>
      <c r="AS19" s="319"/>
      <c r="AT19" s="319"/>
      <c r="AU19" s="319"/>
      <c r="AV19" s="319"/>
      <c r="AW19" s="319"/>
      <c r="AX19" s="319"/>
      <c r="AY19" s="319"/>
      <c r="AZ19" s="319"/>
      <c r="BA19" s="319"/>
      <c r="BB19" s="319"/>
      <c r="BC19" s="319"/>
      <c r="BD19" s="319"/>
      <c r="BE19" s="357"/>
      <c r="BF19" s="207"/>
    </row>
    <row r="20" spans="1:61" ht="15" customHeight="1">
      <c r="A20" s="32"/>
      <c r="B20" s="117"/>
      <c r="C20" s="375" t="s">
        <v>4987</v>
      </c>
      <c r="D20" s="319"/>
      <c r="E20" s="319"/>
      <c r="F20" s="319"/>
      <c r="G20" s="319"/>
      <c r="H20" s="319"/>
      <c r="I20" s="319"/>
      <c r="J20" s="319"/>
      <c r="K20" s="319"/>
      <c r="L20" s="319"/>
      <c r="M20" s="319"/>
      <c r="N20" s="319"/>
      <c r="O20" s="319"/>
      <c r="P20" s="319"/>
      <c r="Q20" s="319"/>
      <c r="R20" s="319"/>
      <c r="S20" s="319"/>
      <c r="T20" s="319"/>
      <c r="U20" s="319"/>
      <c r="V20" s="319"/>
      <c r="W20" s="319"/>
      <c r="X20" s="319"/>
      <c r="Y20" s="319"/>
      <c r="Z20" s="319"/>
      <c r="AA20" s="319"/>
      <c r="AB20" s="319"/>
      <c r="AC20" s="319"/>
      <c r="AD20" s="319"/>
      <c r="AE20" s="319"/>
      <c r="AF20" s="319"/>
      <c r="AG20" s="319"/>
      <c r="AH20" s="319"/>
      <c r="AI20" s="319"/>
      <c r="AJ20" s="319"/>
      <c r="AK20" s="319"/>
      <c r="AL20" s="319"/>
      <c r="AM20" s="319"/>
      <c r="AN20" s="319"/>
      <c r="AO20" s="319"/>
      <c r="AP20" s="319"/>
      <c r="AQ20" s="319"/>
      <c r="AR20" s="319"/>
      <c r="AS20" s="319"/>
      <c r="AT20" s="319"/>
      <c r="AU20" s="319"/>
      <c r="AV20" s="319"/>
      <c r="AW20" s="319"/>
      <c r="AX20" s="319"/>
      <c r="AY20" s="319"/>
      <c r="AZ20" s="319"/>
      <c r="BA20" s="319"/>
      <c r="BB20" s="319"/>
      <c r="BC20" s="319"/>
      <c r="BD20" s="319"/>
      <c r="BE20" s="357"/>
    </row>
    <row r="21" spans="1:61" ht="15" customHeight="1">
      <c r="A21" s="32"/>
      <c r="B21" s="117"/>
      <c r="C21" s="277"/>
      <c r="D21" s="377" t="s">
        <v>4988</v>
      </c>
      <c r="E21" s="319"/>
      <c r="F21" s="319"/>
      <c r="G21" s="319"/>
      <c r="H21" s="319"/>
      <c r="I21" s="319"/>
      <c r="J21" s="319"/>
      <c r="K21" s="319"/>
      <c r="L21" s="319"/>
      <c r="M21" s="319"/>
      <c r="N21" s="319"/>
      <c r="O21" s="319"/>
      <c r="P21" s="319"/>
      <c r="Q21" s="319"/>
      <c r="R21" s="319"/>
      <c r="S21" s="319"/>
      <c r="T21" s="319"/>
      <c r="U21" s="319"/>
      <c r="V21" s="319"/>
      <c r="W21" s="319"/>
      <c r="X21" s="319"/>
      <c r="Y21" s="319"/>
      <c r="Z21" s="319"/>
      <c r="AA21" s="319"/>
      <c r="AB21" s="319"/>
      <c r="AC21" s="319"/>
      <c r="AD21" s="319"/>
      <c r="AE21" s="319"/>
      <c r="AF21" s="319"/>
      <c r="AG21" s="319"/>
      <c r="AH21" s="319"/>
      <c r="AI21" s="319"/>
      <c r="AJ21" s="319"/>
      <c r="AK21" s="319"/>
      <c r="AL21" s="319"/>
      <c r="AM21" s="319"/>
      <c r="AN21" s="319"/>
      <c r="AO21" s="319"/>
      <c r="AP21" s="319"/>
      <c r="AQ21" s="319"/>
      <c r="AR21" s="319"/>
      <c r="AS21" s="319"/>
      <c r="AT21" s="319"/>
      <c r="AU21" s="319"/>
      <c r="AV21" s="319"/>
      <c r="AW21" s="319"/>
      <c r="AX21" s="319"/>
      <c r="AY21" s="319"/>
      <c r="AZ21" s="319"/>
      <c r="BA21" s="319"/>
      <c r="BB21" s="319"/>
      <c r="BC21" s="319"/>
      <c r="BD21" s="319"/>
      <c r="BE21" s="357"/>
    </row>
    <row r="22" spans="1:61" ht="15" customHeight="1">
      <c r="A22" s="32"/>
      <c r="B22" s="117"/>
      <c r="C22" s="277"/>
      <c r="D22" s="377" t="s">
        <v>4989</v>
      </c>
      <c r="E22" s="319"/>
      <c r="F22" s="319"/>
      <c r="G22" s="319"/>
      <c r="H22" s="319"/>
      <c r="I22" s="319"/>
      <c r="J22" s="319"/>
      <c r="K22" s="319"/>
      <c r="L22" s="319"/>
      <c r="M22" s="319"/>
      <c r="N22" s="319"/>
      <c r="O22" s="319"/>
      <c r="P22" s="319"/>
      <c r="Q22" s="319"/>
      <c r="R22" s="319"/>
      <c r="S22" s="319"/>
      <c r="T22" s="319"/>
      <c r="U22" s="319"/>
      <c r="V22" s="319"/>
      <c r="W22" s="319"/>
      <c r="X22" s="319"/>
      <c r="Y22" s="319"/>
      <c r="Z22" s="319"/>
      <c r="AA22" s="319"/>
      <c r="AB22" s="319"/>
      <c r="AC22" s="319"/>
      <c r="AD22" s="319"/>
      <c r="AE22" s="319"/>
      <c r="AF22" s="319"/>
      <c r="AG22" s="319"/>
      <c r="AH22" s="319"/>
      <c r="AI22" s="319"/>
      <c r="AJ22" s="319"/>
      <c r="AK22" s="319"/>
      <c r="AL22" s="319"/>
      <c r="AM22" s="319"/>
      <c r="AN22" s="319"/>
      <c r="AO22" s="319"/>
      <c r="AP22" s="319"/>
      <c r="AQ22" s="319"/>
      <c r="AR22" s="319"/>
      <c r="AS22" s="319"/>
      <c r="AT22" s="319"/>
      <c r="AU22" s="319"/>
      <c r="AV22" s="319"/>
      <c r="AW22" s="319"/>
      <c r="AX22" s="319"/>
      <c r="AY22" s="319"/>
      <c r="AZ22" s="319"/>
      <c r="BA22" s="319"/>
      <c r="BB22" s="319"/>
      <c r="BC22" s="319"/>
      <c r="BD22" s="319"/>
      <c r="BE22" s="357"/>
    </row>
    <row r="23" spans="1:61" ht="15" customHeight="1">
      <c r="A23" s="32"/>
      <c r="B23" s="117"/>
      <c r="C23" s="277"/>
      <c r="D23" s="377" t="s">
        <v>4990</v>
      </c>
      <c r="E23" s="319"/>
      <c r="F23" s="319"/>
      <c r="G23" s="319"/>
      <c r="H23" s="319"/>
      <c r="I23" s="319"/>
      <c r="J23" s="319"/>
      <c r="K23" s="319"/>
      <c r="L23" s="319"/>
      <c r="M23" s="319"/>
      <c r="N23" s="319"/>
      <c r="O23" s="319"/>
      <c r="P23" s="319"/>
      <c r="Q23" s="319"/>
      <c r="R23" s="319"/>
      <c r="S23" s="319"/>
      <c r="T23" s="319"/>
      <c r="U23" s="319"/>
      <c r="V23" s="319"/>
      <c r="W23" s="319"/>
      <c r="X23" s="319"/>
      <c r="Y23" s="319"/>
      <c r="Z23" s="319"/>
      <c r="AA23" s="319"/>
      <c r="AB23" s="319"/>
      <c r="AC23" s="319"/>
      <c r="AD23" s="319"/>
      <c r="AE23" s="319"/>
      <c r="AF23" s="319"/>
      <c r="AG23" s="319"/>
      <c r="AH23" s="319"/>
      <c r="AI23" s="319"/>
      <c r="AJ23" s="319"/>
      <c r="AK23" s="319"/>
      <c r="AL23" s="319"/>
      <c r="AM23" s="319"/>
      <c r="AN23" s="319"/>
      <c r="AO23" s="319"/>
      <c r="AP23" s="319"/>
      <c r="AQ23" s="319"/>
      <c r="AR23" s="319"/>
      <c r="AS23" s="319"/>
      <c r="AT23" s="319"/>
      <c r="AU23" s="319"/>
      <c r="AV23" s="319"/>
      <c r="AW23" s="319"/>
      <c r="AX23" s="319"/>
      <c r="AY23" s="319"/>
      <c r="AZ23" s="319"/>
      <c r="BA23" s="319"/>
      <c r="BB23" s="319"/>
      <c r="BC23" s="319"/>
      <c r="BD23" s="319"/>
      <c r="BE23" s="357"/>
    </row>
    <row r="24" spans="1:61" s="208" customFormat="1" ht="216" customHeight="1">
      <c r="B24" s="209"/>
      <c r="C24" s="207"/>
      <c r="D24" s="207"/>
      <c r="E24" s="371" t="s">
        <v>4991</v>
      </c>
      <c r="F24" s="319"/>
      <c r="G24" s="319"/>
      <c r="H24" s="319"/>
      <c r="I24" s="319"/>
      <c r="J24" s="319"/>
      <c r="K24" s="319"/>
      <c r="L24" s="319"/>
      <c r="M24" s="319"/>
      <c r="N24" s="319"/>
      <c r="O24" s="319"/>
      <c r="P24" s="319"/>
      <c r="Q24" s="319"/>
      <c r="R24" s="319"/>
      <c r="S24" s="319"/>
      <c r="T24" s="319"/>
      <c r="U24" s="319"/>
      <c r="V24" s="319"/>
      <c r="W24" s="319"/>
      <c r="X24" s="319"/>
      <c r="Y24" s="319"/>
      <c r="Z24" s="319"/>
      <c r="AA24" s="319"/>
      <c r="AB24" s="319"/>
      <c r="AC24" s="319"/>
      <c r="AD24" s="319"/>
      <c r="AE24" s="319"/>
      <c r="AF24" s="319"/>
      <c r="AG24" s="319"/>
      <c r="AH24" s="319"/>
      <c r="AI24" s="319"/>
      <c r="AJ24" s="319"/>
      <c r="AK24" s="319"/>
      <c r="AL24" s="319"/>
      <c r="AM24" s="319"/>
      <c r="AN24" s="319"/>
      <c r="AO24" s="319"/>
      <c r="AP24" s="319"/>
      <c r="AQ24" s="319"/>
      <c r="AR24" s="319"/>
      <c r="AS24" s="319"/>
      <c r="AT24" s="319"/>
      <c r="AU24" s="319"/>
      <c r="AV24" s="319"/>
      <c r="AW24" s="319"/>
      <c r="AX24" s="319"/>
      <c r="AY24" s="319"/>
      <c r="AZ24" s="319"/>
      <c r="BA24" s="319"/>
      <c r="BB24" s="319"/>
      <c r="BC24" s="319"/>
      <c r="BD24" s="319"/>
      <c r="BE24" s="357"/>
    </row>
    <row r="25" spans="1:61" ht="15" customHeight="1">
      <c r="A25" s="32"/>
      <c r="B25" s="121"/>
      <c r="C25" s="402" t="s">
        <v>4992</v>
      </c>
      <c r="D25" s="327"/>
      <c r="E25" s="327"/>
      <c r="F25" s="327"/>
      <c r="G25" s="327"/>
      <c r="H25" s="327"/>
      <c r="I25" s="327"/>
      <c r="J25" s="327"/>
      <c r="K25" s="327"/>
      <c r="L25" s="327"/>
      <c r="M25" s="327"/>
      <c r="N25" s="327"/>
      <c r="O25" s="327"/>
      <c r="P25" s="327"/>
      <c r="Q25" s="327"/>
      <c r="R25" s="327"/>
      <c r="S25" s="327"/>
      <c r="T25" s="327"/>
      <c r="U25" s="327"/>
      <c r="V25" s="327"/>
      <c r="W25" s="327"/>
      <c r="X25" s="327"/>
      <c r="Y25" s="327"/>
      <c r="Z25" s="327"/>
      <c r="AA25" s="327"/>
      <c r="AB25" s="327"/>
      <c r="AC25" s="327"/>
      <c r="AD25" s="327"/>
      <c r="AE25" s="327"/>
      <c r="AF25" s="327"/>
      <c r="AG25" s="327"/>
      <c r="AH25" s="327"/>
      <c r="AI25" s="327"/>
      <c r="AJ25" s="327"/>
      <c r="AK25" s="327"/>
      <c r="AL25" s="327"/>
      <c r="AM25" s="327"/>
      <c r="AN25" s="327"/>
      <c r="AO25" s="327"/>
      <c r="AP25" s="327"/>
      <c r="AQ25" s="327"/>
      <c r="AR25" s="327"/>
      <c r="AS25" s="327"/>
      <c r="AT25" s="327"/>
      <c r="AU25" s="327"/>
      <c r="AV25" s="327"/>
      <c r="AW25" s="327"/>
      <c r="AX25" s="327"/>
      <c r="AY25" s="327"/>
      <c r="AZ25" s="327"/>
      <c r="BA25" s="327"/>
      <c r="BB25" s="327"/>
      <c r="BC25" s="327"/>
      <c r="BD25" s="327"/>
      <c r="BE25" s="359"/>
    </row>
    <row r="26" spans="1:61" ht="15" customHeight="1" thickBot="1">
      <c r="A26" s="32"/>
      <c r="B26" s="21"/>
      <c r="C26" s="207"/>
      <c r="D26" s="207"/>
      <c r="E26" s="207"/>
      <c r="F26" s="207"/>
      <c r="G26" s="207"/>
      <c r="H26" s="207"/>
      <c r="I26" s="207"/>
      <c r="J26" s="207"/>
      <c r="K26" s="207"/>
      <c r="L26" s="207"/>
      <c r="M26" s="207"/>
      <c r="N26" s="207"/>
      <c r="O26" s="207"/>
      <c r="P26" s="207"/>
      <c r="Q26" s="207"/>
      <c r="R26" s="207"/>
      <c r="S26" s="207"/>
      <c r="T26" s="207"/>
      <c r="U26" s="207"/>
      <c r="V26" s="207"/>
      <c r="W26" s="207"/>
      <c r="X26" s="207"/>
      <c r="Y26" s="207"/>
      <c r="Z26" s="207"/>
      <c r="AA26" s="207"/>
      <c r="AB26" s="207"/>
      <c r="AC26" s="207"/>
      <c r="AD26" s="207"/>
      <c r="AE26" s="207"/>
      <c r="AF26" s="207"/>
      <c r="AG26" s="207"/>
      <c r="AH26" s="207"/>
      <c r="AI26" s="207"/>
      <c r="AJ26" s="207"/>
      <c r="AK26" s="207"/>
      <c r="AL26" s="207"/>
      <c r="AM26" s="207"/>
    </row>
    <row r="27" spans="1:61" ht="15" customHeight="1">
      <c r="A27" s="23"/>
      <c r="B27" s="378" t="s">
        <v>4993</v>
      </c>
      <c r="C27" s="381" t="s">
        <v>4994</v>
      </c>
      <c r="D27" s="382"/>
      <c r="E27" s="383"/>
      <c r="F27" s="381" t="s">
        <v>4995</v>
      </c>
      <c r="G27" s="382"/>
      <c r="H27" s="383"/>
      <c r="I27" s="381" t="s">
        <v>4996</v>
      </c>
      <c r="J27" s="382"/>
      <c r="K27" s="383"/>
      <c r="L27" s="381" t="s">
        <v>4997</v>
      </c>
      <c r="M27" s="382"/>
      <c r="N27" s="383"/>
      <c r="O27" s="381" t="s">
        <v>4998</v>
      </c>
      <c r="P27" s="382"/>
      <c r="Q27" s="382"/>
      <c r="R27" s="383"/>
      <c r="S27" s="381" t="s">
        <v>4999</v>
      </c>
      <c r="T27" s="382"/>
      <c r="U27" s="383"/>
      <c r="V27" s="381" t="s">
        <v>5000</v>
      </c>
      <c r="W27" s="382"/>
      <c r="X27" s="383"/>
      <c r="Y27" s="381" t="s">
        <v>5001</v>
      </c>
      <c r="Z27" s="382"/>
      <c r="AA27" s="383"/>
      <c r="AB27" s="381" t="s">
        <v>5002</v>
      </c>
      <c r="AC27" s="392"/>
      <c r="AD27" s="392"/>
      <c r="AE27" s="392"/>
      <c r="AF27" s="392"/>
      <c r="AG27" s="392"/>
      <c r="AH27" s="392"/>
      <c r="AI27" s="392"/>
      <c r="AJ27" s="392"/>
      <c r="AK27" s="392"/>
      <c r="AL27" s="392"/>
      <c r="AM27" s="392"/>
      <c r="AN27" s="392"/>
      <c r="AO27" s="392"/>
      <c r="AP27" s="392"/>
      <c r="AQ27" s="392"/>
      <c r="AR27" s="392"/>
      <c r="AS27" s="392"/>
      <c r="AT27" s="392"/>
      <c r="AU27" s="392"/>
      <c r="AV27" s="392"/>
      <c r="AW27" s="392"/>
      <c r="AX27" s="392"/>
      <c r="AY27" s="392"/>
      <c r="AZ27" s="392"/>
      <c r="BA27" s="392"/>
      <c r="BB27" s="392"/>
      <c r="BC27" s="392"/>
      <c r="BD27" s="392"/>
      <c r="BE27" s="393"/>
      <c r="BF27" s="210"/>
      <c r="BG27" s="210"/>
      <c r="BH27" s="210"/>
      <c r="BI27" s="210"/>
    </row>
    <row r="28" spans="1:61" ht="15" customHeight="1">
      <c r="A28" s="23"/>
      <c r="B28" s="379"/>
      <c r="C28" s="384"/>
      <c r="D28" s="319"/>
      <c r="E28" s="385"/>
      <c r="F28" s="384"/>
      <c r="G28" s="319"/>
      <c r="H28" s="385"/>
      <c r="I28" s="384"/>
      <c r="J28" s="319"/>
      <c r="K28" s="385"/>
      <c r="L28" s="384"/>
      <c r="M28" s="319"/>
      <c r="N28" s="385"/>
      <c r="O28" s="384"/>
      <c r="P28" s="319"/>
      <c r="Q28" s="319"/>
      <c r="R28" s="385"/>
      <c r="S28" s="384"/>
      <c r="T28" s="319"/>
      <c r="U28" s="385"/>
      <c r="V28" s="384"/>
      <c r="W28" s="319"/>
      <c r="X28" s="385"/>
      <c r="Y28" s="384"/>
      <c r="Z28" s="319"/>
      <c r="AA28" s="385"/>
      <c r="AB28" s="389" t="s">
        <v>5003</v>
      </c>
      <c r="AC28" s="390"/>
      <c r="AD28" s="390"/>
      <c r="AE28" s="390"/>
      <c r="AF28" s="390"/>
      <c r="AG28" s="390"/>
      <c r="AH28" s="390"/>
      <c r="AI28" s="391"/>
      <c r="AJ28" s="389" t="s">
        <v>5004</v>
      </c>
      <c r="AK28" s="390"/>
      <c r="AL28" s="390"/>
      <c r="AM28" s="390"/>
      <c r="AN28" s="390"/>
      <c r="AO28" s="390"/>
      <c r="AP28" s="390"/>
      <c r="AQ28" s="391"/>
      <c r="AR28" s="389" t="s">
        <v>5005</v>
      </c>
      <c r="AS28" s="390"/>
      <c r="AT28" s="390"/>
      <c r="AU28" s="390"/>
      <c r="AV28" s="390"/>
      <c r="AW28" s="390"/>
      <c r="AX28" s="390"/>
      <c r="AY28" s="391"/>
      <c r="AZ28" s="394" t="s">
        <v>5006</v>
      </c>
      <c r="BA28" s="395"/>
      <c r="BB28" s="395"/>
      <c r="BC28" s="395"/>
      <c r="BD28" s="395"/>
      <c r="BE28" s="396"/>
      <c r="BF28" s="210"/>
      <c r="BG28" s="210"/>
      <c r="BH28" s="210"/>
      <c r="BI28" s="210"/>
    </row>
    <row r="29" spans="1:61" ht="24" customHeight="1">
      <c r="A29" s="23"/>
      <c r="B29" s="380"/>
      <c r="C29" s="386"/>
      <c r="D29" s="387"/>
      <c r="E29" s="388"/>
      <c r="F29" s="386"/>
      <c r="G29" s="387"/>
      <c r="H29" s="388"/>
      <c r="I29" s="386"/>
      <c r="J29" s="387"/>
      <c r="K29" s="388"/>
      <c r="L29" s="386"/>
      <c r="M29" s="387"/>
      <c r="N29" s="388"/>
      <c r="O29" s="386"/>
      <c r="P29" s="387"/>
      <c r="Q29" s="387"/>
      <c r="R29" s="388"/>
      <c r="S29" s="386"/>
      <c r="T29" s="387"/>
      <c r="U29" s="388"/>
      <c r="V29" s="386"/>
      <c r="W29" s="387"/>
      <c r="X29" s="388"/>
      <c r="Y29" s="386"/>
      <c r="Z29" s="387"/>
      <c r="AA29" s="388"/>
      <c r="AB29" s="389" t="s">
        <v>5007</v>
      </c>
      <c r="AC29" s="390"/>
      <c r="AD29" s="390"/>
      <c r="AE29" s="391"/>
      <c r="AF29" s="389" t="s">
        <v>5008</v>
      </c>
      <c r="AG29" s="390"/>
      <c r="AH29" s="390"/>
      <c r="AI29" s="391"/>
      <c r="AJ29" s="389" t="s">
        <v>5007</v>
      </c>
      <c r="AK29" s="390"/>
      <c r="AL29" s="390"/>
      <c r="AM29" s="391"/>
      <c r="AN29" s="389" t="s">
        <v>5008</v>
      </c>
      <c r="AO29" s="390"/>
      <c r="AP29" s="390"/>
      <c r="AQ29" s="391"/>
      <c r="AR29" s="389" t="s">
        <v>5007</v>
      </c>
      <c r="AS29" s="390"/>
      <c r="AT29" s="390"/>
      <c r="AU29" s="391"/>
      <c r="AV29" s="389" t="s">
        <v>5008</v>
      </c>
      <c r="AW29" s="390"/>
      <c r="AX29" s="390"/>
      <c r="AY29" s="391"/>
      <c r="AZ29" s="386"/>
      <c r="BA29" s="387"/>
      <c r="BB29" s="387"/>
      <c r="BC29" s="387"/>
      <c r="BD29" s="387"/>
      <c r="BE29" s="397"/>
      <c r="BF29" s="210"/>
      <c r="BG29" s="210"/>
      <c r="BH29" s="210"/>
      <c r="BI29" s="210"/>
    </row>
    <row r="30" spans="1:61" ht="48" customHeight="1">
      <c r="A30" s="31"/>
      <c r="B30" s="211" t="s">
        <v>5009</v>
      </c>
      <c r="C30" s="398" t="s">
        <v>5010</v>
      </c>
      <c r="D30" s="399"/>
      <c r="E30" s="400"/>
      <c r="F30" s="398" t="s">
        <v>1049</v>
      </c>
      <c r="G30" s="399"/>
      <c r="H30" s="400"/>
      <c r="I30" s="398" t="s">
        <v>5011</v>
      </c>
      <c r="J30" s="399"/>
      <c r="K30" s="400"/>
      <c r="L30" s="398" t="s">
        <v>1089</v>
      </c>
      <c r="M30" s="399"/>
      <c r="N30" s="400"/>
      <c r="O30" s="398" t="s">
        <v>5012</v>
      </c>
      <c r="P30" s="399"/>
      <c r="Q30" s="399"/>
      <c r="R30" s="400"/>
      <c r="S30" s="398" t="s">
        <v>5013</v>
      </c>
      <c r="T30" s="399"/>
      <c r="U30" s="400"/>
      <c r="V30" s="401" t="s">
        <v>5014</v>
      </c>
      <c r="W30" s="399"/>
      <c r="X30" s="400"/>
      <c r="Y30" s="398" t="s">
        <v>5015</v>
      </c>
      <c r="Z30" s="399"/>
      <c r="AA30" s="400"/>
      <c r="AB30" s="410" t="s">
        <v>5016</v>
      </c>
      <c r="AC30" s="399"/>
      <c r="AD30" s="399"/>
      <c r="AE30" s="400"/>
      <c r="AF30" s="410" t="s">
        <v>5017</v>
      </c>
      <c r="AG30" s="399"/>
      <c r="AH30" s="399"/>
      <c r="AI30" s="400"/>
      <c r="AJ30" s="410" t="s">
        <v>5018</v>
      </c>
      <c r="AK30" s="399"/>
      <c r="AL30" s="399"/>
      <c r="AM30" s="400"/>
      <c r="AN30" s="410" t="s">
        <v>5019</v>
      </c>
      <c r="AO30" s="399"/>
      <c r="AP30" s="399"/>
      <c r="AQ30" s="400"/>
      <c r="AR30" s="410" t="s">
        <v>5016</v>
      </c>
      <c r="AS30" s="399"/>
      <c r="AT30" s="399"/>
      <c r="AU30" s="400"/>
      <c r="AV30" s="410" t="s">
        <v>5020</v>
      </c>
      <c r="AW30" s="399"/>
      <c r="AX30" s="399"/>
      <c r="AY30" s="400"/>
      <c r="AZ30" s="406"/>
      <c r="BA30" s="407"/>
      <c r="BB30" s="407"/>
      <c r="BC30" s="407"/>
      <c r="BD30" s="407"/>
      <c r="BE30" s="408"/>
      <c r="BF30" s="32"/>
      <c r="BG30" s="32"/>
      <c r="BH30" s="32"/>
      <c r="BI30" s="32"/>
    </row>
    <row r="31" spans="1:61" ht="15" customHeight="1">
      <c r="B31" s="212" t="s">
        <v>5021</v>
      </c>
      <c r="C31" s="403"/>
      <c r="D31" s="399"/>
      <c r="E31" s="400"/>
      <c r="F31" s="403"/>
      <c r="G31" s="399"/>
      <c r="H31" s="400"/>
      <c r="I31" s="403"/>
      <c r="J31" s="399"/>
      <c r="K31" s="400"/>
      <c r="L31" s="409"/>
      <c r="M31" s="399"/>
      <c r="N31" s="400"/>
      <c r="O31" s="403"/>
      <c r="P31" s="399"/>
      <c r="Q31" s="399"/>
      <c r="R31" s="400"/>
      <c r="S31" s="403"/>
      <c r="T31" s="399"/>
      <c r="U31" s="400"/>
      <c r="V31" s="403"/>
      <c r="W31" s="399"/>
      <c r="X31" s="400"/>
      <c r="Y31" s="403"/>
      <c r="Z31" s="399"/>
      <c r="AA31" s="400"/>
      <c r="AB31" s="403"/>
      <c r="AC31" s="399"/>
      <c r="AD31" s="399"/>
      <c r="AE31" s="400"/>
      <c r="AF31" s="403"/>
      <c r="AG31" s="399"/>
      <c r="AH31" s="399"/>
      <c r="AI31" s="400"/>
      <c r="AJ31" s="403"/>
      <c r="AK31" s="399"/>
      <c r="AL31" s="399"/>
      <c r="AM31" s="400"/>
      <c r="AN31" s="403"/>
      <c r="AO31" s="399"/>
      <c r="AP31" s="399"/>
      <c r="AQ31" s="400"/>
      <c r="AR31" s="403"/>
      <c r="AS31" s="399"/>
      <c r="AT31" s="399"/>
      <c r="AU31" s="400"/>
      <c r="AV31" s="403"/>
      <c r="AW31" s="399"/>
      <c r="AX31" s="399"/>
      <c r="AY31" s="400"/>
      <c r="AZ31" s="404"/>
      <c r="BA31" s="399"/>
      <c r="BB31" s="399"/>
      <c r="BC31" s="399"/>
      <c r="BD31" s="399"/>
      <c r="BE31" s="405"/>
      <c r="BG31">
        <v>1</v>
      </c>
      <c r="BH31" t="s">
        <v>5019</v>
      </c>
    </row>
    <row r="32" spans="1:61" ht="15" customHeight="1">
      <c r="B32" s="212" t="s">
        <v>5022</v>
      </c>
      <c r="C32" s="403"/>
      <c r="D32" s="399"/>
      <c r="E32" s="400"/>
      <c r="F32" s="403"/>
      <c r="G32" s="399"/>
      <c r="H32" s="400"/>
      <c r="I32" s="403"/>
      <c r="J32" s="399"/>
      <c r="K32" s="400"/>
      <c r="L32" s="403"/>
      <c r="M32" s="399"/>
      <c r="N32" s="400"/>
      <c r="O32" s="403"/>
      <c r="P32" s="399"/>
      <c r="Q32" s="399"/>
      <c r="R32" s="400"/>
      <c r="S32" s="403"/>
      <c r="T32" s="399"/>
      <c r="U32" s="400"/>
      <c r="V32" s="403"/>
      <c r="W32" s="399"/>
      <c r="X32" s="400"/>
      <c r="Y32" s="403"/>
      <c r="Z32" s="399"/>
      <c r="AA32" s="400"/>
      <c r="AB32" s="403"/>
      <c r="AC32" s="399"/>
      <c r="AD32" s="399"/>
      <c r="AE32" s="400"/>
      <c r="AF32" s="403"/>
      <c r="AG32" s="399"/>
      <c r="AH32" s="399"/>
      <c r="AI32" s="400"/>
      <c r="AJ32" s="403"/>
      <c r="AK32" s="399"/>
      <c r="AL32" s="399"/>
      <c r="AM32" s="400"/>
      <c r="AN32" s="403"/>
      <c r="AO32" s="399"/>
      <c r="AP32" s="399"/>
      <c r="AQ32" s="400"/>
      <c r="AR32" s="403"/>
      <c r="AS32" s="399"/>
      <c r="AT32" s="399"/>
      <c r="AU32" s="400"/>
      <c r="AV32" s="403"/>
      <c r="AW32" s="399"/>
      <c r="AX32" s="399"/>
      <c r="AY32" s="400"/>
      <c r="AZ32" s="404"/>
      <c r="BA32" s="399"/>
      <c r="BB32" s="399"/>
      <c r="BC32" s="399"/>
      <c r="BD32" s="399"/>
      <c r="BE32" s="405"/>
      <c r="BG32">
        <v>2</v>
      </c>
      <c r="BH32" t="s">
        <v>5023</v>
      </c>
    </row>
    <row r="33" spans="2:60" ht="15" customHeight="1">
      <c r="B33" s="212" t="s">
        <v>5024</v>
      </c>
      <c r="C33" s="403"/>
      <c r="D33" s="399"/>
      <c r="E33" s="400"/>
      <c r="F33" s="403"/>
      <c r="G33" s="399"/>
      <c r="H33" s="400"/>
      <c r="I33" s="403"/>
      <c r="J33" s="399"/>
      <c r="K33" s="400"/>
      <c r="L33" s="403"/>
      <c r="M33" s="399"/>
      <c r="N33" s="400"/>
      <c r="O33" s="403"/>
      <c r="P33" s="399"/>
      <c r="Q33" s="399"/>
      <c r="R33" s="400"/>
      <c r="S33" s="403"/>
      <c r="T33" s="399"/>
      <c r="U33" s="400"/>
      <c r="V33" s="403"/>
      <c r="W33" s="399"/>
      <c r="X33" s="400"/>
      <c r="Y33" s="403"/>
      <c r="Z33" s="399"/>
      <c r="AA33" s="400"/>
      <c r="AB33" s="403"/>
      <c r="AC33" s="399"/>
      <c r="AD33" s="399"/>
      <c r="AE33" s="400"/>
      <c r="AF33" s="403"/>
      <c r="AG33" s="399"/>
      <c r="AH33" s="399"/>
      <c r="AI33" s="400"/>
      <c r="AJ33" s="403"/>
      <c r="AK33" s="399"/>
      <c r="AL33" s="399"/>
      <c r="AM33" s="400"/>
      <c r="AN33" s="403"/>
      <c r="AO33" s="399"/>
      <c r="AP33" s="399"/>
      <c r="AQ33" s="400"/>
      <c r="AR33" s="403"/>
      <c r="AS33" s="399"/>
      <c r="AT33" s="399"/>
      <c r="AU33" s="400"/>
      <c r="AV33" s="403"/>
      <c r="AW33" s="399"/>
      <c r="AX33" s="399"/>
      <c r="AY33" s="400"/>
      <c r="AZ33" s="404"/>
      <c r="BA33" s="399"/>
      <c r="BB33" s="399"/>
      <c r="BC33" s="399"/>
      <c r="BD33" s="399"/>
      <c r="BE33" s="405"/>
      <c r="BG33">
        <v>3</v>
      </c>
      <c r="BH33" t="s">
        <v>5017</v>
      </c>
    </row>
    <row r="34" spans="2:60" ht="15" customHeight="1">
      <c r="B34" s="212" t="s">
        <v>5025</v>
      </c>
      <c r="C34" s="403"/>
      <c r="D34" s="399"/>
      <c r="E34" s="400"/>
      <c r="F34" s="403"/>
      <c r="G34" s="399"/>
      <c r="H34" s="400"/>
      <c r="I34" s="403"/>
      <c r="J34" s="399"/>
      <c r="K34" s="400"/>
      <c r="L34" s="403"/>
      <c r="M34" s="399"/>
      <c r="N34" s="400"/>
      <c r="O34" s="403"/>
      <c r="P34" s="399"/>
      <c r="Q34" s="399"/>
      <c r="R34" s="400"/>
      <c r="S34" s="403"/>
      <c r="T34" s="399"/>
      <c r="U34" s="400"/>
      <c r="V34" s="403"/>
      <c r="W34" s="399"/>
      <c r="X34" s="400"/>
      <c r="Y34" s="403"/>
      <c r="Z34" s="399"/>
      <c r="AA34" s="400"/>
      <c r="AB34" s="403"/>
      <c r="AC34" s="399"/>
      <c r="AD34" s="399"/>
      <c r="AE34" s="400"/>
      <c r="AF34" s="403"/>
      <c r="AG34" s="399"/>
      <c r="AH34" s="399"/>
      <c r="AI34" s="400"/>
      <c r="AJ34" s="403"/>
      <c r="AK34" s="399"/>
      <c r="AL34" s="399"/>
      <c r="AM34" s="400"/>
      <c r="AN34" s="403"/>
      <c r="AO34" s="399"/>
      <c r="AP34" s="399"/>
      <c r="AQ34" s="400"/>
      <c r="AR34" s="403"/>
      <c r="AS34" s="399"/>
      <c r="AT34" s="399"/>
      <c r="AU34" s="400"/>
      <c r="AV34" s="403"/>
      <c r="AW34" s="399"/>
      <c r="AX34" s="399"/>
      <c r="AY34" s="400"/>
      <c r="AZ34" s="404"/>
      <c r="BA34" s="399"/>
      <c r="BB34" s="399"/>
      <c r="BC34" s="399"/>
      <c r="BD34" s="399"/>
      <c r="BE34" s="405"/>
      <c r="BG34">
        <v>4</v>
      </c>
      <c r="BH34" t="s">
        <v>5020</v>
      </c>
    </row>
    <row r="35" spans="2:60" ht="15" customHeight="1">
      <c r="B35" s="212" t="s">
        <v>5026</v>
      </c>
      <c r="C35" s="403"/>
      <c r="D35" s="399"/>
      <c r="E35" s="400"/>
      <c r="F35" s="403"/>
      <c r="G35" s="399"/>
      <c r="H35" s="400"/>
      <c r="I35" s="403"/>
      <c r="J35" s="399"/>
      <c r="K35" s="400"/>
      <c r="L35" s="403"/>
      <c r="M35" s="399"/>
      <c r="N35" s="400"/>
      <c r="O35" s="403"/>
      <c r="P35" s="399"/>
      <c r="Q35" s="399"/>
      <c r="R35" s="400"/>
      <c r="S35" s="403"/>
      <c r="T35" s="399"/>
      <c r="U35" s="400"/>
      <c r="V35" s="403"/>
      <c r="W35" s="399"/>
      <c r="X35" s="400"/>
      <c r="Y35" s="403"/>
      <c r="Z35" s="399"/>
      <c r="AA35" s="400"/>
      <c r="AB35" s="403"/>
      <c r="AC35" s="399"/>
      <c r="AD35" s="399"/>
      <c r="AE35" s="400"/>
      <c r="AF35" s="403"/>
      <c r="AG35" s="399"/>
      <c r="AH35" s="399"/>
      <c r="AI35" s="400"/>
      <c r="AJ35" s="403"/>
      <c r="AK35" s="399"/>
      <c r="AL35" s="399"/>
      <c r="AM35" s="400"/>
      <c r="AN35" s="403"/>
      <c r="AO35" s="399"/>
      <c r="AP35" s="399"/>
      <c r="AQ35" s="400"/>
      <c r="AR35" s="403"/>
      <c r="AS35" s="399"/>
      <c r="AT35" s="399"/>
      <c r="AU35" s="400"/>
      <c r="AV35" s="403"/>
      <c r="AW35" s="399"/>
      <c r="AX35" s="399"/>
      <c r="AY35" s="400"/>
      <c r="AZ35" s="404"/>
      <c r="BA35" s="399"/>
      <c r="BB35" s="399"/>
      <c r="BC35" s="399"/>
      <c r="BD35" s="399"/>
      <c r="BE35" s="405"/>
      <c r="BG35">
        <v>5</v>
      </c>
      <c r="BH35" t="s">
        <v>5027</v>
      </c>
    </row>
    <row r="36" spans="2:60" ht="15" customHeight="1">
      <c r="B36" s="212" t="s">
        <v>5028</v>
      </c>
      <c r="C36" s="403"/>
      <c r="D36" s="399"/>
      <c r="E36" s="400"/>
      <c r="F36" s="403"/>
      <c r="G36" s="399"/>
      <c r="H36" s="400"/>
      <c r="I36" s="403"/>
      <c r="J36" s="399"/>
      <c r="K36" s="400"/>
      <c r="L36" s="403"/>
      <c r="M36" s="399"/>
      <c r="N36" s="400"/>
      <c r="O36" s="403"/>
      <c r="P36" s="399"/>
      <c r="Q36" s="399"/>
      <c r="R36" s="400"/>
      <c r="S36" s="403"/>
      <c r="T36" s="399"/>
      <c r="U36" s="400"/>
      <c r="V36" s="403"/>
      <c r="W36" s="399"/>
      <c r="X36" s="400"/>
      <c r="Y36" s="403"/>
      <c r="Z36" s="399"/>
      <c r="AA36" s="400"/>
      <c r="AB36" s="403"/>
      <c r="AC36" s="399"/>
      <c r="AD36" s="399"/>
      <c r="AE36" s="400"/>
      <c r="AF36" s="403"/>
      <c r="AG36" s="399"/>
      <c r="AH36" s="399"/>
      <c r="AI36" s="400"/>
      <c r="AJ36" s="403"/>
      <c r="AK36" s="399"/>
      <c r="AL36" s="399"/>
      <c r="AM36" s="400"/>
      <c r="AN36" s="403"/>
      <c r="AO36" s="399"/>
      <c r="AP36" s="399"/>
      <c r="AQ36" s="400"/>
      <c r="AR36" s="403"/>
      <c r="AS36" s="399"/>
      <c r="AT36" s="399"/>
      <c r="AU36" s="400"/>
      <c r="AV36" s="403"/>
      <c r="AW36" s="399"/>
      <c r="AX36" s="399"/>
      <c r="AY36" s="400"/>
      <c r="AZ36" s="404"/>
      <c r="BA36" s="399"/>
      <c r="BB36" s="399"/>
      <c r="BC36" s="399"/>
      <c r="BD36" s="399"/>
      <c r="BE36" s="405"/>
      <c r="BG36">
        <v>6</v>
      </c>
      <c r="BH36" t="s">
        <v>5029</v>
      </c>
    </row>
    <row r="37" spans="2:60" ht="15" customHeight="1">
      <c r="B37" s="212" t="s">
        <v>5030</v>
      </c>
      <c r="C37" s="403"/>
      <c r="D37" s="399"/>
      <c r="E37" s="400"/>
      <c r="F37" s="403"/>
      <c r="G37" s="399"/>
      <c r="H37" s="400"/>
      <c r="I37" s="403"/>
      <c r="J37" s="399"/>
      <c r="K37" s="400"/>
      <c r="L37" s="403"/>
      <c r="M37" s="399"/>
      <c r="N37" s="400"/>
      <c r="O37" s="403"/>
      <c r="P37" s="399"/>
      <c r="Q37" s="399"/>
      <c r="R37" s="400"/>
      <c r="S37" s="403"/>
      <c r="T37" s="399"/>
      <c r="U37" s="400"/>
      <c r="V37" s="403"/>
      <c r="W37" s="399"/>
      <c r="X37" s="400"/>
      <c r="Y37" s="403"/>
      <c r="Z37" s="399"/>
      <c r="AA37" s="400"/>
      <c r="AB37" s="403"/>
      <c r="AC37" s="399"/>
      <c r="AD37" s="399"/>
      <c r="AE37" s="400"/>
      <c r="AF37" s="403"/>
      <c r="AG37" s="399"/>
      <c r="AH37" s="399"/>
      <c r="AI37" s="400"/>
      <c r="AJ37" s="403"/>
      <c r="AK37" s="399"/>
      <c r="AL37" s="399"/>
      <c r="AM37" s="400"/>
      <c r="AN37" s="403"/>
      <c r="AO37" s="399"/>
      <c r="AP37" s="399"/>
      <c r="AQ37" s="400"/>
      <c r="AR37" s="403"/>
      <c r="AS37" s="399"/>
      <c r="AT37" s="399"/>
      <c r="AU37" s="400"/>
      <c r="AV37" s="403"/>
      <c r="AW37" s="399"/>
      <c r="AX37" s="399"/>
      <c r="AY37" s="400"/>
      <c r="AZ37" s="404"/>
      <c r="BA37" s="399"/>
      <c r="BB37" s="399"/>
      <c r="BC37" s="399"/>
      <c r="BD37" s="399"/>
      <c r="BE37" s="405"/>
      <c r="BG37">
        <v>7</v>
      </c>
      <c r="BH37" t="s">
        <v>5031</v>
      </c>
    </row>
    <row r="38" spans="2:60" ht="15" customHeight="1">
      <c r="B38" s="212" t="s">
        <v>5032</v>
      </c>
      <c r="C38" s="403"/>
      <c r="D38" s="399"/>
      <c r="E38" s="400"/>
      <c r="F38" s="403"/>
      <c r="G38" s="399"/>
      <c r="H38" s="400"/>
      <c r="I38" s="403"/>
      <c r="J38" s="399"/>
      <c r="K38" s="400"/>
      <c r="L38" s="403"/>
      <c r="M38" s="399"/>
      <c r="N38" s="400"/>
      <c r="O38" s="403"/>
      <c r="P38" s="399"/>
      <c r="Q38" s="399"/>
      <c r="R38" s="400"/>
      <c r="S38" s="403"/>
      <c r="T38" s="399"/>
      <c r="U38" s="400"/>
      <c r="V38" s="403"/>
      <c r="W38" s="399"/>
      <c r="X38" s="400"/>
      <c r="Y38" s="403"/>
      <c r="Z38" s="399"/>
      <c r="AA38" s="400"/>
      <c r="AB38" s="403"/>
      <c r="AC38" s="399"/>
      <c r="AD38" s="399"/>
      <c r="AE38" s="400"/>
      <c r="AF38" s="403"/>
      <c r="AG38" s="399"/>
      <c r="AH38" s="399"/>
      <c r="AI38" s="400"/>
      <c r="AJ38" s="403"/>
      <c r="AK38" s="399"/>
      <c r="AL38" s="399"/>
      <c r="AM38" s="400"/>
      <c r="AN38" s="403"/>
      <c r="AO38" s="399"/>
      <c r="AP38" s="399"/>
      <c r="AQ38" s="400"/>
      <c r="AR38" s="403"/>
      <c r="AS38" s="399"/>
      <c r="AT38" s="399"/>
      <c r="AU38" s="400"/>
      <c r="AV38" s="403"/>
      <c r="AW38" s="399"/>
      <c r="AX38" s="399"/>
      <c r="AY38" s="400"/>
      <c r="AZ38" s="404"/>
      <c r="BA38" s="399"/>
      <c r="BB38" s="399"/>
      <c r="BC38" s="399"/>
      <c r="BD38" s="399"/>
      <c r="BE38" s="405"/>
      <c r="BG38">
        <v>8</v>
      </c>
      <c r="BH38" t="s">
        <v>5033</v>
      </c>
    </row>
    <row r="39" spans="2:60" ht="15" customHeight="1">
      <c r="B39" s="212" t="s">
        <v>5034</v>
      </c>
      <c r="C39" s="403"/>
      <c r="D39" s="399"/>
      <c r="E39" s="400"/>
      <c r="F39" s="403"/>
      <c r="G39" s="399"/>
      <c r="H39" s="400"/>
      <c r="I39" s="403"/>
      <c r="J39" s="399"/>
      <c r="K39" s="400"/>
      <c r="L39" s="403"/>
      <c r="M39" s="399"/>
      <c r="N39" s="400"/>
      <c r="O39" s="403"/>
      <c r="P39" s="399"/>
      <c r="Q39" s="399"/>
      <c r="R39" s="400"/>
      <c r="S39" s="403"/>
      <c r="T39" s="399"/>
      <c r="U39" s="400"/>
      <c r="V39" s="403"/>
      <c r="W39" s="399"/>
      <c r="X39" s="400"/>
      <c r="Y39" s="403"/>
      <c r="Z39" s="399"/>
      <c r="AA39" s="400"/>
      <c r="AB39" s="403"/>
      <c r="AC39" s="399"/>
      <c r="AD39" s="399"/>
      <c r="AE39" s="400"/>
      <c r="AF39" s="403"/>
      <c r="AG39" s="399"/>
      <c r="AH39" s="399"/>
      <c r="AI39" s="400"/>
      <c r="AJ39" s="403"/>
      <c r="AK39" s="399"/>
      <c r="AL39" s="399"/>
      <c r="AM39" s="400"/>
      <c r="AN39" s="403"/>
      <c r="AO39" s="399"/>
      <c r="AP39" s="399"/>
      <c r="AQ39" s="400"/>
      <c r="AR39" s="403"/>
      <c r="AS39" s="399"/>
      <c r="AT39" s="399"/>
      <c r="AU39" s="400"/>
      <c r="AV39" s="403"/>
      <c r="AW39" s="399"/>
      <c r="AX39" s="399"/>
      <c r="AY39" s="400"/>
      <c r="AZ39" s="404"/>
      <c r="BA39" s="399"/>
      <c r="BB39" s="399"/>
      <c r="BC39" s="399"/>
      <c r="BD39" s="399"/>
      <c r="BE39" s="405"/>
      <c r="BG39">
        <v>9</v>
      </c>
      <c r="BH39" t="s">
        <v>5035</v>
      </c>
    </row>
    <row r="40" spans="2:60" ht="15" customHeight="1">
      <c r="B40" s="212" t="s">
        <v>5036</v>
      </c>
      <c r="C40" s="403"/>
      <c r="D40" s="399"/>
      <c r="E40" s="400"/>
      <c r="F40" s="403"/>
      <c r="G40" s="399"/>
      <c r="H40" s="400"/>
      <c r="I40" s="403"/>
      <c r="J40" s="399"/>
      <c r="K40" s="400"/>
      <c r="L40" s="403"/>
      <c r="M40" s="399"/>
      <c r="N40" s="400"/>
      <c r="O40" s="403"/>
      <c r="P40" s="399"/>
      <c r="Q40" s="399"/>
      <c r="R40" s="400"/>
      <c r="S40" s="403"/>
      <c r="T40" s="399"/>
      <c r="U40" s="400"/>
      <c r="V40" s="403"/>
      <c r="W40" s="399"/>
      <c r="X40" s="400"/>
      <c r="Y40" s="403"/>
      <c r="Z40" s="399"/>
      <c r="AA40" s="400"/>
      <c r="AB40" s="403"/>
      <c r="AC40" s="399"/>
      <c r="AD40" s="399"/>
      <c r="AE40" s="400"/>
      <c r="AF40" s="403"/>
      <c r="AG40" s="399"/>
      <c r="AH40" s="399"/>
      <c r="AI40" s="400"/>
      <c r="AJ40" s="403"/>
      <c r="AK40" s="399"/>
      <c r="AL40" s="399"/>
      <c r="AM40" s="400"/>
      <c r="AN40" s="403"/>
      <c r="AO40" s="399"/>
      <c r="AP40" s="399"/>
      <c r="AQ40" s="400"/>
      <c r="AR40" s="403"/>
      <c r="AS40" s="399"/>
      <c r="AT40" s="399"/>
      <c r="AU40" s="400"/>
      <c r="AV40" s="403"/>
      <c r="AW40" s="399"/>
      <c r="AX40" s="399"/>
      <c r="AY40" s="400"/>
      <c r="AZ40" s="404"/>
      <c r="BA40" s="399"/>
      <c r="BB40" s="399"/>
      <c r="BC40" s="399"/>
      <c r="BD40" s="399"/>
      <c r="BE40" s="405"/>
      <c r="BG40">
        <v>10</v>
      </c>
      <c r="BH40" t="s">
        <v>5037</v>
      </c>
    </row>
    <row r="41" spans="2:60" ht="15" customHeight="1">
      <c r="B41" s="212" t="s">
        <v>5038</v>
      </c>
      <c r="C41" s="403"/>
      <c r="D41" s="399"/>
      <c r="E41" s="400"/>
      <c r="F41" s="403"/>
      <c r="G41" s="399"/>
      <c r="H41" s="400"/>
      <c r="I41" s="403"/>
      <c r="J41" s="399"/>
      <c r="K41" s="400"/>
      <c r="L41" s="403"/>
      <c r="M41" s="399"/>
      <c r="N41" s="400"/>
      <c r="O41" s="403"/>
      <c r="P41" s="399"/>
      <c r="Q41" s="399"/>
      <c r="R41" s="400"/>
      <c r="S41" s="403"/>
      <c r="T41" s="399"/>
      <c r="U41" s="400"/>
      <c r="V41" s="403"/>
      <c r="W41" s="399"/>
      <c r="X41" s="400"/>
      <c r="Y41" s="403"/>
      <c r="Z41" s="399"/>
      <c r="AA41" s="400"/>
      <c r="AB41" s="403"/>
      <c r="AC41" s="399"/>
      <c r="AD41" s="399"/>
      <c r="AE41" s="400"/>
      <c r="AF41" s="403"/>
      <c r="AG41" s="399"/>
      <c r="AH41" s="399"/>
      <c r="AI41" s="400"/>
      <c r="AJ41" s="403"/>
      <c r="AK41" s="399"/>
      <c r="AL41" s="399"/>
      <c r="AM41" s="400"/>
      <c r="AN41" s="403"/>
      <c r="AO41" s="399"/>
      <c r="AP41" s="399"/>
      <c r="AQ41" s="400"/>
      <c r="AR41" s="403"/>
      <c r="AS41" s="399"/>
      <c r="AT41" s="399"/>
      <c r="AU41" s="400"/>
      <c r="AV41" s="403"/>
      <c r="AW41" s="399"/>
      <c r="AX41" s="399"/>
      <c r="AY41" s="400"/>
      <c r="AZ41" s="404"/>
      <c r="BA41" s="399"/>
      <c r="BB41" s="399"/>
      <c r="BC41" s="399"/>
      <c r="BD41" s="399"/>
      <c r="BE41" s="405"/>
    </row>
    <row r="42" spans="2:60" ht="15" customHeight="1">
      <c r="B42" s="212" t="s">
        <v>5039</v>
      </c>
      <c r="C42" s="403"/>
      <c r="D42" s="399"/>
      <c r="E42" s="400"/>
      <c r="F42" s="403"/>
      <c r="G42" s="399"/>
      <c r="H42" s="400"/>
      <c r="I42" s="403"/>
      <c r="J42" s="399"/>
      <c r="K42" s="400"/>
      <c r="L42" s="403"/>
      <c r="M42" s="399"/>
      <c r="N42" s="400"/>
      <c r="O42" s="403"/>
      <c r="P42" s="399"/>
      <c r="Q42" s="399"/>
      <c r="R42" s="400"/>
      <c r="S42" s="403"/>
      <c r="T42" s="399"/>
      <c r="U42" s="400"/>
      <c r="V42" s="403"/>
      <c r="W42" s="399"/>
      <c r="X42" s="400"/>
      <c r="Y42" s="403"/>
      <c r="Z42" s="399"/>
      <c r="AA42" s="400"/>
      <c r="AB42" s="403"/>
      <c r="AC42" s="399"/>
      <c r="AD42" s="399"/>
      <c r="AE42" s="400"/>
      <c r="AF42" s="403"/>
      <c r="AG42" s="399"/>
      <c r="AH42" s="399"/>
      <c r="AI42" s="400"/>
      <c r="AJ42" s="403"/>
      <c r="AK42" s="399"/>
      <c r="AL42" s="399"/>
      <c r="AM42" s="400"/>
      <c r="AN42" s="403"/>
      <c r="AO42" s="399"/>
      <c r="AP42" s="399"/>
      <c r="AQ42" s="400"/>
      <c r="AR42" s="403"/>
      <c r="AS42" s="399"/>
      <c r="AT42" s="399"/>
      <c r="AU42" s="400"/>
      <c r="AV42" s="403"/>
      <c r="AW42" s="399"/>
      <c r="AX42" s="399"/>
      <c r="AY42" s="400"/>
      <c r="AZ42" s="404"/>
      <c r="BA42" s="399"/>
      <c r="BB42" s="399"/>
      <c r="BC42" s="399"/>
      <c r="BD42" s="399"/>
      <c r="BE42" s="405"/>
    </row>
    <row r="43" spans="2:60" ht="15" customHeight="1">
      <c r="B43" s="212" t="s">
        <v>5040</v>
      </c>
      <c r="C43" s="403"/>
      <c r="D43" s="399"/>
      <c r="E43" s="400"/>
      <c r="F43" s="403"/>
      <c r="G43" s="399"/>
      <c r="H43" s="400"/>
      <c r="I43" s="403"/>
      <c r="J43" s="399"/>
      <c r="K43" s="400"/>
      <c r="L43" s="403"/>
      <c r="M43" s="399"/>
      <c r="N43" s="400"/>
      <c r="O43" s="403"/>
      <c r="P43" s="399"/>
      <c r="Q43" s="399"/>
      <c r="R43" s="400"/>
      <c r="S43" s="403"/>
      <c r="T43" s="399"/>
      <c r="U43" s="400"/>
      <c r="V43" s="403"/>
      <c r="W43" s="399"/>
      <c r="X43" s="400"/>
      <c r="Y43" s="403"/>
      <c r="Z43" s="399"/>
      <c r="AA43" s="400"/>
      <c r="AB43" s="403"/>
      <c r="AC43" s="399"/>
      <c r="AD43" s="399"/>
      <c r="AE43" s="400"/>
      <c r="AF43" s="403"/>
      <c r="AG43" s="399"/>
      <c r="AH43" s="399"/>
      <c r="AI43" s="400"/>
      <c r="AJ43" s="403"/>
      <c r="AK43" s="399"/>
      <c r="AL43" s="399"/>
      <c r="AM43" s="400"/>
      <c r="AN43" s="403"/>
      <c r="AO43" s="399"/>
      <c r="AP43" s="399"/>
      <c r="AQ43" s="400"/>
      <c r="AR43" s="403"/>
      <c r="AS43" s="399"/>
      <c r="AT43" s="399"/>
      <c r="AU43" s="400"/>
      <c r="AV43" s="403"/>
      <c r="AW43" s="399"/>
      <c r="AX43" s="399"/>
      <c r="AY43" s="400"/>
      <c r="AZ43" s="404"/>
      <c r="BA43" s="399"/>
      <c r="BB43" s="399"/>
      <c r="BC43" s="399"/>
      <c r="BD43" s="399"/>
      <c r="BE43" s="405"/>
    </row>
    <row r="44" spans="2:60" ht="15" customHeight="1">
      <c r="B44" s="212" t="s">
        <v>5041</v>
      </c>
      <c r="C44" s="403"/>
      <c r="D44" s="399"/>
      <c r="E44" s="400"/>
      <c r="F44" s="403"/>
      <c r="G44" s="399"/>
      <c r="H44" s="400"/>
      <c r="I44" s="403"/>
      <c r="J44" s="399"/>
      <c r="K44" s="400"/>
      <c r="L44" s="403"/>
      <c r="M44" s="399"/>
      <c r="N44" s="400"/>
      <c r="O44" s="403"/>
      <c r="P44" s="399"/>
      <c r="Q44" s="399"/>
      <c r="R44" s="400"/>
      <c r="S44" s="403"/>
      <c r="T44" s="399"/>
      <c r="U44" s="400"/>
      <c r="V44" s="403"/>
      <c r="W44" s="399"/>
      <c r="X44" s="400"/>
      <c r="Y44" s="403"/>
      <c r="Z44" s="399"/>
      <c r="AA44" s="400"/>
      <c r="AB44" s="403"/>
      <c r="AC44" s="399"/>
      <c r="AD44" s="399"/>
      <c r="AE44" s="400"/>
      <c r="AF44" s="403"/>
      <c r="AG44" s="399"/>
      <c r="AH44" s="399"/>
      <c r="AI44" s="400"/>
      <c r="AJ44" s="403"/>
      <c r="AK44" s="399"/>
      <c r="AL44" s="399"/>
      <c r="AM44" s="400"/>
      <c r="AN44" s="403"/>
      <c r="AO44" s="399"/>
      <c r="AP44" s="399"/>
      <c r="AQ44" s="400"/>
      <c r="AR44" s="403"/>
      <c r="AS44" s="399"/>
      <c r="AT44" s="399"/>
      <c r="AU44" s="400"/>
      <c r="AV44" s="403"/>
      <c r="AW44" s="399"/>
      <c r="AX44" s="399"/>
      <c r="AY44" s="400"/>
      <c r="AZ44" s="404"/>
      <c r="BA44" s="399"/>
      <c r="BB44" s="399"/>
      <c r="BC44" s="399"/>
      <c r="BD44" s="399"/>
      <c r="BE44" s="405"/>
    </row>
    <row r="45" spans="2:60" ht="15" customHeight="1">
      <c r="B45" s="212" t="s">
        <v>5042</v>
      </c>
      <c r="C45" s="403"/>
      <c r="D45" s="399"/>
      <c r="E45" s="400"/>
      <c r="F45" s="403"/>
      <c r="G45" s="399"/>
      <c r="H45" s="400"/>
      <c r="I45" s="403"/>
      <c r="J45" s="399"/>
      <c r="K45" s="400"/>
      <c r="L45" s="403"/>
      <c r="M45" s="399"/>
      <c r="N45" s="400"/>
      <c r="O45" s="403"/>
      <c r="P45" s="399"/>
      <c r="Q45" s="399"/>
      <c r="R45" s="400"/>
      <c r="S45" s="403"/>
      <c r="T45" s="399"/>
      <c r="U45" s="400"/>
      <c r="V45" s="403"/>
      <c r="W45" s="399"/>
      <c r="X45" s="400"/>
      <c r="Y45" s="403"/>
      <c r="Z45" s="399"/>
      <c r="AA45" s="400"/>
      <c r="AB45" s="403"/>
      <c r="AC45" s="399"/>
      <c r="AD45" s="399"/>
      <c r="AE45" s="400"/>
      <c r="AF45" s="403"/>
      <c r="AG45" s="399"/>
      <c r="AH45" s="399"/>
      <c r="AI45" s="400"/>
      <c r="AJ45" s="403"/>
      <c r="AK45" s="399"/>
      <c r="AL45" s="399"/>
      <c r="AM45" s="400"/>
      <c r="AN45" s="403"/>
      <c r="AO45" s="399"/>
      <c r="AP45" s="399"/>
      <c r="AQ45" s="400"/>
      <c r="AR45" s="403"/>
      <c r="AS45" s="399"/>
      <c r="AT45" s="399"/>
      <c r="AU45" s="400"/>
      <c r="AV45" s="403"/>
      <c r="AW45" s="399"/>
      <c r="AX45" s="399"/>
      <c r="AY45" s="400"/>
      <c r="AZ45" s="404"/>
      <c r="BA45" s="399"/>
      <c r="BB45" s="399"/>
      <c r="BC45" s="399"/>
      <c r="BD45" s="399"/>
      <c r="BE45" s="405"/>
    </row>
    <row r="46" spans="2:60" ht="15" customHeight="1">
      <c r="B46" s="212" t="s">
        <v>5043</v>
      </c>
      <c r="C46" s="403"/>
      <c r="D46" s="399"/>
      <c r="E46" s="400"/>
      <c r="F46" s="403"/>
      <c r="G46" s="399"/>
      <c r="H46" s="400"/>
      <c r="I46" s="403"/>
      <c r="J46" s="399"/>
      <c r="K46" s="400"/>
      <c r="L46" s="403"/>
      <c r="M46" s="399"/>
      <c r="N46" s="400"/>
      <c r="O46" s="403"/>
      <c r="P46" s="399"/>
      <c r="Q46" s="399"/>
      <c r="R46" s="400"/>
      <c r="S46" s="403"/>
      <c r="T46" s="399"/>
      <c r="U46" s="400"/>
      <c r="V46" s="403"/>
      <c r="W46" s="399"/>
      <c r="X46" s="400"/>
      <c r="Y46" s="403"/>
      <c r="Z46" s="399"/>
      <c r="AA46" s="400"/>
      <c r="AB46" s="403"/>
      <c r="AC46" s="399"/>
      <c r="AD46" s="399"/>
      <c r="AE46" s="400"/>
      <c r="AF46" s="403"/>
      <c r="AG46" s="399"/>
      <c r="AH46" s="399"/>
      <c r="AI46" s="400"/>
      <c r="AJ46" s="403"/>
      <c r="AK46" s="399"/>
      <c r="AL46" s="399"/>
      <c r="AM46" s="400"/>
      <c r="AN46" s="403"/>
      <c r="AO46" s="399"/>
      <c r="AP46" s="399"/>
      <c r="AQ46" s="400"/>
      <c r="AR46" s="403"/>
      <c r="AS46" s="399"/>
      <c r="AT46" s="399"/>
      <c r="AU46" s="400"/>
      <c r="AV46" s="403"/>
      <c r="AW46" s="399"/>
      <c r="AX46" s="399"/>
      <c r="AY46" s="400"/>
      <c r="AZ46" s="404"/>
      <c r="BA46" s="399"/>
      <c r="BB46" s="399"/>
      <c r="BC46" s="399"/>
      <c r="BD46" s="399"/>
      <c r="BE46" s="405"/>
    </row>
    <row r="47" spans="2:60" ht="15" customHeight="1">
      <c r="B47" s="212" t="s">
        <v>5044</v>
      </c>
      <c r="C47" s="403"/>
      <c r="D47" s="399"/>
      <c r="E47" s="400"/>
      <c r="F47" s="403"/>
      <c r="G47" s="399"/>
      <c r="H47" s="400"/>
      <c r="I47" s="403"/>
      <c r="J47" s="399"/>
      <c r="K47" s="400"/>
      <c r="L47" s="403"/>
      <c r="M47" s="399"/>
      <c r="N47" s="400"/>
      <c r="O47" s="403"/>
      <c r="P47" s="399"/>
      <c r="Q47" s="399"/>
      <c r="R47" s="400"/>
      <c r="S47" s="403"/>
      <c r="T47" s="399"/>
      <c r="U47" s="400"/>
      <c r="V47" s="403"/>
      <c r="W47" s="399"/>
      <c r="X47" s="400"/>
      <c r="Y47" s="403"/>
      <c r="Z47" s="399"/>
      <c r="AA47" s="400"/>
      <c r="AB47" s="403"/>
      <c r="AC47" s="399"/>
      <c r="AD47" s="399"/>
      <c r="AE47" s="400"/>
      <c r="AF47" s="403"/>
      <c r="AG47" s="399"/>
      <c r="AH47" s="399"/>
      <c r="AI47" s="400"/>
      <c r="AJ47" s="403"/>
      <c r="AK47" s="399"/>
      <c r="AL47" s="399"/>
      <c r="AM47" s="400"/>
      <c r="AN47" s="403"/>
      <c r="AO47" s="399"/>
      <c r="AP47" s="399"/>
      <c r="AQ47" s="400"/>
      <c r="AR47" s="403"/>
      <c r="AS47" s="399"/>
      <c r="AT47" s="399"/>
      <c r="AU47" s="400"/>
      <c r="AV47" s="403"/>
      <c r="AW47" s="399"/>
      <c r="AX47" s="399"/>
      <c r="AY47" s="400"/>
      <c r="AZ47" s="404"/>
      <c r="BA47" s="399"/>
      <c r="BB47" s="399"/>
      <c r="BC47" s="399"/>
      <c r="BD47" s="399"/>
      <c r="BE47" s="405"/>
    </row>
    <row r="48" spans="2:60" ht="15" customHeight="1">
      <c r="B48" s="212" t="s">
        <v>5045</v>
      </c>
      <c r="C48" s="403"/>
      <c r="D48" s="399"/>
      <c r="E48" s="400"/>
      <c r="F48" s="403"/>
      <c r="G48" s="399"/>
      <c r="H48" s="400"/>
      <c r="I48" s="403"/>
      <c r="J48" s="399"/>
      <c r="K48" s="400"/>
      <c r="L48" s="403"/>
      <c r="M48" s="399"/>
      <c r="N48" s="400"/>
      <c r="O48" s="403"/>
      <c r="P48" s="399"/>
      <c r="Q48" s="399"/>
      <c r="R48" s="400"/>
      <c r="S48" s="403"/>
      <c r="T48" s="399"/>
      <c r="U48" s="400"/>
      <c r="V48" s="403"/>
      <c r="W48" s="399"/>
      <c r="X48" s="400"/>
      <c r="Y48" s="403"/>
      <c r="Z48" s="399"/>
      <c r="AA48" s="400"/>
      <c r="AB48" s="403"/>
      <c r="AC48" s="399"/>
      <c r="AD48" s="399"/>
      <c r="AE48" s="400"/>
      <c r="AF48" s="403"/>
      <c r="AG48" s="399"/>
      <c r="AH48" s="399"/>
      <c r="AI48" s="400"/>
      <c r="AJ48" s="403"/>
      <c r="AK48" s="399"/>
      <c r="AL48" s="399"/>
      <c r="AM48" s="400"/>
      <c r="AN48" s="403"/>
      <c r="AO48" s="399"/>
      <c r="AP48" s="399"/>
      <c r="AQ48" s="400"/>
      <c r="AR48" s="403"/>
      <c r="AS48" s="399"/>
      <c r="AT48" s="399"/>
      <c r="AU48" s="400"/>
      <c r="AV48" s="403"/>
      <c r="AW48" s="399"/>
      <c r="AX48" s="399"/>
      <c r="AY48" s="400"/>
      <c r="AZ48" s="404"/>
      <c r="BA48" s="399"/>
      <c r="BB48" s="399"/>
      <c r="BC48" s="399"/>
      <c r="BD48" s="399"/>
      <c r="BE48" s="405"/>
    </row>
    <row r="49" spans="2:57" ht="15" customHeight="1">
      <c r="B49" s="212" t="s">
        <v>5046</v>
      </c>
      <c r="C49" s="403"/>
      <c r="D49" s="399"/>
      <c r="E49" s="400"/>
      <c r="F49" s="403"/>
      <c r="G49" s="399"/>
      <c r="H49" s="400"/>
      <c r="I49" s="403"/>
      <c r="J49" s="399"/>
      <c r="K49" s="400"/>
      <c r="L49" s="403"/>
      <c r="M49" s="399"/>
      <c r="N49" s="400"/>
      <c r="O49" s="403"/>
      <c r="P49" s="399"/>
      <c r="Q49" s="399"/>
      <c r="R49" s="400"/>
      <c r="S49" s="403"/>
      <c r="T49" s="399"/>
      <c r="U49" s="400"/>
      <c r="V49" s="403"/>
      <c r="W49" s="399"/>
      <c r="X49" s="400"/>
      <c r="Y49" s="403"/>
      <c r="Z49" s="399"/>
      <c r="AA49" s="400"/>
      <c r="AB49" s="403"/>
      <c r="AC49" s="399"/>
      <c r="AD49" s="399"/>
      <c r="AE49" s="400"/>
      <c r="AF49" s="403"/>
      <c r="AG49" s="399"/>
      <c r="AH49" s="399"/>
      <c r="AI49" s="400"/>
      <c r="AJ49" s="403"/>
      <c r="AK49" s="399"/>
      <c r="AL49" s="399"/>
      <c r="AM49" s="400"/>
      <c r="AN49" s="403"/>
      <c r="AO49" s="399"/>
      <c r="AP49" s="399"/>
      <c r="AQ49" s="400"/>
      <c r="AR49" s="403"/>
      <c r="AS49" s="399"/>
      <c r="AT49" s="399"/>
      <c r="AU49" s="400"/>
      <c r="AV49" s="403"/>
      <c r="AW49" s="399"/>
      <c r="AX49" s="399"/>
      <c r="AY49" s="400"/>
      <c r="AZ49" s="404"/>
      <c r="BA49" s="399"/>
      <c r="BB49" s="399"/>
      <c r="BC49" s="399"/>
      <c r="BD49" s="399"/>
      <c r="BE49" s="405"/>
    </row>
    <row r="50" spans="2:57" ht="15" customHeight="1">
      <c r="B50" s="212" t="s">
        <v>5047</v>
      </c>
      <c r="C50" s="403"/>
      <c r="D50" s="399"/>
      <c r="E50" s="400"/>
      <c r="F50" s="403"/>
      <c r="G50" s="399"/>
      <c r="H50" s="400"/>
      <c r="I50" s="403"/>
      <c r="J50" s="399"/>
      <c r="K50" s="400"/>
      <c r="L50" s="403"/>
      <c r="M50" s="399"/>
      <c r="N50" s="400"/>
      <c r="O50" s="403"/>
      <c r="P50" s="399"/>
      <c r="Q50" s="399"/>
      <c r="R50" s="400"/>
      <c r="S50" s="403"/>
      <c r="T50" s="399"/>
      <c r="U50" s="400"/>
      <c r="V50" s="403"/>
      <c r="W50" s="399"/>
      <c r="X50" s="400"/>
      <c r="Y50" s="403"/>
      <c r="Z50" s="399"/>
      <c r="AA50" s="400"/>
      <c r="AB50" s="403"/>
      <c r="AC50" s="399"/>
      <c r="AD50" s="399"/>
      <c r="AE50" s="400"/>
      <c r="AF50" s="403"/>
      <c r="AG50" s="399"/>
      <c r="AH50" s="399"/>
      <c r="AI50" s="400"/>
      <c r="AJ50" s="403"/>
      <c r="AK50" s="399"/>
      <c r="AL50" s="399"/>
      <c r="AM50" s="400"/>
      <c r="AN50" s="403"/>
      <c r="AO50" s="399"/>
      <c r="AP50" s="399"/>
      <c r="AQ50" s="400"/>
      <c r="AR50" s="403"/>
      <c r="AS50" s="399"/>
      <c r="AT50" s="399"/>
      <c r="AU50" s="400"/>
      <c r="AV50" s="403"/>
      <c r="AW50" s="399"/>
      <c r="AX50" s="399"/>
      <c r="AY50" s="400"/>
      <c r="AZ50" s="404"/>
      <c r="BA50" s="399"/>
      <c r="BB50" s="399"/>
      <c r="BC50" s="399"/>
      <c r="BD50" s="399"/>
      <c r="BE50" s="405"/>
    </row>
    <row r="51" spans="2:57" ht="15" customHeight="1">
      <c r="B51" s="212" t="s">
        <v>5048</v>
      </c>
      <c r="C51" s="403"/>
      <c r="D51" s="399"/>
      <c r="E51" s="400"/>
      <c r="F51" s="403"/>
      <c r="G51" s="399"/>
      <c r="H51" s="400"/>
      <c r="I51" s="403"/>
      <c r="J51" s="399"/>
      <c r="K51" s="400"/>
      <c r="L51" s="403"/>
      <c r="M51" s="399"/>
      <c r="N51" s="400"/>
      <c r="O51" s="403"/>
      <c r="P51" s="399"/>
      <c r="Q51" s="399"/>
      <c r="R51" s="400"/>
      <c r="S51" s="403"/>
      <c r="T51" s="399"/>
      <c r="U51" s="400"/>
      <c r="V51" s="403"/>
      <c r="W51" s="399"/>
      <c r="X51" s="400"/>
      <c r="Y51" s="403"/>
      <c r="Z51" s="399"/>
      <c r="AA51" s="400"/>
      <c r="AB51" s="403"/>
      <c r="AC51" s="399"/>
      <c r="AD51" s="399"/>
      <c r="AE51" s="400"/>
      <c r="AF51" s="403"/>
      <c r="AG51" s="399"/>
      <c r="AH51" s="399"/>
      <c r="AI51" s="400"/>
      <c r="AJ51" s="403"/>
      <c r="AK51" s="399"/>
      <c r="AL51" s="399"/>
      <c r="AM51" s="400"/>
      <c r="AN51" s="403"/>
      <c r="AO51" s="399"/>
      <c r="AP51" s="399"/>
      <c r="AQ51" s="400"/>
      <c r="AR51" s="403"/>
      <c r="AS51" s="399"/>
      <c r="AT51" s="399"/>
      <c r="AU51" s="400"/>
      <c r="AV51" s="403"/>
      <c r="AW51" s="399"/>
      <c r="AX51" s="399"/>
      <c r="AY51" s="400"/>
      <c r="AZ51" s="404"/>
      <c r="BA51" s="399"/>
      <c r="BB51" s="399"/>
      <c r="BC51" s="399"/>
      <c r="BD51" s="399"/>
      <c r="BE51" s="405"/>
    </row>
    <row r="52" spans="2:57" ht="15" customHeight="1">
      <c r="B52" s="212" t="s">
        <v>5049</v>
      </c>
      <c r="C52" s="403"/>
      <c r="D52" s="399"/>
      <c r="E52" s="400"/>
      <c r="F52" s="403"/>
      <c r="G52" s="399"/>
      <c r="H52" s="400"/>
      <c r="I52" s="403"/>
      <c r="J52" s="399"/>
      <c r="K52" s="400"/>
      <c r="L52" s="403"/>
      <c r="M52" s="399"/>
      <c r="N52" s="400"/>
      <c r="O52" s="403"/>
      <c r="P52" s="399"/>
      <c r="Q52" s="399"/>
      <c r="R52" s="400"/>
      <c r="S52" s="403"/>
      <c r="T52" s="399"/>
      <c r="U52" s="400"/>
      <c r="V52" s="403"/>
      <c r="W52" s="399"/>
      <c r="X52" s="400"/>
      <c r="Y52" s="403"/>
      <c r="Z52" s="399"/>
      <c r="AA52" s="400"/>
      <c r="AB52" s="403"/>
      <c r="AC52" s="399"/>
      <c r="AD52" s="399"/>
      <c r="AE52" s="400"/>
      <c r="AF52" s="403"/>
      <c r="AG52" s="399"/>
      <c r="AH52" s="399"/>
      <c r="AI52" s="400"/>
      <c r="AJ52" s="403"/>
      <c r="AK52" s="399"/>
      <c r="AL52" s="399"/>
      <c r="AM52" s="400"/>
      <c r="AN52" s="403"/>
      <c r="AO52" s="399"/>
      <c r="AP52" s="399"/>
      <c r="AQ52" s="400"/>
      <c r="AR52" s="403"/>
      <c r="AS52" s="399"/>
      <c r="AT52" s="399"/>
      <c r="AU52" s="400"/>
      <c r="AV52" s="403"/>
      <c r="AW52" s="399"/>
      <c r="AX52" s="399"/>
      <c r="AY52" s="400"/>
      <c r="AZ52" s="404"/>
      <c r="BA52" s="399"/>
      <c r="BB52" s="399"/>
      <c r="BC52" s="399"/>
      <c r="BD52" s="399"/>
      <c r="BE52" s="405"/>
    </row>
    <row r="53" spans="2:57" ht="15" customHeight="1">
      <c r="B53" s="212" t="s">
        <v>5050</v>
      </c>
      <c r="C53" s="403"/>
      <c r="D53" s="399"/>
      <c r="E53" s="400"/>
      <c r="F53" s="403"/>
      <c r="G53" s="399"/>
      <c r="H53" s="400"/>
      <c r="I53" s="403"/>
      <c r="J53" s="399"/>
      <c r="K53" s="400"/>
      <c r="L53" s="403"/>
      <c r="M53" s="399"/>
      <c r="N53" s="400"/>
      <c r="O53" s="403"/>
      <c r="P53" s="399"/>
      <c r="Q53" s="399"/>
      <c r="R53" s="400"/>
      <c r="S53" s="403"/>
      <c r="T53" s="399"/>
      <c r="U53" s="400"/>
      <c r="V53" s="403"/>
      <c r="W53" s="399"/>
      <c r="X53" s="400"/>
      <c r="Y53" s="403"/>
      <c r="Z53" s="399"/>
      <c r="AA53" s="400"/>
      <c r="AB53" s="403"/>
      <c r="AC53" s="399"/>
      <c r="AD53" s="399"/>
      <c r="AE53" s="400"/>
      <c r="AF53" s="403"/>
      <c r="AG53" s="399"/>
      <c r="AH53" s="399"/>
      <c r="AI53" s="400"/>
      <c r="AJ53" s="403"/>
      <c r="AK53" s="399"/>
      <c r="AL53" s="399"/>
      <c r="AM53" s="400"/>
      <c r="AN53" s="403"/>
      <c r="AO53" s="399"/>
      <c r="AP53" s="399"/>
      <c r="AQ53" s="400"/>
      <c r="AR53" s="403"/>
      <c r="AS53" s="399"/>
      <c r="AT53" s="399"/>
      <c r="AU53" s="400"/>
      <c r="AV53" s="403"/>
      <c r="AW53" s="399"/>
      <c r="AX53" s="399"/>
      <c r="AY53" s="400"/>
      <c r="AZ53" s="404"/>
      <c r="BA53" s="399"/>
      <c r="BB53" s="399"/>
      <c r="BC53" s="399"/>
      <c r="BD53" s="399"/>
      <c r="BE53" s="405"/>
    </row>
    <row r="54" spans="2:57" ht="15" customHeight="1">
      <c r="B54" s="212" t="s">
        <v>5051</v>
      </c>
      <c r="C54" s="403"/>
      <c r="D54" s="399"/>
      <c r="E54" s="400"/>
      <c r="F54" s="403"/>
      <c r="G54" s="399"/>
      <c r="H54" s="400"/>
      <c r="I54" s="403"/>
      <c r="J54" s="399"/>
      <c r="K54" s="400"/>
      <c r="L54" s="403"/>
      <c r="M54" s="399"/>
      <c r="N54" s="400"/>
      <c r="O54" s="403"/>
      <c r="P54" s="399"/>
      <c r="Q54" s="399"/>
      <c r="R54" s="400"/>
      <c r="S54" s="403"/>
      <c r="T54" s="399"/>
      <c r="U54" s="400"/>
      <c r="V54" s="403"/>
      <c r="W54" s="399"/>
      <c r="X54" s="400"/>
      <c r="Y54" s="403"/>
      <c r="Z54" s="399"/>
      <c r="AA54" s="400"/>
      <c r="AB54" s="403"/>
      <c r="AC54" s="399"/>
      <c r="AD54" s="399"/>
      <c r="AE54" s="400"/>
      <c r="AF54" s="403"/>
      <c r="AG54" s="399"/>
      <c r="AH54" s="399"/>
      <c r="AI54" s="400"/>
      <c r="AJ54" s="403"/>
      <c r="AK54" s="399"/>
      <c r="AL54" s="399"/>
      <c r="AM54" s="400"/>
      <c r="AN54" s="403"/>
      <c r="AO54" s="399"/>
      <c r="AP54" s="399"/>
      <c r="AQ54" s="400"/>
      <c r="AR54" s="403"/>
      <c r="AS54" s="399"/>
      <c r="AT54" s="399"/>
      <c r="AU54" s="400"/>
      <c r="AV54" s="403"/>
      <c r="AW54" s="399"/>
      <c r="AX54" s="399"/>
      <c r="AY54" s="400"/>
      <c r="AZ54" s="404"/>
      <c r="BA54" s="399"/>
      <c r="BB54" s="399"/>
      <c r="BC54" s="399"/>
      <c r="BD54" s="399"/>
      <c r="BE54" s="405"/>
    </row>
    <row r="55" spans="2:57" ht="15" customHeight="1">
      <c r="B55" s="212" t="s">
        <v>5052</v>
      </c>
      <c r="C55" s="403"/>
      <c r="D55" s="399"/>
      <c r="E55" s="400"/>
      <c r="F55" s="403"/>
      <c r="G55" s="399"/>
      <c r="H55" s="400"/>
      <c r="I55" s="403"/>
      <c r="J55" s="399"/>
      <c r="K55" s="400"/>
      <c r="L55" s="403"/>
      <c r="M55" s="399"/>
      <c r="N55" s="400"/>
      <c r="O55" s="403"/>
      <c r="P55" s="399"/>
      <c r="Q55" s="399"/>
      <c r="R55" s="400"/>
      <c r="S55" s="403"/>
      <c r="T55" s="399"/>
      <c r="U55" s="400"/>
      <c r="V55" s="403"/>
      <c r="W55" s="399"/>
      <c r="X55" s="400"/>
      <c r="Y55" s="403"/>
      <c r="Z55" s="399"/>
      <c r="AA55" s="400"/>
      <c r="AB55" s="403"/>
      <c r="AC55" s="399"/>
      <c r="AD55" s="399"/>
      <c r="AE55" s="400"/>
      <c r="AF55" s="403"/>
      <c r="AG55" s="399"/>
      <c r="AH55" s="399"/>
      <c r="AI55" s="400"/>
      <c r="AJ55" s="403"/>
      <c r="AK55" s="399"/>
      <c r="AL55" s="399"/>
      <c r="AM55" s="400"/>
      <c r="AN55" s="403"/>
      <c r="AO55" s="399"/>
      <c r="AP55" s="399"/>
      <c r="AQ55" s="400"/>
      <c r="AR55" s="403"/>
      <c r="AS55" s="399"/>
      <c r="AT55" s="399"/>
      <c r="AU55" s="400"/>
      <c r="AV55" s="403"/>
      <c r="AW55" s="399"/>
      <c r="AX55" s="399"/>
      <c r="AY55" s="400"/>
      <c r="AZ55" s="404"/>
      <c r="BA55" s="399"/>
      <c r="BB55" s="399"/>
      <c r="BC55" s="399"/>
      <c r="BD55" s="399"/>
      <c r="BE55" s="405"/>
    </row>
    <row r="56" spans="2:57" ht="15" customHeight="1">
      <c r="B56" s="212" t="s">
        <v>5053</v>
      </c>
      <c r="C56" s="403"/>
      <c r="D56" s="399"/>
      <c r="E56" s="400"/>
      <c r="F56" s="403"/>
      <c r="G56" s="399"/>
      <c r="H56" s="400"/>
      <c r="I56" s="403"/>
      <c r="J56" s="399"/>
      <c r="K56" s="400"/>
      <c r="L56" s="403"/>
      <c r="M56" s="399"/>
      <c r="N56" s="400"/>
      <c r="O56" s="403"/>
      <c r="P56" s="399"/>
      <c r="Q56" s="399"/>
      <c r="R56" s="400"/>
      <c r="S56" s="403"/>
      <c r="T56" s="399"/>
      <c r="U56" s="400"/>
      <c r="V56" s="403"/>
      <c r="W56" s="399"/>
      <c r="X56" s="400"/>
      <c r="Y56" s="403"/>
      <c r="Z56" s="399"/>
      <c r="AA56" s="400"/>
      <c r="AB56" s="403"/>
      <c r="AC56" s="399"/>
      <c r="AD56" s="399"/>
      <c r="AE56" s="400"/>
      <c r="AF56" s="403"/>
      <c r="AG56" s="399"/>
      <c r="AH56" s="399"/>
      <c r="AI56" s="400"/>
      <c r="AJ56" s="403"/>
      <c r="AK56" s="399"/>
      <c r="AL56" s="399"/>
      <c r="AM56" s="400"/>
      <c r="AN56" s="403"/>
      <c r="AO56" s="399"/>
      <c r="AP56" s="399"/>
      <c r="AQ56" s="400"/>
      <c r="AR56" s="403"/>
      <c r="AS56" s="399"/>
      <c r="AT56" s="399"/>
      <c r="AU56" s="400"/>
      <c r="AV56" s="403"/>
      <c r="AW56" s="399"/>
      <c r="AX56" s="399"/>
      <c r="AY56" s="400"/>
      <c r="AZ56" s="404"/>
      <c r="BA56" s="399"/>
      <c r="BB56" s="399"/>
      <c r="BC56" s="399"/>
      <c r="BD56" s="399"/>
      <c r="BE56" s="405"/>
    </row>
    <row r="57" spans="2:57" ht="15" customHeight="1">
      <c r="B57" s="212" t="s">
        <v>5054</v>
      </c>
      <c r="C57" s="403"/>
      <c r="D57" s="399"/>
      <c r="E57" s="400"/>
      <c r="F57" s="403"/>
      <c r="G57" s="399"/>
      <c r="H57" s="400"/>
      <c r="I57" s="403"/>
      <c r="J57" s="399"/>
      <c r="K57" s="400"/>
      <c r="L57" s="403"/>
      <c r="M57" s="399"/>
      <c r="N57" s="400"/>
      <c r="O57" s="403"/>
      <c r="P57" s="399"/>
      <c r="Q57" s="399"/>
      <c r="R57" s="400"/>
      <c r="S57" s="403"/>
      <c r="T57" s="399"/>
      <c r="U57" s="400"/>
      <c r="V57" s="403"/>
      <c r="W57" s="399"/>
      <c r="X57" s="400"/>
      <c r="Y57" s="403"/>
      <c r="Z57" s="399"/>
      <c r="AA57" s="400"/>
      <c r="AB57" s="403"/>
      <c r="AC57" s="399"/>
      <c r="AD57" s="399"/>
      <c r="AE57" s="400"/>
      <c r="AF57" s="403"/>
      <c r="AG57" s="399"/>
      <c r="AH57" s="399"/>
      <c r="AI57" s="400"/>
      <c r="AJ57" s="403"/>
      <c r="AK57" s="399"/>
      <c r="AL57" s="399"/>
      <c r="AM57" s="400"/>
      <c r="AN57" s="403"/>
      <c r="AO57" s="399"/>
      <c r="AP57" s="399"/>
      <c r="AQ57" s="400"/>
      <c r="AR57" s="403"/>
      <c r="AS57" s="399"/>
      <c r="AT57" s="399"/>
      <c r="AU57" s="400"/>
      <c r="AV57" s="403"/>
      <c r="AW57" s="399"/>
      <c r="AX57" s="399"/>
      <c r="AY57" s="400"/>
      <c r="AZ57" s="404"/>
      <c r="BA57" s="399"/>
      <c r="BB57" s="399"/>
      <c r="BC57" s="399"/>
      <c r="BD57" s="399"/>
      <c r="BE57" s="405"/>
    </row>
    <row r="58" spans="2:57" ht="15" customHeight="1">
      <c r="B58" s="212" t="s">
        <v>5055</v>
      </c>
      <c r="C58" s="403"/>
      <c r="D58" s="399"/>
      <c r="E58" s="400"/>
      <c r="F58" s="403"/>
      <c r="G58" s="399"/>
      <c r="H58" s="400"/>
      <c r="I58" s="403"/>
      <c r="J58" s="399"/>
      <c r="K58" s="400"/>
      <c r="L58" s="403"/>
      <c r="M58" s="399"/>
      <c r="N58" s="400"/>
      <c r="O58" s="403"/>
      <c r="P58" s="399"/>
      <c r="Q58" s="399"/>
      <c r="R58" s="400"/>
      <c r="S58" s="403"/>
      <c r="T58" s="399"/>
      <c r="U58" s="400"/>
      <c r="V58" s="403"/>
      <c r="W58" s="399"/>
      <c r="X58" s="400"/>
      <c r="Y58" s="403"/>
      <c r="Z58" s="399"/>
      <c r="AA58" s="400"/>
      <c r="AB58" s="403"/>
      <c r="AC58" s="399"/>
      <c r="AD58" s="399"/>
      <c r="AE58" s="400"/>
      <c r="AF58" s="403"/>
      <c r="AG58" s="399"/>
      <c r="AH58" s="399"/>
      <c r="AI58" s="400"/>
      <c r="AJ58" s="403"/>
      <c r="AK58" s="399"/>
      <c r="AL58" s="399"/>
      <c r="AM58" s="400"/>
      <c r="AN58" s="403"/>
      <c r="AO58" s="399"/>
      <c r="AP58" s="399"/>
      <c r="AQ58" s="400"/>
      <c r="AR58" s="403"/>
      <c r="AS58" s="399"/>
      <c r="AT58" s="399"/>
      <c r="AU58" s="400"/>
      <c r="AV58" s="403"/>
      <c r="AW58" s="399"/>
      <c r="AX58" s="399"/>
      <c r="AY58" s="400"/>
      <c r="AZ58" s="404"/>
      <c r="BA58" s="399"/>
      <c r="BB58" s="399"/>
      <c r="BC58" s="399"/>
      <c r="BD58" s="399"/>
      <c r="BE58" s="405"/>
    </row>
    <row r="59" spans="2:57" ht="15" customHeight="1">
      <c r="B59" s="212" t="s">
        <v>5056</v>
      </c>
      <c r="C59" s="403"/>
      <c r="D59" s="399"/>
      <c r="E59" s="400"/>
      <c r="F59" s="403"/>
      <c r="G59" s="399"/>
      <c r="H59" s="400"/>
      <c r="I59" s="403"/>
      <c r="J59" s="399"/>
      <c r="K59" s="400"/>
      <c r="L59" s="403"/>
      <c r="M59" s="399"/>
      <c r="N59" s="400"/>
      <c r="O59" s="403"/>
      <c r="P59" s="399"/>
      <c r="Q59" s="399"/>
      <c r="R59" s="400"/>
      <c r="S59" s="403"/>
      <c r="T59" s="399"/>
      <c r="U59" s="400"/>
      <c r="V59" s="403"/>
      <c r="W59" s="399"/>
      <c r="X59" s="400"/>
      <c r="Y59" s="403"/>
      <c r="Z59" s="399"/>
      <c r="AA59" s="400"/>
      <c r="AB59" s="403"/>
      <c r="AC59" s="399"/>
      <c r="AD59" s="399"/>
      <c r="AE59" s="400"/>
      <c r="AF59" s="403"/>
      <c r="AG59" s="399"/>
      <c r="AH59" s="399"/>
      <c r="AI59" s="400"/>
      <c r="AJ59" s="403"/>
      <c r="AK59" s="399"/>
      <c r="AL59" s="399"/>
      <c r="AM59" s="400"/>
      <c r="AN59" s="403"/>
      <c r="AO59" s="399"/>
      <c r="AP59" s="399"/>
      <c r="AQ59" s="400"/>
      <c r="AR59" s="403"/>
      <c r="AS59" s="399"/>
      <c r="AT59" s="399"/>
      <c r="AU59" s="400"/>
      <c r="AV59" s="403"/>
      <c r="AW59" s="399"/>
      <c r="AX59" s="399"/>
      <c r="AY59" s="400"/>
      <c r="AZ59" s="404"/>
      <c r="BA59" s="399"/>
      <c r="BB59" s="399"/>
      <c r="BC59" s="399"/>
      <c r="BD59" s="399"/>
      <c r="BE59" s="405"/>
    </row>
    <row r="60" spans="2:57" ht="15" customHeight="1">
      <c r="B60" s="212" t="s">
        <v>5057</v>
      </c>
      <c r="C60" s="403"/>
      <c r="D60" s="399"/>
      <c r="E60" s="400"/>
      <c r="F60" s="403"/>
      <c r="G60" s="399"/>
      <c r="H60" s="400"/>
      <c r="I60" s="403"/>
      <c r="J60" s="399"/>
      <c r="K60" s="400"/>
      <c r="L60" s="403"/>
      <c r="M60" s="399"/>
      <c r="N60" s="400"/>
      <c r="O60" s="403"/>
      <c r="P60" s="399"/>
      <c r="Q60" s="399"/>
      <c r="R60" s="400"/>
      <c r="S60" s="403"/>
      <c r="T60" s="399"/>
      <c r="U60" s="400"/>
      <c r="V60" s="403"/>
      <c r="W60" s="399"/>
      <c r="X60" s="400"/>
      <c r="Y60" s="403"/>
      <c r="Z60" s="399"/>
      <c r="AA60" s="400"/>
      <c r="AB60" s="403"/>
      <c r="AC60" s="399"/>
      <c r="AD60" s="399"/>
      <c r="AE60" s="400"/>
      <c r="AF60" s="403"/>
      <c r="AG60" s="399"/>
      <c r="AH60" s="399"/>
      <c r="AI60" s="400"/>
      <c r="AJ60" s="403"/>
      <c r="AK60" s="399"/>
      <c r="AL60" s="399"/>
      <c r="AM60" s="400"/>
      <c r="AN60" s="403"/>
      <c r="AO60" s="399"/>
      <c r="AP60" s="399"/>
      <c r="AQ60" s="400"/>
      <c r="AR60" s="403"/>
      <c r="AS60" s="399"/>
      <c r="AT60" s="399"/>
      <c r="AU60" s="400"/>
      <c r="AV60" s="403"/>
      <c r="AW60" s="399"/>
      <c r="AX60" s="399"/>
      <c r="AY60" s="400"/>
      <c r="AZ60" s="404"/>
      <c r="BA60" s="399"/>
      <c r="BB60" s="399"/>
      <c r="BC60" s="399"/>
      <c r="BD60" s="399"/>
      <c r="BE60" s="405"/>
    </row>
    <row r="61" spans="2:57" ht="15" customHeight="1">
      <c r="B61" s="212" t="s">
        <v>5058</v>
      </c>
      <c r="C61" s="403"/>
      <c r="D61" s="399"/>
      <c r="E61" s="400"/>
      <c r="F61" s="403"/>
      <c r="G61" s="399"/>
      <c r="H61" s="400"/>
      <c r="I61" s="403"/>
      <c r="J61" s="399"/>
      <c r="K61" s="400"/>
      <c r="L61" s="403"/>
      <c r="M61" s="399"/>
      <c r="N61" s="400"/>
      <c r="O61" s="403"/>
      <c r="P61" s="399"/>
      <c r="Q61" s="399"/>
      <c r="R61" s="400"/>
      <c r="S61" s="403"/>
      <c r="T61" s="399"/>
      <c r="U61" s="400"/>
      <c r="V61" s="403"/>
      <c r="W61" s="399"/>
      <c r="X61" s="400"/>
      <c r="Y61" s="403"/>
      <c r="Z61" s="399"/>
      <c r="AA61" s="400"/>
      <c r="AB61" s="403"/>
      <c r="AC61" s="399"/>
      <c r="AD61" s="399"/>
      <c r="AE61" s="400"/>
      <c r="AF61" s="403"/>
      <c r="AG61" s="399"/>
      <c r="AH61" s="399"/>
      <c r="AI61" s="400"/>
      <c r="AJ61" s="403"/>
      <c r="AK61" s="399"/>
      <c r="AL61" s="399"/>
      <c r="AM61" s="400"/>
      <c r="AN61" s="403"/>
      <c r="AO61" s="399"/>
      <c r="AP61" s="399"/>
      <c r="AQ61" s="400"/>
      <c r="AR61" s="403"/>
      <c r="AS61" s="399"/>
      <c r="AT61" s="399"/>
      <c r="AU61" s="400"/>
      <c r="AV61" s="403"/>
      <c r="AW61" s="399"/>
      <c r="AX61" s="399"/>
      <c r="AY61" s="400"/>
      <c r="AZ61" s="404"/>
      <c r="BA61" s="399"/>
      <c r="BB61" s="399"/>
      <c r="BC61" s="399"/>
      <c r="BD61" s="399"/>
      <c r="BE61" s="405"/>
    </row>
    <row r="62" spans="2:57" ht="15" customHeight="1">
      <c r="B62" s="212" t="s">
        <v>5059</v>
      </c>
      <c r="C62" s="403"/>
      <c r="D62" s="399"/>
      <c r="E62" s="400"/>
      <c r="F62" s="403"/>
      <c r="G62" s="399"/>
      <c r="H62" s="400"/>
      <c r="I62" s="403"/>
      <c r="J62" s="399"/>
      <c r="K62" s="400"/>
      <c r="L62" s="403"/>
      <c r="M62" s="399"/>
      <c r="N62" s="400"/>
      <c r="O62" s="403"/>
      <c r="P62" s="399"/>
      <c r="Q62" s="399"/>
      <c r="R62" s="400"/>
      <c r="S62" s="403"/>
      <c r="T62" s="399"/>
      <c r="U62" s="400"/>
      <c r="V62" s="403"/>
      <c r="W62" s="399"/>
      <c r="X62" s="400"/>
      <c r="Y62" s="403"/>
      <c r="Z62" s="399"/>
      <c r="AA62" s="400"/>
      <c r="AB62" s="403"/>
      <c r="AC62" s="399"/>
      <c r="AD62" s="399"/>
      <c r="AE62" s="400"/>
      <c r="AF62" s="403"/>
      <c r="AG62" s="399"/>
      <c r="AH62" s="399"/>
      <c r="AI62" s="400"/>
      <c r="AJ62" s="403"/>
      <c r="AK62" s="399"/>
      <c r="AL62" s="399"/>
      <c r="AM62" s="400"/>
      <c r="AN62" s="403"/>
      <c r="AO62" s="399"/>
      <c r="AP62" s="399"/>
      <c r="AQ62" s="400"/>
      <c r="AR62" s="403"/>
      <c r="AS62" s="399"/>
      <c r="AT62" s="399"/>
      <c r="AU62" s="400"/>
      <c r="AV62" s="403"/>
      <c r="AW62" s="399"/>
      <c r="AX62" s="399"/>
      <c r="AY62" s="400"/>
      <c r="AZ62" s="404"/>
      <c r="BA62" s="399"/>
      <c r="BB62" s="399"/>
      <c r="BC62" s="399"/>
      <c r="BD62" s="399"/>
      <c r="BE62" s="405"/>
    </row>
    <row r="63" spans="2:57" ht="15" customHeight="1">
      <c r="B63" s="212" t="s">
        <v>5060</v>
      </c>
      <c r="C63" s="403"/>
      <c r="D63" s="399"/>
      <c r="E63" s="400"/>
      <c r="F63" s="403"/>
      <c r="G63" s="399"/>
      <c r="H63" s="400"/>
      <c r="I63" s="403"/>
      <c r="J63" s="399"/>
      <c r="K63" s="400"/>
      <c r="L63" s="403"/>
      <c r="M63" s="399"/>
      <c r="N63" s="400"/>
      <c r="O63" s="403"/>
      <c r="P63" s="399"/>
      <c r="Q63" s="399"/>
      <c r="R63" s="400"/>
      <c r="S63" s="403"/>
      <c r="T63" s="399"/>
      <c r="U63" s="400"/>
      <c r="V63" s="403"/>
      <c r="W63" s="399"/>
      <c r="X63" s="400"/>
      <c r="Y63" s="403"/>
      <c r="Z63" s="399"/>
      <c r="AA63" s="400"/>
      <c r="AB63" s="403"/>
      <c r="AC63" s="399"/>
      <c r="AD63" s="399"/>
      <c r="AE63" s="400"/>
      <c r="AF63" s="403"/>
      <c r="AG63" s="399"/>
      <c r="AH63" s="399"/>
      <c r="AI63" s="400"/>
      <c r="AJ63" s="403"/>
      <c r="AK63" s="399"/>
      <c r="AL63" s="399"/>
      <c r="AM63" s="400"/>
      <c r="AN63" s="403"/>
      <c r="AO63" s="399"/>
      <c r="AP63" s="399"/>
      <c r="AQ63" s="400"/>
      <c r="AR63" s="403"/>
      <c r="AS63" s="399"/>
      <c r="AT63" s="399"/>
      <c r="AU63" s="400"/>
      <c r="AV63" s="403"/>
      <c r="AW63" s="399"/>
      <c r="AX63" s="399"/>
      <c r="AY63" s="400"/>
      <c r="AZ63" s="404"/>
      <c r="BA63" s="399"/>
      <c r="BB63" s="399"/>
      <c r="BC63" s="399"/>
      <c r="BD63" s="399"/>
      <c r="BE63" s="405"/>
    </row>
    <row r="64" spans="2:57" ht="15" customHeight="1">
      <c r="B64" s="212" t="s">
        <v>5061</v>
      </c>
      <c r="C64" s="403"/>
      <c r="D64" s="399"/>
      <c r="E64" s="400"/>
      <c r="F64" s="403"/>
      <c r="G64" s="399"/>
      <c r="H64" s="400"/>
      <c r="I64" s="403"/>
      <c r="J64" s="399"/>
      <c r="K64" s="400"/>
      <c r="L64" s="403"/>
      <c r="M64" s="399"/>
      <c r="N64" s="400"/>
      <c r="O64" s="403"/>
      <c r="P64" s="399"/>
      <c r="Q64" s="399"/>
      <c r="R64" s="400"/>
      <c r="S64" s="403"/>
      <c r="T64" s="399"/>
      <c r="U64" s="400"/>
      <c r="V64" s="403"/>
      <c r="W64" s="399"/>
      <c r="X64" s="400"/>
      <c r="Y64" s="403"/>
      <c r="Z64" s="399"/>
      <c r="AA64" s="400"/>
      <c r="AB64" s="403"/>
      <c r="AC64" s="399"/>
      <c r="AD64" s="399"/>
      <c r="AE64" s="400"/>
      <c r="AF64" s="403"/>
      <c r="AG64" s="399"/>
      <c r="AH64" s="399"/>
      <c r="AI64" s="400"/>
      <c r="AJ64" s="403"/>
      <c r="AK64" s="399"/>
      <c r="AL64" s="399"/>
      <c r="AM64" s="400"/>
      <c r="AN64" s="403"/>
      <c r="AO64" s="399"/>
      <c r="AP64" s="399"/>
      <c r="AQ64" s="400"/>
      <c r="AR64" s="403"/>
      <c r="AS64" s="399"/>
      <c r="AT64" s="399"/>
      <c r="AU64" s="400"/>
      <c r="AV64" s="403"/>
      <c r="AW64" s="399"/>
      <c r="AX64" s="399"/>
      <c r="AY64" s="400"/>
      <c r="AZ64" s="404"/>
      <c r="BA64" s="399"/>
      <c r="BB64" s="399"/>
      <c r="BC64" s="399"/>
      <c r="BD64" s="399"/>
      <c r="BE64" s="405"/>
    </row>
    <row r="65" spans="2:57" ht="15" customHeight="1" thickBot="1">
      <c r="B65" s="213" t="s">
        <v>5062</v>
      </c>
      <c r="C65" s="411"/>
      <c r="D65" s="412"/>
      <c r="E65" s="413"/>
      <c r="F65" s="411"/>
      <c r="G65" s="412"/>
      <c r="H65" s="413"/>
      <c r="I65" s="411"/>
      <c r="J65" s="412"/>
      <c r="K65" s="413"/>
      <c r="L65" s="411"/>
      <c r="M65" s="412"/>
      <c r="N65" s="413"/>
      <c r="O65" s="411"/>
      <c r="P65" s="412"/>
      <c r="Q65" s="412"/>
      <c r="R65" s="413"/>
      <c r="S65" s="411"/>
      <c r="T65" s="412"/>
      <c r="U65" s="413"/>
      <c r="V65" s="411"/>
      <c r="W65" s="412"/>
      <c r="X65" s="413"/>
      <c r="Y65" s="411"/>
      <c r="Z65" s="412"/>
      <c r="AA65" s="413"/>
      <c r="AB65" s="411"/>
      <c r="AC65" s="412"/>
      <c r="AD65" s="412"/>
      <c r="AE65" s="413"/>
      <c r="AF65" s="411"/>
      <c r="AG65" s="412"/>
      <c r="AH65" s="412"/>
      <c r="AI65" s="413"/>
      <c r="AJ65" s="411"/>
      <c r="AK65" s="412"/>
      <c r="AL65" s="412"/>
      <c r="AM65" s="413"/>
      <c r="AN65" s="411"/>
      <c r="AO65" s="412"/>
      <c r="AP65" s="412"/>
      <c r="AQ65" s="413"/>
      <c r="AR65" s="411"/>
      <c r="AS65" s="412"/>
      <c r="AT65" s="412"/>
      <c r="AU65" s="413"/>
      <c r="AV65" s="411"/>
      <c r="AW65" s="412"/>
      <c r="AX65" s="412"/>
      <c r="AY65" s="413"/>
      <c r="AZ65" s="414"/>
      <c r="BA65" s="412"/>
      <c r="BB65" s="412"/>
      <c r="BC65" s="412"/>
      <c r="BD65" s="412"/>
      <c r="BE65" s="415"/>
    </row>
    <row r="66" spans="2:57">
      <c r="AB66" s="214"/>
      <c r="AC66" s="214"/>
      <c r="AD66" s="214"/>
      <c r="AE66" s="214"/>
      <c r="AF66" s="214"/>
      <c r="AG66" s="214"/>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row>
    <row r="67" spans="2:57">
      <c r="AB67" s="214"/>
      <c r="AC67" s="214"/>
      <c r="AD67" s="214"/>
      <c r="AE67" s="214"/>
      <c r="AF67" s="214"/>
      <c r="AG67" s="214"/>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row>
    <row r="68" spans="2:57">
      <c r="AB68" s="214"/>
      <c r="AC68" s="214"/>
      <c r="AD68" s="214"/>
      <c r="AE68" s="214"/>
      <c r="AF68" s="214"/>
      <c r="AG68" s="214"/>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row>
    <row r="69" spans="2:57">
      <c r="AB69" s="214"/>
      <c r="AC69" s="214"/>
      <c r="AD69" s="214"/>
      <c r="AE69" s="214"/>
      <c r="AF69" s="214"/>
      <c r="AG69" s="214"/>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row>
    <row r="70" spans="2:57">
      <c r="AB70" s="214"/>
      <c r="AC70" s="214"/>
      <c r="AD70" s="214"/>
      <c r="AE70" s="214"/>
      <c r="AF70" s="214"/>
      <c r="AG70" s="214"/>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row>
    <row r="71" spans="2:57" ht="15" customHeight="1"/>
  </sheetData>
  <sheetProtection algorithmName="SHA-512" hashValue="5fQzVHt93l9cdswazIoHnBTL79RruixR72UZIB+I5VDE4ZIKFa6/5h2fzGhzcuza9VOpS6wewRC+uRPCVQX7Ww==" saltValue="mT+qMZMW9AsL6F0R2JiRAw==" spinCount="100000" sheet="1" objects="1"/>
  <mergeCells count="583">
    <mergeCell ref="AV65:AY65"/>
    <mergeCell ref="AZ65:BE65"/>
    <mergeCell ref="Y65:AA65"/>
    <mergeCell ref="AB65:AE65"/>
    <mergeCell ref="AF65:AI65"/>
    <mergeCell ref="AJ65:AM65"/>
    <mergeCell ref="AN65:AQ65"/>
    <mergeCell ref="AR65:AU65"/>
    <mergeCell ref="AR64:AU64"/>
    <mergeCell ref="AV64:AY64"/>
    <mergeCell ref="AZ64:BE64"/>
    <mergeCell ref="AB64:AE64"/>
    <mergeCell ref="AF64:AI64"/>
    <mergeCell ref="AJ64:AM64"/>
    <mergeCell ref="AN64:AQ64"/>
    <mergeCell ref="V65:X65"/>
    <mergeCell ref="V64:X64"/>
    <mergeCell ref="Y64:AA64"/>
    <mergeCell ref="C64:E64"/>
    <mergeCell ref="F64:H64"/>
    <mergeCell ref="I64:K64"/>
    <mergeCell ref="L64:N64"/>
    <mergeCell ref="O64:R64"/>
    <mergeCell ref="S64:U64"/>
    <mergeCell ref="I62:K62"/>
    <mergeCell ref="L62:N62"/>
    <mergeCell ref="O62:R62"/>
    <mergeCell ref="S62:U62"/>
    <mergeCell ref="C65:E65"/>
    <mergeCell ref="F65:H65"/>
    <mergeCell ref="I65:K65"/>
    <mergeCell ref="L65:N65"/>
    <mergeCell ref="O65:R65"/>
    <mergeCell ref="S65:U65"/>
    <mergeCell ref="AF63:AI63"/>
    <mergeCell ref="AJ63:AM63"/>
    <mergeCell ref="AN63:AQ63"/>
    <mergeCell ref="AR63:AU63"/>
    <mergeCell ref="AV63:AY63"/>
    <mergeCell ref="AZ63:BE63"/>
    <mergeCell ref="AZ62:BE62"/>
    <mergeCell ref="C63:E63"/>
    <mergeCell ref="F63:H63"/>
    <mergeCell ref="I63:K63"/>
    <mergeCell ref="L63:N63"/>
    <mergeCell ref="O63:R63"/>
    <mergeCell ref="S63:U63"/>
    <mergeCell ref="V63:X63"/>
    <mergeCell ref="Y63:AA63"/>
    <mergeCell ref="AB63:AE63"/>
    <mergeCell ref="AB62:AE62"/>
    <mergeCell ref="AF62:AI62"/>
    <mergeCell ref="AJ62:AM62"/>
    <mergeCell ref="AN62:AQ62"/>
    <mergeCell ref="AR62:AU62"/>
    <mergeCell ref="AV62:AY62"/>
    <mergeCell ref="C62:E62"/>
    <mergeCell ref="F62:H62"/>
    <mergeCell ref="C60:E60"/>
    <mergeCell ref="F60:H60"/>
    <mergeCell ref="I60:K60"/>
    <mergeCell ref="L60:N60"/>
    <mergeCell ref="O60:R60"/>
    <mergeCell ref="AB61:AE61"/>
    <mergeCell ref="AF61:AI61"/>
    <mergeCell ref="AJ61:AM61"/>
    <mergeCell ref="AN61:AQ61"/>
    <mergeCell ref="AN58:AQ58"/>
    <mergeCell ref="AR58:AU58"/>
    <mergeCell ref="AV58:AY58"/>
    <mergeCell ref="C58:E58"/>
    <mergeCell ref="F58:H58"/>
    <mergeCell ref="I58:K58"/>
    <mergeCell ref="V62:X62"/>
    <mergeCell ref="Y62:AA62"/>
    <mergeCell ref="Y61:AA61"/>
    <mergeCell ref="AR60:AU60"/>
    <mergeCell ref="AV60:AY60"/>
    <mergeCell ref="C61:E61"/>
    <mergeCell ref="F61:H61"/>
    <mergeCell ref="I61:K61"/>
    <mergeCell ref="L61:N61"/>
    <mergeCell ref="O61:R61"/>
    <mergeCell ref="S61:U61"/>
    <mergeCell ref="V61:X61"/>
    <mergeCell ref="V60:X60"/>
    <mergeCell ref="Y60:AA60"/>
    <mergeCell ref="AB60:AE60"/>
    <mergeCell ref="AF60:AI60"/>
    <mergeCell ref="AJ60:AM60"/>
    <mergeCell ref="AN60:AQ60"/>
    <mergeCell ref="C59:E59"/>
    <mergeCell ref="F59:H59"/>
    <mergeCell ref="I59:K59"/>
    <mergeCell ref="L59:N59"/>
    <mergeCell ref="O59:R59"/>
    <mergeCell ref="S59:U59"/>
    <mergeCell ref="V59:X59"/>
    <mergeCell ref="Y59:AA59"/>
    <mergeCell ref="AB59:AE59"/>
    <mergeCell ref="AF59:AI59"/>
    <mergeCell ref="AJ59:AM59"/>
    <mergeCell ref="AN59:AQ59"/>
    <mergeCell ref="AR59:AU59"/>
    <mergeCell ref="S60:U60"/>
    <mergeCell ref="AV61:AY61"/>
    <mergeCell ref="AZ61:BE61"/>
    <mergeCell ref="AV59:AY59"/>
    <mergeCell ref="AZ59:BE59"/>
    <mergeCell ref="AZ60:BE60"/>
    <mergeCell ref="AR61:AU61"/>
    <mergeCell ref="L58:N58"/>
    <mergeCell ref="O58:R58"/>
    <mergeCell ref="S58:U58"/>
    <mergeCell ref="V58:X58"/>
    <mergeCell ref="Y58:AA58"/>
    <mergeCell ref="Y57:AA57"/>
    <mergeCell ref="AR56:AU56"/>
    <mergeCell ref="AV56:AY56"/>
    <mergeCell ref="AZ56:BE56"/>
    <mergeCell ref="AB56:AE56"/>
    <mergeCell ref="AF56:AI56"/>
    <mergeCell ref="AJ56:AM56"/>
    <mergeCell ref="AN56:AQ56"/>
    <mergeCell ref="AV57:AY57"/>
    <mergeCell ref="AZ57:BE57"/>
    <mergeCell ref="AB57:AE57"/>
    <mergeCell ref="AF57:AI57"/>
    <mergeCell ref="AJ57:AM57"/>
    <mergeCell ref="AN57:AQ57"/>
    <mergeCell ref="AR57:AU57"/>
    <mergeCell ref="AZ58:BE58"/>
    <mergeCell ref="AB58:AE58"/>
    <mergeCell ref="AF58:AI58"/>
    <mergeCell ref="AJ58:AM58"/>
    <mergeCell ref="V57:X57"/>
    <mergeCell ref="V56:X56"/>
    <mergeCell ref="Y56:AA56"/>
    <mergeCell ref="C56:E56"/>
    <mergeCell ref="F56:H56"/>
    <mergeCell ref="I56:K56"/>
    <mergeCell ref="L56:N56"/>
    <mergeCell ref="O56:R56"/>
    <mergeCell ref="S56:U56"/>
    <mergeCell ref="I54:K54"/>
    <mergeCell ref="L54:N54"/>
    <mergeCell ref="O54:R54"/>
    <mergeCell ref="S54:U54"/>
    <mergeCell ref="C57:E57"/>
    <mergeCell ref="F57:H57"/>
    <mergeCell ref="I57:K57"/>
    <mergeCell ref="L57:N57"/>
    <mergeCell ref="O57:R57"/>
    <mergeCell ref="S57:U57"/>
    <mergeCell ref="AF55:AI55"/>
    <mergeCell ref="AJ55:AM55"/>
    <mergeCell ref="AN55:AQ55"/>
    <mergeCell ref="AR55:AU55"/>
    <mergeCell ref="AV55:AY55"/>
    <mergeCell ref="AZ55:BE55"/>
    <mergeCell ref="AZ54:BE54"/>
    <mergeCell ref="C55:E55"/>
    <mergeCell ref="F55:H55"/>
    <mergeCell ref="I55:K55"/>
    <mergeCell ref="L55:N55"/>
    <mergeCell ref="O55:R55"/>
    <mergeCell ref="S55:U55"/>
    <mergeCell ref="V55:X55"/>
    <mergeCell ref="Y55:AA55"/>
    <mergeCell ref="AB55:AE55"/>
    <mergeCell ref="AB54:AE54"/>
    <mergeCell ref="AF54:AI54"/>
    <mergeCell ref="AJ54:AM54"/>
    <mergeCell ref="AN54:AQ54"/>
    <mergeCell ref="AR54:AU54"/>
    <mergeCell ref="AV54:AY54"/>
    <mergeCell ref="C54:E54"/>
    <mergeCell ref="F54:H54"/>
    <mergeCell ref="C52:E52"/>
    <mergeCell ref="F52:H52"/>
    <mergeCell ref="I52:K52"/>
    <mergeCell ref="L52:N52"/>
    <mergeCell ref="O52:R52"/>
    <mergeCell ref="AB53:AE53"/>
    <mergeCell ref="AF53:AI53"/>
    <mergeCell ref="AJ53:AM53"/>
    <mergeCell ref="AN53:AQ53"/>
    <mergeCell ref="AN50:AQ50"/>
    <mergeCell ref="AR50:AU50"/>
    <mergeCell ref="AV50:AY50"/>
    <mergeCell ref="C50:E50"/>
    <mergeCell ref="F50:H50"/>
    <mergeCell ref="I50:K50"/>
    <mergeCell ref="V54:X54"/>
    <mergeCell ref="Y54:AA54"/>
    <mergeCell ref="Y53:AA53"/>
    <mergeCell ref="AR52:AU52"/>
    <mergeCell ref="AV52:AY52"/>
    <mergeCell ref="C53:E53"/>
    <mergeCell ref="F53:H53"/>
    <mergeCell ref="I53:K53"/>
    <mergeCell ref="L53:N53"/>
    <mergeCell ref="O53:R53"/>
    <mergeCell ref="S53:U53"/>
    <mergeCell ref="V53:X53"/>
    <mergeCell ref="V52:X52"/>
    <mergeCell ref="Y52:AA52"/>
    <mergeCell ref="AB52:AE52"/>
    <mergeCell ref="AF52:AI52"/>
    <mergeCell ref="AJ52:AM52"/>
    <mergeCell ref="AN52:AQ52"/>
    <mergeCell ref="C51:E51"/>
    <mergeCell ref="F51:H51"/>
    <mergeCell ref="I51:K51"/>
    <mergeCell ref="L51:N51"/>
    <mergeCell ref="O51:R51"/>
    <mergeCell ref="S51:U51"/>
    <mergeCell ref="V51:X51"/>
    <mergeCell ref="Y51:AA51"/>
    <mergeCell ref="AB51:AE51"/>
    <mergeCell ref="AF51:AI51"/>
    <mergeCell ref="AJ51:AM51"/>
    <mergeCell ref="AN51:AQ51"/>
    <mergeCell ref="AR51:AU51"/>
    <mergeCell ref="S52:U52"/>
    <mergeCell ref="AV53:AY53"/>
    <mergeCell ref="AZ53:BE53"/>
    <mergeCell ref="AV51:AY51"/>
    <mergeCell ref="AZ51:BE51"/>
    <mergeCell ref="AZ52:BE52"/>
    <mergeCell ref="AR53:AU53"/>
    <mergeCell ref="L50:N50"/>
    <mergeCell ref="O50:R50"/>
    <mergeCell ref="S50:U50"/>
    <mergeCell ref="V50:X50"/>
    <mergeCell ref="Y50:AA50"/>
    <mergeCell ref="Y49:AA49"/>
    <mergeCell ref="AR48:AU48"/>
    <mergeCell ref="AV48:AY48"/>
    <mergeCell ref="AZ48:BE48"/>
    <mergeCell ref="AB48:AE48"/>
    <mergeCell ref="AF48:AI48"/>
    <mergeCell ref="AJ48:AM48"/>
    <mergeCell ref="AN48:AQ48"/>
    <mergeCell ref="AV49:AY49"/>
    <mergeCell ref="AZ49:BE49"/>
    <mergeCell ref="AB49:AE49"/>
    <mergeCell ref="AF49:AI49"/>
    <mergeCell ref="AJ49:AM49"/>
    <mergeCell ref="AN49:AQ49"/>
    <mergeCell ref="AR49:AU49"/>
    <mergeCell ref="AZ50:BE50"/>
    <mergeCell ref="AB50:AE50"/>
    <mergeCell ref="AF50:AI50"/>
    <mergeCell ref="AJ50:AM50"/>
    <mergeCell ref="V49:X49"/>
    <mergeCell ref="V48:X48"/>
    <mergeCell ref="Y48:AA48"/>
    <mergeCell ref="C48:E48"/>
    <mergeCell ref="F48:H48"/>
    <mergeCell ref="I48:K48"/>
    <mergeCell ref="L48:N48"/>
    <mergeCell ref="O48:R48"/>
    <mergeCell ref="S48:U48"/>
    <mergeCell ref="I46:K46"/>
    <mergeCell ref="L46:N46"/>
    <mergeCell ref="O46:R46"/>
    <mergeCell ref="S46:U46"/>
    <mergeCell ref="C49:E49"/>
    <mergeCell ref="F49:H49"/>
    <mergeCell ref="I49:K49"/>
    <mergeCell ref="L49:N49"/>
    <mergeCell ref="O49:R49"/>
    <mergeCell ref="S49:U49"/>
    <mergeCell ref="AF47:AI47"/>
    <mergeCell ref="AJ47:AM47"/>
    <mergeCell ref="AN47:AQ47"/>
    <mergeCell ref="AR47:AU47"/>
    <mergeCell ref="AV47:AY47"/>
    <mergeCell ref="AZ47:BE47"/>
    <mergeCell ref="AZ46:BE46"/>
    <mergeCell ref="C47:E47"/>
    <mergeCell ref="F47:H47"/>
    <mergeCell ref="I47:K47"/>
    <mergeCell ref="L47:N47"/>
    <mergeCell ref="O47:R47"/>
    <mergeCell ref="S47:U47"/>
    <mergeCell ref="V47:X47"/>
    <mergeCell ref="Y47:AA47"/>
    <mergeCell ref="AB47:AE47"/>
    <mergeCell ref="AB46:AE46"/>
    <mergeCell ref="AF46:AI46"/>
    <mergeCell ref="AJ46:AM46"/>
    <mergeCell ref="AN46:AQ46"/>
    <mergeCell ref="AR46:AU46"/>
    <mergeCell ref="AV46:AY46"/>
    <mergeCell ref="C46:E46"/>
    <mergeCell ref="F46:H46"/>
    <mergeCell ref="C44:E44"/>
    <mergeCell ref="F44:H44"/>
    <mergeCell ref="I44:K44"/>
    <mergeCell ref="L44:N44"/>
    <mergeCell ref="O44:R44"/>
    <mergeCell ref="AB45:AE45"/>
    <mergeCell ref="AF45:AI45"/>
    <mergeCell ref="AJ45:AM45"/>
    <mergeCell ref="AN45:AQ45"/>
    <mergeCell ref="AN42:AQ42"/>
    <mergeCell ref="AR42:AU42"/>
    <mergeCell ref="AV42:AY42"/>
    <mergeCell ref="C42:E42"/>
    <mergeCell ref="F42:H42"/>
    <mergeCell ref="I42:K42"/>
    <mergeCell ref="V46:X46"/>
    <mergeCell ref="Y46:AA46"/>
    <mergeCell ref="Y45:AA45"/>
    <mergeCell ref="AR44:AU44"/>
    <mergeCell ref="AV44:AY44"/>
    <mergeCell ref="C45:E45"/>
    <mergeCell ref="F45:H45"/>
    <mergeCell ref="I45:K45"/>
    <mergeCell ref="L45:N45"/>
    <mergeCell ref="O45:R45"/>
    <mergeCell ref="S45:U45"/>
    <mergeCell ref="V45:X45"/>
    <mergeCell ref="V44:X44"/>
    <mergeCell ref="Y44:AA44"/>
    <mergeCell ref="AB44:AE44"/>
    <mergeCell ref="AF44:AI44"/>
    <mergeCell ref="AJ44:AM44"/>
    <mergeCell ref="AN44:AQ44"/>
    <mergeCell ref="C43:E43"/>
    <mergeCell ref="F43:H43"/>
    <mergeCell ref="I43:K43"/>
    <mergeCell ref="L43:N43"/>
    <mergeCell ref="O43:R43"/>
    <mergeCell ref="S43:U43"/>
    <mergeCell ref="V43:X43"/>
    <mergeCell ref="Y43:AA43"/>
    <mergeCell ref="AB43:AE43"/>
    <mergeCell ref="AF43:AI43"/>
    <mergeCell ref="AJ43:AM43"/>
    <mergeCell ref="AN43:AQ43"/>
    <mergeCell ref="AR43:AU43"/>
    <mergeCell ref="S44:U44"/>
    <mergeCell ref="AV45:AY45"/>
    <mergeCell ref="AZ45:BE45"/>
    <mergeCell ref="AV43:AY43"/>
    <mergeCell ref="AZ43:BE43"/>
    <mergeCell ref="AZ44:BE44"/>
    <mergeCell ref="AR45:AU45"/>
    <mergeCell ref="L42:N42"/>
    <mergeCell ref="O42:R42"/>
    <mergeCell ref="S42:U42"/>
    <mergeCell ref="V42:X42"/>
    <mergeCell ref="Y42:AA42"/>
    <mergeCell ref="Y41:AA41"/>
    <mergeCell ref="AR40:AU40"/>
    <mergeCell ref="AV40:AY40"/>
    <mergeCell ref="AZ40:BE40"/>
    <mergeCell ref="AB40:AE40"/>
    <mergeCell ref="AF40:AI40"/>
    <mergeCell ref="AJ40:AM40"/>
    <mergeCell ref="AN40:AQ40"/>
    <mergeCell ref="AV41:AY41"/>
    <mergeCell ref="AZ41:BE41"/>
    <mergeCell ref="AB41:AE41"/>
    <mergeCell ref="AF41:AI41"/>
    <mergeCell ref="AJ41:AM41"/>
    <mergeCell ref="AN41:AQ41"/>
    <mergeCell ref="AR41:AU41"/>
    <mergeCell ref="AZ42:BE42"/>
    <mergeCell ref="AB42:AE42"/>
    <mergeCell ref="AF42:AI42"/>
    <mergeCell ref="AJ42:AM42"/>
    <mergeCell ref="V41:X41"/>
    <mergeCell ref="V40:X40"/>
    <mergeCell ref="Y40:AA40"/>
    <mergeCell ref="C40:E40"/>
    <mergeCell ref="F40:H40"/>
    <mergeCell ref="I40:K40"/>
    <mergeCell ref="L40:N40"/>
    <mergeCell ref="O40:R40"/>
    <mergeCell ref="S40:U40"/>
    <mergeCell ref="I38:K38"/>
    <mergeCell ref="L38:N38"/>
    <mergeCell ref="O38:R38"/>
    <mergeCell ref="S38:U38"/>
    <mergeCell ref="C41:E41"/>
    <mergeCell ref="F41:H41"/>
    <mergeCell ref="I41:K41"/>
    <mergeCell ref="L41:N41"/>
    <mergeCell ref="O41:R41"/>
    <mergeCell ref="S41:U41"/>
    <mergeCell ref="AF39:AI39"/>
    <mergeCell ref="AJ39:AM39"/>
    <mergeCell ref="AN39:AQ39"/>
    <mergeCell ref="AR39:AU39"/>
    <mergeCell ref="AV39:AY39"/>
    <mergeCell ref="AZ39:BE39"/>
    <mergeCell ref="AZ38:BE38"/>
    <mergeCell ref="C39:E39"/>
    <mergeCell ref="F39:H39"/>
    <mergeCell ref="I39:K39"/>
    <mergeCell ref="L39:N39"/>
    <mergeCell ref="O39:R39"/>
    <mergeCell ref="S39:U39"/>
    <mergeCell ref="V39:X39"/>
    <mergeCell ref="Y39:AA39"/>
    <mergeCell ref="AB39:AE39"/>
    <mergeCell ref="AB38:AE38"/>
    <mergeCell ref="AF38:AI38"/>
    <mergeCell ref="AJ38:AM38"/>
    <mergeCell ref="AN38:AQ38"/>
    <mergeCell ref="AR38:AU38"/>
    <mergeCell ref="AV38:AY38"/>
    <mergeCell ref="C38:E38"/>
    <mergeCell ref="F38:H38"/>
    <mergeCell ref="C36:E36"/>
    <mergeCell ref="F36:H36"/>
    <mergeCell ref="I36:K36"/>
    <mergeCell ref="L36:N36"/>
    <mergeCell ref="O36:R36"/>
    <mergeCell ref="AB37:AE37"/>
    <mergeCell ref="AF37:AI37"/>
    <mergeCell ref="AJ37:AM37"/>
    <mergeCell ref="AN37:AQ37"/>
    <mergeCell ref="AN34:AQ34"/>
    <mergeCell ref="AR34:AU34"/>
    <mergeCell ref="AV34:AY34"/>
    <mergeCell ref="C34:E34"/>
    <mergeCell ref="F34:H34"/>
    <mergeCell ref="I34:K34"/>
    <mergeCell ref="V38:X38"/>
    <mergeCell ref="Y38:AA38"/>
    <mergeCell ref="Y37:AA37"/>
    <mergeCell ref="AR36:AU36"/>
    <mergeCell ref="AV36:AY36"/>
    <mergeCell ref="C37:E37"/>
    <mergeCell ref="F37:H37"/>
    <mergeCell ref="I37:K37"/>
    <mergeCell ref="L37:N37"/>
    <mergeCell ref="O37:R37"/>
    <mergeCell ref="S37:U37"/>
    <mergeCell ref="V37:X37"/>
    <mergeCell ref="V36:X36"/>
    <mergeCell ref="Y36:AA36"/>
    <mergeCell ref="AB36:AE36"/>
    <mergeCell ref="AF36:AI36"/>
    <mergeCell ref="AJ36:AM36"/>
    <mergeCell ref="AN36:AQ36"/>
    <mergeCell ref="C35:E35"/>
    <mergeCell ref="F35:H35"/>
    <mergeCell ref="I35:K35"/>
    <mergeCell ref="L35:N35"/>
    <mergeCell ref="O35:R35"/>
    <mergeCell ref="S35:U35"/>
    <mergeCell ref="V35:X35"/>
    <mergeCell ref="Y35:AA35"/>
    <mergeCell ref="AB35:AE35"/>
    <mergeCell ref="AF35:AI35"/>
    <mergeCell ref="AJ35:AM35"/>
    <mergeCell ref="AN35:AQ35"/>
    <mergeCell ref="AR35:AU35"/>
    <mergeCell ref="S36:U36"/>
    <mergeCell ref="AV37:AY37"/>
    <mergeCell ref="AZ37:BE37"/>
    <mergeCell ref="AV35:AY35"/>
    <mergeCell ref="AZ35:BE35"/>
    <mergeCell ref="AZ36:BE36"/>
    <mergeCell ref="AR37:AU37"/>
    <mergeCell ref="L34:N34"/>
    <mergeCell ref="O34:R34"/>
    <mergeCell ref="S34:U34"/>
    <mergeCell ref="V34:X34"/>
    <mergeCell ref="Y34:AA34"/>
    <mergeCell ref="Y33:AA33"/>
    <mergeCell ref="AR32:AU32"/>
    <mergeCell ref="AV32:AY32"/>
    <mergeCell ref="AZ32:BE32"/>
    <mergeCell ref="AB32:AE32"/>
    <mergeCell ref="AF32:AI32"/>
    <mergeCell ref="AJ32:AM32"/>
    <mergeCell ref="AN32:AQ32"/>
    <mergeCell ref="AV33:AY33"/>
    <mergeCell ref="AZ33:BE33"/>
    <mergeCell ref="AB33:AE33"/>
    <mergeCell ref="AF33:AI33"/>
    <mergeCell ref="AJ33:AM33"/>
    <mergeCell ref="AN33:AQ33"/>
    <mergeCell ref="AR33:AU33"/>
    <mergeCell ref="AZ34:BE34"/>
    <mergeCell ref="AB34:AE34"/>
    <mergeCell ref="AF34:AI34"/>
    <mergeCell ref="AJ34:AM34"/>
    <mergeCell ref="C33:E33"/>
    <mergeCell ref="F33:H33"/>
    <mergeCell ref="I33:K33"/>
    <mergeCell ref="L33:N33"/>
    <mergeCell ref="O33:R33"/>
    <mergeCell ref="S33:U33"/>
    <mergeCell ref="V33:X33"/>
    <mergeCell ref="V32:X32"/>
    <mergeCell ref="Y32:AA32"/>
    <mergeCell ref="C32:E32"/>
    <mergeCell ref="F32:H32"/>
    <mergeCell ref="I32:K32"/>
    <mergeCell ref="L32:N32"/>
    <mergeCell ref="O32:R32"/>
    <mergeCell ref="S32:U32"/>
    <mergeCell ref="AF31:AI31"/>
    <mergeCell ref="AJ31:AM31"/>
    <mergeCell ref="AN31:AQ31"/>
    <mergeCell ref="AR31:AU31"/>
    <mergeCell ref="AV31:AY31"/>
    <mergeCell ref="AZ31:BE31"/>
    <mergeCell ref="AZ30:BE30"/>
    <mergeCell ref="C31:E31"/>
    <mergeCell ref="F31:H31"/>
    <mergeCell ref="I31:K31"/>
    <mergeCell ref="L31:N31"/>
    <mergeCell ref="O31:R31"/>
    <mergeCell ref="S31:U31"/>
    <mergeCell ref="V31:X31"/>
    <mergeCell ref="Y31:AA31"/>
    <mergeCell ref="AB31:AE31"/>
    <mergeCell ref="AB30:AE30"/>
    <mergeCell ref="AF30:AI30"/>
    <mergeCell ref="AJ30:AM30"/>
    <mergeCell ref="AN30:AQ30"/>
    <mergeCell ref="AR30:AU30"/>
    <mergeCell ref="AV30:AY30"/>
    <mergeCell ref="C30:E30"/>
    <mergeCell ref="F30:H30"/>
    <mergeCell ref="I30:K30"/>
    <mergeCell ref="L30:N30"/>
    <mergeCell ref="O30:R30"/>
    <mergeCell ref="S30:U30"/>
    <mergeCell ref="V30:X30"/>
    <mergeCell ref="Y30:AA30"/>
    <mergeCell ref="Y27:AA29"/>
    <mergeCell ref="C25:BE25"/>
    <mergeCell ref="AV29:AY29"/>
    <mergeCell ref="D22:BE22"/>
    <mergeCell ref="D23:BE23"/>
    <mergeCell ref="B27:B29"/>
    <mergeCell ref="C27:E29"/>
    <mergeCell ref="F27:H29"/>
    <mergeCell ref="I27:K29"/>
    <mergeCell ref="L27:N29"/>
    <mergeCell ref="O27:R29"/>
    <mergeCell ref="S27:U29"/>
    <mergeCell ref="V27:X29"/>
    <mergeCell ref="AR29:AU29"/>
    <mergeCell ref="AB27:BE27"/>
    <mergeCell ref="AB28:AI28"/>
    <mergeCell ref="AJ28:AQ28"/>
    <mergeCell ref="AR28:AY28"/>
    <mergeCell ref="AZ28:BE29"/>
    <mergeCell ref="AB29:AE29"/>
    <mergeCell ref="AF29:AI29"/>
    <mergeCell ref="AJ29:AM29"/>
    <mergeCell ref="AN29:AQ29"/>
    <mergeCell ref="E24:BE24"/>
    <mergeCell ref="C19:BE19"/>
    <mergeCell ref="C20:BE20"/>
    <mergeCell ref="B11:BE11"/>
    <mergeCell ref="C13:BE13"/>
    <mergeCell ref="C14:BE14"/>
    <mergeCell ref="C15:BE15"/>
    <mergeCell ref="C16:BE16"/>
    <mergeCell ref="C17:BE17"/>
    <mergeCell ref="D21:BE21"/>
    <mergeCell ref="B1:BE1"/>
    <mergeCell ref="B3:BE3"/>
    <mergeCell ref="B5:BE5"/>
    <mergeCell ref="B9:L9"/>
    <mergeCell ref="N9:O9"/>
    <mergeCell ref="Q9:AA9"/>
    <mergeCell ref="C18:BE18"/>
    <mergeCell ref="AC9:AD9"/>
    <mergeCell ref="B12:BE12"/>
    <mergeCell ref="BB7:BE7"/>
  </mergeCells>
  <dataValidations count="1">
    <dataValidation type="list" allowBlank="1" showInputMessage="1" showErrorMessage="1" sqref="AO32:AQ65 AW32:AY65 AV30:AV65 AN30:AN65 AF30:AF65 AG32:AI65" xr:uid="{00000000-0002-0000-0300-000000000000}">
      <formula1>$BH$30:$BH$40</formula1>
    </dataValidation>
  </dataValidations>
  <hyperlinks>
    <hyperlink ref="BB7" location="Índice!B13" display="Índice" xr:uid="{00000000-0004-0000-0300-000000000000}"/>
    <hyperlink ref="V30" r:id="rId1" xr:uid="{00000000-0004-0000-0300-000001000000}"/>
  </hyperlinks>
  <pageMargins left="0.70866141732283472" right="0.70866141732283472" top="0.74803149606299213" bottom="0.74803149606299213" header="0.31496062992125978" footer="0.31496062992125978"/>
  <pageSetup scale="75" orientation="portrait"/>
  <headerFooter>
    <oddHeader>&amp;CMódulo 5
Participantes</oddHeader>
    <oddFooter>&amp;LCenso Nacional de Gobiernos Municipales y Demarcaciones Territoriales de la Ciudad de México 2023&amp;R&amp;P de &amp;N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H153"/>
  <sheetViews>
    <sheetView showGridLines="0" zoomScaleNormal="100" workbookViewId="0"/>
  </sheetViews>
  <sheetFormatPr baseColWidth="10" defaultColWidth="0" defaultRowHeight="15" customHeight="1" zeroHeight="1"/>
  <cols>
    <col min="1" max="1" width="5.7109375" style="228" customWidth="1"/>
    <col min="2" max="30" width="3.7109375" customWidth="1"/>
    <col min="31" max="31" width="5.7109375" customWidth="1"/>
    <col min="32" max="32" width="11.42578125" hidden="1" customWidth="1"/>
    <col min="33" max="16384" width="11.42578125" hidden="1"/>
  </cols>
  <sheetData>
    <row r="1" spans="1:30" ht="173.25" customHeight="1">
      <c r="B1" s="320" t="s">
        <v>0</v>
      </c>
      <c r="C1" s="319"/>
      <c r="D1" s="319"/>
      <c r="E1" s="319"/>
      <c r="F1" s="319"/>
      <c r="G1" s="319"/>
      <c r="H1" s="319"/>
      <c r="I1" s="319"/>
      <c r="J1" s="319"/>
      <c r="K1" s="319"/>
      <c r="L1" s="319"/>
      <c r="M1" s="319"/>
      <c r="N1" s="319"/>
      <c r="O1" s="319"/>
      <c r="P1" s="319"/>
      <c r="Q1" s="319"/>
      <c r="R1" s="319"/>
      <c r="S1" s="319"/>
      <c r="T1" s="319"/>
      <c r="U1" s="319"/>
      <c r="V1" s="319"/>
      <c r="W1" s="319"/>
      <c r="X1" s="319"/>
      <c r="Y1" s="319"/>
      <c r="Z1" s="319"/>
      <c r="AA1" s="319"/>
      <c r="AB1" s="319"/>
      <c r="AC1" s="319"/>
      <c r="AD1" s="319"/>
    </row>
    <row r="2" spans="1:30" ht="15" customHeight="1"/>
    <row r="3" spans="1:30" ht="60" customHeight="1">
      <c r="B3" s="321" t="s">
        <v>6698</v>
      </c>
      <c r="C3" s="319"/>
      <c r="D3" s="319"/>
      <c r="E3" s="319"/>
      <c r="F3" s="319"/>
      <c r="G3" s="319"/>
      <c r="H3" s="319"/>
      <c r="I3" s="319"/>
      <c r="J3" s="319"/>
      <c r="K3" s="319"/>
      <c r="L3" s="319"/>
      <c r="M3" s="319"/>
      <c r="N3" s="319"/>
      <c r="O3" s="319"/>
      <c r="P3" s="319"/>
      <c r="Q3" s="319"/>
      <c r="R3" s="319"/>
      <c r="S3" s="319"/>
      <c r="T3" s="319"/>
      <c r="U3" s="319"/>
      <c r="V3" s="319"/>
      <c r="W3" s="319"/>
      <c r="X3" s="319"/>
      <c r="Y3" s="319"/>
      <c r="Z3" s="319"/>
      <c r="AA3" s="319"/>
      <c r="AB3" s="319"/>
      <c r="AC3" s="319"/>
      <c r="AD3" s="319"/>
    </row>
    <row r="4" spans="1:30" ht="15" customHeight="1"/>
    <row r="5" spans="1:30" ht="45" customHeight="1">
      <c r="B5" s="349" t="s">
        <v>10</v>
      </c>
      <c r="C5" s="319"/>
      <c r="D5" s="319"/>
      <c r="E5" s="319"/>
      <c r="F5" s="319"/>
      <c r="G5" s="319"/>
      <c r="H5" s="319"/>
      <c r="I5" s="319"/>
      <c r="J5" s="319"/>
      <c r="K5" s="319"/>
      <c r="L5" s="319"/>
      <c r="M5" s="319"/>
      <c r="N5" s="319"/>
      <c r="O5" s="319"/>
      <c r="P5" s="319"/>
      <c r="Q5" s="319"/>
      <c r="R5" s="319"/>
      <c r="S5" s="319"/>
      <c r="T5" s="319"/>
      <c r="U5" s="319"/>
      <c r="V5" s="319"/>
      <c r="W5" s="319"/>
      <c r="X5" s="319"/>
      <c r="Y5" s="319"/>
      <c r="Z5" s="319"/>
      <c r="AA5" s="319"/>
      <c r="AB5" s="319"/>
      <c r="AC5" s="319"/>
      <c r="AD5" s="319"/>
    </row>
    <row r="6" spans="1:30" ht="15" customHeight="1">
      <c r="B6" s="33"/>
      <c r="C6" s="33"/>
      <c r="D6" s="33"/>
      <c r="E6" s="33"/>
      <c r="F6" s="33"/>
      <c r="G6" s="33"/>
      <c r="H6" s="33"/>
      <c r="I6" s="33"/>
      <c r="J6" s="33"/>
      <c r="K6" s="33"/>
      <c r="L6" s="33"/>
      <c r="M6" s="33"/>
      <c r="N6" s="33"/>
      <c r="O6" s="33"/>
      <c r="P6" s="33"/>
      <c r="Q6" s="33"/>
      <c r="R6" s="33"/>
      <c r="S6" s="33"/>
      <c r="T6" s="33"/>
      <c r="U6" s="33"/>
      <c r="V6" s="33"/>
      <c r="W6" s="33"/>
      <c r="X6" s="33"/>
      <c r="Y6" s="33"/>
      <c r="Z6" s="33"/>
      <c r="AA6" s="33"/>
      <c r="AB6" s="33"/>
      <c r="AC6" s="33"/>
      <c r="AD6" s="33"/>
    </row>
    <row r="7" spans="1:30" ht="15" customHeight="1">
      <c r="B7" s="33"/>
      <c r="C7" s="33"/>
      <c r="D7" s="33"/>
      <c r="E7" s="33"/>
      <c r="F7" s="33"/>
      <c r="G7" s="33"/>
      <c r="H7" s="33"/>
      <c r="I7" s="33"/>
      <c r="J7" s="33"/>
      <c r="K7" s="33"/>
      <c r="L7" s="33"/>
      <c r="M7" s="33"/>
      <c r="N7" s="33"/>
      <c r="O7" s="33"/>
      <c r="AA7" s="350" t="s">
        <v>2</v>
      </c>
      <c r="AB7" s="319"/>
      <c r="AC7" s="319"/>
      <c r="AD7" s="319"/>
    </row>
    <row r="8" spans="1:30" ht="15" customHeight="1" thickBot="1">
      <c r="B8" s="34" t="s">
        <v>3</v>
      </c>
      <c r="C8" s="108"/>
      <c r="D8" s="108"/>
      <c r="E8" s="108"/>
      <c r="F8" s="108"/>
      <c r="G8" s="108"/>
      <c r="H8" s="108"/>
      <c r="I8" s="108"/>
      <c r="J8" s="108"/>
      <c r="K8" s="108"/>
      <c r="L8" s="108"/>
      <c r="M8" s="1"/>
      <c r="N8" s="34" t="s">
        <v>4</v>
      </c>
      <c r="O8" s="1"/>
      <c r="P8" s="36"/>
      <c r="Q8" s="148" t="s">
        <v>5</v>
      </c>
      <c r="R8" s="148"/>
      <c r="S8" s="148"/>
      <c r="T8" s="148"/>
      <c r="U8" s="148"/>
      <c r="V8" s="148"/>
      <c r="W8" s="148"/>
      <c r="X8" s="148"/>
      <c r="Y8" s="148"/>
      <c r="Z8" s="148"/>
      <c r="AA8" s="148"/>
      <c r="AB8" s="36"/>
      <c r="AC8" s="149" t="s">
        <v>6</v>
      </c>
      <c r="AD8" s="201"/>
    </row>
    <row r="9" spans="1:30" ht="15" customHeight="1" thickBot="1">
      <c r="B9" s="322" t="str">
        <f>IF(Presentación!B9="","",Presentación!B9)</f>
        <v/>
      </c>
      <c r="C9" s="323"/>
      <c r="D9" s="323"/>
      <c r="E9" s="323"/>
      <c r="F9" s="323"/>
      <c r="G9" s="323"/>
      <c r="H9" s="323"/>
      <c r="I9" s="323"/>
      <c r="J9" s="323"/>
      <c r="K9" s="323"/>
      <c r="L9" s="324"/>
      <c r="M9" s="39"/>
      <c r="N9" s="322" t="str">
        <f>IF(Presentación!N9="","",Presentación!N9)</f>
        <v/>
      </c>
      <c r="O9" s="324"/>
      <c r="P9" s="37"/>
      <c r="Q9" s="325" t="str">
        <f>IF(Presentación!Q9="","",Presentación!Q9)</f>
        <v/>
      </c>
      <c r="R9" s="323"/>
      <c r="S9" s="323"/>
      <c r="T9" s="323"/>
      <c r="U9" s="323"/>
      <c r="V9" s="323"/>
      <c r="W9" s="323"/>
      <c r="X9" s="323"/>
      <c r="Y9" s="323"/>
      <c r="Z9" s="323"/>
      <c r="AA9" s="324"/>
      <c r="AB9" s="162"/>
      <c r="AC9" s="325" t="str">
        <f>IF(Presentación!AC9="","",Presentación!AC9)</f>
        <v/>
      </c>
      <c r="AD9" s="324"/>
    </row>
    <row r="10" spans="1:30" ht="15" customHeight="1" thickBot="1"/>
    <row r="11" spans="1:30" ht="15" customHeight="1" thickBot="1">
      <c r="A11" s="202" t="s">
        <v>5063</v>
      </c>
      <c r="B11" s="421" t="s">
        <v>5064</v>
      </c>
      <c r="C11" s="336"/>
      <c r="D11" s="336"/>
      <c r="E11" s="336"/>
      <c r="F11" s="336"/>
      <c r="G11" s="336"/>
      <c r="H11" s="336"/>
      <c r="I11" s="336"/>
      <c r="J11" s="336"/>
      <c r="K11" s="336"/>
      <c r="L11" s="336"/>
      <c r="M11" s="336"/>
      <c r="N11" s="336"/>
      <c r="O11" s="336"/>
      <c r="P11" s="336"/>
      <c r="Q11" s="336"/>
      <c r="R11" s="336"/>
      <c r="S11" s="336"/>
      <c r="T11" s="336"/>
      <c r="U11" s="336"/>
      <c r="V11" s="336"/>
      <c r="W11" s="336"/>
      <c r="X11" s="336"/>
      <c r="Y11" s="336"/>
      <c r="Z11" s="336"/>
      <c r="AA11" s="336"/>
      <c r="AB11" s="336"/>
      <c r="AC11" s="336"/>
      <c r="AD11" s="422"/>
    </row>
    <row r="12" spans="1:30" ht="15" customHeight="1">
      <c r="B12" s="423" t="s">
        <v>5065</v>
      </c>
      <c r="C12" s="424"/>
      <c r="D12" s="424"/>
      <c r="E12" s="424"/>
      <c r="F12" s="424"/>
      <c r="G12" s="424"/>
      <c r="H12" s="424"/>
      <c r="I12" s="424"/>
      <c r="J12" s="424"/>
      <c r="K12" s="424"/>
      <c r="L12" s="424"/>
      <c r="M12" s="424"/>
      <c r="N12" s="424"/>
      <c r="O12" s="424"/>
      <c r="P12" s="424"/>
      <c r="Q12" s="424"/>
      <c r="R12" s="424"/>
      <c r="S12" s="424"/>
      <c r="T12" s="424"/>
      <c r="U12" s="424"/>
      <c r="V12" s="424"/>
      <c r="W12" s="424"/>
      <c r="X12" s="424"/>
      <c r="Y12" s="424"/>
      <c r="Z12" s="424"/>
      <c r="AA12" s="424"/>
      <c r="AB12" s="424"/>
      <c r="AC12" s="424"/>
      <c r="AD12" s="425"/>
    </row>
    <row r="13" spans="1:30" ht="36" customHeight="1">
      <c r="B13" s="25"/>
      <c r="C13" s="420" t="s">
        <v>5066</v>
      </c>
      <c r="D13" s="319"/>
      <c r="E13" s="319"/>
      <c r="F13" s="319"/>
      <c r="G13" s="319"/>
      <c r="H13" s="319"/>
      <c r="I13" s="319"/>
      <c r="J13" s="319"/>
      <c r="K13" s="319"/>
      <c r="L13" s="319"/>
      <c r="M13" s="319"/>
      <c r="N13" s="319"/>
      <c r="O13" s="319"/>
      <c r="P13" s="319"/>
      <c r="Q13" s="319"/>
      <c r="R13" s="319"/>
      <c r="S13" s="319"/>
      <c r="T13" s="319"/>
      <c r="U13" s="319"/>
      <c r="V13" s="319"/>
      <c r="W13" s="319"/>
      <c r="X13" s="319"/>
      <c r="Y13" s="319"/>
      <c r="Z13" s="319"/>
      <c r="AA13" s="319"/>
      <c r="AB13" s="319"/>
      <c r="AC13" s="319"/>
      <c r="AD13" s="357"/>
    </row>
    <row r="14" spans="1:30" ht="24" customHeight="1">
      <c r="B14" s="25"/>
      <c r="C14" s="426" t="s">
        <v>5067</v>
      </c>
      <c r="D14" s="319"/>
      <c r="E14" s="319"/>
      <c r="F14" s="319"/>
      <c r="G14" s="319"/>
      <c r="H14" s="319"/>
      <c r="I14" s="319"/>
      <c r="J14" s="319"/>
      <c r="K14" s="319"/>
      <c r="L14" s="319"/>
      <c r="M14" s="319"/>
      <c r="N14" s="319"/>
      <c r="O14" s="319"/>
      <c r="P14" s="319"/>
      <c r="Q14" s="319"/>
      <c r="R14" s="319"/>
      <c r="S14" s="319"/>
      <c r="T14" s="319"/>
      <c r="U14" s="319"/>
      <c r="V14" s="319"/>
      <c r="W14" s="319"/>
      <c r="X14" s="319"/>
      <c r="Y14" s="319"/>
      <c r="Z14" s="319"/>
      <c r="AA14" s="319"/>
      <c r="AB14" s="319"/>
      <c r="AC14" s="319"/>
      <c r="AD14" s="427"/>
    </row>
    <row r="15" spans="1:30" ht="36" customHeight="1">
      <c r="B15" s="25"/>
      <c r="C15" s="371" t="s">
        <v>5068</v>
      </c>
      <c r="D15" s="319"/>
      <c r="E15" s="319"/>
      <c r="F15" s="319"/>
      <c r="G15" s="319"/>
      <c r="H15" s="319"/>
      <c r="I15" s="319"/>
      <c r="J15" s="319"/>
      <c r="K15" s="319"/>
      <c r="L15" s="319"/>
      <c r="M15" s="319"/>
      <c r="N15" s="319"/>
      <c r="O15" s="319"/>
      <c r="P15" s="319"/>
      <c r="Q15" s="319"/>
      <c r="R15" s="319"/>
      <c r="S15" s="319"/>
      <c r="T15" s="319"/>
      <c r="U15" s="319"/>
      <c r="V15" s="319"/>
      <c r="W15" s="319"/>
      <c r="X15" s="319"/>
      <c r="Y15" s="319"/>
      <c r="Z15" s="319"/>
      <c r="AA15" s="319"/>
      <c r="AB15" s="319"/>
      <c r="AC15" s="319"/>
      <c r="AD15" s="357"/>
    </row>
    <row r="16" spans="1:30" ht="48" customHeight="1">
      <c r="B16" s="26"/>
      <c r="C16" s="371" t="s">
        <v>5069</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57"/>
    </row>
    <row r="17" spans="1:34" ht="15" customHeight="1">
      <c r="B17" s="27"/>
      <c r="C17" s="402" t="s">
        <v>5070</v>
      </c>
      <c r="D17" s="327"/>
      <c r="E17" s="327"/>
      <c r="F17" s="327"/>
      <c r="G17" s="327"/>
      <c r="H17" s="327"/>
      <c r="I17" s="327"/>
      <c r="J17" s="327"/>
      <c r="K17" s="327"/>
      <c r="L17" s="327"/>
      <c r="M17" s="327"/>
      <c r="N17" s="327"/>
      <c r="O17" s="327"/>
      <c r="P17" s="327"/>
      <c r="Q17" s="327"/>
      <c r="R17" s="327"/>
      <c r="S17" s="327"/>
      <c r="T17" s="327"/>
      <c r="U17" s="327"/>
      <c r="V17" s="327"/>
      <c r="W17" s="327"/>
      <c r="X17" s="327"/>
      <c r="Y17" s="327"/>
      <c r="Z17" s="327"/>
      <c r="AA17" s="327"/>
      <c r="AB17" s="327"/>
      <c r="AC17" s="327"/>
      <c r="AD17" s="359"/>
    </row>
    <row r="18" spans="1:34" ht="15" customHeight="1">
      <c r="B18" s="435" t="s">
        <v>5071</v>
      </c>
      <c r="C18" s="339"/>
      <c r="D18" s="339"/>
      <c r="E18" s="339"/>
      <c r="F18" s="339"/>
      <c r="G18" s="339"/>
      <c r="H18" s="339"/>
      <c r="I18" s="339"/>
      <c r="J18" s="339"/>
      <c r="K18" s="339"/>
      <c r="L18" s="339"/>
      <c r="M18" s="339"/>
      <c r="N18" s="339"/>
      <c r="O18" s="339"/>
      <c r="P18" s="339"/>
      <c r="Q18" s="339"/>
      <c r="R18" s="339"/>
      <c r="S18" s="339"/>
      <c r="T18" s="339"/>
      <c r="U18" s="339"/>
      <c r="V18" s="339"/>
      <c r="W18" s="339"/>
      <c r="X18" s="339"/>
      <c r="Y18" s="339"/>
      <c r="Z18" s="339"/>
      <c r="AA18" s="339"/>
      <c r="AB18" s="339"/>
      <c r="AC18" s="339"/>
      <c r="AD18" s="340"/>
    </row>
    <row r="19" spans="1:34" ht="36" customHeight="1">
      <c r="B19" s="248"/>
      <c r="C19" s="420" t="s">
        <v>5072</v>
      </c>
      <c r="D19" s="319"/>
      <c r="E19" s="319"/>
      <c r="F19" s="319"/>
      <c r="G19" s="319"/>
      <c r="H19" s="319"/>
      <c r="I19" s="319"/>
      <c r="J19" s="319"/>
      <c r="K19" s="319"/>
      <c r="L19" s="319"/>
      <c r="M19" s="319"/>
      <c r="N19" s="319"/>
      <c r="O19" s="319"/>
      <c r="P19" s="319"/>
      <c r="Q19" s="319"/>
      <c r="R19" s="319"/>
      <c r="S19" s="319"/>
      <c r="T19" s="319"/>
      <c r="U19" s="319"/>
      <c r="V19" s="319"/>
      <c r="W19" s="319"/>
      <c r="X19" s="319"/>
      <c r="Y19" s="319"/>
      <c r="Z19" s="319"/>
      <c r="AA19" s="319"/>
      <c r="AB19" s="319"/>
      <c r="AC19" s="319"/>
      <c r="AD19" s="357"/>
    </row>
    <row r="20" spans="1:34" ht="24" customHeight="1">
      <c r="B20" s="249"/>
      <c r="C20" s="420" t="s">
        <v>5073</v>
      </c>
      <c r="D20" s="319"/>
      <c r="E20" s="319"/>
      <c r="F20" s="319"/>
      <c r="G20" s="319"/>
      <c r="H20" s="319"/>
      <c r="I20" s="319"/>
      <c r="J20" s="319"/>
      <c r="K20" s="319"/>
      <c r="L20" s="319"/>
      <c r="M20" s="319"/>
      <c r="N20" s="319"/>
      <c r="O20" s="319"/>
      <c r="P20" s="319"/>
      <c r="Q20" s="319"/>
      <c r="R20" s="319"/>
      <c r="S20" s="319"/>
      <c r="T20" s="319"/>
      <c r="U20" s="319"/>
      <c r="V20" s="319"/>
      <c r="W20" s="319"/>
      <c r="X20" s="319"/>
      <c r="Y20" s="319"/>
      <c r="Z20" s="319"/>
      <c r="AA20" s="319"/>
      <c r="AB20" s="319"/>
      <c r="AC20" s="319"/>
      <c r="AD20" s="357"/>
    </row>
    <row r="21" spans="1:34" ht="24" customHeight="1">
      <c r="B21" s="249"/>
      <c r="C21" s="420" t="s">
        <v>5074</v>
      </c>
      <c r="D21" s="319"/>
      <c r="E21" s="319"/>
      <c r="F21" s="319"/>
      <c r="G21" s="319"/>
      <c r="H21" s="319"/>
      <c r="I21" s="319"/>
      <c r="J21" s="319"/>
      <c r="K21" s="319"/>
      <c r="L21" s="319"/>
      <c r="M21" s="319"/>
      <c r="N21" s="319"/>
      <c r="O21" s="319"/>
      <c r="P21" s="319"/>
      <c r="Q21" s="319"/>
      <c r="R21" s="319"/>
      <c r="S21" s="319"/>
      <c r="T21" s="319"/>
      <c r="U21" s="319"/>
      <c r="V21" s="319"/>
      <c r="W21" s="319"/>
      <c r="X21" s="319"/>
      <c r="Y21" s="319"/>
      <c r="Z21" s="319"/>
      <c r="AA21" s="319"/>
      <c r="AB21" s="319"/>
      <c r="AC21" s="319"/>
      <c r="AD21" s="357"/>
    </row>
    <row r="22" spans="1:34" ht="72" customHeight="1">
      <c r="B22" s="250"/>
      <c r="C22" s="420" t="s">
        <v>5075</v>
      </c>
      <c r="D22" s="319"/>
      <c r="E22" s="319"/>
      <c r="F22" s="319"/>
      <c r="G22" s="319"/>
      <c r="H22" s="319"/>
      <c r="I22" s="319"/>
      <c r="J22" s="319"/>
      <c r="K22" s="319"/>
      <c r="L22" s="319"/>
      <c r="M22" s="319"/>
      <c r="N22" s="319"/>
      <c r="O22" s="319"/>
      <c r="P22" s="319"/>
      <c r="Q22" s="319"/>
      <c r="R22" s="319"/>
      <c r="S22" s="319"/>
      <c r="T22" s="319"/>
      <c r="U22" s="319"/>
      <c r="V22" s="319"/>
      <c r="W22" s="319"/>
      <c r="X22" s="319"/>
      <c r="Y22" s="319"/>
      <c r="Z22" s="319"/>
      <c r="AA22" s="319"/>
      <c r="AB22" s="319"/>
      <c r="AC22" s="319"/>
      <c r="AD22" s="357"/>
    </row>
    <row r="23" spans="1:34" ht="36" customHeight="1">
      <c r="B23" s="251"/>
      <c r="C23" s="434" t="s">
        <v>5076</v>
      </c>
      <c r="D23" s="327"/>
      <c r="E23" s="327"/>
      <c r="F23" s="327"/>
      <c r="G23" s="327"/>
      <c r="H23" s="327"/>
      <c r="I23" s="327"/>
      <c r="J23" s="327"/>
      <c r="K23" s="327"/>
      <c r="L23" s="327"/>
      <c r="M23" s="327"/>
      <c r="N23" s="327"/>
      <c r="O23" s="327"/>
      <c r="P23" s="327"/>
      <c r="Q23" s="327"/>
      <c r="R23" s="327"/>
      <c r="S23" s="327"/>
      <c r="T23" s="327"/>
      <c r="U23" s="327"/>
      <c r="V23" s="327"/>
      <c r="W23" s="327"/>
      <c r="X23" s="327"/>
      <c r="Y23" s="327"/>
      <c r="Z23" s="327"/>
      <c r="AA23" s="327"/>
      <c r="AB23" s="327"/>
      <c r="AC23" s="327"/>
      <c r="AD23" s="359"/>
    </row>
    <row r="24" spans="1:34" ht="15" customHeight="1">
      <c r="C24" s="142"/>
      <c r="D24" s="142"/>
      <c r="E24" s="142"/>
      <c r="F24" s="142"/>
      <c r="G24" s="142"/>
      <c r="H24" s="142"/>
      <c r="I24" s="142"/>
      <c r="J24" s="142"/>
      <c r="K24" s="142"/>
      <c r="L24" s="142"/>
      <c r="M24" s="142"/>
      <c r="N24" s="142"/>
      <c r="O24" s="142"/>
      <c r="P24" s="142"/>
      <c r="Q24" s="142"/>
      <c r="R24" s="142"/>
      <c r="S24" s="142"/>
      <c r="T24" s="142"/>
      <c r="U24" s="142"/>
      <c r="V24" s="142"/>
      <c r="W24" s="142"/>
      <c r="X24" s="142"/>
      <c r="Y24" s="142"/>
      <c r="Z24" s="142"/>
      <c r="AA24" s="142"/>
      <c r="AB24" s="142"/>
      <c r="AC24" s="142"/>
      <c r="AD24" s="142"/>
    </row>
    <row r="25" spans="1:34" ht="24" customHeight="1">
      <c r="A25" s="44" t="s">
        <v>5077</v>
      </c>
      <c r="B25" s="432" t="s">
        <v>5078</v>
      </c>
      <c r="C25" s="319"/>
      <c r="D25" s="319"/>
      <c r="E25" s="319"/>
      <c r="F25" s="319"/>
      <c r="G25" s="319"/>
      <c r="H25" s="319"/>
      <c r="I25" s="319"/>
      <c r="J25" s="319"/>
      <c r="K25" s="319"/>
      <c r="L25" s="319"/>
      <c r="M25" s="319"/>
      <c r="N25" s="319"/>
      <c r="O25" s="319"/>
      <c r="P25" s="319"/>
      <c r="Q25" s="319"/>
      <c r="R25" s="319"/>
      <c r="S25" s="319"/>
      <c r="T25" s="319"/>
      <c r="U25" s="319"/>
      <c r="V25" s="319"/>
      <c r="W25" s="319"/>
      <c r="X25" s="319"/>
      <c r="Y25" s="319"/>
      <c r="Z25" s="319"/>
      <c r="AA25" s="319"/>
      <c r="AB25" s="319"/>
      <c r="AC25" s="319"/>
      <c r="AD25" s="319"/>
    </row>
    <row r="26" spans="1:34" ht="24" customHeight="1">
      <c r="A26" s="30"/>
      <c r="B26" s="21"/>
      <c r="C26" s="416" t="s">
        <v>5079</v>
      </c>
      <c r="D26" s="319"/>
      <c r="E26" s="319"/>
      <c r="F26" s="319"/>
      <c r="G26" s="319"/>
      <c r="H26" s="319"/>
      <c r="I26" s="319"/>
      <c r="J26" s="319"/>
      <c r="K26" s="319"/>
      <c r="L26" s="319"/>
      <c r="M26" s="319"/>
      <c r="N26" s="319"/>
      <c r="O26" s="319"/>
      <c r="P26" s="319"/>
      <c r="Q26" s="319"/>
      <c r="R26" s="319"/>
      <c r="S26" s="319"/>
      <c r="T26" s="319"/>
      <c r="U26" s="319"/>
      <c r="V26" s="319"/>
      <c r="W26" s="319"/>
      <c r="X26" s="319"/>
      <c r="Y26" s="319"/>
      <c r="Z26" s="319"/>
      <c r="AA26" s="319"/>
      <c r="AB26" s="319"/>
      <c r="AC26" s="319"/>
      <c r="AD26" s="319"/>
    </row>
    <row r="27" spans="1:34" ht="36" customHeight="1">
      <c r="A27" s="217"/>
      <c r="C27" s="416" t="s">
        <v>5080</v>
      </c>
      <c r="D27" s="319"/>
      <c r="E27" s="319"/>
      <c r="F27" s="319"/>
      <c r="G27" s="319"/>
      <c r="H27" s="319"/>
      <c r="I27" s="319"/>
      <c r="J27" s="319"/>
      <c r="K27" s="319"/>
      <c r="L27" s="319"/>
      <c r="M27" s="319"/>
      <c r="N27" s="319"/>
      <c r="O27" s="319"/>
      <c r="P27" s="319"/>
      <c r="Q27" s="319"/>
      <c r="R27" s="319"/>
      <c r="S27" s="319"/>
      <c r="T27" s="319"/>
      <c r="U27" s="319"/>
      <c r="V27" s="319"/>
      <c r="W27" s="319"/>
      <c r="X27" s="319"/>
      <c r="Y27" s="319"/>
      <c r="Z27" s="319"/>
      <c r="AA27" s="319"/>
      <c r="AB27" s="319"/>
      <c r="AC27" s="319"/>
      <c r="AD27" s="319"/>
    </row>
    <row r="28" spans="1:34" ht="15" customHeight="1">
      <c r="A28" s="30"/>
      <c r="B28" s="21"/>
      <c r="C28" s="253"/>
      <c r="D28" s="253"/>
      <c r="E28" s="253"/>
      <c r="F28" s="253"/>
      <c r="G28" s="253"/>
      <c r="H28" s="253"/>
      <c r="I28" s="253"/>
      <c r="J28" s="253"/>
      <c r="K28" s="253"/>
      <c r="L28" s="253"/>
      <c r="M28" s="253"/>
      <c r="N28" s="253"/>
      <c r="O28" s="253"/>
      <c r="P28" s="253"/>
      <c r="Q28" s="253"/>
      <c r="R28" s="253"/>
      <c r="S28" s="253"/>
      <c r="T28" s="253"/>
      <c r="U28" s="253"/>
      <c r="V28" s="253"/>
      <c r="W28" s="253"/>
      <c r="X28" s="253"/>
      <c r="Y28" s="253"/>
      <c r="Z28" s="253"/>
      <c r="AA28" s="253"/>
      <c r="AB28" s="253"/>
      <c r="AC28" s="253"/>
      <c r="AD28" s="253"/>
    </row>
    <row r="29" spans="1:34" ht="84" customHeight="1">
      <c r="A29" s="30"/>
      <c r="B29" s="21"/>
      <c r="C29" s="433" t="s">
        <v>5081</v>
      </c>
      <c r="D29" s="329"/>
      <c r="E29" s="329"/>
      <c r="F29" s="329"/>
      <c r="G29" s="329"/>
      <c r="H29" s="329"/>
      <c r="I29" s="329"/>
      <c r="J29" s="329"/>
      <c r="K29" s="329"/>
      <c r="L29" s="329"/>
      <c r="M29" s="329"/>
      <c r="N29" s="329"/>
      <c r="O29" s="329"/>
      <c r="P29" s="329"/>
      <c r="Q29" s="329"/>
      <c r="R29" s="331"/>
      <c r="S29" s="433" t="s">
        <v>5082</v>
      </c>
      <c r="T29" s="329"/>
      <c r="U29" s="329"/>
      <c r="V29" s="329"/>
      <c r="W29" s="329"/>
      <c r="X29" s="331"/>
      <c r="Y29" s="433" t="s">
        <v>5083</v>
      </c>
      <c r="Z29" s="329"/>
      <c r="AA29" s="329"/>
      <c r="AB29" s="329"/>
      <c r="AC29" s="329"/>
      <c r="AD29" s="331"/>
      <c r="AG29" t="s">
        <v>5084</v>
      </c>
      <c r="AH29" t="s">
        <v>5085</v>
      </c>
    </row>
    <row r="30" spans="1:34" ht="15" customHeight="1">
      <c r="A30" s="30"/>
      <c r="B30" s="21"/>
      <c r="C30" s="139" t="s">
        <v>5021</v>
      </c>
      <c r="D30" s="418" t="s">
        <v>5086</v>
      </c>
      <c r="E30" s="329"/>
      <c r="F30" s="329"/>
      <c r="G30" s="329"/>
      <c r="H30" s="329"/>
      <c r="I30" s="329"/>
      <c r="J30" s="329"/>
      <c r="K30" s="329"/>
      <c r="L30" s="329"/>
      <c r="M30" s="329"/>
      <c r="N30" s="329"/>
      <c r="O30" s="329"/>
      <c r="P30" s="329"/>
      <c r="Q30" s="329"/>
      <c r="R30" s="331"/>
      <c r="S30" s="419"/>
      <c r="T30" s="329"/>
      <c r="U30" s="329"/>
      <c r="V30" s="329"/>
      <c r="W30" s="329"/>
      <c r="X30" s="331"/>
      <c r="Y30" s="419"/>
      <c r="Z30" s="329"/>
      <c r="AA30" s="329"/>
      <c r="AB30" s="329"/>
      <c r="AC30" s="329"/>
      <c r="AD30" s="331"/>
      <c r="AG30">
        <f t="shared" ref="AG30:AG40" si="0">IF(S30=1,IF(COUNTA(Y30)=1,0,1),IF(S30="",IF(COUNTA(Y30)&gt;0,1,0),0))</f>
        <v>0</v>
      </c>
      <c r="AH30">
        <f t="shared" ref="AH30:AH40" si="1">IF(S30&gt;1,IF(COUNTA(Y30)=0,0,1),0)</f>
        <v>0</v>
      </c>
    </row>
    <row r="31" spans="1:34" ht="15" customHeight="1">
      <c r="A31" s="30"/>
      <c r="B31" s="21"/>
      <c r="C31" s="139" t="s">
        <v>5022</v>
      </c>
      <c r="D31" s="418" t="s">
        <v>5087</v>
      </c>
      <c r="E31" s="329"/>
      <c r="F31" s="329"/>
      <c r="G31" s="329"/>
      <c r="H31" s="329"/>
      <c r="I31" s="329"/>
      <c r="J31" s="329"/>
      <c r="K31" s="329"/>
      <c r="L31" s="329"/>
      <c r="M31" s="329"/>
      <c r="N31" s="329"/>
      <c r="O31" s="329"/>
      <c r="P31" s="329"/>
      <c r="Q31" s="329"/>
      <c r="R31" s="331"/>
      <c r="S31" s="419"/>
      <c r="T31" s="329"/>
      <c r="U31" s="329"/>
      <c r="V31" s="329"/>
      <c r="W31" s="329"/>
      <c r="X31" s="331"/>
      <c r="Y31" s="419"/>
      <c r="Z31" s="329"/>
      <c r="AA31" s="329"/>
      <c r="AB31" s="329"/>
      <c r="AC31" s="329"/>
      <c r="AD31" s="331"/>
      <c r="AG31">
        <f t="shared" si="0"/>
        <v>0</v>
      </c>
      <c r="AH31">
        <f t="shared" si="1"/>
        <v>0</v>
      </c>
    </row>
    <row r="32" spans="1:34" ht="15" customHeight="1">
      <c r="A32" s="30"/>
      <c r="B32" s="21"/>
      <c r="C32" s="139" t="s">
        <v>5024</v>
      </c>
      <c r="D32" s="418" t="s">
        <v>5088</v>
      </c>
      <c r="E32" s="329"/>
      <c r="F32" s="329"/>
      <c r="G32" s="329"/>
      <c r="H32" s="329"/>
      <c r="I32" s="329"/>
      <c r="J32" s="329"/>
      <c r="K32" s="329"/>
      <c r="L32" s="329"/>
      <c r="M32" s="329"/>
      <c r="N32" s="329"/>
      <c r="O32" s="329"/>
      <c r="P32" s="329"/>
      <c r="Q32" s="329"/>
      <c r="R32" s="331"/>
      <c r="S32" s="419"/>
      <c r="T32" s="329"/>
      <c r="U32" s="329"/>
      <c r="V32" s="329"/>
      <c r="W32" s="329"/>
      <c r="X32" s="331"/>
      <c r="Y32" s="419"/>
      <c r="Z32" s="329"/>
      <c r="AA32" s="329"/>
      <c r="AB32" s="329"/>
      <c r="AC32" s="329"/>
      <c r="AD32" s="331"/>
      <c r="AG32">
        <f t="shared" si="0"/>
        <v>0</v>
      </c>
      <c r="AH32">
        <f t="shared" si="1"/>
        <v>0</v>
      </c>
    </row>
    <row r="33" spans="1:34" ht="15" customHeight="1">
      <c r="A33" s="30"/>
      <c r="B33" s="21"/>
      <c r="C33" s="140" t="s">
        <v>5025</v>
      </c>
      <c r="D33" s="418" t="s">
        <v>5089</v>
      </c>
      <c r="E33" s="329"/>
      <c r="F33" s="329"/>
      <c r="G33" s="329"/>
      <c r="H33" s="329"/>
      <c r="I33" s="329"/>
      <c r="J33" s="329"/>
      <c r="K33" s="329"/>
      <c r="L33" s="329"/>
      <c r="M33" s="329"/>
      <c r="N33" s="329"/>
      <c r="O33" s="329"/>
      <c r="P33" s="329"/>
      <c r="Q33" s="329"/>
      <c r="R33" s="331"/>
      <c r="S33" s="419"/>
      <c r="T33" s="329"/>
      <c r="U33" s="329"/>
      <c r="V33" s="329"/>
      <c r="W33" s="329"/>
      <c r="X33" s="331"/>
      <c r="Y33" s="419"/>
      <c r="Z33" s="329"/>
      <c r="AA33" s="329"/>
      <c r="AB33" s="329"/>
      <c r="AC33" s="329"/>
      <c r="AD33" s="331"/>
      <c r="AG33">
        <f t="shared" si="0"/>
        <v>0</v>
      </c>
      <c r="AH33">
        <f t="shared" si="1"/>
        <v>0</v>
      </c>
    </row>
    <row r="34" spans="1:34" ht="15" customHeight="1">
      <c r="A34" s="30"/>
      <c r="B34" s="21"/>
      <c r="C34" s="140" t="s">
        <v>5026</v>
      </c>
      <c r="D34" s="418" t="s">
        <v>5090</v>
      </c>
      <c r="E34" s="329"/>
      <c r="F34" s="329"/>
      <c r="G34" s="329"/>
      <c r="H34" s="329"/>
      <c r="I34" s="329"/>
      <c r="J34" s="329"/>
      <c r="K34" s="329"/>
      <c r="L34" s="329"/>
      <c r="M34" s="329"/>
      <c r="N34" s="329"/>
      <c r="O34" s="329"/>
      <c r="P34" s="329"/>
      <c r="Q34" s="329"/>
      <c r="R34" s="331"/>
      <c r="S34" s="419"/>
      <c r="T34" s="329"/>
      <c r="U34" s="329"/>
      <c r="V34" s="329"/>
      <c r="W34" s="329"/>
      <c r="X34" s="331"/>
      <c r="Y34" s="419"/>
      <c r="Z34" s="329"/>
      <c r="AA34" s="329"/>
      <c r="AB34" s="329"/>
      <c r="AC34" s="329"/>
      <c r="AD34" s="331"/>
      <c r="AG34">
        <f t="shared" si="0"/>
        <v>0</v>
      </c>
      <c r="AH34">
        <f t="shared" si="1"/>
        <v>0</v>
      </c>
    </row>
    <row r="35" spans="1:34" ht="24" customHeight="1">
      <c r="A35" s="30"/>
      <c r="B35" s="21"/>
      <c r="C35" s="140" t="s">
        <v>5028</v>
      </c>
      <c r="D35" s="418" t="s">
        <v>5091</v>
      </c>
      <c r="E35" s="329"/>
      <c r="F35" s="329"/>
      <c r="G35" s="329"/>
      <c r="H35" s="329"/>
      <c r="I35" s="329"/>
      <c r="J35" s="329"/>
      <c r="K35" s="329"/>
      <c r="L35" s="329"/>
      <c r="M35" s="329"/>
      <c r="N35" s="329"/>
      <c r="O35" s="329"/>
      <c r="P35" s="329"/>
      <c r="Q35" s="329"/>
      <c r="R35" s="331"/>
      <c r="S35" s="419"/>
      <c r="T35" s="329"/>
      <c r="U35" s="329"/>
      <c r="V35" s="329"/>
      <c r="W35" s="329"/>
      <c r="X35" s="331"/>
      <c r="Y35" s="419"/>
      <c r="Z35" s="329"/>
      <c r="AA35" s="329"/>
      <c r="AB35" s="329"/>
      <c r="AC35" s="329"/>
      <c r="AD35" s="331"/>
      <c r="AG35">
        <f t="shared" si="0"/>
        <v>0</v>
      </c>
      <c r="AH35">
        <f t="shared" si="1"/>
        <v>0</v>
      </c>
    </row>
    <row r="36" spans="1:34" ht="24" customHeight="1">
      <c r="A36" s="30"/>
      <c r="B36" s="21"/>
      <c r="C36" s="136" t="s">
        <v>5030</v>
      </c>
      <c r="D36" s="418" t="s">
        <v>5092</v>
      </c>
      <c r="E36" s="329"/>
      <c r="F36" s="329"/>
      <c r="G36" s="329"/>
      <c r="H36" s="329"/>
      <c r="I36" s="329"/>
      <c r="J36" s="329"/>
      <c r="K36" s="329"/>
      <c r="L36" s="329"/>
      <c r="M36" s="329"/>
      <c r="N36" s="329"/>
      <c r="O36" s="329"/>
      <c r="P36" s="329"/>
      <c r="Q36" s="329"/>
      <c r="R36" s="331"/>
      <c r="S36" s="419"/>
      <c r="T36" s="329"/>
      <c r="U36" s="329"/>
      <c r="V36" s="329"/>
      <c r="W36" s="329"/>
      <c r="X36" s="331"/>
      <c r="Y36" s="419"/>
      <c r="Z36" s="329"/>
      <c r="AA36" s="329"/>
      <c r="AB36" s="329"/>
      <c r="AC36" s="329"/>
      <c r="AD36" s="331"/>
      <c r="AG36">
        <f t="shared" si="0"/>
        <v>0</v>
      </c>
      <c r="AH36">
        <f t="shared" si="1"/>
        <v>0</v>
      </c>
    </row>
    <row r="37" spans="1:34" ht="15" customHeight="1">
      <c r="A37" s="30"/>
      <c r="B37" s="21"/>
      <c r="C37" s="136" t="s">
        <v>5032</v>
      </c>
      <c r="D37" s="418" t="s">
        <v>5093</v>
      </c>
      <c r="E37" s="329"/>
      <c r="F37" s="329"/>
      <c r="G37" s="329"/>
      <c r="H37" s="329"/>
      <c r="I37" s="329"/>
      <c r="J37" s="329"/>
      <c r="K37" s="329"/>
      <c r="L37" s="329"/>
      <c r="M37" s="329"/>
      <c r="N37" s="329"/>
      <c r="O37" s="329"/>
      <c r="P37" s="329"/>
      <c r="Q37" s="329"/>
      <c r="R37" s="331"/>
      <c r="S37" s="419"/>
      <c r="T37" s="329"/>
      <c r="U37" s="329"/>
      <c r="V37" s="329"/>
      <c r="W37" s="329"/>
      <c r="X37" s="331"/>
      <c r="Y37" s="419"/>
      <c r="Z37" s="329"/>
      <c r="AA37" s="329"/>
      <c r="AB37" s="329"/>
      <c r="AC37" s="329"/>
      <c r="AD37" s="331"/>
      <c r="AG37">
        <f t="shared" si="0"/>
        <v>0</v>
      </c>
      <c r="AH37">
        <f t="shared" si="1"/>
        <v>0</v>
      </c>
    </row>
    <row r="38" spans="1:34" ht="15" customHeight="1">
      <c r="A38" s="30"/>
      <c r="B38" s="21"/>
      <c r="C38" s="136" t="s">
        <v>5034</v>
      </c>
      <c r="D38" s="418" t="s">
        <v>5094</v>
      </c>
      <c r="E38" s="329"/>
      <c r="F38" s="329"/>
      <c r="G38" s="329"/>
      <c r="H38" s="329"/>
      <c r="I38" s="329"/>
      <c r="J38" s="329"/>
      <c r="K38" s="329"/>
      <c r="L38" s="329"/>
      <c r="M38" s="329"/>
      <c r="N38" s="329"/>
      <c r="O38" s="329"/>
      <c r="P38" s="329"/>
      <c r="Q38" s="329"/>
      <c r="R38" s="331"/>
      <c r="S38" s="419"/>
      <c r="T38" s="329"/>
      <c r="U38" s="329"/>
      <c r="V38" s="329"/>
      <c r="W38" s="329"/>
      <c r="X38" s="331"/>
      <c r="Y38" s="419"/>
      <c r="Z38" s="329"/>
      <c r="AA38" s="329"/>
      <c r="AB38" s="329"/>
      <c r="AC38" s="329"/>
      <c r="AD38" s="331"/>
      <c r="AG38">
        <f t="shared" si="0"/>
        <v>0</v>
      </c>
      <c r="AH38">
        <f t="shared" si="1"/>
        <v>0</v>
      </c>
    </row>
    <row r="39" spans="1:34" ht="15" customHeight="1">
      <c r="A39" s="30"/>
      <c r="B39" s="21"/>
      <c r="C39" s="136" t="s">
        <v>5036</v>
      </c>
      <c r="D39" s="418" t="s">
        <v>5095</v>
      </c>
      <c r="E39" s="329"/>
      <c r="F39" s="329"/>
      <c r="G39" s="329"/>
      <c r="H39" s="329"/>
      <c r="I39" s="329"/>
      <c r="J39" s="329"/>
      <c r="K39" s="329"/>
      <c r="L39" s="329"/>
      <c r="M39" s="329"/>
      <c r="N39" s="329"/>
      <c r="O39" s="329"/>
      <c r="P39" s="329"/>
      <c r="Q39" s="329"/>
      <c r="R39" s="331"/>
      <c r="S39" s="419"/>
      <c r="T39" s="329"/>
      <c r="U39" s="329"/>
      <c r="V39" s="329"/>
      <c r="W39" s="329"/>
      <c r="X39" s="331"/>
      <c r="Y39" s="419"/>
      <c r="Z39" s="329"/>
      <c r="AA39" s="329"/>
      <c r="AB39" s="329"/>
      <c r="AC39" s="329"/>
      <c r="AD39" s="331"/>
      <c r="AG39">
        <f t="shared" si="0"/>
        <v>0</v>
      </c>
      <c r="AH39">
        <f t="shared" si="1"/>
        <v>0</v>
      </c>
    </row>
    <row r="40" spans="1:34" ht="15" customHeight="1">
      <c r="A40" s="30"/>
      <c r="B40" s="21"/>
      <c r="C40" s="136" t="s">
        <v>5038</v>
      </c>
      <c r="D40" s="418" t="s">
        <v>5096</v>
      </c>
      <c r="E40" s="329"/>
      <c r="F40" s="329"/>
      <c r="G40" s="329"/>
      <c r="H40" s="329"/>
      <c r="I40" s="329"/>
      <c r="J40" s="329"/>
      <c r="K40" s="329"/>
      <c r="L40" s="329"/>
      <c r="M40" s="329"/>
      <c r="N40" s="329"/>
      <c r="O40" s="329"/>
      <c r="P40" s="329"/>
      <c r="Q40" s="329"/>
      <c r="R40" s="331"/>
      <c r="S40" s="419"/>
      <c r="T40" s="329"/>
      <c r="U40" s="329"/>
      <c r="V40" s="329"/>
      <c r="W40" s="329"/>
      <c r="X40" s="331"/>
      <c r="Y40" s="419"/>
      <c r="Z40" s="329"/>
      <c r="AA40" s="329"/>
      <c r="AB40" s="329"/>
      <c r="AC40" s="329"/>
      <c r="AD40" s="331"/>
      <c r="AG40">
        <f t="shared" si="0"/>
        <v>0</v>
      </c>
      <c r="AH40">
        <f t="shared" si="1"/>
        <v>0</v>
      </c>
    </row>
    <row r="41" spans="1:34" ht="15" customHeight="1">
      <c r="A41" s="30"/>
      <c r="B41" s="21"/>
      <c r="C41" s="21"/>
      <c r="D41" s="21"/>
      <c r="E41" s="21"/>
      <c r="F41" s="21"/>
      <c r="G41" s="21"/>
      <c r="H41" s="21"/>
      <c r="I41" s="21"/>
      <c r="J41" s="21"/>
      <c r="K41" s="21"/>
      <c r="L41" s="21"/>
      <c r="M41" s="21"/>
      <c r="N41" s="21"/>
      <c r="O41" s="21"/>
      <c r="P41" s="56"/>
      <c r="Q41" s="28"/>
      <c r="R41" s="50"/>
      <c r="S41" s="134"/>
      <c r="T41" s="134"/>
      <c r="U41" s="134"/>
      <c r="V41" s="134"/>
      <c r="W41" s="134"/>
      <c r="X41" s="134"/>
      <c r="Y41" s="134"/>
      <c r="Z41" s="134"/>
      <c r="AA41" s="134"/>
      <c r="AB41" s="134"/>
      <c r="AC41" s="134"/>
      <c r="AD41" s="134"/>
      <c r="AG41" s="284">
        <f>SUM(AG30:AG40)</f>
        <v>0</v>
      </c>
      <c r="AH41" s="284">
        <f>SUM(AH30:AH40)</f>
        <v>0</v>
      </c>
    </row>
    <row r="42" spans="1:34" ht="45" customHeight="1">
      <c r="A42" s="217"/>
      <c r="B42" s="254"/>
      <c r="C42" s="436" t="s">
        <v>5097</v>
      </c>
      <c r="D42" s="319"/>
      <c r="E42" s="319"/>
      <c r="F42" s="355"/>
      <c r="G42" s="329"/>
      <c r="H42" s="329"/>
      <c r="I42" s="329"/>
      <c r="J42" s="329"/>
      <c r="K42" s="329"/>
      <c r="L42" s="329"/>
      <c r="M42" s="329"/>
      <c r="N42" s="329"/>
      <c r="O42" s="329"/>
      <c r="P42" s="329"/>
      <c r="Q42" s="329"/>
      <c r="R42" s="329"/>
      <c r="S42" s="329"/>
      <c r="T42" s="329"/>
      <c r="U42" s="329"/>
      <c r="V42" s="329"/>
      <c r="W42" s="329"/>
      <c r="X42" s="329"/>
      <c r="Y42" s="329"/>
      <c r="Z42" s="329"/>
      <c r="AA42" s="329"/>
      <c r="AB42" s="329"/>
      <c r="AC42" s="329"/>
      <c r="AD42" s="331"/>
    </row>
    <row r="43" spans="1:34" ht="15" customHeight="1">
      <c r="A43" s="30"/>
      <c r="B43" s="285" t="str">
        <f>IF(AND(S40=1,F42=""),"Alerta: Debido a que seleccionó para el numeral 11 el código 1, debe anotar el nombre de dicha(s) autoridad(es) o institución(es).","")</f>
        <v/>
      </c>
      <c r="C43" s="21"/>
      <c r="D43" s="21"/>
      <c r="E43" s="21"/>
      <c r="F43" s="21"/>
      <c r="G43" s="21"/>
      <c r="H43" s="21"/>
      <c r="I43" s="21"/>
      <c r="J43" s="21"/>
      <c r="K43" s="21"/>
      <c r="L43" s="21"/>
      <c r="M43" s="21"/>
      <c r="N43" s="21"/>
      <c r="O43" s="21"/>
      <c r="P43" s="56"/>
      <c r="Q43" s="28"/>
      <c r="R43" s="50"/>
      <c r="S43" s="134"/>
      <c r="T43" s="134"/>
      <c r="U43" s="134"/>
      <c r="V43" s="134"/>
      <c r="W43" s="134"/>
      <c r="X43" s="134"/>
      <c r="Y43" s="134"/>
      <c r="Z43" s="134"/>
      <c r="AA43" s="134"/>
      <c r="AB43" s="134"/>
      <c r="AC43" s="134"/>
      <c r="AD43" s="134"/>
    </row>
    <row r="44" spans="1:34" ht="24" customHeight="1">
      <c r="A44" s="217"/>
      <c r="B44" s="1"/>
      <c r="C44" s="416" t="s">
        <v>5098</v>
      </c>
      <c r="D44" s="319"/>
      <c r="E44" s="319"/>
      <c r="F44" s="319"/>
      <c r="G44" s="319"/>
      <c r="H44" s="319"/>
      <c r="I44" s="319"/>
      <c r="J44" s="319"/>
      <c r="K44" s="319"/>
      <c r="L44" s="319"/>
      <c r="M44" s="319"/>
      <c r="N44" s="319"/>
      <c r="O44" s="319"/>
      <c r="P44" s="319"/>
      <c r="Q44" s="319"/>
      <c r="R44" s="319"/>
      <c r="S44" s="319"/>
      <c r="T44" s="319"/>
      <c r="U44" s="319"/>
      <c r="V44" s="319"/>
      <c r="W44" s="319"/>
      <c r="X44" s="319"/>
      <c r="Y44" s="319"/>
      <c r="Z44" s="319"/>
      <c r="AA44" s="319"/>
      <c r="AB44" s="319"/>
      <c r="AC44" s="319"/>
      <c r="AD44" s="319"/>
    </row>
    <row r="45" spans="1:34" ht="60" customHeight="1">
      <c r="A45" s="217"/>
      <c r="B45" s="1"/>
      <c r="C45" s="417"/>
      <c r="D45" s="329"/>
      <c r="E45" s="329"/>
      <c r="F45" s="329"/>
      <c r="G45" s="329"/>
      <c r="H45" s="329"/>
      <c r="I45" s="329"/>
      <c r="J45" s="329"/>
      <c r="K45" s="329"/>
      <c r="L45" s="329"/>
      <c r="M45" s="329"/>
      <c r="N45" s="329"/>
      <c r="O45" s="329"/>
      <c r="P45" s="329"/>
      <c r="Q45" s="329"/>
      <c r="R45" s="329"/>
      <c r="S45" s="329"/>
      <c r="T45" s="329"/>
      <c r="U45" s="329"/>
      <c r="V45" s="329"/>
      <c r="W45" s="329"/>
      <c r="X45" s="329"/>
      <c r="Y45" s="329"/>
      <c r="Z45" s="329"/>
      <c r="AA45" s="329"/>
      <c r="AB45" s="329"/>
      <c r="AC45" s="329"/>
      <c r="AD45" s="331"/>
    </row>
    <row r="46" spans="1:34" ht="15" customHeight="1">
      <c r="B46" s="285" t="str">
        <f>IF(AG41=0,"","Favor de ingresar toda la información requerida en la pregunta.")</f>
        <v/>
      </c>
      <c r="C46" s="285"/>
      <c r="D46" s="142"/>
      <c r="E46" s="142"/>
      <c r="F46" s="142"/>
      <c r="G46" s="142"/>
      <c r="H46" s="142"/>
      <c r="I46" s="142"/>
      <c r="J46" s="142"/>
      <c r="K46" s="142"/>
      <c r="L46" s="142"/>
      <c r="M46" s="142"/>
      <c r="N46" s="142"/>
      <c r="O46" s="142"/>
      <c r="P46" s="142"/>
      <c r="Q46" s="142"/>
      <c r="R46" s="142"/>
      <c r="S46" s="142"/>
      <c r="T46" s="142"/>
      <c r="U46" s="142"/>
      <c r="V46" s="142"/>
      <c r="W46" s="142"/>
      <c r="X46" s="142"/>
      <c r="Y46" s="142"/>
      <c r="Z46" s="142"/>
      <c r="AA46" s="142"/>
      <c r="AB46" s="142"/>
      <c r="AC46" s="142"/>
      <c r="AD46" s="142"/>
    </row>
    <row r="47" spans="1:34" ht="15" customHeight="1">
      <c r="B47" s="285" t="str">
        <f>IF(AND(COUNTIF(Y30:AD40,"NS")&lt;&gt;0,C45=""),"Alerta: Debido a que cuenta con registros NS, debe proporcionar una justificación en el area de comentarios al final de la pregunta.","")</f>
        <v/>
      </c>
      <c r="C47" s="285"/>
      <c r="D47" s="142"/>
      <c r="E47" s="142"/>
      <c r="F47" s="142"/>
      <c r="G47" s="142"/>
      <c r="H47" s="142"/>
      <c r="I47" s="142"/>
      <c r="J47" s="142"/>
      <c r="K47" s="142"/>
      <c r="L47" s="142"/>
      <c r="M47" s="142"/>
      <c r="N47" s="142"/>
      <c r="O47" s="142"/>
      <c r="P47" s="142"/>
      <c r="Q47" s="142"/>
      <c r="R47" s="142"/>
      <c r="S47" s="142"/>
      <c r="T47" s="142"/>
      <c r="U47" s="142"/>
      <c r="V47" s="142"/>
      <c r="W47" s="142"/>
      <c r="X47" s="142"/>
      <c r="Y47" s="142"/>
      <c r="Z47" s="142"/>
      <c r="AA47" s="142"/>
      <c r="AB47" s="142"/>
      <c r="AC47" s="142"/>
      <c r="AD47" s="142"/>
    </row>
    <row r="48" spans="1:34" ht="15" customHeight="1">
      <c r="B48" s="285" t="str">
        <f>IF(AH41&gt;0,"Revise la información capturada, ya que tiene datos ingresados en celdas que están sombreadas.","")</f>
        <v/>
      </c>
      <c r="C48" s="285"/>
      <c r="D48" s="142"/>
      <c r="E48" s="142"/>
      <c r="F48" s="142"/>
      <c r="G48" s="142"/>
      <c r="H48" s="142"/>
      <c r="I48" s="142"/>
      <c r="J48" s="142"/>
      <c r="K48" s="142"/>
      <c r="L48" s="142"/>
      <c r="M48" s="142"/>
      <c r="N48" s="142"/>
      <c r="O48" s="142"/>
      <c r="P48" s="142"/>
      <c r="Q48" s="142"/>
      <c r="R48" s="142"/>
      <c r="S48" s="142"/>
      <c r="T48" s="142"/>
      <c r="U48" s="142"/>
      <c r="V48" s="142"/>
      <c r="W48" s="142"/>
      <c r="X48" s="142"/>
      <c r="Y48" s="142"/>
      <c r="Z48" s="142"/>
      <c r="AA48" s="142"/>
      <c r="AB48" s="142"/>
      <c r="AC48" s="142"/>
      <c r="AD48" s="142"/>
    </row>
    <row r="49" spans="1:30" ht="15" customHeight="1">
      <c r="B49" s="285"/>
      <c r="C49" s="285"/>
      <c r="D49" s="142"/>
      <c r="E49" s="142"/>
      <c r="F49" s="142"/>
      <c r="G49" s="142"/>
      <c r="H49" s="142"/>
      <c r="I49" s="142"/>
      <c r="J49" s="142"/>
      <c r="K49" s="142"/>
      <c r="L49" s="142"/>
      <c r="M49" s="142"/>
      <c r="N49" s="142"/>
      <c r="O49" s="142"/>
      <c r="P49" s="142"/>
      <c r="Q49" s="142"/>
      <c r="R49" s="142"/>
      <c r="S49" s="142"/>
      <c r="T49" s="142"/>
      <c r="U49" s="142"/>
      <c r="V49" s="142"/>
      <c r="W49" s="142"/>
      <c r="X49" s="142"/>
      <c r="Y49" s="142"/>
      <c r="Z49" s="142"/>
      <c r="AA49" s="142"/>
      <c r="AB49" s="142"/>
      <c r="AC49" s="142"/>
      <c r="AD49" s="142"/>
    </row>
    <row r="50" spans="1:30" ht="15" customHeight="1">
      <c r="B50" s="285"/>
      <c r="C50" s="285"/>
      <c r="D50" s="142"/>
      <c r="E50" s="142"/>
      <c r="F50" s="142"/>
      <c r="G50" s="142"/>
      <c r="H50" s="142"/>
      <c r="I50" s="142"/>
      <c r="J50" s="142"/>
      <c r="K50" s="142"/>
      <c r="L50" s="142"/>
      <c r="M50" s="142"/>
      <c r="N50" s="142"/>
      <c r="O50" s="142"/>
      <c r="P50" s="142"/>
      <c r="Q50" s="142"/>
      <c r="R50" s="142"/>
      <c r="S50" s="142"/>
      <c r="T50" s="142"/>
      <c r="U50" s="142"/>
      <c r="V50" s="142"/>
      <c r="W50" s="142"/>
      <c r="X50" s="142"/>
      <c r="Y50" s="142"/>
      <c r="Z50" s="142"/>
      <c r="AA50" s="142"/>
      <c r="AB50" s="142"/>
      <c r="AC50" s="142"/>
      <c r="AD50" s="142"/>
    </row>
    <row r="51" spans="1:30" ht="15" customHeight="1">
      <c r="B51" s="285"/>
      <c r="C51" s="285"/>
      <c r="D51" s="142"/>
      <c r="E51" s="142"/>
      <c r="F51" s="142"/>
      <c r="G51" s="142"/>
      <c r="H51" s="142"/>
      <c r="I51" s="142"/>
      <c r="J51" s="142"/>
      <c r="K51" s="142"/>
      <c r="L51" s="142"/>
      <c r="M51" s="142"/>
      <c r="N51" s="142"/>
      <c r="O51" s="142"/>
      <c r="P51" s="142"/>
      <c r="Q51" s="142"/>
      <c r="R51" s="142"/>
      <c r="S51" s="142"/>
      <c r="T51" s="142"/>
      <c r="U51" s="142"/>
      <c r="V51" s="142"/>
      <c r="W51" s="142"/>
      <c r="X51" s="142"/>
      <c r="Y51" s="142"/>
      <c r="Z51" s="142"/>
      <c r="AA51" s="142"/>
      <c r="AB51" s="142"/>
      <c r="AC51" s="142"/>
      <c r="AD51" s="142"/>
    </row>
    <row r="52" spans="1:30" ht="15" customHeight="1">
      <c r="A52" s="30" t="s">
        <v>5099</v>
      </c>
      <c r="B52" s="429" t="s">
        <v>5100</v>
      </c>
      <c r="C52" s="319"/>
      <c r="D52" s="319"/>
      <c r="E52" s="319"/>
      <c r="F52" s="319"/>
      <c r="G52" s="319"/>
      <c r="H52" s="319"/>
      <c r="I52" s="319"/>
      <c r="J52" s="319"/>
      <c r="K52" s="319"/>
      <c r="L52" s="319"/>
      <c r="M52" s="319"/>
      <c r="N52" s="319"/>
      <c r="O52" s="319"/>
      <c r="P52" s="319"/>
      <c r="Q52" s="319"/>
      <c r="R52" s="319"/>
      <c r="S52" s="319"/>
      <c r="T52" s="319"/>
      <c r="U52" s="319"/>
      <c r="V52" s="319"/>
      <c r="W52" s="319"/>
      <c r="X52" s="319"/>
      <c r="Y52" s="319"/>
      <c r="Z52" s="319"/>
      <c r="AA52" s="319"/>
      <c r="AB52" s="319"/>
      <c r="AC52" s="319"/>
      <c r="AD52" s="319"/>
    </row>
    <row r="53" spans="1:30" ht="24" customHeight="1">
      <c r="A53" s="30"/>
      <c r="B53" s="60"/>
      <c r="C53" s="437" t="s">
        <v>5101</v>
      </c>
      <c r="D53" s="319"/>
      <c r="E53" s="319"/>
      <c r="F53" s="319"/>
      <c r="G53" s="319"/>
      <c r="H53" s="319"/>
      <c r="I53" s="319"/>
      <c r="J53" s="319"/>
      <c r="K53" s="319"/>
      <c r="L53" s="319"/>
      <c r="M53" s="319"/>
      <c r="N53" s="319"/>
      <c r="O53" s="319"/>
      <c r="P53" s="319"/>
      <c r="Q53" s="319"/>
      <c r="R53" s="319"/>
      <c r="S53" s="319"/>
      <c r="T53" s="319"/>
      <c r="U53" s="319"/>
      <c r="V53" s="319"/>
      <c r="W53" s="319"/>
      <c r="X53" s="319"/>
      <c r="Y53" s="319"/>
      <c r="Z53" s="319"/>
      <c r="AA53" s="319"/>
      <c r="AB53" s="319"/>
      <c r="AC53" s="319"/>
      <c r="AD53" s="319"/>
    </row>
    <row r="54" spans="1:30" ht="15" customHeight="1">
      <c r="A54" s="229"/>
      <c r="B54" s="4"/>
      <c r="C54" s="428" t="s">
        <v>5102</v>
      </c>
      <c r="D54" s="319"/>
      <c r="E54" s="319"/>
      <c r="F54" s="319"/>
      <c r="G54" s="319"/>
      <c r="H54" s="319"/>
      <c r="I54" s="319"/>
      <c r="J54" s="319"/>
      <c r="K54" s="319"/>
      <c r="L54" s="319"/>
      <c r="M54" s="319"/>
      <c r="N54" s="319"/>
      <c r="O54" s="319"/>
      <c r="P54" s="319"/>
      <c r="Q54" s="319"/>
      <c r="R54" s="319"/>
      <c r="S54" s="319"/>
      <c r="T54" s="319"/>
      <c r="U54" s="319"/>
      <c r="V54" s="319"/>
      <c r="W54" s="319"/>
      <c r="X54" s="319"/>
      <c r="Y54" s="319"/>
      <c r="Z54" s="319"/>
      <c r="AA54" s="319"/>
      <c r="AB54" s="319"/>
      <c r="AC54" s="319"/>
      <c r="AD54" s="319"/>
    </row>
    <row r="55" spans="1:30" ht="15" customHeight="1">
      <c r="A55" s="229"/>
      <c r="B55" s="4"/>
      <c r="C55" s="430" t="s">
        <v>5103</v>
      </c>
      <c r="D55" s="319"/>
      <c r="E55" s="319"/>
      <c r="F55" s="319"/>
      <c r="G55" s="319"/>
      <c r="H55" s="319"/>
      <c r="I55" s="319"/>
      <c r="J55" s="319"/>
      <c r="K55" s="319"/>
      <c r="L55" s="319"/>
      <c r="M55" s="319"/>
      <c r="N55" s="319"/>
      <c r="O55" s="319"/>
      <c r="P55" s="319"/>
      <c r="Q55" s="319"/>
      <c r="R55" s="319"/>
      <c r="S55" s="319"/>
      <c r="T55" s="319"/>
      <c r="U55" s="319"/>
      <c r="V55" s="319"/>
      <c r="W55" s="319"/>
      <c r="X55" s="319"/>
      <c r="Y55" s="319"/>
      <c r="Z55" s="319"/>
      <c r="AA55" s="319"/>
      <c r="AB55" s="319"/>
      <c r="AC55" s="319"/>
      <c r="AD55" s="319"/>
    </row>
    <row r="56" spans="1:30" ht="15" customHeight="1" thickBot="1">
      <c r="A56" s="229"/>
      <c r="B56" s="28"/>
      <c r="C56" s="28"/>
      <c r="D56" s="29"/>
      <c r="E56" s="28"/>
      <c r="F56" s="28"/>
      <c r="G56" s="28"/>
      <c r="H56" s="28"/>
      <c r="I56" s="28"/>
      <c r="J56" s="29"/>
      <c r="K56" s="28"/>
      <c r="L56" s="28"/>
      <c r="M56" s="28"/>
      <c r="N56" s="28"/>
      <c r="O56" s="28"/>
      <c r="P56" s="28"/>
      <c r="Q56" s="28"/>
      <c r="R56" s="28"/>
      <c r="S56" s="28"/>
      <c r="T56" s="28"/>
      <c r="U56" s="28"/>
      <c r="V56" s="28"/>
      <c r="W56" s="28"/>
      <c r="X56" s="28"/>
      <c r="Y56" s="28"/>
      <c r="Z56" s="28"/>
      <c r="AA56" s="28"/>
      <c r="AB56" s="28"/>
      <c r="AC56" s="28"/>
      <c r="AD56" s="28"/>
    </row>
    <row r="57" spans="1:30" ht="15" customHeight="1" thickBot="1">
      <c r="A57" s="229"/>
      <c r="B57" s="28"/>
      <c r="C57" s="299"/>
      <c r="D57" s="252" t="s">
        <v>5104</v>
      </c>
      <c r="E57" s="40"/>
      <c r="F57" s="40"/>
      <c r="G57" s="40"/>
      <c r="H57" s="40"/>
      <c r="I57" s="40"/>
      <c r="J57" s="40"/>
      <c r="K57" s="40"/>
      <c r="L57" s="40"/>
      <c r="M57" s="40"/>
      <c r="N57" s="40"/>
      <c r="O57" s="40"/>
      <c r="P57" s="40"/>
      <c r="Q57" s="40"/>
      <c r="R57" s="40"/>
      <c r="S57" s="40"/>
      <c r="T57" s="40"/>
      <c r="U57" s="40"/>
      <c r="V57" s="40"/>
      <c r="W57" s="40"/>
      <c r="X57" s="40"/>
      <c r="Y57" s="40"/>
      <c r="Z57" s="40"/>
      <c r="AA57" s="40"/>
      <c r="AB57" s="40"/>
      <c r="AC57" s="40"/>
      <c r="AD57" s="40"/>
    </row>
    <row r="58" spans="1:30" ht="15" customHeight="1" thickBot="1">
      <c r="A58" s="229"/>
      <c r="B58" s="28"/>
      <c r="C58" s="286"/>
      <c r="D58" s="7" t="s">
        <v>5105</v>
      </c>
      <c r="F58" s="28"/>
      <c r="G58" s="28"/>
      <c r="H58" s="28"/>
      <c r="I58" s="28"/>
      <c r="J58" s="29"/>
      <c r="K58" s="28"/>
      <c r="L58" s="28"/>
      <c r="M58" s="28"/>
      <c r="N58" s="28"/>
      <c r="O58" s="28"/>
      <c r="P58" s="28"/>
      <c r="Q58" s="28"/>
      <c r="R58" s="28"/>
      <c r="S58" s="28"/>
      <c r="T58" s="28"/>
      <c r="U58" s="28"/>
      <c r="V58" s="28"/>
      <c r="W58" s="28"/>
      <c r="X58" s="28"/>
      <c r="Y58" s="28"/>
      <c r="Z58" s="28"/>
      <c r="AA58" s="28"/>
      <c r="AB58" s="28"/>
      <c r="AC58" s="28"/>
      <c r="AD58" s="28"/>
    </row>
    <row r="59" spans="1:30" ht="15" customHeight="1" thickBot="1">
      <c r="A59" s="229"/>
      <c r="B59" s="28"/>
      <c r="C59" s="286"/>
      <c r="D59" s="7" t="s">
        <v>5106</v>
      </c>
      <c r="J59" s="196"/>
      <c r="AA59" s="28"/>
      <c r="AB59" s="28"/>
      <c r="AC59" s="28"/>
      <c r="AD59" s="28"/>
    </row>
    <row r="60" spans="1:30" ht="15" customHeight="1" thickBot="1">
      <c r="A60" s="229"/>
      <c r="B60" s="28"/>
      <c r="C60" s="300"/>
      <c r="D60" s="7" t="s">
        <v>5107</v>
      </c>
      <c r="J60" s="196"/>
      <c r="AA60" s="28"/>
      <c r="AB60" s="28"/>
      <c r="AC60" s="28"/>
      <c r="AD60" s="28"/>
    </row>
    <row r="61" spans="1:30" ht="15" customHeight="1" thickBot="1">
      <c r="A61" s="229"/>
      <c r="B61" s="28"/>
      <c r="C61" s="286"/>
      <c r="D61" s="7" t="s">
        <v>5108</v>
      </c>
      <c r="E61" s="28"/>
      <c r="F61" s="28"/>
      <c r="G61" s="28"/>
      <c r="H61" s="28"/>
      <c r="I61" s="28"/>
      <c r="J61" s="29"/>
      <c r="K61" s="28"/>
      <c r="L61" s="28"/>
      <c r="M61" s="28"/>
      <c r="N61" s="28"/>
      <c r="O61" s="28"/>
      <c r="P61" s="28"/>
      <c r="Q61" s="28"/>
      <c r="R61" s="28"/>
      <c r="S61" s="28"/>
      <c r="T61" s="28"/>
      <c r="U61" s="28"/>
      <c r="V61" s="28"/>
      <c r="W61" s="28"/>
      <c r="X61" s="28"/>
      <c r="Y61" s="28"/>
      <c r="Z61" s="28"/>
      <c r="AA61" s="28"/>
      <c r="AB61" s="28"/>
      <c r="AC61" s="28"/>
      <c r="AD61" s="28"/>
    </row>
    <row r="62" spans="1:30" ht="15" customHeight="1" thickBot="1">
      <c r="A62" s="229"/>
      <c r="B62" s="28"/>
      <c r="C62" s="287"/>
      <c r="D62" s="7" t="s">
        <v>5109</v>
      </c>
      <c r="E62" s="28"/>
      <c r="F62" s="28"/>
      <c r="G62" s="28"/>
      <c r="H62" s="28"/>
      <c r="I62" s="28"/>
      <c r="J62" s="57"/>
      <c r="K62" s="341"/>
      <c r="L62" s="327"/>
      <c r="M62" s="327"/>
      <c r="N62" s="327"/>
      <c r="O62" s="327"/>
      <c r="P62" s="327"/>
      <c r="Q62" s="327"/>
      <c r="R62" s="327"/>
      <c r="S62" s="327"/>
      <c r="T62" s="327"/>
      <c r="U62" s="327"/>
      <c r="V62" s="327"/>
      <c r="W62" s="327"/>
      <c r="X62" s="327"/>
      <c r="Y62" s="327"/>
      <c r="Z62" s="327"/>
      <c r="AA62" s="327"/>
      <c r="AB62" s="327"/>
      <c r="AC62" s="327"/>
      <c r="AD62" s="327"/>
    </row>
    <row r="63" spans="1:30" ht="15" customHeight="1" thickBot="1">
      <c r="A63" s="229"/>
      <c r="B63" s="28"/>
      <c r="C63" s="287"/>
      <c r="D63" s="7" t="s">
        <v>5110</v>
      </c>
      <c r="E63" s="28"/>
      <c r="F63" s="28"/>
      <c r="G63" s="28"/>
      <c r="H63" s="28"/>
      <c r="I63" s="28"/>
      <c r="J63" s="29"/>
      <c r="K63" s="28"/>
      <c r="L63" s="28"/>
      <c r="M63" s="28"/>
      <c r="N63" s="28"/>
      <c r="O63" s="28"/>
      <c r="P63" s="28"/>
      <c r="Q63" s="28"/>
      <c r="R63" s="28"/>
      <c r="S63" s="28"/>
      <c r="T63" s="28"/>
      <c r="U63" s="28"/>
      <c r="V63" s="28"/>
      <c r="W63" s="28"/>
      <c r="X63" s="28"/>
      <c r="Y63" s="28"/>
      <c r="Z63" s="28"/>
      <c r="AA63" s="28"/>
      <c r="AB63" s="28"/>
      <c r="AC63" s="28"/>
      <c r="AD63" s="28"/>
    </row>
    <row r="64" spans="1:30" ht="15" customHeight="1">
      <c r="A64" s="229"/>
      <c r="B64" s="21"/>
      <c r="C64" s="134"/>
      <c r="D64" s="134"/>
      <c r="E64" s="134"/>
      <c r="F64" s="134"/>
      <c r="G64" s="134"/>
      <c r="H64" s="134"/>
      <c r="I64" s="134"/>
      <c r="J64" s="134"/>
      <c r="K64" s="134"/>
      <c r="L64" s="134"/>
      <c r="M64" s="134"/>
      <c r="N64" s="134"/>
      <c r="O64" s="134"/>
      <c r="P64" s="134"/>
      <c r="Q64" s="134"/>
      <c r="R64" s="134"/>
      <c r="S64" s="134"/>
      <c r="T64" s="134"/>
      <c r="U64" s="134"/>
      <c r="V64" s="134"/>
      <c r="W64" s="134"/>
      <c r="X64" s="134"/>
      <c r="Y64" s="134"/>
      <c r="Z64" s="134"/>
      <c r="AA64" s="134"/>
      <c r="AB64" s="134"/>
      <c r="AC64" s="134"/>
      <c r="AD64" s="134"/>
    </row>
    <row r="65" spans="1:30" ht="24" customHeight="1">
      <c r="A65" s="232"/>
      <c r="B65" s="21"/>
      <c r="C65" s="430" t="s">
        <v>5098</v>
      </c>
      <c r="D65" s="319"/>
      <c r="E65" s="319"/>
      <c r="F65" s="319"/>
      <c r="G65" s="319"/>
      <c r="H65" s="319"/>
      <c r="I65" s="319"/>
      <c r="J65" s="319"/>
      <c r="K65" s="319"/>
      <c r="L65" s="319"/>
      <c r="M65" s="319"/>
      <c r="N65" s="319"/>
      <c r="O65" s="319"/>
      <c r="P65" s="319"/>
      <c r="Q65" s="319"/>
      <c r="R65" s="319"/>
      <c r="S65" s="319"/>
      <c r="T65" s="319"/>
      <c r="U65" s="319"/>
      <c r="V65" s="319"/>
      <c r="W65" s="319"/>
      <c r="X65" s="319"/>
      <c r="Y65" s="319"/>
      <c r="Z65" s="319"/>
      <c r="AA65" s="319"/>
      <c r="AB65" s="319"/>
      <c r="AC65" s="319"/>
      <c r="AD65" s="319"/>
    </row>
    <row r="66" spans="1:30" ht="60" customHeight="1">
      <c r="A66" s="232"/>
      <c r="B66" s="21"/>
      <c r="C66" s="431"/>
      <c r="D66" s="329"/>
      <c r="E66" s="329"/>
      <c r="F66" s="329"/>
      <c r="G66" s="329"/>
      <c r="H66" s="329"/>
      <c r="I66" s="329"/>
      <c r="J66" s="329"/>
      <c r="K66" s="329"/>
      <c r="L66" s="329"/>
      <c r="M66" s="329"/>
      <c r="N66" s="329"/>
      <c r="O66" s="329"/>
      <c r="P66" s="329"/>
      <c r="Q66" s="329"/>
      <c r="R66" s="329"/>
      <c r="S66" s="329"/>
      <c r="T66" s="329"/>
      <c r="U66" s="329"/>
      <c r="V66" s="329"/>
      <c r="W66" s="329"/>
      <c r="X66" s="329"/>
      <c r="Y66" s="329"/>
      <c r="Z66" s="329"/>
      <c r="AA66" s="329"/>
      <c r="AB66" s="329"/>
      <c r="AC66" s="329"/>
      <c r="AD66" s="331"/>
    </row>
    <row r="67" spans="1:30" ht="15" customHeight="1">
      <c r="B67" s="285" t="str">
        <f>IF(S30&gt;1,"",IF((7-COUNTBLANK(C57:C63))&gt;1,"Favor de seleccionar con una X un solo código.",""))</f>
        <v/>
      </c>
      <c r="C67" s="285"/>
      <c r="D67" s="142"/>
      <c r="E67" s="142"/>
      <c r="F67" s="142"/>
      <c r="G67" s="142"/>
      <c r="H67" s="142"/>
      <c r="I67" s="142"/>
      <c r="J67" s="142"/>
      <c r="K67" s="142"/>
      <c r="L67" s="142"/>
      <c r="M67" s="142"/>
      <c r="N67" s="142"/>
      <c r="O67" s="142"/>
      <c r="P67" s="142"/>
      <c r="Q67" s="142"/>
      <c r="R67" s="142"/>
      <c r="S67" s="142"/>
      <c r="T67" s="142"/>
      <c r="U67" s="142"/>
      <c r="V67" s="142"/>
      <c r="W67" s="142"/>
      <c r="X67" s="142"/>
      <c r="Y67" s="142"/>
      <c r="Z67" s="142"/>
      <c r="AA67" s="142"/>
      <c r="AB67" s="142"/>
      <c r="AC67" s="142"/>
      <c r="AD67" s="142"/>
    </row>
    <row r="68" spans="1:30" ht="15" customHeight="1">
      <c r="B68" s="285" t="str">
        <f>IF(AND(S30&gt;1,OR(COUNTBLANK(C57:C63)&lt;&gt;7,COUNTBLANK(K62)&lt;&gt;1)),"Revise la información capturada, ya que tiene datos ingresados en celdas que están sombreadas.","")</f>
        <v/>
      </c>
      <c r="C68" s="285"/>
      <c r="D68" s="142"/>
      <c r="E68" s="142"/>
      <c r="F68" s="142"/>
      <c r="G68" s="142"/>
      <c r="H68" s="142"/>
      <c r="I68" s="142"/>
      <c r="J68" s="142"/>
      <c r="K68" s="142"/>
      <c r="L68" s="142"/>
      <c r="M68" s="142"/>
      <c r="N68" s="142"/>
      <c r="O68" s="142"/>
      <c r="P68" s="142"/>
      <c r="Q68" s="142"/>
      <c r="R68" s="142"/>
      <c r="S68" s="142"/>
      <c r="T68" s="142"/>
      <c r="U68" s="142"/>
      <c r="V68" s="142"/>
      <c r="W68" s="142"/>
      <c r="X68" s="142"/>
      <c r="Y68" s="142"/>
      <c r="Z68" s="142"/>
      <c r="AA68" s="142"/>
      <c r="AB68" s="142"/>
      <c r="AC68" s="142"/>
      <c r="AD68" s="142"/>
    </row>
    <row r="69" spans="1:30" ht="15" customHeight="1">
      <c r="B69" s="285" t="str">
        <f>IF(C63="X",IF(COUNTBLANK(C57:C63)=6,"","Si seleccionó el código 9 no puede seleccionar otro código."),"")</f>
        <v/>
      </c>
      <c r="C69" s="285"/>
      <c r="D69" s="142"/>
      <c r="E69" s="142"/>
      <c r="F69" s="142"/>
      <c r="G69" s="142"/>
      <c r="H69" s="142"/>
      <c r="I69" s="142"/>
      <c r="J69" s="142"/>
      <c r="K69" s="142"/>
      <c r="L69" s="142"/>
      <c r="M69" s="142"/>
      <c r="N69" s="142"/>
      <c r="O69" s="142"/>
      <c r="P69" s="142"/>
      <c r="Q69" s="142"/>
      <c r="R69" s="142"/>
      <c r="S69" s="142"/>
      <c r="T69" s="142"/>
      <c r="U69" s="142"/>
      <c r="V69" s="142"/>
      <c r="W69" s="142"/>
      <c r="X69" s="142"/>
      <c r="Y69" s="142"/>
      <c r="Z69" s="142"/>
      <c r="AA69" s="142"/>
      <c r="AB69" s="142"/>
      <c r="AC69" s="142"/>
      <c r="AD69" s="142"/>
    </row>
    <row r="70" spans="1:30" ht="15" customHeight="1">
      <c r="B70" s="285" t="str">
        <f>IF(AND(C62="X", K62=""),"Alerta: Debido a que seleccionó el código 6, favor de emitir un comentario en el recuadro correspondiente.","")</f>
        <v/>
      </c>
      <c r="C70" s="285"/>
      <c r="D70" s="142"/>
      <c r="E70" s="142"/>
      <c r="F70" s="142"/>
      <c r="G70" s="142"/>
      <c r="H70" s="142"/>
      <c r="I70" s="142"/>
      <c r="J70" s="142"/>
      <c r="K70" s="142"/>
      <c r="L70" s="142"/>
      <c r="M70" s="142"/>
      <c r="N70" s="142"/>
      <c r="O70" s="142"/>
      <c r="P70" s="142"/>
      <c r="Q70" s="142"/>
      <c r="R70" s="142"/>
      <c r="S70" s="142"/>
      <c r="T70" s="142"/>
      <c r="U70" s="142"/>
      <c r="V70" s="142"/>
      <c r="W70" s="142"/>
      <c r="X70" s="142"/>
      <c r="Y70" s="142"/>
      <c r="Z70" s="142"/>
      <c r="AA70" s="142"/>
      <c r="AB70" s="142"/>
      <c r="AC70" s="142"/>
      <c r="AD70" s="142"/>
    </row>
    <row r="71" spans="1:30" ht="15" customHeight="1">
      <c r="B71" s="285"/>
      <c r="C71" s="285"/>
      <c r="D71" s="142"/>
      <c r="E71" s="142"/>
      <c r="F71" s="142"/>
      <c r="G71" s="142"/>
      <c r="H71" s="142"/>
      <c r="I71" s="142"/>
      <c r="J71" s="142"/>
      <c r="K71" s="142"/>
      <c r="L71" s="142"/>
      <c r="M71" s="142"/>
      <c r="N71" s="142"/>
      <c r="O71" s="142"/>
      <c r="P71" s="142"/>
      <c r="Q71" s="142"/>
      <c r="R71" s="142"/>
      <c r="S71" s="142"/>
      <c r="T71" s="142"/>
      <c r="U71" s="142"/>
      <c r="V71" s="142"/>
      <c r="W71" s="142"/>
      <c r="X71" s="142"/>
      <c r="Y71" s="142"/>
      <c r="Z71" s="142"/>
      <c r="AA71" s="142"/>
      <c r="AB71" s="142"/>
      <c r="AC71" s="142"/>
      <c r="AD71" s="142"/>
    </row>
    <row r="72" spans="1:30" ht="15" customHeight="1">
      <c r="B72" s="285"/>
      <c r="C72" s="285"/>
      <c r="D72" s="142"/>
      <c r="E72" s="142"/>
      <c r="F72" s="142"/>
      <c r="G72" s="142"/>
      <c r="H72" s="142"/>
      <c r="I72" s="142"/>
      <c r="J72" s="142"/>
      <c r="K72" s="142"/>
      <c r="L72" s="142"/>
      <c r="M72" s="142"/>
      <c r="N72" s="142"/>
      <c r="O72" s="142"/>
      <c r="P72" s="142"/>
      <c r="Q72" s="142"/>
      <c r="R72" s="142"/>
      <c r="S72" s="142"/>
      <c r="T72" s="142"/>
      <c r="U72" s="142"/>
      <c r="V72" s="142"/>
      <c r="W72" s="142"/>
      <c r="X72" s="142"/>
      <c r="Y72" s="142"/>
      <c r="Z72" s="142"/>
      <c r="AA72" s="142"/>
      <c r="AB72" s="142"/>
      <c r="AC72" s="142"/>
      <c r="AD72" s="142"/>
    </row>
    <row r="73" spans="1:30" ht="24" customHeight="1">
      <c r="A73" s="30" t="s">
        <v>5111</v>
      </c>
      <c r="B73" s="429" t="s">
        <v>5112</v>
      </c>
      <c r="C73" s="319"/>
      <c r="D73" s="319"/>
      <c r="E73" s="319"/>
      <c r="F73" s="319"/>
      <c r="G73" s="319"/>
      <c r="H73" s="319"/>
      <c r="I73" s="319"/>
      <c r="J73" s="319"/>
      <c r="K73" s="319"/>
      <c r="L73" s="319"/>
      <c r="M73" s="319"/>
      <c r="N73" s="319"/>
      <c r="O73" s="319"/>
      <c r="P73" s="319"/>
      <c r="Q73" s="319"/>
      <c r="R73" s="319"/>
      <c r="S73" s="319"/>
      <c r="T73" s="319"/>
      <c r="U73" s="319"/>
      <c r="V73" s="319"/>
      <c r="W73" s="319"/>
      <c r="X73" s="319"/>
      <c r="Y73" s="319"/>
      <c r="Z73" s="319"/>
      <c r="AA73" s="319"/>
      <c r="AB73" s="319"/>
      <c r="AC73" s="319"/>
      <c r="AD73" s="319"/>
    </row>
    <row r="74" spans="1:30" ht="36" customHeight="1">
      <c r="A74" s="30"/>
      <c r="B74" s="9"/>
      <c r="C74" s="428" t="s">
        <v>5113</v>
      </c>
      <c r="D74" s="319"/>
      <c r="E74" s="319"/>
      <c r="F74" s="319"/>
      <c r="G74" s="319"/>
      <c r="H74" s="319"/>
      <c r="I74" s="319"/>
      <c r="J74" s="319"/>
      <c r="K74" s="319"/>
      <c r="L74" s="319"/>
      <c r="M74" s="319"/>
      <c r="N74" s="319"/>
      <c r="O74" s="319"/>
      <c r="P74" s="319"/>
      <c r="Q74" s="319"/>
      <c r="R74" s="319"/>
      <c r="S74" s="319"/>
      <c r="T74" s="319"/>
      <c r="U74" s="319"/>
      <c r="V74" s="319"/>
      <c r="W74" s="319"/>
      <c r="X74" s="319"/>
      <c r="Y74" s="319"/>
      <c r="Z74" s="319"/>
      <c r="AA74" s="319"/>
      <c r="AB74" s="319"/>
      <c r="AC74" s="319"/>
      <c r="AD74" s="319"/>
    </row>
    <row r="75" spans="1:30" ht="24" customHeight="1">
      <c r="A75" s="229"/>
      <c r="B75" s="9"/>
      <c r="C75" s="428" t="s">
        <v>5114</v>
      </c>
      <c r="D75" s="319"/>
      <c r="E75" s="319"/>
      <c r="F75" s="319"/>
      <c r="G75" s="319"/>
      <c r="H75" s="319"/>
      <c r="I75" s="319"/>
      <c r="J75" s="319"/>
      <c r="K75" s="319"/>
      <c r="L75" s="319"/>
      <c r="M75" s="319"/>
      <c r="N75" s="319"/>
      <c r="O75" s="319"/>
      <c r="P75" s="319"/>
      <c r="Q75" s="319"/>
      <c r="R75" s="319"/>
      <c r="S75" s="319"/>
      <c r="T75" s="319"/>
      <c r="U75" s="319"/>
      <c r="V75" s="319"/>
      <c r="W75" s="319"/>
      <c r="X75" s="319"/>
      <c r="Y75" s="319"/>
      <c r="Z75" s="319"/>
      <c r="AA75" s="319"/>
      <c r="AB75" s="319"/>
      <c r="AC75" s="319"/>
      <c r="AD75" s="319"/>
    </row>
    <row r="76" spans="1:30" ht="24" customHeight="1">
      <c r="A76" s="229"/>
      <c r="B76" s="9"/>
      <c r="C76" s="416" t="s">
        <v>5115</v>
      </c>
      <c r="D76" s="319"/>
      <c r="E76" s="319"/>
      <c r="F76" s="319"/>
      <c r="G76" s="319"/>
      <c r="H76" s="319"/>
      <c r="I76" s="319"/>
      <c r="J76" s="319"/>
      <c r="K76" s="319"/>
      <c r="L76" s="319"/>
      <c r="M76" s="319"/>
      <c r="N76" s="319"/>
      <c r="O76" s="319"/>
      <c r="P76" s="319"/>
      <c r="Q76" s="319"/>
      <c r="R76" s="319"/>
      <c r="S76" s="319"/>
      <c r="T76" s="319"/>
      <c r="U76" s="319"/>
      <c r="V76" s="319"/>
      <c r="W76" s="319"/>
      <c r="X76" s="319"/>
      <c r="Y76" s="319"/>
      <c r="Z76" s="319"/>
      <c r="AA76" s="319"/>
      <c r="AB76" s="319"/>
      <c r="AC76" s="319"/>
      <c r="AD76" s="319"/>
    </row>
    <row r="77" spans="1:30" ht="15" customHeight="1">
      <c r="A77" s="229"/>
      <c r="B77" s="4"/>
      <c r="C77" s="288"/>
      <c r="D77" s="288"/>
      <c r="E77" s="288"/>
      <c r="F77" s="288"/>
      <c r="G77" s="288"/>
      <c r="H77" s="288"/>
      <c r="I77" s="288"/>
      <c r="J77" s="288"/>
      <c r="K77" s="288"/>
      <c r="L77" s="288"/>
      <c r="M77" s="288"/>
      <c r="N77" s="288"/>
      <c r="O77" s="288"/>
      <c r="P77" s="288"/>
      <c r="Q77" s="288"/>
      <c r="R77" s="288"/>
      <c r="S77" s="288"/>
      <c r="T77" s="288"/>
      <c r="U77" s="288"/>
      <c r="V77" s="288"/>
      <c r="W77" s="288"/>
      <c r="X77" s="288"/>
      <c r="Y77" s="288"/>
      <c r="Z77" s="288"/>
      <c r="AA77" s="288"/>
      <c r="AB77" s="288"/>
      <c r="AC77" s="288"/>
      <c r="AD77" s="288"/>
    </row>
    <row r="78" spans="1:30" ht="36" customHeight="1">
      <c r="A78" s="217"/>
      <c r="B78" s="1"/>
      <c r="C78" s="334" t="s">
        <v>5116</v>
      </c>
      <c r="D78" s="329"/>
      <c r="E78" s="329"/>
      <c r="F78" s="329"/>
      <c r="G78" s="329"/>
      <c r="H78" s="329"/>
      <c r="I78" s="329"/>
      <c r="J78" s="329"/>
      <c r="K78" s="329"/>
      <c r="L78" s="329"/>
      <c r="M78" s="329"/>
      <c r="N78" s="329"/>
      <c r="O78" s="329"/>
      <c r="P78" s="331"/>
      <c r="Q78" s="334" t="s">
        <v>5117</v>
      </c>
      <c r="R78" s="329"/>
      <c r="S78" s="329"/>
      <c r="T78" s="329"/>
      <c r="U78" s="329"/>
      <c r="V78" s="329"/>
      <c r="W78" s="329"/>
      <c r="X78" s="329"/>
      <c r="Y78" s="329"/>
      <c r="Z78" s="329"/>
      <c r="AA78" s="329"/>
      <c r="AB78" s="329"/>
      <c r="AC78" s="329"/>
      <c r="AD78" s="331"/>
    </row>
    <row r="79" spans="1:30" ht="15" customHeight="1">
      <c r="A79" s="217"/>
      <c r="B79" s="1"/>
      <c r="C79" s="355"/>
      <c r="D79" s="329"/>
      <c r="E79" s="329"/>
      <c r="F79" s="329"/>
      <c r="G79" s="329"/>
      <c r="H79" s="329"/>
      <c r="I79" s="329"/>
      <c r="J79" s="329"/>
      <c r="K79" s="329"/>
      <c r="L79" s="329"/>
      <c r="M79" s="329"/>
      <c r="N79" s="329"/>
      <c r="O79" s="329"/>
      <c r="P79" s="331"/>
      <c r="Q79" s="355"/>
      <c r="R79" s="329"/>
      <c r="S79" s="329"/>
      <c r="T79" s="329"/>
      <c r="U79" s="329"/>
      <c r="V79" s="329"/>
      <c r="W79" s="329"/>
      <c r="X79" s="329"/>
      <c r="Y79" s="329"/>
      <c r="Z79" s="329"/>
      <c r="AA79" s="329"/>
      <c r="AB79" s="329"/>
      <c r="AC79" s="329"/>
      <c r="AD79" s="331"/>
    </row>
    <row r="80" spans="1:30" ht="15" customHeight="1">
      <c r="A80" s="229"/>
      <c r="B80" s="28"/>
      <c r="C80" s="28"/>
      <c r="D80" s="29"/>
      <c r="E80" s="28"/>
      <c r="F80" s="28"/>
      <c r="G80" s="28"/>
      <c r="H80" s="28"/>
      <c r="I80" s="28"/>
      <c r="J80" s="29"/>
      <c r="K80" s="28"/>
      <c r="L80" s="28"/>
      <c r="M80" s="28"/>
      <c r="N80" s="28"/>
      <c r="O80" s="28"/>
      <c r="P80" s="28"/>
      <c r="Q80" s="28"/>
      <c r="R80" s="28"/>
      <c r="S80" s="28"/>
      <c r="T80" s="28"/>
      <c r="U80" s="28"/>
      <c r="V80" s="28"/>
      <c r="W80" s="28"/>
      <c r="X80" s="28"/>
      <c r="Y80" s="28"/>
      <c r="Z80" s="28"/>
      <c r="AA80" s="28"/>
      <c r="AB80" s="28"/>
      <c r="AC80" s="28"/>
      <c r="AD80" s="28"/>
    </row>
    <row r="81" spans="1:30" ht="24" customHeight="1">
      <c r="A81" s="232"/>
      <c r="B81" s="21"/>
      <c r="C81" s="430" t="s">
        <v>5098</v>
      </c>
      <c r="D81" s="319"/>
      <c r="E81" s="319"/>
      <c r="F81" s="319"/>
      <c r="G81" s="319"/>
      <c r="H81" s="319"/>
      <c r="I81" s="319"/>
      <c r="J81" s="319"/>
      <c r="K81" s="319"/>
      <c r="L81" s="319"/>
      <c r="M81" s="319"/>
      <c r="N81" s="319"/>
      <c r="O81" s="319"/>
      <c r="P81" s="319"/>
      <c r="Q81" s="319"/>
      <c r="R81" s="319"/>
      <c r="S81" s="319"/>
      <c r="T81" s="319"/>
      <c r="U81" s="319"/>
      <c r="V81" s="319"/>
      <c r="W81" s="319"/>
      <c r="X81" s="319"/>
      <c r="Y81" s="319"/>
      <c r="Z81" s="319"/>
      <c r="AA81" s="319"/>
      <c r="AB81" s="319"/>
      <c r="AC81" s="319"/>
      <c r="AD81" s="319"/>
    </row>
    <row r="82" spans="1:30" ht="60" customHeight="1">
      <c r="A82" s="232"/>
      <c r="B82" s="21"/>
      <c r="C82" s="431"/>
      <c r="D82" s="329"/>
      <c r="E82" s="329"/>
      <c r="F82" s="329"/>
      <c r="G82" s="329"/>
      <c r="H82" s="329"/>
      <c r="I82" s="329"/>
      <c r="J82" s="329"/>
      <c r="K82" s="329"/>
      <c r="L82" s="329"/>
      <c r="M82" s="329"/>
      <c r="N82" s="329"/>
      <c r="O82" s="329"/>
      <c r="P82" s="329"/>
      <c r="Q82" s="329"/>
      <c r="R82" s="329"/>
      <c r="S82" s="329"/>
      <c r="T82" s="329"/>
      <c r="U82" s="329"/>
      <c r="V82" s="329"/>
      <c r="W82" s="329"/>
      <c r="X82" s="329"/>
      <c r="Y82" s="329"/>
      <c r="Z82" s="329"/>
      <c r="AA82" s="329"/>
      <c r="AB82" s="329"/>
      <c r="AC82" s="329"/>
      <c r="AD82" s="331"/>
    </row>
    <row r="83" spans="1:30" ht="15" customHeight="1">
      <c r="B83" s="285" t="str">
        <f>IF(C79=1,IF(COUNTBLANK(Q79)=0,"","Favor de ingresar toda la información requerida en la pregunta."),"")</f>
        <v/>
      </c>
      <c r="C83" s="285"/>
    </row>
    <row r="84" spans="1:30" ht="15" customHeight="1">
      <c r="B84" s="285" t="str">
        <f>IF(C79&gt;1,IF(COUNTBLANK(Q79)=1,"","Revise la información capturada, ya que tiene datos ingresados en celdas que están sombreadas."),"")</f>
        <v/>
      </c>
      <c r="C84" s="285"/>
    </row>
    <row r="85" spans="1:30" ht="15" customHeight="1">
      <c r="B85" s="285" t="str">
        <f>IF(AND(COUNTIF(Q79,"NS")&lt;&gt;0,C82=""),"Alerta: Debido a que cuenta con registros NS, debe proporcionar una justificación en el area de comentarios al final de la pregunta.","")</f>
        <v/>
      </c>
      <c r="C85" s="285"/>
    </row>
    <row r="86" spans="1:30" ht="15" customHeight="1">
      <c r="B86" s="285" t="str">
        <f>IF(AND(C79&gt;2,C82=""),"Alerta: Debido a que seleccionó el código 3 o 9, debe proporcionar una justificación en el area de comentarios al final de la pregunta.","")</f>
        <v/>
      </c>
      <c r="C86" s="285"/>
    </row>
    <row r="87" spans="1:30" ht="15" customHeight="1">
      <c r="B87" s="285"/>
      <c r="C87" s="285"/>
    </row>
    <row r="88" spans="1:30" ht="15" customHeight="1">
      <c r="B88" s="285"/>
      <c r="C88" s="285"/>
    </row>
    <row r="89" spans="1:30" ht="24" customHeight="1">
      <c r="A89" s="30" t="s">
        <v>5118</v>
      </c>
      <c r="B89" s="429" t="s">
        <v>5119</v>
      </c>
      <c r="C89" s="319"/>
      <c r="D89" s="319"/>
      <c r="E89" s="319"/>
      <c r="F89" s="319"/>
      <c r="G89" s="319"/>
      <c r="H89" s="319"/>
      <c r="I89" s="319"/>
      <c r="J89" s="319"/>
      <c r="K89" s="319"/>
      <c r="L89" s="319"/>
      <c r="M89" s="319"/>
      <c r="N89" s="319"/>
      <c r="O89" s="319"/>
      <c r="P89" s="319"/>
      <c r="Q89" s="319"/>
      <c r="R89" s="319"/>
      <c r="S89" s="319"/>
      <c r="T89" s="319"/>
      <c r="U89" s="319"/>
      <c r="V89" s="319"/>
      <c r="W89" s="319"/>
      <c r="X89" s="319"/>
      <c r="Y89" s="319"/>
      <c r="Z89" s="319"/>
      <c r="AA89" s="319"/>
      <c r="AB89" s="319"/>
      <c r="AC89" s="319"/>
      <c r="AD89" s="319"/>
    </row>
    <row r="90" spans="1:30" ht="36" customHeight="1">
      <c r="A90" s="30"/>
      <c r="B90" s="9"/>
      <c r="C90" s="428" t="s">
        <v>5120</v>
      </c>
      <c r="D90" s="319"/>
      <c r="E90" s="319"/>
      <c r="F90" s="319"/>
      <c r="G90" s="319"/>
      <c r="H90" s="319"/>
      <c r="I90" s="319"/>
      <c r="J90" s="319"/>
      <c r="K90" s="319"/>
      <c r="L90" s="319"/>
      <c r="M90" s="319"/>
      <c r="N90" s="319"/>
      <c r="O90" s="319"/>
      <c r="P90" s="319"/>
      <c r="Q90" s="319"/>
      <c r="R90" s="319"/>
      <c r="S90" s="319"/>
      <c r="T90" s="319"/>
      <c r="U90" s="319"/>
      <c r="V90" s="319"/>
      <c r="W90" s="319"/>
      <c r="X90" s="319"/>
      <c r="Y90" s="319"/>
      <c r="Z90" s="319"/>
      <c r="AA90" s="319"/>
      <c r="AB90" s="319"/>
      <c r="AC90" s="319"/>
      <c r="AD90" s="319"/>
    </row>
    <row r="91" spans="1:30" ht="24" customHeight="1">
      <c r="A91" s="229"/>
      <c r="B91" s="9"/>
      <c r="C91" s="430" t="s">
        <v>5121</v>
      </c>
      <c r="D91" s="319"/>
      <c r="E91" s="319"/>
      <c r="F91" s="319"/>
      <c r="G91" s="319"/>
      <c r="H91" s="319"/>
      <c r="I91" s="319"/>
      <c r="J91" s="319"/>
      <c r="K91" s="319"/>
      <c r="L91" s="319"/>
      <c r="M91" s="319"/>
      <c r="N91" s="319"/>
      <c r="O91" s="319"/>
      <c r="P91" s="319"/>
      <c r="Q91" s="319"/>
      <c r="R91" s="319"/>
      <c r="S91" s="319"/>
      <c r="T91" s="319"/>
      <c r="U91" s="319"/>
      <c r="V91" s="319"/>
      <c r="W91" s="319"/>
      <c r="X91" s="319"/>
      <c r="Y91" s="319"/>
      <c r="Z91" s="319"/>
      <c r="AA91" s="319"/>
      <c r="AB91" s="319"/>
      <c r="AC91" s="319"/>
      <c r="AD91" s="319"/>
    </row>
    <row r="92" spans="1:30" ht="24" customHeight="1">
      <c r="A92" s="229"/>
      <c r="B92" s="4"/>
      <c r="C92" s="416" t="s">
        <v>5122</v>
      </c>
      <c r="D92" s="319"/>
      <c r="E92" s="319"/>
      <c r="F92" s="319"/>
      <c r="G92" s="319"/>
      <c r="H92" s="319"/>
      <c r="I92" s="319"/>
      <c r="J92" s="319"/>
      <c r="K92" s="319"/>
      <c r="L92" s="319"/>
      <c r="M92" s="319"/>
      <c r="N92" s="319"/>
      <c r="O92" s="319"/>
      <c r="P92" s="319"/>
      <c r="Q92" s="319"/>
      <c r="R92" s="319"/>
      <c r="S92" s="319"/>
      <c r="T92" s="319"/>
      <c r="U92" s="319"/>
      <c r="V92" s="319"/>
      <c r="W92" s="319"/>
      <c r="X92" s="319"/>
      <c r="Y92" s="319"/>
      <c r="Z92" s="319"/>
      <c r="AA92" s="319"/>
      <c r="AB92" s="319"/>
      <c r="AC92" s="319"/>
      <c r="AD92" s="319"/>
    </row>
    <row r="93" spans="1:30" ht="15" customHeight="1">
      <c r="A93" s="229"/>
      <c r="B93" s="4"/>
      <c r="C93" s="41"/>
      <c r="D93" s="41"/>
      <c r="E93" s="41"/>
      <c r="F93" s="41"/>
      <c r="G93" s="41"/>
      <c r="H93" s="41"/>
      <c r="I93" s="41"/>
      <c r="J93" s="41"/>
      <c r="K93" s="41"/>
      <c r="L93" s="41"/>
      <c r="M93" s="41"/>
      <c r="N93" s="41"/>
      <c r="O93" s="41"/>
      <c r="P93" s="41"/>
      <c r="Q93" s="41"/>
      <c r="R93" s="41"/>
      <c r="S93" s="41"/>
      <c r="T93" s="41"/>
      <c r="U93" s="41"/>
      <c r="V93" s="41"/>
      <c r="W93" s="41"/>
      <c r="X93" s="41"/>
      <c r="Y93" s="41"/>
      <c r="Z93" s="41"/>
      <c r="AA93" s="41"/>
      <c r="AB93" s="41"/>
      <c r="AC93" s="41"/>
      <c r="AD93" s="41"/>
    </row>
    <row r="94" spans="1:30" ht="36" customHeight="1">
      <c r="A94" s="217"/>
      <c r="B94" s="190"/>
      <c r="C94" s="334" t="s">
        <v>5123</v>
      </c>
      <c r="D94" s="329"/>
      <c r="E94" s="329"/>
      <c r="F94" s="329"/>
      <c r="G94" s="329"/>
      <c r="H94" s="329"/>
      <c r="I94" s="329"/>
      <c r="J94" s="329"/>
      <c r="K94" s="329"/>
      <c r="L94" s="329"/>
      <c r="M94" s="329"/>
      <c r="N94" s="329"/>
      <c r="O94" s="329"/>
      <c r="P94" s="331"/>
      <c r="Q94" s="334" t="s">
        <v>5117</v>
      </c>
      <c r="R94" s="329"/>
      <c r="S94" s="329"/>
      <c r="T94" s="329"/>
      <c r="U94" s="329"/>
      <c r="V94" s="329"/>
      <c r="W94" s="329"/>
      <c r="X94" s="329"/>
      <c r="Y94" s="329"/>
      <c r="Z94" s="329"/>
      <c r="AA94" s="329"/>
      <c r="AB94" s="329"/>
      <c r="AC94" s="329"/>
      <c r="AD94" s="331"/>
    </row>
    <row r="95" spans="1:30" ht="15" customHeight="1">
      <c r="A95" s="217"/>
      <c r="B95" s="1"/>
      <c r="C95" s="355"/>
      <c r="D95" s="329"/>
      <c r="E95" s="329"/>
      <c r="F95" s="329"/>
      <c r="G95" s="329"/>
      <c r="H95" s="329"/>
      <c r="I95" s="329"/>
      <c r="J95" s="329"/>
      <c r="K95" s="329"/>
      <c r="L95" s="329"/>
      <c r="M95" s="329"/>
      <c r="N95" s="329"/>
      <c r="O95" s="329"/>
      <c r="P95" s="331"/>
      <c r="Q95" s="355"/>
      <c r="R95" s="329"/>
      <c r="S95" s="329"/>
      <c r="T95" s="329"/>
      <c r="U95" s="329"/>
      <c r="V95" s="329"/>
      <c r="W95" s="329"/>
      <c r="X95" s="329"/>
      <c r="Y95" s="329"/>
      <c r="Z95" s="329"/>
      <c r="AA95" s="329"/>
      <c r="AB95" s="329"/>
      <c r="AC95" s="329"/>
      <c r="AD95" s="331"/>
    </row>
    <row r="96" spans="1:30" ht="15" customHeight="1">
      <c r="A96" s="229"/>
      <c r="B96" s="28"/>
      <c r="C96" s="135"/>
      <c r="D96" s="135"/>
      <c r="E96" s="135"/>
      <c r="F96" s="135"/>
      <c r="G96" s="135"/>
      <c r="H96" s="135"/>
      <c r="I96" s="135"/>
      <c r="J96" s="135"/>
      <c r="K96" s="135"/>
      <c r="L96" s="135"/>
      <c r="M96" s="135"/>
      <c r="N96" s="135"/>
      <c r="O96" s="135"/>
      <c r="P96" s="135"/>
      <c r="Q96" s="135"/>
      <c r="R96" s="135"/>
      <c r="S96" s="135"/>
      <c r="T96" s="135"/>
      <c r="U96" s="135"/>
      <c r="V96" s="135"/>
      <c r="W96" s="135"/>
      <c r="X96" s="135"/>
      <c r="Y96" s="135"/>
      <c r="Z96" s="135"/>
      <c r="AA96" s="135"/>
      <c r="AB96" s="135"/>
      <c r="AC96" s="135"/>
      <c r="AD96" s="135"/>
    </row>
    <row r="97" spans="1:30" ht="24" customHeight="1">
      <c r="A97" s="232"/>
      <c r="B97" s="21"/>
      <c r="C97" s="430" t="s">
        <v>5098</v>
      </c>
      <c r="D97" s="319"/>
      <c r="E97" s="319"/>
      <c r="F97" s="319"/>
      <c r="G97" s="319"/>
      <c r="H97" s="319"/>
      <c r="I97" s="319"/>
      <c r="J97" s="319"/>
      <c r="K97" s="319"/>
      <c r="L97" s="319"/>
      <c r="M97" s="319"/>
      <c r="N97" s="319"/>
      <c r="O97" s="319"/>
      <c r="P97" s="319"/>
      <c r="Q97" s="319"/>
      <c r="R97" s="319"/>
      <c r="S97" s="319"/>
      <c r="T97" s="319"/>
      <c r="U97" s="319"/>
      <c r="V97" s="319"/>
      <c r="W97" s="319"/>
      <c r="X97" s="319"/>
      <c r="Y97" s="319"/>
      <c r="Z97" s="319"/>
      <c r="AA97" s="319"/>
      <c r="AB97" s="319"/>
      <c r="AC97" s="319"/>
      <c r="AD97" s="319"/>
    </row>
    <row r="98" spans="1:30" ht="60" customHeight="1">
      <c r="A98" s="232"/>
      <c r="B98" s="21"/>
      <c r="C98" s="431"/>
      <c r="D98" s="329"/>
      <c r="E98" s="329"/>
      <c r="F98" s="329"/>
      <c r="G98" s="329"/>
      <c r="H98" s="329"/>
      <c r="I98" s="329"/>
      <c r="J98" s="329"/>
      <c r="K98" s="329"/>
      <c r="L98" s="329"/>
      <c r="M98" s="329"/>
      <c r="N98" s="329"/>
      <c r="O98" s="329"/>
      <c r="P98" s="329"/>
      <c r="Q98" s="329"/>
      <c r="R98" s="329"/>
      <c r="S98" s="329"/>
      <c r="T98" s="329"/>
      <c r="U98" s="329"/>
      <c r="V98" s="329"/>
      <c r="W98" s="329"/>
      <c r="X98" s="329"/>
      <c r="Y98" s="329"/>
      <c r="Z98" s="329"/>
      <c r="AA98" s="329"/>
      <c r="AB98" s="329"/>
      <c r="AC98" s="329"/>
      <c r="AD98" s="331"/>
    </row>
    <row r="99" spans="1:30" ht="15" customHeight="1">
      <c r="B99" s="285" t="str">
        <f>IF(C95=1,IF(COUNTBLANK(Q95)=0,"","Favor de ingresar toda la información requerida en la pregunta."),"")</f>
        <v/>
      </c>
      <c r="C99" s="285"/>
    </row>
    <row r="100" spans="1:30" ht="15" customHeight="1">
      <c r="B100" s="285" t="str">
        <f>IF(C95&gt;1,IF(COUNTBLANK(Q95)=1,"","Revise la información capturada, ya que tiene datos ingresados en celdas que están sombreadas."),"")</f>
        <v/>
      </c>
      <c r="C100" s="285"/>
    </row>
    <row r="101" spans="1:30" ht="15" customHeight="1">
      <c r="B101" s="285" t="str">
        <f>IF(AND(COUNTIF(Q95,"NS")&lt;&gt;0,C98=""),"Alerta: Debido a que cuenta con registros NS, debe proporcionar una justificación en el area de comentarios al final de la pregunta.","")</f>
        <v/>
      </c>
      <c r="C101" s="285"/>
    </row>
    <row r="102" spans="1:30" ht="15" customHeight="1">
      <c r="B102" s="285" t="str">
        <f>IF(AND(C95&gt;2,C98=""),"Alerta: Debido a que seleccionó el código 3 o 9, debe proporcionar una justificación en el area de comentarios al final de la pregunta.","")</f>
        <v/>
      </c>
      <c r="C102" s="285"/>
    </row>
    <row r="103" spans="1:30" ht="15" customHeight="1">
      <c r="B103" s="285"/>
      <c r="C103" s="285"/>
    </row>
    <row r="104" spans="1:30" ht="15" customHeight="1">
      <c r="B104" s="285"/>
      <c r="C104" s="285"/>
    </row>
    <row r="105" spans="1:30" ht="15" customHeight="1">
      <c r="A105" s="30" t="s">
        <v>5124</v>
      </c>
      <c r="B105" s="429" t="s">
        <v>5125</v>
      </c>
      <c r="C105" s="319"/>
      <c r="D105" s="319"/>
      <c r="E105" s="319"/>
      <c r="F105" s="319"/>
      <c r="G105" s="319"/>
      <c r="H105" s="319"/>
      <c r="I105" s="319"/>
      <c r="J105" s="319"/>
      <c r="K105" s="319"/>
      <c r="L105" s="319"/>
      <c r="M105" s="319"/>
      <c r="N105" s="319"/>
      <c r="O105" s="319"/>
      <c r="P105" s="319"/>
      <c r="Q105" s="319"/>
      <c r="R105" s="319"/>
      <c r="S105" s="319"/>
      <c r="T105" s="319"/>
      <c r="U105" s="319"/>
      <c r="V105" s="319"/>
      <c r="W105" s="319"/>
      <c r="X105" s="319"/>
      <c r="Y105" s="319"/>
      <c r="Z105" s="319"/>
      <c r="AA105" s="319"/>
      <c r="AB105" s="319"/>
      <c r="AC105" s="319"/>
      <c r="AD105" s="319"/>
    </row>
    <row r="106" spans="1:30" ht="15" customHeight="1">
      <c r="A106" s="30"/>
      <c r="B106" s="4"/>
      <c r="C106" s="430" t="s">
        <v>5126</v>
      </c>
      <c r="D106" s="319"/>
      <c r="E106" s="319"/>
      <c r="F106" s="319"/>
      <c r="G106" s="319"/>
      <c r="H106" s="319"/>
      <c r="I106" s="319"/>
      <c r="J106" s="319"/>
      <c r="K106" s="319"/>
      <c r="L106" s="319"/>
      <c r="M106" s="319"/>
      <c r="N106" s="319"/>
      <c r="O106" s="319"/>
      <c r="P106" s="319"/>
      <c r="Q106" s="319"/>
      <c r="R106" s="319"/>
      <c r="S106" s="319"/>
      <c r="T106" s="319"/>
      <c r="U106" s="319"/>
      <c r="V106" s="319"/>
      <c r="W106" s="319"/>
      <c r="X106" s="319"/>
      <c r="Y106" s="319"/>
      <c r="Z106" s="319"/>
      <c r="AA106" s="319"/>
      <c r="AB106" s="319"/>
      <c r="AC106" s="319"/>
      <c r="AD106" s="319"/>
    </row>
    <row r="107" spans="1:30" ht="24" customHeight="1">
      <c r="A107" s="30"/>
      <c r="B107" s="60"/>
      <c r="C107" s="437" t="s">
        <v>5127</v>
      </c>
      <c r="D107" s="319"/>
      <c r="E107" s="319"/>
      <c r="F107" s="319"/>
      <c r="G107" s="319"/>
      <c r="H107" s="319"/>
      <c r="I107" s="319"/>
      <c r="J107" s="319"/>
      <c r="K107" s="319"/>
      <c r="L107" s="319"/>
      <c r="M107" s="319"/>
      <c r="N107" s="319"/>
      <c r="O107" s="319"/>
      <c r="P107" s="319"/>
      <c r="Q107" s="319"/>
      <c r="R107" s="319"/>
      <c r="S107" s="319"/>
      <c r="T107" s="319"/>
      <c r="U107" s="319"/>
      <c r="V107" s="319"/>
      <c r="W107" s="319"/>
      <c r="X107" s="319"/>
      <c r="Y107" s="319"/>
      <c r="Z107" s="319"/>
      <c r="AA107" s="319"/>
      <c r="AB107" s="319"/>
      <c r="AC107" s="319"/>
      <c r="AD107" s="319"/>
    </row>
    <row r="108" spans="1:30" ht="15" customHeight="1">
      <c r="A108" s="229"/>
      <c r="B108" s="4"/>
      <c r="C108" s="437" t="s">
        <v>5128</v>
      </c>
      <c r="D108" s="319"/>
      <c r="E108" s="319"/>
      <c r="F108" s="319"/>
      <c r="G108" s="319"/>
      <c r="H108" s="319"/>
      <c r="I108" s="319"/>
      <c r="J108" s="319"/>
      <c r="K108" s="319"/>
      <c r="L108" s="319"/>
      <c r="M108" s="319"/>
      <c r="N108" s="319"/>
      <c r="O108" s="319"/>
      <c r="P108" s="319"/>
      <c r="Q108" s="319"/>
      <c r="R108" s="319"/>
      <c r="S108" s="319"/>
      <c r="T108" s="319"/>
      <c r="U108" s="319"/>
      <c r="V108" s="319"/>
      <c r="W108" s="319"/>
      <c r="X108" s="319"/>
      <c r="Y108" s="319"/>
      <c r="Z108" s="319"/>
      <c r="AA108" s="319"/>
      <c r="AB108" s="319"/>
      <c r="AC108" s="319"/>
      <c r="AD108" s="319"/>
    </row>
    <row r="109" spans="1:30" ht="15" customHeight="1">
      <c r="A109" s="229"/>
      <c r="B109" s="4"/>
      <c r="C109" s="430" t="s">
        <v>5129</v>
      </c>
      <c r="D109" s="319"/>
      <c r="E109" s="319"/>
      <c r="F109" s="319"/>
      <c r="G109" s="319"/>
      <c r="H109" s="319"/>
      <c r="I109" s="319"/>
      <c r="J109" s="319"/>
      <c r="K109" s="319"/>
      <c r="L109" s="319"/>
      <c r="M109" s="319"/>
      <c r="N109" s="319"/>
      <c r="O109" s="319"/>
      <c r="P109" s="319"/>
      <c r="Q109" s="319"/>
      <c r="R109" s="319"/>
      <c r="S109" s="319"/>
      <c r="T109" s="319"/>
      <c r="U109" s="319"/>
      <c r="V109" s="319"/>
      <c r="W109" s="319"/>
      <c r="X109" s="319"/>
      <c r="Y109" s="319"/>
      <c r="Z109" s="319"/>
      <c r="AA109" s="319"/>
      <c r="AB109" s="319"/>
      <c r="AC109" s="319"/>
      <c r="AD109" s="319"/>
    </row>
    <row r="110" spans="1:30" ht="24" customHeight="1">
      <c r="A110" s="229"/>
      <c r="B110" s="4"/>
      <c r="C110" s="416" t="s">
        <v>5130</v>
      </c>
      <c r="D110" s="319"/>
      <c r="E110" s="319"/>
      <c r="F110" s="319"/>
      <c r="G110" s="319"/>
      <c r="H110" s="319"/>
      <c r="I110" s="319"/>
      <c r="J110" s="319"/>
      <c r="K110" s="319"/>
      <c r="L110" s="319"/>
      <c r="M110" s="319"/>
      <c r="N110" s="319"/>
      <c r="O110" s="319"/>
      <c r="P110" s="319"/>
      <c r="Q110" s="319"/>
      <c r="R110" s="319"/>
      <c r="S110" s="319"/>
      <c r="T110" s="319"/>
      <c r="U110" s="319"/>
      <c r="V110" s="319"/>
      <c r="W110" s="319"/>
      <c r="X110" s="319"/>
      <c r="Y110" s="319"/>
      <c r="Z110" s="319"/>
      <c r="AA110" s="319"/>
      <c r="AB110" s="319"/>
      <c r="AC110" s="319"/>
      <c r="AD110" s="319"/>
    </row>
    <row r="111" spans="1:30" ht="15.75" customHeight="1" thickBot="1">
      <c r="A111" s="229"/>
      <c r="B111" s="28"/>
      <c r="C111" s="28"/>
      <c r="D111" s="29"/>
      <c r="E111" s="28"/>
      <c r="F111" s="28"/>
      <c r="G111" s="28"/>
      <c r="H111" s="28"/>
      <c r="I111" s="28"/>
      <c r="J111" s="29"/>
      <c r="K111" s="28"/>
      <c r="L111" s="28"/>
      <c r="M111" s="28"/>
      <c r="N111" s="28"/>
      <c r="O111" s="28"/>
      <c r="P111" s="28"/>
      <c r="Q111" s="28"/>
      <c r="R111" s="28"/>
      <c r="S111" s="28"/>
      <c r="T111" s="28"/>
      <c r="U111" s="28"/>
      <c r="V111" s="28"/>
      <c r="W111" s="28"/>
      <c r="X111" s="28"/>
      <c r="Y111" s="28"/>
      <c r="Z111" s="28"/>
      <c r="AA111" s="28"/>
      <c r="AB111" s="28"/>
      <c r="AC111" s="28"/>
      <c r="AD111" s="28"/>
    </row>
    <row r="112" spans="1:30" ht="15.75" customHeight="1" thickBot="1">
      <c r="A112" s="229"/>
      <c r="B112" s="28"/>
      <c r="C112" s="299"/>
      <c r="D112" s="7" t="s">
        <v>5131</v>
      </c>
      <c r="E112" s="28"/>
      <c r="F112" s="28"/>
      <c r="G112" s="28"/>
      <c r="H112" s="28"/>
      <c r="I112" s="28"/>
      <c r="J112" s="29"/>
      <c r="K112" s="28"/>
      <c r="L112" s="28"/>
      <c r="M112" s="28"/>
      <c r="N112" s="28"/>
      <c r="O112" s="28"/>
      <c r="P112" s="28"/>
      <c r="Q112" s="28"/>
      <c r="R112" s="28"/>
      <c r="S112" s="28"/>
      <c r="T112" s="28"/>
      <c r="U112" s="28"/>
      <c r="V112" s="28"/>
      <c r="W112" s="28"/>
      <c r="X112" s="28"/>
      <c r="Y112" s="28"/>
      <c r="Z112" s="28"/>
      <c r="AA112" s="28"/>
      <c r="AB112" s="28"/>
      <c r="AC112" s="28"/>
      <c r="AD112" s="28"/>
    </row>
    <row r="113" spans="1:30" ht="15.75" customHeight="1" thickBot="1">
      <c r="A113" s="229"/>
      <c r="B113" s="28"/>
      <c r="C113" s="286"/>
      <c r="D113" s="7" t="s">
        <v>5132</v>
      </c>
      <c r="F113" s="28"/>
      <c r="G113" s="28"/>
      <c r="H113" s="28"/>
      <c r="I113" s="28"/>
      <c r="J113" s="29"/>
      <c r="K113" s="28"/>
      <c r="L113" s="28"/>
      <c r="M113" s="28"/>
      <c r="N113" s="28"/>
      <c r="O113" s="28"/>
      <c r="P113" s="28"/>
      <c r="Q113" s="28"/>
      <c r="R113" s="28"/>
      <c r="S113" s="28"/>
      <c r="T113" s="28"/>
      <c r="U113" s="28"/>
      <c r="V113" s="28"/>
      <c r="W113" s="28"/>
      <c r="X113" s="28"/>
      <c r="Y113" s="28"/>
      <c r="Z113" s="28"/>
      <c r="AA113" s="28"/>
      <c r="AB113" s="28"/>
      <c r="AC113" s="28"/>
      <c r="AD113" s="28"/>
    </row>
    <row r="114" spans="1:30" ht="15.75" customHeight="1" thickBot="1">
      <c r="A114" s="229"/>
      <c r="B114" s="28"/>
      <c r="C114" s="286"/>
      <c r="D114" s="7" t="s">
        <v>5133</v>
      </c>
      <c r="J114" s="196"/>
      <c r="AA114" s="28"/>
      <c r="AB114" s="28"/>
      <c r="AC114" s="28"/>
      <c r="AD114" s="28"/>
    </row>
    <row r="115" spans="1:30" ht="15.75" customHeight="1" thickBot="1">
      <c r="A115" s="229"/>
      <c r="B115" s="28"/>
      <c r="C115" s="300"/>
      <c r="D115" s="7" t="s">
        <v>5134</v>
      </c>
      <c r="J115" s="196"/>
      <c r="AA115" s="28"/>
      <c r="AB115" s="28"/>
      <c r="AC115" s="28"/>
      <c r="AD115" s="28"/>
    </row>
    <row r="116" spans="1:30" ht="15.75" customHeight="1" thickBot="1">
      <c r="A116" s="229"/>
      <c r="B116" s="28"/>
      <c r="C116" s="286"/>
      <c r="D116" s="7" t="s">
        <v>5135</v>
      </c>
      <c r="E116" s="28"/>
      <c r="F116" s="28"/>
      <c r="G116" s="28"/>
      <c r="H116" s="28"/>
      <c r="I116" s="28"/>
      <c r="J116" s="29"/>
      <c r="K116" s="28"/>
      <c r="L116" s="28"/>
      <c r="M116" s="28"/>
      <c r="N116" s="28"/>
      <c r="O116" s="28"/>
      <c r="P116" s="28"/>
      <c r="Q116" s="28"/>
      <c r="R116" s="28"/>
      <c r="S116" s="28"/>
      <c r="T116" s="28"/>
      <c r="U116" s="28"/>
      <c r="V116" s="28"/>
      <c r="W116" s="28"/>
      <c r="X116" s="28"/>
      <c r="Y116" s="28"/>
      <c r="Z116" s="28"/>
      <c r="AA116" s="28"/>
      <c r="AB116" s="28"/>
      <c r="AC116" s="28"/>
      <c r="AD116" s="28"/>
    </row>
    <row r="117" spans="1:30" ht="15.75" customHeight="1" thickBot="1">
      <c r="A117" s="229"/>
      <c r="B117" s="28"/>
      <c r="C117" s="300"/>
      <c r="D117" s="7" t="s">
        <v>5136</v>
      </c>
      <c r="E117" s="28"/>
      <c r="F117" s="28"/>
      <c r="G117" s="28"/>
      <c r="H117" s="28"/>
      <c r="I117" s="28"/>
      <c r="J117" s="29"/>
      <c r="K117" s="28"/>
      <c r="L117" s="28"/>
      <c r="M117" s="28"/>
      <c r="N117" s="28"/>
      <c r="O117" s="28"/>
      <c r="P117" s="28"/>
      <c r="Q117" s="28"/>
      <c r="R117" s="28"/>
      <c r="S117" s="28"/>
      <c r="T117" s="28"/>
      <c r="U117" s="28"/>
      <c r="V117" s="28"/>
      <c r="W117" s="28"/>
      <c r="X117" s="28"/>
      <c r="Y117" s="28"/>
      <c r="Z117" s="28"/>
      <c r="AA117" s="28"/>
      <c r="AB117" s="28"/>
      <c r="AC117" s="28"/>
      <c r="AD117" s="28"/>
    </row>
    <row r="118" spans="1:30" ht="15.75" customHeight="1" thickBot="1">
      <c r="A118" s="229"/>
      <c r="B118" s="28"/>
      <c r="C118" s="286"/>
      <c r="D118" s="7" t="s">
        <v>5137</v>
      </c>
      <c r="E118" s="28"/>
      <c r="F118" s="28"/>
      <c r="G118" s="28"/>
      <c r="H118" s="28"/>
      <c r="I118" s="28"/>
      <c r="J118" s="29"/>
      <c r="K118" s="28"/>
      <c r="L118" s="28"/>
      <c r="M118" s="28"/>
      <c r="N118" s="28"/>
      <c r="O118" s="28"/>
      <c r="P118" s="28"/>
      <c r="Q118" s="28"/>
      <c r="R118" s="28"/>
      <c r="S118" s="28"/>
      <c r="T118" s="28"/>
      <c r="U118" s="28"/>
      <c r="V118" s="28"/>
      <c r="W118" s="28"/>
      <c r="X118" s="28"/>
      <c r="Y118" s="28"/>
      <c r="Z118" s="28"/>
      <c r="AA118" s="28"/>
      <c r="AB118" s="28"/>
      <c r="AC118" s="28"/>
      <c r="AD118" s="28"/>
    </row>
    <row r="119" spans="1:30" ht="15.75" customHeight="1" thickBot="1">
      <c r="A119" s="229"/>
      <c r="B119" s="28"/>
      <c r="C119" s="286"/>
      <c r="D119" s="7" t="s">
        <v>5138</v>
      </c>
      <c r="E119" s="28"/>
      <c r="F119" s="28"/>
      <c r="G119" s="28"/>
      <c r="H119" s="28"/>
      <c r="I119" s="28"/>
      <c r="J119" s="29"/>
      <c r="K119" s="28"/>
      <c r="L119" s="28"/>
      <c r="M119" s="28"/>
      <c r="N119" s="28"/>
      <c r="O119" s="28"/>
      <c r="P119" s="28"/>
      <c r="Q119" s="28"/>
      <c r="R119" s="28"/>
      <c r="S119" s="28"/>
      <c r="T119" s="28"/>
      <c r="U119" s="28"/>
      <c r="V119" s="28"/>
      <c r="W119" s="28"/>
      <c r="X119" s="28"/>
      <c r="Y119" s="28"/>
      <c r="Z119" s="28"/>
      <c r="AA119" s="28"/>
      <c r="AB119" s="28"/>
      <c r="AC119" s="28"/>
      <c r="AD119" s="28"/>
    </row>
    <row r="120" spans="1:30" ht="15.75" customHeight="1" thickBot="1">
      <c r="A120" s="229"/>
      <c r="B120" s="28"/>
      <c r="C120" s="287"/>
      <c r="D120" s="7" t="s">
        <v>5139</v>
      </c>
      <c r="E120" s="28"/>
      <c r="F120" s="28"/>
      <c r="G120" s="28"/>
      <c r="H120" s="28"/>
      <c r="I120" s="28"/>
      <c r="J120" s="29"/>
      <c r="K120" s="28"/>
      <c r="L120" s="28"/>
      <c r="M120" s="28"/>
      <c r="N120" s="28"/>
      <c r="O120" s="28"/>
      <c r="P120" s="28"/>
      <c r="Q120" s="28"/>
      <c r="R120" s="28"/>
      <c r="S120" s="28"/>
      <c r="T120" s="28"/>
      <c r="U120" s="28"/>
      <c r="V120" s="28"/>
      <c r="W120" s="28"/>
      <c r="X120" s="28"/>
      <c r="Y120" s="28"/>
      <c r="Z120" s="28"/>
      <c r="AA120" s="28"/>
      <c r="AB120" s="28"/>
      <c r="AC120" s="28"/>
      <c r="AD120" s="28"/>
    </row>
    <row r="121" spans="1:30" ht="24" customHeight="1" thickBot="1">
      <c r="A121" s="229"/>
      <c r="B121" s="28"/>
      <c r="C121" s="287"/>
      <c r="D121" s="438" t="s">
        <v>5140</v>
      </c>
      <c r="E121" s="319"/>
      <c r="F121" s="319"/>
      <c r="G121" s="319"/>
      <c r="H121" s="319"/>
      <c r="I121" s="319"/>
      <c r="J121" s="319"/>
      <c r="K121" s="319"/>
      <c r="L121" s="319"/>
      <c r="M121" s="319"/>
      <c r="N121" s="319"/>
      <c r="O121" s="319"/>
      <c r="P121" s="319"/>
      <c r="Q121" s="319"/>
      <c r="R121" s="319"/>
      <c r="S121" s="319"/>
      <c r="T121" s="319"/>
      <c r="U121" s="319"/>
      <c r="V121" s="319"/>
      <c r="W121" s="319"/>
      <c r="X121" s="319"/>
      <c r="Y121" s="319"/>
      <c r="Z121" s="319"/>
      <c r="AA121" s="319"/>
      <c r="AB121" s="319"/>
      <c r="AC121" s="319"/>
      <c r="AD121" s="319"/>
    </row>
    <row r="122" spans="1:30" ht="15.75" customHeight="1" thickBot="1">
      <c r="A122" s="229"/>
      <c r="B122" s="28"/>
      <c r="C122" s="287"/>
      <c r="D122" s="7" t="s">
        <v>5141</v>
      </c>
      <c r="E122" s="28"/>
      <c r="F122" s="28"/>
      <c r="G122" s="28"/>
      <c r="H122" s="28"/>
      <c r="I122" s="28"/>
      <c r="J122" s="341"/>
      <c r="K122" s="327"/>
      <c r="L122" s="327"/>
      <c r="M122" s="327"/>
      <c r="N122" s="327"/>
      <c r="O122" s="327"/>
      <c r="P122" s="327"/>
      <c r="Q122" s="327"/>
      <c r="R122" s="327"/>
      <c r="S122" s="327"/>
      <c r="T122" s="327"/>
      <c r="U122" s="327"/>
      <c r="V122" s="327"/>
      <c r="W122" s="327"/>
      <c r="X122" s="327"/>
      <c r="Y122" s="327"/>
      <c r="Z122" s="327"/>
      <c r="AA122" s="327"/>
      <c r="AB122" s="327"/>
      <c r="AC122" s="327"/>
      <c r="AD122" s="327"/>
    </row>
    <row r="123" spans="1:30" ht="15.75" customHeight="1" thickBot="1">
      <c r="A123" s="229"/>
      <c r="B123" s="28"/>
      <c r="C123" s="287"/>
      <c r="D123" s="7" t="s">
        <v>5142</v>
      </c>
      <c r="E123" s="28"/>
      <c r="F123" s="28"/>
      <c r="G123" s="28"/>
      <c r="H123" s="28"/>
      <c r="I123" s="28"/>
      <c r="J123" s="29"/>
      <c r="K123" s="28"/>
      <c r="L123" s="28"/>
      <c r="M123" s="28"/>
      <c r="N123" s="28"/>
      <c r="O123" s="28"/>
      <c r="P123" s="28"/>
      <c r="Q123" s="28"/>
      <c r="R123" s="28"/>
      <c r="S123" s="28"/>
      <c r="T123" s="28"/>
      <c r="U123" s="28"/>
      <c r="V123" s="28"/>
      <c r="W123" s="28"/>
      <c r="X123" s="28"/>
      <c r="Y123" s="28"/>
      <c r="Z123" s="28"/>
      <c r="AA123" s="28"/>
      <c r="AB123" s="28"/>
      <c r="AC123" s="28"/>
      <c r="AD123" s="28"/>
    </row>
    <row r="124" spans="1:30" ht="15.75" customHeight="1" thickBot="1">
      <c r="A124" s="229"/>
      <c r="B124" s="28"/>
      <c r="C124" s="287"/>
      <c r="D124" s="7" t="s">
        <v>5143</v>
      </c>
      <c r="E124" s="28"/>
      <c r="F124" s="28"/>
      <c r="G124" s="28"/>
      <c r="H124" s="28"/>
      <c r="I124" s="28"/>
      <c r="J124" s="29"/>
      <c r="K124" s="28"/>
      <c r="L124" s="28"/>
      <c r="M124" s="28"/>
      <c r="N124" s="28"/>
      <c r="O124" s="28"/>
      <c r="P124" s="28"/>
      <c r="Q124" s="28"/>
      <c r="R124" s="28"/>
      <c r="S124" s="28"/>
      <c r="T124" s="28"/>
      <c r="U124" s="28"/>
      <c r="V124" s="28"/>
      <c r="W124" s="28"/>
      <c r="X124" s="28"/>
      <c r="Y124" s="28"/>
      <c r="Z124" s="28"/>
      <c r="AA124" s="28"/>
      <c r="AB124" s="28"/>
      <c r="AC124" s="28"/>
      <c r="AD124" s="28"/>
    </row>
    <row r="125" spans="1:30" ht="15" customHeight="1">
      <c r="A125" s="229"/>
      <c r="B125" s="21"/>
      <c r="C125" s="134"/>
      <c r="D125" s="134"/>
      <c r="E125" s="134"/>
      <c r="F125" s="134"/>
      <c r="G125" s="134"/>
      <c r="H125" s="134"/>
      <c r="I125" s="134"/>
      <c r="J125" s="134"/>
      <c r="K125" s="134"/>
      <c r="L125" s="134"/>
      <c r="M125" s="134"/>
      <c r="N125" s="134"/>
      <c r="O125" s="134"/>
      <c r="P125" s="134"/>
      <c r="Q125" s="134"/>
      <c r="R125" s="134"/>
      <c r="S125" s="134"/>
      <c r="T125" s="134"/>
      <c r="U125" s="134"/>
      <c r="V125" s="134"/>
      <c r="W125" s="134"/>
      <c r="X125" s="134"/>
      <c r="Y125" s="134"/>
      <c r="Z125" s="134"/>
      <c r="AA125" s="134"/>
      <c r="AB125" s="134"/>
      <c r="AC125" s="134"/>
      <c r="AD125" s="134"/>
    </row>
    <row r="126" spans="1:30" ht="24" customHeight="1">
      <c r="A126" s="232"/>
      <c r="B126" s="21"/>
      <c r="C126" s="430" t="s">
        <v>5098</v>
      </c>
      <c r="D126" s="319"/>
      <c r="E126" s="319"/>
      <c r="F126" s="319"/>
      <c r="G126" s="319"/>
      <c r="H126" s="319"/>
      <c r="I126" s="319"/>
      <c r="J126" s="319"/>
      <c r="K126" s="319"/>
      <c r="L126" s="319"/>
      <c r="M126" s="319"/>
      <c r="N126" s="319"/>
      <c r="O126" s="319"/>
      <c r="P126" s="319"/>
      <c r="Q126" s="319"/>
      <c r="R126" s="319"/>
      <c r="S126" s="319"/>
      <c r="T126" s="319"/>
      <c r="U126" s="319"/>
      <c r="V126" s="319"/>
      <c r="W126" s="319"/>
      <c r="X126" s="319"/>
      <c r="Y126" s="319"/>
      <c r="Z126" s="319"/>
      <c r="AA126" s="319"/>
      <c r="AB126" s="319"/>
      <c r="AC126" s="319"/>
      <c r="AD126" s="319"/>
    </row>
    <row r="127" spans="1:30" ht="60" customHeight="1">
      <c r="A127" s="232"/>
      <c r="B127" s="21"/>
      <c r="C127" s="431"/>
      <c r="D127" s="329"/>
      <c r="E127" s="329"/>
      <c r="F127" s="329"/>
      <c r="G127" s="329"/>
      <c r="H127" s="329"/>
      <c r="I127" s="329"/>
      <c r="J127" s="329"/>
      <c r="K127" s="329"/>
      <c r="L127" s="329"/>
      <c r="M127" s="329"/>
      <c r="N127" s="329"/>
      <c r="O127" s="329"/>
      <c r="P127" s="329"/>
      <c r="Q127" s="329"/>
      <c r="R127" s="329"/>
      <c r="S127" s="329"/>
      <c r="T127" s="329"/>
      <c r="U127" s="329"/>
      <c r="V127" s="329"/>
      <c r="W127" s="329"/>
      <c r="X127" s="329"/>
      <c r="Y127" s="329"/>
      <c r="Z127" s="329"/>
      <c r="AA127" s="329"/>
      <c r="AB127" s="329"/>
      <c r="AC127" s="329"/>
      <c r="AD127" s="331"/>
    </row>
    <row r="128" spans="1:30" ht="15" customHeight="1">
      <c r="B128" s="285" t="str">
        <f>IF(AND(S30&gt;1,OR(COUNTBLANK(C114:C115)&lt;&gt;2)),"Revise la información capturada, ya que tiene datos ingresados en celdas que están sombreadas.","")</f>
        <v/>
      </c>
      <c r="C128" s="285"/>
    </row>
    <row r="129" spans="1:30" ht="15" customHeight="1">
      <c r="B129" s="285" t="str">
        <f>IF(OR(C123="X",C124="X"),IF(COUNTBLANK(C112:C124)=12,"","Si seleccionó el código 12 o 99 no puede seleccionar otro código."),"")</f>
        <v/>
      </c>
      <c r="C129" s="285"/>
    </row>
    <row r="130" spans="1:30" ht="15" customHeight="1">
      <c r="B130" s="285" t="str">
        <f>IF(AND(C122="X", J122=""),"Alerta: Debido a que seleccionó el código 11, favor de emitir un comentario en el recuadro correspondiente.","")</f>
        <v/>
      </c>
      <c r="C130" s="285"/>
    </row>
    <row r="131" spans="1:30" ht="15" customHeight="1">
      <c r="B131" s="285" t="str">
        <f>IF(AND(OR(C123="X",C124="X"),C127=""),"Alerta: Debido a que seleccionó el código 12 o 99, debe proporcionar una justificación en el area de comentarios al final de la pregunta.","")</f>
        <v/>
      </c>
      <c r="C131" s="285"/>
    </row>
    <row r="132" spans="1:30" ht="15" customHeight="1">
      <c r="B132" s="285" t="str">
        <f>IF(OR(C112="X",C113="X"),IF(COUNTBLANK(C112:C113)=1,"","Alerta: Los códigos 1 y 2 son excluyentes entre sí, por lo que únicamente puede seleccionar uno de los dos."),"")</f>
        <v/>
      </c>
      <c r="C132" s="285"/>
    </row>
    <row r="133" spans="1:30" ht="15" customHeight="1">
      <c r="B133" s="285"/>
      <c r="C133" s="285"/>
    </row>
    <row r="134" spans="1:30" ht="15" customHeight="1">
      <c r="A134" s="44" t="s">
        <v>5144</v>
      </c>
      <c r="B134" s="432" t="s">
        <v>5145</v>
      </c>
      <c r="C134" s="319"/>
      <c r="D134" s="319"/>
      <c r="E134" s="319"/>
      <c r="F134" s="319"/>
      <c r="G134" s="319"/>
      <c r="H134" s="319"/>
      <c r="I134" s="319"/>
      <c r="J134" s="319"/>
      <c r="K134" s="319"/>
      <c r="L134" s="319"/>
      <c r="M134" s="319"/>
      <c r="N134" s="319"/>
      <c r="O134" s="319"/>
      <c r="P134" s="319"/>
      <c r="Q134" s="319"/>
      <c r="R134" s="319"/>
      <c r="S134" s="319"/>
      <c r="T134" s="319"/>
      <c r="U134" s="319"/>
      <c r="V134" s="319"/>
      <c r="W134" s="319"/>
      <c r="X134" s="319"/>
      <c r="Y134" s="319"/>
      <c r="Z134" s="319"/>
      <c r="AA134" s="319"/>
      <c r="AB134" s="319"/>
      <c r="AC134" s="319"/>
      <c r="AD134" s="319"/>
    </row>
    <row r="135" spans="1:30" ht="24" customHeight="1">
      <c r="A135" s="217"/>
      <c r="B135" s="1"/>
      <c r="C135" s="437" t="s">
        <v>5146</v>
      </c>
      <c r="D135" s="319"/>
      <c r="E135" s="319"/>
      <c r="F135" s="319"/>
      <c r="G135" s="319"/>
      <c r="H135" s="319"/>
      <c r="I135" s="319"/>
      <c r="J135" s="319"/>
      <c r="K135" s="319"/>
      <c r="L135" s="319"/>
      <c r="M135" s="319"/>
      <c r="N135" s="319"/>
      <c r="O135" s="319"/>
      <c r="P135" s="319"/>
      <c r="Q135" s="319"/>
      <c r="R135" s="319"/>
      <c r="S135" s="319"/>
      <c r="T135" s="319"/>
      <c r="U135" s="319"/>
      <c r="V135" s="319"/>
      <c r="W135" s="319"/>
      <c r="X135" s="319"/>
      <c r="Y135" s="319"/>
      <c r="Z135" s="319"/>
      <c r="AA135" s="319"/>
      <c r="AB135" s="319"/>
      <c r="AC135" s="319"/>
      <c r="AD135" s="319"/>
    </row>
    <row r="136" spans="1:30" ht="15" customHeight="1">
      <c r="A136" s="84"/>
      <c r="B136" s="9"/>
      <c r="C136" s="430" t="s">
        <v>5126</v>
      </c>
      <c r="D136" s="319"/>
      <c r="E136" s="319"/>
      <c r="F136" s="319"/>
      <c r="G136" s="319"/>
      <c r="H136" s="319"/>
      <c r="I136" s="319"/>
      <c r="J136" s="319"/>
      <c r="K136" s="319"/>
      <c r="L136" s="319"/>
      <c r="M136" s="319"/>
      <c r="N136" s="319"/>
      <c r="O136" s="319"/>
      <c r="P136" s="319"/>
      <c r="Q136" s="319"/>
      <c r="R136" s="319"/>
      <c r="S136" s="319"/>
      <c r="T136" s="319"/>
      <c r="U136" s="319"/>
      <c r="V136" s="319"/>
      <c r="W136" s="319"/>
      <c r="X136" s="319"/>
      <c r="Y136" s="319"/>
      <c r="Z136" s="319"/>
      <c r="AA136" s="319"/>
      <c r="AB136" s="319"/>
      <c r="AC136" s="319"/>
      <c r="AD136" s="319"/>
    </row>
    <row r="137" spans="1:30" ht="15" customHeight="1">
      <c r="A137" s="217"/>
      <c r="B137" s="56"/>
      <c r="C137" s="430" t="s">
        <v>5103</v>
      </c>
      <c r="D137" s="319"/>
      <c r="E137" s="319"/>
      <c r="F137" s="319"/>
      <c r="G137" s="319"/>
      <c r="H137" s="319"/>
      <c r="I137" s="319"/>
      <c r="J137" s="319"/>
      <c r="K137" s="319"/>
      <c r="L137" s="319"/>
      <c r="M137" s="319"/>
      <c r="N137" s="319"/>
      <c r="O137" s="319"/>
      <c r="P137" s="319"/>
      <c r="Q137" s="319"/>
      <c r="R137" s="319"/>
      <c r="S137" s="319"/>
      <c r="T137" s="319"/>
      <c r="U137" s="319"/>
      <c r="V137" s="319"/>
      <c r="W137" s="319"/>
      <c r="X137" s="319"/>
      <c r="Y137" s="319"/>
      <c r="Z137" s="319"/>
      <c r="AA137" s="319"/>
      <c r="AB137" s="319"/>
      <c r="AC137" s="319"/>
      <c r="AD137" s="319"/>
    </row>
    <row r="138" spans="1:30" ht="15.75" customHeight="1" thickBot="1">
      <c r="A138" s="217"/>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row>
    <row r="139" spans="1:30" ht="15.75" customHeight="1" thickBot="1">
      <c r="A139" s="217"/>
      <c r="B139" s="1"/>
      <c r="C139" s="299"/>
      <c r="D139" s="7" t="s">
        <v>5147</v>
      </c>
      <c r="E139" s="28"/>
      <c r="F139" s="28"/>
      <c r="G139" s="28"/>
      <c r="H139" s="28"/>
      <c r="I139" s="28"/>
      <c r="J139" s="29"/>
      <c r="K139" s="28"/>
      <c r="L139" s="28"/>
      <c r="M139" s="28"/>
      <c r="N139" s="28"/>
      <c r="O139" s="28"/>
      <c r="P139" s="28"/>
      <c r="Q139" s="28"/>
      <c r="R139" s="28"/>
      <c r="S139" s="28"/>
      <c r="T139" s="28"/>
      <c r="U139" s="28"/>
      <c r="V139" s="28"/>
      <c r="W139" s="28"/>
      <c r="X139" s="28"/>
      <c r="Y139" s="28"/>
      <c r="Z139" s="28"/>
      <c r="AA139" s="28"/>
      <c r="AB139" s="28"/>
      <c r="AC139" s="28"/>
      <c r="AD139" s="28"/>
    </row>
    <row r="140" spans="1:30" ht="15.75" customHeight="1" thickBot="1">
      <c r="A140" s="217"/>
      <c r="B140" s="1"/>
      <c r="C140" s="286"/>
      <c r="D140" s="7" t="s">
        <v>5148</v>
      </c>
      <c r="F140" s="28"/>
      <c r="G140" s="28"/>
      <c r="H140" s="28"/>
      <c r="I140" s="28"/>
      <c r="J140" s="29"/>
      <c r="K140" s="28"/>
      <c r="L140" s="28"/>
      <c r="M140" s="28"/>
      <c r="N140" s="28"/>
      <c r="O140" s="28"/>
      <c r="P140" s="28"/>
      <c r="Q140" s="28"/>
      <c r="R140" s="28"/>
      <c r="S140" s="28"/>
      <c r="T140" s="28"/>
      <c r="U140" s="28"/>
      <c r="V140" s="28"/>
      <c r="W140" s="28"/>
      <c r="X140" s="28"/>
      <c r="Y140" s="28"/>
      <c r="Z140" s="28"/>
      <c r="AA140" s="28"/>
      <c r="AB140" s="28"/>
      <c r="AC140" s="28"/>
      <c r="AD140" s="28"/>
    </row>
    <row r="141" spans="1:30" ht="15.75" customHeight="1" thickBot="1">
      <c r="A141" s="217"/>
      <c r="B141" s="1"/>
      <c r="C141" s="286"/>
      <c r="D141" s="7" t="s">
        <v>5149</v>
      </c>
      <c r="J141" s="196"/>
      <c r="AA141" s="28"/>
      <c r="AB141" s="28"/>
      <c r="AC141" s="28"/>
      <c r="AD141" s="28"/>
    </row>
    <row r="142" spans="1:30" ht="15.75" customHeight="1" thickBot="1">
      <c r="A142" s="217"/>
      <c r="B142" s="1"/>
      <c r="C142" s="286"/>
      <c r="D142" s="7" t="s">
        <v>5150</v>
      </c>
      <c r="J142" s="196"/>
      <c r="AA142" s="28"/>
      <c r="AB142" s="28"/>
      <c r="AC142" s="28"/>
      <c r="AD142" s="28"/>
    </row>
    <row r="143" spans="1:30" ht="15.75" customHeight="1" thickBot="1">
      <c r="A143" s="217"/>
      <c r="B143" s="1"/>
      <c r="C143" s="287"/>
      <c r="D143" s="7" t="s">
        <v>5151</v>
      </c>
      <c r="E143" s="28"/>
      <c r="F143" s="28"/>
      <c r="G143" s="28"/>
      <c r="H143" s="28"/>
      <c r="I143" s="28"/>
      <c r="J143" s="341"/>
      <c r="K143" s="327"/>
      <c r="L143" s="327"/>
      <c r="M143" s="327"/>
      <c r="N143" s="327"/>
      <c r="O143" s="327"/>
      <c r="P143" s="327"/>
      <c r="Q143" s="327"/>
      <c r="R143" s="327"/>
      <c r="S143" s="327"/>
      <c r="T143" s="327"/>
      <c r="U143" s="327"/>
      <c r="V143" s="327"/>
      <c r="W143" s="327"/>
      <c r="X143" s="327"/>
      <c r="Y143" s="327"/>
      <c r="Z143" s="327"/>
      <c r="AA143" s="327"/>
      <c r="AB143" s="327"/>
      <c r="AC143" s="327"/>
      <c r="AD143" s="327"/>
    </row>
    <row r="144" spans="1:30" ht="15.75" customHeight="1" thickBot="1">
      <c r="A144" s="217"/>
      <c r="B144" s="1"/>
      <c r="C144" s="287"/>
      <c r="D144" s="7" t="s">
        <v>5110</v>
      </c>
      <c r="E144" s="28"/>
      <c r="F144" s="28"/>
      <c r="G144" s="28"/>
      <c r="H144" s="28"/>
      <c r="I144" s="28"/>
      <c r="J144" s="29"/>
      <c r="K144" s="28"/>
      <c r="L144" s="28"/>
      <c r="M144" s="28"/>
      <c r="N144" s="28"/>
      <c r="O144" s="28"/>
      <c r="P144" s="28"/>
      <c r="Q144" s="28"/>
      <c r="R144" s="28"/>
      <c r="S144" s="28"/>
      <c r="T144" s="28"/>
      <c r="U144" s="28"/>
      <c r="V144" s="28"/>
      <c r="W144" s="28"/>
      <c r="X144" s="28"/>
      <c r="Y144" s="28"/>
      <c r="Z144" s="28"/>
      <c r="AA144" s="28"/>
      <c r="AB144" s="28"/>
      <c r="AC144" s="28"/>
      <c r="AD144" s="28"/>
    </row>
    <row r="145" spans="1:30" ht="15" customHeight="1">
      <c r="A145" s="217"/>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row>
    <row r="146" spans="1:30" ht="24" customHeight="1">
      <c r="A146" s="234"/>
      <c r="B146" s="48"/>
      <c r="C146" s="440" t="s">
        <v>5098</v>
      </c>
      <c r="D146" s="327"/>
      <c r="E146" s="327"/>
      <c r="F146" s="327"/>
      <c r="G146" s="327"/>
      <c r="H146" s="327"/>
      <c r="I146" s="327"/>
      <c r="J146" s="327"/>
      <c r="K146" s="327"/>
      <c r="L146" s="327"/>
      <c r="M146" s="327"/>
      <c r="N146" s="327"/>
      <c r="O146" s="327"/>
      <c r="P146" s="327"/>
      <c r="Q146" s="327"/>
      <c r="R146" s="327"/>
      <c r="S146" s="327"/>
      <c r="T146" s="327"/>
      <c r="U146" s="327"/>
      <c r="V146" s="327"/>
      <c r="W146" s="327"/>
      <c r="X146" s="327"/>
      <c r="Y146" s="327"/>
      <c r="Z146" s="327"/>
      <c r="AA146" s="327"/>
      <c r="AB146" s="327"/>
      <c r="AC146" s="327"/>
      <c r="AD146" s="327"/>
    </row>
    <row r="147" spans="1:30" ht="60" customHeight="1">
      <c r="A147" s="234"/>
      <c r="B147" s="48"/>
      <c r="C147" s="439"/>
      <c r="D147" s="329"/>
      <c r="E147" s="329"/>
      <c r="F147" s="329"/>
      <c r="G147" s="329"/>
      <c r="H147" s="329"/>
      <c r="I147" s="329"/>
      <c r="J147" s="329"/>
      <c r="K147" s="329"/>
      <c r="L147" s="329"/>
      <c r="M147" s="329"/>
      <c r="N147" s="329"/>
      <c r="O147" s="329"/>
      <c r="P147" s="329"/>
      <c r="Q147" s="329"/>
      <c r="R147" s="329"/>
      <c r="S147" s="329"/>
      <c r="T147" s="329"/>
      <c r="U147" s="329"/>
      <c r="V147" s="329"/>
      <c r="W147" s="329"/>
      <c r="X147" s="329"/>
      <c r="Y147" s="329"/>
      <c r="Z147" s="329"/>
      <c r="AA147" s="329"/>
      <c r="AB147" s="329"/>
      <c r="AC147" s="329"/>
      <c r="AD147" s="331"/>
    </row>
    <row r="148" spans="1:30" ht="15" customHeight="1">
      <c r="B148" s="285" t="str">
        <f>IF(AND(C118="",OR(COUNTBLANK(C139:C144)&lt;&gt;6,COUNTBLANK(J143)&lt;&gt;1)),"Revise la información capturada, ya que tiene datos ingresados en celdas que están sombreadas.","")</f>
        <v/>
      </c>
    </row>
    <row r="149" spans="1:30" ht="15" customHeight="1">
      <c r="B149" s="285" t="str">
        <f>IF(C144="X",IF(COUNTBLANK(C139:C144)=5,"","Si seleccionó el código 9 no puede seleccionar otro código."),"")</f>
        <v/>
      </c>
    </row>
    <row r="150" spans="1:30" ht="15" customHeight="1">
      <c r="B150" s="285" t="str">
        <f>IF(AND(C143="X", J143=""),"Alerta: Debido a que seleccionó el código 5, favor de emitir un comentario en el recuadro correspondiente.","")</f>
        <v/>
      </c>
    </row>
    <row r="151" spans="1:30" ht="15" customHeight="1"/>
    <row r="152" spans="1:30" ht="15" customHeight="1"/>
    <row r="153" spans="1:30" ht="15" customHeight="1"/>
  </sheetData>
  <sheetProtection algorithmName="SHA-512" hashValue="UhFkRni2IPgqC2IKi9nC9W8X7qcEC8dB69PjnWirMf6jeVN0wZDeqfNlDCV3Fqdu8sgyBvWtqVmjg/n7pwD44w==" saltValue="eeQslBI1lLdSszsBI6uySQ==" spinCount="100000" sheet="1" objects="1" scenarios="1"/>
  <mergeCells count="108">
    <mergeCell ref="C53:AD53"/>
    <mergeCell ref="D121:AD121"/>
    <mergeCell ref="C107:AD107"/>
    <mergeCell ref="C147:AD147"/>
    <mergeCell ref="B134:AD134"/>
    <mergeCell ref="C135:AD135"/>
    <mergeCell ref="C136:AD136"/>
    <mergeCell ref="C137:AD137"/>
    <mergeCell ref="J143:AD143"/>
    <mergeCell ref="C146:AD146"/>
    <mergeCell ref="C91:AD91"/>
    <mergeCell ref="C92:AD92"/>
    <mergeCell ref="C94:P94"/>
    <mergeCell ref="Q94:AD94"/>
    <mergeCell ref="C127:AD127"/>
    <mergeCell ref="C95:P95"/>
    <mergeCell ref="Q95:AD95"/>
    <mergeCell ref="C97:AD97"/>
    <mergeCell ref="C98:AD98"/>
    <mergeCell ref="B105:AD105"/>
    <mergeCell ref="C108:AD108"/>
    <mergeCell ref="C109:AD109"/>
    <mergeCell ref="C110:AD110"/>
    <mergeCell ref="J122:AD122"/>
    <mergeCell ref="C126:AD126"/>
    <mergeCell ref="C79:P79"/>
    <mergeCell ref="Q79:AD79"/>
    <mergeCell ref="C81:AD81"/>
    <mergeCell ref="B89:AD89"/>
    <mergeCell ref="C90:AD90"/>
    <mergeCell ref="C82:AD82"/>
    <mergeCell ref="C106:AD106"/>
    <mergeCell ref="C78:P78"/>
    <mergeCell ref="Q78:AD78"/>
    <mergeCell ref="C23:AD23"/>
    <mergeCell ref="C17:AD17"/>
    <mergeCell ref="B18:AD18"/>
    <mergeCell ref="C19:AD19"/>
    <mergeCell ref="C20:AD20"/>
    <mergeCell ref="C21:AD21"/>
    <mergeCell ref="K62:AD62"/>
    <mergeCell ref="B73:AD73"/>
    <mergeCell ref="C74:AD74"/>
    <mergeCell ref="Y33:AD33"/>
    <mergeCell ref="D34:R34"/>
    <mergeCell ref="S34:X34"/>
    <mergeCell ref="Y34:AD34"/>
    <mergeCell ref="D35:R35"/>
    <mergeCell ref="S35:X35"/>
    <mergeCell ref="Y35:AD35"/>
    <mergeCell ref="D36:R36"/>
    <mergeCell ref="S36:X36"/>
    <mergeCell ref="Y36:AD36"/>
    <mergeCell ref="D37:R37"/>
    <mergeCell ref="S37:X37"/>
    <mergeCell ref="Y37:AD37"/>
    <mergeCell ref="C42:E42"/>
    <mergeCell ref="F42:AD42"/>
    <mergeCell ref="C75:AD75"/>
    <mergeCell ref="C76:AD76"/>
    <mergeCell ref="B52:AD52"/>
    <mergeCell ref="C54:AD54"/>
    <mergeCell ref="C55:AD55"/>
    <mergeCell ref="C65:AD65"/>
    <mergeCell ref="C66:AD66"/>
    <mergeCell ref="B25:AD25"/>
    <mergeCell ref="C26:AD26"/>
    <mergeCell ref="C27:AD27"/>
    <mergeCell ref="C29:R29"/>
    <mergeCell ref="S29:X29"/>
    <mergeCell ref="Y29:AD29"/>
    <mergeCell ref="D31:R31"/>
    <mergeCell ref="S31:X31"/>
    <mergeCell ref="Y31:AD31"/>
    <mergeCell ref="D32:R32"/>
    <mergeCell ref="S32:X32"/>
    <mergeCell ref="Y32:AD32"/>
    <mergeCell ref="D30:R30"/>
    <mergeCell ref="S30:X30"/>
    <mergeCell ref="Y30:AD30"/>
    <mergeCell ref="D33:R33"/>
    <mergeCell ref="S33:X33"/>
    <mergeCell ref="B1:AD1"/>
    <mergeCell ref="B3:AD3"/>
    <mergeCell ref="B5:AD5"/>
    <mergeCell ref="AA7:AD7"/>
    <mergeCell ref="B9:L9"/>
    <mergeCell ref="N9:O9"/>
    <mergeCell ref="Q9:AA9"/>
    <mergeCell ref="AC9:AD9"/>
    <mergeCell ref="C22:AD22"/>
    <mergeCell ref="B11:AD11"/>
    <mergeCell ref="B12:AD12"/>
    <mergeCell ref="C13:AD13"/>
    <mergeCell ref="C14:AD14"/>
    <mergeCell ref="C15:AD15"/>
    <mergeCell ref="C16:AD16"/>
    <mergeCell ref="C44:AD44"/>
    <mergeCell ref="C45:AD45"/>
    <mergeCell ref="D38:R38"/>
    <mergeCell ref="S38:X38"/>
    <mergeCell ref="Y38:AD38"/>
    <mergeCell ref="D39:R39"/>
    <mergeCell ref="S39:X39"/>
    <mergeCell ref="Y39:AD39"/>
    <mergeCell ref="D40:R40"/>
    <mergeCell ref="S40:X40"/>
    <mergeCell ref="Y40:AD40"/>
  </mergeCells>
  <conditionalFormatting sqref="C57">
    <cfRule type="expression" dxfId="24767" priority="18" stopIfTrue="1">
      <formula>OR($S30=2,$S30=9)</formula>
    </cfRule>
  </conditionalFormatting>
  <conditionalFormatting sqref="C58">
    <cfRule type="expression" dxfId="24766" priority="19" stopIfTrue="1">
      <formula>OR($S30=2,$S30=9)</formula>
    </cfRule>
  </conditionalFormatting>
  <conditionalFormatting sqref="C59">
    <cfRule type="expression" dxfId="24765" priority="20" stopIfTrue="1">
      <formula>OR($S30=2,$S30=9)</formula>
    </cfRule>
  </conditionalFormatting>
  <conditionalFormatting sqref="C60">
    <cfRule type="expression" dxfId="24764" priority="21" stopIfTrue="1">
      <formula>OR($S30=2,$S30=9)</formula>
    </cfRule>
  </conditionalFormatting>
  <conditionalFormatting sqref="C61">
    <cfRule type="expression" dxfId="24763" priority="22" stopIfTrue="1">
      <formula>OR($S30=2,$S30=9)</formula>
    </cfRule>
  </conditionalFormatting>
  <conditionalFormatting sqref="C62">
    <cfRule type="expression" dxfId="24762" priority="23" stopIfTrue="1">
      <formula>OR($S30=2,$S30=9)</formula>
    </cfRule>
  </conditionalFormatting>
  <conditionalFormatting sqref="C63">
    <cfRule type="expression" dxfId="24761" priority="24" stopIfTrue="1">
      <formula>OR($S30=2,$S30=9)</formula>
    </cfRule>
  </conditionalFormatting>
  <conditionalFormatting sqref="C114">
    <cfRule type="expression" dxfId="24760" priority="30" stopIfTrue="1">
      <formula>OR($S30=2,$S30=9)</formula>
    </cfRule>
  </conditionalFormatting>
  <conditionalFormatting sqref="C115">
    <cfRule type="expression" dxfId="24759" priority="31" stopIfTrue="1">
      <formula>OR($S30=2,$S30=9)</formula>
    </cfRule>
  </conditionalFormatting>
  <conditionalFormatting sqref="C139">
    <cfRule type="expression" dxfId="24758" priority="32" stopIfTrue="1">
      <formula>($C118="")</formula>
    </cfRule>
  </conditionalFormatting>
  <conditionalFormatting sqref="C140">
    <cfRule type="expression" dxfId="24757" priority="33" stopIfTrue="1">
      <formula>($C118="")</formula>
    </cfRule>
  </conditionalFormatting>
  <conditionalFormatting sqref="C141">
    <cfRule type="expression" dxfId="24756" priority="34" stopIfTrue="1">
      <formula>($C118="")</formula>
    </cfRule>
  </conditionalFormatting>
  <conditionalFormatting sqref="C142">
    <cfRule type="expression" dxfId="24755" priority="35" stopIfTrue="1">
      <formula>($C118="")</formula>
    </cfRule>
  </conditionalFormatting>
  <conditionalFormatting sqref="C143">
    <cfRule type="expression" dxfId="24754" priority="36" stopIfTrue="1">
      <formula>($C118="")</formula>
    </cfRule>
  </conditionalFormatting>
  <conditionalFormatting sqref="C144">
    <cfRule type="expression" dxfId="24753" priority="37" stopIfTrue="1">
      <formula>($C118="")</formula>
    </cfRule>
  </conditionalFormatting>
  <conditionalFormatting sqref="D79:AD79">
    <cfRule type="expression" dxfId="24752" priority="26" stopIfTrue="1">
      <formula>OR($C79=2,$C79=3,$C79=9)</formula>
    </cfRule>
  </conditionalFormatting>
  <conditionalFormatting sqref="D95:AD95">
    <cfRule type="expression" dxfId="24751" priority="27" stopIfTrue="1">
      <formula>OR($C95=2,$C95=3,$C95=9)</formula>
    </cfRule>
  </conditionalFormatting>
  <conditionalFormatting sqref="F42">
    <cfRule type="expression" dxfId="24750" priority="3" stopIfTrue="1">
      <formula>OR($S$40&gt;1,$S$40="")</formula>
    </cfRule>
    <cfRule type="expression" dxfId="24749" priority="4" stopIfTrue="1">
      <formula>AND($S$40=1,$F$42="")</formula>
    </cfRule>
  </conditionalFormatting>
  <conditionalFormatting sqref="J122">
    <cfRule type="expression" dxfId="24748" priority="28" stopIfTrue="1">
      <formula>$C$122=""</formula>
    </cfRule>
    <cfRule type="expression" dxfId="24747" priority="29" stopIfTrue="1">
      <formula>AND($C$122="X", $J$122="")</formula>
    </cfRule>
  </conditionalFormatting>
  <conditionalFormatting sqref="J143">
    <cfRule type="expression" dxfId="24746" priority="38" stopIfTrue="1">
      <formula>$C$118=""</formula>
    </cfRule>
    <cfRule type="expression" dxfId="24745" priority="39" stopIfTrue="1">
      <formula>$C$143=""</formula>
    </cfRule>
    <cfRule type="expression" dxfId="24744" priority="40" stopIfTrue="1">
      <formula>AND($C$143="X", $J$143="")</formula>
    </cfRule>
  </conditionalFormatting>
  <conditionalFormatting sqref="K62">
    <cfRule type="expression" dxfId="24743" priority="16" stopIfTrue="1">
      <formula>$C$62=""</formula>
    </cfRule>
    <cfRule type="expression" dxfId="24742" priority="17" stopIfTrue="1">
      <formula>AND($C$62="X", $K$62="")</formula>
    </cfRule>
    <cfRule type="expression" dxfId="24741" priority="25" stopIfTrue="1">
      <formula>$S$30&gt;1</formula>
    </cfRule>
  </conditionalFormatting>
  <conditionalFormatting sqref="T30:AD40">
    <cfRule type="expression" dxfId="24740" priority="5" stopIfTrue="1">
      <formula>OR($S30=2,$S30=9)</formula>
    </cfRule>
  </conditionalFormatting>
  <dataValidations count="3">
    <dataValidation type="list" showInputMessage="1" showErrorMessage="1" errorTitle="Datos incorrectos" error="Los datos ingresados no son correctos, revise las opciones disponibles" sqref="S30:S40" xr:uid="{00000000-0002-0000-0400-000000000000}">
      <formula1>"1,2,9"</formula1>
    </dataValidation>
    <dataValidation type="list" showInputMessage="1" showErrorMessage="1" errorTitle="Datos incorrectos" error="Los datos ingresados no son correctos, revise las opciones disponibles" sqref="Y30:Y40 C95 C79" xr:uid="{00000000-0002-0000-0400-000001000000}">
      <formula1>"1,2,3,9"</formula1>
    </dataValidation>
    <dataValidation type="list" showInputMessage="1" showErrorMessage="1" errorTitle="Datos ingresados No Validos" error="Los datos ingresados no son correctos, revise las opciones disponibles" sqref="C57:C63 C139:C144 C112:C124" xr:uid="{00000000-0002-0000-0400-000002000000}">
      <formula1>"X"</formula1>
    </dataValidation>
  </dataValidations>
  <hyperlinks>
    <hyperlink ref="AA7" location="Índice!B15" display="Índice" xr:uid="{00000000-0004-0000-0400-000000000000}"/>
  </hyperlinks>
  <pageMargins left="0.70866141732283472" right="0.70866141732283472" top="0.74803149606299213" bottom="0.74803149606299213" header="0.31496062992125978" footer="0.31496062992125978"/>
  <pageSetup scale="75" orientation="portrait"/>
  <headerFooter>
    <oddHeader>&amp;CMódulo 5 Sección I
Cuestionario</oddHeader>
    <oddFooter>&amp;LCenso Nacional de Gobiernos Municipales y Demarcaciones Territoriales de la Ciudad de México 2023&amp;R&amp;P de &amp;N</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D790"/>
  <sheetViews>
    <sheetView showGridLines="0" zoomScaleNormal="100" workbookViewId="0"/>
  </sheetViews>
  <sheetFormatPr baseColWidth="10" defaultColWidth="0" defaultRowHeight="15" zeroHeight="1"/>
  <cols>
    <col min="1" max="1" width="5.7109375" customWidth="1"/>
    <col min="2" max="30" width="3.7109375" customWidth="1"/>
    <col min="31" max="31" width="5.7109375" customWidth="1"/>
    <col min="32" max="16384" width="11.42578125" hidden="1"/>
  </cols>
  <sheetData>
    <row r="1" spans="2:30" ht="173.25" customHeight="1">
      <c r="B1" s="320" t="s">
        <v>0</v>
      </c>
      <c r="C1" s="319"/>
      <c r="D1" s="319"/>
      <c r="E1" s="319"/>
      <c r="F1" s="319"/>
      <c r="G1" s="319"/>
      <c r="H1" s="319"/>
      <c r="I1" s="319"/>
      <c r="J1" s="319"/>
      <c r="K1" s="319"/>
      <c r="L1" s="319"/>
      <c r="M1" s="319"/>
      <c r="N1" s="319"/>
      <c r="O1" s="319"/>
      <c r="P1" s="319"/>
      <c r="Q1" s="319"/>
      <c r="R1" s="319"/>
      <c r="S1" s="319"/>
      <c r="T1" s="319"/>
      <c r="U1" s="319"/>
      <c r="V1" s="319"/>
      <c r="W1" s="319"/>
      <c r="X1" s="319"/>
      <c r="Y1" s="319"/>
      <c r="Z1" s="319"/>
      <c r="AA1" s="319"/>
      <c r="AB1" s="319"/>
      <c r="AC1" s="319"/>
      <c r="AD1" s="319"/>
    </row>
    <row r="2" spans="2:30"/>
    <row r="3" spans="2:30" ht="60" customHeight="1">
      <c r="B3" s="321" t="s">
        <v>6698</v>
      </c>
      <c r="C3" s="319"/>
      <c r="D3" s="319"/>
      <c r="E3" s="319"/>
      <c r="F3" s="319"/>
      <c r="G3" s="319"/>
      <c r="H3" s="319"/>
      <c r="I3" s="319"/>
      <c r="J3" s="319"/>
      <c r="K3" s="319"/>
      <c r="L3" s="319"/>
      <c r="M3" s="319"/>
      <c r="N3" s="319"/>
      <c r="O3" s="319"/>
      <c r="P3" s="319"/>
      <c r="Q3" s="319"/>
      <c r="R3" s="319"/>
      <c r="S3" s="319"/>
      <c r="T3" s="319"/>
      <c r="U3" s="319"/>
      <c r="V3" s="319"/>
      <c r="W3" s="319"/>
      <c r="X3" s="319"/>
      <c r="Y3" s="319"/>
      <c r="Z3" s="319"/>
      <c r="AA3" s="319"/>
      <c r="AB3" s="319"/>
      <c r="AC3" s="319"/>
      <c r="AD3" s="319"/>
    </row>
    <row r="4" spans="2:30" ht="15" customHeight="1"/>
    <row r="5" spans="2:30" ht="45" customHeight="1">
      <c r="B5" s="349" t="s">
        <v>12</v>
      </c>
      <c r="C5" s="319"/>
      <c r="D5" s="319"/>
      <c r="E5" s="319"/>
      <c r="F5" s="319"/>
      <c r="G5" s="319"/>
      <c r="H5" s="319"/>
      <c r="I5" s="319"/>
      <c r="J5" s="319"/>
      <c r="K5" s="319"/>
      <c r="L5" s="319"/>
      <c r="M5" s="319"/>
      <c r="N5" s="319"/>
      <c r="O5" s="319"/>
      <c r="P5" s="319"/>
      <c r="Q5" s="319"/>
      <c r="R5" s="319"/>
      <c r="S5" s="319"/>
      <c r="T5" s="319"/>
      <c r="U5" s="319"/>
      <c r="V5" s="319"/>
      <c r="W5" s="319"/>
      <c r="X5" s="319"/>
      <c r="Y5" s="319"/>
      <c r="Z5" s="319"/>
      <c r="AA5" s="319"/>
      <c r="AB5" s="319"/>
      <c r="AC5" s="319"/>
      <c r="AD5" s="319"/>
    </row>
    <row r="6" spans="2:30" ht="15" customHeight="1"/>
    <row r="7" spans="2:30" ht="15" customHeight="1">
      <c r="B7" s="34"/>
      <c r="N7" s="35"/>
      <c r="AA7" s="350" t="s">
        <v>2</v>
      </c>
      <c r="AB7" s="319"/>
      <c r="AC7" s="319"/>
      <c r="AD7" s="319"/>
    </row>
    <row r="8" spans="2:30" ht="15" customHeight="1" thickBot="1">
      <c r="B8" s="34" t="s">
        <v>3</v>
      </c>
      <c r="C8" s="108"/>
      <c r="D8" s="108"/>
      <c r="E8" s="108"/>
      <c r="F8" s="108"/>
      <c r="G8" s="108"/>
      <c r="H8" s="108"/>
      <c r="I8" s="108"/>
      <c r="J8" s="108"/>
      <c r="K8" s="108"/>
      <c r="L8" s="108"/>
      <c r="M8" s="1"/>
      <c r="N8" s="34" t="s">
        <v>4</v>
      </c>
      <c r="O8" s="1"/>
      <c r="P8" s="36"/>
      <c r="Q8" s="148" t="s">
        <v>5</v>
      </c>
      <c r="R8" s="148"/>
      <c r="S8" s="148"/>
      <c r="T8" s="148"/>
      <c r="U8" s="148"/>
      <c r="V8" s="148"/>
      <c r="W8" s="148"/>
      <c r="X8" s="148"/>
      <c r="Y8" s="148"/>
      <c r="Z8" s="148"/>
      <c r="AA8" s="148"/>
      <c r="AB8" s="36"/>
      <c r="AC8" s="149" t="s">
        <v>6</v>
      </c>
      <c r="AD8" s="201"/>
    </row>
    <row r="9" spans="2:30" ht="15" customHeight="1" thickBot="1">
      <c r="B9" s="322" t="str">
        <f>IF(Presentación!B9="","",Presentación!B9)</f>
        <v/>
      </c>
      <c r="C9" s="323"/>
      <c r="D9" s="323"/>
      <c r="E9" s="323"/>
      <c r="F9" s="323"/>
      <c r="G9" s="323"/>
      <c r="H9" s="323"/>
      <c r="I9" s="323"/>
      <c r="J9" s="323"/>
      <c r="K9" s="323"/>
      <c r="L9" s="324"/>
      <c r="M9" s="39"/>
      <c r="N9" s="322" t="str">
        <f>IF(Presentación!N9="","",Presentación!N9)</f>
        <v/>
      </c>
      <c r="O9" s="324"/>
      <c r="P9" s="37"/>
      <c r="Q9" s="325" t="str">
        <f>IF(Presentación!Q9="","",Presentación!Q9)</f>
        <v/>
      </c>
      <c r="R9" s="323"/>
      <c r="S9" s="323"/>
      <c r="T9" s="323"/>
      <c r="U9" s="323"/>
      <c r="V9" s="323"/>
      <c r="W9" s="323"/>
      <c r="X9" s="323"/>
      <c r="Y9" s="323"/>
      <c r="Z9" s="323"/>
      <c r="AA9" s="324"/>
      <c r="AB9" s="162"/>
      <c r="AC9" s="325" t="str">
        <f>IF(Presentación!AC9="","",Presentación!AC9)</f>
        <v/>
      </c>
      <c r="AD9" s="324"/>
    </row>
    <row r="10" spans="2:30" ht="15" customHeight="1"/>
    <row r="11" spans="2:30" ht="15" customHeight="1">
      <c r="B11" s="487" t="s">
        <v>5065</v>
      </c>
      <c r="C11" s="424"/>
      <c r="D11" s="424"/>
      <c r="E11" s="424"/>
      <c r="F11" s="424"/>
      <c r="G11" s="424"/>
      <c r="H11" s="424"/>
      <c r="I11" s="424"/>
      <c r="J11" s="424"/>
      <c r="K11" s="424"/>
      <c r="L11" s="424"/>
      <c r="M11" s="424"/>
      <c r="N11" s="424"/>
      <c r="O11" s="424"/>
      <c r="P11" s="424"/>
      <c r="Q11" s="424"/>
      <c r="R11" s="424"/>
      <c r="S11" s="424"/>
      <c r="T11" s="424"/>
      <c r="U11" s="424"/>
      <c r="V11" s="424"/>
      <c r="W11" s="424"/>
      <c r="X11" s="424"/>
      <c r="Y11" s="424"/>
      <c r="Z11" s="424"/>
      <c r="AA11" s="424"/>
      <c r="AB11" s="424"/>
      <c r="AC11" s="424"/>
      <c r="AD11" s="425"/>
    </row>
    <row r="12" spans="2:30" ht="36" customHeight="1">
      <c r="B12" s="25"/>
      <c r="C12" s="420" t="s">
        <v>5152</v>
      </c>
      <c r="D12" s="319"/>
      <c r="E12" s="319"/>
      <c r="F12" s="319"/>
      <c r="G12" s="319"/>
      <c r="H12" s="319"/>
      <c r="I12" s="319"/>
      <c r="J12" s="319"/>
      <c r="K12" s="319"/>
      <c r="L12" s="319"/>
      <c r="M12" s="319"/>
      <c r="N12" s="319"/>
      <c r="O12" s="319"/>
      <c r="P12" s="319"/>
      <c r="Q12" s="319"/>
      <c r="R12" s="319"/>
      <c r="S12" s="319"/>
      <c r="T12" s="319"/>
      <c r="U12" s="319"/>
      <c r="V12" s="319"/>
      <c r="W12" s="319"/>
      <c r="X12" s="319"/>
      <c r="Y12" s="319"/>
      <c r="Z12" s="319"/>
      <c r="AA12" s="319"/>
      <c r="AB12" s="319"/>
      <c r="AC12" s="319"/>
      <c r="AD12" s="357"/>
    </row>
    <row r="13" spans="2:30" ht="24" customHeight="1">
      <c r="B13" s="25"/>
      <c r="C13" s="426" t="s">
        <v>5067</v>
      </c>
      <c r="D13" s="319"/>
      <c r="E13" s="319"/>
      <c r="F13" s="319"/>
      <c r="G13" s="319"/>
      <c r="H13" s="319"/>
      <c r="I13" s="319"/>
      <c r="J13" s="319"/>
      <c r="K13" s="319"/>
      <c r="L13" s="319"/>
      <c r="M13" s="319"/>
      <c r="N13" s="319"/>
      <c r="O13" s="319"/>
      <c r="P13" s="319"/>
      <c r="Q13" s="319"/>
      <c r="R13" s="319"/>
      <c r="S13" s="319"/>
      <c r="T13" s="319"/>
      <c r="U13" s="319"/>
      <c r="V13" s="319"/>
      <c r="W13" s="319"/>
      <c r="X13" s="319"/>
      <c r="Y13" s="319"/>
      <c r="Z13" s="319"/>
      <c r="AA13" s="319"/>
      <c r="AB13" s="319"/>
      <c r="AC13" s="319"/>
      <c r="AD13" s="427"/>
    </row>
    <row r="14" spans="2:30" ht="36" customHeight="1">
      <c r="B14" s="43"/>
      <c r="C14" s="371" t="s">
        <v>5068</v>
      </c>
      <c r="D14" s="319"/>
      <c r="E14" s="319"/>
      <c r="F14" s="319"/>
      <c r="G14" s="319"/>
      <c r="H14" s="319"/>
      <c r="I14" s="319"/>
      <c r="J14" s="319"/>
      <c r="K14" s="319"/>
      <c r="L14" s="319"/>
      <c r="M14" s="319"/>
      <c r="N14" s="319"/>
      <c r="O14" s="319"/>
      <c r="P14" s="319"/>
      <c r="Q14" s="319"/>
      <c r="R14" s="319"/>
      <c r="S14" s="319"/>
      <c r="T14" s="319"/>
      <c r="U14" s="319"/>
      <c r="V14" s="319"/>
      <c r="W14" s="319"/>
      <c r="X14" s="319"/>
      <c r="Y14" s="319"/>
      <c r="Z14" s="319"/>
      <c r="AA14" s="319"/>
      <c r="AB14" s="319"/>
      <c r="AC14" s="319"/>
      <c r="AD14" s="357"/>
    </row>
    <row r="15" spans="2:30" ht="48" customHeight="1">
      <c r="B15" s="26"/>
      <c r="C15" s="371" t="s">
        <v>5069</v>
      </c>
      <c r="D15" s="319"/>
      <c r="E15" s="319"/>
      <c r="F15" s="319"/>
      <c r="G15" s="319"/>
      <c r="H15" s="319"/>
      <c r="I15" s="319"/>
      <c r="J15" s="319"/>
      <c r="K15" s="319"/>
      <c r="L15" s="319"/>
      <c r="M15" s="319"/>
      <c r="N15" s="319"/>
      <c r="O15" s="319"/>
      <c r="P15" s="319"/>
      <c r="Q15" s="319"/>
      <c r="R15" s="319"/>
      <c r="S15" s="319"/>
      <c r="T15" s="319"/>
      <c r="U15" s="319"/>
      <c r="V15" s="319"/>
      <c r="W15" s="319"/>
      <c r="X15" s="319"/>
      <c r="Y15" s="319"/>
      <c r="Z15" s="319"/>
      <c r="AA15" s="319"/>
      <c r="AB15" s="319"/>
      <c r="AC15" s="319"/>
      <c r="AD15" s="357"/>
    </row>
    <row r="16" spans="2:30" ht="15" customHeight="1">
      <c r="B16" s="27"/>
      <c r="C16" s="402" t="s">
        <v>5070</v>
      </c>
      <c r="D16" s="327"/>
      <c r="E16" s="327"/>
      <c r="F16" s="327"/>
      <c r="G16" s="327"/>
      <c r="H16" s="327"/>
      <c r="I16" s="327"/>
      <c r="J16" s="327"/>
      <c r="K16" s="327"/>
      <c r="L16" s="327"/>
      <c r="M16" s="327"/>
      <c r="N16" s="327"/>
      <c r="O16" s="327"/>
      <c r="P16" s="327"/>
      <c r="Q16" s="327"/>
      <c r="R16" s="327"/>
      <c r="S16" s="327"/>
      <c r="T16" s="327"/>
      <c r="U16" s="327"/>
      <c r="V16" s="327"/>
      <c r="W16" s="327"/>
      <c r="X16" s="327"/>
      <c r="Y16" s="327"/>
      <c r="Z16" s="327"/>
      <c r="AA16" s="327"/>
      <c r="AB16" s="327"/>
      <c r="AC16" s="327"/>
      <c r="AD16" s="359"/>
    </row>
    <row r="17" spans="1:30" ht="15" customHeight="1" thickBot="1"/>
    <row r="18" spans="1:30" ht="15" customHeight="1" thickBot="1">
      <c r="A18" s="202" t="s">
        <v>5063</v>
      </c>
      <c r="B18" s="464" t="s">
        <v>5153</v>
      </c>
      <c r="C18" s="336"/>
      <c r="D18" s="336"/>
      <c r="E18" s="336"/>
      <c r="F18" s="336"/>
      <c r="G18" s="336"/>
      <c r="H18" s="336"/>
      <c r="I18" s="336"/>
      <c r="J18" s="336"/>
      <c r="K18" s="336"/>
      <c r="L18" s="336"/>
      <c r="M18" s="336"/>
      <c r="N18" s="336"/>
      <c r="O18" s="336"/>
      <c r="P18" s="336"/>
      <c r="Q18" s="336"/>
      <c r="R18" s="336"/>
      <c r="S18" s="336"/>
      <c r="T18" s="336"/>
      <c r="U18" s="336"/>
      <c r="V18" s="336"/>
      <c r="W18" s="336"/>
      <c r="X18" s="336"/>
      <c r="Y18" s="336"/>
      <c r="Z18" s="336"/>
      <c r="AA18" s="336"/>
      <c r="AB18" s="336"/>
      <c r="AC18" s="336"/>
      <c r="AD18" s="337"/>
    </row>
    <row r="19" spans="1:30" ht="15" customHeight="1">
      <c r="B19" s="465" t="s">
        <v>5154</v>
      </c>
      <c r="C19" s="319"/>
      <c r="D19" s="319"/>
      <c r="E19" s="319"/>
      <c r="F19" s="319"/>
      <c r="G19" s="319"/>
      <c r="H19" s="319"/>
      <c r="I19" s="319"/>
      <c r="J19" s="319"/>
      <c r="K19" s="319"/>
      <c r="L19" s="319"/>
      <c r="M19" s="319"/>
      <c r="N19" s="319"/>
      <c r="O19" s="319"/>
      <c r="P19" s="319"/>
      <c r="Q19" s="319"/>
      <c r="R19" s="319"/>
      <c r="S19" s="319"/>
      <c r="T19" s="319"/>
      <c r="U19" s="319"/>
      <c r="V19" s="319"/>
      <c r="W19" s="319"/>
      <c r="X19" s="319"/>
      <c r="Y19" s="319"/>
      <c r="Z19" s="319"/>
      <c r="AA19" s="319"/>
      <c r="AB19" s="319"/>
      <c r="AC19" s="319"/>
      <c r="AD19" s="357"/>
    </row>
    <row r="20" spans="1:30" ht="24" customHeight="1">
      <c r="B20" s="192"/>
      <c r="C20" s="466" t="s">
        <v>5155</v>
      </c>
      <c r="D20" s="319"/>
      <c r="E20" s="319"/>
      <c r="F20" s="319"/>
      <c r="G20" s="319"/>
      <c r="H20" s="319"/>
      <c r="I20" s="319"/>
      <c r="J20" s="319"/>
      <c r="K20" s="319"/>
      <c r="L20" s="319"/>
      <c r="M20" s="319"/>
      <c r="N20" s="319"/>
      <c r="O20" s="319"/>
      <c r="P20" s="319"/>
      <c r="Q20" s="319"/>
      <c r="R20" s="319"/>
      <c r="S20" s="319"/>
      <c r="T20" s="319"/>
      <c r="U20" s="319"/>
      <c r="V20" s="319"/>
      <c r="W20" s="319"/>
      <c r="X20" s="319"/>
      <c r="Y20" s="319"/>
      <c r="Z20" s="319"/>
      <c r="AA20" s="319"/>
      <c r="AB20" s="319"/>
      <c r="AC20" s="319"/>
      <c r="AD20" s="357"/>
    </row>
    <row r="21" spans="1:30" ht="15" customHeight="1">
      <c r="B21" s="192"/>
      <c r="C21" s="426" t="s">
        <v>5156</v>
      </c>
      <c r="D21" s="319"/>
      <c r="E21" s="319"/>
      <c r="F21" s="319"/>
      <c r="G21" s="319"/>
      <c r="H21" s="319"/>
      <c r="I21" s="319"/>
      <c r="J21" s="319"/>
      <c r="K21" s="319"/>
      <c r="L21" s="319"/>
      <c r="M21" s="319"/>
      <c r="N21" s="319"/>
      <c r="O21" s="319"/>
      <c r="P21" s="319"/>
      <c r="Q21" s="319"/>
      <c r="R21" s="319"/>
      <c r="S21" s="319"/>
      <c r="T21" s="319"/>
      <c r="U21" s="319"/>
      <c r="V21" s="319"/>
      <c r="W21" s="319"/>
      <c r="X21" s="319"/>
      <c r="Y21" s="319"/>
      <c r="Z21" s="319"/>
      <c r="AA21" s="319"/>
      <c r="AB21" s="319"/>
      <c r="AC21" s="319"/>
      <c r="AD21" s="427"/>
    </row>
    <row r="22" spans="1:30" ht="15" customHeight="1">
      <c r="B22" s="66"/>
      <c r="C22" s="402" t="s">
        <v>5157</v>
      </c>
      <c r="D22" s="327"/>
      <c r="E22" s="327"/>
      <c r="F22" s="327"/>
      <c r="G22" s="327"/>
      <c r="H22" s="327"/>
      <c r="I22" s="327"/>
      <c r="J22" s="327"/>
      <c r="K22" s="327"/>
      <c r="L22" s="327"/>
      <c r="M22" s="327"/>
      <c r="N22" s="327"/>
      <c r="O22" s="327"/>
      <c r="P22" s="327"/>
      <c r="Q22" s="327"/>
      <c r="R22" s="327"/>
      <c r="S22" s="327"/>
      <c r="T22" s="327"/>
      <c r="U22" s="327"/>
      <c r="V22" s="327"/>
      <c r="W22" s="327"/>
      <c r="X22" s="327"/>
      <c r="Y22" s="327"/>
      <c r="Z22" s="327"/>
      <c r="AA22" s="327"/>
      <c r="AB22" s="327"/>
      <c r="AC22" s="327"/>
      <c r="AD22" s="359"/>
    </row>
    <row r="23" spans="1:30"/>
    <row r="24" spans="1:30" ht="36" customHeight="1">
      <c r="A24" s="44" t="s">
        <v>5158</v>
      </c>
      <c r="B24" s="432" t="s">
        <v>5159</v>
      </c>
      <c r="C24" s="319"/>
      <c r="D24" s="319"/>
      <c r="E24" s="319"/>
      <c r="F24" s="319"/>
      <c r="G24" s="319"/>
      <c r="H24" s="319"/>
      <c r="I24" s="319"/>
      <c r="J24" s="319"/>
      <c r="K24" s="319"/>
      <c r="L24" s="319"/>
      <c r="M24" s="319"/>
      <c r="N24" s="319"/>
      <c r="O24" s="319"/>
      <c r="P24" s="319"/>
      <c r="Q24" s="319"/>
      <c r="R24" s="319"/>
      <c r="S24" s="319"/>
      <c r="T24" s="319"/>
      <c r="U24" s="319"/>
      <c r="V24" s="319"/>
      <c r="W24" s="319"/>
      <c r="X24" s="319"/>
      <c r="Y24" s="319"/>
      <c r="Z24" s="319"/>
      <c r="AA24" s="319"/>
      <c r="AB24" s="319"/>
      <c r="AC24" s="319"/>
      <c r="AD24" s="319"/>
    </row>
    <row r="25" spans="1:30" ht="24" customHeight="1">
      <c r="A25" s="289"/>
      <c r="B25" s="1"/>
      <c r="C25" s="430" t="s">
        <v>5160</v>
      </c>
      <c r="D25" s="319"/>
      <c r="E25" s="319"/>
      <c r="F25" s="319"/>
      <c r="G25" s="319"/>
      <c r="H25" s="319"/>
      <c r="I25" s="319"/>
      <c r="J25" s="319"/>
      <c r="K25" s="319"/>
      <c r="L25" s="319"/>
      <c r="M25" s="319"/>
      <c r="N25" s="319"/>
      <c r="O25" s="319"/>
      <c r="P25" s="319"/>
      <c r="Q25" s="319"/>
      <c r="R25" s="319"/>
      <c r="S25" s="319"/>
      <c r="T25" s="319"/>
      <c r="U25" s="319"/>
      <c r="V25" s="319"/>
      <c r="W25" s="319"/>
      <c r="X25" s="319"/>
      <c r="Y25" s="319"/>
      <c r="Z25" s="319"/>
      <c r="AA25" s="319"/>
      <c r="AB25" s="319"/>
      <c r="AC25" s="319"/>
      <c r="AD25" s="319"/>
    </row>
    <row r="26" spans="1:30">
      <c r="A26" s="289"/>
      <c r="B26" s="1"/>
      <c r="C26" s="416" t="s">
        <v>5161</v>
      </c>
      <c r="D26" s="319"/>
      <c r="E26" s="319"/>
      <c r="F26" s="319"/>
      <c r="G26" s="319"/>
      <c r="H26" s="319"/>
      <c r="I26" s="319"/>
      <c r="J26" s="319"/>
      <c r="K26" s="319"/>
      <c r="L26" s="319"/>
      <c r="M26" s="319"/>
      <c r="N26" s="319"/>
      <c r="O26" s="319"/>
      <c r="P26" s="319"/>
      <c r="Q26" s="319"/>
      <c r="R26" s="319"/>
      <c r="S26" s="319"/>
      <c r="T26" s="319"/>
      <c r="U26" s="319"/>
      <c r="V26" s="319"/>
      <c r="W26" s="319"/>
      <c r="X26" s="319"/>
      <c r="Y26" s="319"/>
      <c r="Z26" s="319"/>
      <c r="AA26" s="319"/>
      <c r="AB26" s="319"/>
      <c r="AC26" s="319"/>
      <c r="AD26" s="319"/>
    </row>
    <row r="27" spans="1:30" ht="24" customHeight="1">
      <c r="A27" s="290"/>
      <c r="B27" s="282"/>
      <c r="C27" s="482" t="s">
        <v>5162</v>
      </c>
      <c r="D27" s="319"/>
      <c r="E27" s="319"/>
      <c r="F27" s="319"/>
      <c r="G27" s="319"/>
      <c r="H27" s="319"/>
      <c r="I27" s="319"/>
      <c r="J27" s="319"/>
      <c r="K27" s="319"/>
      <c r="L27" s="319"/>
      <c r="M27" s="319"/>
      <c r="N27" s="319"/>
      <c r="O27" s="319"/>
      <c r="P27" s="319"/>
      <c r="Q27" s="319"/>
      <c r="R27" s="319"/>
      <c r="S27" s="319"/>
      <c r="T27" s="319"/>
      <c r="U27" s="319"/>
      <c r="V27" s="319"/>
      <c r="W27" s="319"/>
      <c r="X27" s="319"/>
      <c r="Y27" s="319"/>
      <c r="Z27" s="319"/>
      <c r="AA27" s="319"/>
      <c r="AB27" s="319"/>
      <c r="AC27" s="319"/>
      <c r="AD27" s="319"/>
    </row>
    <row r="28" spans="1:30" ht="24" customHeight="1">
      <c r="A28" s="290"/>
      <c r="B28" s="282"/>
      <c r="C28" s="437" t="s">
        <v>5163</v>
      </c>
      <c r="D28" s="319"/>
      <c r="E28" s="319"/>
      <c r="F28" s="319"/>
      <c r="G28" s="319"/>
      <c r="H28" s="319"/>
      <c r="I28" s="319"/>
      <c r="J28" s="319"/>
      <c r="K28" s="319"/>
      <c r="L28" s="319"/>
      <c r="M28" s="319"/>
      <c r="N28" s="319"/>
      <c r="O28" s="319"/>
      <c r="P28" s="319"/>
      <c r="Q28" s="319"/>
      <c r="R28" s="319"/>
      <c r="S28" s="319"/>
      <c r="T28" s="319"/>
      <c r="U28" s="319"/>
      <c r="V28" s="319"/>
      <c r="W28" s="319"/>
      <c r="X28" s="319"/>
      <c r="Y28" s="319"/>
      <c r="Z28" s="319"/>
      <c r="AA28" s="319"/>
      <c r="AB28" s="319"/>
      <c r="AC28" s="319"/>
      <c r="AD28" s="319"/>
    </row>
    <row r="29" spans="1:30" ht="36" customHeight="1">
      <c r="A29" s="290"/>
      <c r="B29" s="282"/>
      <c r="C29" s="428" t="s">
        <v>5164</v>
      </c>
      <c r="D29" s="319"/>
      <c r="E29" s="319"/>
      <c r="F29" s="319"/>
      <c r="G29" s="319"/>
      <c r="H29" s="319"/>
      <c r="I29" s="319"/>
      <c r="J29" s="319"/>
      <c r="K29" s="319"/>
      <c r="L29" s="319"/>
      <c r="M29" s="319"/>
      <c r="N29" s="319"/>
      <c r="O29" s="319"/>
      <c r="P29" s="319"/>
      <c r="Q29" s="319"/>
      <c r="R29" s="319"/>
      <c r="S29" s="319"/>
      <c r="T29" s="319"/>
      <c r="U29" s="319"/>
      <c r="V29" s="319"/>
      <c r="W29" s="319"/>
      <c r="X29" s="319"/>
      <c r="Y29" s="319"/>
      <c r="Z29" s="319"/>
      <c r="AA29" s="319"/>
      <c r="AB29" s="319"/>
      <c r="AC29" s="319"/>
      <c r="AD29" s="319"/>
    </row>
    <row r="30" spans="1:30" ht="15" customHeight="1">
      <c r="A30" s="289"/>
      <c r="B30" s="1"/>
      <c r="C30" s="437" t="s">
        <v>5165</v>
      </c>
      <c r="D30" s="319"/>
      <c r="E30" s="319"/>
      <c r="F30" s="319"/>
      <c r="G30" s="319"/>
      <c r="H30" s="319"/>
      <c r="I30" s="319"/>
      <c r="J30" s="319"/>
      <c r="K30" s="319"/>
      <c r="L30" s="319"/>
      <c r="M30" s="319"/>
      <c r="N30" s="319"/>
      <c r="O30" s="319"/>
      <c r="P30" s="319"/>
      <c r="Q30" s="319"/>
      <c r="R30" s="319"/>
      <c r="S30" s="319"/>
      <c r="T30" s="319"/>
      <c r="U30" s="319"/>
      <c r="V30" s="319"/>
      <c r="W30" s="319"/>
      <c r="X30" s="319"/>
      <c r="Y30" s="319"/>
      <c r="Z30" s="319"/>
      <c r="AA30" s="319"/>
      <c r="AB30" s="319"/>
      <c r="AC30" s="319"/>
      <c r="AD30" s="319"/>
    </row>
    <row r="31" spans="1:30" ht="24" customHeight="1">
      <c r="A31" s="289"/>
      <c r="B31" s="1"/>
      <c r="C31" s="437" t="s">
        <v>5166</v>
      </c>
      <c r="D31" s="319"/>
      <c r="E31" s="319"/>
      <c r="F31" s="319"/>
      <c r="G31" s="319"/>
      <c r="H31" s="319"/>
      <c r="I31" s="319"/>
      <c r="J31" s="319"/>
      <c r="K31" s="319"/>
      <c r="L31" s="319"/>
      <c r="M31" s="319"/>
      <c r="N31" s="319"/>
      <c r="O31" s="319"/>
      <c r="P31" s="319"/>
      <c r="Q31" s="319"/>
      <c r="R31" s="319"/>
      <c r="S31" s="319"/>
      <c r="T31" s="319"/>
      <c r="U31" s="319"/>
      <c r="V31" s="319"/>
      <c r="W31" s="319"/>
      <c r="X31" s="319"/>
      <c r="Y31" s="319"/>
      <c r="Z31" s="319"/>
      <c r="AA31" s="319"/>
      <c r="AB31" s="319"/>
      <c r="AC31" s="319"/>
      <c r="AD31" s="319"/>
    </row>
    <row r="32" spans="1:30" ht="24" customHeight="1">
      <c r="A32" s="289"/>
      <c r="B32" s="1"/>
      <c r="C32" s="437" t="s">
        <v>5167</v>
      </c>
      <c r="D32" s="319"/>
      <c r="E32" s="319"/>
      <c r="F32" s="319"/>
      <c r="G32" s="319"/>
      <c r="H32" s="319"/>
      <c r="I32" s="319"/>
      <c r="J32" s="319"/>
      <c r="K32" s="319"/>
      <c r="L32" s="319"/>
      <c r="M32" s="319"/>
      <c r="N32" s="319"/>
      <c r="O32" s="319"/>
      <c r="P32" s="319"/>
      <c r="Q32" s="319"/>
      <c r="R32" s="319"/>
      <c r="S32" s="319"/>
      <c r="T32" s="319"/>
      <c r="U32" s="319"/>
      <c r="V32" s="319"/>
      <c r="W32" s="319"/>
      <c r="X32" s="319"/>
      <c r="Y32" s="319"/>
      <c r="Z32" s="319"/>
      <c r="AA32" s="319"/>
      <c r="AB32" s="319"/>
      <c r="AC32" s="319"/>
      <c r="AD32" s="319"/>
    </row>
    <row r="33" spans="1:39" ht="24" customHeight="1">
      <c r="A33" s="289"/>
      <c r="B33" s="1"/>
      <c r="C33" s="428" t="s">
        <v>5168</v>
      </c>
      <c r="D33" s="319"/>
      <c r="E33" s="319"/>
      <c r="F33" s="319"/>
      <c r="G33" s="319"/>
      <c r="H33" s="319"/>
      <c r="I33" s="319"/>
      <c r="J33" s="319"/>
      <c r="K33" s="319"/>
      <c r="L33" s="319"/>
      <c r="M33" s="319"/>
      <c r="N33" s="319"/>
      <c r="O33" s="319"/>
      <c r="P33" s="319"/>
      <c r="Q33" s="319"/>
      <c r="R33" s="319"/>
      <c r="S33" s="319"/>
      <c r="T33" s="319"/>
      <c r="U33" s="319"/>
      <c r="V33" s="319"/>
      <c r="W33" s="319"/>
      <c r="X33" s="319"/>
      <c r="Y33" s="319"/>
      <c r="Z33" s="319"/>
      <c r="AA33" s="319"/>
      <c r="AB33" s="319"/>
      <c r="AC33" s="319"/>
      <c r="AD33" s="319"/>
    </row>
    <row r="34" spans="1:39" ht="15" customHeight="1">
      <c r="A34" s="289"/>
      <c r="B34" s="56"/>
      <c r="C34" s="428" t="s">
        <v>5169</v>
      </c>
      <c r="D34" s="319"/>
      <c r="E34" s="319"/>
      <c r="F34" s="319"/>
      <c r="G34" s="319"/>
      <c r="H34" s="319"/>
      <c r="I34" s="319"/>
      <c r="J34" s="319"/>
      <c r="K34" s="319"/>
      <c r="L34" s="319"/>
      <c r="M34" s="319"/>
      <c r="N34" s="319"/>
      <c r="O34" s="319"/>
      <c r="P34" s="319"/>
      <c r="Q34" s="319"/>
      <c r="R34" s="319"/>
      <c r="S34" s="319"/>
      <c r="T34" s="319"/>
      <c r="U34" s="319"/>
      <c r="V34" s="319"/>
      <c r="W34" s="319"/>
      <c r="X34" s="319"/>
      <c r="Y34" s="319"/>
      <c r="Z34" s="319"/>
      <c r="AA34" s="319"/>
      <c r="AB34" s="319"/>
      <c r="AC34" s="319"/>
      <c r="AD34" s="319"/>
    </row>
    <row r="35" spans="1:39"/>
    <row r="36" spans="1:39">
      <c r="AA36" s="476" t="s">
        <v>5170</v>
      </c>
      <c r="AB36" s="319"/>
      <c r="AC36" s="319"/>
      <c r="AD36" s="319"/>
    </row>
    <row r="37" spans="1:39"/>
    <row r="38" spans="1:39" ht="15" customHeight="1">
      <c r="C38" s="433" t="s">
        <v>5171</v>
      </c>
      <c r="D38" s="339"/>
      <c r="E38" s="339"/>
      <c r="F38" s="339"/>
      <c r="G38" s="339"/>
      <c r="H38" s="339"/>
      <c r="I38" s="339"/>
      <c r="J38" s="340"/>
      <c r="K38" s="447" t="s">
        <v>5172</v>
      </c>
      <c r="L38" s="340"/>
      <c r="M38" s="447" t="s">
        <v>5173</v>
      </c>
      <c r="N38" s="340"/>
      <c r="O38" s="334" t="s">
        <v>5174</v>
      </c>
      <c r="P38" s="329"/>
      <c r="Q38" s="329"/>
      <c r="R38" s="329"/>
      <c r="S38" s="329"/>
      <c r="T38" s="329"/>
      <c r="U38" s="329"/>
      <c r="V38" s="329"/>
      <c r="W38" s="329"/>
      <c r="X38" s="329"/>
      <c r="Y38" s="329"/>
      <c r="Z38" s="329"/>
      <c r="AA38" s="329"/>
      <c r="AB38" s="329"/>
      <c r="AC38" s="329"/>
      <c r="AD38" s="331"/>
    </row>
    <row r="39" spans="1:39" ht="180" customHeight="1">
      <c r="C39" s="358"/>
      <c r="D39" s="327"/>
      <c r="E39" s="327"/>
      <c r="F39" s="327"/>
      <c r="G39" s="327"/>
      <c r="H39" s="327"/>
      <c r="I39" s="327"/>
      <c r="J39" s="359"/>
      <c r="K39" s="358"/>
      <c r="L39" s="359"/>
      <c r="M39" s="358"/>
      <c r="N39" s="359"/>
      <c r="O39" s="480" t="s">
        <v>5175</v>
      </c>
      <c r="P39" s="331"/>
      <c r="Q39" s="480" t="s">
        <v>5176</v>
      </c>
      <c r="R39" s="331"/>
      <c r="S39" s="480" t="s">
        <v>5177</v>
      </c>
      <c r="T39" s="331"/>
      <c r="U39" s="480" t="s">
        <v>5178</v>
      </c>
      <c r="V39" s="331"/>
      <c r="W39" s="480" t="s">
        <v>5179</v>
      </c>
      <c r="X39" s="331"/>
      <c r="Y39" s="480" t="s">
        <v>5180</v>
      </c>
      <c r="Z39" s="331"/>
      <c r="AA39" s="480" t="s">
        <v>5181</v>
      </c>
      <c r="AB39" s="331"/>
      <c r="AC39" s="480" t="s">
        <v>5182</v>
      </c>
      <c r="AD39" s="331"/>
      <c r="AG39" t="s">
        <v>5084</v>
      </c>
      <c r="AH39" t="s">
        <v>5183</v>
      </c>
      <c r="AI39" t="s">
        <v>5184</v>
      </c>
      <c r="AK39" t="s">
        <v>5185</v>
      </c>
      <c r="AM39" t="s">
        <v>5186</v>
      </c>
    </row>
    <row r="40" spans="1:39">
      <c r="C40" s="53" t="s">
        <v>5021</v>
      </c>
      <c r="D40" s="442"/>
      <c r="E40" s="329"/>
      <c r="F40" s="329"/>
      <c r="G40" s="329"/>
      <c r="H40" s="329"/>
      <c r="I40" s="329"/>
      <c r="J40" s="331"/>
      <c r="K40" s="355"/>
      <c r="L40" s="331"/>
      <c r="M40" s="355"/>
      <c r="N40" s="331"/>
      <c r="O40" s="355"/>
      <c r="P40" s="331"/>
      <c r="Q40" s="355"/>
      <c r="R40" s="331"/>
      <c r="S40" s="355"/>
      <c r="T40" s="331"/>
      <c r="U40" s="355"/>
      <c r="V40" s="331"/>
      <c r="W40" s="355"/>
      <c r="X40" s="331"/>
      <c r="Y40" s="355"/>
      <c r="Z40" s="331"/>
      <c r="AA40" s="355"/>
      <c r="AB40" s="331"/>
      <c r="AC40" s="355"/>
      <c r="AD40" s="331"/>
      <c r="AG40">
        <f>IF(AND(CNGMD_2023_M5_Secc1!S30&lt;&gt;"",CNGMD_2023_M5_Secc1!S30&lt;&gt;1,COUNTBLANK(D40)=0,COUNTA(K40:AD40)=0),0,IF(AND(CNGMD_2023_M5_Secc1!S30&lt;&gt;"",CNGMD_2023_M5_Secc1!S30=1,COUNTBLANK(D40)=0,K40&lt;&gt;"",M40&lt;&gt;"",M40&lt;&gt;1,COUNTA(O40:AD40)=0),0,IF(AND(CNGMD_2023_M5_Secc1!S30&lt;&gt;"",CNGMD_2023_M5_Secc1!S30=1,COUNTBLANK(D40)=0,K40&lt;&gt;"",M40&lt;&gt;"",M40=1,COUNTA(O40:AD40)&gt;0),0,IF(AND(COUNTBLANK(D40)=1,COUNTA(K40:AD40)=0),0,1))))</f>
        <v>0</v>
      </c>
      <c r="AH40">
        <f t="shared" ref="AH40:AH64" si="0">IF(COUNTIF(D40:AD40,"NS"),1,0)</f>
        <v>0</v>
      </c>
      <c r="AI40" t="b">
        <f t="shared" ref="AI40:AI64" si="1">NOT(EXACT(D40,UPPER(D40)))</f>
        <v>0</v>
      </c>
      <c r="AJ40" t="str">
        <f t="shared" ref="AJ40:AJ64" si="2">SUBSTITUTE( SUBSTITUTE( SUBSTITUTE( SUBSTITUTE( SUBSTITUTE( SUBSTITUTE( SUBSTITUTE( SUBSTITUTE( SUBSTITUTE( SUBSTITUTE(D40, "á", "a"), "é", "e"), "í", "i"), "ó", "o"), "ú", "u"), "Á", "A"), "É", "E"), "Í", "I"), "Ó", "O"), "Ú", "U")</f>
        <v/>
      </c>
      <c r="AK40" t="b">
        <f t="shared" ref="AK40:AK64" si="3">NOT(EXACT(D40,AJ40))</f>
        <v>0</v>
      </c>
      <c r="AL40" t="str">
        <f t="shared" ref="AL40:AL64" si="4">SUBSTITUTE((SUBSTITUTE(SUBSTITUTE(SUBSTITUTE(D40,".",""),",",""),"(","")),")","")</f>
        <v/>
      </c>
      <c r="AM40" t="b">
        <f t="shared" ref="AM40:AM64" si="5">NOT(EXACT(D40,AL40))</f>
        <v>0</v>
      </c>
    </row>
    <row r="41" spans="1:39">
      <c r="C41" s="53" t="s">
        <v>5022</v>
      </c>
      <c r="D41" s="442"/>
      <c r="E41" s="329"/>
      <c r="F41" s="329"/>
      <c r="G41" s="329"/>
      <c r="H41" s="329"/>
      <c r="I41" s="329"/>
      <c r="J41" s="331"/>
      <c r="K41" s="355"/>
      <c r="L41" s="331"/>
      <c r="M41" s="355"/>
      <c r="N41" s="331"/>
      <c r="O41" s="355"/>
      <c r="P41" s="331"/>
      <c r="Q41" s="355"/>
      <c r="R41" s="331"/>
      <c r="S41" s="355"/>
      <c r="T41" s="331"/>
      <c r="U41" s="355"/>
      <c r="V41" s="331"/>
      <c r="W41" s="355"/>
      <c r="X41" s="331"/>
      <c r="Y41" s="355"/>
      <c r="Z41" s="331"/>
      <c r="AA41" s="355"/>
      <c r="AB41" s="331"/>
      <c r="AC41" s="355"/>
      <c r="AD41" s="331"/>
      <c r="AG41">
        <f>IF(AND(CNGMD_2023_M5_Secc1!S30&lt;&gt;"",CNGMD_2023_M5_Secc1!S30&lt;&gt;1,COUNTBLANK(D41)=0,COUNTA(K41:AD41)=0),0,IF(AND(CNGMD_2023_M5_Secc1!S30&lt;&gt;"",CNGMD_2023_M5_Secc1!S30=1,COUNTBLANK(D41)=0,K41&lt;&gt;"",M41&lt;&gt;"",M41&lt;&gt;1,COUNTA(O41:AD41)=0),0,IF(AND(CNGMD_2023_M5_Secc1!S30&lt;&gt;"",CNGMD_2023_M5_Secc1!S30=1,COUNTBLANK(D41)=0,K41&lt;&gt;"",M41&lt;&gt;"",M41=1,COUNTA(O41:AD41)&gt;0),0,IF(AND(COUNTBLANK(D41)=1,COUNTA(K41:AD41)=0),0,1))))</f>
        <v>0</v>
      </c>
      <c r="AH41">
        <f t="shared" si="0"/>
        <v>0</v>
      </c>
      <c r="AI41" t="b">
        <f t="shared" si="1"/>
        <v>0</v>
      </c>
      <c r="AJ41" t="str">
        <f t="shared" si="2"/>
        <v/>
      </c>
      <c r="AK41" t="b">
        <f t="shared" si="3"/>
        <v>0</v>
      </c>
      <c r="AL41" t="str">
        <f t="shared" si="4"/>
        <v/>
      </c>
      <c r="AM41" t="b">
        <f t="shared" si="5"/>
        <v>0</v>
      </c>
    </row>
    <row r="42" spans="1:39">
      <c r="C42" s="53" t="s">
        <v>5024</v>
      </c>
      <c r="D42" s="442"/>
      <c r="E42" s="329"/>
      <c r="F42" s="329"/>
      <c r="G42" s="329"/>
      <c r="H42" s="329"/>
      <c r="I42" s="329"/>
      <c r="J42" s="331"/>
      <c r="K42" s="355"/>
      <c r="L42" s="331"/>
      <c r="M42" s="355"/>
      <c r="N42" s="331"/>
      <c r="O42" s="355"/>
      <c r="P42" s="331"/>
      <c r="Q42" s="355"/>
      <c r="R42" s="331"/>
      <c r="S42" s="355"/>
      <c r="T42" s="331"/>
      <c r="U42" s="355"/>
      <c r="V42" s="331"/>
      <c r="W42" s="355"/>
      <c r="X42" s="331"/>
      <c r="Y42" s="355"/>
      <c r="Z42" s="331"/>
      <c r="AA42" s="355"/>
      <c r="AB42" s="331"/>
      <c r="AC42" s="355"/>
      <c r="AD42" s="331"/>
      <c r="AG42">
        <f>IF(AND(CNGMD_2023_M5_Secc1!S30&lt;&gt;"",CNGMD_2023_M5_Secc1!S30&lt;&gt;1,COUNTBLANK(D42)=0,COUNTA(K42:AD42)=0),0,IF(AND(CNGMD_2023_M5_Secc1!S30&lt;&gt;"",CNGMD_2023_M5_Secc1!S30=1,COUNTBLANK(D42)=0,K42&lt;&gt;"",M42&lt;&gt;"",M42&lt;&gt;1,COUNTA(O42:AD42)=0),0,IF(AND(CNGMD_2023_M5_Secc1!S30&lt;&gt;"",CNGMD_2023_M5_Secc1!S30=1,COUNTBLANK(D42)=0,K42&lt;&gt;"",M42&lt;&gt;"",M42=1,COUNTA(O42:AD42)&gt;0),0,IF(AND(COUNTBLANK(D42)=1,COUNTA(K42:AD42)=0),0,1))))</f>
        <v>0</v>
      </c>
      <c r="AH42">
        <f t="shared" si="0"/>
        <v>0</v>
      </c>
      <c r="AI42" t="b">
        <f t="shared" si="1"/>
        <v>0</v>
      </c>
      <c r="AJ42" t="str">
        <f t="shared" si="2"/>
        <v/>
      </c>
      <c r="AK42" t="b">
        <f t="shared" si="3"/>
        <v>0</v>
      </c>
      <c r="AL42" t="str">
        <f t="shared" si="4"/>
        <v/>
      </c>
      <c r="AM42" t="b">
        <f t="shared" si="5"/>
        <v>0</v>
      </c>
    </row>
    <row r="43" spans="1:39">
      <c r="C43" s="53" t="s">
        <v>5025</v>
      </c>
      <c r="D43" s="442"/>
      <c r="E43" s="329"/>
      <c r="F43" s="329"/>
      <c r="G43" s="329"/>
      <c r="H43" s="329"/>
      <c r="I43" s="329"/>
      <c r="J43" s="331"/>
      <c r="K43" s="355"/>
      <c r="L43" s="331"/>
      <c r="M43" s="355"/>
      <c r="N43" s="331"/>
      <c r="O43" s="355"/>
      <c r="P43" s="331"/>
      <c r="Q43" s="355"/>
      <c r="R43" s="331"/>
      <c r="S43" s="355"/>
      <c r="T43" s="331"/>
      <c r="U43" s="355"/>
      <c r="V43" s="331"/>
      <c r="W43" s="355"/>
      <c r="X43" s="331"/>
      <c r="Y43" s="355"/>
      <c r="Z43" s="331"/>
      <c r="AA43" s="355"/>
      <c r="AB43" s="331"/>
      <c r="AC43" s="355"/>
      <c r="AD43" s="331"/>
      <c r="AG43">
        <f>IF(AND(CNGMD_2023_M5_Secc1!S30&lt;&gt;"",CNGMD_2023_M5_Secc1!S30&lt;&gt;1,COUNTBLANK(D43)=0,COUNTA(K43:AD43)=0),0,IF(AND(CNGMD_2023_M5_Secc1!S30&lt;&gt;"",CNGMD_2023_M5_Secc1!S30=1,COUNTBLANK(D43)=0,K43&lt;&gt;"",M43&lt;&gt;"",M43&lt;&gt;1,COUNTA(O43:AD43)=0),0,IF(AND(CNGMD_2023_M5_Secc1!S30&lt;&gt;"",CNGMD_2023_M5_Secc1!S30=1,COUNTBLANK(D43)=0,K43&lt;&gt;"",M43&lt;&gt;"",M43=1,COUNTA(O43:AD43)&gt;0),0,IF(AND(COUNTBLANK(D43)=1,COUNTA(K43:AD43)=0),0,1))))</f>
        <v>0</v>
      </c>
      <c r="AH43">
        <f t="shared" si="0"/>
        <v>0</v>
      </c>
      <c r="AI43" t="b">
        <f t="shared" si="1"/>
        <v>0</v>
      </c>
      <c r="AJ43" t="str">
        <f t="shared" si="2"/>
        <v/>
      </c>
      <c r="AK43" t="b">
        <f t="shared" si="3"/>
        <v>0</v>
      </c>
      <c r="AL43" t="str">
        <f t="shared" si="4"/>
        <v/>
      </c>
      <c r="AM43" t="b">
        <f t="shared" si="5"/>
        <v>0</v>
      </c>
    </row>
    <row r="44" spans="1:39">
      <c r="C44" s="53" t="s">
        <v>5026</v>
      </c>
      <c r="D44" s="442"/>
      <c r="E44" s="329"/>
      <c r="F44" s="329"/>
      <c r="G44" s="329"/>
      <c r="H44" s="329"/>
      <c r="I44" s="329"/>
      <c r="J44" s="331"/>
      <c r="K44" s="355"/>
      <c r="L44" s="331"/>
      <c r="M44" s="355"/>
      <c r="N44" s="331"/>
      <c r="O44" s="355"/>
      <c r="P44" s="331"/>
      <c r="Q44" s="355"/>
      <c r="R44" s="331"/>
      <c r="S44" s="355"/>
      <c r="T44" s="331"/>
      <c r="U44" s="355"/>
      <c r="V44" s="331"/>
      <c r="W44" s="355"/>
      <c r="X44" s="331"/>
      <c r="Y44" s="355"/>
      <c r="Z44" s="331"/>
      <c r="AA44" s="355"/>
      <c r="AB44" s="331"/>
      <c r="AC44" s="355"/>
      <c r="AD44" s="331"/>
      <c r="AG44">
        <f>IF(AND(CNGMD_2023_M5_Secc1!S30&lt;&gt;"",CNGMD_2023_M5_Secc1!S30&lt;&gt;1,COUNTBLANK(D44)=0,COUNTA(K44:AD44)=0),0,IF(AND(CNGMD_2023_M5_Secc1!S30&lt;&gt;"",CNGMD_2023_M5_Secc1!S30=1,COUNTBLANK(D44)=0,K44&lt;&gt;"",M44&lt;&gt;"",M44&lt;&gt;1,COUNTA(O44:AD44)=0),0,IF(AND(CNGMD_2023_M5_Secc1!S30&lt;&gt;"",CNGMD_2023_M5_Secc1!S30=1,COUNTBLANK(D44)=0,K44&lt;&gt;"",M44&lt;&gt;"",M44=1,COUNTA(O44:AD44)&gt;0),0,IF(AND(COUNTBLANK(D44)=1,COUNTA(K44:AD44)=0),0,1))))</f>
        <v>0</v>
      </c>
      <c r="AH44">
        <f t="shared" si="0"/>
        <v>0</v>
      </c>
      <c r="AI44" t="b">
        <f t="shared" si="1"/>
        <v>0</v>
      </c>
      <c r="AJ44" t="str">
        <f t="shared" si="2"/>
        <v/>
      </c>
      <c r="AK44" t="b">
        <f t="shared" si="3"/>
        <v>0</v>
      </c>
      <c r="AL44" t="str">
        <f t="shared" si="4"/>
        <v/>
      </c>
      <c r="AM44" t="b">
        <f t="shared" si="5"/>
        <v>0</v>
      </c>
    </row>
    <row r="45" spans="1:39">
      <c r="C45" s="53" t="s">
        <v>5028</v>
      </c>
      <c r="D45" s="442"/>
      <c r="E45" s="329"/>
      <c r="F45" s="329"/>
      <c r="G45" s="329"/>
      <c r="H45" s="329"/>
      <c r="I45" s="329"/>
      <c r="J45" s="331"/>
      <c r="K45" s="355"/>
      <c r="L45" s="331"/>
      <c r="M45" s="355"/>
      <c r="N45" s="331"/>
      <c r="O45" s="355"/>
      <c r="P45" s="331"/>
      <c r="Q45" s="355"/>
      <c r="R45" s="331"/>
      <c r="S45" s="355"/>
      <c r="T45" s="331"/>
      <c r="U45" s="355"/>
      <c r="V45" s="331"/>
      <c r="W45" s="355"/>
      <c r="X45" s="331"/>
      <c r="Y45" s="355"/>
      <c r="Z45" s="331"/>
      <c r="AA45" s="355"/>
      <c r="AB45" s="331"/>
      <c r="AC45" s="355"/>
      <c r="AD45" s="331"/>
      <c r="AG45">
        <f>IF(AND(CNGMD_2023_M5_Secc1!S30&lt;&gt;"",CNGMD_2023_M5_Secc1!S30&lt;&gt;1,COUNTBLANK(D45)=0,COUNTA(K45:AD45)=0),0,IF(AND(CNGMD_2023_M5_Secc1!S30&lt;&gt;"",CNGMD_2023_M5_Secc1!S30=1,COUNTBLANK(D45)=0,K45&lt;&gt;"",M45&lt;&gt;"",M45&lt;&gt;1,COUNTA(O45:AD45)=0),0,IF(AND(CNGMD_2023_M5_Secc1!S30&lt;&gt;"",CNGMD_2023_M5_Secc1!S30=1,COUNTBLANK(D45)=0,K45&lt;&gt;"",M45&lt;&gt;"",M45=1,COUNTA(O45:AD45)&gt;0),0,IF(AND(COUNTBLANK(D45)=1,COUNTA(K45:AD45)=0),0,1))))</f>
        <v>0</v>
      </c>
      <c r="AH45">
        <f t="shared" si="0"/>
        <v>0</v>
      </c>
      <c r="AI45" t="b">
        <f t="shared" si="1"/>
        <v>0</v>
      </c>
      <c r="AJ45" t="str">
        <f t="shared" si="2"/>
        <v/>
      </c>
      <c r="AK45" t="b">
        <f t="shared" si="3"/>
        <v>0</v>
      </c>
      <c r="AL45" t="str">
        <f t="shared" si="4"/>
        <v/>
      </c>
      <c r="AM45" t="b">
        <f t="shared" si="5"/>
        <v>0</v>
      </c>
    </row>
    <row r="46" spans="1:39">
      <c r="C46" s="53" t="s">
        <v>5030</v>
      </c>
      <c r="D46" s="442"/>
      <c r="E46" s="329"/>
      <c r="F46" s="329"/>
      <c r="G46" s="329"/>
      <c r="H46" s="329"/>
      <c r="I46" s="329"/>
      <c r="J46" s="331"/>
      <c r="K46" s="355"/>
      <c r="L46" s="331"/>
      <c r="M46" s="355"/>
      <c r="N46" s="331"/>
      <c r="O46" s="355"/>
      <c r="P46" s="331"/>
      <c r="Q46" s="355"/>
      <c r="R46" s="331"/>
      <c r="S46" s="355"/>
      <c r="T46" s="331"/>
      <c r="U46" s="355"/>
      <c r="V46" s="331"/>
      <c r="W46" s="355"/>
      <c r="X46" s="331"/>
      <c r="Y46" s="355"/>
      <c r="Z46" s="331"/>
      <c r="AA46" s="355"/>
      <c r="AB46" s="331"/>
      <c r="AC46" s="355"/>
      <c r="AD46" s="331"/>
      <c r="AG46">
        <f>IF(AND(CNGMD_2023_M5_Secc1!S30&lt;&gt;"",CNGMD_2023_M5_Secc1!S30&lt;&gt;1,COUNTBLANK(D46)=0,COUNTA(K46:AD46)=0),0,IF(AND(CNGMD_2023_M5_Secc1!S30&lt;&gt;"",CNGMD_2023_M5_Secc1!S30=1,COUNTBLANK(D46)=0,K46&lt;&gt;"",M46&lt;&gt;"",M46&lt;&gt;1,COUNTA(O46:AD46)=0),0,IF(AND(CNGMD_2023_M5_Secc1!S30&lt;&gt;"",CNGMD_2023_M5_Secc1!S30=1,COUNTBLANK(D46)=0,K46&lt;&gt;"",M46&lt;&gt;"",M46=1,COUNTA(O46:AD46)&gt;0),0,IF(AND(COUNTBLANK(D46)=1,COUNTA(K46:AD46)=0),0,1))))</f>
        <v>0</v>
      </c>
      <c r="AH46">
        <f t="shared" si="0"/>
        <v>0</v>
      </c>
      <c r="AI46" t="b">
        <f t="shared" si="1"/>
        <v>0</v>
      </c>
      <c r="AJ46" t="str">
        <f t="shared" si="2"/>
        <v/>
      </c>
      <c r="AK46" t="b">
        <f t="shared" si="3"/>
        <v>0</v>
      </c>
      <c r="AL46" t="str">
        <f t="shared" si="4"/>
        <v/>
      </c>
      <c r="AM46" t="b">
        <f t="shared" si="5"/>
        <v>0</v>
      </c>
    </row>
    <row r="47" spans="1:39">
      <c r="C47" s="53" t="s">
        <v>5032</v>
      </c>
      <c r="D47" s="442"/>
      <c r="E47" s="329"/>
      <c r="F47" s="329"/>
      <c r="G47" s="329"/>
      <c r="H47" s="329"/>
      <c r="I47" s="329"/>
      <c r="J47" s="331"/>
      <c r="K47" s="355"/>
      <c r="L47" s="331"/>
      <c r="M47" s="355"/>
      <c r="N47" s="331"/>
      <c r="O47" s="355"/>
      <c r="P47" s="331"/>
      <c r="Q47" s="355"/>
      <c r="R47" s="331"/>
      <c r="S47" s="355"/>
      <c r="T47" s="331"/>
      <c r="U47" s="355"/>
      <c r="V47" s="331"/>
      <c r="W47" s="355"/>
      <c r="X47" s="331"/>
      <c r="Y47" s="355"/>
      <c r="Z47" s="331"/>
      <c r="AA47" s="355"/>
      <c r="AB47" s="331"/>
      <c r="AC47" s="355"/>
      <c r="AD47" s="331"/>
      <c r="AG47">
        <f>IF(AND(CNGMD_2023_M5_Secc1!S30&lt;&gt;"",CNGMD_2023_M5_Secc1!S30&lt;&gt;1,COUNTBLANK(D47)=0,COUNTA(K47:AD47)=0),0,IF(AND(CNGMD_2023_M5_Secc1!S30&lt;&gt;"",CNGMD_2023_M5_Secc1!S30=1,COUNTBLANK(D47)=0,K47&lt;&gt;"",M47&lt;&gt;"",M47&lt;&gt;1,COUNTA(O47:AD47)=0),0,IF(AND(CNGMD_2023_M5_Secc1!S30&lt;&gt;"",CNGMD_2023_M5_Secc1!S30=1,COUNTBLANK(D47)=0,K47&lt;&gt;"",M47&lt;&gt;"",M47=1,COUNTA(O47:AD47)&gt;0),0,IF(AND(COUNTBLANK(D47)=1,COUNTA(K47:AD47)=0),0,1))))</f>
        <v>0</v>
      </c>
      <c r="AH47">
        <f t="shared" si="0"/>
        <v>0</v>
      </c>
      <c r="AI47" t="b">
        <f t="shared" si="1"/>
        <v>0</v>
      </c>
      <c r="AJ47" t="str">
        <f t="shared" si="2"/>
        <v/>
      </c>
      <c r="AK47" t="b">
        <f t="shared" si="3"/>
        <v>0</v>
      </c>
      <c r="AL47" t="str">
        <f t="shared" si="4"/>
        <v/>
      </c>
      <c r="AM47" t="b">
        <f t="shared" si="5"/>
        <v>0</v>
      </c>
    </row>
    <row r="48" spans="1:39">
      <c r="C48" s="53" t="s">
        <v>5034</v>
      </c>
      <c r="D48" s="442"/>
      <c r="E48" s="329"/>
      <c r="F48" s="329"/>
      <c r="G48" s="329"/>
      <c r="H48" s="329"/>
      <c r="I48" s="329"/>
      <c r="J48" s="331"/>
      <c r="K48" s="355"/>
      <c r="L48" s="331"/>
      <c r="M48" s="355"/>
      <c r="N48" s="331"/>
      <c r="O48" s="355"/>
      <c r="P48" s="331"/>
      <c r="Q48" s="355"/>
      <c r="R48" s="331"/>
      <c r="S48" s="355"/>
      <c r="T48" s="331"/>
      <c r="U48" s="355"/>
      <c r="V48" s="331"/>
      <c r="W48" s="355"/>
      <c r="X48" s="331"/>
      <c r="Y48" s="355"/>
      <c r="Z48" s="331"/>
      <c r="AA48" s="355"/>
      <c r="AB48" s="331"/>
      <c r="AC48" s="355"/>
      <c r="AD48" s="331"/>
      <c r="AG48">
        <f>IF(AND(CNGMD_2023_M5_Secc1!S30&lt;&gt;"",CNGMD_2023_M5_Secc1!S30&lt;&gt;1,COUNTBLANK(D48)=0,COUNTA(K48:AD48)=0),0,IF(AND(CNGMD_2023_M5_Secc1!S30&lt;&gt;"",CNGMD_2023_M5_Secc1!S30=1,COUNTBLANK(D48)=0,K48&lt;&gt;"",M48&lt;&gt;"",M48&lt;&gt;1,COUNTA(O48:AD48)=0),0,IF(AND(CNGMD_2023_M5_Secc1!S30&lt;&gt;"",CNGMD_2023_M5_Secc1!S30=1,COUNTBLANK(D48)=0,K48&lt;&gt;"",M48&lt;&gt;"",M48=1,COUNTA(O48:AD48)&gt;0),0,IF(AND(COUNTBLANK(D48)=1,COUNTA(K48:AD48)=0),0,1))))</f>
        <v>0</v>
      </c>
      <c r="AH48">
        <f t="shared" si="0"/>
        <v>0</v>
      </c>
      <c r="AI48" t="b">
        <f t="shared" si="1"/>
        <v>0</v>
      </c>
      <c r="AJ48" t="str">
        <f t="shared" si="2"/>
        <v/>
      </c>
      <c r="AK48" t="b">
        <f t="shared" si="3"/>
        <v>0</v>
      </c>
      <c r="AL48" t="str">
        <f t="shared" si="4"/>
        <v/>
      </c>
      <c r="AM48" t="b">
        <f t="shared" si="5"/>
        <v>0</v>
      </c>
    </row>
    <row r="49" spans="3:39">
      <c r="C49" s="53" t="s">
        <v>5036</v>
      </c>
      <c r="D49" s="442"/>
      <c r="E49" s="329"/>
      <c r="F49" s="329"/>
      <c r="G49" s="329"/>
      <c r="H49" s="329"/>
      <c r="I49" s="329"/>
      <c r="J49" s="331"/>
      <c r="K49" s="355"/>
      <c r="L49" s="331"/>
      <c r="M49" s="355"/>
      <c r="N49" s="331"/>
      <c r="O49" s="355"/>
      <c r="P49" s="331"/>
      <c r="Q49" s="355"/>
      <c r="R49" s="331"/>
      <c r="S49" s="355"/>
      <c r="T49" s="331"/>
      <c r="U49" s="355"/>
      <c r="V49" s="331"/>
      <c r="W49" s="355"/>
      <c r="X49" s="331"/>
      <c r="Y49" s="355"/>
      <c r="Z49" s="331"/>
      <c r="AA49" s="355"/>
      <c r="AB49" s="331"/>
      <c r="AC49" s="355"/>
      <c r="AD49" s="331"/>
      <c r="AG49">
        <f>IF(AND(CNGMD_2023_M5_Secc1!S30&lt;&gt;"",CNGMD_2023_M5_Secc1!S30&lt;&gt;1,COUNTBLANK(D49)=0,COUNTA(K49:AD49)=0),0,IF(AND(CNGMD_2023_M5_Secc1!S30&lt;&gt;"",CNGMD_2023_M5_Secc1!S30=1,COUNTBLANK(D49)=0,K49&lt;&gt;"",M49&lt;&gt;"",M49&lt;&gt;1,COUNTA(O49:AD49)=0),0,IF(AND(CNGMD_2023_M5_Secc1!S30&lt;&gt;"",CNGMD_2023_M5_Secc1!S30=1,COUNTBLANK(D49)=0,K49&lt;&gt;"",M49&lt;&gt;"",M49=1,COUNTA(O49:AD49)&gt;0),0,IF(AND(COUNTBLANK(D49)=1,COUNTA(K49:AD49)=0),0,1))))</f>
        <v>0</v>
      </c>
      <c r="AH49">
        <f t="shared" si="0"/>
        <v>0</v>
      </c>
      <c r="AI49" t="b">
        <f t="shared" si="1"/>
        <v>0</v>
      </c>
      <c r="AJ49" t="str">
        <f t="shared" si="2"/>
        <v/>
      </c>
      <c r="AK49" t="b">
        <f t="shared" si="3"/>
        <v>0</v>
      </c>
      <c r="AL49" t="str">
        <f t="shared" si="4"/>
        <v/>
      </c>
      <c r="AM49" t="b">
        <f t="shared" si="5"/>
        <v>0</v>
      </c>
    </row>
    <row r="50" spans="3:39">
      <c r="C50" s="53" t="s">
        <v>5038</v>
      </c>
      <c r="D50" s="442"/>
      <c r="E50" s="329"/>
      <c r="F50" s="329"/>
      <c r="G50" s="329"/>
      <c r="H50" s="329"/>
      <c r="I50" s="329"/>
      <c r="J50" s="331"/>
      <c r="K50" s="355"/>
      <c r="L50" s="331"/>
      <c r="M50" s="355"/>
      <c r="N50" s="331"/>
      <c r="O50" s="355"/>
      <c r="P50" s="331"/>
      <c r="Q50" s="355"/>
      <c r="R50" s="331"/>
      <c r="S50" s="355"/>
      <c r="T50" s="331"/>
      <c r="U50" s="355"/>
      <c r="V50" s="331"/>
      <c r="W50" s="355"/>
      <c r="X50" s="331"/>
      <c r="Y50" s="355"/>
      <c r="Z50" s="331"/>
      <c r="AA50" s="355"/>
      <c r="AB50" s="331"/>
      <c r="AC50" s="355"/>
      <c r="AD50" s="331"/>
      <c r="AG50">
        <f>IF(AND(CNGMD_2023_M5_Secc1!S30&lt;&gt;"",CNGMD_2023_M5_Secc1!S30&lt;&gt;1,COUNTBLANK(D50)=0,COUNTA(K50:AD50)=0),0,IF(AND(CNGMD_2023_M5_Secc1!S30&lt;&gt;"",CNGMD_2023_M5_Secc1!S30=1,COUNTBLANK(D50)=0,K50&lt;&gt;"",M50&lt;&gt;"",M50&lt;&gt;1,COUNTA(O50:AD50)=0),0,IF(AND(CNGMD_2023_M5_Secc1!S30&lt;&gt;"",CNGMD_2023_M5_Secc1!S30=1,COUNTBLANK(D50)=0,K50&lt;&gt;"",M50&lt;&gt;"",M50=1,COUNTA(O50:AD50)&gt;0),0,IF(AND(COUNTBLANK(D50)=1,COUNTA(K50:AD50)=0),0,1))))</f>
        <v>0</v>
      </c>
      <c r="AH50">
        <f t="shared" si="0"/>
        <v>0</v>
      </c>
      <c r="AI50" t="b">
        <f t="shared" si="1"/>
        <v>0</v>
      </c>
      <c r="AJ50" t="str">
        <f t="shared" si="2"/>
        <v/>
      </c>
      <c r="AK50" t="b">
        <f t="shared" si="3"/>
        <v>0</v>
      </c>
      <c r="AL50" t="str">
        <f t="shared" si="4"/>
        <v/>
      </c>
      <c r="AM50" t="b">
        <f t="shared" si="5"/>
        <v>0</v>
      </c>
    </row>
    <row r="51" spans="3:39">
      <c r="C51" s="53" t="s">
        <v>5039</v>
      </c>
      <c r="D51" s="442"/>
      <c r="E51" s="329"/>
      <c r="F51" s="329"/>
      <c r="G51" s="329"/>
      <c r="H51" s="329"/>
      <c r="I51" s="329"/>
      <c r="J51" s="331"/>
      <c r="K51" s="355"/>
      <c r="L51" s="331"/>
      <c r="M51" s="355"/>
      <c r="N51" s="331"/>
      <c r="O51" s="355"/>
      <c r="P51" s="331"/>
      <c r="Q51" s="355"/>
      <c r="R51" s="331"/>
      <c r="S51" s="355"/>
      <c r="T51" s="331"/>
      <c r="U51" s="355"/>
      <c r="V51" s="331"/>
      <c r="W51" s="355"/>
      <c r="X51" s="331"/>
      <c r="Y51" s="355"/>
      <c r="Z51" s="331"/>
      <c r="AA51" s="355"/>
      <c r="AB51" s="331"/>
      <c r="AC51" s="355"/>
      <c r="AD51" s="331"/>
      <c r="AG51">
        <f>IF(AND(CNGMD_2023_M5_Secc1!S30&lt;&gt;"",CNGMD_2023_M5_Secc1!S30&lt;&gt;1,COUNTBLANK(D51)=0,COUNTA(K51:AD51)=0),0,IF(AND(CNGMD_2023_M5_Secc1!S30&lt;&gt;"",CNGMD_2023_M5_Secc1!S30=1,COUNTBLANK(D51)=0,K51&lt;&gt;"",M51&lt;&gt;"",M51&lt;&gt;1,COUNTA(O51:AD51)=0),0,IF(AND(CNGMD_2023_M5_Secc1!S30&lt;&gt;"",CNGMD_2023_M5_Secc1!S30=1,COUNTBLANK(D51)=0,K51&lt;&gt;"",M51&lt;&gt;"",M51=1,COUNTA(O51:AD51)&gt;0),0,IF(AND(COUNTBLANK(D51)=1,COUNTA(K51:AD51)=0),0,1))))</f>
        <v>0</v>
      </c>
      <c r="AH51">
        <f t="shared" si="0"/>
        <v>0</v>
      </c>
      <c r="AI51" t="b">
        <f t="shared" si="1"/>
        <v>0</v>
      </c>
      <c r="AJ51" t="str">
        <f t="shared" si="2"/>
        <v/>
      </c>
      <c r="AK51" t="b">
        <f t="shared" si="3"/>
        <v>0</v>
      </c>
      <c r="AL51" t="str">
        <f t="shared" si="4"/>
        <v/>
      </c>
      <c r="AM51" t="b">
        <f t="shared" si="5"/>
        <v>0</v>
      </c>
    </row>
    <row r="52" spans="3:39">
      <c r="C52" s="53" t="s">
        <v>5040</v>
      </c>
      <c r="D52" s="442"/>
      <c r="E52" s="329"/>
      <c r="F52" s="329"/>
      <c r="G52" s="329"/>
      <c r="H52" s="329"/>
      <c r="I52" s="329"/>
      <c r="J52" s="331"/>
      <c r="K52" s="355"/>
      <c r="L52" s="331"/>
      <c r="M52" s="355"/>
      <c r="N52" s="331"/>
      <c r="O52" s="355"/>
      <c r="P52" s="331"/>
      <c r="Q52" s="355"/>
      <c r="R52" s="331"/>
      <c r="S52" s="355"/>
      <c r="T52" s="331"/>
      <c r="U52" s="355"/>
      <c r="V52" s="331"/>
      <c r="W52" s="355"/>
      <c r="X52" s="331"/>
      <c r="Y52" s="355"/>
      <c r="Z52" s="331"/>
      <c r="AA52" s="355"/>
      <c r="AB52" s="331"/>
      <c r="AC52" s="355"/>
      <c r="AD52" s="331"/>
      <c r="AG52">
        <f>IF(AND(CNGMD_2023_M5_Secc1!S30&lt;&gt;"",CNGMD_2023_M5_Secc1!S30&lt;&gt;1,COUNTBLANK(D52)=0,COUNTA(K52:AD52)=0),0,IF(AND(CNGMD_2023_M5_Secc1!S30&lt;&gt;"",CNGMD_2023_M5_Secc1!S30=1,COUNTBLANK(D52)=0,K52&lt;&gt;"",M52&lt;&gt;"",M52&lt;&gt;1,COUNTA(O52:AD52)=0),0,IF(AND(CNGMD_2023_M5_Secc1!S30&lt;&gt;"",CNGMD_2023_M5_Secc1!S30=1,COUNTBLANK(D52)=0,K52&lt;&gt;"",M52&lt;&gt;"",M52=1,COUNTA(O52:AD52)&gt;0),0,IF(AND(COUNTBLANK(D52)=1,COUNTA(K52:AD52)=0),0,1))))</f>
        <v>0</v>
      </c>
      <c r="AH52">
        <f t="shared" si="0"/>
        <v>0</v>
      </c>
      <c r="AI52" t="b">
        <f t="shared" si="1"/>
        <v>0</v>
      </c>
      <c r="AJ52" t="str">
        <f t="shared" si="2"/>
        <v/>
      </c>
      <c r="AK52" t="b">
        <f t="shared" si="3"/>
        <v>0</v>
      </c>
      <c r="AL52" t="str">
        <f t="shared" si="4"/>
        <v/>
      </c>
      <c r="AM52" t="b">
        <f t="shared" si="5"/>
        <v>0</v>
      </c>
    </row>
    <row r="53" spans="3:39">
      <c r="C53" s="53" t="s">
        <v>5041</v>
      </c>
      <c r="D53" s="442"/>
      <c r="E53" s="329"/>
      <c r="F53" s="329"/>
      <c r="G53" s="329"/>
      <c r="H53" s="329"/>
      <c r="I53" s="329"/>
      <c r="J53" s="331"/>
      <c r="K53" s="355"/>
      <c r="L53" s="331"/>
      <c r="M53" s="355"/>
      <c r="N53" s="331"/>
      <c r="O53" s="355"/>
      <c r="P53" s="331"/>
      <c r="Q53" s="355"/>
      <c r="R53" s="331"/>
      <c r="S53" s="355"/>
      <c r="T53" s="331"/>
      <c r="U53" s="355"/>
      <c r="V53" s="331"/>
      <c r="W53" s="355"/>
      <c r="X53" s="331"/>
      <c r="Y53" s="355"/>
      <c r="Z53" s="331"/>
      <c r="AA53" s="355"/>
      <c r="AB53" s="331"/>
      <c r="AC53" s="355"/>
      <c r="AD53" s="331"/>
      <c r="AG53">
        <f>IF(AND(CNGMD_2023_M5_Secc1!S30&lt;&gt;"",CNGMD_2023_M5_Secc1!S30&lt;&gt;1,COUNTBLANK(D53)=0,COUNTA(K53:AD53)=0),0,IF(AND(CNGMD_2023_M5_Secc1!S30&lt;&gt;"",CNGMD_2023_M5_Secc1!S30=1,COUNTBLANK(D53)=0,K53&lt;&gt;"",M53&lt;&gt;"",M53&lt;&gt;1,COUNTA(O53:AD53)=0),0,IF(AND(CNGMD_2023_M5_Secc1!S30&lt;&gt;"",CNGMD_2023_M5_Secc1!S30=1,COUNTBLANK(D53)=0,K53&lt;&gt;"",M53&lt;&gt;"",M53=1,COUNTA(O53:AD53)&gt;0),0,IF(AND(COUNTBLANK(D53)=1,COUNTA(K53:AD53)=0),0,1))))</f>
        <v>0</v>
      </c>
      <c r="AH53">
        <f t="shared" si="0"/>
        <v>0</v>
      </c>
      <c r="AI53" t="b">
        <f t="shared" si="1"/>
        <v>0</v>
      </c>
      <c r="AJ53" t="str">
        <f t="shared" si="2"/>
        <v/>
      </c>
      <c r="AK53" t="b">
        <f t="shared" si="3"/>
        <v>0</v>
      </c>
      <c r="AL53" t="str">
        <f t="shared" si="4"/>
        <v/>
      </c>
      <c r="AM53" t="b">
        <f t="shared" si="5"/>
        <v>0</v>
      </c>
    </row>
    <row r="54" spans="3:39">
      <c r="C54" s="53" t="s">
        <v>5042</v>
      </c>
      <c r="D54" s="442"/>
      <c r="E54" s="329"/>
      <c r="F54" s="329"/>
      <c r="G54" s="329"/>
      <c r="H54" s="329"/>
      <c r="I54" s="329"/>
      <c r="J54" s="331"/>
      <c r="K54" s="355"/>
      <c r="L54" s="331"/>
      <c r="M54" s="355"/>
      <c r="N54" s="331"/>
      <c r="O54" s="355"/>
      <c r="P54" s="331"/>
      <c r="Q54" s="355"/>
      <c r="R54" s="331"/>
      <c r="S54" s="355"/>
      <c r="T54" s="331"/>
      <c r="U54" s="355"/>
      <c r="V54" s="331"/>
      <c r="W54" s="355"/>
      <c r="X54" s="331"/>
      <c r="Y54" s="355"/>
      <c r="Z54" s="331"/>
      <c r="AA54" s="355"/>
      <c r="AB54" s="331"/>
      <c r="AC54" s="355"/>
      <c r="AD54" s="331"/>
      <c r="AG54">
        <f>IF(AND(CNGMD_2023_M5_Secc1!S30&lt;&gt;"",CNGMD_2023_M5_Secc1!S30&lt;&gt;1,COUNTBLANK(D54)=0,COUNTA(K54:AD54)=0),0,IF(AND(CNGMD_2023_M5_Secc1!S30&lt;&gt;"",CNGMD_2023_M5_Secc1!S30=1,COUNTBLANK(D54)=0,K54&lt;&gt;"",M54&lt;&gt;"",M54&lt;&gt;1,COUNTA(O54:AD54)=0),0,IF(AND(CNGMD_2023_M5_Secc1!S30&lt;&gt;"",CNGMD_2023_M5_Secc1!S30=1,COUNTBLANK(D54)=0,K54&lt;&gt;"",M54&lt;&gt;"",M54=1,COUNTA(O54:AD54)&gt;0),0,IF(AND(COUNTBLANK(D54)=1,COUNTA(K54:AD54)=0),0,1))))</f>
        <v>0</v>
      </c>
      <c r="AH54">
        <f t="shared" si="0"/>
        <v>0</v>
      </c>
      <c r="AI54" t="b">
        <f t="shared" si="1"/>
        <v>0</v>
      </c>
      <c r="AJ54" t="str">
        <f t="shared" si="2"/>
        <v/>
      </c>
      <c r="AK54" t="b">
        <f t="shared" si="3"/>
        <v>0</v>
      </c>
      <c r="AL54" t="str">
        <f t="shared" si="4"/>
        <v/>
      </c>
      <c r="AM54" t="b">
        <f t="shared" si="5"/>
        <v>0</v>
      </c>
    </row>
    <row r="55" spans="3:39">
      <c r="C55" s="53" t="s">
        <v>5043</v>
      </c>
      <c r="D55" s="442"/>
      <c r="E55" s="329"/>
      <c r="F55" s="329"/>
      <c r="G55" s="329"/>
      <c r="H55" s="329"/>
      <c r="I55" s="329"/>
      <c r="J55" s="331"/>
      <c r="K55" s="355"/>
      <c r="L55" s="331"/>
      <c r="M55" s="355"/>
      <c r="N55" s="331"/>
      <c r="O55" s="355"/>
      <c r="P55" s="331"/>
      <c r="Q55" s="355"/>
      <c r="R55" s="331"/>
      <c r="S55" s="355"/>
      <c r="T55" s="331"/>
      <c r="U55" s="355"/>
      <c r="V55" s="331"/>
      <c r="W55" s="355"/>
      <c r="X55" s="331"/>
      <c r="Y55" s="355"/>
      <c r="Z55" s="331"/>
      <c r="AA55" s="355"/>
      <c r="AB55" s="331"/>
      <c r="AC55" s="355"/>
      <c r="AD55" s="331"/>
      <c r="AG55">
        <f>IF(AND(CNGMD_2023_M5_Secc1!S30&lt;&gt;"",CNGMD_2023_M5_Secc1!S30&lt;&gt;1,COUNTBLANK(D55)=0,COUNTA(K55:AD55)=0),0,IF(AND(CNGMD_2023_M5_Secc1!S30&lt;&gt;"",CNGMD_2023_M5_Secc1!S30=1,COUNTBLANK(D55)=0,K55&lt;&gt;"",M55&lt;&gt;"",M55&lt;&gt;1,COUNTA(O55:AD55)=0),0,IF(AND(CNGMD_2023_M5_Secc1!S30&lt;&gt;"",CNGMD_2023_M5_Secc1!S30=1,COUNTBLANK(D55)=0,K55&lt;&gt;"",M55&lt;&gt;"",M55=1,COUNTA(O55:AD55)&gt;0),0,IF(AND(COUNTBLANK(D55)=1,COUNTA(K55:AD55)=0),0,1))))</f>
        <v>0</v>
      </c>
      <c r="AH55">
        <f t="shared" si="0"/>
        <v>0</v>
      </c>
      <c r="AI55" t="b">
        <f t="shared" si="1"/>
        <v>0</v>
      </c>
      <c r="AJ55" t="str">
        <f t="shared" si="2"/>
        <v/>
      </c>
      <c r="AK55" t="b">
        <f t="shared" si="3"/>
        <v>0</v>
      </c>
      <c r="AL55" t="str">
        <f t="shared" si="4"/>
        <v/>
      </c>
      <c r="AM55" t="b">
        <f t="shared" si="5"/>
        <v>0</v>
      </c>
    </row>
    <row r="56" spans="3:39">
      <c r="C56" s="53" t="s">
        <v>5044</v>
      </c>
      <c r="D56" s="442"/>
      <c r="E56" s="329"/>
      <c r="F56" s="329"/>
      <c r="G56" s="329"/>
      <c r="H56" s="329"/>
      <c r="I56" s="329"/>
      <c r="J56" s="331"/>
      <c r="K56" s="355"/>
      <c r="L56" s="331"/>
      <c r="M56" s="355"/>
      <c r="N56" s="331"/>
      <c r="O56" s="355"/>
      <c r="P56" s="331"/>
      <c r="Q56" s="355"/>
      <c r="R56" s="331"/>
      <c r="S56" s="355"/>
      <c r="T56" s="331"/>
      <c r="U56" s="355"/>
      <c r="V56" s="331"/>
      <c r="W56" s="355"/>
      <c r="X56" s="331"/>
      <c r="Y56" s="355"/>
      <c r="Z56" s="331"/>
      <c r="AA56" s="355"/>
      <c r="AB56" s="331"/>
      <c r="AC56" s="355"/>
      <c r="AD56" s="331"/>
      <c r="AG56">
        <f>IF(AND(CNGMD_2023_M5_Secc1!S30&lt;&gt;"",CNGMD_2023_M5_Secc1!S30&lt;&gt;1,COUNTBLANK(D56)=0,COUNTA(K56:AD56)=0),0,IF(AND(CNGMD_2023_M5_Secc1!S30&lt;&gt;"",CNGMD_2023_M5_Secc1!S30=1,COUNTBLANK(D56)=0,K56&lt;&gt;"",M56&lt;&gt;"",M56&lt;&gt;1,COUNTA(O56:AD56)=0),0,IF(AND(CNGMD_2023_M5_Secc1!S30&lt;&gt;"",CNGMD_2023_M5_Secc1!S30=1,COUNTBLANK(D56)=0,K56&lt;&gt;"",M56&lt;&gt;"",M56=1,COUNTA(O56:AD56)&gt;0),0,IF(AND(COUNTBLANK(D56)=1,COUNTA(K56:AD56)=0),0,1))))</f>
        <v>0</v>
      </c>
      <c r="AH56">
        <f t="shared" si="0"/>
        <v>0</v>
      </c>
      <c r="AI56" t="b">
        <f t="shared" si="1"/>
        <v>0</v>
      </c>
      <c r="AJ56" t="str">
        <f t="shared" si="2"/>
        <v/>
      </c>
      <c r="AK56" t="b">
        <f t="shared" si="3"/>
        <v>0</v>
      </c>
      <c r="AL56" t="str">
        <f t="shared" si="4"/>
        <v/>
      </c>
      <c r="AM56" t="b">
        <f t="shared" si="5"/>
        <v>0</v>
      </c>
    </row>
    <row r="57" spans="3:39">
      <c r="C57" s="53" t="s">
        <v>5045</v>
      </c>
      <c r="D57" s="442"/>
      <c r="E57" s="329"/>
      <c r="F57" s="329"/>
      <c r="G57" s="329"/>
      <c r="H57" s="329"/>
      <c r="I57" s="329"/>
      <c r="J57" s="331"/>
      <c r="K57" s="355"/>
      <c r="L57" s="331"/>
      <c r="M57" s="355"/>
      <c r="N57" s="331"/>
      <c r="O57" s="355"/>
      <c r="P57" s="331"/>
      <c r="Q57" s="355"/>
      <c r="R57" s="331"/>
      <c r="S57" s="355"/>
      <c r="T57" s="331"/>
      <c r="U57" s="355"/>
      <c r="V57" s="331"/>
      <c r="W57" s="355"/>
      <c r="X57" s="331"/>
      <c r="Y57" s="355"/>
      <c r="Z57" s="331"/>
      <c r="AA57" s="355"/>
      <c r="AB57" s="331"/>
      <c r="AC57" s="355"/>
      <c r="AD57" s="331"/>
      <c r="AG57">
        <f>IF(AND(CNGMD_2023_M5_Secc1!S30&lt;&gt;"",CNGMD_2023_M5_Secc1!S30&lt;&gt;1,COUNTBLANK(D57)=0,COUNTA(K57:AD57)=0),0,IF(AND(CNGMD_2023_M5_Secc1!S30&lt;&gt;"",CNGMD_2023_M5_Secc1!S30=1,COUNTBLANK(D57)=0,K57&lt;&gt;"",M57&lt;&gt;"",M57&lt;&gt;1,COUNTA(O57:AD57)=0),0,IF(AND(CNGMD_2023_M5_Secc1!S30&lt;&gt;"",CNGMD_2023_M5_Secc1!S30=1,COUNTBLANK(D57)=0,K57&lt;&gt;"",M57&lt;&gt;"",M57=1,COUNTA(O57:AD57)&gt;0),0,IF(AND(COUNTBLANK(D57)=1,COUNTA(K57:AD57)=0),0,1))))</f>
        <v>0</v>
      </c>
      <c r="AH57">
        <f t="shared" si="0"/>
        <v>0</v>
      </c>
      <c r="AI57" t="b">
        <f t="shared" si="1"/>
        <v>0</v>
      </c>
      <c r="AJ57" t="str">
        <f t="shared" si="2"/>
        <v/>
      </c>
      <c r="AK57" t="b">
        <f t="shared" si="3"/>
        <v>0</v>
      </c>
      <c r="AL57" t="str">
        <f t="shared" si="4"/>
        <v/>
      </c>
      <c r="AM57" t="b">
        <f t="shared" si="5"/>
        <v>0</v>
      </c>
    </row>
    <row r="58" spans="3:39">
      <c r="C58" s="53" t="s">
        <v>5046</v>
      </c>
      <c r="D58" s="442"/>
      <c r="E58" s="329"/>
      <c r="F58" s="329"/>
      <c r="G58" s="329"/>
      <c r="H58" s="329"/>
      <c r="I58" s="329"/>
      <c r="J58" s="331"/>
      <c r="K58" s="355"/>
      <c r="L58" s="331"/>
      <c r="M58" s="355"/>
      <c r="N58" s="331"/>
      <c r="O58" s="355"/>
      <c r="P58" s="331"/>
      <c r="Q58" s="355"/>
      <c r="R58" s="331"/>
      <c r="S58" s="355"/>
      <c r="T58" s="331"/>
      <c r="U58" s="355"/>
      <c r="V58" s="331"/>
      <c r="W58" s="355"/>
      <c r="X58" s="331"/>
      <c r="Y58" s="355"/>
      <c r="Z58" s="331"/>
      <c r="AA58" s="355"/>
      <c r="AB58" s="331"/>
      <c r="AC58" s="355"/>
      <c r="AD58" s="331"/>
      <c r="AG58">
        <f>IF(AND(CNGMD_2023_M5_Secc1!S30&lt;&gt;"",CNGMD_2023_M5_Secc1!S30&lt;&gt;1,COUNTBLANK(D58)=0,COUNTA(K58:AD58)=0),0,IF(AND(CNGMD_2023_M5_Secc1!S30&lt;&gt;"",CNGMD_2023_M5_Secc1!S30=1,COUNTBLANK(D58)=0,K58&lt;&gt;"",M58&lt;&gt;"",M58&lt;&gt;1,COUNTA(O58:AD58)=0),0,IF(AND(CNGMD_2023_M5_Secc1!S30&lt;&gt;"",CNGMD_2023_M5_Secc1!S30=1,COUNTBLANK(D58)=0,K58&lt;&gt;"",M58&lt;&gt;"",M58=1,COUNTA(O58:AD58)&gt;0),0,IF(AND(COUNTBLANK(D58)=1,COUNTA(K58:AD58)=0),0,1))))</f>
        <v>0</v>
      </c>
      <c r="AH58">
        <f t="shared" si="0"/>
        <v>0</v>
      </c>
      <c r="AI58" t="b">
        <f t="shared" si="1"/>
        <v>0</v>
      </c>
      <c r="AJ58" t="str">
        <f t="shared" si="2"/>
        <v/>
      </c>
      <c r="AK58" t="b">
        <f t="shared" si="3"/>
        <v>0</v>
      </c>
      <c r="AL58" t="str">
        <f t="shared" si="4"/>
        <v/>
      </c>
      <c r="AM58" t="b">
        <f t="shared" si="5"/>
        <v>0</v>
      </c>
    </row>
    <row r="59" spans="3:39">
      <c r="C59" s="53" t="s">
        <v>5047</v>
      </c>
      <c r="D59" s="442"/>
      <c r="E59" s="329"/>
      <c r="F59" s="329"/>
      <c r="G59" s="329"/>
      <c r="H59" s="329"/>
      <c r="I59" s="329"/>
      <c r="J59" s="331"/>
      <c r="K59" s="355"/>
      <c r="L59" s="331"/>
      <c r="M59" s="355"/>
      <c r="N59" s="331"/>
      <c r="O59" s="355"/>
      <c r="P59" s="331"/>
      <c r="Q59" s="355"/>
      <c r="R59" s="331"/>
      <c r="S59" s="355"/>
      <c r="T59" s="331"/>
      <c r="U59" s="355"/>
      <c r="V59" s="331"/>
      <c r="W59" s="355"/>
      <c r="X59" s="331"/>
      <c r="Y59" s="355"/>
      <c r="Z59" s="331"/>
      <c r="AA59" s="355"/>
      <c r="AB59" s="331"/>
      <c r="AC59" s="355"/>
      <c r="AD59" s="331"/>
      <c r="AG59">
        <f>IF(AND(CNGMD_2023_M5_Secc1!S30&lt;&gt;"",CNGMD_2023_M5_Secc1!S30&lt;&gt;1,COUNTBLANK(D59)=0,COUNTA(K59:AD59)=0),0,IF(AND(CNGMD_2023_M5_Secc1!S30&lt;&gt;"",CNGMD_2023_M5_Secc1!S30=1,COUNTBLANK(D59)=0,K59&lt;&gt;"",M59&lt;&gt;"",M59&lt;&gt;1,COUNTA(O59:AD59)=0),0,IF(AND(CNGMD_2023_M5_Secc1!S30&lt;&gt;"",CNGMD_2023_M5_Secc1!S30=1,COUNTBLANK(D59)=0,K59&lt;&gt;"",M59&lt;&gt;"",M59=1,COUNTA(O59:AD59)&gt;0),0,IF(AND(COUNTBLANK(D59)=1,COUNTA(K59:AD59)=0),0,1))))</f>
        <v>0</v>
      </c>
      <c r="AH59">
        <f t="shared" si="0"/>
        <v>0</v>
      </c>
      <c r="AI59" t="b">
        <f t="shared" si="1"/>
        <v>0</v>
      </c>
      <c r="AJ59" t="str">
        <f t="shared" si="2"/>
        <v/>
      </c>
      <c r="AK59" t="b">
        <f t="shared" si="3"/>
        <v>0</v>
      </c>
      <c r="AL59" t="str">
        <f t="shared" si="4"/>
        <v/>
      </c>
      <c r="AM59" t="b">
        <f t="shared" si="5"/>
        <v>0</v>
      </c>
    </row>
    <row r="60" spans="3:39">
      <c r="C60" s="53" t="s">
        <v>5048</v>
      </c>
      <c r="D60" s="442"/>
      <c r="E60" s="329"/>
      <c r="F60" s="329"/>
      <c r="G60" s="329"/>
      <c r="H60" s="329"/>
      <c r="I60" s="329"/>
      <c r="J60" s="331"/>
      <c r="K60" s="355"/>
      <c r="L60" s="331"/>
      <c r="M60" s="355"/>
      <c r="N60" s="331"/>
      <c r="O60" s="355"/>
      <c r="P60" s="331"/>
      <c r="Q60" s="355"/>
      <c r="R60" s="331"/>
      <c r="S60" s="355"/>
      <c r="T60" s="331"/>
      <c r="U60" s="355"/>
      <c r="V60" s="331"/>
      <c r="W60" s="355"/>
      <c r="X60" s="331"/>
      <c r="Y60" s="355"/>
      <c r="Z60" s="331"/>
      <c r="AA60" s="355"/>
      <c r="AB60" s="331"/>
      <c r="AC60" s="355"/>
      <c r="AD60" s="331"/>
      <c r="AG60">
        <f>IF(AND(CNGMD_2023_M5_Secc1!S30&lt;&gt;"",CNGMD_2023_M5_Secc1!S30&lt;&gt;1,COUNTBLANK(D60)=0,COUNTA(K60:AD60)=0),0,IF(AND(CNGMD_2023_M5_Secc1!S30&lt;&gt;"",CNGMD_2023_M5_Secc1!S30=1,COUNTBLANK(D60)=0,K60&lt;&gt;"",M60&lt;&gt;"",M60&lt;&gt;1,COUNTA(O60:AD60)=0),0,IF(AND(CNGMD_2023_M5_Secc1!S30&lt;&gt;"",CNGMD_2023_M5_Secc1!S30=1,COUNTBLANK(D60)=0,K60&lt;&gt;"",M60&lt;&gt;"",M60=1,COUNTA(O60:AD60)&gt;0),0,IF(AND(COUNTBLANK(D60)=1,COUNTA(K60:AD60)=0),0,1))))</f>
        <v>0</v>
      </c>
      <c r="AH60">
        <f t="shared" si="0"/>
        <v>0</v>
      </c>
      <c r="AI60" t="b">
        <f t="shared" si="1"/>
        <v>0</v>
      </c>
      <c r="AJ60" t="str">
        <f t="shared" si="2"/>
        <v/>
      </c>
      <c r="AK60" t="b">
        <f t="shared" si="3"/>
        <v>0</v>
      </c>
      <c r="AL60" t="str">
        <f t="shared" si="4"/>
        <v/>
      </c>
      <c r="AM60" t="b">
        <f t="shared" si="5"/>
        <v>0</v>
      </c>
    </row>
    <row r="61" spans="3:39">
      <c r="C61" s="53" t="s">
        <v>5049</v>
      </c>
      <c r="D61" s="442"/>
      <c r="E61" s="329"/>
      <c r="F61" s="329"/>
      <c r="G61" s="329"/>
      <c r="H61" s="329"/>
      <c r="I61" s="329"/>
      <c r="J61" s="331"/>
      <c r="K61" s="355"/>
      <c r="L61" s="331"/>
      <c r="M61" s="355"/>
      <c r="N61" s="331"/>
      <c r="O61" s="355"/>
      <c r="P61" s="331"/>
      <c r="Q61" s="355"/>
      <c r="R61" s="331"/>
      <c r="S61" s="355"/>
      <c r="T61" s="331"/>
      <c r="U61" s="355"/>
      <c r="V61" s="331"/>
      <c r="W61" s="355"/>
      <c r="X61" s="331"/>
      <c r="Y61" s="355"/>
      <c r="Z61" s="331"/>
      <c r="AA61" s="355"/>
      <c r="AB61" s="331"/>
      <c r="AC61" s="355"/>
      <c r="AD61" s="331"/>
      <c r="AG61">
        <f>IF(AND(CNGMD_2023_M5_Secc1!S30&lt;&gt;"",CNGMD_2023_M5_Secc1!S30&lt;&gt;1,COUNTBLANK(D61)=0,COUNTA(K61:AD61)=0),0,IF(AND(CNGMD_2023_M5_Secc1!S30&lt;&gt;"",CNGMD_2023_M5_Secc1!S30=1,COUNTBLANK(D61)=0,K61&lt;&gt;"",M61&lt;&gt;"",M61&lt;&gt;1,COUNTA(O61:AD61)=0),0,IF(AND(CNGMD_2023_M5_Secc1!S30&lt;&gt;"",CNGMD_2023_M5_Secc1!S30=1,COUNTBLANK(D61)=0,K61&lt;&gt;"",M61&lt;&gt;"",M61=1,COUNTA(O61:AD61)&gt;0),0,IF(AND(COUNTBLANK(D61)=1,COUNTA(K61:AD61)=0),0,1))))</f>
        <v>0</v>
      </c>
      <c r="AH61">
        <f t="shared" si="0"/>
        <v>0</v>
      </c>
      <c r="AI61" t="b">
        <f t="shared" si="1"/>
        <v>0</v>
      </c>
      <c r="AJ61" t="str">
        <f t="shared" si="2"/>
        <v/>
      </c>
      <c r="AK61" t="b">
        <f t="shared" si="3"/>
        <v>0</v>
      </c>
      <c r="AL61" t="str">
        <f t="shared" si="4"/>
        <v/>
      </c>
      <c r="AM61" t="b">
        <f t="shared" si="5"/>
        <v>0</v>
      </c>
    </row>
    <row r="62" spans="3:39">
      <c r="C62" s="53" t="s">
        <v>5050</v>
      </c>
      <c r="D62" s="442"/>
      <c r="E62" s="329"/>
      <c r="F62" s="329"/>
      <c r="G62" s="329"/>
      <c r="H62" s="329"/>
      <c r="I62" s="329"/>
      <c r="J62" s="331"/>
      <c r="K62" s="355"/>
      <c r="L62" s="331"/>
      <c r="M62" s="355"/>
      <c r="N62" s="331"/>
      <c r="O62" s="355"/>
      <c r="P62" s="331"/>
      <c r="Q62" s="355"/>
      <c r="R62" s="331"/>
      <c r="S62" s="355"/>
      <c r="T62" s="331"/>
      <c r="U62" s="355"/>
      <c r="V62" s="331"/>
      <c r="W62" s="355"/>
      <c r="X62" s="331"/>
      <c r="Y62" s="355"/>
      <c r="Z62" s="331"/>
      <c r="AA62" s="355"/>
      <c r="AB62" s="331"/>
      <c r="AC62" s="355"/>
      <c r="AD62" s="331"/>
      <c r="AG62">
        <f>IF(AND(CNGMD_2023_M5_Secc1!S30&lt;&gt;"",CNGMD_2023_M5_Secc1!S30&lt;&gt;1,COUNTBLANK(D62)=0,COUNTA(K62:AD62)=0),0,IF(AND(CNGMD_2023_M5_Secc1!S30&lt;&gt;"",CNGMD_2023_M5_Secc1!S30=1,COUNTBLANK(D62)=0,K62&lt;&gt;"",M62&lt;&gt;"",M62&lt;&gt;1,COUNTA(O62:AD62)=0),0,IF(AND(CNGMD_2023_M5_Secc1!S30&lt;&gt;"",CNGMD_2023_M5_Secc1!S30=1,COUNTBLANK(D62)=0,K62&lt;&gt;"",M62&lt;&gt;"",M62=1,COUNTA(O62:AD62)&gt;0),0,IF(AND(COUNTBLANK(D62)=1,COUNTA(K62:AD62)=0),0,1))))</f>
        <v>0</v>
      </c>
      <c r="AH62">
        <f t="shared" si="0"/>
        <v>0</v>
      </c>
      <c r="AI62" t="b">
        <f t="shared" si="1"/>
        <v>0</v>
      </c>
      <c r="AJ62" t="str">
        <f t="shared" si="2"/>
        <v/>
      </c>
      <c r="AK62" t="b">
        <f t="shared" si="3"/>
        <v>0</v>
      </c>
      <c r="AL62" t="str">
        <f t="shared" si="4"/>
        <v/>
      </c>
      <c r="AM62" t="b">
        <f t="shared" si="5"/>
        <v>0</v>
      </c>
    </row>
    <row r="63" spans="3:39">
      <c r="C63" s="53" t="s">
        <v>5051</v>
      </c>
      <c r="D63" s="442"/>
      <c r="E63" s="329"/>
      <c r="F63" s="329"/>
      <c r="G63" s="329"/>
      <c r="H63" s="329"/>
      <c r="I63" s="329"/>
      <c r="J63" s="331"/>
      <c r="K63" s="355"/>
      <c r="L63" s="331"/>
      <c r="M63" s="355"/>
      <c r="N63" s="331"/>
      <c r="O63" s="355"/>
      <c r="P63" s="331"/>
      <c r="Q63" s="355"/>
      <c r="R63" s="331"/>
      <c r="S63" s="355"/>
      <c r="T63" s="331"/>
      <c r="U63" s="355"/>
      <c r="V63" s="331"/>
      <c r="W63" s="355"/>
      <c r="X63" s="331"/>
      <c r="Y63" s="355"/>
      <c r="Z63" s="331"/>
      <c r="AA63" s="355"/>
      <c r="AB63" s="331"/>
      <c r="AC63" s="355"/>
      <c r="AD63" s="331"/>
      <c r="AG63">
        <f>IF(AND(CNGMD_2023_M5_Secc1!S30&lt;&gt;"",CNGMD_2023_M5_Secc1!S30&lt;&gt;1,COUNTBLANK(D63)=0,COUNTA(K63:AD63)=0),0,IF(AND(CNGMD_2023_M5_Secc1!S30&lt;&gt;"",CNGMD_2023_M5_Secc1!S30=1,COUNTBLANK(D63)=0,K63&lt;&gt;"",M63&lt;&gt;"",M63&lt;&gt;1,COUNTA(O63:AD63)=0),0,IF(AND(CNGMD_2023_M5_Secc1!S30&lt;&gt;"",CNGMD_2023_M5_Secc1!S30=1,COUNTBLANK(D63)=0,K63&lt;&gt;"",M63&lt;&gt;"",M63=1,COUNTA(O63:AD63)&gt;0),0,IF(AND(COUNTBLANK(D63)=1,COUNTA(K63:AD63)=0),0,1))))</f>
        <v>0</v>
      </c>
      <c r="AH63">
        <f t="shared" si="0"/>
        <v>0</v>
      </c>
      <c r="AI63" t="b">
        <f t="shared" si="1"/>
        <v>0</v>
      </c>
      <c r="AJ63" t="str">
        <f t="shared" si="2"/>
        <v/>
      </c>
      <c r="AK63" t="b">
        <f t="shared" si="3"/>
        <v>0</v>
      </c>
      <c r="AL63" t="str">
        <f t="shared" si="4"/>
        <v/>
      </c>
      <c r="AM63" t="b">
        <f t="shared" si="5"/>
        <v>0</v>
      </c>
    </row>
    <row r="64" spans="3:39">
      <c r="C64" s="53" t="s">
        <v>5052</v>
      </c>
      <c r="D64" s="442"/>
      <c r="E64" s="329"/>
      <c r="F64" s="329"/>
      <c r="G64" s="329"/>
      <c r="H64" s="329"/>
      <c r="I64" s="329"/>
      <c r="J64" s="331"/>
      <c r="K64" s="355"/>
      <c r="L64" s="331"/>
      <c r="M64" s="355"/>
      <c r="N64" s="331"/>
      <c r="O64" s="355"/>
      <c r="P64" s="331"/>
      <c r="Q64" s="355"/>
      <c r="R64" s="331"/>
      <c r="S64" s="355"/>
      <c r="T64" s="331"/>
      <c r="U64" s="355"/>
      <c r="V64" s="331"/>
      <c r="W64" s="355"/>
      <c r="X64" s="331"/>
      <c r="Y64" s="355"/>
      <c r="Z64" s="331"/>
      <c r="AA64" s="355"/>
      <c r="AB64" s="331"/>
      <c r="AC64" s="355"/>
      <c r="AD64" s="331"/>
      <c r="AG64">
        <f>IF(AND(CNGMD_2023_M5_Secc1!S30&lt;&gt;"",CNGMD_2023_M5_Secc1!S30&lt;&gt;1,COUNTBLANK(D64)=0,COUNTA(K64:AD64)=0),0,IF(AND(CNGMD_2023_M5_Secc1!S30&lt;&gt;"",CNGMD_2023_M5_Secc1!S30=1,COUNTBLANK(D64)=0,K64&lt;&gt;"",M64&lt;&gt;"",M64&lt;&gt;1,COUNTA(O64:AD64)=0),0,IF(AND(CNGMD_2023_M5_Secc1!S30&lt;&gt;"",CNGMD_2023_M5_Secc1!S30=1,COUNTBLANK(D64)=0,K64&lt;&gt;"",M64&lt;&gt;"",M64=1,COUNTA(O64:AD64)&gt;0),0,IF(AND(COUNTBLANK(D64)=1,COUNTA(K64:AD64)=0),0,1))))</f>
        <v>0</v>
      </c>
      <c r="AH64">
        <f t="shared" si="0"/>
        <v>0</v>
      </c>
      <c r="AI64" t="b">
        <f t="shared" si="1"/>
        <v>0</v>
      </c>
      <c r="AJ64" t="str">
        <f t="shared" si="2"/>
        <v/>
      </c>
      <c r="AK64" t="b">
        <f t="shared" si="3"/>
        <v>0</v>
      </c>
      <c r="AL64" t="str">
        <f t="shared" si="4"/>
        <v/>
      </c>
      <c r="AM64" t="b">
        <f t="shared" si="5"/>
        <v>0</v>
      </c>
    </row>
    <row r="65" spans="1:40" ht="15" customHeight="1" thickBot="1">
      <c r="C65" s="134"/>
      <c r="D65" s="107"/>
      <c r="E65" s="107"/>
      <c r="F65" s="107"/>
      <c r="G65" s="107"/>
      <c r="H65" s="107"/>
      <c r="I65" s="107"/>
      <c r="J65" s="107"/>
      <c r="K65" s="107"/>
      <c r="L65" s="107"/>
      <c r="M65" s="38"/>
      <c r="N65" s="38"/>
      <c r="O65" s="38"/>
      <c r="P65" s="38"/>
      <c r="Q65" s="38"/>
      <c r="R65" s="38"/>
      <c r="S65" s="38"/>
      <c r="T65" s="38"/>
      <c r="U65" s="38"/>
      <c r="V65" s="38"/>
      <c r="W65" s="38"/>
      <c r="X65" s="38"/>
      <c r="Y65" s="38"/>
      <c r="Z65" s="38"/>
      <c r="AA65" s="38"/>
      <c r="AB65" s="38"/>
      <c r="AC65" s="38"/>
      <c r="AD65" s="38"/>
      <c r="AG65">
        <f>SUM(AG40:AG64)</f>
        <v>0</v>
      </c>
      <c r="AH65" s="284">
        <f>SUM(AH40:AH64)</f>
        <v>0</v>
      </c>
      <c r="AI65">
        <f>COUNTIF(AI40:AI64,TRUE)</f>
        <v>0</v>
      </c>
      <c r="AK65">
        <f>COUNTIF(AK40:AK64,TRUE)</f>
        <v>0</v>
      </c>
      <c r="AM65">
        <f>COUNTIF(AM40:AM64,TRUE)</f>
        <v>0</v>
      </c>
      <c r="AN65">
        <f>SUM(AI65,AK65,AM65)</f>
        <v>0</v>
      </c>
    </row>
    <row r="66" spans="1:40" ht="15" customHeight="1" thickBot="1">
      <c r="C66" s="486">
        <f>COUNTA(D40:J64)</f>
        <v>0</v>
      </c>
      <c r="D66" s="470"/>
      <c r="E66" s="470"/>
      <c r="F66" s="471"/>
      <c r="G66" s="22" t="s">
        <v>5187</v>
      </c>
      <c r="H66" s="107"/>
      <c r="I66" s="107"/>
      <c r="J66" s="107"/>
      <c r="K66" s="107"/>
      <c r="L66" s="107"/>
      <c r="M66" s="38"/>
      <c r="N66" s="38"/>
      <c r="O66" s="38"/>
      <c r="P66" s="38"/>
      <c r="Q66" s="38"/>
      <c r="R66" s="38"/>
      <c r="S66" s="38"/>
      <c r="T66" s="38"/>
      <c r="U66" s="38"/>
      <c r="V66" s="38"/>
      <c r="W66" s="38"/>
      <c r="X66" s="38"/>
      <c r="Y66" s="38"/>
      <c r="Z66" s="38"/>
      <c r="AA66" s="38"/>
      <c r="AB66" s="38"/>
      <c r="AC66" s="38"/>
      <c r="AD66" s="38"/>
    </row>
    <row r="67" spans="1:40" ht="15" customHeight="1">
      <c r="C67" s="134"/>
      <c r="D67" s="107"/>
      <c r="E67" s="107"/>
      <c r="F67" s="107"/>
      <c r="G67" s="107"/>
      <c r="H67" s="107"/>
      <c r="I67" s="107"/>
      <c r="J67" s="107"/>
      <c r="K67" s="107"/>
      <c r="L67" s="107"/>
      <c r="M67" s="38"/>
      <c r="N67" s="38"/>
      <c r="O67" s="38"/>
      <c r="P67" s="38"/>
      <c r="Q67" s="38"/>
      <c r="R67" s="38"/>
      <c r="S67" s="38"/>
      <c r="T67" s="38"/>
      <c r="U67" s="38"/>
      <c r="V67" s="38"/>
      <c r="W67" s="38"/>
      <c r="X67" s="38"/>
      <c r="Y67" s="38"/>
      <c r="Z67" s="38"/>
      <c r="AA67" s="38"/>
      <c r="AB67" s="38"/>
      <c r="AC67" s="38"/>
      <c r="AD67" s="38"/>
    </row>
    <row r="68" spans="1:40" ht="45" customHeight="1">
      <c r="C68" s="485" t="s">
        <v>5188</v>
      </c>
      <c r="D68" s="319"/>
      <c r="E68" s="319"/>
      <c r="F68" s="357"/>
      <c r="G68" s="419"/>
      <c r="H68" s="329"/>
      <c r="I68" s="329"/>
      <c r="J68" s="329"/>
      <c r="K68" s="329"/>
      <c r="L68" s="329"/>
      <c r="M68" s="329"/>
      <c r="N68" s="329"/>
      <c r="O68" s="329"/>
      <c r="P68" s="329"/>
      <c r="Q68" s="329"/>
      <c r="R68" s="329"/>
      <c r="S68" s="329"/>
      <c r="T68" s="329"/>
      <c r="U68" s="329"/>
      <c r="V68" s="329"/>
      <c r="W68" s="329"/>
      <c r="X68" s="329"/>
      <c r="Y68" s="329"/>
      <c r="Z68" s="329"/>
      <c r="AA68" s="329"/>
      <c r="AB68" s="329"/>
      <c r="AC68" s="329"/>
      <c r="AD68" s="331"/>
    </row>
    <row r="69" spans="1:40">
      <c r="B69" s="285" t="str">
        <f>IF(AND(COUNTIF(AC40:AD64,"X")&gt;0,G68=""),"Alerta:Debido a que selecciono Otro espacio físico de infraestructura debe de especificarlo en el recuadro correspondiente.","")</f>
        <v/>
      </c>
    </row>
    <row r="70" spans="1:40" ht="24" customHeight="1">
      <c r="C70" s="440" t="s">
        <v>5098</v>
      </c>
      <c r="D70" s="327"/>
      <c r="E70" s="327"/>
      <c r="F70" s="327"/>
      <c r="G70" s="327"/>
      <c r="H70" s="327"/>
      <c r="I70" s="327"/>
      <c r="J70" s="327"/>
      <c r="K70" s="327"/>
      <c r="L70" s="327"/>
      <c r="M70" s="327"/>
      <c r="N70" s="327"/>
      <c r="O70" s="327"/>
      <c r="P70" s="327"/>
      <c r="Q70" s="327"/>
      <c r="R70" s="327"/>
      <c r="S70" s="327"/>
      <c r="T70" s="327"/>
      <c r="U70" s="327"/>
      <c r="V70" s="327"/>
      <c r="W70" s="327"/>
      <c r="X70" s="327"/>
      <c r="Y70" s="327"/>
      <c r="Z70" s="327"/>
      <c r="AA70" s="327"/>
      <c r="AB70" s="327"/>
      <c r="AC70" s="327"/>
      <c r="AD70" s="327"/>
    </row>
    <row r="71" spans="1:40" ht="60" customHeight="1">
      <c r="C71" s="439"/>
      <c r="D71" s="329"/>
      <c r="E71" s="329"/>
      <c r="F71" s="329"/>
      <c r="G71" s="329"/>
      <c r="H71" s="329"/>
      <c r="I71" s="329"/>
      <c r="J71" s="329"/>
      <c r="K71" s="329"/>
      <c r="L71" s="329"/>
      <c r="M71" s="329"/>
      <c r="N71" s="329"/>
      <c r="O71" s="329"/>
      <c r="P71" s="329"/>
      <c r="Q71" s="329"/>
      <c r="R71" s="329"/>
      <c r="S71" s="329"/>
      <c r="T71" s="329"/>
      <c r="U71" s="329"/>
      <c r="V71" s="329"/>
      <c r="W71" s="329"/>
      <c r="X71" s="329"/>
      <c r="Y71" s="329"/>
      <c r="Z71" s="329"/>
      <c r="AA71" s="329"/>
      <c r="AB71" s="329"/>
      <c r="AC71" s="329"/>
      <c r="AD71" s="331"/>
    </row>
    <row r="72" spans="1:40">
      <c r="B72" s="285" t="str">
        <f>IF(AG65&gt;0,"Favor de ingresar toda la información requerida en la tabla y/o verifique que no tenga información en celdas sombreadas.","")</f>
        <v/>
      </c>
      <c r="C72" s="285"/>
    </row>
    <row r="73" spans="1:40">
      <c r="B73" s="285" t="str">
        <f>IF(AND(AH65&gt;0,C71=""),"Alerta:Debido a que cuenta con registros NS, debe proporcionar una justificación en el area de comentarios al final de la pregunta.","")</f>
        <v/>
      </c>
      <c r="C73" s="285"/>
    </row>
    <row r="74" spans="1:40">
      <c r="B74" s="285" t="str">
        <f>IF(AN65=0,"","Error: el nombre debe registrarse en mayúsculas, sin comillas ni signos de acentuación, puntuación, paréntesis y abreviaturas.")</f>
        <v/>
      </c>
      <c r="C74" s="285"/>
    </row>
    <row r="75" spans="1:40">
      <c r="B75" s="285" t="str">
        <f>IF(AND(COUNTIF(AC40:AD64,"X")=0,G68&lt;&gt;""),"Revise la información capturada, ya que tiene datos ingresados en celdas que están sombreadas.","")</f>
        <v/>
      </c>
      <c r="C75" s="285"/>
    </row>
    <row r="76" spans="1:40">
      <c r="B76" s="285" t="str">
        <f>IF(AND(CNGMD_2023_M5_Secc1!C116="",COUNTIF(Q40:R64,"X")&gt;0,C71=""),"Favor de justificar lo registrado en la pregunta, de acuerdo a lo que menciona la instrucción 7.","")</f>
        <v/>
      </c>
      <c r="C76" s="285"/>
    </row>
    <row r="77" spans="1:40">
      <c r="B77" s="285" t="str">
        <f>IF(AND(CNGMD_2023_M5_Secc1!C119="",COUNTIF(S40:T64,"X")&gt;0,C71=""),"Favor de justificar lo registrado en la pregunta, de acuerdo a lo que menciona la instrucción 8.","")</f>
        <v/>
      </c>
      <c r="C77" s="285"/>
    </row>
    <row r="78" spans="1:40" ht="24" customHeight="1">
      <c r="A78" s="30" t="s">
        <v>5189</v>
      </c>
      <c r="B78" s="432" t="s">
        <v>5190</v>
      </c>
      <c r="C78" s="319"/>
      <c r="D78" s="319"/>
      <c r="E78" s="319"/>
      <c r="F78" s="319"/>
      <c r="G78" s="319"/>
      <c r="H78" s="319"/>
      <c r="I78" s="319"/>
      <c r="J78" s="319"/>
      <c r="K78" s="319"/>
      <c r="L78" s="319"/>
      <c r="M78" s="319"/>
      <c r="N78" s="319"/>
      <c r="O78" s="319"/>
      <c r="P78" s="319"/>
      <c r="Q78" s="319"/>
      <c r="R78" s="319"/>
      <c r="S78" s="319"/>
      <c r="T78" s="319"/>
      <c r="U78" s="319"/>
      <c r="V78" s="319"/>
      <c r="W78" s="319"/>
      <c r="X78" s="319"/>
      <c r="Y78" s="319"/>
      <c r="Z78" s="319"/>
      <c r="AA78" s="319"/>
      <c r="AB78" s="319"/>
      <c r="AC78" s="319"/>
      <c r="AD78" s="319"/>
    </row>
    <row r="79" spans="1:40" ht="24" customHeight="1">
      <c r="C79" s="437" t="s">
        <v>5191</v>
      </c>
      <c r="D79" s="319"/>
      <c r="E79" s="319"/>
      <c r="F79" s="319"/>
      <c r="G79" s="319"/>
      <c r="H79" s="319"/>
      <c r="I79" s="319"/>
      <c r="J79" s="319"/>
      <c r="K79" s="319"/>
      <c r="L79" s="319"/>
      <c r="M79" s="319"/>
      <c r="N79" s="319"/>
      <c r="O79" s="319"/>
      <c r="P79" s="319"/>
      <c r="Q79" s="319"/>
      <c r="R79" s="319"/>
      <c r="S79" s="319"/>
      <c r="T79" s="319"/>
      <c r="U79" s="319"/>
      <c r="V79" s="319"/>
      <c r="W79" s="319"/>
      <c r="X79" s="319"/>
      <c r="Y79" s="319"/>
      <c r="Z79" s="319"/>
      <c r="AA79" s="319"/>
      <c r="AB79" s="319"/>
      <c r="AC79" s="319"/>
      <c r="AD79" s="319"/>
    </row>
    <row r="80" spans="1:40" ht="24" customHeight="1">
      <c r="C80" s="437" t="s">
        <v>5192</v>
      </c>
      <c r="D80" s="319"/>
      <c r="E80" s="319"/>
      <c r="F80" s="319"/>
      <c r="G80" s="319"/>
      <c r="H80" s="319"/>
      <c r="I80" s="319"/>
      <c r="J80" s="319"/>
      <c r="K80" s="319"/>
      <c r="L80" s="319"/>
      <c r="M80" s="319"/>
      <c r="N80" s="319"/>
      <c r="O80" s="319"/>
      <c r="P80" s="319"/>
      <c r="Q80" s="319"/>
      <c r="R80" s="319"/>
      <c r="S80" s="319"/>
      <c r="T80" s="319"/>
      <c r="U80" s="319"/>
      <c r="V80" s="319"/>
      <c r="W80" s="319"/>
      <c r="X80" s="319"/>
      <c r="Y80" s="319"/>
      <c r="Z80" s="319"/>
      <c r="AA80" s="319"/>
      <c r="AB80" s="319"/>
      <c r="AC80" s="319"/>
      <c r="AD80" s="319"/>
    </row>
    <row r="81" spans="3:35" ht="24" customHeight="1">
      <c r="C81" s="416" t="s">
        <v>5193</v>
      </c>
      <c r="D81" s="319"/>
      <c r="E81" s="319"/>
      <c r="F81" s="319"/>
      <c r="G81" s="319"/>
      <c r="H81" s="319"/>
      <c r="I81" s="319"/>
      <c r="J81" s="319"/>
      <c r="K81" s="319"/>
      <c r="L81" s="319"/>
      <c r="M81" s="319"/>
      <c r="N81" s="319"/>
      <c r="O81" s="319"/>
      <c r="P81" s="319"/>
      <c r="Q81" s="319"/>
      <c r="R81" s="319"/>
      <c r="S81" s="319"/>
      <c r="T81" s="319"/>
      <c r="U81" s="319"/>
      <c r="V81" s="319"/>
      <c r="W81" s="319"/>
      <c r="X81" s="319"/>
      <c r="Y81" s="319"/>
      <c r="Z81" s="319"/>
      <c r="AA81" s="319"/>
      <c r="AB81" s="319"/>
      <c r="AC81" s="319"/>
      <c r="AD81" s="319"/>
    </row>
    <row r="82" spans="3:35"/>
    <row r="83" spans="3:35" ht="48" customHeight="1">
      <c r="C83" s="433" t="s">
        <v>5171</v>
      </c>
      <c r="D83" s="329"/>
      <c r="E83" s="329"/>
      <c r="F83" s="329"/>
      <c r="G83" s="329"/>
      <c r="H83" s="329"/>
      <c r="I83" s="329"/>
      <c r="J83" s="329"/>
      <c r="K83" s="329"/>
      <c r="L83" s="331"/>
      <c r="M83" s="433" t="s">
        <v>5194</v>
      </c>
      <c r="N83" s="329"/>
      <c r="O83" s="329"/>
      <c r="P83" s="329"/>
      <c r="Q83" s="329"/>
      <c r="R83" s="331"/>
      <c r="S83" s="433" t="s">
        <v>5195</v>
      </c>
      <c r="T83" s="329"/>
      <c r="U83" s="329"/>
      <c r="V83" s="329"/>
      <c r="W83" s="329"/>
      <c r="X83" s="331"/>
      <c r="Y83" s="433" t="s">
        <v>5196</v>
      </c>
      <c r="Z83" s="329"/>
      <c r="AA83" s="329"/>
      <c r="AB83" s="329"/>
      <c r="AC83" s="329"/>
      <c r="AD83" s="331"/>
      <c r="AG83" t="s">
        <v>5084</v>
      </c>
      <c r="AH83" t="s">
        <v>5183</v>
      </c>
      <c r="AI83" t="s">
        <v>5197</v>
      </c>
    </row>
    <row r="84" spans="3:35">
      <c r="C84" s="49" t="s">
        <v>5021</v>
      </c>
      <c r="D84" s="443" t="str">
        <f>IF(CNGMD_2023_M5_Secc2!D40="","",CNGMD_2023_M5_Secc2!D40)</f>
        <v/>
      </c>
      <c r="E84" s="329"/>
      <c r="F84" s="329"/>
      <c r="G84" s="329"/>
      <c r="H84" s="329"/>
      <c r="I84" s="329"/>
      <c r="J84" s="329"/>
      <c r="K84" s="329"/>
      <c r="L84" s="331"/>
      <c r="M84" s="355"/>
      <c r="N84" s="329"/>
      <c r="O84" s="329"/>
      <c r="P84" s="329"/>
      <c r="Q84" s="329"/>
      <c r="R84" s="331"/>
      <c r="S84" s="355"/>
      <c r="T84" s="329"/>
      <c r="U84" s="329"/>
      <c r="V84" s="329"/>
      <c r="W84" s="329"/>
      <c r="X84" s="331"/>
      <c r="Y84" s="355"/>
      <c r="Z84" s="329"/>
      <c r="AA84" s="329"/>
      <c r="AB84" s="329"/>
      <c r="AC84" s="329"/>
      <c r="AD84" s="331"/>
      <c r="AG84">
        <f>IF(AND(CNGMD_2023_M5_Secc1!S30&lt;&gt;"",CNGMD_2023_M5_Secc1!S30&lt;&gt;1,COUNTBLANK(D84)=0,COUNTA(M84:AD84)=0),0,IF(AND(CNGMD_2023_M5_Secc1!S30&lt;&gt;"",CNGMD_2023_M5_Secc1!S30=1,COUNTBLANK(D84)=0,M84&lt;&gt;"",M84&lt;&gt;1,COUNTA(S84:AD84)=0),0,IF(AND(CNGMD_2023_M5_Secc1!S30&lt;&gt;"",CNGMD_2023_M5_Secc1!S30=1,COUNTBLANK(D84)=0,M84&lt;&gt;"",M84=1,COUNTA(S84:AD84)=2),0,IF(AND(COUNTBLANK(D84)=1,COUNTA(M84:AD84)=0),0,1))))</f>
        <v>0</v>
      </c>
      <c r="AH84">
        <f t="shared" ref="AH84:AH108" si="6">IF(COUNTIF(D84:AD84,"NS"),1,0)</f>
        <v>0</v>
      </c>
      <c r="AI84">
        <f t="shared" ref="AI84:AI108" si="7">IF(SUM(Y84)&lt;=SUM(S84),0,1)</f>
        <v>0</v>
      </c>
    </row>
    <row r="85" spans="3:35">
      <c r="C85" s="53" t="s">
        <v>5022</v>
      </c>
      <c r="D85" s="443" t="str">
        <f>IF(CNGMD_2023_M5_Secc2!D41="","",CNGMD_2023_M5_Secc2!D41)</f>
        <v/>
      </c>
      <c r="E85" s="329"/>
      <c r="F85" s="329"/>
      <c r="G85" s="329"/>
      <c r="H85" s="329"/>
      <c r="I85" s="329"/>
      <c r="J85" s="329"/>
      <c r="K85" s="329"/>
      <c r="L85" s="331"/>
      <c r="M85" s="355"/>
      <c r="N85" s="329"/>
      <c r="O85" s="329"/>
      <c r="P85" s="329"/>
      <c r="Q85" s="329"/>
      <c r="R85" s="331"/>
      <c r="S85" s="355"/>
      <c r="T85" s="329"/>
      <c r="U85" s="329"/>
      <c r="V85" s="329"/>
      <c r="W85" s="329"/>
      <c r="X85" s="331"/>
      <c r="Y85" s="355"/>
      <c r="Z85" s="329"/>
      <c r="AA85" s="329"/>
      <c r="AB85" s="329"/>
      <c r="AC85" s="329"/>
      <c r="AD85" s="331"/>
      <c r="AG85">
        <f>IF(AND(CNGMD_2023_M5_Secc1!S30&lt;&gt;"",CNGMD_2023_M5_Secc1!S30&lt;&gt;1,COUNTBLANK(D85)=0,COUNTA(M85:AD85)=0),0,IF(AND(CNGMD_2023_M5_Secc1!S30&lt;&gt;"",CNGMD_2023_M5_Secc1!S30=1,COUNTBLANK(D85)=0,M85&lt;&gt;"",M85&lt;&gt;1,COUNTA(S85:AD85)=0),0,IF(AND(CNGMD_2023_M5_Secc1!S30&lt;&gt;"",CNGMD_2023_M5_Secc1!S30=1,COUNTBLANK(D85)=0,M85&lt;&gt;"",M85=1,COUNTA(S85:AD85)=2),0,IF(AND(COUNTBLANK(D85)=1,COUNTA(M85:AD85)=0),0,1))))</f>
        <v>0</v>
      </c>
      <c r="AH85">
        <f t="shared" si="6"/>
        <v>0</v>
      </c>
      <c r="AI85">
        <f t="shared" si="7"/>
        <v>0</v>
      </c>
    </row>
    <row r="86" spans="3:35">
      <c r="C86" s="53" t="s">
        <v>5024</v>
      </c>
      <c r="D86" s="443" t="str">
        <f>IF(CNGMD_2023_M5_Secc2!D42="","",CNGMD_2023_M5_Secc2!D42)</f>
        <v/>
      </c>
      <c r="E86" s="329"/>
      <c r="F86" s="329"/>
      <c r="G86" s="329"/>
      <c r="H86" s="329"/>
      <c r="I86" s="329"/>
      <c r="J86" s="329"/>
      <c r="K86" s="329"/>
      <c r="L86" s="331"/>
      <c r="M86" s="355"/>
      <c r="N86" s="329"/>
      <c r="O86" s="329"/>
      <c r="P86" s="329"/>
      <c r="Q86" s="329"/>
      <c r="R86" s="331"/>
      <c r="S86" s="355"/>
      <c r="T86" s="329"/>
      <c r="U86" s="329"/>
      <c r="V86" s="329"/>
      <c r="W86" s="329"/>
      <c r="X86" s="331"/>
      <c r="Y86" s="355"/>
      <c r="Z86" s="329"/>
      <c r="AA86" s="329"/>
      <c r="AB86" s="329"/>
      <c r="AC86" s="329"/>
      <c r="AD86" s="331"/>
      <c r="AG86">
        <f>IF(AND(CNGMD_2023_M5_Secc1!S30&lt;&gt;"",CNGMD_2023_M5_Secc1!S30&lt;&gt;1,COUNTBLANK(D86)=0,COUNTA(M86:AD86)=0),0,IF(AND(CNGMD_2023_M5_Secc1!S30&lt;&gt;"",CNGMD_2023_M5_Secc1!S30=1,COUNTBLANK(D86)=0,M86&lt;&gt;"",M86&lt;&gt;1,COUNTA(S86:AD86)=0),0,IF(AND(CNGMD_2023_M5_Secc1!S30&lt;&gt;"",CNGMD_2023_M5_Secc1!S30=1,COUNTBLANK(D86)=0,M86&lt;&gt;"",M86=1,COUNTA(S86:AD86)=2),0,IF(AND(COUNTBLANK(D86)=1,COUNTA(M86:AD86)=0),0,1))))</f>
        <v>0</v>
      </c>
      <c r="AH86">
        <f t="shared" si="6"/>
        <v>0</v>
      </c>
      <c r="AI86">
        <f t="shared" si="7"/>
        <v>0</v>
      </c>
    </row>
    <row r="87" spans="3:35">
      <c r="C87" s="53" t="s">
        <v>5025</v>
      </c>
      <c r="D87" s="443" t="str">
        <f>IF(CNGMD_2023_M5_Secc2!D43="","",CNGMD_2023_M5_Secc2!D43)</f>
        <v/>
      </c>
      <c r="E87" s="329"/>
      <c r="F87" s="329"/>
      <c r="G87" s="329"/>
      <c r="H87" s="329"/>
      <c r="I87" s="329"/>
      <c r="J87" s="329"/>
      <c r="K87" s="329"/>
      <c r="L87" s="331"/>
      <c r="M87" s="355"/>
      <c r="N87" s="329"/>
      <c r="O87" s="329"/>
      <c r="P87" s="329"/>
      <c r="Q87" s="329"/>
      <c r="R87" s="331"/>
      <c r="S87" s="355"/>
      <c r="T87" s="329"/>
      <c r="U87" s="329"/>
      <c r="V87" s="329"/>
      <c r="W87" s="329"/>
      <c r="X87" s="331"/>
      <c r="Y87" s="355"/>
      <c r="Z87" s="329"/>
      <c r="AA87" s="329"/>
      <c r="AB87" s="329"/>
      <c r="AC87" s="329"/>
      <c r="AD87" s="331"/>
      <c r="AG87">
        <f>IF(AND(CNGMD_2023_M5_Secc1!S30&lt;&gt;"",CNGMD_2023_M5_Secc1!S30&lt;&gt;1,COUNTBLANK(D87)=0,COUNTA(M87:AD87)=0),0,IF(AND(CNGMD_2023_M5_Secc1!S30&lt;&gt;"",CNGMD_2023_M5_Secc1!S30=1,COUNTBLANK(D87)=0,M87&lt;&gt;"",M87&lt;&gt;1,COUNTA(S87:AD87)=0),0,IF(AND(CNGMD_2023_M5_Secc1!S30&lt;&gt;"",CNGMD_2023_M5_Secc1!S30=1,COUNTBLANK(D87)=0,M87&lt;&gt;"",M87=1,COUNTA(S87:AD87)=2),0,IF(AND(COUNTBLANK(D87)=1,COUNTA(M87:AD87)=0),0,1))))</f>
        <v>0</v>
      </c>
      <c r="AH87">
        <f t="shared" si="6"/>
        <v>0</v>
      </c>
      <c r="AI87">
        <f t="shared" si="7"/>
        <v>0</v>
      </c>
    </row>
    <row r="88" spans="3:35">
      <c r="C88" s="53" t="s">
        <v>5026</v>
      </c>
      <c r="D88" s="443" t="str">
        <f>IF(CNGMD_2023_M5_Secc2!D44="","",CNGMD_2023_M5_Secc2!D44)</f>
        <v/>
      </c>
      <c r="E88" s="329"/>
      <c r="F88" s="329"/>
      <c r="G88" s="329"/>
      <c r="H88" s="329"/>
      <c r="I88" s="329"/>
      <c r="J88" s="329"/>
      <c r="K88" s="329"/>
      <c r="L88" s="331"/>
      <c r="M88" s="355"/>
      <c r="N88" s="329"/>
      <c r="O88" s="329"/>
      <c r="P88" s="329"/>
      <c r="Q88" s="329"/>
      <c r="R88" s="331"/>
      <c r="S88" s="355"/>
      <c r="T88" s="329"/>
      <c r="U88" s="329"/>
      <c r="V88" s="329"/>
      <c r="W88" s="329"/>
      <c r="X88" s="331"/>
      <c r="Y88" s="355"/>
      <c r="Z88" s="329"/>
      <c r="AA88" s="329"/>
      <c r="AB88" s="329"/>
      <c r="AC88" s="329"/>
      <c r="AD88" s="331"/>
      <c r="AG88">
        <f>IF(AND(CNGMD_2023_M5_Secc1!S30&lt;&gt;"",CNGMD_2023_M5_Secc1!S30&lt;&gt;1,COUNTBLANK(D88)=0,COUNTA(M88:AD88)=0),0,IF(AND(CNGMD_2023_M5_Secc1!S30&lt;&gt;"",CNGMD_2023_M5_Secc1!S30=1,COUNTBLANK(D88)=0,M88&lt;&gt;"",M88&lt;&gt;1,COUNTA(S88:AD88)=0),0,IF(AND(CNGMD_2023_M5_Secc1!S30&lt;&gt;"",CNGMD_2023_M5_Secc1!S30=1,COUNTBLANK(D88)=0,M88&lt;&gt;"",M88=1,COUNTA(S88:AD88)=2),0,IF(AND(COUNTBLANK(D88)=1,COUNTA(M88:AD88)=0),0,1))))</f>
        <v>0</v>
      </c>
      <c r="AH88">
        <f t="shared" si="6"/>
        <v>0</v>
      </c>
      <c r="AI88">
        <f t="shared" si="7"/>
        <v>0</v>
      </c>
    </row>
    <row r="89" spans="3:35">
      <c r="C89" s="53" t="s">
        <v>5028</v>
      </c>
      <c r="D89" s="443" t="str">
        <f>IF(CNGMD_2023_M5_Secc2!D45="","",CNGMD_2023_M5_Secc2!D45)</f>
        <v/>
      </c>
      <c r="E89" s="329"/>
      <c r="F89" s="329"/>
      <c r="G89" s="329"/>
      <c r="H89" s="329"/>
      <c r="I89" s="329"/>
      <c r="J89" s="329"/>
      <c r="K89" s="329"/>
      <c r="L89" s="331"/>
      <c r="M89" s="355"/>
      <c r="N89" s="329"/>
      <c r="O89" s="329"/>
      <c r="P89" s="329"/>
      <c r="Q89" s="329"/>
      <c r="R89" s="331"/>
      <c r="S89" s="355"/>
      <c r="T89" s="329"/>
      <c r="U89" s="329"/>
      <c r="V89" s="329"/>
      <c r="W89" s="329"/>
      <c r="X89" s="331"/>
      <c r="Y89" s="355"/>
      <c r="Z89" s="329"/>
      <c r="AA89" s="329"/>
      <c r="AB89" s="329"/>
      <c r="AC89" s="329"/>
      <c r="AD89" s="331"/>
      <c r="AG89">
        <f>IF(AND(CNGMD_2023_M5_Secc1!S30&lt;&gt;"",CNGMD_2023_M5_Secc1!S30&lt;&gt;1,COUNTBLANK(D89)=0,COUNTA(M89:AD89)=0),0,IF(AND(CNGMD_2023_M5_Secc1!S30&lt;&gt;"",CNGMD_2023_M5_Secc1!S30=1,COUNTBLANK(D89)=0,M89&lt;&gt;"",M89&lt;&gt;1,COUNTA(S89:AD89)=0),0,IF(AND(CNGMD_2023_M5_Secc1!S30&lt;&gt;"",CNGMD_2023_M5_Secc1!S30=1,COUNTBLANK(D89)=0,M89&lt;&gt;"",M89=1,COUNTA(S89:AD89)=2),0,IF(AND(COUNTBLANK(D89)=1,COUNTA(M89:AD89)=0),0,1))))</f>
        <v>0</v>
      </c>
      <c r="AH89">
        <f t="shared" si="6"/>
        <v>0</v>
      </c>
      <c r="AI89">
        <f t="shared" si="7"/>
        <v>0</v>
      </c>
    </row>
    <row r="90" spans="3:35">
      <c r="C90" s="53" t="s">
        <v>5030</v>
      </c>
      <c r="D90" s="443" t="str">
        <f>IF(CNGMD_2023_M5_Secc2!D46="","",CNGMD_2023_M5_Secc2!D46)</f>
        <v/>
      </c>
      <c r="E90" s="329"/>
      <c r="F90" s="329"/>
      <c r="G90" s="329"/>
      <c r="H90" s="329"/>
      <c r="I90" s="329"/>
      <c r="J90" s="329"/>
      <c r="K90" s="329"/>
      <c r="L90" s="331"/>
      <c r="M90" s="355"/>
      <c r="N90" s="329"/>
      <c r="O90" s="329"/>
      <c r="P90" s="329"/>
      <c r="Q90" s="329"/>
      <c r="R90" s="331"/>
      <c r="S90" s="355"/>
      <c r="T90" s="329"/>
      <c r="U90" s="329"/>
      <c r="V90" s="329"/>
      <c r="W90" s="329"/>
      <c r="X90" s="331"/>
      <c r="Y90" s="355"/>
      <c r="Z90" s="329"/>
      <c r="AA90" s="329"/>
      <c r="AB90" s="329"/>
      <c r="AC90" s="329"/>
      <c r="AD90" s="331"/>
      <c r="AG90">
        <f>IF(AND(CNGMD_2023_M5_Secc1!S30&lt;&gt;"",CNGMD_2023_M5_Secc1!S30&lt;&gt;1,COUNTBLANK(D90)=0,COUNTA(M90:AD90)=0),0,IF(AND(CNGMD_2023_M5_Secc1!S30&lt;&gt;"",CNGMD_2023_M5_Secc1!S30=1,COUNTBLANK(D90)=0,M90&lt;&gt;"",M90&lt;&gt;1,COUNTA(S90:AD90)=0),0,IF(AND(CNGMD_2023_M5_Secc1!S30&lt;&gt;"",CNGMD_2023_M5_Secc1!S30=1,COUNTBLANK(D90)=0,M90&lt;&gt;"",M90=1,COUNTA(S90:AD90)=2),0,IF(AND(COUNTBLANK(D90)=1,COUNTA(M90:AD90)=0),0,1))))</f>
        <v>0</v>
      </c>
      <c r="AH90">
        <f t="shared" si="6"/>
        <v>0</v>
      </c>
      <c r="AI90">
        <f t="shared" si="7"/>
        <v>0</v>
      </c>
    </row>
    <row r="91" spans="3:35">
      <c r="C91" s="53" t="s">
        <v>5032</v>
      </c>
      <c r="D91" s="443" t="str">
        <f>IF(CNGMD_2023_M5_Secc2!D47="","",CNGMD_2023_M5_Secc2!D47)</f>
        <v/>
      </c>
      <c r="E91" s="329"/>
      <c r="F91" s="329"/>
      <c r="G91" s="329"/>
      <c r="H91" s="329"/>
      <c r="I91" s="329"/>
      <c r="J91" s="329"/>
      <c r="K91" s="329"/>
      <c r="L91" s="331"/>
      <c r="M91" s="355"/>
      <c r="N91" s="329"/>
      <c r="O91" s="329"/>
      <c r="P91" s="329"/>
      <c r="Q91" s="329"/>
      <c r="R91" s="331"/>
      <c r="S91" s="355"/>
      <c r="T91" s="329"/>
      <c r="U91" s="329"/>
      <c r="V91" s="329"/>
      <c r="W91" s="329"/>
      <c r="X91" s="331"/>
      <c r="Y91" s="355"/>
      <c r="Z91" s="329"/>
      <c r="AA91" s="329"/>
      <c r="AB91" s="329"/>
      <c r="AC91" s="329"/>
      <c r="AD91" s="331"/>
      <c r="AG91">
        <f>IF(AND(CNGMD_2023_M5_Secc1!S30&lt;&gt;"",CNGMD_2023_M5_Secc1!S30&lt;&gt;1,COUNTBLANK(D91)=0,COUNTA(M91:AD91)=0),0,IF(AND(CNGMD_2023_M5_Secc1!S30&lt;&gt;"",CNGMD_2023_M5_Secc1!S30=1,COUNTBLANK(D91)=0,M91&lt;&gt;"",M91&lt;&gt;1,COUNTA(S91:AD91)=0),0,IF(AND(CNGMD_2023_M5_Secc1!S30&lt;&gt;"",CNGMD_2023_M5_Secc1!S30=1,COUNTBLANK(D91)=0,M91&lt;&gt;"",M91=1,COUNTA(S91:AD91)=2),0,IF(AND(COUNTBLANK(D91)=1,COUNTA(M91:AD91)=0),0,1))))</f>
        <v>0</v>
      </c>
      <c r="AH91">
        <f t="shared" si="6"/>
        <v>0</v>
      </c>
      <c r="AI91">
        <f t="shared" si="7"/>
        <v>0</v>
      </c>
    </row>
    <row r="92" spans="3:35">
      <c r="C92" s="53" t="s">
        <v>5034</v>
      </c>
      <c r="D92" s="443" t="str">
        <f>IF(CNGMD_2023_M5_Secc2!D48="","",CNGMD_2023_M5_Secc2!D48)</f>
        <v/>
      </c>
      <c r="E92" s="329"/>
      <c r="F92" s="329"/>
      <c r="G92" s="329"/>
      <c r="H92" s="329"/>
      <c r="I92" s="329"/>
      <c r="J92" s="329"/>
      <c r="K92" s="329"/>
      <c r="L92" s="331"/>
      <c r="M92" s="355"/>
      <c r="N92" s="329"/>
      <c r="O92" s="329"/>
      <c r="P92" s="329"/>
      <c r="Q92" s="329"/>
      <c r="R92" s="331"/>
      <c r="S92" s="355"/>
      <c r="T92" s="329"/>
      <c r="U92" s="329"/>
      <c r="V92" s="329"/>
      <c r="W92" s="329"/>
      <c r="X92" s="331"/>
      <c r="Y92" s="355"/>
      <c r="Z92" s="329"/>
      <c r="AA92" s="329"/>
      <c r="AB92" s="329"/>
      <c r="AC92" s="329"/>
      <c r="AD92" s="331"/>
      <c r="AG92">
        <f>IF(AND(CNGMD_2023_M5_Secc1!S30&lt;&gt;"",CNGMD_2023_M5_Secc1!S30&lt;&gt;1,COUNTBLANK(D92)=0,COUNTA(M92:AD92)=0),0,IF(AND(CNGMD_2023_M5_Secc1!S30&lt;&gt;"",CNGMD_2023_M5_Secc1!S30=1,COUNTBLANK(D92)=0,M92&lt;&gt;"",M92&lt;&gt;1,COUNTA(S92:AD92)=0),0,IF(AND(CNGMD_2023_M5_Secc1!S30&lt;&gt;"",CNGMD_2023_M5_Secc1!S30=1,COUNTBLANK(D92)=0,M92&lt;&gt;"",M92=1,COUNTA(S92:AD92)=2),0,IF(AND(COUNTBLANK(D92)=1,COUNTA(M92:AD92)=0),0,1))))</f>
        <v>0</v>
      </c>
      <c r="AH92">
        <f t="shared" si="6"/>
        <v>0</v>
      </c>
      <c r="AI92">
        <f t="shared" si="7"/>
        <v>0</v>
      </c>
    </row>
    <row r="93" spans="3:35">
      <c r="C93" s="53" t="s">
        <v>5036</v>
      </c>
      <c r="D93" s="443" t="str">
        <f>IF(CNGMD_2023_M5_Secc2!D49="","",CNGMD_2023_M5_Secc2!D49)</f>
        <v/>
      </c>
      <c r="E93" s="329"/>
      <c r="F93" s="329"/>
      <c r="G93" s="329"/>
      <c r="H93" s="329"/>
      <c r="I93" s="329"/>
      <c r="J93" s="329"/>
      <c r="K93" s="329"/>
      <c r="L93" s="331"/>
      <c r="M93" s="355"/>
      <c r="N93" s="329"/>
      <c r="O93" s="329"/>
      <c r="P93" s="329"/>
      <c r="Q93" s="329"/>
      <c r="R93" s="331"/>
      <c r="S93" s="355"/>
      <c r="T93" s="329"/>
      <c r="U93" s="329"/>
      <c r="V93" s="329"/>
      <c r="W93" s="329"/>
      <c r="X93" s="331"/>
      <c r="Y93" s="355"/>
      <c r="Z93" s="329"/>
      <c r="AA93" s="329"/>
      <c r="AB93" s="329"/>
      <c r="AC93" s="329"/>
      <c r="AD93" s="331"/>
      <c r="AG93">
        <f>IF(AND(CNGMD_2023_M5_Secc1!S30&lt;&gt;"",CNGMD_2023_M5_Secc1!S30&lt;&gt;1,COUNTBLANK(D93)=0,COUNTA(M93:AD93)=0),0,IF(AND(CNGMD_2023_M5_Secc1!S30&lt;&gt;"",CNGMD_2023_M5_Secc1!S30=1,COUNTBLANK(D93)=0,M93&lt;&gt;"",M93&lt;&gt;1,COUNTA(S93:AD93)=0),0,IF(AND(CNGMD_2023_M5_Secc1!S30&lt;&gt;"",CNGMD_2023_M5_Secc1!S30=1,COUNTBLANK(D93)=0,M93&lt;&gt;"",M93=1,COUNTA(S93:AD93)=2),0,IF(AND(COUNTBLANK(D93)=1,COUNTA(M93:AD93)=0),0,1))))</f>
        <v>0</v>
      </c>
      <c r="AH93">
        <f t="shared" si="6"/>
        <v>0</v>
      </c>
      <c r="AI93">
        <f t="shared" si="7"/>
        <v>0</v>
      </c>
    </row>
    <row r="94" spans="3:35">
      <c r="C94" s="53" t="s">
        <v>5038</v>
      </c>
      <c r="D94" s="443" t="str">
        <f>IF(CNGMD_2023_M5_Secc2!D50="","",CNGMD_2023_M5_Secc2!D50)</f>
        <v/>
      </c>
      <c r="E94" s="329"/>
      <c r="F94" s="329"/>
      <c r="G94" s="329"/>
      <c r="H94" s="329"/>
      <c r="I94" s="329"/>
      <c r="J94" s="329"/>
      <c r="K94" s="329"/>
      <c r="L94" s="331"/>
      <c r="M94" s="355"/>
      <c r="N94" s="329"/>
      <c r="O94" s="329"/>
      <c r="P94" s="329"/>
      <c r="Q94" s="329"/>
      <c r="R94" s="331"/>
      <c r="S94" s="355"/>
      <c r="T94" s="329"/>
      <c r="U94" s="329"/>
      <c r="V94" s="329"/>
      <c r="W94" s="329"/>
      <c r="X94" s="331"/>
      <c r="Y94" s="355"/>
      <c r="Z94" s="329"/>
      <c r="AA94" s="329"/>
      <c r="AB94" s="329"/>
      <c r="AC94" s="329"/>
      <c r="AD94" s="331"/>
      <c r="AG94">
        <f>IF(AND(CNGMD_2023_M5_Secc1!S30&lt;&gt;"",CNGMD_2023_M5_Secc1!S30&lt;&gt;1,COUNTBLANK(D94)=0,COUNTA(M94:AD94)=0),0,IF(AND(CNGMD_2023_M5_Secc1!S30&lt;&gt;"",CNGMD_2023_M5_Secc1!S30=1,COUNTBLANK(D94)=0,M94&lt;&gt;"",M94&lt;&gt;1,COUNTA(S94:AD94)=0),0,IF(AND(CNGMD_2023_M5_Secc1!S30&lt;&gt;"",CNGMD_2023_M5_Secc1!S30=1,COUNTBLANK(D94)=0,M94&lt;&gt;"",M94=1,COUNTA(S94:AD94)=2),0,IF(AND(COUNTBLANK(D94)=1,COUNTA(M94:AD94)=0),0,1))))</f>
        <v>0</v>
      </c>
      <c r="AH94">
        <f t="shared" si="6"/>
        <v>0</v>
      </c>
      <c r="AI94">
        <f t="shared" si="7"/>
        <v>0</v>
      </c>
    </row>
    <row r="95" spans="3:35">
      <c r="C95" s="53" t="s">
        <v>5039</v>
      </c>
      <c r="D95" s="443" t="str">
        <f>IF(CNGMD_2023_M5_Secc2!D51="","",CNGMD_2023_M5_Secc2!D51)</f>
        <v/>
      </c>
      <c r="E95" s="329"/>
      <c r="F95" s="329"/>
      <c r="G95" s="329"/>
      <c r="H95" s="329"/>
      <c r="I95" s="329"/>
      <c r="J95" s="329"/>
      <c r="K95" s="329"/>
      <c r="L95" s="331"/>
      <c r="M95" s="355"/>
      <c r="N95" s="329"/>
      <c r="O95" s="329"/>
      <c r="P95" s="329"/>
      <c r="Q95" s="329"/>
      <c r="R95" s="331"/>
      <c r="S95" s="355"/>
      <c r="T95" s="329"/>
      <c r="U95" s="329"/>
      <c r="V95" s="329"/>
      <c r="W95" s="329"/>
      <c r="X95" s="331"/>
      <c r="Y95" s="355"/>
      <c r="Z95" s="329"/>
      <c r="AA95" s="329"/>
      <c r="AB95" s="329"/>
      <c r="AC95" s="329"/>
      <c r="AD95" s="331"/>
      <c r="AG95">
        <f>IF(AND(CNGMD_2023_M5_Secc1!S30&lt;&gt;"",CNGMD_2023_M5_Secc1!S30&lt;&gt;1,COUNTBLANK(D95)=0,COUNTA(M95:AD95)=0),0,IF(AND(CNGMD_2023_M5_Secc1!S30&lt;&gt;"",CNGMD_2023_M5_Secc1!S30=1,COUNTBLANK(D95)=0,M95&lt;&gt;"",M95&lt;&gt;1,COUNTA(S95:AD95)=0),0,IF(AND(CNGMD_2023_M5_Secc1!S30&lt;&gt;"",CNGMD_2023_M5_Secc1!S30=1,COUNTBLANK(D95)=0,M95&lt;&gt;"",M95=1,COUNTA(S95:AD95)=2),0,IF(AND(COUNTBLANK(D95)=1,COUNTA(M95:AD95)=0),0,1))))</f>
        <v>0</v>
      </c>
      <c r="AH95">
        <f t="shared" si="6"/>
        <v>0</v>
      </c>
      <c r="AI95">
        <f t="shared" si="7"/>
        <v>0</v>
      </c>
    </row>
    <row r="96" spans="3:35">
      <c r="C96" s="53" t="s">
        <v>5040</v>
      </c>
      <c r="D96" s="443" t="str">
        <f>IF(CNGMD_2023_M5_Secc2!D52="","",CNGMD_2023_M5_Secc2!D52)</f>
        <v/>
      </c>
      <c r="E96" s="329"/>
      <c r="F96" s="329"/>
      <c r="G96" s="329"/>
      <c r="H96" s="329"/>
      <c r="I96" s="329"/>
      <c r="J96" s="329"/>
      <c r="K96" s="329"/>
      <c r="L96" s="331"/>
      <c r="M96" s="355"/>
      <c r="N96" s="329"/>
      <c r="O96" s="329"/>
      <c r="P96" s="329"/>
      <c r="Q96" s="329"/>
      <c r="R96" s="331"/>
      <c r="S96" s="355"/>
      <c r="T96" s="329"/>
      <c r="U96" s="329"/>
      <c r="V96" s="329"/>
      <c r="W96" s="329"/>
      <c r="X96" s="331"/>
      <c r="Y96" s="355"/>
      <c r="Z96" s="329"/>
      <c r="AA96" s="329"/>
      <c r="AB96" s="329"/>
      <c r="AC96" s="329"/>
      <c r="AD96" s="331"/>
      <c r="AG96">
        <f>IF(AND(CNGMD_2023_M5_Secc1!S30&lt;&gt;"",CNGMD_2023_M5_Secc1!S30&lt;&gt;1,COUNTBLANK(D96)=0,COUNTA(M96:AD96)=0),0,IF(AND(CNGMD_2023_M5_Secc1!S30&lt;&gt;"",CNGMD_2023_M5_Secc1!S30=1,COUNTBLANK(D96)=0,M96&lt;&gt;"",M96&lt;&gt;1,COUNTA(S96:AD96)=0),0,IF(AND(CNGMD_2023_M5_Secc1!S30&lt;&gt;"",CNGMD_2023_M5_Secc1!S30=1,COUNTBLANK(D96)=0,M96&lt;&gt;"",M96=1,COUNTA(S96:AD96)=2),0,IF(AND(COUNTBLANK(D96)=1,COUNTA(M96:AD96)=0),0,1))))</f>
        <v>0</v>
      </c>
      <c r="AH96">
        <f t="shared" si="6"/>
        <v>0</v>
      </c>
      <c r="AI96">
        <f t="shared" si="7"/>
        <v>0</v>
      </c>
    </row>
    <row r="97" spans="3:35">
      <c r="C97" s="53" t="s">
        <v>5041</v>
      </c>
      <c r="D97" s="443" t="str">
        <f>IF(CNGMD_2023_M5_Secc2!D53="","",CNGMD_2023_M5_Secc2!D53)</f>
        <v/>
      </c>
      <c r="E97" s="329"/>
      <c r="F97" s="329"/>
      <c r="G97" s="329"/>
      <c r="H97" s="329"/>
      <c r="I97" s="329"/>
      <c r="J97" s="329"/>
      <c r="K97" s="329"/>
      <c r="L97" s="331"/>
      <c r="M97" s="355"/>
      <c r="N97" s="329"/>
      <c r="O97" s="329"/>
      <c r="P97" s="329"/>
      <c r="Q97" s="329"/>
      <c r="R97" s="331"/>
      <c r="S97" s="355"/>
      <c r="T97" s="329"/>
      <c r="U97" s="329"/>
      <c r="V97" s="329"/>
      <c r="W97" s="329"/>
      <c r="X97" s="331"/>
      <c r="Y97" s="355"/>
      <c r="Z97" s="329"/>
      <c r="AA97" s="329"/>
      <c r="AB97" s="329"/>
      <c r="AC97" s="329"/>
      <c r="AD97" s="331"/>
      <c r="AG97">
        <f>IF(AND(CNGMD_2023_M5_Secc1!S30&lt;&gt;"",CNGMD_2023_M5_Secc1!S30&lt;&gt;1,COUNTBLANK(D97)=0,COUNTA(M97:AD97)=0),0,IF(AND(CNGMD_2023_M5_Secc1!S30&lt;&gt;"",CNGMD_2023_M5_Secc1!S30=1,COUNTBLANK(D97)=0,M97&lt;&gt;"",M97&lt;&gt;1,COUNTA(S97:AD97)=0),0,IF(AND(CNGMD_2023_M5_Secc1!S30&lt;&gt;"",CNGMD_2023_M5_Secc1!S30=1,COUNTBLANK(D97)=0,M97&lt;&gt;"",M97=1,COUNTA(S97:AD97)=2),0,IF(AND(COUNTBLANK(D97)=1,COUNTA(M97:AD97)=0),0,1))))</f>
        <v>0</v>
      </c>
      <c r="AH97">
        <f t="shared" si="6"/>
        <v>0</v>
      </c>
      <c r="AI97">
        <f t="shared" si="7"/>
        <v>0</v>
      </c>
    </row>
    <row r="98" spans="3:35">
      <c r="C98" s="53" t="s">
        <v>5042</v>
      </c>
      <c r="D98" s="443" t="str">
        <f>IF(CNGMD_2023_M5_Secc2!D54="","",CNGMD_2023_M5_Secc2!D54)</f>
        <v/>
      </c>
      <c r="E98" s="329"/>
      <c r="F98" s="329"/>
      <c r="G98" s="329"/>
      <c r="H98" s="329"/>
      <c r="I98" s="329"/>
      <c r="J98" s="329"/>
      <c r="K98" s="329"/>
      <c r="L98" s="331"/>
      <c r="M98" s="355"/>
      <c r="N98" s="329"/>
      <c r="O98" s="329"/>
      <c r="P98" s="329"/>
      <c r="Q98" s="329"/>
      <c r="R98" s="331"/>
      <c r="S98" s="355"/>
      <c r="T98" s="329"/>
      <c r="U98" s="329"/>
      <c r="V98" s="329"/>
      <c r="W98" s="329"/>
      <c r="X98" s="331"/>
      <c r="Y98" s="355"/>
      <c r="Z98" s="329"/>
      <c r="AA98" s="329"/>
      <c r="AB98" s="329"/>
      <c r="AC98" s="329"/>
      <c r="AD98" s="331"/>
      <c r="AG98">
        <f>IF(AND(CNGMD_2023_M5_Secc1!S30&lt;&gt;"",CNGMD_2023_M5_Secc1!S30&lt;&gt;1,COUNTBLANK(D98)=0,COUNTA(M98:AD98)=0),0,IF(AND(CNGMD_2023_M5_Secc1!S30&lt;&gt;"",CNGMD_2023_M5_Secc1!S30=1,COUNTBLANK(D98)=0,M98&lt;&gt;"",M98&lt;&gt;1,COUNTA(S98:AD98)=0),0,IF(AND(CNGMD_2023_M5_Secc1!S30&lt;&gt;"",CNGMD_2023_M5_Secc1!S30=1,COUNTBLANK(D98)=0,M98&lt;&gt;"",M98=1,COUNTA(S98:AD98)=2),0,IF(AND(COUNTBLANK(D98)=1,COUNTA(M98:AD98)=0),0,1))))</f>
        <v>0</v>
      </c>
      <c r="AH98">
        <f t="shared" si="6"/>
        <v>0</v>
      </c>
      <c r="AI98">
        <f t="shared" si="7"/>
        <v>0</v>
      </c>
    </row>
    <row r="99" spans="3:35">
      <c r="C99" s="53" t="s">
        <v>5043</v>
      </c>
      <c r="D99" s="443" t="str">
        <f>IF(CNGMD_2023_M5_Secc2!D55="","",CNGMD_2023_M5_Secc2!D55)</f>
        <v/>
      </c>
      <c r="E99" s="329"/>
      <c r="F99" s="329"/>
      <c r="G99" s="329"/>
      <c r="H99" s="329"/>
      <c r="I99" s="329"/>
      <c r="J99" s="329"/>
      <c r="K99" s="329"/>
      <c r="L99" s="331"/>
      <c r="M99" s="355"/>
      <c r="N99" s="329"/>
      <c r="O99" s="329"/>
      <c r="P99" s="329"/>
      <c r="Q99" s="329"/>
      <c r="R99" s="331"/>
      <c r="S99" s="355"/>
      <c r="T99" s="329"/>
      <c r="U99" s="329"/>
      <c r="V99" s="329"/>
      <c r="W99" s="329"/>
      <c r="X99" s="331"/>
      <c r="Y99" s="355"/>
      <c r="Z99" s="329"/>
      <c r="AA99" s="329"/>
      <c r="AB99" s="329"/>
      <c r="AC99" s="329"/>
      <c r="AD99" s="331"/>
      <c r="AG99">
        <f>IF(AND(CNGMD_2023_M5_Secc1!S30&lt;&gt;"",CNGMD_2023_M5_Secc1!S30&lt;&gt;1,COUNTBLANK(D99)=0,COUNTA(M99:AD99)=0),0,IF(AND(CNGMD_2023_M5_Secc1!S30&lt;&gt;"",CNGMD_2023_M5_Secc1!S30=1,COUNTBLANK(D99)=0,M99&lt;&gt;"",M99&lt;&gt;1,COUNTA(S99:AD99)=0),0,IF(AND(CNGMD_2023_M5_Secc1!S30&lt;&gt;"",CNGMD_2023_M5_Secc1!S30=1,COUNTBLANK(D99)=0,M99&lt;&gt;"",M99=1,COUNTA(S99:AD99)=2),0,IF(AND(COUNTBLANK(D99)=1,COUNTA(M99:AD99)=0),0,1))))</f>
        <v>0</v>
      </c>
      <c r="AH99">
        <f t="shared" si="6"/>
        <v>0</v>
      </c>
      <c r="AI99">
        <f t="shared" si="7"/>
        <v>0</v>
      </c>
    </row>
    <row r="100" spans="3:35">
      <c r="C100" s="53" t="s">
        <v>5044</v>
      </c>
      <c r="D100" s="443" t="str">
        <f>IF(CNGMD_2023_M5_Secc2!D56="","",CNGMD_2023_M5_Secc2!D56)</f>
        <v/>
      </c>
      <c r="E100" s="329"/>
      <c r="F100" s="329"/>
      <c r="G100" s="329"/>
      <c r="H100" s="329"/>
      <c r="I100" s="329"/>
      <c r="J100" s="329"/>
      <c r="K100" s="329"/>
      <c r="L100" s="331"/>
      <c r="M100" s="355"/>
      <c r="N100" s="329"/>
      <c r="O100" s="329"/>
      <c r="P100" s="329"/>
      <c r="Q100" s="329"/>
      <c r="R100" s="331"/>
      <c r="S100" s="355"/>
      <c r="T100" s="329"/>
      <c r="U100" s="329"/>
      <c r="V100" s="329"/>
      <c r="W100" s="329"/>
      <c r="X100" s="331"/>
      <c r="Y100" s="355"/>
      <c r="Z100" s="329"/>
      <c r="AA100" s="329"/>
      <c r="AB100" s="329"/>
      <c r="AC100" s="329"/>
      <c r="AD100" s="331"/>
      <c r="AG100">
        <f>IF(AND(CNGMD_2023_M5_Secc1!S30&lt;&gt;"",CNGMD_2023_M5_Secc1!S30&lt;&gt;1,COUNTBLANK(D100)=0,COUNTA(M100:AD100)=0),0,IF(AND(CNGMD_2023_M5_Secc1!S30&lt;&gt;"",CNGMD_2023_M5_Secc1!S30=1,COUNTBLANK(D100)=0,M100&lt;&gt;"",M100&lt;&gt;1,COUNTA(S100:AD100)=0),0,IF(AND(CNGMD_2023_M5_Secc1!S30&lt;&gt;"",CNGMD_2023_M5_Secc1!S30=1,COUNTBLANK(D100)=0,M100&lt;&gt;"",M100=1,COUNTA(S100:AD100)=2),0,IF(AND(COUNTBLANK(D100)=1,COUNTA(M100:AD100)=0),0,1))))</f>
        <v>0</v>
      </c>
      <c r="AH100">
        <f t="shared" si="6"/>
        <v>0</v>
      </c>
      <c r="AI100">
        <f t="shared" si="7"/>
        <v>0</v>
      </c>
    </row>
    <row r="101" spans="3:35">
      <c r="C101" s="53" t="s">
        <v>5045</v>
      </c>
      <c r="D101" s="443" t="str">
        <f>IF(CNGMD_2023_M5_Secc2!D57="","",CNGMD_2023_M5_Secc2!D57)</f>
        <v/>
      </c>
      <c r="E101" s="329"/>
      <c r="F101" s="329"/>
      <c r="G101" s="329"/>
      <c r="H101" s="329"/>
      <c r="I101" s="329"/>
      <c r="J101" s="329"/>
      <c r="K101" s="329"/>
      <c r="L101" s="331"/>
      <c r="M101" s="355"/>
      <c r="N101" s="329"/>
      <c r="O101" s="329"/>
      <c r="P101" s="329"/>
      <c r="Q101" s="329"/>
      <c r="R101" s="331"/>
      <c r="S101" s="355"/>
      <c r="T101" s="329"/>
      <c r="U101" s="329"/>
      <c r="V101" s="329"/>
      <c r="W101" s="329"/>
      <c r="X101" s="331"/>
      <c r="Y101" s="355"/>
      <c r="Z101" s="329"/>
      <c r="AA101" s="329"/>
      <c r="AB101" s="329"/>
      <c r="AC101" s="329"/>
      <c r="AD101" s="331"/>
      <c r="AG101">
        <f>IF(AND(CNGMD_2023_M5_Secc1!S30&lt;&gt;"",CNGMD_2023_M5_Secc1!S30&lt;&gt;1,COUNTBLANK(D101)=0,COUNTA(M101:AD101)=0),0,IF(AND(CNGMD_2023_M5_Secc1!S30&lt;&gt;"",CNGMD_2023_M5_Secc1!S30=1,COUNTBLANK(D101)=0,M101&lt;&gt;"",M101&lt;&gt;1,COUNTA(S101:AD101)=0),0,IF(AND(CNGMD_2023_M5_Secc1!S30&lt;&gt;"",CNGMD_2023_M5_Secc1!S30=1,COUNTBLANK(D101)=0,M101&lt;&gt;"",M101=1,COUNTA(S101:AD101)=2),0,IF(AND(COUNTBLANK(D101)=1,COUNTA(M101:AD101)=0),0,1))))</f>
        <v>0</v>
      </c>
      <c r="AH101">
        <f t="shared" si="6"/>
        <v>0</v>
      </c>
      <c r="AI101">
        <f t="shared" si="7"/>
        <v>0</v>
      </c>
    </row>
    <row r="102" spans="3:35">
      <c r="C102" s="53" t="s">
        <v>5046</v>
      </c>
      <c r="D102" s="443" t="str">
        <f>IF(CNGMD_2023_M5_Secc2!D58="","",CNGMD_2023_M5_Secc2!D58)</f>
        <v/>
      </c>
      <c r="E102" s="329"/>
      <c r="F102" s="329"/>
      <c r="G102" s="329"/>
      <c r="H102" s="329"/>
      <c r="I102" s="329"/>
      <c r="J102" s="329"/>
      <c r="K102" s="329"/>
      <c r="L102" s="331"/>
      <c r="M102" s="355"/>
      <c r="N102" s="329"/>
      <c r="O102" s="329"/>
      <c r="P102" s="329"/>
      <c r="Q102" s="329"/>
      <c r="R102" s="331"/>
      <c r="S102" s="355"/>
      <c r="T102" s="329"/>
      <c r="U102" s="329"/>
      <c r="V102" s="329"/>
      <c r="W102" s="329"/>
      <c r="X102" s="331"/>
      <c r="Y102" s="355"/>
      <c r="Z102" s="329"/>
      <c r="AA102" s="329"/>
      <c r="AB102" s="329"/>
      <c r="AC102" s="329"/>
      <c r="AD102" s="331"/>
      <c r="AG102">
        <f>IF(AND(CNGMD_2023_M5_Secc1!S30&lt;&gt;"",CNGMD_2023_M5_Secc1!S30&lt;&gt;1,COUNTBLANK(D102)=0,COUNTA(M102:AD102)=0),0,IF(AND(CNGMD_2023_M5_Secc1!S30&lt;&gt;"",CNGMD_2023_M5_Secc1!S30=1,COUNTBLANK(D102)=0,M102&lt;&gt;"",M102&lt;&gt;1,COUNTA(S102:AD102)=0),0,IF(AND(CNGMD_2023_M5_Secc1!S30&lt;&gt;"",CNGMD_2023_M5_Secc1!S30=1,COUNTBLANK(D102)=0,M102&lt;&gt;"",M102=1,COUNTA(S102:AD102)=2),0,IF(AND(COUNTBLANK(D102)=1,COUNTA(M102:AD102)=0),0,1))))</f>
        <v>0</v>
      </c>
      <c r="AH102">
        <f t="shared" si="6"/>
        <v>0</v>
      </c>
      <c r="AI102">
        <f t="shared" si="7"/>
        <v>0</v>
      </c>
    </row>
    <row r="103" spans="3:35">
      <c r="C103" s="53" t="s">
        <v>5047</v>
      </c>
      <c r="D103" s="443" t="str">
        <f>IF(CNGMD_2023_M5_Secc2!D59="","",CNGMD_2023_M5_Secc2!D59)</f>
        <v/>
      </c>
      <c r="E103" s="329"/>
      <c r="F103" s="329"/>
      <c r="G103" s="329"/>
      <c r="H103" s="329"/>
      <c r="I103" s="329"/>
      <c r="J103" s="329"/>
      <c r="K103" s="329"/>
      <c r="L103" s="331"/>
      <c r="M103" s="355"/>
      <c r="N103" s="329"/>
      <c r="O103" s="329"/>
      <c r="P103" s="329"/>
      <c r="Q103" s="329"/>
      <c r="R103" s="331"/>
      <c r="S103" s="355"/>
      <c r="T103" s="329"/>
      <c r="U103" s="329"/>
      <c r="V103" s="329"/>
      <c r="W103" s="329"/>
      <c r="X103" s="331"/>
      <c r="Y103" s="355"/>
      <c r="Z103" s="329"/>
      <c r="AA103" s="329"/>
      <c r="AB103" s="329"/>
      <c r="AC103" s="329"/>
      <c r="AD103" s="331"/>
      <c r="AG103">
        <f>IF(AND(CNGMD_2023_M5_Secc1!S30&lt;&gt;"",CNGMD_2023_M5_Secc1!S30&lt;&gt;1,COUNTBLANK(D103)=0,COUNTA(M103:AD103)=0),0,IF(AND(CNGMD_2023_M5_Secc1!S30&lt;&gt;"",CNGMD_2023_M5_Secc1!S30=1,COUNTBLANK(D103)=0,M103&lt;&gt;"",M103&lt;&gt;1,COUNTA(S103:AD103)=0),0,IF(AND(CNGMD_2023_M5_Secc1!S30&lt;&gt;"",CNGMD_2023_M5_Secc1!S30=1,COUNTBLANK(D103)=0,M103&lt;&gt;"",M103=1,COUNTA(S103:AD103)=2),0,IF(AND(COUNTBLANK(D103)=1,COUNTA(M103:AD103)=0),0,1))))</f>
        <v>0</v>
      </c>
      <c r="AH103">
        <f t="shared" si="6"/>
        <v>0</v>
      </c>
      <c r="AI103">
        <f t="shared" si="7"/>
        <v>0</v>
      </c>
    </row>
    <row r="104" spans="3:35">
      <c r="C104" s="53" t="s">
        <v>5048</v>
      </c>
      <c r="D104" s="443" t="str">
        <f>IF(CNGMD_2023_M5_Secc2!D60="","",CNGMD_2023_M5_Secc2!D60)</f>
        <v/>
      </c>
      <c r="E104" s="329"/>
      <c r="F104" s="329"/>
      <c r="G104" s="329"/>
      <c r="H104" s="329"/>
      <c r="I104" s="329"/>
      <c r="J104" s="329"/>
      <c r="K104" s="329"/>
      <c r="L104" s="331"/>
      <c r="M104" s="355"/>
      <c r="N104" s="329"/>
      <c r="O104" s="329"/>
      <c r="P104" s="329"/>
      <c r="Q104" s="329"/>
      <c r="R104" s="331"/>
      <c r="S104" s="355"/>
      <c r="T104" s="329"/>
      <c r="U104" s="329"/>
      <c r="V104" s="329"/>
      <c r="W104" s="329"/>
      <c r="X104" s="331"/>
      <c r="Y104" s="355"/>
      <c r="Z104" s="329"/>
      <c r="AA104" s="329"/>
      <c r="AB104" s="329"/>
      <c r="AC104" s="329"/>
      <c r="AD104" s="331"/>
      <c r="AG104">
        <f>IF(AND(CNGMD_2023_M5_Secc1!S30&lt;&gt;"",CNGMD_2023_M5_Secc1!S30&lt;&gt;1,COUNTBLANK(D104)=0,COUNTA(M104:AD104)=0),0,IF(AND(CNGMD_2023_M5_Secc1!S30&lt;&gt;"",CNGMD_2023_M5_Secc1!S30=1,COUNTBLANK(D104)=0,M104&lt;&gt;"",M104&lt;&gt;1,COUNTA(S104:AD104)=0),0,IF(AND(CNGMD_2023_M5_Secc1!S30&lt;&gt;"",CNGMD_2023_M5_Secc1!S30=1,COUNTBLANK(D104)=0,M104&lt;&gt;"",M104=1,COUNTA(S104:AD104)=2),0,IF(AND(COUNTBLANK(D104)=1,COUNTA(M104:AD104)=0),0,1))))</f>
        <v>0</v>
      </c>
      <c r="AH104">
        <f t="shared" si="6"/>
        <v>0</v>
      </c>
      <c r="AI104">
        <f t="shared" si="7"/>
        <v>0</v>
      </c>
    </row>
    <row r="105" spans="3:35">
      <c r="C105" s="53" t="s">
        <v>5049</v>
      </c>
      <c r="D105" s="443" t="str">
        <f>IF(CNGMD_2023_M5_Secc2!D61="","",CNGMD_2023_M5_Secc2!D61)</f>
        <v/>
      </c>
      <c r="E105" s="329"/>
      <c r="F105" s="329"/>
      <c r="G105" s="329"/>
      <c r="H105" s="329"/>
      <c r="I105" s="329"/>
      <c r="J105" s="329"/>
      <c r="K105" s="329"/>
      <c r="L105" s="331"/>
      <c r="M105" s="355"/>
      <c r="N105" s="329"/>
      <c r="O105" s="329"/>
      <c r="P105" s="329"/>
      <c r="Q105" s="329"/>
      <c r="R105" s="331"/>
      <c r="S105" s="355"/>
      <c r="T105" s="329"/>
      <c r="U105" s="329"/>
      <c r="V105" s="329"/>
      <c r="W105" s="329"/>
      <c r="X105" s="331"/>
      <c r="Y105" s="355"/>
      <c r="Z105" s="329"/>
      <c r="AA105" s="329"/>
      <c r="AB105" s="329"/>
      <c r="AC105" s="329"/>
      <c r="AD105" s="331"/>
      <c r="AG105">
        <f>IF(AND(CNGMD_2023_M5_Secc1!S30&lt;&gt;"",CNGMD_2023_M5_Secc1!S30&lt;&gt;1,COUNTBLANK(D105)=0,COUNTA(M105:AD105)=0),0,IF(AND(CNGMD_2023_M5_Secc1!S30&lt;&gt;"",CNGMD_2023_M5_Secc1!S30=1,COUNTBLANK(D105)=0,M105&lt;&gt;"",M105&lt;&gt;1,COUNTA(S105:AD105)=0),0,IF(AND(CNGMD_2023_M5_Secc1!S30&lt;&gt;"",CNGMD_2023_M5_Secc1!S30=1,COUNTBLANK(D105)=0,M105&lt;&gt;"",M105=1,COUNTA(S105:AD105)=2),0,IF(AND(COUNTBLANK(D105)=1,COUNTA(M105:AD105)=0),0,1))))</f>
        <v>0</v>
      </c>
      <c r="AH105">
        <f t="shared" si="6"/>
        <v>0</v>
      </c>
      <c r="AI105">
        <f t="shared" si="7"/>
        <v>0</v>
      </c>
    </row>
    <row r="106" spans="3:35">
      <c r="C106" s="53" t="s">
        <v>5050</v>
      </c>
      <c r="D106" s="443" t="str">
        <f>IF(CNGMD_2023_M5_Secc2!D62="","",CNGMD_2023_M5_Secc2!D62)</f>
        <v/>
      </c>
      <c r="E106" s="329"/>
      <c r="F106" s="329"/>
      <c r="G106" s="329"/>
      <c r="H106" s="329"/>
      <c r="I106" s="329"/>
      <c r="J106" s="329"/>
      <c r="K106" s="329"/>
      <c r="L106" s="331"/>
      <c r="M106" s="355"/>
      <c r="N106" s="329"/>
      <c r="O106" s="329"/>
      <c r="P106" s="329"/>
      <c r="Q106" s="329"/>
      <c r="R106" s="331"/>
      <c r="S106" s="355"/>
      <c r="T106" s="329"/>
      <c r="U106" s="329"/>
      <c r="V106" s="329"/>
      <c r="W106" s="329"/>
      <c r="X106" s="331"/>
      <c r="Y106" s="355"/>
      <c r="Z106" s="329"/>
      <c r="AA106" s="329"/>
      <c r="AB106" s="329"/>
      <c r="AC106" s="329"/>
      <c r="AD106" s="331"/>
      <c r="AG106">
        <f>IF(AND(CNGMD_2023_M5_Secc1!S30&lt;&gt;"",CNGMD_2023_M5_Secc1!S30&lt;&gt;1,COUNTBLANK(D106)=0,COUNTA(M106:AD106)=0),0,IF(AND(CNGMD_2023_M5_Secc1!S30&lt;&gt;"",CNGMD_2023_M5_Secc1!S30=1,COUNTBLANK(D106)=0,M106&lt;&gt;"",M106&lt;&gt;1,COUNTA(S106:AD106)=0),0,IF(AND(CNGMD_2023_M5_Secc1!S30&lt;&gt;"",CNGMD_2023_M5_Secc1!S30=1,COUNTBLANK(D106)=0,M106&lt;&gt;"",M106=1,COUNTA(S106:AD106)=2),0,IF(AND(COUNTBLANK(D106)=1,COUNTA(M106:AD106)=0),0,1))))</f>
        <v>0</v>
      </c>
      <c r="AH106">
        <f t="shared" si="6"/>
        <v>0</v>
      </c>
      <c r="AI106">
        <f t="shared" si="7"/>
        <v>0</v>
      </c>
    </row>
    <row r="107" spans="3:35">
      <c r="C107" s="53" t="s">
        <v>5051</v>
      </c>
      <c r="D107" s="443" t="str">
        <f>IF(CNGMD_2023_M5_Secc2!D63="","",CNGMD_2023_M5_Secc2!D63)</f>
        <v/>
      </c>
      <c r="E107" s="329"/>
      <c r="F107" s="329"/>
      <c r="G107" s="329"/>
      <c r="H107" s="329"/>
      <c r="I107" s="329"/>
      <c r="J107" s="329"/>
      <c r="K107" s="329"/>
      <c r="L107" s="331"/>
      <c r="M107" s="355"/>
      <c r="N107" s="329"/>
      <c r="O107" s="329"/>
      <c r="P107" s="329"/>
      <c r="Q107" s="329"/>
      <c r="R107" s="331"/>
      <c r="S107" s="355"/>
      <c r="T107" s="329"/>
      <c r="U107" s="329"/>
      <c r="V107" s="329"/>
      <c r="W107" s="329"/>
      <c r="X107" s="331"/>
      <c r="Y107" s="355"/>
      <c r="Z107" s="329"/>
      <c r="AA107" s="329"/>
      <c r="AB107" s="329"/>
      <c r="AC107" s="329"/>
      <c r="AD107" s="331"/>
      <c r="AG107">
        <f>IF(AND(CNGMD_2023_M5_Secc1!S30&lt;&gt;"",CNGMD_2023_M5_Secc1!S30&lt;&gt;1,COUNTBLANK(D107)=0,COUNTA(M107:AD107)=0),0,IF(AND(CNGMD_2023_M5_Secc1!S30&lt;&gt;"",CNGMD_2023_M5_Secc1!S30=1,COUNTBLANK(D107)=0,M107&lt;&gt;"",M107&lt;&gt;1,COUNTA(S107:AD107)=0),0,IF(AND(CNGMD_2023_M5_Secc1!S30&lt;&gt;"",CNGMD_2023_M5_Secc1!S30=1,COUNTBLANK(D107)=0,M107&lt;&gt;"",M107=1,COUNTA(S107:AD107)=2),0,IF(AND(COUNTBLANK(D107)=1,COUNTA(M107:AD107)=0),0,1))))</f>
        <v>0</v>
      </c>
      <c r="AH107">
        <f t="shared" si="6"/>
        <v>0</v>
      </c>
      <c r="AI107">
        <f t="shared" si="7"/>
        <v>0</v>
      </c>
    </row>
    <row r="108" spans="3:35">
      <c r="C108" s="53" t="s">
        <v>5052</v>
      </c>
      <c r="D108" s="443" t="str">
        <f>IF(CNGMD_2023_M5_Secc2!D64="","",CNGMD_2023_M5_Secc2!D64)</f>
        <v/>
      </c>
      <c r="E108" s="329"/>
      <c r="F108" s="329"/>
      <c r="G108" s="329"/>
      <c r="H108" s="329"/>
      <c r="I108" s="329"/>
      <c r="J108" s="329"/>
      <c r="K108" s="329"/>
      <c r="L108" s="331"/>
      <c r="M108" s="355"/>
      <c r="N108" s="329"/>
      <c r="O108" s="329"/>
      <c r="P108" s="329"/>
      <c r="Q108" s="329"/>
      <c r="R108" s="331"/>
      <c r="S108" s="355"/>
      <c r="T108" s="329"/>
      <c r="U108" s="329"/>
      <c r="V108" s="329"/>
      <c r="W108" s="329"/>
      <c r="X108" s="331"/>
      <c r="Y108" s="355"/>
      <c r="Z108" s="329"/>
      <c r="AA108" s="329"/>
      <c r="AB108" s="329"/>
      <c r="AC108" s="329"/>
      <c r="AD108" s="331"/>
      <c r="AG108">
        <f>IF(AND(CNGMD_2023_M5_Secc1!S30&lt;&gt;"",CNGMD_2023_M5_Secc1!S30&lt;&gt;1,COUNTBLANK(D108)=0,COUNTA(M108:AD108)=0),0,IF(AND(CNGMD_2023_M5_Secc1!S30&lt;&gt;"",CNGMD_2023_M5_Secc1!S30=1,COUNTBLANK(D108)=0,M108&lt;&gt;"",M108&lt;&gt;1,COUNTA(S108:AD108)=0),0,IF(AND(CNGMD_2023_M5_Secc1!S30&lt;&gt;"",CNGMD_2023_M5_Secc1!S30=1,COUNTBLANK(D108)=0,M108&lt;&gt;"",M108=1,COUNTA(S108:AD108)=2),0,IF(AND(COUNTBLANK(D108)=1,COUNTA(M108:AD108)=0),0,1))))</f>
        <v>0</v>
      </c>
      <c r="AH108">
        <f t="shared" si="6"/>
        <v>0</v>
      </c>
      <c r="AI108">
        <f t="shared" si="7"/>
        <v>0</v>
      </c>
    </row>
    <row r="109" spans="3:35">
      <c r="R109" s="246" t="s">
        <v>5198</v>
      </c>
      <c r="S109" s="330">
        <f>IF(AND(SUM(S84:S108)=0,COUNTIF(S84:S108,"NS")&gt;0),"NS",IF(AND(SUM(S84:S108)=0,COUNTIF(S84:S108,0)&gt;0),0,IF(AND(SUM(S84:S108)=0,COUNTIF(S84:S108,"NA")&gt;0),"NA",SUM(S84:S108))))</f>
        <v>0</v>
      </c>
      <c r="T109" s="329"/>
      <c r="U109" s="329"/>
      <c r="V109" s="329"/>
      <c r="W109" s="329"/>
      <c r="X109" s="331"/>
      <c r="Y109" s="330">
        <f>IF(AND(SUM(Y84:Y108)=0,COUNTIF(Y84:Y108,"NS")&gt;0),"NS",IF(AND(SUM(Y84:Y108)=0,COUNTIF(Y84:Y108,0)&gt;0),0,IF(AND(SUM(Y84:Y108)=0,COUNTIF(Y84:Y108,"NA")&gt;0),"NA",SUM(Y84:Y108))))</f>
        <v>0</v>
      </c>
      <c r="Z109" s="329"/>
      <c r="AA109" s="329"/>
      <c r="AB109" s="329"/>
      <c r="AC109" s="329"/>
      <c r="AD109" s="331"/>
      <c r="AG109">
        <f>SUM(AG84:AG108)</f>
        <v>0</v>
      </c>
      <c r="AH109" s="284">
        <f>SUM(AH84:AH108)</f>
        <v>0</v>
      </c>
      <c r="AI109">
        <f>SUM(AI84:AI108)</f>
        <v>0</v>
      </c>
    </row>
    <row r="110" spans="3:35"/>
    <row r="111" spans="3:35" ht="24" customHeight="1">
      <c r="C111" s="430" t="s">
        <v>5098</v>
      </c>
      <c r="D111" s="319"/>
      <c r="E111" s="319"/>
      <c r="F111" s="319"/>
      <c r="G111" s="319"/>
      <c r="H111" s="319"/>
      <c r="I111" s="319"/>
      <c r="J111" s="319"/>
      <c r="K111" s="319"/>
      <c r="L111" s="319"/>
      <c r="M111" s="319"/>
      <c r="N111" s="319"/>
      <c r="O111" s="319"/>
      <c r="P111" s="319"/>
      <c r="Q111" s="319"/>
      <c r="R111" s="319"/>
      <c r="S111" s="319"/>
      <c r="T111" s="319"/>
      <c r="U111" s="319"/>
      <c r="V111" s="319"/>
      <c r="W111" s="319"/>
      <c r="X111" s="319"/>
      <c r="Y111" s="319"/>
      <c r="Z111" s="319"/>
      <c r="AA111" s="319"/>
      <c r="AB111" s="319"/>
      <c r="AC111" s="319"/>
      <c r="AD111" s="319"/>
    </row>
    <row r="112" spans="3:35" ht="60" customHeight="1">
      <c r="C112" s="431"/>
      <c r="D112" s="329"/>
      <c r="E112" s="329"/>
      <c r="F112" s="329"/>
      <c r="G112" s="329"/>
      <c r="H112" s="329"/>
      <c r="I112" s="329"/>
      <c r="J112" s="329"/>
      <c r="K112" s="329"/>
      <c r="L112" s="329"/>
      <c r="M112" s="329"/>
      <c r="N112" s="329"/>
      <c r="O112" s="329"/>
      <c r="P112" s="329"/>
      <c r="Q112" s="329"/>
      <c r="R112" s="329"/>
      <c r="S112" s="329"/>
      <c r="T112" s="329"/>
      <c r="U112" s="329"/>
      <c r="V112" s="329"/>
      <c r="W112" s="329"/>
      <c r="X112" s="329"/>
      <c r="Y112" s="329"/>
      <c r="Z112" s="329"/>
      <c r="AA112" s="329"/>
      <c r="AB112" s="329"/>
      <c r="AC112" s="329"/>
      <c r="AD112" s="331"/>
    </row>
    <row r="113" spans="1:30">
      <c r="B113" s="285" t="str">
        <f>IF(AG109&gt;0,"Favor de ingresar toda la información requerida en la tabla y/o verifique que no tenga información en celdas sombreadas.","")</f>
        <v/>
      </c>
      <c r="C113" s="285"/>
    </row>
    <row r="114" spans="1:30">
      <c r="B114" s="285" t="str">
        <f>IF(AND(AH109&gt;0,C112=""),"Alerta:Debido a que cuenta con registros NS, debe proporcionar una justificación en el area de comentarios al final de la pregunta.","")</f>
        <v/>
      </c>
      <c r="C114" s="285"/>
    </row>
    <row r="115" spans="1:30">
      <c r="B115" s="285" t="str">
        <f>IF(AI109=0,"","La cantidad registrada en la col.Computadoras con conexión a internet debe de ser menor o igual a la col.Computadoras.")</f>
        <v/>
      </c>
      <c r="C115" s="285"/>
    </row>
    <row r="116" spans="1:30">
      <c r="B116" s="285"/>
      <c r="C116" s="285"/>
    </row>
    <row r="117" spans="1:30">
      <c r="B117" s="285"/>
      <c r="C117" s="285"/>
    </row>
    <row r="118" spans="1:30">
      <c r="B118" s="285"/>
      <c r="C118" s="285"/>
    </row>
    <row r="119" spans="1:30" ht="24" customHeight="1">
      <c r="A119" s="44" t="s">
        <v>5199</v>
      </c>
      <c r="B119" s="432" t="s">
        <v>5200</v>
      </c>
      <c r="C119" s="319"/>
      <c r="D119" s="319"/>
      <c r="E119" s="319"/>
      <c r="F119" s="319"/>
      <c r="G119" s="319"/>
      <c r="H119" s="319"/>
      <c r="I119" s="319"/>
      <c r="J119" s="319"/>
      <c r="K119" s="319"/>
      <c r="L119" s="319"/>
      <c r="M119" s="319"/>
      <c r="N119" s="319"/>
      <c r="O119" s="319"/>
      <c r="P119" s="319"/>
      <c r="Q119" s="319"/>
      <c r="R119" s="319"/>
      <c r="S119" s="319"/>
      <c r="T119" s="319"/>
      <c r="U119" s="319"/>
      <c r="V119" s="319"/>
      <c r="W119" s="319"/>
      <c r="X119" s="319"/>
      <c r="Y119" s="319"/>
      <c r="Z119" s="319"/>
      <c r="AA119" s="319"/>
      <c r="AB119" s="319"/>
      <c r="AC119" s="319"/>
      <c r="AD119" s="319"/>
    </row>
    <row r="120" spans="1:30" ht="36" customHeight="1">
      <c r="A120" s="44"/>
      <c r="B120" s="65"/>
      <c r="C120" s="416" t="s">
        <v>5201</v>
      </c>
      <c r="D120" s="319"/>
      <c r="E120" s="319"/>
      <c r="F120" s="319"/>
      <c r="G120" s="319"/>
      <c r="H120" s="319"/>
      <c r="I120" s="319"/>
      <c r="J120" s="319"/>
      <c r="K120" s="319"/>
      <c r="L120" s="319"/>
      <c r="M120" s="319"/>
      <c r="N120" s="319"/>
      <c r="O120" s="319"/>
      <c r="P120" s="319"/>
      <c r="Q120" s="319"/>
      <c r="R120" s="319"/>
      <c r="S120" s="319"/>
      <c r="T120" s="319"/>
      <c r="U120" s="319"/>
      <c r="V120" s="319"/>
      <c r="W120" s="319"/>
      <c r="X120" s="319"/>
      <c r="Y120" s="319"/>
      <c r="Z120" s="319"/>
      <c r="AA120" s="319"/>
      <c r="AB120" s="319"/>
      <c r="AC120" s="319"/>
      <c r="AD120" s="319"/>
    </row>
    <row r="121" spans="1:30" ht="24" customHeight="1">
      <c r="A121" s="44"/>
      <c r="B121" s="65"/>
      <c r="C121" s="416" t="s">
        <v>5202</v>
      </c>
      <c r="D121" s="319"/>
      <c r="E121" s="319"/>
      <c r="F121" s="319"/>
      <c r="G121" s="319"/>
      <c r="H121" s="319"/>
      <c r="I121" s="319"/>
      <c r="J121" s="319"/>
      <c r="K121" s="319"/>
      <c r="L121" s="319"/>
      <c r="M121" s="319"/>
      <c r="N121" s="319"/>
      <c r="O121" s="319"/>
      <c r="P121" s="319"/>
      <c r="Q121" s="319"/>
      <c r="R121" s="319"/>
      <c r="S121" s="319"/>
      <c r="T121" s="319"/>
      <c r="U121" s="319"/>
      <c r="V121" s="319"/>
      <c r="W121" s="319"/>
      <c r="X121" s="319"/>
      <c r="Y121" s="319"/>
      <c r="Z121" s="319"/>
      <c r="AA121" s="319"/>
      <c r="AB121" s="319"/>
      <c r="AC121" s="319"/>
      <c r="AD121" s="319"/>
    </row>
    <row r="122" spans="1:30" ht="24" customHeight="1">
      <c r="A122" s="44"/>
      <c r="B122" s="65"/>
      <c r="C122" s="437" t="s">
        <v>5203</v>
      </c>
      <c r="D122" s="319"/>
      <c r="E122" s="319"/>
      <c r="F122" s="319"/>
      <c r="G122" s="319"/>
      <c r="H122" s="319"/>
      <c r="I122" s="319"/>
      <c r="J122" s="319"/>
      <c r="K122" s="319"/>
      <c r="L122" s="319"/>
      <c r="M122" s="319"/>
      <c r="N122" s="319"/>
      <c r="O122" s="319"/>
      <c r="P122" s="319"/>
      <c r="Q122" s="319"/>
      <c r="R122" s="319"/>
      <c r="S122" s="319"/>
      <c r="T122" s="319"/>
      <c r="U122" s="319"/>
      <c r="V122" s="319"/>
      <c r="W122" s="319"/>
      <c r="X122" s="319"/>
      <c r="Y122" s="319"/>
      <c r="Z122" s="319"/>
      <c r="AA122" s="319"/>
      <c r="AB122" s="319"/>
      <c r="AC122" s="319"/>
      <c r="AD122" s="319"/>
    </row>
    <row r="123" spans="1:30" ht="36" customHeight="1">
      <c r="A123" s="255"/>
      <c r="B123" s="21"/>
      <c r="C123" s="437" t="s">
        <v>5204</v>
      </c>
      <c r="D123" s="319"/>
      <c r="E123" s="319"/>
      <c r="F123" s="319"/>
      <c r="G123" s="319"/>
      <c r="H123" s="319"/>
      <c r="I123" s="319"/>
      <c r="J123" s="319"/>
      <c r="K123" s="319"/>
      <c r="L123" s="319"/>
      <c r="M123" s="319"/>
      <c r="N123" s="319"/>
      <c r="O123" s="319"/>
      <c r="P123" s="319"/>
      <c r="Q123" s="319"/>
      <c r="R123" s="319"/>
      <c r="S123" s="319"/>
      <c r="T123" s="319"/>
      <c r="U123" s="319"/>
      <c r="V123" s="319"/>
      <c r="W123" s="319"/>
      <c r="X123" s="319"/>
      <c r="Y123" s="319"/>
      <c r="Z123" s="319"/>
      <c r="AA123" s="319"/>
      <c r="AB123" s="319"/>
      <c r="AC123" s="319"/>
      <c r="AD123" s="319"/>
    </row>
    <row r="124" spans="1:30" ht="24" customHeight="1">
      <c r="A124" s="255"/>
      <c r="B124" s="21"/>
      <c r="C124" s="430" t="s">
        <v>5205</v>
      </c>
      <c r="D124" s="319"/>
      <c r="E124" s="319"/>
      <c r="F124" s="319"/>
      <c r="G124" s="319"/>
      <c r="H124" s="319"/>
      <c r="I124" s="319"/>
      <c r="J124" s="319"/>
      <c r="K124" s="319"/>
      <c r="L124" s="319"/>
      <c r="M124" s="319"/>
      <c r="N124" s="319"/>
      <c r="O124" s="319"/>
      <c r="P124" s="319"/>
      <c r="Q124" s="319"/>
      <c r="R124" s="319"/>
      <c r="S124" s="319"/>
      <c r="T124" s="319"/>
      <c r="U124" s="319"/>
      <c r="V124" s="319"/>
      <c r="W124" s="319"/>
      <c r="X124" s="319"/>
      <c r="Y124" s="319"/>
      <c r="Z124" s="319"/>
      <c r="AA124" s="319"/>
      <c r="AB124" s="319"/>
      <c r="AC124" s="319"/>
      <c r="AD124" s="319"/>
    </row>
    <row r="125" spans="1:30" ht="24" customHeight="1">
      <c r="A125" s="255"/>
      <c r="B125" s="21"/>
      <c r="C125" s="437" t="s">
        <v>5206</v>
      </c>
      <c r="D125" s="319"/>
      <c r="E125" s="319"/>
      <c r="F125" s="319"/>
      <c r="G125" s="319"/>
      <c r="H125" s="319"/>
      <c r="I125" s="319"/>
      <c r="J125" s="319"/>
      <c r="K125" s="319"/>
      <c r="L125" s="319"/>
      <c r="M125" s="319"/>
      <c r="N125" s="319"/>
      <c r="O125" s="319"/>
      <c r="P125" s="319"/>
      <c r="Q125" s="319"/>
      <c r="R125" s="319"/>
      <c r="S125" s="319"/>
      <c r="T125" s="319"/>
      <c r="U125" s="319"/>
      <c r="V125" s="319"/>
      <c r="W125" s="319"/>
      <c r="X125" s="319"/>
      <c r="Y125" s="319"/>
      <c r="Z125" s="319"/>
      <c r="AA125" s="319"/>
      <c r="AB125" s="319"/>
      <c r="AC125" s="319"/>
      <c r="AD125" s="319"/>
    </row>
    <row r="126" spans="1:30" ht="24" customHeight="1">
      <c r="A126" s="255"/>
      <c r="B126" s="21"/>
      <c r="C126" s="430" t="s">
        <v>5207</v>
      </c>
      <c r="D126" s="319"/>
      <c r="E126" s="319"/>
      <c r="F126" s="319"/>
      <c r="G126" s="319"/>
      <c r="H126" s="319"/>
      <c r="I126" s="319"/>
      <c r="J126" s="319"/>
      <c r="K126" s="319"/>
      <c r="L126" s="319"/>
      <c r="M126" s="319"/>
      <c r="N126" s="319"/>
      <c r="O126" s="319"/>
      <c r="P126" s="319"/>
      <c r="Q126" s="319"/>
      <c r="R126" s="319"/>
      <c r="S126" s="319"/>
      <c r="T126" s="319"/>
      <c r="U126" s="319"/>
      <c r="V126" s="319"/>
      <c r="W126" s="319"/>
      <c r="X126" s="319"/>
      <c r="Y126" s="319"/>
      <c r="Z126" s="319"/>
      <c r="AA126" s="319"/>
      <c r="AB126" s="319"/>
      <c r="AC126" s="319"/>
      <c r="AD126" s="319"/>
    </row>
    <row r="127" spans="1:30">
      <c r="A127" s="289"/>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row>
    <row r="128" spans="1:30">
      <c r="A128" s="47"/>
      <c r="B128" s="48"/>
      <c r="C128" s="433" t="s">
        <v>5171</v>
      </c>
      <c r="D128" s="339"/>
      <c r="E128" s="339"/>
      <c r="F128" s="339"/>
      <c r="G128" s="339"/>
      <c r="H128" s="339"/>
      <c r="I128" s="340"/>
      <c r="J128" s="473" t="s">
        <v>5208</v>
      </c>
      <c r="K128" s="329"/>
      <c r="L128" s="329"/>
      <c r="M128" s="329"/>
      <c r="N128" s="329"/>
      <c r="O128" s="329"/>
      <c r="P128" s="329"/>
      <c r="Q128" s="329"/>
      <c r="R128" s="329"/>
      <c r="S128" s="329"/>
      <c r="T128" s="329"/>
      <c r="U128" s="329"/>
      <c r="V128" s="329"/>
      <c r="W128" s="329"/>
      <c r="X128" s="329"/>
      <c r="Y128" s="329"/>
      <c r="Z128" s="329"/>
      <c r="AA128" s="329"/>
      <c r="AB128" s="329"/>
      <c r="AC128" s="329"/>
      <c r="AD128" s="331"/>
    </row>
    <row r="129" spans="1:56">
      <c r="A129" s="47"/>
      <c r="B129" s="48"/>
      <c r="C129" s="356"/>
      <c r="D129" s="319"/>
      <c r="E129" s="319"/>
      <c r="F129" s="319"/>
      <c r="G129" s="319"/>
      <c r="H129" s="319"/>
      <c r="I129" s="357"/>
      <c r="J129" s="447" t="s">
        <v>5209</v>
      </c>
      <c r="K129" s="454" t="s">
        <v>5210</v>
      </c>
      <c r="L129" s="329"/>
      <c r="M129" s="329"/>
      <c r="N129" s="329"/>
      <c r="O129" s="329"/>
      <c r="P129" s="329"/>
      <c r="Q129" s="329"/>
      <c r="R129" s="329"/>
      <c r="S129" s="329"/>
      <c r="T129" s="329"/>
      <c r="U129" s="329"/>
      <c r="V129" s="329"/>
      <c r="W129" s="329"/>
      <c r="X129" s="329"/>
      <c r="Y129" s="329"/>
      <c r="Z129" s="329"/>
      <c r="AA129" s="329"/>
      <c r="AB129" s="329"/>
      <c r="AC129" s="329"/>
      <c r="AD129" s="331"/>
    </row>
    <row r="130" spans="1:56" ht="298.5" customHeight="1">
      <c r="A130" s="47"/>
      <c r="B130" s="48"/>
      <c r="C130" s="358"/>
      <c r="D130" s="327"/>
      <c r="E130" s="327"/>
      <c r="F130" s="327"/>
      <c r="G130" s="327"/>
      <c r="H130" s="327"/>
      <c r="I130" s="359"/>
      <c r="J130" s="448"/>
      <c r="K130" s="256" t="s">
        <v>5211</v>
      </c>
      <c r="L130" s="256" t="s">
        <v>5212</v>
      </c>
      <c r="M130" s="256" t="s">
        <v>5213</v>
      </c>
      <c r="N130" s="256" t="s">
        <v>5214</v>
      </c>
      <c r="O130" s="256" t="s">
        <v>5215</v>
      </c>
      <c r="P130" s="256" t="s">
        <v>5216</v>
      </c>
      <c r="Q130" s="256" t="s">
        <v>5217</v>
      </c>
      <c r="R130" s="256" t="s">
        <v>5195</v>
      </c>
      <c r="S130" s="74" t="s">
        <v>5218</v>
      </c>
      <c r="T130" s="74" t="s">
        <v>5219</v>
      </c>
      <c r="U130" s="74" t="s">
        <v>5220</v>
      </c>
      <c r="V130" s="74" t="s">
        <v>5221</v>
      </c>
      <c r="W130" s="74" t="s">
        <v>5222</v>
      </c>
      <c r="X130" s="74" t="s">
        <v>5223</v>
      </c>
      <c r="Y130" s="74" t="s">
        <v>5224</v>
      </c>
      <c r="Z130" s="74" t="s">
        <v>5225</v>
      </c>
      <c r="AA130" s="74" t="s">
        <v>5226</v>
      </c>
      <c r="AB130" s="74" t="s">
        <v>5227</v>
      </c>
      <c r="AC130" s="74" t="s">
        <v>5228</v>
      </c>
      <c r="AD130" s="74" t="s">
        <v>5229</v>
      </c>
      <c r="AG130" t="s">
        <v>5084</v>
      </c>
      <c r="AH130" t="s">
        <v>5183</v>
      </c>
      <c r="AI130" t="s">
        <v>5197</v>
      </c>
      <c r="AJ130" t="s">
        <v>5230</v>
      </c>
      <c r="BD130" t="s">
        <v>5231</v>
      </c>
    </row>
    <row r="131" spans="1:56">
      <c r="A131" s="47"/>
      <c r="B131" s="48"/>
      <c r="C131" s="53" t="s">
        <v>5021</v>
      </c>
      <c r="D131" s="418" t="str">
        <f>IF(CNGMD_2023_M5_Secc2!D40="","",CNGMD_2023_M5_Secc2!D40)</f>
        <v/>
      </c>
      <c r="E131" s="329"/>
      <c r="F131" s="329"/>
      <c r="G131" s="329"/>
      <c r="H131" s="329"/>
      <c r="I131" s="331"/>
      <c r="J131" s="195"/>
      <c r="K131" s="195"/>
      <c r="L131" s="195"/>
      <c r="M131" s="52"/>
      <c r="N131" s="52"/>
      <c r="O131" s="52"/>
      <c r="P131" s="52"/>
      <c r="Q131" s="52"/>
      <c r="R131" s="52"/>
      <c r="S131" s="52"/>
      <c r="T131" s="52"/>
      <c r="U131" s="52"/>
      <c r="V131" s="52"/>
      <c r="W131" s="52"/>
      <c r="X131" s="52"/>
      <c r="Y131" s="52"/>
      <c r="Z131" s="52"/>
      <c r="AA131" s="52"/>
      <c r="AB131" s="52"/>
      <c r="AC131" s="52"/>
      <c r="AD131" s="52"/>
      <c r="AG131">
        <f>IF(AND(CNGMD_2023_M5_Secc1!S30&lt;&gt;"",CNGMD_2023_M5_Secc1!S30&lt;&gt;1,COUNTBLANK(D131)=0,COUNTA(J131:AD131)=0),0,IF(AND(CNGMD_2023_M5_Secc1!S30&lt;&gt;"",CNGMD_2023_M5_Secc1!S30=1,OR(AND(M40&lt;&gt;1,M40&lt;&gt;""),Q40=""),COUNTBLANK(D131)=0,COUNTA(J131:AD131)=0),0,IF(AND(CNGMD_2023_M5_Secc1!S30&lt;&gt;"",CNGMD_2023_M5_Secc1!S30=1,OR(AND(M40=1,M40&lt;&gt;""),Q40&lt;&gt;""),M84&lt;&gt;"",M84&lt;&gt;1,COUNTBLANK(D131)=0,COUNTA(J131:AD131)=20),0,IF(AND(CNGMD_2023_M5_Secc1!S30&lt;&gt;"",CNGMD_2023_M5_Secc1!S30=1,OR(AND(M40=1,M40&lt;&gt;""),Q40&lt;&gt;""),M84&lt;&gt;"",M84=1,COUNTBLANK(D131)=0,COUNTA(J131:AD131)=21),0,IF(AND(COUNTBLANK(D131)=1,COUNTA(J131:AD131)=0),0,1)))))</f>
        <v>0</v>
      </c>
      <c r="AH131">
        <f t="shared" ref="AH131:AH155" si="8">IF(COUNTIF(D131:AD131,"NS"),1,0)</f>
        <v>0</v>
      </c>
      <c r="AI131">
        <f t="shared" ref="AI131:AI155" si="9">IF(SUM(R131)&lt;=SUM(S84),0,1)</f>
        <v>0</v>
      </c>
      <c r="AJ131">
        <f t="shared" ref="AJ131:AJ155" si="10">IF(COUNTIF(K131,"NS")=0,IF(J131&lt;K131,1,0),0)</f>
        <v>0</v>
      </c>
      <c r="AK131">
        <f t="shared" ref="AK131:AK155" si="11">IF(COUNTIF(L131,"NS")=0,IF(J131&lt;L131,1,0),0)</f>
        <v>0</v>
      </c>
      <c r="AL131">
        <f t="shared" ref="AL131:AL155" si="12">IF(COUNTIF(M131,"NS")=0,IF(J131&lt;M131,1,0),0)</f>
        <v>0</v>
      </c>
      <c r="AM131">
        <f t="shared" ref="AM131:AM155" si="13">IF(COUNTIF(N131,"NS")=0,IF(J131&lt;N131,1,0),0)</f>
        <v>0</v>
      </c>
      <c r="AN131">
        <f t="shared" ref="AN131:AN155" si="14">IF(COUNTIF(O131,"NS")=0,IF(J131&lt;O131,1,0),0)</f>
        <v>0</v>
      </c>
      <c r="AO131">
        <f t="shared" ref="AO131:AO155" si="15">IF(COUNTIF(P131,"NS")=0,IF(J131&lt;P131,1,0),0)</f>
        <v>0</v>
      </c>
      <c r="AP131">
        <f t="shared" ref="AP131:AP155" si="16">IF(COUNTIF(Q131,"NS")=0,IF(J131&lt;Q131,1,0),0)</f>
        <v>0</v>
      </c>
      <c r="AQ131">
        <f t="shared" ref="AQ131:AQ155" si="17">IF(COUNTIF(R131,"NS")=0,IF(J131&lt;R131,1,0),0)</f>
        <v>0</v>
      </c>
      <c r="AR131">
        <f t="shared" ref="AR131:AR155" si="18">IF(COUNTIF(S131,"NS")=0,IF(J131&lt;S131,1,0),0)</f>
        <v>0</v>
      </c>
      <c r="AS131">
        <f t="shared" ref="AS131:AS155" si="19">IF(COUNTIF(T131,"NS")=0,IF(J131&lt;T131,1,0),0)</f>
        <v>0</v>
      </c>
      <c r="AT131">
        <f t="shared" ref="AT131:AT155" si="20">IF(COUNTIF(U131,"NS")=0,IF(J131&lt;U131,1,0),0)</f>
        <v>0</v>
      </c>
      <c r="AU131">
        <f t="shared" ref="AU131:AU155" si="21">IF(COUNTIF(V131,"NS")=0,IF(J131&lt;V131,1,0),0)</f>
        <v>0</v>
      </c>
      <c r="AV131">
        <f t="shared" ref="AV131:AV155" si="22">IF(COUNTIF(W131,"NS")=0,IF(J131&lt;W131,1,0),0)</f>
        <v>0</v>
      </c>
      <c r="AW131">
        <f t="shared" ref="AW131:AW155" si="23">IF(COUNTIF(X131,"NS")=0,IF(J131&lt;X131,1,0),0)</f>
        <v>0</v>
      </c>
      <c r="AX131">
        <f t="shared" ref="AX131:AX155" si="24">IF(COUNTIF(Y131,"NS")=0,IF(J131&lt;Y131,1,0),0)</f>
        <v>0</v>
      </c>
      <c r="AY131">
        <f t="shared" ref="AY131:AY155" si="25">IF(COUNTIF(Z131,"NS")=0,IF(J131&lt;Z131,1,0),0)</f>
        <v>0</v>
      </c>
      <c r="AZ131">
        <f t="shared" ref="AZ131:AZ155" si="26">IF(COUNTIF(AA131,"NS")=0,IF(J131&lt;AA131,1,0),0)</f>
        <v>0</v>
      </c>
      <c r="BA131">
        <f t="shared" ref="BA131:BA155" si="27">IF(COUNTIF(AB131,"NS")=0,IF(J131&lt;AB131,1,0),0)</f>
        <v>0</v>
      </c>
      <c r="BB131">
        <f t="shared" ref="BB131:BB155" si="28">IF(COUNTIF(AC131,"NS")=0,IF(J131&lt;AC131,1,0),0)</f>
        <v>0</v>
      </c>
      <c r="BC131">
        <f t="shared" ref="BC131:BC155" si="29">IF(COUNTIF(AD131,"NS")=0,IF(J131&lt;AD131,1,0),0)</f>
        <v>0</v>
      </c>
      <c r="BD131">
        <f t="shared" ref="BD131:BD155" si="30">IF(J131&lt;=SUM(K131:AD131),0,1)</f>
        <v>0</v>
      </c>
    </row>
    <row r="132" spans="1:56">
      <c r="A132" s="47"/>
      <c r="B132" s="48"/>
      <c r="C132" s="53" t="s">
        <v>5022</v>
      </c>
      <c r="D132" s="418" t="str">
        <f>IF(CNGMD_2023_M5_Secc2!D41="","",CNGMD_2023_M5_Secc2!D41)</f>
        <v/>
      </c>
      <c r="E132" s="329"/>
      <c r="F132" s="329"/>
      <c r="G132" s="329"/>
      <c r="H132" s="329"/>
      <c r="I132" s="331"/>
      <c r="J132" s="195"/>
      <c r="K132" s="195"/>
      <c r="L132" s="195"/>
      <c r="M132" s="52"/>
      <c r="N132" s="52"/>
      <c r="O132" s="52"/>
      <c r="P132" s="52"/>
      <c r="Q132" s="52"/>
      <c r="R132" s="52"/>
      <c r="S132" s="52"/>
      <c r="T132" s="52"/>
      <c r="U132" s="52"/>
      <c r="V132" s="52"/>
      <c r="W132" s="52"/>
      <c r="X132" s="52"/>
      <c r="Y132" s="52"/>
      <c r="Z132" s="52"/>
      <c r="AA132" s="52"/>
      <c r="AB132" s="52"/>
      <c r="AC132" s="52"/>
      <c r="AD132" s="52"/>
      <c r="AG132">
        <f>IF(AND(CNGMD_2023_M5_Secc1!S30&lt;&gt;"",CNGMD_2023_M5_Secc1!S30&lt;&gt;1,COUNTBLANK(D132)=0,COUNTA(J132:AD132)=0),0,IF(AND(CNGMD_2023_M5_Secc1!S30&lt;&gt;"",CNGMD_2023_M5_Secc1!S30=1,OR(AND(M41&lt;&gt;1,M41&lt;&gt;""),Q41=""),COUNTBLANK(D132)=0,COUNTA(J132:AD132)=0),0,IF(AND(CNGMD_2023_M5_Secc1!S30&lt;&gt;"",CNGMD_2023_M5_Secc1!S30=1,OR(AND(M41=1,M41&lt;&gt;""),Q41&lt;&gt;""),M85&lt;&gt;"",M85&lt;&gt;1,COUNTBLANK(D132)=0,COUNTA(J132:AD132)=20),0,IF(AND(CNGMD_2023_M5_Secc1!S30&lt;&gt;"",CNGMD_2023_M5_Secc1!S30=1,OR(AND(M41=1,M41&lt;&gt;""),Q41&lt;&gt;""),M85&lt;&gt;"",M85=1,COUNTBLANK(D132)=0,COUNTA(J132:AD132)=21),0,IF(AND(COUNTBLANK(D132)=1,COUNTA(J132:AD132)=0),0,1)))))</f>
        <v>0</v>
      </c>
      <c r="AH132">
        <f t="shared" si="8"/>
        <v>0</v>
      </c>
      <c r="AI132">
        <f t="shared" si="9"/>
        <v>0</v>
      </c>
      <c r="AJ132">
        <f t="shared" si="10"/>
        <v>0</v>
      </c>
      <c r="AK132">
        <f t="shared" si="11"/>
        <v>0</v>
      </c>
      <c r="AL132">
        <f t="shared" si="12"/>
        <v>0</v>
      </c>
      <c r="AM132">
        <f t="shared" si="13"/>
        <v>0</v>
      </c>
      <c r="AN132">
        <f t="shared" si="14"/>
        <v>0</v>
      </c>
      <c r="AO132">
        <f t="shared" si="15"/>
        <v>0</v>
      </c>
      <c r="AP132">
        <f t="shared" si="16"/>
        <v>0</v>
      </c>
      <c r="AQ132">
        <f t="shared" si="17"/>
        <v>0</v>
      </c>
      <c r="AR132">
        <f t="shared" si="18"/>
        <v>0</v>
      </c>
      <c r="AS132">
        <f t="shared" si="19"/>
        <v>0</v>
      </c>
      <c r="AT132">
        <f t="shared" si="20"/>
        <v>0</v>
      </c>
      <c r="AU132">
        <f t="shared" si="21"/>
        <v>0</v>
      </c>
      <c r="AV132">
        <f t="shared" si="22"/>
        <v>0</v>
      </c>
      <c r="AW132">
        <f t="shared" si="23"/>
        <v>0</v>
      </c>
      <c r="AX132">
        <f t="shared" si="24"/>
        <v>0</v>
      </c>
      <c r="AY132">
        <f t="shared" si="25"/>
        <v>0</v>
      </c>
      <c r="AZ132">
        <f t="shared" si="26"/>
        <v>0</v>
      </c>
      <c r="BA132">
        <f t="shared" si="27"/>
        <v>0</v>
      </c>
      <c r="BB132">
        <f t="shared" si="28"/>
        <v>0</v>
      </c>
      <c r="BC132">
        <f t="shared" si="29"/>
        <v>0</v>
      </c>
      <c r="BD132">
        <f t="shared" si="30"/>
        <v>0</v>
      </c>
    </row>
    <row r="133" spans="1:56">
      <c r="A133" s="47"/>
      <c r="B133" s="48"/>
      <c r="C133" s="53" t="s">
        <v>5024</v>
      </c>
      <c r="D133" s="418" t="str">
        <f>IF(CNGMD_2023_M5_Secc2!D42="","",CNGMD_2023_M5_Secc2!D42)</f>
        <v/>
      </c>
      <c r="E133" s="329"/>
      <c r="F133" s="329"/>
      <c r="G133" s="329"/>
      <c r="H133" s="329"/>
      <c r="I133" s="331"/>
      <c r="J133" s="195"/>
      <c r="K133" s="195"/>
      <c r="L133" s="195"/>
      <c r="M133" s="52"/>
      <c r="N133" s="52"/>
      <c r="O133" s="52"/>
      <c r="P133" s="52"/>
      <c r="Q133" s="52"/>
      <c r="R133" s="52"/>
      <c r="S133" s="52"/>
      <c r="T133" s="52"/>
      <c r="U133" s="52"/>
      <c r="V133" s="52"/>
      <c r="W133" s="52"/>
      <c r="X133" s="52"/>
      <c r="Y133" s="52"/>
      <c r="Z133" s="52"/>
      <c r="AA133" s="52"/>
      <c r="AB133" s="52"/>
      <c r="AC133" s="52"/>
      <c r="AD133" s="52"/>
      <c r="AG133">
        <f>IF(AND(CNGMD_2023_M5_Secc1!S30&lt;&gt;"",CNGMD_2023_M5_Secc1!S30&lt;&gt;1,COUNTBLANK(D133)=0,COUNTA(J133:AD133)=0),0,IF(AND(CNGMD_2023_M5_Secc1!S30&lt;&gt;"",CNGMD_2023_M5_Secc1!S30=1,OR(AND(M42&lt;&gt;1,M42&lt;&gt;""),Q42=""),COUNTBLANK(D133)=0,COUNTA(J133:AD133)=0),0,IF(AND(CNGMD_2023_M5_Secc1!S30&lt;&gt;"",CNGMD_2023_M5_Secc1!S30=1,OR(AND(M42=1,M42&lt;&gt;""),Q42&lt;&gt;""),M86&lt;&gt;"",M86&lt;&gt;1,COUNTBLANK(D133)=0,COUNTA(J133:AD133)=20),0,IF(AND(CNGMD_2023_M5_Secc1!S30&lt;&gt;"",CNGMD_2023_M5_Secc1!S30=1,OR(AND(M42=1,M42&lt;&gt;""),Q42&lt;&gt;""),M86&lt;&gt;"",M86=1,COUNTBLANK(D133)=0,COUNTA(J133:AD133)=21),0,IF(AND(COUNTBLANK(D133)=1,COUNTA(J133:AD133)=0),0,1)))))</f>
        <v>0</v>
      </c>
      <c r="AH133">
        <f t="shared" si="8"/>
        <v>0</v>
      </c>
      <c r="AI133">
        <f t="shared" si="9"/>
        <v>0</v>
      </c>
      <c r="AJ133">
        <f t="shared" si="10"/>
        <v>0</v>
      </c>
      <c r="AK133">
        <f t="shared" si="11"/>
        <v>0</v>
      </c>
      <c r="AL133">
        <f t="shared" si="12"/>
        <v>0</v>
      </c>
      <c r="AM133">
        <f t="shared" si="13"/>
        <v>0</v>
      </c>
      <c r="AN133">
        <f t="shared" si="14"/>
        <v>0</v>
      </c>
      <c r="AO133">
        <f t="shared" si="15"/>
        <v>0</v>
      </c>
      <c r="AP133">
        <f t="shared" si="16"/>
        <v>0</v>
      </c>
      <c r="AQ133">
        <f t="shared" si="17"/>
        <v>0</v>
      </c>
      <c r="AR133">
        <f t="shared" si="18"/>
        <v>0</v>
      </c>
      <c r="AS133">
        <f t="shared" si="19"/>
        <v>0</v>
      </c>
      <c r="AT133">
        <f t="shared" si="20"/>
        <v>0</v>
      </c>
      <c r="AU133">
        <f t="shared" si="21"/>
        <v>0</v>
      </c>
      <c r="AV133">
        <f t="shared" si="22"/>
        <v>0</v>
      </c>
      <c r="AW133">
        <f t="shared" si="23"/>
        <v>0</v>
      </c>
      <c r="AX133">
        <f t="shared" si="24"/>
        <v>0</v>
      </c>
      <c r="AY133">
        <f t="shared" si="25"/>
        <v>0</v>
      </c>
      <c r="AZ133">
        <f t="shared" si="26"/>
        <v>0</v>
      </c>
      <c r="BA133">
        <f t="shared" si="27"/>
        <v>0</v>
      </c>
      <c r="BB133">
        <f t="shared" si="28"/>
        <v>0</v>
      </c>
      <c r="BC133">
        <f t="shared" si="29"/>
        <v>0</v>
      </c>
      <c r="BD133">
        <f t="shared" si="30"/>
        <v>0</v>
      </c>
    </row>
    <row r="134" spans="1:56">
      <c r="A134" s="47"/>
      <c r="B134" s="48"/>
      <c r="C134" s="53" t="s">
        <v>5025</v>
      </c>
      <c r="D134" s="418" t="str">
        <f>IF(CNGMD_2023_M5_Secc2!D43="","",CNGMD_2023_M5_Secc2!D43)</f>
        <v/>
      </c>
      <c r="E134" s="329"/>
      <c r="F134" s="329"/>
      <c r="G134" s="329"/>
      <c r="H134" s="329"/>
      <c r="I134" s="331"/>
      <c r="J134" s="195"/>
      <c r="K134" s="195"/>
      <c r="L134" s="195"/>
      <c r="M134" s="52"/>
      <c r="N134" s="52"/>
      <c r="O134" s="52"/>
      <c r="P134" s="52"/>
      <c r="Q134" s="52"/>
      <c r="R134" s="52"/>
      <c r="S134" s="52"/>
      <c r="T134" s="52"/>
      <c r="U134" s="52"/>
      <c r="V134" s="52"/>
      <c r="W134" s="52"/>
      <c r="X134" s="52"/>
      <c r="Y134" s="52"/>
      <c r="Z134" s="52"/>
      <c r="AA134" s="52"/>
      <c r="AB134" s="52"/>
      <c r="AC134" s="52"/>
      <c r="AD134" s="52"/>
      <c r="AG134">
        <f>IF(AND(CNGMD_2023_M5_Secc1!S30&lt;&gt;"",CNGMD_2023_M5_Secc1!S30&lt;&gt;1,COUNTBLANK(D134)=0,COUNTA(J134:AD134)=0),0,IF(AND(CNGMD_2023_M5_Secc1!S30&lt;&gt;"",CNGMD_2023_M5_Secc1!S30=1,OR(AND(M43&lt;&gt;1,M43&lt;&gt;""),Q43=""),COUNTBLANK(D134)=0,COUNTA(J134:AD134)=0),0,IF(AND(CNGMD_2023_M5_Secc1!S30&lt;&gt;"",CNGMD_2023_M5_Secc1!S30=1,OR(AND(M43=1,M43&lt;&gt;""),Q43&lt;&gt;""),M87&lt;&gt;"",M87&lt;&gt;1,COUNTBLANK(D134)=0,COUNTA(J134:AD134)=20),0,IF(AND(CNGMD_2023_M5_Secc1!S30&lt;&gt;"",CNGMD_2023_M5_Secc1!S30=1,OR(AND(M43=1,M43&lt;&gt;""),Q43&lt;&gt;""),M87&lt;&gt;"",M87=1,COUNTBLANK(D134)=0,COUNTA(J134:AD134)=21),0,IF(AND(COUNTBLANK(D134)=1,COUNTA(J134:AD134)=0),0,1)))))</f>
        <v>0</v>
      </c>
      <c r="AH134">
        <f t="shared" si="8"/>
        <v>0</v>
      </c>
      <c r="AI134">
        <f t="shared" si="9"/>
        <v>0</v>
      </c>
      <c r="AJ134">
        <f t="shared" si="10"/>
        <v>0</v>
      </c>
      <c r="AK134">
        <f t="shared" si="11"/>
        <v>0</v>
      </c>
      <c r="AL134">
        <f t="shared" si="12"/>
        <v>0</v>
      </c>
      <c r="AM134">
        <f t="shared" si="13"/>
        <v>0</v>
      </c>
      <c r="AN134">
        <f t="shared" si="14"/>
        <v>0</v>
      </c>
      <c r="AO134">
        <f t="shared" si="15"/>
        <v>0</v>
      </c>
      <c r="AP134">
        <f t="shared" si="16"/>
        <v>0</v>
      </c>
      <c r="AQ134">
        <f t="shared" si="17"/>
        <v>0</v>
      </c>
      <c r="AR134">
        <f t="shared" si="18"/>
        <v>0</v>
      </c>
      <c r="AS134">
        <f t="shared" si="19"/>
        <v>0</v>
      </c>
      <c r="AT134">
        <f t="shared" si="20"/>
        <v>0</v>
      </c>
      <c r="AU134">
        <f t="shared" si="21"/>
        <v>0</v>
      </c>
      <c r="AV134">
        <f t="shared" si="22"/>
        <v>0</v>
      </c>
      <c r="AW134">
        <f t="shared" si="23"/>
        <v>0</v>
      </c>
      <c r="AX134">
        <f t="shared" si="24"/>
        <v>0</v>
      </c>
      <c r="AY134">
        <f t="shared" si="25"/>
        <v>0</v>
      </c>
      <c r="AZ134">
        <f t="shared" si="26"/>
        <v>0</v>
      </c>
      <c r="BA134">
        <f t="shared" si="27"/>
        <v>0</v>
      </c>
      <c r="BB134">
        <f t="shared" si="28"/>
        <v>0</v>
      </c>
      <c r="BC134">
        <f t="shared" si="29"/>
        <v>0</v>
      </c>
      <c r="BD134">
        <f t="shared" si="30"/>
        <v>0</v>
      </c>
    </row>
    <row r="135" spans="1:56">
      <c r="A135" s="47"/>
      <c r="B135" s="48"/>
      <c r="C135" s="53" t="s">
        <v>5026</v>
      </c>
      <c r="D135" s="418" t="str">
        <f>IF(CNGMD_2023_M5_Secc2!D44="","",CNGMD_2023_M5_Secc2!D44)</f>
        <v/>
      </c>
      <c r="E135" s="329"/>
      <c r="F135" s="329"/>
      <c r="G135" s="329"/>
      <c r="H135" s="329"/>
      <c r="I135" s="331"/>
      <c r="J135" s="195"/>
      <c r="K135" s="195"/>
      <c r="L135" s="195"/>
      <c r="M135" s="52"/>
      <c r="N135" s="52"/>
      <c r="O135" s="52"/>
      <c r="P135" s="52"/>
      <c r="Q135" s="52"/>
      <c r="R135" s="52"/>
      <c r="S135" s="52"/>
      <c r="T135" s="52"/>
      <c r="U135" s="52"/>
      <c r="V135" s="52"/>
      <c r="W135" s="52"/>
      <c r="X135" s="52"/>
      <c r="Y135" s="52"/>
      <c r="Z135" s="52"/>
      <c r="AA135" s="52"/>
      <c r="AB135" s="52"/>
      <c r="AC135" s="52"/>
      <c r="AD135" s="52"/>
      <c r="AG135">
        <f>IF(AND(CNGMD_2023_M5_Secc1!S30&lt;&gt;"",CNGMD_2023_M5_Secc1!S30&lt;&gt;1,COUNTBLANK(D135)=0,COUNTA(J135:AD135)=0),0,IF(AND(CNGMD_2023_M5_Secc1!S30&lt;&gt;"",CNGMD_2023_M5_Secc1!S30=1,OR(AND(M44&lt;&gt;1,M44&lt;&gt;""),Q44=""),COUNTBLANK(D135)=0,COUNTA(J135:AD135)=0),0,IF(AND(CNGMD_2023_M5_Secc1!S30&lt;&gt;"",CNGMD_2023_M5_Secc1!S30=1,OR(AND(M44=1,M44&lt;&gt;""),Q44&lt;&gt;""),M88&lt;&gt;"",M88&lt;&gt;1,COUNTBLANK(D135)=0,COUNTA(J135:AD135)=20),0,IF(AND(CNGMD_2023_M5_Secc1!S30&lt;&gt;"",CNGMD_2023_M5_Secc1!S30=1,OR(AND(M44=1,M44&lt;&gt;""),Q44&lt;&gt;""),M88&lt;&gt;"",M88=1,COUNTBLANK(D135)=0,COUNTA(J135:AD135)=21),0,IF(AND(COUNTBLANK(D135)=1,COUNTA(J135:AD135)=0),0,1)))))</f>
        <v>0</v>
      </c>
      <c r="AH135">
        <f t="shared" si="8"/>
        <v>0</v>
      </c>
      <c r="AI135">
        <f t="shared" si="9"/>
        <v>0</v>
      </c>
      <c r="AJ135">
        <f t="shared" si="10"/>
        <v>0</v>
      </c>
      <c r="AK135">
        <f t="shared" si="11"/>
        <v>0</v>
      </c>
      <c r="AL135">
        <f t="shared" si="12"/>
        <v>0</v>
      </c>
      <c r="AM135">
        <f t="shared" si="13"/>
        <v>0</v>
      </c>
      <c r="AN135">
        <f t="shared" si="14"/>
        <v>0</v>
      </c>
      <c r="AO135">
        <f t="shared" si="15"/>
        <v>0</v>
      </c>
      <c r="AP135">
        <f t="shared" si="16"/>
        <v>0</v>
      </c>
      <c r="AQ135">
        <f t="shared" si="17"/>
        <v>0</v>
      </c>
      <c r="AR135">
        <f t="shared" si="18"/>
        <v>0</v>
      </c>
      <c r="AS135">
        <f t="shared" si="19"/>
        <v>0</v>
      </c>
      <c r="AT135">
        <f t="shared" si="20"/>
        <v>0</v>
      </c>
      <c r="AU135">
        <f t="shared" si="21"/>
        <v>0</v>
      </c>
      <c r="AV135">
        <f t="shared" si="22"/>
        <v>0</v>
      </c>
      <c r="AW135">
        <f t="shared" si="23"/>
        <v>0</v>
      </c>
      <c r="AX135">
        <f t="shared" si="24"/>
        <v>0</v>
      </c>
      <c r="AY135">
        <f t="shared" si="25"/>
        <v>0</v>
      </c>
      <c r="AZ135">
        <f t="shared" si="26"/>
        <v>0</v>
      </c>
      <c r="BA135">
        <f t="shared" si="27"/>
        <v>0</v>
      </c>
      <c r="BB135">
        <f t="shared" si="28"/>
        <v>0</v>
      </c>
      <c r="BC135">
        <f t="shared" si="29"/>
        <v>0</v>
      </c>
      <c r="BD135">
        <f t="shared" si="30"/>
        <v>0</v>
      </c>
    </row>
    <row r="136" spans="1:56">
      <c r="A136" s="47"/>
      <c r="B136" s="48"/>
      <c r="C136" s="53" t="s">
        <v>5028</v>
      </c>
      <c r="D136" s="418" t="str">
        <f>IF(CNGMD_2023_M5_Secc2!D45="","",CNGMD_2023_M5_Secc2!D45)</f>
        <v/>
      </c>
      <c r="E136" s="329"/>
      <c r="F136" s="329"/>
      <c r="G136" s="329"/>
      <c r="H136" s="329"/>
      <c r="I136" s="331"/>
      <c r="J136" s="195"/>
      <c r="K136" s="195"/>
      <c r="L136" s="195"/>
      <c r="M136" s="52"/>
      <c r="N136" s="52"/>
      <c r="O136" s="52"/>
      <c r="P136" s="52"/>
      <c r="Q136" s="52"/>
      <c r="R136" s="52"/>
      <c r="S136" s="52"/>
      <c r="T136" s="52"/>
      <c r="U136" s="52"/>
      <c r="V136" s="52"/>
      <c r="W136" s="52"/>
      <c r="X136" s="52"/>
      <c r="Y136" s="52"/>
      <c r="Z136" s="52"/>
      <c r="AA136" s="52"/>
      <c r="AB136" s="52"/>
      <c r="AC136" s="52"/>
      <c r="AD136" s="52"/>
      <c r="AG136">
        <f>IF(AND(CNGMD_2023_M5_Secc1!S30&lt;&gt;"",CNGMD_2023_M5_Secc1!S30&lt;&gt;1,COUNTBLANK(D136)=0,COUNTA(J136:AD136)=0),0,IF(AND(CNGMD_2023_M5_Secc1!S30&lt;&gt;"",CNGMD_2023_M5_Secc1!S30=1,OR(AND(M45&lt;&gt;1,M45&lt;&gt;""),Q45=""),COUNTBLANK(D136)=0,COUNTA(J136:AD136)=0),0,IF(AND(CNGMD_2023_M5_Secc1!S30&lt;&gt;"",CNGMD_2023_M5_Secc1!S30=1,OR(AND(M45=1,M45&lt;&gt;""),Q45&lt;&gt;""),M89&lt;&gt;"",M89&lt;&gt;1,COUNTBLANK(D136)=0,COUNTA(J136:AD136)=20),0,IF(AND(CNGMD_2023_M5_Secc1!S30&lt;&gt;"",CNGMD_2023_M5_Secc1!S30=1,OR(AND(M45=1,M45&lt;&gt;""),Q45&lt;&gt;""),M89&lt;&gt;"",M89=1,COUNTBLANK(D136)=0,COUNTA(J136:AD136)=21),0,IF(AND(COUNTBLANK(D136)=1,COUNTA(J136:AD136)=0),0,1)))))</f>
        <v>0</v>
      </c>
      <c r="AH136">
        <f t="shared" si="8"/>
        <v>0</v>
      </c>
      <c r="AI136">
        <f t="shared" si="9"/>
        <v>0</v>
      </c>
      <c r="AJ136">
        <f t="shared" si="10"/>
        <v>0</v>
      </c>
      <c r="AK136">
        <f t="shared" si="11"/>
        <v>0</v>
      </c>
      <c r="AL136">
        <f t="shared" si="12"/>
        <v>0</v>
      </c>
      <c r="AM136">
        <f t="shared" si="13"/>
        <v>0</v>
      </c>
      <c r="AN136">
        <f t="shared" si="14"/>
        <v>0</v>
      </c>
      <c r="AO136">
        <f t="shared" si="15"/>
        <v>0</v>
      </c>
      <c r="AP136">
        <f t="shared" si="16"/>
        <v>0</v>
      </c>
      <c r="AQ136">
        <f t="shared" si="17"/>
        <v>0</v>
      </c>
      <c r="AR136">
        <f t="shared" si="18"/>
        <v>0</v>
      </c>
      <c r="AS136">
        <f t="shared" si="19"/>
        <v>0</v>
      </c>
      <c r="AT136">
        <f t="shared" si="20"/>
        <v>0</v>
      </c>
      <c r="AU136">
        <f t="shared" si="21"/>
        <v>0</v>
      </c>
      <c r="AV136">
        <f t="shared" si="22"/>
        <v>0</v>
      </c>
      <c r="AW136">
        <f t="shared" si="23"/>
        <v>0</v>
      </c>
      <c r="AX136">
        <f t="shared" si="24"/>
        <v>0</v>
      </c>
      <c r="AY136">
        <f t="shared" si="25"/>
        <v>0</v>
      </c>
      <c r="AZ136">
        <f t="shared" si="26"/>
        <v>0</v>
      </c>
      <c r="BA136">
        <f t="shared" si="27"/>
        <v>0</v>
      </c>
      <c r="BB136">
        <f t="shared" si="28"/>
        <v>0</v>
      </c>
      <c r="BC136">
        <f t="shared" si="29"/>
        <v>0</v>
      </c>
      <c r="BD136">
        <f t="shared" si="30"/>
        <v>0</v>
      </c>
    </row>
    <row r="137" spans="1:56">
      <c r="A137" s="47"/>
      <c r="B137" s="48"/>
      <c r="C137" s="53" t="s">
        <v>5030</v>
      </c>
      <c r="D137" s="418" t="str">
        <f>IF(CNGMD_2023_M5_Secc2!D46="","",CNGMD_2023_M5_Secc2!D46)</f>
        <v/>
      </c>
      <c r="E137" s="329"/>
      <c r="F137" s="329"/>
      <c r="G137" s="329"/>
      <c r="H137" s="329"/>
      <c r="I137" s="331"/>
      <c r="J137" s="195"/>
      <c r="K137" s="195"/>
      <c r="L137" s="195"/>
      <c r="M137" s="52"/>
      <c r="N137" s="52"/>
      <c r="O137" s="52"/>
      <c r="P137" s="52"/>
      <c r="Q137" s="52"/>
      <c r="R137" s="52"/>
      <c r="S137" s="52"/>
      <c r="T137" s="52"/>
      <c r="U137" s="52"/>
      <c r="V137" s="52"/>
      <c r="W137" s="52"/>
      <c r="X137" s="52"/>
      <c r="Y137" s="52"/>
      <c r="Z137" s="52"/>
      <c r="AA137" s="52"/>
      <c r="AB137" s="52"/>
      <c r="AC137" s="52"/>
      <c r="AD137" s="52"/>
      <c r="AG137">
        <f>IF(AND(CNGMD_2023_M5_Secc1!S30&lt;&gt;"",CNGMD_2023_M5_Secc1!S30&lt;&gt;1,COUNTBLANK(D137)=0,COUNTA(J137:AD137)=0),0,IF(AND(CNGMD_2023_M5_Secc1!S30&lt;&gt;"",CNGMD_2023_M5_Secc1!S30=1,OR(AND(M46&lt;&gt;1,M46&lt;&gt;""),Q46=""),COUNTBLANK(D137)=0,COUNTA(J137:AD137)=0),0,IF(AND(CNGMD_2023_M5_Secc1!S30&lt;&gt;"",CNGMD_2023_M5_Secc1!S30=1,OR(AND(M46=1,M46&lt;&gt;""),Q46&lt;&gt;""),M90&lt;&gt;"",M90&lt;&gt;1,COUNTBLANK(D137)=0,COUNTA(J137:AD137)=20),0,IF(AND(CNGMD_2023_M5_Secc1!S30&lt;&gt;"",CNGMD_2023_M5_Secc1!S30=1,OR(AND(M46=1,M46&lt;&gt;""),Q46&lt;&gt;""),M90&lt;&gt;"",M90=1,COUNTBLANK(D137)=0,COUNTA(J137:AD137)=21),0,IF(AND(COUNTBLANK(D137)=1,COUNTA(J137:AD137)=0),0,1)))))</f>
        <v>0</v>
      </c>
      <c r="AH137">
        <f t="shared" si="8"/>
        <v>0</v>
      </c>
      <c r="AI137">
        <f t="shared" si="9"/>
        <v>0</v>
      </c>
      <c r="AJ137">
        <f t="shared" si="10"/>
        <v>0</v>
      </c>
      <c r="AK137">
        <f t="shared" si="11"/>
        <v>0</v>
      </c>
      <c r="AL137">
        <f t="shared" si="12"/>
        <v>0</v>
      </c>
      <c r="AM137">
        <f t="shared" si="13"/>
        <v>0</v>
      </c>
      <c r="AN137">
        <f t="shared" si="14"/>
        <v>0</v>
      </c>
      <c r="AO137">
        <f t="shared" si="15"/>
        <v>0</v>
      </c>
      <c r="AP137">
        <f t="shared" si="16"/>
        <v>0</v>
      </c>
      <c r="AQ137">
        <f t="shared" si="17"/>
        <v>0</v>
      </c>
      <c r="AR137">
        <f t="shared" si="18"/>
        <v>0</v>
      </c>
      <c r="AS137">
        <f t="shared" si="19"/>
        <v>0</v>
      </c>
      <c r="AT137">
        <f t="shared" si="20"/>
        <v>0</v>
      </c>
      <c r="AU137">
        <f t="shared" si="21"/>
        <v>0</v>
      </c>
      <c r="AV137">
        <f t="shared" si="22"/>
        <v>0</v>
      </c>
      <c r="AW137">
        <f t="shared" si="23"/>
        <v>0</v>
      </c>
      <c r="AX137">
        <f t="shared" si="24"/>
        <v>0</v>
      </c>
      <c r="AY137">
        <f t="shared" si="25"/>
        <v>0</v>
      </c>
      <c r="AZ137">
        <f t="shared" si="26"/>
        <v>0</v>
      </c>
      <c r="BA137">
        <f t="shared" si="27"/>
        <v>0</v>
      </c>
      <c r="BB137">
        <f t="shared" si="28"/>
        <v>0</v>
      </c>
      <c r="BC137">
        <f t="shared" si="29"/>
        <v>0</v>
      </c>
      <c r="BD137">
        <f t="shared" si="30"/>
        <v>0</v>
      </c>
    </row>
    <row r="138" spans="1:56">
      <c r="A138" s="47"/>
      <c r="B138" s="48"/>
      <c r="C138" s="53" t="s">
        <v>5032</v>
      </c>
      <c r="D138" s="418" t="str">
        <f>IF(CNGMD_2023_M5_Secc2!D47="","",CNGMD_2023_M5_Secc2!D47)</f>
        <v/>
      </c>
      <c r="E138" s="329"/>
      <c r="F138" s="329"/>
      <c r="G138" s="329"/>
      <c r="H138" s="329"/>
      <c r="I138" s="331"/>
      <c r="J138" s="195"/>
      <c r="K138" s="195"/>
      <c r="L138" s="195"/>
      <c r="M138" s="52"/>
      <c r="N138" s="52"/>
      <c r="O138" s="52"/>
      <c r="P138" s="52"/>
      <c r="Q138" s="52"/>
      <c r="R138" s="52"/>
      <c r="S138" s="52"/>
      <c r="T138" s="52"/>
      <c r="U138" s="52"/>
      <c r="V138" s="52"/>
      <c r="W138" s="52"/>
      <c r="X138" s="52"/>
      <c r="Y138" s="52"/>
      <c r="Z138" s="52"/>
      <c r="AA138" s="52"/>
      <c r="AB138" s="52"/>
      <c r="AC138" s="52"/>
      <c r="AD138" s="52"/>
      <c r="AG138">
        <f>IF(AND(CNGMD_2023_M5_Secc1!S30&lt;&gt;"",CNGMD_2023_M5_Secc1!S30&lt;&gt;1,COUNTBLANK(D138)=0,COUNTA(J138:AD138)=0),0,IF(AND(CNGMD_2023_M5_Secc1!S30&lt;&gt;"",CNGMD_2023_M5_Secc1!S30=1,OR(AND(M47&lt;&gt;1,M47&lt;&gt;""),Q47=""),COUNTBLANK(D138)=0,COUNTA(J138:AD138)=0),0,IF(AND(CNGMD_2023_M5_Secc1!S30&lt;&gt;"",CNGMD_2023_M5_Secc1!S30=1,OR(AND(M47=1,M47&lt;&gt;""),Q47&lt;&gt;""),M91&lt;&gt;"",M91&lt;&gt;1,COUNTBLANK(D138)=0,COUNTA(J138:AD138)=20),0,IF(AND(CNGMD_2023_M5_Secc1!S30&lt;&gt;"",CNGMD_2023_M5_Secc1!S30=1,OR(AND(M47=1,M47&lt;&gt;""),Q47&lt;&gt;""),M91&lt;&gt;"",M91=1,COUNTBLANK(D138)=0,COUNTA(J138:AD138)=21),0,IF(AND(COUNTBLANK(D138)=1,COUNTA(J138:AD138)=0),0,1)))))</f>
        <v>0</v>
      </c>
      <c r="AH138">
        <f t="shared" si="8"/>
        <v>0</v>
      </c>
      <c r="AI138">
        <f t="shared" si="9"/>
        <v>0</v>
      </c>
      <c r="AJ138">
        <f t="shared" si="10"/>
        <v>0</v>
      </c>
      <c r="AK138">
        <f t="shared" si="11"/>
        <v>0</v>
      </c>
      <c r="AL138">
        <f t="shared" si="12"/>
        <v>0</v>
      </c>
      <c r="AM138">
        <f t="shared" si="13"/>
        <v>0</v>
      </c>
      <c r="AN138">
        <f t="shared" si="14"/>
        <v>0</v>
      </c>
      <c r="AO138">
        <f t="shared" si="15"/>
        <v>0</v>
      </c>
      <c r="AP138">
        <f t="shared" si="16"/>
        <v>0</v>
      </c>
      <c r="AQ138">
        <f t="shared" si="17"/>
        <v>0</v>
      </c>
      <c r="AR138">
        <f t="shared" si="18"/>
        <v>0</v>
      </c>
      <c r="AS138">
        <f t="shared" si="19"/>
        <v>0</v>
      </c>
      <c r="AT138">
        <f t="shared" si="20"/>
        <v>0</v>
      </c>
      <c r="AU138">
        <f t="shared" si="21"/>
        <v>0</v>
      </c>
      <c r="AV138">
        <f t="shared" si="22"/>
        <v>0</v>
      </c>
      <c r="AW138">
        <f t="shared" si="23"/>
        <v>0</v>
      </c>
      <c r="AX138">
        <f t="shared" si="24"/>
        <v>0</v>
      </c>
      <c r="AY138">
        <f t="shared" si="25"/>
        <v>0</v>
      </c>
      <c r="AZ138">
        <f t="shared" si="26"/>
        <v>0</v>
      </c>
      <c r="BA138">
        <f t="shared" si="27"/>
        <v>0</v>
      </c>
      <c r="BB138">
        <f t="shared" si="28"/>
        <v>0</v>
      </c>
      <c r="BC138">
        <f t="shared" si="29"/>
        <v>0</v>
      </c>
      <c r="BD138">
        <f t="shared" si="30"/>
        <v>0</v>
      </c>
    </row>
    <row r="139" spans="1:56">
      <c r="A139" s="47"/>
      <c r="B139" s="48"/>
      <c r="C139" s="53" t="s">
        <v>5034</v>
      </c>
      <c r="D139" s="418" t="str">
        <f>IF(CNGMD_2023_M5_Secc2!D48="","",CNGMD_2023_M5_Secc2!D48)</f>
        <v/>
      </c>
      <c r="E139" s="329"/>
      <c r="F139" s="329"/>
      <c r="G139" s="329"/>
      <c r="H139" s="329"/>
      <c r="I139" s="331"/>
      <c r="J139" s="195"/>
      <c r="K139" s="195"/>
      <c r="L139" s="195"/>
      <c r="M139" s="52"/>
      <c r="N139" s="52"/>
      <c r="O139" s="52"/>
      <c r="P139" s="52"/>
      <c r="Q139" s="52"/>
      <c r="R139" s="52"/>
      <c r="S139" s="52"/>
      <c r="T139" s="52"/>
      <c r="U139" s="52"/>
      <c r="V139" s="52"/>
      <c r="W139" s="52"/>
      <c r="X139" s="52"/>
      <c r="Y139" s="52"/>
      <c r="Z139" s="52"/>
      <c r="AA139" s="52"/>
      <c r="AB139" s="52"/>
      <c r="AC139" s="52"/>
      <c r="AD139" s="52"/>
      <c r="AG139">
        <f>IF(AND(CNGMD_2023_M5_Secc1!S30&lt;&gt;"",CNGMD_2023_M5_Secc1!S30&lt;&gt;1,COUNTBLANK(D139)=0,COUNTA(J139:AD139)=0),0,IF(AND(CNGMD_2023_M5_Secc1!S30&lt;&gt;"",CNGMD_2023_M5_Secc1!S30=1,OR(AND(M48&lt;&gt;1,M48&lt;&gt;""),Q48=""),COUNTBLANK(D139)=0,COUNTA(J139:AD139)=0),0,IF(AND(CNGMD_2023_M5_Secc1!S30&lt;&gt;"",CNGMD_2023_M5_Secc1!S30=1,OR(AND(M48=1,M48&lt;&gt;""),Q48&lt;&gt;""),M92&lt;&gt;"",M92&lt;&gt;1,COUNTBLANK(D139)=0,COUNTA(J139:AD139)=20),0,IF(AND(CNGMD_2023_M5_Secc1!S30&lt;&gt;"",CNGMD_2023_M5_Secc1!S30=1,OR(AND(M48=1,M48&lt;&gt;""),Q48&lt;&gt;""),M92&lt;&gt;"",M92=1,COUNTBLANK(D139)=0,COUNTA(J139:AD139)=21),0,IF(AND(COUNTBLANK(D139)=1,COUNTA(J139:AD139)=0),0,1)))))</f>
        <v>0</v>
      </c>
      <c r="AH139">
        <f t="shared" si="8"/>
        <v>0</v>
      </c>
      <c r="AI139">
        <f t="shared" si="9"/>
        <v>0</v>
      </c>
      <c r="AJ139">
        <f t="shared" si="10"/>
        <v>0</v>
      </c>
      <c r="AK139">
        <f t="shared" si="11"/>
        <v>0</v>
      </c>
      <c r="AL139">
        <f t="shared" si="12"/>
        <v>0</v>
      </c>
      <c r="AM139">
        <f t="shared" si="13"/>
        <v>0</v>
      </c>
      <c r="AN139">
        <f t="shared" si="14"/>
        <v>0</v>
      </c>
      <c r="AO139">
        <f t="shared" si="15"/>
        <v>0</v>
      </c>
      <c r="AP139">
        <f t="shared" si="16"/>
        <v>0</v>
      </c>
      <c r="AQ139">
        <f t="shared" si="17"/>
        <v>0</v>
      </c>
      <c r="AR139">
        <f t="shared" si="18"/>
        <v>0</v>
      </c>
      <c r="AS139">
        <f t="shared" si="19"/>
        <v>0</v>
      </c>
      <c r="AT139">
        <f t="shared" si="20"/>
        <v>0</v>
      </c>
      <c r="AU139">
        <f t="shared" si="21"/>
        <v>0</v>
      </c>
      <c r="AV139">
        <f t="shared" si="22"/>
        <v>0</v>
      </c>
      <c r="AW139">
        <f t="shared" si="23"/>
        <v>0</v>
      </c>
      <c r="AX139">
        <f t="shared" si="24"/>
        <v>0</v>
      </c>
      <c r="AY139">
        <f t="shared" si="25"/>
        <v>0</v>
      </c>
      <c r="AZ139">
        <f t="shared" si="26"/>
        <v>0</v>
      </c>
      <c r="BA139">
        <f t="shared" si="27"/>
        <v>0</v>
      </c>
      <c r="BB139">
        <f t="shared" si="28"/>
        <v>0</v>
      </c>
      <c r="BC139">
        <f t="shared" si="29"/>
        <v>0</v>
      </c>
      <c r="BD139">
        <f t="shared" si="30"/>
        <v>0</v>
      </c>
    </row>
    <row r="140" spans="1:56">
      <c r="A140" s="47"/>
      <c r="B140" s="48"/>
      <c r="C140" s="53" t="s">
        <v>5036</v>
      </c>
      <c r="D140" s="418" t="str">
        <f>IF(CNGMD_2023_M5_Secc2!D49="","",CNGMD_2023_M5_Secc2!D49)</f>
        <v/>
      </c>
      <c r="E140" s="329"/>
      <c r="F140" s="329"/>
      <c r="G140" s="329"/>
      <c r="H140" s="329"/>
      <c r="I140" s="331"/>
      <c r="J140" s="195"/>
      <c r="K140" s="195"/>
      <c r="L140" s="195"/>
      <c r="M140" s="52"/>
      <c r="N140" s="52"/>
      <c r="O140" s="52"/>
      <c r="P140" s="52"/>
      <c r="Q140" s="52"/>
      <c r="R140" s="52"/>
      <c r="S140" s="52"/>
      <c r="T140" s="52"/>
      <c r="U140" s="52"/>
      <c r="V140" s="52"/>
      <c r="W140" s="52"/>
      <c r="X140" s="52"/>
      <c r="Y140" s="52"/>
      <c r="Z140" s="52"/>
      <c r="AA140" s="52"/>
      <c r="AB140" s="52"/>
      <c r="AC140" s="52"/>
      <c r="AD140" s="52"/>
      <c r="AG140">
        <f>IF(AND(CNGMD_2023_M5_Secc1!S30&lt;&gt;"",CNGMD_2023_M5_Secc1!S30&lt;&gt;1,COUNTBLANK(D140)=0,COUNTA(J140:AD140)=0),0,IF(AND(CNGMD_2023_M5_Secc1!S30&lt;&gt;"",CNGMD_2023_M5_Secc1!S30=1,OR(AND(M49&lt;&gt;1,M49&lt;&gt;""),Q49=""),COUNTBLANK(D140)=0,COUNTA(J140:AD140)=0),0,IF(AND(CNGMD_2023_M5_Secc1!S30&lt;&gt;"",CNGMD_2023_M5_Secc1!S30=1,OR(AND(M49=1,M49&lt;&gt;""),Q49&lt;&gt;""),M93&lt;&gt;"",M93&lt;&gt;1,COUNTBLANK(D140)=0,COUNTA(J140:AD140)=20),0,IF(AND(CNGMD_2023_M5_Secc1!S30&lt;&gt;"",CNGMD_2023_M5_Secc1!S30=1,OR(AND(M49=1,M49&lt;&gt;""),Q49&lt;&gt;""),M93&lt;&gt;"",M93=1,COUNTBLANK(D140)=0,COUNTA(J140:AD140)=21),0,IF(AND(COUNTBLANK(D140)=1,COUNTA(J140:AD140)=0),0,1)))))</f>
        <v>0</v>
      </c>
      <c r="AH140">
        <f t="shared" si="8"/>
        <v>0</v>
      </c>
      <c r="AI140">
        <f t="shared" si="9"/>
        <v>0</v>
      </c>
      <c r="AJ140">
        <f t="shared" si="10"/>
        <v>0</v>
      </c>
      <c r="AK140">
        <f t="shared" si="11"/>
        <v>0</v>
      </c>
      <c r="AL140">
        <f t="shared" si="12"/>
        <v>0</v>
      </c>
      <c r="AM140">
        <f t="shared" si="13"/>
        <v>0</v>
      </c>
      <c r="AN140">
        <f t="shared" si="14"/>
        <v>0</v>
      </c>
      <c r="AO140">
        <f t="shared" si="15"/>
        <v>0</v>
      </c>
      <c r="AP140">
        <f t="shared" si="16"/>
        <v>0</v>
      </c>
      <c r="AQ140">
        <f t="shared" si="17"/>
        <v>0</v>
      </c>
      <c r="AR140">
        <f t="shared" si="18"/>
        <v>0</v>
      </c>
      <c r="AS140">
        <f t="shared" si="19"/>
        <v>0</v>
      </c>
      <c r="AT140">
        <f t="shared" si="20"/>
        <v>0</v>
      </c>
      <c r="AU140">
        <f t="shared" si="21"/>
        <v>0</v>
      </c>
      <c r="AV140">
        <f t="shared" si="22"/>
        <v>0</v>
      </c>
      <c r="AW140">
        <f t="shared" si="23"/>
        <v>0</v>
      </c>
      <c r="AX140">
        <f t="shared" si="24"/>
        <v>0</v>
      </c>
      <c r="AY140">
        <f t="shared" si="25"/>
        <v>0</v>
      </c>
      <c r="AZ140">
        <f t="shared" si="26"/>
        <v>0</v>
      </c>
      <c r="BA140">
        <f t="shared" si="27"/>
        <v>0</v>
      </c>
      <c r="BB140">
        <f t="shared" si="28"/>
        <v>0</v>
      </c>
      <c r="BC140">
        <f t="shared" si="29"/>
        <v>0</v>
      </c>
      <c r="BD140">
        <f t="shared" si="30"/>
        <v>0</v>
      </c>
    </row>
    <row r="141" spans="1:56">
      <c r="A141" s="47"/>
      <c r="B141" s="48"/>
      <c r="C141" s="53" t="s">
        <v>5038</v>
      </c>
      <c r="D141" s="418" t="str">
        <f>IF(CNGMD_2023_M5_Secc2!D50="","",CNGMD_2023_M5_Secc2!D50)</f>
        <v/>
      </c>
      <c r="E141" s="329"/>
      <c r="F141" s="329"/>
      <c r="G141" s="329"/>
      <c r="H141" s="329"/>
      <c r="I141" s="331"/>
      <c r="J141" s="195"/>
      <c r="K141" s="195"/>
      <c r="L141" s="195"/>
      <c r="M141" s="52"/>
      <c r="N141" s="52"/>
      <c r="O141" s="52"/>
      <c r="P141" s="52"/>
      <c r="Q141" s="52"/>
      <c r="R141" s="52"/>
      <c r="S141" s="52"/>
      <c r="T141" s="52"/>
      <c r="U141" s="52"/>
      <c r="V141" s="52"/>
      <c r="W141" s="52"/>
      <c r="X141" s="52"/>
      <c r="Y141" s="52"/>
      <c r="Z141" s="52"/>
      <c r="AA141" s="52"/>
      <c r="AB141" s="52"/>
      <c r="AC141" s="52"/>
      <c r="AD141" s="52"/>
      <c r="AG141">
        <f>IF(AND(CNGMD_2023_M5_Secc1!S30&lt;&gt;"",CNGMD_2023_M5_Secc1!S30&lt;&gt;1,COUNTBLANK(D141)=0,COUNTA(J141:AD141)=0),0,IF(AND(CNGMD_2023_M5_Secc1!S30&lt;&gt;"",CNGMD_2023_M5_Secc1!S30=1,OR(AND(M50&lt;&gt;1,M50&lt;&gt;""),Q50=""),COUNTBLANK(D141)=0,COUNTA(J141:AD141)=0),0,IF(AND(CNGMD_2023_M5_Secc1!S30&lt;&gt;"",CNGMD_2023_M5_Secc1!S30=1,OR(AND(M50=1,M50&lt;&gt;""),Q50&lt;&gt;""),M94&lt;&gt;"",M94&lt;&gt;1,COUNTBLANK(D141)=0,COUNTA(J141:AD141)=20),0,IF(AND(CNGMD_2023_M5_Secc1!S30&lt;&gt;"",CNGMD_2023_M5_Secc1!S30=1,OR(AND(M50=1,M50&lt;&gt;""),Q50&lt;&gt;""),M94&lt;&gt;"",M94=1,COUNTBLANK(D141)=0,COUNTA(J141:AD141)=21),0,IF(AND(COUNTBLANK(D141)=1,COUNTA(J141:AD141)=0),0,1)))))</f>
        <v>0</v>
      </c>
      <c r="AH141">
        <f t="shared" si="8"/>
        <v>0</v>
      </c>
      <c r="AI141">
        <f t="shared" si="9"/>
        <v>0</v>
      </c>
      <c r="AJ141">
        <f t="shared" si="10"/>
        <v>0</v>
      </c>
      <c r="AK141">
        <f t="shared" si="11"/>
        <v>0</v>
      </c>
      <c r="AL141">
        <f t="shared" si="12"/>
        <v>0</v>
      </c>
      <c r="AM141">
        <f t="shared" si="13"/>
        <v>0</v>
      </c>
      <c r="AN141">
        <f t="shared" si="14"/>
        <v>0</v>
      </c>
      <c r="AO141">
        <f t="shared" si="15"/>
        <v>0</v>
      </c>
      <c r="AP141">
        <f t="shared" si="16"/>
        <v>0</v>
      </c>
      <c r="AQ141">
        <f t="shared" si="17"/>
        <v>0</v>
      </c>
      <c r="AR141">
        <f t="shared" si="18"/>
        <v>0</v>
      </c>
      <c r="AS141">
        <f t="shared" si="19"/>
        <v>0</v>
      </c>
      <c r="AT141">
        <f t="shared" si="20"/>
        <v>0</v>
      </c>
      <c r="AU141">
        <f t="shared" si="21"/>
        <v>0</v>
      </c>
      <c r="AV141">
        <f t="shared" si="22"/>
        <v>0</v>
      </c>
      <c r="AW141">
        <f t="shared" si="23"/>
        <v>0</v>
      </c>
      <c r="AX141">
        <f t="shared" si="24"/>
        <v>0</v>
      </c>
      <c r="AY141">
        <f t="shared" si="25"/>
        <v>0</v>
      </c>
      <c r="AZ141">
        <f t="shared" si="26"/>
        <v>0</v>
      </c>
      <c r="BA141">
        <f t="shared" si="27"/>
        <v>0</v>
      </c>
      <c r="BB141">
        <f t="shared" si="28"/>
        <v>0</v>
      </c>
      <c r="BC141">
        <f t="shared" si="29"/>
        <v>0</v>
      </c>
      <c r="BD141">
        <f t="shared" si="30"/>
        <v>0</v>
      </c>
    </row>
    <row r="142" spans="1:56">
      <c r="A142" s="47"/>
      <c r="B142" s="48"/>
      <c r="C142" s="53" t="s">
        <v>5039</v>
      </c>
      <c r="D142" s="418" t="str">
        <f>IF(CNGMD_2023_M5_Secc2!D51="","",CNGMD_2023_M5_Secc2!D51)</f>
        <v/>
      </c>
      <c r="E142" s="329"/>
      <c r="F142" s="329"/>
      <c r="G142" s="329"/>
      <c r="H142" s="329"/>
      <c r="I142" s="331"/>
      <c r="J142" s="195"/>
      <c r="K142" s="195"/>
      <c r="L142" s="195"/>
      <c r="M142" s="52"/>
      <c r="N142" s="52"/>
      <c r="O142" s="52"/>
      <c r="P142" s="52"/>
      <c r="Q142" s="52"/>
      <c r="R142" s="52"/>
      <c r="S142" s="52"/>
      <c r="T142" s="52"/>
      <c r="U142" s="52"/>
      <c r="V142" s="52"/>
      <c r="W142" s="52"/>
      <c r="X142" s="52"/>
      <c r="Y142" s="52"/>
      <c r="Z142" s="52"/>
      <c r="AA142" s="52"/>
      <c r="AB142" s="52"/>
      <c r="AC142" s="52"/>
      <c r="AD142" s="52"/>
      <c r="AG142">
        <f>IF(AND(CNGMD_2023_M5_Secc1!S30&lt;&gt;"",CNGMD_2023_M5_Secc1!S30&lt;&gt;1,COUNTBLANK(D142)=0,COUNTA(J142:AD142)=0),0,IF(AND(CNGMD_2023_M5_Secc1!S30&lt;&gt;"",CNGMD_2023_M5_Secc1!S30=1,OR(AND(M51&lt;&gt;1,M51&lt;&gt;""),Q51=""),COUNTBLANK(D142)=0,COUNTA(J142:AD142)=0),0,IF(AND(CNGMD_2023_M5_Secc1!S30&lt;&gt;"",CNGMD_2023_M5_Secc1!S30=1,OR(AND(M51=1,M51&lt;&gt;""),Q51&lt;&gt;""),M95&lt;&gt;"",M95&lt;&gt;1,COUNTBLANK(D142)=0,COUNTA(J142:AD142)=20),0,IF(AND(CNGMD_2023_M5_Secc1!S30&lt;&gt;"",CNGMD_2023_M5_Secc1!S30=1,OR(AND(M51=1,M51&lt;&gt;""),Q51&lt;&gt;""),M95&lt;&gt;"",M95=1,COUNTBLANK(D142)=0,COUNTA(J142:AD142)=21),0,IF(AND(COUNTBLANK(D142)=1,COUNTA(J142:AD142)=0),0,1)))))</f>
        <v>0</v>
      </c>
      <c r="AH142">
        <f t="shared" si="8"/>
        <v>0</v>
      </c>
      <c r="AI142">
        <f t="shared" si="9"/>
        <v>0</v>
      </c>
      <c r="AJ142">
        <f t="shared" si="10"/>
        <v>0</v>
      </c>
      <c r="AK142">
        <f t="shared" si="11"/>
        <v>0</v>
      </c>
      <c r="AL142">
        <f t="shared" si="12"/>
        <v>0</v>
      </c>
      <c r="AM142">
        <f t="shared" si="13"/>
        <v>0</v>
      </c>
      <c r="AN142">
        <f t="shared" si="14"/>
        <v>0</v>
      </c>
      <c r="AO142">
        <f t="shared" si="15"/>
        <v>0</v>
      </c>
      <c r="AP142">
        <f t="shared" si="16"/>
        <v>0</v>
      </c>
      <c r="AQ142">
        <f t="shared" si="17"/>
        <v>0</v>
      </c>
      <c r="AR142">
        <f t="shared" si="18"/>
        <v>0</v>
      </c>
      <c r="AS142">
        <f t="shared" si="19"/>
        <v>0</v>
      </c>
      <c r="AT142">
        <f t="shared" si="20"/>
        <v>0</v>
      </c>
      <c r="AU142">
        <f t="shared" si="21"/>
        <v>0</v>
      </c>
      <c r="AV142">
        <f t="shared" si="22"/>
        <v>0</v>
      </c>
      <c r="AW142">
        <f t="shared" si="23"/>
        <v>0</v>
      </c>
      <c r="AX142">
        <f t="shared" si="24"/>
        <v>0</v>
      </c>
      <c r="AY142">
        <f t="shared" si="25"/>
        <v>0</v>
      </c>
      <c r="AZ142">
        <f t="shared" si="26"/>
        <v>0</v>
      </c>
      <c r="BA142">
        <f t="shared" si="27"/>
        <v>0</v>
      </c>
      <c r="BB142">
        <f t="shared" si="28"/>
        <v>0</v>
      </c>
      <c r="BC142">
        <f t="shared" si="29"/>
        <v>0</v>
      </c>
      <c r="BD142">
        <f t="shared" si="30"/>
        <v>0</v>
      </c>
    </row>
    <row r="143" spans="1:56">
      <c r="A143" s="47"/>
      <c r="B143" s="48"/>
      <c r="C143" s="53" t="s">
        <v>5040</v>
      </c>
      <c r="D143" s="418" t="str">
        <f>IF(CNGMD_2023_M5_Secc2!D52="","",CNGMD_2023_M5_Secc2!D52)</f>
        <v/>
      </c>
      <c r="E143" s="329"/>
      <c r="F143" s="329"/>
      <c r="G143" s="329"/>
      <c r="H143" s="329"/>
      <c r="I143" s="331"/>
      <c r="J143" s="195"/>
      <c r="K143" s="195"/>
      <c r="L143" s="195"/>
      <c r="M143" s="52"/>
      <c r="N143" s="52"/>
      <c r="O143" s="52"/>
      <c r="P143" s="52"/>
      <c r="Q143" s="52"/>
      <c r="R143" s="52"/>
      <c r="S143" s="52"/>
      <c r="T143" s="52"/>
      <c r="U143" s="52"/>
      <c r="V143" s="52"/>
      <c r="W143" s="52"/>
      <c r="X143" s="52"/>
      <c r="Y143" s="52"/>
      <c r="Z143" s="52"/>
      <c r="AA143" s="52"/>
      <c r="AB143" s="52"/>
      <c r="AC143" s="52"/>
      <c r="AD143" s="52"/>
      <c r="AG143">
        <f>IF(AND(CNGMD_2023_M5_Secc1!S30&lt;&gt;"",CNGMD_2023_M5_Secc1!S30&lt;&gt;1,COUNTBLANK(D143)=0,COUNTA(J143:AD143)=0),0,IF(AND(CNGMD_2023_M5_Secc1!S30&lt;&gt;"",CNGMD_2023_M5_Secc1!S30=1,OR(AND(M52&lt;&gt;1,M52&lt;&gt;""),Q52=""),COUNTBLANK(D143)=0,COUNTA(J143:AD143)=0),0,IF(AND(CNGMD_2023_M5_Secc1!S30&lt;&gt;"",CNGMD_2023_M5_Secc1!S30=1,OR(AND(M52=1,M52&lt;&gt;""),Q52&lt;&gt;""),M96&lt;&gt;"",M96&lt;&gt;1,COUNTBLANK(D143)=0,COUNTA(J143:AD143)=20),0,IF(AND(CNGMD_2023_M5_Secc1!S30&lt;&gt;"",CNGMD_2023_M5_Secc1!S30=1,OR(AND(M52=1,M52&lt;&gt;""),Q52&lt;&gt;""),M96&lt;&gt;"",M96=1,COUNTBLANK(D143)=0,COUNTA(J143:AD143)=21),0,IF(AND(COUNTBLANK(D143)=1,COUNTA(J143:AD143)=0),0,1)))))</f>
        <v>0</v>
      </c>
      <c r="AH143">
        <f t="shared" si="8"/>
        <v>0</v>
      </c>
      <c r="AI143">
        <f t="shared" si="9"/>
        <v>0</v>
      </c>
      <c r="AJ143">
        <f t="shared" si="10"/>
        <v>0</v>
      </c>
      <c r="AK143">
        <f t="shared" si="11"/>
        <v>0</v>
      </c>
      <c r="AL143">
        <f t="shared" si="12"/>
        <v>0</v>
      </c>
      <c r="AM143">
        <f t="shared" si="13"/>
        <v>0</v>
      </c>
      <c r="AN143">
        <f t="shared" si="14"/>
        <v>0</v>
      </c>
      <c r="AO143">
        <f t="shared" si="15"/>
        <v>0</v>
      </c>
      <c r="AP143">
        <f t="shared" si="16"/>
        <v>0</v>
      </c>
      <c r="AQ143">
        <f t="shared" si="17"/>
        <v>0</v>
      </c>
      <c r="AR143">
        <f t="shared" si="18"/>
        <v>0</v>
      </c>
      <c r="AS143">
        <f t="shared" si="19"/>
        <v>0</v>
      </c>
      <c r="AT143">
        <f t="shared" si="20"/>
        <v>0</v>
      </c>
      <c r="AU143">
        <f t="shared" si="21"/>
        <v>0</v>
      </c>
      <c r="AV143">
        <f t="shared" si="22"/>
        <v>0</v>
      </c>
      <c r="AW143">
        <f t="shared" si="23"/>
        <v>0</v>
      </c>
      <c r="AX143">
        <f t="shared" si="24"/>
        <v>0</v>
      </c>
      <c r="AY143">
        <f t="shared" si="25"/>
        <v>0</v>
      </c>
      <c r="AZ143">
        <f t="shared" si="26"/>
        <v>0</v>
      </c>
      <c r="BA143">
        <f t="shared" si="27"/>
        <v>0</v>
      </c>
      <c r="BB143">
        <f t="shared" si="28"/>
        <v>0</v>
      </c>
      <c r="BC143">
        <f t="shared" si="29"/>
        <v>0</v>
      </c>
      <c r="BD143">
        <f t="shared" si="30"/>
        <v>0</v>
      </c>
    </row>
    <row r="144" spans="1:56">
      <c r="A144" s="47"/>
      <c r="B144" s="48"/>
      <c r="C144" s="53" t="s">
        <v>5041</v>
      </c>
      <c r="D144" s="418" t="str">
        <f>IF(CNGMD_2023_M5_Secc2!D53="","",CNGMD_2023_M5_Secc2!D53)</f>
        <v/>
      </c>
      <c r="E144" s="329"/>
      <c r="F144" s="329"/>
      <c r="G144" s="329"/>
      <c r="H144" s="329"/>
      <c r="I144" s="331"/>
      <c r="J144" s="195"/>
      <c r="K144" s="195"/>
      <c r="L144" s="195"/>
      <c r="M144" s="52"/>
      <c r="N144" s="52"/>
      <c r="O144" s="52"/>
      <c r="P144" s="52"/>
      <c r="Q144" s="52"/>
      <c r="R144" s="52"/>
      <c r="S144" s="52"/>
      <c r="T144" s="52"/>
      <c r="U144" s="52"/>
      <c r="V144" s="52"/>
      <c r="W144" s="52"/>
      <c r="X144" s="52"/>
      <c r="Y144" s="52"/>
      <c r="Z144" s="52"/>
      <c r="AA144" s="52"/>
      <c r="AB144" s="52"/>
      <c r="AC144" s="52"/>
      <c r="AD144" s="52"/>
      <c r="AG144">
        <f>IF(AND(CNGMD_2023_M5_Secc1!S30&lt;&gt;"",CNGMD_2023_M5_Secc1!S30&lt;&gt;1,COUNTBLANK(D144)=0,COUNTA(J144:AD144)=0),0,IF(AND(CNGMD_2023_M5_Secc1!S30&lt;&gt;"",CNGMD_2023_M5_Secc1!S30=1,OR(AND(M53&lt;&gt;1,M53&lt;&gt;""),Q53=""),COUNTBLANK(D144)=0,COUNTA(J144:AD144)=0),0,IF(AND(CNGMD_2023_M5_Secc1!S30&lt;&gt;"",CNGMD_2023_M5_Secc1!S30=1,OR(AND(M53=1,M53&lt;&gt;""),Q53&lt;&gt;""),M97&lt;&gt;"",M97&lt;&gt;1,COUNTBLANK(D144)=0,COUNTA(J144:AD144)=20),0,IF(AND(CNGMD_2023_M5_Secc1!S30&lt;&gt;"",CNGMD_2023_M5_Secc1!S30=1,OR(AND(M53=1,M53&lt;&gt;""),Q53&lt;&gt;""),M97&lt;&gt;"",M97=1,COUNTBLANK(D144)=0,COUNTA(J144:AD144)=21),0,IF(AND(COUNTBLANK(D144)=1,COUNTA(J144:AD144)=0),0,1)))))</f>
        <v>0</v>
      </c>
      <c r="AH144">
        <f t="shared" si="8"/>
        <v>0</v>
      </c>
      <c r="AI144">
        <f t="shared" si="9"/>
        <v>0</v>
      </c>
      <c r="AJ144">
        <f t="shared" si="10"/>
        <v>0</v>
      </c>
      <c r="AK144">
        <f t="shared" si="11"/>
        <v>0</v>
      </c>
      <c r="AL144">
        <f t="shared" si="12"/>
        <v>0</v>
      </c>
      <c r="AM144">
        <f t="shared" si="13"/>
        <v>0</v>
      </c>
      <c r="AN144">
        <f t="shared" si="14"/>
        <v>0</v>
      </c>
      <c r="AO144">
        <f t="shared" si="15"/>
        <v>0</v>
      </c>
      <c r="AP144">
        <f t="shared" si="16"/>
        <v>0</v>
      </c>
      <c r="AQ144">
        <f t="shared" si="17"/>
        <v>0</v>
      </c>
      <c r="AR144">
        <f t="shared" si="18"/>
        <v>0</v>
      </c>
      <c r="AS144">
        <f t="shared" si="19"/>
        <v>0</v>
      </c>
      <c r="AT144">
        <f t="shared" si="20"/>
        <v>0</v>
      </c>
      <c r="AU144">
        <f t="shared" si="21"/>
        <v>0</v>
      </c>
      <c r="AV144">
        <f t="shared" si="22"/>
        <v>0</v>
      </c>
      <c r="AW144">
        <f t="shared" si="23"/>
        <v>0</v>
      </c>
      <c r="AX144">
        <f t="shared" si="24"/>
        <v>0</v>
      </c>
      <c r="AY144">
        <f t="shared" si="25"/>
        <v>0</v>
      </c>
      <c r="AZ144">
        <f t="shared" si="26"/>
        <v>0</v>
      </c>
      <c r="BA144">
        <f t="shared" si="27"/>
        <v>0</v>
      </c>
      <c r="BB144">
        <f t="shared" si="28"/>
        <v>0</v>
      </c>
      <c r="BC144">
        <f t="shared" si="29"/>
        <v>0</v>
      </c>
      <c r="BD144">
        <f t="shared" si="30"/>
        <v>0</v>
      </c>
    </row>
    <row r="145" spans="1:56">
      <c r="A145" s="47"/>
      <c r="B145" s="48"/>
      <c r="C145" s="53" t="s">
        <v>5042</v>
      </c>
      <c r="D145" s="418" t="str">
        <f>IF(CNGMD_2023_M5_Secc2!D54="","",CNGMD_2023_M5_Secc2!D54)</f>
        <v/>
      </c>
      <c r="E145" s="329"/>
      <c r="F145" s="329"/>
      <c r="G145" s="329"/>
      <c r="H145" s="329"/>
      <c r="I145" s="331"/>
      <c r="J145" s="195"/>
      <c r="K145" s="195"/>
      <c r="L145" s="195"/>
      <c r="M145" s="52"/>
      <c r="N145" s="52"/>
      <c r="O145" s="52"/>
      <c r="P145" s="52"/>
      <c r="Q145" s="52"/>
      <c r="R145" s="52"/>
      <c r="S145" s="52"/>
      <c r="T145" s="52"/>
      <c r="U145" s="52"/>
      <c r="V145" s="52"/>
      <c r="W145" s="52"/>
      <c r="X145" s="52"/>
      <c r="Y145" s="52"/>
      <c r="Z145" s="52"/>
      <c r="AA145" s="52"/>
      <c r="AB145" s="52"/>
      <c r="AC145" s="52"/>
      <c r="AD145" s="52"/>
      <c r="AG145">
        <f>IF(AND(CNGMD_2023_M5_Secc1!S30&lt;&gt;"",CNGMD_2023_M5_Secc1!S30&lt;&gt;1,COUNTBLANK(D145)=0,COUNTA(J145:AD145)=0),0,IF(AND(CNGMD_2023_M5_Secc1!S30&lt;&gt;"",CNGMD_2023_M5_Secc1!S30=1,OR(AND(M54&lt;&gt;1,M54&lt;&gt;""),Q54=""),COUNTBLANK(D145)=0,COUNTA(J145:AD145)=0),0,IF(AND(CNGMD_2023_M5_Secc1!S30&lt;&gt;"",CNGMD_2023_M5_Secc1!S30=1,OR(AND(M54=1,M54&lt;&gt;""),Q54&lt;&gt;""),M98&lt;&gt;"",M98&lt;&gt;1,COUNTBLANK(D145)=0,COUNTA(J145:AD145)=20),0,IF(AND(CNGMD_2023_M5_Secc1!S30&lt;&gt;"",CNGMD_2023_M5_Secc1!S30=1,OR(AND(M54=1,M54&lt;&gt;""),Q54&lt;&gt;""),M98&lt;&gt;"",M98=1,COUNTBLANK(D145)=0,COUNTA(J145:AD145)=21),0,IF(AND(COUNTBLANK(D145)=1,COUNTA(J145:AD145)=0),0,1)))))</f>
        <v>0</v>
      </c>
      <c r="AH145">
        <f t="shared" si="8"/>
        <v>0</v>
      </c>
      <c r="AI145">
        <f t="shared" si="9"/>
        <v>0</v>
      </c>
      <c r="AJ145">
        <f t="shared" si="10"/>
        <v>0</v>
      </c>
      <c r="AK145">
        <f t="shared" si="11"/>
        <v>0</v>
      </c>
      <c r="AL145">
        <f t="shared" si="12"/>
        <v>0</v>
      </c>
      <c r="AM145">
        <f t="shared" si="13"/>
        <v>0</v>
      </c>
      <c r="AN145">
        <f t="shared" si="14"/>
        <v>0</v>
      </c>
      <c r="AO145">
        <f t="shared" si="15"/>
        <v>0</v>
      </c>
      <c r="AP145">
        <f t="shared" si="16"/>
        <v>0</v>
      </c>
      <c r="AQ145">
        <f t="shared" si="17"/>
        <v>0</v>
      </c>
      <c r="AR145">
        <f t="shared" si="18"/>
        <v>0</v>
      </c>
      <c r="AS145">
        <f t="shared" si="19"/>
        <v>0</v>
      </c>
      <c r="AT145">
        <f t="shared" si="20"/>
        <v>0</v>
      </c>
      <c r="AU145">
        <f t="shared" si="21"/>
        <v>0</v>
      </c>
      <c r="AV145">
        <f t="shared" si="22"/>
        <v>0</v>
      </c>
      <c r="AW145">
        <f t="shared" si="23"/>
        <v>0</v>
      </c>
      <c r="AX145">
        <f t="shared" si="24"/>
        <v>0</v>
      </c>
      <c r="AY145">
        <f t="shared" si="25"/>
        <v>0</v>
      </c>
      <c r="AZ145">
        <f t="shared" si="26"/>
        <v>0</v>
      </c>
      <c r="BA145">
        <f t="shared" si="27"/>
        <v>0</v>
      </c>
      <c r="BB145">
        <f t="shared" si="28"/>
        <v>0</v>
      </c>
      <c r="BC145">
        <f t="shared" si="29"/>
        <v>0</v>
      </c>
      <c r="BD145">
        <f t="shared" si="30"/>
        <v>0</v>
      </c>
    </row>
    <row r="146" spans="1:56">
      <c r="A146" s="47"/>
      <c r="B146" s="48"/>
      <c r="C146" s="53" t="s">
        <v>5043</v>
      </c>
      <c r="D146" s="418" t="str">
        <f>IF(CNGMD_2023_M5_Secc2!D55="","",CNGMD_2023_M5_Secc2!D55)</f>
        <v/>
      </c>
      <c r="E146" s="329"/>
      <c r="F146" s="329"/>
      <c r="G146" s="329"/>
      <c r="H146" s="329"/>
      <c r="I146" s="331"/>
      <c r="J146" s="195"/>
      <c r="K146" s="195"/>
      <c r="L146" s="195"/>
      <c r="M146" s="52"/>
      <c r="N146" s="52"/>
      <c r="O146" s="52"/>
      <c r="P146" s="52"/>
      <c r="Q146" s="52"/>
      <c r="R146" s="52"/>
      <c r="S146" s="52"/>
      <c r="T146" s="52"/>
      <c r="U146" s="52"/>
      <c r="V146" s="52"/>
      <c r="W146" s="52"/>
      <c r="X146" s="52"/>
      <c r="Y146" s="52"/>
      <c r="Z146" s="52"/>
      <c r="AA146" s="52"/>
      <c r="AB146" s="52"/>
      <c r="AC146" s="52"/>
      <c r="AD146" s="52"/>
      <c r="AG146">
        <f>IF(AND(CNGMD_2023_M5_Secc1!S30&lt;&gt;"",CNGMD_2023_M5_Secc1!S30&lt;&gt;1,COUNTBLANK(D146)=0,COUNTA(J146:AD146)=0),0,IF(AND(CNGMD_2023_M5_Secc1!S30&lt;&gt;"",CNGMD_2023_M5_Secc1!S30=1,OR(AND(M55&lt;&gt;1,M55&lt;&gt;""),Q55=""),COUNTBLANK(D146)=0,COUNTA(J146:AD146)=0),0,IF(AND(CNGMD_2023_M5_Secc1!S30&lt;&gt;"",CNGMD_2023_M5_Secc1!S30=1,OR(AND(M55=1,M55&lt;&gt;""),Q55&lt;&gt;""),M99&lt;&gt;"",M99&lt;&gt;1,COUNTBLANK(D146)=0,COUNTA(J146:AD146)=20),0,IF(AND(CNGMD_2023_M5_Secc1!S30&lt;&gt;"",CNGMD_2023_M5_Secc1!S30=1,OR(AND(M55=1,M55&lt;&gt;""),Q55&lt;&gt;""),M99&lt;&gt;"",M99=1,COUNTBLANK(D146)=0,COUNTA(J146:AD146)=21),0,IF(AND(COUNTBLANK(D146)=1,COUNTA(J146:AD146)=0),0,1)))))</f>
        <v>0</v>
      </c>
      <c r="AH146">
        <f t="shared" si="8"/>
        <v>0</v>
      </c>
      <c r="AI146">
        <f t="shared" si="9"/>
        <v>0</v>
      </c>
      <c r="AJ146">
        <f t="shared" si="10"/>
        <v>0</v>
      </c>
      <c r="AK146">
        <f t="shared" si="11"/>
        <v>0</v>
      </c>
      <c r="AL146">
        <f t="shared" si="12"/>
        <v>0</v>
      </c>
      <c r="AM146">
        <f t="shared" si="13"/>
        <v>0</v>
      </c>
      <c r="AN146">
        <f t="shared" si="14"/>
        <v>0</v>
      </c>
      <c r="AO146">
        <f t="shared" si="15"/>
        <v>0</v>
      </c>
      <c r="AP146">
        <f t="shared" si="16"/>
        <v>0</v>
      </c>
      <c r="AQ146">
        <f t="shared" si="17"/>
        <v>0</v>
      </c>
      <c r="AR146">
        <f t="shared" si="18"/>
        <v>0</v>
      </c>
      <c r="AS146">
        <f t="shared" si="19"/>
        <v>0</v>
      </c>
      <c r="AT146">
        <f t="shared" si="20"/>
        <v>0</v>
      </c>
      <c r="AU146">
        <f t="shared" si="21"/>
        <v>0</v>
      </c>
      <c r="AV146">
        <f t="shared" si="22"/>
        <v>0</v>
      </c>
      <c r="AW146">
        <f t="shared" si="23"/>
        <v>0</v>
      </c>
      <c r="AX146">
        <f t="shared" si="24"/>
        <v>0</v>
      </c>
      <c r="AY146">
        <f t="shared" si="25"/>
        <v>0</v>
      </c>
      <c r="AZ146">
        <f t="shared" si="26"/>
        <v>0</v>
      </c>
      <c r="BA146">
        <f t="shared" si="27"/>
        <v>0</v>
      </c>
      <c r="BB146">
        <f t="shared" si="28"/>
        <v>0</v>
      </c>
      <c r="BC146">
        <f t="shared" si="29"/>
        <v>0</v>
      </c>
      <c r="BD146">
        <f t="shared" si="30"/>
        <v>0</v>
      </c>
    </row>
    <row r="147" spans="1:56">
      <c r="A147" s="47"/>
      <c r="B147" s="48"/>
      <c r="C147" s="53" t="s">
        <v>5044</v>
      </c>
      <c r="D147" s="418" t="str">
        <f>IF(CNGMD_2023_M5_Secc2!D56="","",CNGMD_2023_M5_Secc2!D56)</f>
        <v/>
      </c>
      <c r="E147" s="329"/>
      <c r="F147" s="329"/>
      <c r="G147" s="329"/>
      <c r="H147" s="329"/>
      <c r="I147" s="331"/>
      <c r="J147" s="195"/>
      <c r="K147" s="195"/>
      <c r="L147" s="195"/>
      <c r="M147" s="52"/>
      <c r="N147" s="52"/>
      <c r="O147" s="52"/>
      <c r="P147" s="52"/>
      <c r="Q147" s="52"/>
      <c r="R147" s="52"/>
      <c r="S147" s="52"/>
      <c r="T147" s="52"/>
      <c r="U147" s="52"/>
      <c r="V147" s="52"/>
      <c r="W147" s="52"/>
      <c r="X147" s="52"/>
      <c r="Y147" s="52"/>
      <c r="Z147" s="52"/>
      <c r="AA147" s="52"/>
      <c r="AB147" s="52"/>
      <c r="AC147" s="52"/>
      <c r="AD147" s="52"/>
      <c r="AG147">
        <f>IF(AND(CNGMD_2023_M5_Secc1!S30&lt;&gt;"",CNGMD_2023_M5_Secc1!S30&lt;&gt;1,COUNTBLANK(D147)=0,COUNTA(J147:AD147)=0),0,IF(AND(CNGMD_2023_M5_Secc1!S30&lt;&gt;"",CNGMD_2023_M5_Secc1!S30=1,OR(AND(M56&lt;&gt;1,M56&lt;&gt;""),Q56=""),COUNTBLANK(D147)=0,COUNTA(J147:AD147)=0),0,IF(AND(CNGMD_2023_M5_Secc1!S30&lt;&gt;"",CNGMD_2023_M5_Secc1!S30=1,OR(AND(M56=1,M56&lt;&gt;""),Q56&lt;&gt;""),M100&lt;&gt;"",M100&lt;&gt;1,COUNTBLANK(D147)=0,COUNTA(J147:AD147)=20),0,IF(AND(CNGMD_2023_M5_Secc1!S30&lt;&gt;"",CNGMD_2023_M5_Secc1!S30=1,OR(AND(M56=1,M56&lt;&gt;""),Q56&lt;&gt;""),M100&lt;&gt;"",M100=1,COUNTBLANK(D147)=0,COUNTA(J147:AD147)=21),0,IF(AND(COUNTBLANK(D147)=1,COUNTA(J147:AD147)=0),0,1)))))</f>
        <v>0</v>
      </c>
      <c r="AH147">
        <f t="shared" si="8"/>
        <v>0</v>
      </c>
      <c r="AI147">
        <f t="shared" si="9"/>
        <v>0</v>
      </c>
      <c r="AJ147">
        <f t="shared" si="10"/>
        <v>0</v>
      </c>
      <c r="AK147">
        <f t="shared" si="11"/>
        <v>0</v>
      </c>
      <c r="AL147">
        <f t="shared" si="12"/>
        <v>0</v>
      </c>
      <c r="AM147">
        <f t="shared" si="13"/>
        <v>0</v>
      </c>
      <c r="AN147">
        <f t="shared" si="14"/>
        <v>0</v>
      </c>
      <c r="AO147">
        <f t="shared" si="15"/>
        <v>0</v>
      </c>
      <c r="AP147">
        <f t="shared" si="16"/>
        <v>0</v>
      </c>
      <c r="AQ147">
        <f t="shared" si="17"/>
        <v>0</v>
      </c>
      <c r="AR147">
        <f t="shared" si="18"/>
        <v>0</v>
      </c>
      <c r="AS147">
        <f t="shared" si="19"/>
        <v>0</v>
      </c>
      <c r="AT147">
        <f t="shared" si="20"/>
        <v>0</v>
      </c>
      <c r="AU147">
        <f t="shared" si="21"/>
        <v>0</v>
      </c>
      <c r="AV147">
        <f t="shared" si="22"/>
        <v>0</v>
      </c>
      <c r="AW147">
        <f t="shared" si="23"/>
        <v>0</v>
      </c>
      <c r="AX147">
        <f t="shared" si="24"/>
        <v>0</v>
      </c>
      <c r="AY147">
        <f t="shared" si="25"/>
        <v>0</v>
      </c>
      <c r="AZ147">
        <f t="shared" si="26"/>
        <v>0</v>
      </c>
      <c r="BA147">
        <f t="shared" si="27"/>
        <v>0</v>
      </c>
      <c r="BB147">
        <f t="shared" si="28"/>
        <v>0</v>
      </c>
      <c r="BC147">
        <f t="shared" si="29"/>
        <v>0</v>
      </c>
      <c r="BD147">
        <f t="shared" si="30"/>
        <v>0</v>
      </c>
    </row>
    <row r="148" spans="1:56">
      <c r="A148" s="47"/>
      <c r="B148" s="48"/>
      <c r="C148" s="53" t="s">
        <v>5045</v>
      </c>
      <c r="D148" s="418" t="str">
        <f>IF(CNGMD_2023_M5_Secc2!D57="","",CNGMD_2023_M5_Secc2!D57)</f>
        <v/>
      </c>
      <c r="E148" s="329"/>
      <c r="F148" s="329"/>
      <c r="G148" s="329"/>
      <c r="H148" s="329"/>
      <c r="I148" s="331"/>
      <c r="J148" s="195"/>
      <c r="K148" s="195"/>
      <c r="L148" s="195"/>
      <c r="M148" s="52"/>
      <c r="N148" s="52"/>
      <c r="O148" s="52"/>
      <c r="P148" s="52"/>
      <c r="Q148" s="52"/>
      <c r="R148" s="52"/>
      <c r="S148" s="52"/>
      <c r="T148" s="52"/>
      <c r="U148" s="52"/>
      <c r="V148" s="52"/>
      <c r="W148" s="52"/>
      <c r="X148" s="52"/>
      <c r="Y148" s="52"/>
      <c r="Z148" s="52"/>
      <c r="AA148" s="52"/>
      <c r="AB148" s="52"/>
      <c r="AC148" s="52"/>
      <c r="AD148" s="52"/>
      <c r="AG148">
        <f>IF(AND(CNGMD_2023_M5_Secc1!S30&lt;&gt;"",CNGMD_2023_M5_Secc1!S30&lt;&gt;1,COUNTBLANK(D148)=0,COUNTA(J148:AD148)=0),0,IF(AND(CNGMD_2023_M5_Secc1!S30&lt;&gt;"",CNGMD_2023_M5_Secc1!S30=1,OR(AND(M57&lt;&gt;1,M57&lt;&gt;""),Q57=""),COUNTBLANK(D148)=0,COUNTA(J148:AD148)=0),0,IF(AND(CNGMD_2023_M5_Secc1!S30&lt;&gt;"",CNGMD_2023_M5_Secc1!S30=1,OR(AND(M57=1,M57&lt;&gt;""),Q57&lt;&gt;""),M101&lt;&gt;"",M101&lt;&gt;1,COUNTBLANK(D148)=0,COUNTA(J148:AD148)=20),0,IF(AND(CNGMD_2023_M5_Secc1!S30&lt;&gt;"",CNGMD_2023_M5_Secc1!S30=1,OR(AND(M57=1,M57&lt;&gt;""),Q57&lt;&gt;""),M101&lt;&gt;"",M101=1,COUNTBLANK(D148)=0,COUNTA(J148:AD148)=21),0,IF(AND(COUNTBLANK(D148)=1,COUNTA(J148:AD148)=0),0,1)))))</f>
        <v>0</v>
      </c>
      <c r="AH148">
        <f t="shared" si="8"/>
        <v>0</v>
      </c>
      <c r="AI148">
        <f t="shared" si="9"/>
        <v>0</v>
      </c>
      <c r="AJ148">
        <f t="shared" si="10"/>
        <v>0</v>
      </c>
      <c r="AK148">
        <f t="shared" si="11"/>
        <v>0</v>
      </c>
      <c r="AL148">
        <f t="shared" si="12"/>
        <v>0</v>
      </c>
      <c r="AM148">
        <f t="shared" si="13"/>
        <v>0</v>
      </c>
      <c r="AN148">
        <f t="shared" si="14"/>
        <v>0</v>
      </c>
      <c r="AO148">
        <f t="shared" si="15"/>
        <v>0</v>
      </c>
      <c r="AP148">
        <f t="shared" si="16"/>
        <v>0</v>
      </c>
      <c r="AQ148">
        <f t="shared" si="17"/>
        <v>0</v>
      </c>
      <c r="AR148">
        <f t="shared" si="18"/>
        <v>0</v>
      </c>
      <c r="AS148">
        <f t="shared" si="19"/>
        <v>0</v>
      </c>
      <c r="AT148">
        <f t="shared" si="20"/>
        <v>0</v>
      </c>
      <c r="AU148">
        <f t="shared" si="21"/>
        <v>0</v>
      </c>
      <c r="AV148">
        <f t="shared" si="22"/>
        <v>0</v>
      </c>
      <c r="AW148">
        <f t="shared" si="23"/>
        <v>0</v>
      </c>
      <c r="AX148">
        <f t="shared" si="24"/>
        <v>0</v>
      </c>
      <c r="AY148">
        <f t="shared" si="25"/>
        <v>0</v>
      </c>
      <c r="AZ148">
        <f t="shared" si="26"/>
        <v>0</v>
      </c>
      <c r="BA148">
        <f t="shared" si="27"/>
        <v>0</v>
      </c>
      <c r="BB148">
        <f t="shared" si="28"/>
        <v>0</v>
      </c>
      <c r="BC148">
        <f t="shared" si="29"/>
        <v>0</v>
      </c>
      <c r="BD148">
        <f t="shared" si="30"/>
        <v>0</v>
      </c>
    </row>
    <row r="149" spans="1:56">
      <c r="A149" s="47"/>
      <c r="B149" s="48"/>
      <c r="C149" s="53" t="s">
        <v>5046</v>
      </c>
      <c r="D149" s="418" t="str">
        <f>IF(CNGMD_2023_M5_Secc2!D58="","",CNGMD_2023_M5_Secc2!D58)</f>
        <v/>
      </c>
      <c r="E149" s="329"/>
      <c r="F149" s="329"/>
      <c r="G149" s="329"/>
      <c r="H149" s="329"/>
      <c r="I149" s="331"/>
      <c r="J149" s="195"/>
      <c r="K149" s="195"/>
      <c r="L149" s="195"/>
      <c r="M149" s="52"/>
      <c r="N149" s="52"/>
      <c r="O149" s="52"/>
      <c r="P149" s="52"/>
      <c r="Q149" s="52"/>
      <c r="R149" s="52"/>
      <c r="S149" s="52"/>
      <c r="T149" s="52"/>
      <c r="U149" s="52"/>
      <c r="V149" s="52"/>
      <c r="W149" s="52"/>
      <c r="X149" s="52"/>
      <c r="Y149" s="52"/>
      <c r="Z149" s="52"/>
      <c r="AA149" s="52"/>
      <c r="AB149" s="52"/>
      <c r="AC149" s="52"/>
      <c r="AD149" s="52"/>
      <c r="AG149">
        <f>IF(AND(CNGMD_2023_M5_Secc1!S30&lt;&gt;"",CNGMD_2023_M5_Secc1!S30&lt;&gt;1,COUNTBLANK(D149)=0,COUNTA(J149:AD149)=0),0,IF(AND(CNGMD_2023_M5_Secc1!S30&lt;&gt;"",CNGMD_2023_M5_Secc1!S30=1,OR(AND(M58&lt;&gt;1,M58&lt;&gt;""),Q58=""),COUNTBLANK(D149)=0,COUNTA(J149:AD149)=0),0,IF(AND(CNGMD_2023_M5_Secc1!S30&lt;&gt;"",CNGMD_2023_M5_Secc1!S30=1,OR(AND(M58=1,M58&lt;&gt;""),Q58&lt;&gt;""),M102&lt;&gt;"",M102&lt;&gt;1,COUNTBLANK(D149)=0,COUNTA(J149:AD149)=20),0,IF(AND(CNGMD_2023_M5_Secc1!S30&lt;&gt;"",CNGMD_2023_M5_Secc1!S30=1,OR(AND(M58=1,M58&lt;&gt;""),Q58&lt;&gt;""),M102&lt;&gt;"",M102=1,COUNTBLANK(D149)=0,COUNTA(J149:AD149)=21),0,IF(AND(COUNTBLANK(D149)=1,COUNTA(J149:AD149)=0),0,1)))))</f>
        <v>0</v>
      </c>
      <c r="AH149">
        <f t="shared" si="8"/>
        <v>0</v>
      </c>
      <c r="AI149">
        <f t="shared" si="9"/>
        <v>0</v>
      </c>
      <c r="AJ149">
        <f t="shared" si="10"/>
        <v>0</v>
      </c>
      <c r="AK149">
        <f t="shared" si="11"/>
        <v>0</v>
      </c>
      <c r="AL149">
        <f t="shared" si="12"/>
        <v>0</v>
      </c>
      <c r="AM149">
        <f t="shared" si="13"/>
        <v>0</v>
      </c>
      <c r="AN149">
        <f t="shared" si="14"/>
        <v>0</v>
      </c>
      <c r="AO149">
        <f t="shared" si="15"/>
        <v>0</v>
      </c>
      <c r="AP149">
        <f t="shared" si="16"/>
        <v>0</v>
      </c>
      <c r="AQ149">
        <f t="shared" si="17"/>
        <v>0</v>
      </c>
      <c r="AR149">
        <f t="shared" si="18"/>
        <v>0</v>
      </c>
      <c r="AS149">
        <f t="shared" si="19"/>
        <v>0</v>
      </c>
      <c r="AT149">
        <f t="shared" si="20"/>
        <v>0</v>
      </c>
      <c r="AU149">
        <f t="shared" si="21"/>
        <v>0</v>
      </c>
      <c r="AV149">
        <f t="shared" si="22"/>
        <v>0</v>
      </c>
      <c r="AW149">
        <f t="shared" si="23"/>
        <v>0</v>
      </c>
      <c r="AX149">
        <f t="shared" si="24"/>
        <v>0</v>
      </c>
      <c r="AY149">
        <f t="shared" si="25"/>
        <v>0</v>
      </c>
      <c r="AZ149">
        <f t="shared" si="26"/>
        <v>0</v>
      </c>
      <c r="BA149">
        <f t="shared" si="27"/>
        <v>0</v>
      </c>
      <c r="BB149">
        <f t="shared" si="28"/>
        <v>0</v>
      </c>
      <c r="BC149">
        <f t="shared" si="29"/>
        <v>0</v>
      </c>
      <c r="BD149">
        <f t="shared" si="30"/>
        <v>0</v>
      </c>
    </row>
    <row r="150" spans="1:56">
      <c r="A150" s="47"/>
      <c r="B150" s="48"/>
      <c r="C150" s="53" t="s">
        <v>5047</v>
      </c>
      <c r="D150" s="418" t="str">
        <f>IF(CNGMD_2023_M5_Secc2!D59="","",CNGMD_2023_M5_Secc2!D59)</f>
        <v/>
      </c>
      <c r="E150" s="329"/>
      <c r="F150" s="329"/>
      <c r="G150" s="329"/>
      <c r="H150" s="329"/>
      <c r="I150" s="331"/>
      <c r="J150" s="195"/>
      <c r="K150" s="195"/>
      <c r="L150" s="195"/>
      <c r="M150" s="52"/>
      <c r="N150" s="52"/>
      <c r="O150" s="52"/>
      <c r="P150" s="52"/>
      <c r="Q150" s="52"/>
      <c r="R150" s="52"/>
      <c r="S150" s="52"/>
      <c r="T150" s="52"/>
      <c r="U150" s="52"/>
      <c r="V150" s="52"/>
      <c r="W150" s="52"/>
      <c r="X150" s="52"/>
      <c r="Y150" s="52"/>
      <c r="Z150" s="52"/>
      <c r="AA150" s="52"/>
      <c r="AB150" s="52"/>
      <c r="AC150" s="52"/>
      <c r="AD150" s="52"/>
      <c r="AG150">
        <f>IF(AND(CNGMD_2023_M5_Secc1!S30&lt;&gt;"",CNGMD_2023_M5_Secc1!S30&lt;&gt;1,COUNTBLANK(D150)=0,COUNTA(J150:AD150)=0),0,IF(AND(CNGMD_2023_M5_Secc1!S30&lt;&gt;"",CNGMD_2023_M5_Secc1!S30=1,OR(AND(M59&lt;&gt;1,M59&lt;&gt;""),Q59=""),COUNTBLANK(D150)=0,COUNTA(J150:AD150)=0),0,IF(AND(CNGMD_2023_M5_Secc1!S30&lt;&gt;"",CNGMD_2023_M5_Secc1!S30=1,OR(AND(M59=1,M59&lt;&gt;""),Q59&lt;&gt;""),M103&lt;&gt;"",M103&lt;&gt;1,COUNTBLANK(D150)=0,COUNTA(J150:AD150)=20),0,IF(AND(CNGMD_2023_M5_Secc1!S30&lt;&gt;"",CNGMD_2023_M5_Secc1!S30=1,OR(AND(M59=1,M59&lt;&gt;""),Q59&lt;&gt;""),M103&lt;&gt;"",M103=1,COUNTBLANK(D150)=0,COUNTA(J150:AD150)=21),0,IF(AND(COUNTBLANK(D150)=1,COUNTA(J150:AD150)=0),0,1)))))</f>
        <v>0</v>
      </c>
      <c r="AH150">
        <f t="shared" si="8"/>
        <v>0</v>
      </c>
      <c r="AI150">
        <f t="shared" si="9"/>
        <v>0</v>
      </c>
      <c r="AJ150">
        <f t="shared" si="10"/>
        <v>0</v>
      </c>
      <c r="AK150">
        <f t="shared" si="11"/>
        <v>0</v>
      </c>
      <c r="AL150">
        <f t="shared" si="12"/>
        <v>0</v>
      </c>
      <c r="AM150">
        <f t="shared" si="13"/>
        <v>0</v>
      </c>
      <c r="AN150">
        <f t="shared" si="14"/>
        <v>0</v>
      </c>
      <c r="AO150">
        <f t="shared" si="15"/>
        <v>0</v>
      </c>
      <c r="AP150">
        <f t="shared" si="16"/>
        <v>0</v>
      </c>
      <c r="AQ150">
        <f t="shared" si="17"/>
        <v>0</v>
      </c>
      <c r="AR150">
        <f t="shared" si="18"/>
        <v>0</v>
      </c>
      <c r="AS150">
        <f t="shared" si="19"/>
        <v>0</v>
      </c>
      <c r="AT150">
        <f t="shared" si="20"/>
        <v>0</v>
      </c>
      <c r="AU150">
        <f t="shared" si="21"/>
        <v>0</v>
      </c>
      <c r="AV150">
        <f t="shared" si="22"/>
        <v>0</v>
      </c>
      <c r="AW150">
        <f t="shared" si="23"/>
        <v>0</v>
      </c>
      <c r="AX150">
        <f t="shared" si="24"/>
        <v>0</v>
      </c>
      <c r="AY150">
        <f t="shared" si="25"/>
        <v>0</v>
      </c>
      <c r="AZ150">
        <f t="shared" si="26"/>
        <v>0</v>
      </c>
      <c r="BA150">
        <f t="shared" si="27"/>
        <v>0</v>
      </c>
      <c r="BB150">
        <f t="shared" si="28"/>
        <v>0</v>
      </c>
      <c r="BC150">
        <f t="shared" si="29"/>
        <v>0</v>
      </c>
      <c r="BD150">
        <f t="shared" si="30"/>
        <v>0</v>
      </c>
    </row>
    <row r="151" spans="1:56">
      <c r="A151" s="47"/>
      <c r="B151" s="48"/>
      <c r="C151" s="53" t="s">
        <v>5048</v>
      </c>
      <c r="D151" s="418" t="str">
        <f>IF(CNGMD_2023_M5_Secc2!D60="","",CNGMD_2023_M5_Secc2!D60)</f>
        <v/>
      </c>
      <c r="E151" s="329"/>
      <c r="F151" s="329"/>
      <c r="G151" s="329"/>
      <c r="H151" s="329"/>
      <c r="I151" s="331"/>
      <c r="J151" s="195"/>
      <c r="K151" s="195"/>
      <c r="L151" s="195"/>
      <c r="M151" s="52"/>
      <c r="N151" s="52"/>
      <c r="O151" s="52"/>
      <c r="P151" s="52"/>
      <c r="Q151" s="52"/>
      <c r="R151" s="52"/>
      <c r="S151" s="52"/>
      <c r="T151" s="52"/>
      <c r="U151" s="52"/>
      <c r="V151" s="52"/>
      <c r="W151" s="52"/>
      <c r="X151" s="52"/>
      <c r="Y151" s="52"/>
      <c r="Z151" s="52"/>
      <c r="AA151" s="52"/>
      <c r="AB151" s="52"/>
      <c r="AC151" s="52"/>
      <c r="AD151" s="52"/>
      <c r="AG151">
        <f>IF(AND(CNGMD_2023_M5_Secc1!S30&lt;&gt;"",CNGMD_2023_M5_Secc1!S30&lt;&gt;1,COUNTBLANK(D151)=0,COUNTA(J151:AD151)=0),0,IF(AND(CNGMD_2023_M5_Secc1!S30&lt;&gt;"",CNGMD_2023_M5_Secc1!S30=1,OR(AND(M60&lt;&gt;1,M60&lt;&gt;""),Q60=""),COUNTBLANK(D151)=0,COUNTA(J151:AD151)=0),0,IF(AND(CNGMD_2023_M5_Secc1!S30&lt;&gt;"",CNGMD_2023_M5_Secc1!S30=1,OR(AND(M60=1,M60&lt;&gt;""),Q60&lt;&gt;""),M104&lt;&gt;"",M104&lt;&gt;1,COUNTBLANK(D151)=0,COUNTA(J151:AD151)=20),0,IF(AND(CNGMD_2023_M5_Secc1!S30&lt;&gt;"",CNGMD_2023_M5_Secc1!S30=1,OR(AND(M60=1,M60&lt;&gt;""),Q60&lt;&gt;""),M104&lt;&gt;"",M104=1,COUNTBLANK(D151)=0,COUNTA(J151:AD151)=21),0,IF(AND(COUNTBLANK(D151)=1,COUNTA(J151:AD151)=0),0,1)))))</f>
        <v>0</v>
      </c>
      <c r="AH151">
        <f t="shared" si="8"/>
        <v>0</v>
      </c>
      <c r="AI151">
        <f t="shared" si="9"/>
        <v>0</v>
      </c>
      <c r="AJ151">
        <f t="shared" si="10"/>
        <v>0</v>
      </c>
      <c r="AK151">
        <f t="shared" si="11"/>
        <v>0</v>
      </c>
      <c r="AL151">
        <f t="shared" si="12"/>
        <v>0</v>
      </c>
      <c r="AM151">
        <f t="shared" si="13"/>
        <v>0</v>
      </c>
      <c r="AN151">
        <f t="shared" si="14"/>
        <v>0</v>
      </c>
      <c r="AO151">
        <f t="shared" si="15"/>
        <v>0</v>
      </c>
      <c r="AP151">
        <f t="shared" si="16"/>
        <v>0</v>
      </c>
      <c r="AQ151">
        <f t="shared" si="17"/>
        <v>0</v>
      </c>
      <c r="AR151">
        <f t="shared" si="18"/>
        <v>0</v>
      </c>
      <c r="AS151">
        <f t="shared" si="19"/>
        <v>0</v>
      </c>
      <c r="AT151">
        <f t="shared" si="20"/>
        <v>0</v>
      </c>
      <c r="AU151">
        <f t="shared" si="21"/>
        <v>0</v>
      </c>
      <c r="AV151">
        <f t="shared" si="22"/>
        <v>0</v>
      </c>
      <c r="AW151">
        <f t="shared" si="23"/>
        <v>0</v>
      </c>
      <c r="AX151">
        <f t="shared" si="24"/>
        <v>0</v>
      </c>
      <c r="AY151">
        <f t="shared" si="25"/>
        <v>0</v>
      </c>
      <c r="AZ151">
        <f t="shared" si="26"/>
        <v>0</v>
      </c>
      <c r="BA151">
        <f t="shared" si="27"/>
        <v>0</v>
      </c>
      <c r="BB151">
        <f t="shared" si="28"/>
        <v>0</v>
      </c>
      <c r="BC151">
        <f t="shared" si="29"/>
        <v>0</v>
      </c>
      <c r="BD151">
        <f t="shared" si="30"/>
        <v>0</v>
      </c>
    </row>
    <row r="152" spans="1:56">
      <c r="A152" s="47"/>
      <c r="B152" s="48"/>
      <c r="C152" s="53" t="s">
        <v>5049</v>
      </c>
      <c r="D152" s="418" t="str">
        <f>IF(CNGMD_2023_M5_Secc2!D61="","",CNGMD_2023_M5_Secc2!D61)</f>
        <v/>
      </c>
      <c r="E152" s="329"/>
      <c r="F152" s="329"/>
      <c r="G152" s="329"/>
      <c r="H152" s="329"/>
      <c r="I152" s="331"/>
      <c r="J152" s="195"/>
      <c r="K152" s="195"/>
      <c r="L152" s="195"/>
      <c r="M152" s="52"/>
      <c r="N152" s="52"/>
      <c r="O152" s="52"/>
      <c r="P152" s="52"/>
      <c r="Q152" s="52"/>
      <c r="R152" s="52"/>
      <c r="S152" s="52"/>
      <c r="T152" s="52"/>
      <c r="U152" s="52"/>
      <c r="V152" s="52"/>
      <c r="W152" s="52"/>
      <c r="X152" s="52"/>
      <c r="Y152" s="52"/>
      <c r="Z152" s="52"/>
      <c r="AA152" s="52"/>
      <c r="AB152" s="52"/>
      <c r="AC152" s="52"/>
      <c r="AD152" s="52"/>
      <c r="AG152">
        <f>IF(AND(CNGMD_2023_M5_Secc1!S30&lt;&gt;"",CNGMD_2023_M5_Secc1!S30&lt;&gt;1,COUNTBLANK(D152)=0,COUNTA(J152:AD152)=0),0,IF(AND(CNGMD_2023_M5_Secc1!S30&lt;&gt;"",CNGMD_2023_M5_Secc1!S30=1,OR(AND(M61&lt;&gt;1,M61&lt;&gt;""),Q61=""),COUNTBLANK(D152)=0,COUNTA(J152:AD152)=0),0,IF(AND(CNGMD_2023_M5_Secc1!S30&lt;&gt;"",CNGMD_2023_M5_Secc1!S30=1,OR(AND(M61=1,M61&lt;&gt;""),Q61&lt;&gt;""),M105&lt;&gt;"",M105&lt;&gt;1,COUNTBLANK(D152)=0,COUNTA(J152:AD152)=20),0,IF(AND(CNGMD_2023_M5_Secc1!S30&lt;&gt;"",CNGMD_2023_M5_Secc1!S30=1,OR(AND(M61=1,M61&lt;&gt;""),Q61&lt;&gt;""),M105&lt;&gt;"",M105=1,COUNTBLANK(D152)=0,COUNTA(J152:AD152)=21),0,IF(AND(COUNTBLANK(D152)=1,COUNTA(J152:AD152)=0),0,1)))))</f>
        <v>0</v>
      </c>
      <c r="AH152">
        <f t="shared" si="8"/>
        <v>0</v>
      </c>
      <c r="AI152">
        <f t="shared" si="9"/>
        <v>0</v>
      </c>
      <c r="AJ152">
        <f t="shared" si="10"/>
        <v>0</v>
      </c>
      <c r="AK152">
        <f t="shared" si="11"/>
        <v>0</v>
      </c>
      <c r="AL152">
        <f t="shared" si="12"/>
        <v>0</v>
      </c>
      <c r="AM152">
        <f t="shared" si="13"/>
        <v>0</v>
      </c>
      <c r="AN152">
        <f t="shared" si="14"/>
        <v>0</v>
      </c>
      <c r="AO152">
        <f t="shared" si="15"/>
        <v>0</v>
      </c>
      <c r="AP152">
        <f t="shared" si="16"/>
        <v>0</v>
      </c>
      <c r="AQ152">
        <f t="shared" si="17"/>
        <v>0</v>
      </c>
      <c r="AR152">
        <f t="shared" si="18"/>
        <v>0</v>
      </c>
      <c r="AS152">
        <f t="shared" si="19"/>
        <v>0</v>
      </c>
      <c r="AT152">
        <f t="shared" si="20"/>
        <v>0</v>
      </c>
      <c r="AU152">
        <f t="shared" si="21"/>
        <v>0</v>
      </c>
      <c r="AV152">
        <f t="shared" si="22"/>
        <v>0</v>
      </c>
      <c r="AW152">
        <f t="shared" si="23"/>
        <v>0</v>
      </c>
      <c r="AX152">
        <f t="shared" si="24"/>
        <v>0</v>
      </c>
      <c r="AY152">
        <f t="shared" si="25"/>
        <v>0</v>
      </c>
      <c r="AZ152">
        <f t="shared" si="26"/>
        <v>0</v>
      </c>
      <c r="BA152">
        <f t="shared" si="27"/>
        <v>0</v>
      </c>
      <c r="BB152">
        <f t="shared" si="28"/>
        <v>0</v>
      </c>
      <c r="BC152">
        <f t="shared" si="29"/>
        <v>0</v>
      </c>
      <c r="BD152">
        <f t="shared" si="30"/>
        <v>0</v>
      </c>
    </row>
    <row r="153" spans="1:56">
      <c r="A153" s="47"/>
      <c r="B153" s="48"/>
      <c r="C153" s="53" t="s">
        <v>5050</v>
      </c>
      <c r="D153" s="418" t="str">
        <f>IF(CNGMD_2023_M5_Secc2!D62="","",CNGMD_2023_M5_Secc2!D62)</f>
        <v/>
      </c>
      <c r="E153" s="329"/>
      <c r="F153" s="329"/>
      <c r="G153" s="329"/>
      <c r="H153" s="329"/>
      <c r="I153" s="331"/>
      <c r="J153" s="195"/>
      <c r="K153" s="195"/>
      <c r="L153" s="195"/>
      <c r="M153" s="52"/>
      <c r="N153" s="52"/>
      <c r="O153" s="52"/>
      <c r="P153" s="52"/>
      <c r="Q153" s="52"/>
      <c r="R153" s="52"/>
      <c r="S153" s="52"/>
      <c r="T153" s="52"/>
      <c r="U153" s="52"/>
      <c r="V153" s="52"/>
      <c r="W153" s="52"/>
      <c r="X153" s="52"/>
      <c r="Y153" s="52"/>
      <c r="Z153" s="52"/>
      <c r="AA153" s="52"/>
      <c r="AB153" s="52"/>
      <c r="AC153" s="52"/>
      <c r="AD153" s="52"/>
      <c r="AG153">
        <f>IF(AND(CNGMD_2023_M5_Secc1!S30&lt;&gt;"",CNGMD_2023_M5_Secc1!S30&lt;&gt;1,COUNTBLANK(D153)=0,COUNTA(J153:AD153)=0),0,IF(AND(CNGMD_2023_M5_Secc1!S30&lt;&gt;"",CNGMD_2023_M5_Secc1!S30=1,OR(AND(M62&lt;&gt;1,M62&lt;&gt;""),Q62=""),COUNTBLANK(D153)=0,COUNTA(J153:AD153)=0),0,IF(AND(CNGMD_2023_M5_Secc1!S30&lt;&gt;"",CNGMD_2023_M5_Secc1!S30=1,OR(AND(M62=1,M62&lt;&gt;""),Q62&lt;&gt;""),M106&lt;&gt;"",M106&lt;&gt;1,COUNTBLANK(D153)=0,COUNTA(J153:AD153)=20),0,IF(AND(CNGMD_2023_M5_Secc1!S30&lt;&gt;"",CNGMD_2023_M5_Secc1!S30=1,OR(AND(M62=1,M62&lt;&gt;""),Q62&lt;&gt;""),M106&lt;&gt;"",M106=1,COUNTBLANK(D153)=0,COUNTA(J153:AD153)=21),0,IF(AND(COUNTBLANK(D153)=1,COUNTA(J153:AD153)=0),0,1)))))</f>
        <v>0</v>
      </c>
      <c r="AH153">
        <f t="shared" si="8"/>
        <v>0</v>
      </c>
      <c r="AI153">
        <f t="shared" si="9"/>
        <v>0</v>
      </c>
      <c r="AJ153">
        <f t="shared" si="10"/>
        <v>0</v>
      </c>
      <c r="AK153">
        <f t="shared" si="11"/>
        <v>0</v>
      </c>
      <c r="AL153">
        <f t="shared" si="12"/>
        <v>0</v>
      </c>
      <c r="AM153">
        <f t="shared" si="13"/>
        <v>0</v>
      </c>
      <c r="AN153">
        <f t="shared" si="14"/>
        <v>0</v>
      </c>
      <c r="AO153">
        <f t="shared" si="15"/>
        <v>0</v>
      </c>
      <c r="AP153">
        <f t="shared" si="16"/>
        <v>0</v>
      </c>
      <c r="AQ153">
        <f t="shared" si="17"/>
        <v>0</v>
      </c>
      <c r="AR153">
        <f t="shared" si="18"/>
        <v>0</v>
      </c>
      <c r="AS153">
        <f t="shared" si="19"/>
        <v>0</v>
      </c>
      <c r="AT153">
        <f t="shared" si="20"/>
        <v>0</v>
      </c>
      <c r="AU153">
        <f t="shared" si="21"/>
        <v>0</v>
      </c>
      <c r="AV153">
        <f t="shared" si="22"/>
        <v>0</v>
      </c>
      <c r="AW153">
        <f t="shared" si="23"/>
        <v>0</v>
      </c>
      <c r="AX153">
        <f t="shared" si="24"/>
        <v>0</v>
      </c>
      <c r="AY153">
        <f t="shared" si="25"/>
        <v>0</v>
      </c>
      <c r="AZ153">
        <f t="shared" si="26"/>
        <v>0</v>
      </c>
      <c r="BA153">
        <f t="shared" si="27"/>
        <v>0</v>
      </c>
      <c r="BB153">
        <f t="shared" si="28"/>
        <v>0</v>
      </c>
      <c r="BC153">
        <f t="shared" si="29"/>
        <v>0</v>
      </c>
      <c r="BD153">
        <f t="shared" si="30"/>
        <v>0</v>
      </c>
    </row>
    <row r="154" spans="1:56">
      <c r="A154" s="47"/>
      <c r="B154" s="48"/>
      <c r="C154" s="53" t="s">
        <v>5051</v>
      </c>
      <c r="D154" s="418" t="str">
        <f>IF(CNGMD_2023_M5_Secc2!D63="","",CNGMD_2023_M5_Secc2!D63)</f>
        <v/>
      </c>
      <c r="E154" s="329"/>
      <c r="F154" s="329"/>
      <c r="G154" s="329"/>
      <c r="H154" s="329"/>
      <c r="I154" s="331"/>
      <c r="J154" s="195"/>
      <c r="K154" s="195"/>
      <c r="L154" s="195"/>
      <c r="M154" s="52"/>
      <c r="N154" s="52"/>
      <c r="O154" s="52"/>
      <c r="P154" s="52"/>
      <c r="Q154" s="52"/>
      <c r="R154" s="52"/>
      <c r="S154" s="52"/>
      <c r="T154" s="52"/>
      <c r="U154" s="52"/>
      <c r="V154" s="52"/>
      <c r="W154" s="52"/>
      <c r="X154" s="52"/>
      <c r="Y154" s="52"/>
      <c r="Z154" s="52"/>
      <c r="AA154" s="52"/>
      <c r="AB154" s="52"/>
      <c r="AC154" s="52"/>
      <c r="AD154" s="52"/>
      <c r="AG154">
        <f>IF(AND(CNGMD_2023_M5_Secc1!S30&lt;&gt;"",CNGMD_2023_M5_Secc1!S30&lt;&gt;1,COUNTBLANK(D154)=0,COUNTA(J154:AD154)=0),0,IF(AND(CNGMD_2023_M5_Secc1!S30&lt;&gt;"",CNGMD_2023_M5_Secc1!S30=1,OR(AND(M63&lt;&gt;1,M63&lt;&gt;""),Q63=""),COUNTBLANK(D154)=0,COUNTA(J154:AD154)=0),0,IF(AND(CNGMD_2023_M5_Secc1!S30&lt;&gt;"",CNGMD_2023_M5_Secc1!S30=1,OR(AND(M63=1,M63&lt;&gt;""),Q63&lt;&gt;""),M107&lt;&gt;"",M107&lt;&gt;1,COUNTBLANK(D154)=0,COUNTA(J154:AD154)=20),0,IF(AND(CNGMD_2023_M5_Secc1!S30&lt;&gt;"",CNGMD_2023_M5_Secc1!S30=1,OR(AND(M63=1,M63&lt;&gt;""),Q63&lt;&gt;""),M107&lt;&gt;"",M107=1,COUNTBLANK(D154)=0,COUNTA(J154:AD154)=21),0,IF(AND(COUNTBLANK(D154)=1,COUNTA(J154:AD154)=0),0,1)))))</f>
        <v>0</v>
      </c>
      <c r="AH154">
        <f t="shared" si="8"/>
        <v>0</v>
      </c>
      <c r="AI154">
        <f t="shared" si="9"/>
        <v>0</v>
      </c>
      <c r="AJ154">
        <f t="shared" si="10"/>
        <v>0</v>
      </c>
      <c r="AK154">
        <f t="shared" si="11"/>
        <v>0</v>
      </c>
      <c r="AL154">
        <f t="shared" si="12"/>
        <v>0</v>
      </c>
      <c r="AM154">
        <f t="shared" si="13"/>
        <v>0</v>
      </c>
      <c r="AN154">
        <f t="shared" si="14"/>
        <v>0</v>
      </c>
      <c r="AO154">
        <f t="shared" si="15"/>
        <v>0</v>
      </c>
      <c r="AP154">
        <f t="shared" si="16"/>
        <v>0</v>
      </c>
      <c r="AQ154">
        <f t="shared" si="17"/>
        <v>0</v>
      </c>
      <c r="AR154">
        <f t="shared" si="18"/>
        <v>0</v>
      </c>
      <c r="AS154">
        <f t="shared" si="19"/>
        <v>0</v>
      </c>
      <c r="AT154">
        <f t="shared" si="20"/>
        <v>0</v>
      </c>
      <c r="AU154">
        <f t="shared" si="21"/>
        <v>0</v>
      </c>
      <c r="AV154">
        <f t="shared" si="22"/>
        <v>0</v>
      </c>
      <c r="AW154">
        <f t="shared" si="23"/>
        <v>0</v>
      </c>
      <c r="AX154">
        <f t="shared" si="24"/>
        <v>0</v>
      </c>
      <c r="AY154">
        <f t="shared" si="25"/>
        <v>0</v>
      </c>
      <c r="AZ154">
        <f t="shared" si="26"/>
        <v>0</v>
      </c>
      <c r="BA154">
        <f t="shared" si="27"/>
        <v>0</v>
      </c>
      <c r="BB154">
        <f t="shared" si="28"/>
        <v>0</v>
      </c>
      <c r="BC154">
        <f t="shared" si="29"/>
        <v>0</v>
      </c>
      <c r="BD154">
        <f t="shared" si="30"/>
        <v>0</v>
      </c>
    </row>
    <row r="155" spans="1:56">
      <c r="A155" s="47"/>
      <c r="B155" s="48"/>
      <c r="C155" s="53" t="s">
        <v>5052</v>
      </c>
      <c r="D155" s="418" t="str">
        <f>IF(CNGMD_2023_M5_Secc2!D64="","",CNGMD_2023_M5_Secc2!D64)</f>
        <v/>
      </c>
      <c r="E155" s="329"/>
      <c r="F155" s="329"/>
      <c r="G155" s="329"/>
      <c r="H155" s="329"/>
      <c r="I155" s="331"/>
      <c r="J155" s="195"/>
      <c r="K155" s="195"/>
      <c r="L155" s="195"/>
      <c r="M155" s="52"/>
      <c r="N155" s="52"/>
      <c r="O155" s="52"/>
      <c r="P155" s="52"/>
      <c r="Q155" s="52"/>
      <c r="R155" s="52"/>
      <c r="S155" s="52"/>
      <c r="T155" s="52"/>
      <c r="U155" s="52"/>
      <c r="V155" s="52"/>
      <c r="W155" s="52"/>
      <c r="X155" s="52"/>
      <c r="Y155" s="52"/>
      <c r="Z155" s="52"/>
      <c r="AA155" s="52"/>
      <c r="AB155" s="52"/>
      <c r="AC155" s="52"/>
      <c r="AD155" s="52"/>
      <c r="AG155">
        <f>IF(AND(CNGMD_2023_M5_Secc1!S30&lt;&gt;"",CNGMD_2023_M5_Secc1!S30&lt;&gt;1,COUNTBLANK(D155)=0,COUNTA(J155:AD155)=0),0,IF(AND(CNGMD_2023_M5_Secc1!S30&lt;&gt;"",CNGMD_2023_M5_Secc1!S30=1,OR(AND(M64&lt;&gt;1,M64&lt;&gt;""),Q64=""),COUNTBLANK(D155)=0,COUNTA(J155:AD155)=0),0,IF(AND(CNGMD_2023_M5_Secc1!S30&lt;&gt;"",CNGMD_2023_M5_Secc1!S30=1,OR(AND(M64=1,M64&lt;&gt;""),Q64&lt;&gt;""),M108&lt;&gt;"",M108&lt;&gt;1,COUNTBLANK(D155)=0,COUNTA(J155:AD155)=20),0,IF(AND(CNGMD_2023_M5_Secc1!S30&lt;&gt;"",CNGMD_2023_M5_Secc1!S30=1,OR(AND(M64=1,M64&lt;&gt;""),Q64&lt;&gt;""),M108&lt;&gt;"",M108=1,COUNTBLANK(D155)=0,COUNTA(J155:AD155)=21),0,IF(AND(COUNTBLANK(D155)=1,COUNTA(J155:AD155)=0),0,1)))))</f>
        <v>0</v>
      </c>
      <c r="AH155">
        <f t="shared" si="8"/>
        <v>0</v>
      </c>
      <c r="AI155">
        <f t="shared" si="9"/>
        <v>0</v>
      </c>
      <c r="AJ155">
        <f t="shared" si="10"/>
        <v>0</v>
      </c>
      <c r="AK155">
        <f t="shared" si="11"/>
        <v>0</v>
      </c>
      <c r="AL155">
        <f t="shared" si="12"/>
        <v>0</v>
      </c>
      <c r="AM155">
        <f t="shared" si="13"/>
        <v>0</v>
      </c>
      <c r="AN155">
        <f t="shared" si="14"/>
        <v>0</v>
      </c>
      <c r="AO155">
        <f t="shared" si="15"/>
        <v>0</v>
      </c>
      <c r="AP155">
        <f t="shared" si="16"/>
        <v>0</v>
      </c>
      <c r="AQ155">
        <f t="shared" si="17"/>
        <v>0</v>
      </c>
      <c r="AR155">
        <f t="shared" si="18"/>
        <v>0</v>
      </c>
      <c r="AS155">
        <f t="shared" si="19"/>
        <v>0</v>
      </c>
      <c r="AT155">
        <f t="shared" si="20"/>
        <v>0</v>
      </c>
      <c r="AU155">
        <f t="shared" si="21"/>
        <v>0</v>
      </c>
      <c r="AV155">
        <f t="shared" si="22"/>
        <v>0</v>
      </c>
      <c r="AW155">
        <f t="shared" si="23"/>
        <v>0</v>
      </c>
      <c r="AX155">
        <f t="shared" si="24"/>
        <v>0</v>
      </c>
      <c r="AY155">
        <f t="shared" si="25"/>
        <v>0</v>
      </c>
      <c r="AZ155">
        <f t="shared" si="26"/>
        <v>0</v>
      </c>
      <c r="BA155">
        <f t="shared" si="27"/>
        <v>0</v>
      </c>
      <c r="BB155">
        <f t="shared" si="28"/>
        <v>0</v>
      </c>
      <c r="BC155">
        <f t="shared" si="29"/>
        <v>0</v>
      </c>
      <c r="BD155">
        <f t="shared" si="30"/>
        <v>0</v>
      </c>
    </row>
    <row r="156" spans="1:56">
      <c r="A156" s="47"/>
      <c r="B156" s="48"/>
      <c r="C156" s="54"/>
      <c r="D156" s="55"/>
      <c r="E156" s="55"/>
      <c r="F156" s="55"/>
      <c r="I156" s="246" t="s">
        <v>5198</v>
      </c>
      <c r="J156" s="51">
        <f t="shared" ref="J156:AD156" si="31">IF(AND(SUM(J131:J155)=0,COUNTIF(J131:J155,"NS")&gt;0),"NS",IF(AND(SUM(J131:J155)=0,COUNTIF(J131:J155,0)&gt;0),0,IF(AND(SUM(J131:J155)=0,COUNTIF(J131:J155,"NA")&gt;0),"NA",SUM(J131:J155))))</f>
        <v>0</v>
      </c>
      <c r="K156" s="51">
        <f t="shared" si="31"/>
        <v>0</v>
      </c>
      <c r="L156" s="51">
        <f t="shared" si="31"/>
        <v>0</v>
      </c>
      <c r="M156" s="67">
        <f t="shared" si="31"/>
        <v>0</v>
      </c>
      <c r="N156" s="67">
        <f t="shared" si="31"/>
        <v>0</v>
      </c>
      <c r="O156" s="67">
        <f t="shared" si="31"/>
        <v>0</v>
      </c>
      <c r="P156" s="67">
        <f t="shared" si="31"/>
        <v>0</v>
      </c>
      <c r="Q156" s="67">
        <f t="shared" si="31"/>
        <v>0</v>
      </c>
      <c r="R156" s="67">
        <f t="shared" si="31"/>
        <v>0</v>
      </c>
      <c r="S156" s="67">
        <f t="shared" si="31"/>
        <v>0</v>
      </c>
      <c r="T156" s="67">
        <f t="shared" si="31"/>
        <v>0</v>
      </c>
      <c r="U156" s="67">
        <f t="shared" si="31"/>
        <v>0</v>
      </c>
      <c r="V156" s="67">
        <f t="shared" si="31"/>
        <v>0</v>
      </c>
      <c r="W156" s="67">
        <f t="shared" si="31"/>
        <v>0</v>
      </c>
      <c r="X156" s="67">
        <f t="shared" si="31"/>
        <v>0</v>
      </c>
      <c r="Y156" s="67">
        <f t="shared" si="31"/>
        <v>0</v>
      </c>
      <c r="Z156" s="67">
        <f t="shared" si="31"/>
        <v>0</v>
      </c>
      <c r="AA156" s="67">
        <f t="shared" si="31"/>
        <v>0</v>
      </c>
      <c r="AB156" s="67">
        <f t="shared" si="31"/>
        <v>0</v>
      </c>
      <c r="AC156" s="67">
        <f t="shared" si="31"/>
        <v>0</v>
      </c>
      <c r="AD156" s="67">
        <f t="shared" si="31"/>
        <v>0</v>
      </c>
      <c r="AG156">
        <f>SUM(AG131:AG155)</f>
        <v>0</v>
      </c>
      <c r="AH156" s="284">
        <f>SUM(AH131:AH155)</f>
        <v>0</v>
      </c>
      <c r="AI156">
        <f>SUM(AI131:AI155)</f>
        <v>0</v>
      </c>
      <c r="AJ156" s="284">
        <f>SUM(AJ131:BC155)</f>
        <v>0</v>
      </c>
      <c r="BD156" s="284">
        <f>SUM(BD131:BD155)</f>
        <v>0</v>
      </c>
    </row>
    <row r="157" spans="1:56"/>
    <row r="158" spans="1:56" ht="45" customHeight="1">
      <c r="A158" s="45"/>
      <c r="B158" s="46"/>
      <c r="C158" s="484" t="s">
        <v>5232</v>
      </c>
      <c r="D158" s="319"/>
      <c r="E158" s="319"/>
      <c r="F158" s="357"/>
      <c r="G158" s="355"/>
      <c r="H158" s="329"/>
      <c r="I158" s="329"/>
      <c r="J158" s="329"/>
      <c r="K158" s="329"/>
      <c r="L158" s="329"/>
      <c r="M158" s="329"/>
      <c r="N158" s="329"/>
      <c r="O158" s="329"/>
      <c r="P158" s="329"/>
      <c r="Q158" s="329"/>
      <c r="R158" s="329"/>
      <c r="S158" s="329"/>
      <c r="T158" s="329"/>
      <c r="U158" s="329"/>
      <c r="V158" s="329"/>
      <c r="W158" s="329"/>
      <c r="X158" s="329"/>
      <c r="Y158" s="329"/>
      <c r="Z158" s="329"/>
      <c r="AA158" s="329"/>
      <c r="AB158" s="329"/>
      <c r="AC158" s="329"/>
      <c r="AD158" s="331"/>
    </row>
    <row r="159" spans="1:56">
      <c r="B159" s="285" t="str">
        <f>IF(AND(SUM(AD131:AD155)&gt;0,G158=""),"Alerta:Debido a que selecciono Otro tipo de equipamiento debe de especificarlo en el recuadro correspondiente.","")</f>
        <v/>
      </c>
    </row>
    <row r="160" spans="1:56" ht="24" customHeight="1">
      <c r="A160" s="47"/>
      <c r="B160" s="48"/>
      <c r="C160" s="440" t="s">
        <v>5098</v>
      </c>
      <c r="D160" s="327"/>
      <c r="E160" s="327"/>
      <c r="F160" s="327"/>
      <c r="G160" s="327"/>
      <c r="H160" s="327"/>
      <c r="I160" s="327"/>
      <c r="J160" s="327"/>
      <c r="K160" s="327"/>
      <c r="L160" s="327"/>
      <c r="M160" s="327"/>
      <c r="N160" s="327"/>
      <c r="O160" s="327"/>
      <c r="P160" s="327"/>
      <c r="Q160" s="327"/>
      <c r="R160" s="327"/>
      <c r="S160" s="327"/>
      <c r="T160" s="327"/>
      <c r="U160" s="327"/>
      <c r="V160" s="327"/>
      <c r="W160" s="327"/>
      <c r="X160" s="327"/>
      <c r="Y160" s="327"/>
      <c r="Z160" s="327"/>
      <c r="AA160" s="327"/>
      <c r="AB160" s="327"/>
      <c r="AC160" s="327"/>
      <c r="AD160" s="327"/>
    </row>
    <row r="161" spans="1:30" ht="60" customHeight="1">
      <c r="A161" s="47"/>
      <c r="B161" s="48"/>
      <c r="C161" s="439"/>
      <c r="D161" s="329"/>
      <c r="E161" s="329"/>
      <c r="F161" s="329"/>
      <c r="G161" s="329"/>
      <c r="H161" s="329"/>
      <c r="I161" s="329"/>
      <c r="J161" s="329"/>
      <c r="K161" s="329"/>
      <c r="L161" s="329"/>
      <c r="M161" s="329"/>
      <c r="N161" s="329"/>
      <c r="O161" s="329"/>
      <c r="P161" s="329"/>
      <c r="Q161" s="329"/>
      <c r="R161" s="329"/>
      <c r="S161" s="329"/>
      <c r="T161" s="329"/>
      <c r="U161" s="329"/>
      <c r="V161" s="329"/>
      <c r="W161" s="329"/>
      <c r="X161" s="329"/>
      <c r="Y161" s="329"/>
      <c r="Z161" s="329"/>
      <c r="AA161" s="329"/>
      <c r="AB161" s="329"/>
      <c r="AC161" s="329"/>
      <c r="AD161" s="331"/>
    </row>
    <row r="162" spans="1:30">
      <c r="B162" s="285" t="str">
        <f>IF(AG156&gt;0,"Favor de ingresar toda la información requerida en la tabla y/o verifique que no tenga información en celdas sombreadas.","")</f>
        <v/>
      </c>
      <c r="C162" s="285"/>
    </row>
    <row r="163" spans="1:30">
      <c r="B163" s="285" t="str">
        <f>IF(AND(AH156&gt;0,C161=""),"Alerta:Debido a que cuenta con registros NS, debe proporcionar una justificación en el area de comentarios al final de la pregunta.","")</f>
        <v/>
      </c>
      <c r="C163" s="285"/>
    </row>
    <row r="164" spans="1:30">
      <c r="B164" s="285" t="str">
        <f>IF(AI156=0,"","La cantidad registrada en la col.Computadoras debe ser igual o menor a lo registrado en la col.Computadoras de la preg.anterior.")</f>
        <v/>
      </c>
      <c r="C164" s="285"/>
    </row>
    <row r="165" spans="1:30">
      <c r="B165" s="285" t="str">
        <f>IF(AND(SUM(AD131:AD155)=0,G158&lt;&gt;""),"Revise la información capturada, ya que tiene datos ingresados en celdas que están sombreadas.","")</f>
        <v/>
      </c>
      <c r="C165" s="285"/>
    </row>
    <row r="166" spans="1:30">
      <c r="B166" s="285" t="str">
        <f>IF(BD156&gt;0,"La cantidad registrada en la col.Total debe de ser igual o menor a la suma del apartado.Tipo de equipamiento.","")</f>
        <v/>
      </c>
      <c r="C166" s="285"/>
    </row>
    <row r="167" spans="1:30">
      <c r="B167" s="285" t="str">
        <f>IF(AJ156&gt;0,"La cantidad registrada en cada una de las col.Tipo de equipamiento debe de ser menor o igual cantidad reportada en la col.Total.","")</f>
        <v/>
      </c>
      <c r="C167" s="285"/>
    </row>
    <row r="168" spans="1:30" ht="24" customHeight="1">
      <c r="A168" s="44" t="s">
        <v>5233</v>
      </c>
      <c r="B168" s="432" t="s">
        <v>5234</v>
      </c>
      <c r="C168" s="319"/>
      <c r="D168" s="319"/>
      <c r="E168" s="319"/>
      <c r="F168" s="319"/>
      <c r="G168" s="319"/>
      <c r="H168" s="319"/>
      <c r="I168" s="319"/>
      <c r="J168" s="319"/>
      <c r="K168" s="319"/>
      <c r="L168" s="319"/>
      <c r="M168" s="319"/>
      <c r="N168" s="319"/>
      <c r="O168" s="319"/>
      <c r="P168" s="319"/>
      <c r="Q168" s="319"/>
      <c r="R168" s="319"/>
      <c r="S168" s="319"/>
      <c r="T168" s="319"/>
      <c r="U168" s="319"/>
      <c r="V168" s="319"/>
      <c r="W168" s="319"/>
      <c r="X168" s="319"/>
      <c r="Y168" s="319"/>
      <c r="Z168" s="319"/>
      <c r="AA168" s="319"/>
      <c r="AB168" s="319"/>
      <c r="AC168" s="319"/>
      <c r="AD168" s="319"/>
    </row>
    <row r="169" spans="1:30" ht="36" customHeight="1">
      <c r="A169" s="44"/>
      <c r="B169" s="65"/>
      <c r="C169" s="416" t="s">
        <v>5235</v>
      </c>
      <c r="D169" s="319"/>
      <c r="E169" s="319"/>
      <c r="F169" s="319"/>
      <c r="G169" s="319"/>
      <c r="H169" s="319"/>
      <c r="I169" s="319"/>
      <c r="J169" s="319"/>
      <c r="K169" s="319"/>
      <c r="L169" s="319"/>
      <c r="M169" s="319"/>
      <c r="N169" s="319"/>
      <c r="O169" s="319"/>
      <c r="P169" s="319"/>
      <c r="Q169" s="319"/>
      <c r="R169" s="319"/>
      <c r="S169" s="319"/>
      <c r="T169" s="319"/>
      <c r="U169" s="319"/>
      <c r="V169" s="319"/>
      <c r="W169" s="319"/>
      <c r="X169" s="319"/>
      <c r="Y169" s="319"/>
      <c r="Z169" s="319"/>
      <c r="AA169" s="319"/>
      <c r="AB169" s="319"/>
      <c r="AC169" s="319"/>
      <c r="AD169" s="319"/>
    </row>
    <row r="170" spans="1:30" ht="24" customHeight="1">
      <c r="A170" s="44"/>
      <c r="B170" s="65"/>
      <c r="C170" s="437" t="s">
        <v>5236</v>
      </c>
      <c r="D170" s="319"/>
      <c r="E170" s="319"/>
      <c r="F170" s="319"/>
      <c r="G170" s="319"/>
      <c r="H170" s="319"/>
      <c r="I170" s="319"/>
      <c r="J170" s="319"/>
      <c r="K170" s="319"/>
      <c r="L170" s="319"/>
      <c r="M170" s="319"/>
      <c r="N170" s="319"/>
      <c r="O170" s="319"/>
      <c r="P170" s="319"/>
      <c r="Q170" s="319"/>
      <c r="R170" s="319"/>
      <c r="S170" s="319"/>
      <c r="T170" s="319"/>
      <c r="U170" s="319"/>
      <c r="V170" s="319"/>
      <c r="W170" s="319"/>
      <c r="X170" s="319"/>
      <c r="Y170" s="319"/>
      <c r="Z170" s="319"/>
      <c r="AA170" s="319"/>
      <c r="AB170" s="319"/>
      <c r="AC170" s="319"/>
      <c r="AD170" s="319"/>
    </row>
    <row r="171" spans="1:30" ht="24" customHeight="1">
      <c r="A171" s="255"/>
      <c r="B171" s="9"/>
      <c r="C171" s="428" t="s">
        <v>5237</v>
      </c>
      <c r="D171" s="319"/>
      <c r="E171" s="319"/>
      <c r="F171" s="319"/>
      <c r="G171" s="319"/>
      <c r="H171" s="319"/>
      <c r="I171" s="319"/>
      <c r="J171" s="319"/>
      <c r="K171" s="319"/>
      <c r="L171" s="319"/>
      <c r="M171" s="319"/>
      <c r="N171" s="319"/>
      <c r="O171" s="319"/>
      <c r="P171" s="319"/>
      <c r="Q171" s="319"/>
      <c r="R171" s="319"/>
      <c r="S171" s="319"/>
      <c r="T171" s="319"/>
      <c r="U171" s="319"/>
      <c r="V171" s="319"/>
      <c r="W171" s="319"/>
      <c r="X171" s="319"/>
      <c r="Y171" s="319"/>
      <c r="Z171" s="319"/>
      <c r="AA171" s="319"/>
      <c r="AB171" s="319"/>
      <c r="AC171" s="319"/>
      <c r="AD171" s="319"/>
    </row>
    <row r="172" spans="1:30" ht="24" customHeight="1">
      <c r="A172" s="255"/>
      <c r="B172" s="9"/>
      <c r="C172" s="416" t="s">
        <v>5238</v>
      </c>
      <c r="D172" s="319"/>
      <c r="E172" s="319"/>
      <c r="F172" s="319"/>
      <c r="G172" s="319"/>
      <c r="H172" s="319"/>
      <c r="I172" s="319"/>
      <c r="J172" s="319"/>
      <c r="K172" s="319"/>
      <c r="L172" s="319"/>
      <c r="M172" s="319"/>
      <c r="N172" s="319"/>
      <c r="O172" s="319"/>
      <c r="P172" s="319"/>
      <c r="Q172" s="319"/>
      <c r="R172" s="319"/>
      <c r="S172" s="319"/>
      <c r="T172" s="319"/>
      <c r="U172" s="319"/>
      <c r="V172" s="319"/>
      <c r="W172" s="319"/>
      <c r="X172" s="319"/>
      <c r="Y172" s="319"/>
      <c r="Z172" s="319"/>
      <c r="AA172" s="319"/>
      <c r="AB172" s="319"/>
      <c r="AC172" s="319"/>
      <c r="AD172" s="319"/>
    </row>
    <row r="173" spans="1:30" ht="24" customHeight="1">
      <c r="A173" s="255"/>
      <c r="B173" s="9"/>
      <c r="C173" s="416" t="s">
        <v>5239</v>
      </c>
      <c r="D173" s="319"/>
      <c r="E173" s="319"/>
      <c r="F173" s="319"/>
      <c r="G173" s="319"/>
      <c r="H173" s="319"/>
      <c r="I173" s="319"/>
      <c r="J173" s="319"/>
      <c r="K173" s="319"/>
      <c r="L173" s="319"/>
      <c r="M173" s="319"/>
      <c r="N173" s="319"/>
      <c r="O173" s="319"/>
      <c r="P173" s="319"/>
      <c r="Q173" s="319"/>
      <c r="R173" s="319"/>
      <c r="S173" s="319"/>
      <c r="T173" s="319"/>
      <c r="U173" s="319"/>
      <c r="V173" s="319"/>
      <c r="W173" s="319"/>
      <c r="X173" s="319"/>
      <c r="Y173" s="319"/>
      <c r="Z173" s="319"/>
      <c r="AA173" s="319"/>
      <c r="AB173" s="319"/>
      <c r="AC173" s="319"/>
      <c r="AD173" s="319"/>
    </row>
    <row r="174" spans="1:30" ht="15" customHeight="1">
      <c r="A174" s="289"/>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row>
    <row r="175" spans="1:30" ht="15" customHeight="1">
      <c r="A175" s="47"/>
      <c r="B175" s="48"/>
      <c r="C175" s="334" t="s">
        <v>5171</v>
      </c>
      <c r="D175" s="339"/>
      <c r="E175" s="339"/>
      <c r="F175" s="339"/>
      <c r="G175" s="339"/>
      <c r="H175" s="339"/>
      <c r="I175" s="339"/>
      <c r="J175" s="339"/>
      <c r="K175" s="339"/>
      <c r="L175" s="340"/>
      <c r="M175" s="473" t="s">
        <v>5240</v>
      </c>
      <c r="N175" s="329"/>
      <c r="O175" s="329"/>
      <c r="P175" s="329"/>
      <c r="Q175" s="329"/>
      <c r="R175" s="329"/>
      <c r="S175" s="329"/>
      <c r="T175" s="329"/>
      <c r="U175" s="329"/>
      <c r="V175" s="329"/>
      <c r="W175" s="329"/>
      <c r="X175" s="329"/>
      <c r="Y175" s="329"/>
      <c r="Z175" s="329"/>
      <c r="AA175" s="329"/>
      <c r="AB175" s="329"/>
      <c r="AC175" s="329"/>
      <c r="AD175" s="331"/>
    </row>
    <row r="176" spans="1:30" ht="15" customHeight="1">
      <c r="A176" s="47"/>
      <c r="B176" s="48"/>
      <c r="C176" s="356"/>
      <c r="D176" s="319"/>
      <c r="E176" s="319"/>
      <c r="F176" s="319"/>
      <c r="G176" s="319"/>
      <c r="H176" s="319"/>
      <c r="I176" s="319"/>
      <c r="J176" s="319"/>
      <c r="K176" s="319"/>
      <c r="L176" s="357"/>
      <c r="M176" s="334" t="s">
        <v>5209</v>
      </c>
      <c r="N176" s="339"/>
      <c r="O176" s="340"/>
      <c r="P176" s="483" t="s">
        <v>5241</v>
      </c>
      <c r="Q176" s="329"/>
      <c r="R176" s="329"/>
      <c r="S176" s="329"/>
      <c r="T176" s="329"/>
      <c r="U176" s="329"/>
      <c r="V176" s="329"/>
      <c r="W176" s="329"/>
      <c r="X176" s="329"/>
      <c r="Y176" s="329"/>
      <c r="Z176" s="329"/>
      <c r="AA176" s="329"/>
      <c r="AB176" s="329"/>
      <c r="AC176" s="329"/>
      <c r="AD176" s="331"/>
    </row>
    <row r="177" spans="1:41" ht="120" customHeight="1">
      <c r="A177" s="47"/>
      <c r="B177" s="48"/>
      <c r="C177" s="358"/>
      <c r="D177" s="327"/>
      <c r="E177" s="327"/>
      <c r="F177" s="327"/>
      <c r="G177" s="327"/>
      <c r="H177" s="327"/>
      <c r="I177" s="327"/>
      <c r="J177" s="327"/>
      <c r="K177" s="327"/>
      <c r="L177" s="359"/>
      <c r="M177" s="358"/>
      <c r="N177" s="327"/>
      <c r="O177" s="359"/>
      <c r="P177" s="480" t="s">
        <v>5242</v>
      </c>
      <c r="Q177" s="329"/>
      <c r="R177" s="331"/>
      <c r="S177" s="480" t="s">
        <v>5243</v>
      </c>
      <c r="T177" s="329"/>
      <c r="U177" s="331"/>
      <c r="V177" s="480" t="s">
        <v>5244</v>
      </c>
      <c r="W177" s="329"/>
      <c r="X177" s="331"/>
      <c r="Y177" s="480" t="s">
        <v>5245</v>
      </c>
      <c r="Z177" s="329"/>
      <c r="AA177" s="331"/>
      <c r="AB177" s="480" t="s">
        <v>5246</v>
      </c>
      <c r="AC177" s="329"/>
      <c r="AD177" s="331"/>
      <c r="AG177" t="s">
        <v>5084</v>
      </c>
      <c r="AH177" t="s">
        <v>5183</v>
      </c>
      <c r="AJ177" t="s">
        <v>5230</v>
      </c>
      <c r="AO177" t="s">
        <v>5231</v>
      </c>
    </row>
    <row r="178" spans="1:41">
      <c r="A178" s="47"/>
      <c r="B178" s="48"/>
      <c r="C178" s="53" t="s">
        <v>5021</v>
      </c>
      <c r="D178" s="418" t="str">
        <f>IF(CNGMD_2023_M5_Secc2!D40="","",CNGMD_2023_M5_Secc2!D40)</f>
        <v/>
      </c>
      <c r="E178" s="329"/>
      <c r="F178" s="329"/>
      <c r="G178" s="329"/>
      <c r="H178" s="329"/>
      <c r="I178" s="329"/>
      <c r="J178" s="329"/>
      <c r="K178" s="329"/>
      <c r="L178" s="331"/>
      <c r="M178" s="419"/>
      <c r="N178" s="329"/>
      <c r="O178" s="331"/>
      <c r="P178" s="355"/>
      <c r="Q178" s="329"/>
      <c r="R178" s="331"/>
      <c r="S178" s="355"/>
      <c r="T178" s="329"/>
      <c r="U178" s="331"/>
      <c r="V178" s="355"/>
      <c r="W178" s="329"/>
      <c r="X178" s="331"/>
      <c r="Y178" s="355"/>
      <c r="Z178" s="329"/>
      <c r="AA178" s="331"/>
      <c r="AB178" s="355"/>
      <c r="AC178" s="329"/>
      <c r="AD178" s="331"/>
      <c r="AG178">
        <f>IF(AND(CNGMD_2023_M5_Secc1!S30&lt;&gt;"",CNGMD_2023_M5_Secc1!S30&lt;&gt;1,COUNTBLANK(D178)=0,COUNTA(M178:AD178)=0),0,IF(AND(CNGMD_2023_M5_Secc1!S30&lt;&gt;"",CNGMD_2023_M5_Secc1!S30=1,OR(AND(M40&lt;&gt;"",M40&lt;&gt;1),S40=""),COUNTBLANK(D178)=0,COUNTA(M178:AD178)=0),0,IF(AND(CNGMD_2023_M5_Secc1!S30&lt;&gt;"",CNGMD_2023_M5_Secc1!S30=1,M40&lt;&gt;"",M40=1,S40="",COUNTBLANK(D178)=0,COUNTA(M178:AD178)=0),0,IF(AND(CNGMD_2023_M5_Secc1!S30&lt;&gt;"",CNGMD_2023_M5_Secc1!S30=1,M40&lt;&gt;"",M40=1,S40="X",COUNTBLANK(D178)=0,COUNTA(M178:AD178)=6),0,IF(AND(COUNTBLANK(D178)=1,COUNTA(M178:AD178)=0),0,1)))))</f>
        <v>0</v>
      </c>
      <c r="AH178">
        <f t="shared" ref="AH178:AH202" si="32">IF(COUNTIF(D178:AD178,"NS"),1,0)</f>
        <v>0</v>
      </c>
      <c r="AJ178">
        <f t="shared" ref="AJ178:AJ202" si="33">IF(COUNTIF(P178,"NS")=0,IF(M178&lt;P178,1,0),0)</f>
        <v>0</v>
      </c>
      <c r="AK178">
        <f t="shared" ref="AK178:AK202" si="34">IF(COUNTIF(S178,"NS")=0,IF(M178&lt;S178,1,0),0)</f>
        <v>0</v>
      </c>
      <c r="AL178">
        <f t="shared" ref="AL178:AL202" si="35">IF(COUNTIF(V178,"NS")=0,IF(M178&lt;V178,1,0),0)</f>
        <v>0</v>
      </c>
      <c r="AM178">
        <f t="shared" ref="AM178:AM202" si="36">IF(COUNTIF(Y178,"NS")=0,IF(M178&lt;Y178,1,0),0)</f>
        <v>0</v>
      </c>
      <c r="AN178">
        <f t="shared" ref="AN178:AN202" si="37">IF(COUNTIF(AB178,"NS")=0,IF(M178&lt;AB178,1,0),0)</f>
        <v>0</v>
      </c>
      <c r="AO178">
        <f t="shared" ref="AO178:AO202" si="38">IF(M178&lt;=SUM(P178:AD178),0,1)</f>
        <v>0</v>
      </c>
    </row>
    <row r="179" spans="1:41">
      <c r="A179" s="47"/>
      <c r="B179" s="48"/>
      <c r="C179" s="53" t="s">
        <v>5022</v>
      </c>
      <c r="D179" s="418" t="str">
        <f>IF(CNGMD_2023_M5_Secc2!D41="","",CNGMD_2023_M5_Secc2!D41)</f>
        <v/>
      </c>
      <c r="E179" s="329"/>
      <c r="F179" s="329"/>
      <c r="G179" s="329"/>
      <c r="H179" s="329"/>
      <c r="I179" s="329"/>
      <c r="J179" s="329"/>
      <c r="K179" s="329"/>
      <c r="L179" s="331"/>
      <c r="M179" s="419"/>
      <c r="N179" s="329"/>
      <c r="O179" s="331"/>
      <c r="P179" s="355"/>
      <c r="Q179" s="329"/>
      <c r="R179" s="331"/>
      <c r="S179" s="355"/>
      <c r="T179" s="329"/>
      <c r="U179" s="331"/>
      <c r="V179" s="355"/>
      <c r="W179" s="329"/>
      <c r="X179" s="331"/>
      <c r="Y179" s="355"/>
      <c r="Z179" s="329"/>
      <c r="AA179" s="331"/>
      <c r="AB179" s="355"/>
      <c r="AC179" s="329"/>
      <c r="AD179" s="331"/>
      <c r="AG179">
        <f>IF(AND(CNGMD_2023_M5_Secc1!S30&lt;&gt;"",CNGMD_2023_M5_Secc1!S30&lt;&gt;1,COUNTBLANK(D179)=0,COUNTA(M179:AD179)=0),0,IF(AND(CNGMD_2023_M5_Secc1!S30&lt;&gt;"",CNGMD_2023_M5_Secc1!S30=1,OR(AND(M41&lt;&gt;"",M41&lt;&gt;1),S41=""),COUNTBLANK(D179)=0,COUNTA(M179:AD179)=0),0,IF(AND(CNGMD_2023_M5_Secc1!S30&lt;&gt;"",CNGMD_2023_M5_Secc1!S30=1,M41&lt;&gt;"",M41=1,S41="",COUNTBLANK(D179)=0,COUNTA(M179:AD179)=0),0,IF(AND(CNGMD_2023_M5_Secc1!S30&lt;&gt;"",CNGMD_2023_M5_Secc1!S30=1,M41&lt;&gt;"",M41=1,S41="X",COUNTBLANK(D179)=0,COUNTA(M179:AD179)=6),0,IF(AND(COUNTBLANK(D179)=1,COUNTA(M179:AD179)=0),0,1)))))</f>
        <v>0</v>
      </c>
      <c r="AH179">
        <f t="shared" si="32"/>
        <v>0</v>
      </c>
      <c r="AJ179">
        <f t="shared" si="33"/>
        <v>0</v>
      </c>
      <c r="AK179">
        <f t="shared" si="34"/>
        <v>0</v>
      </c>
      <c r="AL179">
        <f t="shared" si="35"/>
        <v>0</v>
      </c>
      <c r="AM179">
        <f t="shared" si="36"/>
        <v>0</v>
      </c>
      <c r="AN179">
        <f t="shared" si="37"/>
        <v>0</v>
      </c>
      <c r="AO179">
        <f t="shared" si="38"/>
        <v>0</v>
      </c>
    </row>
    <row r="180" spans="1:41">
      <c r="A180" s="47"/>
      <c r="B180" s="48"/>
      <c r="C180" s="53" t="s">
        <v>5024</v>
      </c>
      <c r="D180" s="418" t="str">
        <f>IF(CNGMD_2023_M5_Secc2!D42="","",CNGMD_2023_M5_Secc2!D42)</f>
        <v/>
      </c>
      <c r="E180" s="329"/>
      <c r="F180" s="329"/>
      <c r="G180" s="329"/>
      <c r="H180" s="329"/>
      <c r="I180" s="329"/>
      <c r="J180" s="329"/>
      <c r="K180" s="329"/>
      <c r="L180" s="331"/>
      <c r="M180" s="419"/>
      <c r="N180" s="329"/>
      <c r="O180" s="331"/>
      <c r="P180" s="355"/>
      <c r="Q180" s="329"/>
      <c r="R180" s="331"/>
      <c r="S180" s="355"/>
      <c r="T180" s="329"/>
      <c r="U180" s="331"/>
      <c r="V180" s="355"/>
      <c r="W180" s="329"/>
      <c r="X180" s="331"/>
      <c r="Y180" s="355"/>
      <c r="Z180" s="329"/>
      <c r="AA180" s="331"/>
      <c r="AB180" s="355"/>
      <c r="AC180" s="329"/>
      <c r="AD180" s="331"/>
      <c r="AG180">
        <f>IF(AND(CNGMD_2023_M5_Secc1!S30&lt;&gt;"",CNGMD_2023_M5_Secc1!S30&lt;&gt;1,COUNTBLANK(D180)=0,COUNTA(M180:AD180)=0),0,IF(AND(CNGMD_2023_M5_Secc1!S30&lt;&gt;"",CNGMD_2023_M5_Secc1!S30=1,OR(AND(M42&lt;&gt;"",M42&lt;&gt;1),S42=""),COUNTBLANK(D180)=0,COUNTA(M180:AD180)=0),0,IF(AND(CNGMD_2023_M5_Secc1!S30&lt;&gt;"",CNGMD_2023_M5_Secc1!S30=1,M42&lt;&gt;"",M42=1,S42="",COUNTBLANK(D180)=0,COUNTA(M180:AD180)=0),0,IF(AND(CNGMD_2023_M5_Secc1!S30&lt;&gt;"",CNGMD_2023_M5_Secc1!S30=1,M42&lt;&gt;"",M42=1,S42="X",COUNTBLANK(D180)=0,COUNTA(M180:AD180)=6),0,IF(AND(COUNTBLANK(D180)=1,COUNTA(M180:AD180)=0),0,1)))))</f>
        <v>0</v>
      </c>
      <c r="AH180">
        <f t="shared" si="32"/>
        <v>0</v>
      </c>
      <c r="AJ180">
        <f t="shared" si="33"/>
        <v>0</v>
      </c>
      <c r="AK180">
        <f t="shared" si="34"/>
        <v>0</v>
      </c>
      <c r="AL180">
        <f t="shared" si="35"/>
        <v>0</v>
      </c>
      <c r="AM180">
        <f t="shared" si="36"/>
        <v>0</v>
      </c>
      <c r="AN180">
        <f t="shared" si="37"/>
        <v>0</v>
      </c>
      <c r="AO180">
        <f t="shared" si="38"/>
        <v>0</v>
      </c>
    </row>
    <row r="181" spans="1:41">
      <c r="A181" s="47"/>
      <c r="B181" s="48"/>
      <c r="C181" s="53" t="s">
        <v>5025</v>
      </c>
      <c r="D181" s="418" t="str">
        <f>IF(CNGMD_2023_M5_Secc2!D43="","",CNGMD_2023_M5_Secc2!D43)</f>
        <v/>
      </c>
      <c r="E181" s="329"/>
      <c r="F181" s="329"/>
      <c r="G181" s="329"/>
      <c r="H181" s="329"/>
      <c r="I181" s="329"/>
      <c r="J181" s="329"/>
      <c r="K181" s="329"/>
      <c r="L181" s="331"/>
      <c r="M181" s="419"/>
      <c r="N181" s="329"/>
      <c r="O181" s="331"/>
      <c r="P181" s="355"/>
      <c r="Q181" s="329"/>
      <c r="R181" s="331"/>
      <c r="S181" s="355"/>
      <c r="T181" s="329"/>
      <c r="U181" s="331"/>
      <c r="V181" s="355"/>
      <c r="W181" s="329"/>
      <c r="X181" s="331"/>
      <c r="Y181" s="355"/>
      <c r="Z181" s="329"/>
      <c r="AA181" s="331"/>
      <c r="AB181" s="355"/>
      <c r="AC181" s="329"/>
      <c r="AD181" s="331"/>
      <c r="AG181">
        <f>IF(AND(CNGMD_2023_M5_Secc1!S30&lt;&gt;"",CNGMD_2023_M5_Secc1!S30&lt;&gt;1,COUNTBLANK(D181)=0,COUNTA(M181:AD181)=0),0,IF(AND(CNGMD_2023_M5_Secc1!S30&lt;&gt;"",CNGMD_2023_M5_Secc1!S30=1,OR(AND(M43&lt;&gt;"",M43&lt;&gt;1),S43=""),COUNTBLANK(D181)=0,COUNTA(M181:AD181)=0),0,IF(AND(CNGMD_2023_M5_Secc1!S30&lt;&gt;"",CNGMD_2023_M5_Secc1!S30=1,M43&lt;&gt;"",M43=1,S43="",COUNTBLANK(D181)=0,COUNTA(M181:AD181)=0),0,IF(AND(CNGMD_2023_M5_Secc1!S30&lt;&gt;"",CNGMD_2023_M5_Secc1!S30=1,M43&lt;&gt;"",M43=1,S43="X",COUNTBLANK(D181)=0,COUNTA(M181:AD181)=6),0,IF(AND(COUNTBLANK(D181)=1,COUNTA(M181:AD181)=0),0,1)))))</f>
        <v>0</v>
      </c>
      <c r="AH181">
        <f t="shared" si="32"/>
        <v>0</v>
      </c>
      <c r="AJ181">
        <f t="shared" si="33"/>
        <v>0</v>
      </c>
      <c r="AK181">
        <f t="shared" si="34"/>
        <v>0</v>
      </c>
      <c r="AL181">
        <f t="shared" si="35"/>
        <v>0</v>
      </c>
      <c r="AM181">
        <f t="shared" si="36"/>
        <v>0</v>
      </c>
      <c r="AN181">
        <f t="shared" si="37"/>
        <v>0</v>
      </c>
      <c r="AO181">
        <f t="shared" si="38"/>
        <v>0</v>
      </c>
    </row>
    <row r="182" spans="1:41">
      <c r="A182" s="47"/>
      <c r="B182" s="48"/>
      <c r="C182" s="53" t="s">
        <v>5026</v>
      </c>
      <c r="D182" s="418" t="str">
        <f>IF(CNGMD_2023_M5_Secc2!D44="","",CNGMD_2023_M5_Secc2!D44)</f>
        <v/>
      </c>
      <c r="E182" s="329"/>
      <c r="F182" s="329"/>
      <c r="G182" s="329"/>
      <c r="H182" s="329"/>
      <c r="I182" s="329"/>
      <c r="J182" s="329"/>
      <c r="K182" s="329"/>
      <c r="L182" s="331"/>
      <c r="M182" s="419"/>
      <c r="N182" s="329"/>
      <c r="O182" s="331"/>
      <c r="P182" s="355"/>
      <c r="Q182" s="329"/>
      <c r="R182" s="331"/>
      <c r="S182" s="355"/>
      <c r="T182" s="329"/>
      <c r="U182" s="331"/>
      <c r="V182" s="355"/>
      <c r="W182" s="329"/>
      <c r="X182" s="331"/>
      <c r="Y182" s="355"/>
      <c r="Z182" s="329"/>
      <c r="AA182" s="331"/>
      <c r="AB182" s="355"/>
      <c r="AC182" s="329"/>
      <c r="AD182" s="331"/>
      <c r="AG182">
        <f>IF(AND(CNGMD_2023_M5_Secc1!S30&lt;&gt;"",CNGMD_2023_M5_Secc1!S30&lt;&gt;1,COUNTBLANK(D182)=0,COUNTA(M182:AD182)=0),0,IF(AND(CNGMD_2023_M5_Secc1!S30&lt;&gt;"",CNGMD_2023_M5_Secc1!S30=1,OR(AND(M44&lt;&gt;"",M44&lt;&gt;1),S44=""),COUNTBLANK(D182)=0,COUNTA(M182:AD182)=0),0,IF(AND(CNGMD_2023_M5_Secc1!S30&lt;&gt;"",CNGMD_2023_M5_Secc1!S30=1,M44&lt;&gt;"",M44=1,S44="",COUNTBLANK(D182)=0,COUNTA(M182:AD182)=0),0,IF(AND(CNGMD_2023_M5_Secc1!S30&lt;&gt;"",CNGMD_2023_M5_Secc1!S30=1,M44&lt;&gt;"",M44=1,S44="X",COUNTBLANK(D182)=0,COUNTA(M182:AD182)=6),0,IF(AND(COUNTBLANK(D182)=1,COUNTA(M182:AD182)=0),0,1)))))</f>
        <v>0</v>
      </c>
      <c r="AH182">
        <f t="shared" si="32"/>
        <v>0</v>
      </c>
      <c r="AJ182">
        <f t="shared" si="33"/>
        <v>0</v>
      </c>
      <c r="AK182">
        <f t="shared" si="34"/>
        <v>0</v>
      </c>
      <c r="AL182">
        <f t="shared" si="35"/>
        <v>0</v>
      </c>
      <c r="AM182">
        <f t="shared" si="36"/>
        <v>0</v>
      </c>
      <c r="AN182">
        <f t="shared" si="37"/>
        <v>0</v>
      </c>
      <c r="AO182">
        <f t="shared" si="38"/>
        <v>0</v>
      </c>
    </row>
    <row r="183" spans="1:41">
      <c r="A183" s="47"/>
      <c r="B183" s="48"/>
      <c r="C183" s="53" t="s">
        <v>5028</v>
      </c>
      <c r="D183" s="418" t="str">
        <f>IF(CNGMD_2023_M5_Secc2!D45="","",CNGMD_2023_M5_Secc2!D45)</f>
        <v/>
      </c>
      <c r="E183" s="329"/>
      <c r="F183" s="329"/>
      <c r="G183" s="329"/>
      <c r="H183" s="329"/>
      <c r="I183" s="329"/>
      <c r="J183" s="329"/>
      <c r="K183" s="329"/>
      <c r="L183" s="331"/>
      <c r="M183" s="419"/>
      <c r="N183" s="329"/>
      <c r="O183" s="331"/>
      <c r="P183" s="355"/>
      <c r="Q183" s="329"/>
      <c r="R183" s="331"/>
      <c r="S183" s="355"/>
      <c r="T183" s="329"/>
      <c r="U183" s="331"/>
      <c r="V183" s="355"/>
      <c r="W183" s="329"/>
      <c r="X183" s="331"/>
      <c r="Y183" s="355"/>
      <c r="Z183" s="329"/>
      <c r="AA183" s="331"/>
      <c r="AB183" s="355"/>
      <c r="AC183" s="329"/>
      <c r="AD183" s="331"/>
      <c r="AG183">
        <f>IF(AND(CNGMD_2023_M5_Secc1!S30&lt;&gt;"",CNGMD_2023_M5_Secc1!S30&lt;&gt;1,COUNTBLANK(D183)=0,COUNTA(M183:AD183)=0),0,IF(AND(CNGMD_2023_M5_Secc1!S30&lt;&gt;"",CNGMD_2023_M5_Secc1!S30=1,OR(AND(M45&lt;&gt;"",M45&lt;&gt;1),S45=""),COUNTBLANK(D183)=0,COUNTA(M183:AD183)=0),0,IF(AND(CNGMD_2023_M5_Secc1!S30&lt;&gt;"",CNGMD_2023_M5_Secc1!S30=1,M45&lt;&gt;"",M45=1,S45="",COUNTBLANK(D183)=0,COUNTA(M183:AD183)=0),0,IF(AND(CNGMD_2023_M5_Secc1!S30&lt;&gt;"",CNGMD_2023_M5_Secc1!S30=1,M45&lt;&gt;"",M45=1,S45="X",COUNTBLANK(D183)=0,COUNTA(M183:AD183)=6),0,IF(AND(COUNTBLANK(D183)=1,COUNTA(M183:AD183)=0),0,1)))))</f>
        <v>0</v>
      </c>
      <c r="AH183">
        <f t="shared" si="32"/>
        <v>0</v>
      </c>
      <c r="AJ183">
        <f t="shared" si="33"/>
        <v>0</v>
      </c>
      <c r="AK183">
        <f t="shared" si="34"/>
        <v>0</v>
      </c>
      <c r="AL183">
        <f t="shared" si="35"/>
        <v>0</v>
      </c>
      <c r="AM183">
        <f t="shared" si="36"/>
        <v>0</v>
      </c>
      <c r="AN183">
        <f t="shared" si="37"/>
        <v>0</v>
      </c>
      <c r="AO183">
        <f t="shared" si="38"/>
        <v>0</v>
      </c>
    </row>
    <row r="184" spans="1:41">
      <c r="A184" s="47"/>
      <c r="B184" s="48"/>
      <c r="C184" s="53" t="s">
        <v>5030</v>
      </c>
      <c r="D184" s="418" t="str">
        <f>IF(CNGMD_2023_M5_Secc2!D46="","",CNGMD_2023_M5_Secc2!D46)</f>
        <v/>
      </c>
      <c r="E184" s="329"/>
      <c r="F184" s="329"/>
      <c r="G184" s="329"/>
      <c r="H184" s="329"/>
      <c r="I184" s="329"/>
      <c r="J184" s="329"/>
      <c r="K184" s="329"/>
      <c r="L184" s="331"/>
      <c r="M184" s="419"/>
      <c r="N184" s="329"/>
      <c r="O184" s="331"/>
      <c r="P184" s="355"/>
      <c r="Q184" s="329"/>
      <c r="R184" s="331"/>
      <c r="S184" s="355"/>
      <c r="T184" s="329"/>
      <c r="U184" s="331"/>
      <c r="V184" s="355"/>
      <c r="W184" s="329"/>
      <c r="X184" s="331"/>
      <c r="Y184" s="355"/>
      <c r="Z184" s="329"/>
      <c r="AA184" s="331"/>
      <c r="AB184" s="355"/>
      <c r="AC184" s="329"/>
      <c r="AD184" s="331"/>
      <c r="AG184">
        <f>IF(AND(CNGMD_2023_M5_Secc1!S30&lt;&gt;"",CNGMD_2023_M5_Secc1!S30&lt;&gt;1,COUNTBLANK(D184)=0,COUNTA(M184:AD184)=0),0,IF(AND(CNGMD_2023_M5_Secc1!S30&lt;&gt;"",CNGMD_2023_M5_Secc1!S30=1,OR(AND(M46&lt;&gt;"",M46&lt;&gt;1),S46=""),COUNTBLANK(D184)=0,COUNTA(M184:AD184)=0),0,IF(AND(CNGMD_2023_M5_Secc1!S30&lt;&gt;"",CNGMD_2023_M5_Secc1!S30=1,M46&lt;&gt;"",M46=1,S46="",COUNTBLANK(D184)=0,COUNTA(M184:AD184)=0),0,IF(AND(CNGMD_2023_M5_Secc1!S30&lt;&gt;"",CNGMD_2023_M5_Secc1!S30=1,M46&lt;&gt;"",M46=1,S46="X",COUNTBLANK(D184)=0,COUNTA(M184:AD184)=6),0,IF(AND(COUNTBLANK(D184)=1,COUNTA(M184:AD184)=0),0,1)))))</f>
        <v>0</v>
      </c>
      <c r="AH184">
        <f t="shared" si="32"/>
        <v>0</v>
      </c>
      <c r="AJ184">
        <f t="shared" si="33"/>
        <v>0</v>
      </c>
      <c r="AK184">
        <f t="shared" si="34"/>
        <v>0</v>
      </c>
      <c r="AL184">
        <f t="shared" si="35"/>
        <v>0</v>
      </c>
      <c r="AM184">
        <f t="shared" si="36"/>
        <v>0</v>
      </c>
      <c r="AN184">
        <f t="shared" si="37"/>
        <v>0</v>
      </c>
      <c r="AO184">
        <f t="shared" si="38"/>
        <v>0</v>
      </c>
    </row>
    <row r="185" spans="1:41">
      <c r="A185" s="47"/>
      <c r="B185" s="48"/>
      <c r="C185" s="53" t="s">
        <v>5032</v>
      </c>
      <c r="D185" s="418" t="str">
        <f>IF(CNGMD_2023_M5_Secc2!D47="","",CNGMD_2023_M5_Secc2!D47)</f>
        <v/>
      </c>
      <c r="E185" s="329"/>
      <c r="F185" s="329"/>
      <c r="G185" s="329"/>
      <c r="H185" s="329"/>
      <c r="I185" s="329"/>
      <c r="J185" s="329"/>
      <c r="K185" s="329"/>
      <c r="L185" s="331"/>
      <c r="M185" s="419"/>
      <c r="N185" s="329"/>
      <c r="O185" s="331"/>
      <c r="P185" s="355"/>
      <c r="Q185" s="329"/>
      <c r="R185" s="331"/>
      <c r="S185" s="355"/>
      <c r="T185" s="329"/>
      <c r="U185" s="331"/>
      <c r="V185" s="355"/>
      <c r="W185" s="329"/>
      <c r="X185" s="331"/>
      <c r="Y185" s="355"/>
      <c r="Z185" s="329"/>
      <c r="AA185" s="331"/>
      <c r="AB185" s="355"/>
      <c r="AC185" s="329"/>
      <c r="AD185" s="331"/>
      <c r="AG185">
        <f>IF(AND(CNGMD_2023_M5_Secc1!S30&lt;&gt;"",CNGMD_2023_M5_Secc1!S30&lt;&gt;1,COUNTBLANK(D185)=0,COUNTA(M185:AD185)=0),0,IF(AND(CNGMD_2023_M5_Secc1!S30&lt;&gt;"",CNGMD_2023_M5_Secc1!S30=1,OR(AND(M47&lt;&gt;"",M47&lt;&gt;1),S47=""),COUNTBLANK(D185)=0,COUNTA(M185:AD185)=0),0,IF(AND(CNGMD_2023_M5_Secc1!S30&lt;&gt;"",CNGMD_2023_M5_Secc1!S30=1,M47&lt;&gt;"",M47=1,S47="",COUNTBLANK(D185)=0,COUNTA(M185:AD185)=0),0,IF(AND(CNGMD_2023_M5_Secc1!S30&lt;&gt;"",CNGMD_2023_M5_Secc1!S30=1,M47&lt;&gt;"",M47=1,S47="X",COUNTBLANK(D185)=0,COUNTA(M185:AD185)=6),0,IF(AND(COUNTBLANK(D185)=1,COUNTA(M185:AD185)=0),0,1)))))</f>
        <v>0</v>
      </c>
      <c r="AH185">
        <f t="shared" si="32"/>
        <v>0</v>
      </c>
      <c r="AJ185">
        <f t="shared" si="33"/>
        <v>0</v>
      </c>
      <c r="AK185">
        <f t="shared" si="34"/>
        <v>0</v>
      </c>
      <c r="AL185">
        <f t="shared" si="35"/>
        <v>0</v>
      </c>
      <c r="AM185">
        <f t="shared" si="36"/>
        <v>0</v>
      </c>
      <c r="AN185">
        <f t="shared" si="37"/>
        <v>0</v>
      </c>
      <c r="AO185">
        <f t="shared" si="38"/>
        <v>0</v>
      </c>
    </row>
    <row r="186" spans="1:41">
      <c r="A186" s="47"/>
      <c r="B186" s="48"/>
      <c r="C186" s="53" t="s">
        <v>5034</v>
      </c>
      <c r="D186" s="418" t="str">
        <f>IF(CNGMD_2023_M5_Secc2!D48="","",CNGMD_2023_M5_Secc2!D48)</f>
        <v/>
      </c>
      <c r="E186" s="329"/>
      <c r="F186" s="329"/>
      <c r="G186" s="329"/>
      <c r="H186" s="329"/>
      <c r="I186" s="329"/>
      <c r="J186" s="329"/>
      <c r="K186" s="329"/>
      <c r="L186" s="331"/>
      <c r="M186" s="419"/>
      <c r="N186" s="329"/>
      <c r="O186" s="331"/>
      <c r="P186" s="355"/>
      <c r="Q186" s="329"/>
      <c r="R186" s="331"/>
      <c r="S186" s="355"/>
      <c r="T186" s="329"/>
      <c r="U186" s="331"/>
      <c r="V186" s="355"/>
      <c r="W186" s="329"/>
      <c r="X186" s="331"/>
      <c r="Y186" s="355"/>
      <c r="Z186" s="329"/>
      <c r="AA186" s="331"/>
      <c r="AB186" s="355"/>
      <c r="AC186" s="329"/>
      <c r="AD186" s="331"/>
      <c r="AG186">
        <f>IF(AND(CNGMD_2023_M5_Secc1!S30&lt;&gt;"",CNGMD_2023_M5_Secc1!S30&lt;&gt;1,COUNTBLANK(D186)=0,COUNTA(M186:AD186)=0),0,IF(AND(CNGMD_2023_M5_Secc1!S30&lt;&gt;"",CNGMD_2023_M5_Secc1!S30=1,OR(AND(M48&lt;&gt;"",M48&lt;&gt;1),S48=""),COUNTBLANK(D186)=0,COUNTA(M186:AD186)=0),0,IF(AND(CNGMD_2023_M5_Secc1!S30&lt;&gt;"",CNGMD_2023_M5_Secc1!S30=1,M48&lt;&gt;"",M48=1,S48="",COUNTBLANK(D186)=0,COUNTA(M186:AD186)=0),0,IF(AND(CNGMD_2023_M5_Secc1!S30&lt;&gt;"",CNGMD_2023_M5_Secc1!S30=1,M48&lt;&gt;"",M48=1,S48="X",COUNTBLANK(D186)=0,COUNTA(M186:AD186)=6),0,IF(AND(COUNTBLANK(D186)=1,COUNTA(M186:AD186)=0),0,1)))))</f>
        <v>0</v>
      </c>
      <c r="AH186">
        <f t="shared" si="32"/>
        <v>0</v>
      </c>
      <c r="AJ186">
        <f t="shared" si="33"/>
        <v>0</v>
      </c>
      <c r="AK186">
        <f t="shared" si="34"/>
        <v>0</v>
      </c>
      <c r="AL186">
        <f t="shared" si="35"/>
        <v>0</v>
      </c>
      <c r="AM186">
        <f t="shared" si="36"/>
        <v>0</v>
      </c>
      <c r="AN186">
        <f t="shared" si="37"/>
        <v>0</v>
      </c>
      <c r="AO186">
        <f t="shared" si="38"/>
        <v>0</v>
      </c>
    </row>
    <row r="187" spans="1:41">
      <c r="A187" s="47"/>
      <c r="B187" s="48"/>
      <c r="C187" s="53" t="s">
        <v>5036</v>
      </c>
      <c r="D187" s="418" t="str">
        <f>IF(CNGMD_2023_M5_Secc2!D49="","",CNGMD_2023_M5_Secc2!D49)</f>
        <v/>
      </c>
      <c r="E187" s="329"/>
      <c r="F187" s="329"/>
      <c r="G187" s="329"/>
      <c r="H187" s="329"/>
      <c r="I187" s="329"/>
      <c r="J187" s="329"/>
      <c r="K187" s="329"/>
      <c r="L187" s="331"/>
      <c r="M187" s="419"/>
      <c r="N187" s="329"/>
      <c r="O187" s="331"/>
      <c r="P187" s="355"/>
      <c r="Q187" s="329"/>
      <c r="R187" s="331"/>
      <c r="S187" s="355"/>
      <c r="T187" s="329"/>
      <c r="U187" s="331"/>
      <c r="V187" s="355"/>
      <c r="W187" s="329"/>
      <c r="X187" s="331"/>
      <c r="Y187" s="355"/>
      <c r="Z187" s="329"/>
      <c r="AA187" s="331"/>
      <c r="AB187" s="355"/>
      <c r="AC187" s="329"/>
      <c r="AD187" s="331"/>
      <c r="AG187">
        <f>IF(AND(CNGMD_2023_M5_Secc1!S30&lt;&gt;"",CNGMD_2023_M5_Secc1!S30&lt;&gt;1,COUNTBLANK(D187)=0,COUNTA(M187:AD187)=0),0,IF(AND(CNGMD_2023_M5_Secc1!S30&lt;&gt;"",CNGMD_2023_M5_Secc1!S30=1,OR(AND(M49&lt;&gt;"",M49&lt;&gt;1),S49=""),COUNTBLANK(D187)=0,COUNTA(M187:AD187)=0),0,IF(AND(CNGMD_2023_M5_Secc1!S30&lt;&gt;"",CNGMD_2023_M5_Secc1!S30=1,M49&lt;&gt;"",M49=1,S49="",COUNTBLANK(D187)=0,COUNTA(M187:AD187)=0),0,IF(AND(CNGMD_2023_M5_Secc1!S30&lt;&gt;"",CNGMD_2023_M5_Secc1!S30=1,M49&lt;&gt;"",M49=1,S49="X",COUNTBLANK(D187)=0,COUNTA(M187:AD187)=6),0,IF(AND(COUNTBLANK(D187)=1,COUNTA(M187:AD187)=0),0,1)))))</f>
        <v>0</v>
      </c>
      <c r="AH187">
        <f t="shared" si="32"/>
        <v>0</v>
      </c>
      <c r="AJ187">
        <f t="shared" si="33"/>
        <v>0</v>
      </c>
      <c r="AK187">
        <f t="shared" si="34"/>
        <v>0</v>
      </c>
      <c r="AL187">
        <f t="shared" si="35"/>
        <v>0</v>
      </c>
      <c r="AM187">
        <f t="shared" si="36"/>
        <v>0</v>
      </c>
      <c r="AN187">
        <f t="shared" si="37"/>
        <v>0</v>
      </c>
      <c r="AO187">
        <f t="shared" si="38"/>
        <v>0</v>
      </c>
    </row>
    <row r="188" spans="1:41">
      <c r="A188" s="47"/>
      <c r="B188" s="48"/>
      <c r="C188" s="53" t="s">
        <v>5038</v>
      </c>
      <c r="D188" s="418" t="str">
        <f>IF(CNGMD_2023_M5_Secc2!D50="","",CNGMD_2023_M5_Secc2!D50)</f>
        <v/>
      </c>
      <c r="E188" s="329"/>
      <c r="F188" s="329"/>
      <c r="G188" s="329"/>
      <c r="H188" s="329"/>
      <c r="I188" s="329"/>
      <c r="J188" s="329"/>
      <c r="K188" s="329"/>
      <c r="L188" s="331"/>
      <c r="M188" s="419"/>
      <c r="N188" s="329"/>
      <c r="O188" s="331"/>
      <c r="P188" s="355"/>
      <c r="Q188" s="329"/>
      <c r="R188" s="331"/>
      <c r="S188" s="355"/>
      <c r="T188" s="329"/>
      <c r="U188" s="331"/>
      <c r="V188" s="355"/>
      <c r="W188" s="329"/>
      <c r="X188" s="331"/>
      <c r="Y188" s="355"/>
      <c r="Z188" s="329"/>
      <c r="AA188" s="331"/>
      <c r="AB188" s="355"/>
      <c r="AC188" s="329"/>
      <c r="AD188" s="331"/>
      <c r="AG188">
        <f>IF(AND(CNGMD_2023_M5_Secc1!S30&lt;&gt;"",CNGMD_2023_M5_Secc1!S30&lt;&gt;1,COUNTBLANK(D188)=0,COUNTA(M188:AD188)=0),0,IF(AND(CNGMD_2023_M5_Secc1!S30&lt;&gt;"",CNGMD_2023_M5_Secc1!S30=1,OR(AND(M50&lt;&gt;"",M50&lt;&gt;1),S50=""),COUNTBLANK(D188)=0,COUNTA(M188:AD188)=0),0,IF(AND(CNGMD_2023_M5_Secc1!S30&lt;&gt;"",CNGMD_2023_M5_Secc1!S30=1,M50&lt;&gt;"",M50=1,S50="",COUNTBLANK(D188)=0,COUNTA(M188:AD188)=0),0,IF(AND(CNGMD_2023_M5_Secc1!S30&lt;&gt;"",CNGMD_2023_M5_Secc1!S30=1,M50&lt;&gt;"",M50=1,S50="X",COUNTBLANK(D188)=0,COUNTA(M188:AD188)=6),0,IF(AND(COUNTBLANK(D188)=1,COUNTA(M188:AD188)=0),0,1)))))</f>
        <v>0</v>
      </c>
      <c r="AH188">
        <f t="shared" si="32"/>
        <v>0</v>
      </c>
      <c r="AJ188">
        <f t="shared" si="33"/>
        <v>0</v>
      </c>
      <c r="AK188">
        <f t="shared" si="34"/>
        <v>0</v>
      </c>
      <c r="AL188">
        <f t="shared" si="35"/>
        <v>0</v>
      </c>
      <c r="AM188">
        <f t="shared" si="36"/>
        <v>0</v>
      </c>
      <c r="AN188">
        <f t="shared" si="37"/>
        <v>0</v>
      </c>
      <c r="AO188">
        <f t="shared" si="38"/>
        <v>0</v>
      </c>
    </row>
    <row r="189" spans="1:41">
      <c r="A189" s="47"/>
      <c r="B189" s="48"/>
      <c r="C189" s="53" t="s">
        <v>5039</v>
      </c>
      <c r="D189" s="418" t="str">
        <f>IF(CNGMD_2023_M5_Secc2!D51="","",CNGMD_2023_M5_Secc2!D51)</f>
        <v/>
      </c>
      <c r="E189" s="329"/>
      <c r="F189" s="329"/>
      <c r="G189" s="329"/>
      <c r="H189" s="329"/>
      <c r="I189" s="329"/>
      <c r="J189" s="329"/>
      <c r="K189" s="329"/>
      <c r="L189" s="331"/>
      <c r="M189" s="419"/>
      <c r="N189" s="329"/>
      <c r="O189" s="331"/>
      <c r="P189" s="355"/>
      <c r="Q189" s="329"/>
      <c r="R189" s="331"/>
      <c r="S189" s="355"/>
      <c r="T189" s="329"/>
      <c r="U189" s="331"/>
      <c r="V189" s="355"/>
      <c r="W189" s="329"/>
      <c r="X189" s="331"/>
      <c r="Y189" s="355"/>
      <c r="Z189" s="329"/>
      <c r="AA189" s="331"/>
      <c r="AB189" s="355"/>
      <c r="AC189" s="329"/>
      <c r="AD189" s="331"/>
      <c r="AG189">
        <f>IF(AND(CNGMD_2023_M5_Secc1!S30&lt;&gt;"",CNGMD_2023_M5_Secc1!S30&lt;&gt;1,COUNTBLANK(D189)=0,COUNTA(M189:AD189)=0),0,IF(AND(CNGMD_2023_M5_Secc1!S30&lt;&gt;"",CNGMD_2023_M5_Secc1!S30=1,OR(AND(M51&lt;&gt;"",M51&lt;&gt;1),S51=""),COUNTBLANK(D189)=0,COUNTA(M189:AD189)=0),0,IF(AND(CNGMD_2023_M5_Secc1!S30&lt;&gt;"",CNGMD_2023_M5_Secc1!S30=1,M51&lt;&gt;"",M51=1,S51="",COUNTBLANK(D189)=0,COUNTA(M189:AD189)=0),0,IF(AND(CNGMD_2023_M5_Secc1!S30&lt;&gt;"",CNGMD_2023_M5_Secc1!S30=1,M51&lt;&gt;"",M51=1,S51="X",COUNTBLANK(D189)=0,COUNTA(M189:AD189)=6),0,IF(AND(COUNTBLANK(D189)=1,COUNTA(M189:AD189)=0),0,1)))))</f>
        <v>0</v>
      </c>
      <c r="AH189">
        <f t="shared" si="32"/>
        <v>0</v>
      </c>
      <c r="AJ189">
        <f t="shared" si="33"/>
        <v>0</v>
      </c>
      <c r="AK189">
        <f t="shared" si="34"/>
        <v>0</v>
      </c>
      <c r="AL189">
        <f t="shared" si="35"/>
        <v>0</v>
      </c>
      <c r="AM189">
        <f t="shared" si="36"/>
        <v>0</v>
      </c>
      <c r="AN189">
        <f t="shared" si="37"/>
        <v>0</v>
      </c>
      <c r="AO189">
        <f t="shared" si="38"/>
        <v>0</v>
      </c>
    </row>
    <row r="190" spans="1:41">
      <c r="A190" s="47"/>
      <c r="B190" s="48"/>
      <c r="C190" s="53" t="s">
        <v>5040</v>
      </c>
      <c r="D190" s="418" t="str">
        <f>IF(CNGMD_2023_M5_Secc2!D52="","",CNGMD_2023_M5_Secc2!D52)</f>
        <v/>
      </c>
      <c r="E190" s="329"/>
      <c r="F190" s="329"/>
      <c r="G190" s="329"/>
      <c r="H190" s="329"/>
      <c r="I190" s="329"/>
      <c r="J190" s="329"/>
      <c r="K190" s="329"/>
      <c r="L190" s="331"/>
      <c r="M190" s="419"/>
      <c r="N190" s="329"/>
      <c r="O190" s="331"/>
      <c r="P190" s="355"/>
      <c r="Q190" s="329"/>
      <c r="R190" s="331"/>
      <c r="S190" s="355"/>
      <c r="T190" s="329"/>
      <c r="U190" s="331"/>
      <c r="V190" s="355"/>
      <c r="W190" s="329"/>
      <c r="X190" s="331"/>
      <c r="Y190" s="355"/>
      <c r="Z190" s="329"/>
      <c r="AA190" s="331"/>
      <c r="AB190" s="355"/>
      <c r="AC190" s="329"/>
      <c r="AD190" s="331"/>
      <c r="AG190">
        <f>IF(AND(CNGMD_2023_M5_Secc1!S30&lt;&gt;"",CNGMD_2023_M5_Secc1!S30&lt;&gt;1,COUNTBLANK(D190)=0,COUNTA(M190:AD190)=0),0,IF(AND(CNGMD_2023_M5_Secc1!S30&lt;&gt;"",CNGMD_2023_M5_Secc1!S30=1,OR(AND(M52&lt;&gt;"",M52&lt;&gt;1),S52=""),COUNTBLANK(D190)=0,COUNTA(M190:AD190)=0),0,IF(AND(CNGMD_2023_M5_Secc1!S30&lt;&gt;"",CNGMD_2023_M5_Secc1!S30=1,M52&lt;&gt;"",M52=1,S52="",COUNTBLANK(D190)=0,COUNTA(M190:AD190)=0),0,IF(AND(CNGMD_2023_M5_Secc1!S30&lt;&gt;"",CNGMD_2023_M5_Secc1!S30=1,M52&lt;&gt;"",M52=1,S52="X",COUNTBLANK(D190)=0,COUNTA(M190:AD190)=6),0,IF(AND(COUNTBLANK(D190)=1,COUNTA(M190:AD190)=0),0,1)))))</f>
        <v>0</v>
      </c>
      <c r="AH190">
        <f t="shared" si="32"/>
        <v>0</v>
      </c>
      <c r="AJ190">
        <f t="shared" si="33"/>
        <v>0</v>
      </c>
      <c r="AK190">
        <f t="shared" si="34"/>
        <v>0</v>
      </c>
      <c r="AL190">
        <f t="shared" si="35"/>
        <v>0</v>
      </c>
      <c r="AM190">
        <f t="shared" si="36"/>
        <v>0</v>
      </c>
      <c r="AN190">
        <f t="shared" si="37"/>
        <v>0</v>
      </c>
      <c r="AO190">
        <f t="shared" si="38"/>
        <v>0</v>
      </c>
    </row>
    <row r="191" spans="1:41">
      <c r="A191" s="47"/>
      <c r="B191" s="48"/>
      <c r="C191" s="53" t="s">
        <v>5041</v>
      </c>
      <c r="D191" s="418" t="str">
        <f>IF(CNGMD_2023_M5_Secc2!D53="","",CNGMD_2023_M5_Secc2!D53)</f>
        <v/>
      </c>
      <c r="E191" s="329"/>
      <c r="F191" s="329"/>
      <c r="G191" s="329"/>
      <c r="H191" s="329"/>
      <c r="I191" s="329"/>
      <c r="J191" s="329"/>
      <c r="K191" s="329"/>
      <c r="L191" s="331"/>
      <c r="M191" s="419"/>
      <c r="N191" s="329"/>
      <c r="O191" s="331"/>
      <c r="P191" s="355"/>
      <c r="Q191" s="329"/>
      <c r="R191" s="331"/>
      <c r="S191" s="355"/>
      <c r="T191" s="329"/>
      <c r="U191" s="331"/>
      <c r="V191" s="355"/>
      <c r="W191" s="329"/>
      <c r="X191" s="331"/>
      <c r="Y191" s="355"/>
      <c r="Z191" s="329"/>
      <c r="AA191" s="331"/>
      <c r="AB191" s="355"/>
      <c r="AC191" s="329"/>
      <c r="AD191" s="331"/>
      <c r="AG191">
        <f>IF(AND(CNGMD_2023_M5_Secc1!S30&lt;&gt;"",CNGMD_2023_M5_Secc1!S30&lt;&gt;1,COUNTBLANK(D191)=0,COUNTA(M191:AD191)=0),0,IF(AND(CNGMD_2023_M5_Secc1!S30&lt;&gt;"",CNGMD_2023_M5_Secc1!S30=1,OR(AND(M53&lt;&gt;"",M53&lt;&gt;1),S53=""),COUNTBLANK(D191)=0,COUNTA(M191:AD191)=0),0,IF(AND(CNGMD_2023_M5_Secc1!S30&lt;&gt;"",CNGMD_2023_M5_Secc1!S30=1,M53&lt;&gt;"",M53=1,S53="",COUNTBLANK(D191)=0,COUNTA(M191:AD191)=0),0,IF(AND(CNGMD_2023_M5_Secc1!S30&lt;&gt;"",CNGMD_2023_M5_Secc1!S30=1,M53&lt;&gt;"",M53=1,S53="X",COUNTBLANK(D191)=0,COUNTA(M191:AD191)=6),0,IF(AND(COUNTBLANK(D191)=1,COUNTA(M191:AD191)=0),0,1)))))</f>
        <v>0</v>
      </c>
      <c r="AH191">
        <f t="shared" si="32"/>
        <v>0</v>
      </c>
      <c r="AJ191">
        <f t="shared" si="33"/>
        <v>0</v>
      </c>
      <c r="AK191">
        <f t="shared" si="34"/>
        <v>0</v>
      </c>
      <c r="AL191">
        <f t="shared" si="35"/>
        <v>0</v>
      </c>
      <c r="AM191">
        <f t="shared" si="36"/>
        <v>0</v>
      </c>
      <c r="AN191">
        <f t="shared" si="37"/>
        <v>0</v>
      </c>
      <c r="AO191">
        <f t="shared" si="38"/>
        <v>0</v>
      </c>
    </row>
    <row r="192" spans="1:41">
      <c r="A192" s="47"/>
      <c r="B192" s="48"/>
      <c r="C192" s="53" t="s">
        <v>5042</v>
      </c>
      <c r="D192" s="418" t="str">
        <f>IF(CNGMD_2023_M5_Secc2!D54="","",CNGMD_2023_M5_Secc2!D54)</f>
        <v/>
      </c>
      <c r="E192" s="329"/>
      <c r="F192" s="329"/>
      <c r="G192" s="329"/>
      <c r="H192" s="329"/>
      <c r="I192" s="329"/>
      <c r="J192" s="329"/>
      <c r="K192" s="329"/>
      <c r="L192" s="331"/>
      <c r="M192" s="419"/>
      <c r="N192" s="329"/>
      <c r="O192" s="331"/>
      <c r="P192" s="355"/>
      <c r="Q192" s="329"/>
      <c r="R192" s="331"/>
      <c r="S192" s="355"/>
      <c r="T192" s="329"/>
      <c r="U192" s="331"/>
      <c r="V192" s="355"/>
      <c r="W192" s="329"/>
      <c r="X192" s="331"/>
      <c r="Y192" s="355"/>
      <c r="Z192" s="329"/>
      <c r="AA192" s="331"/>
      <c r="AB192" s="355"/>
      <c r="AC192" s="329"/>
      <c r="AD192" s="331"/>
      <c r="AG192">
        <f>IF(AND(CNGMD_2023_M5_Secc1!S30&lt;&gt;"",CNGMD_2023_M5_Secc1!S30&lt;&gt;1,COUNTBLANK(D192)=0,COUNTA(M192:AD192)=0),0,IF(AND(CNGMD_2023_M5_Secc1!S30&lt;&gt;"",CNGMD_2023_M5_Secc1!S30=1,OR(AND(M54&lt;&gt;"",M54&lt;&gt;1),S54=""),COUNTBLANK(D192)=0,COUNTA(M192:AD192)=0),0,IF(AND(CNGMD_2023_M5_Secc1!S30&lt;&gt;"",CNGMD_2023_M5_Secc1!S30=1,M54&lt;&gt;"",M54=1,S54="",COUNTBLANK(D192)=0,COUNTA(M192:AD192)=0),0,IF(AND(CNGMD_2023_M5_Secc1!S30&lt;&gt;"",CNGMD_2023_M5_Secc1!S30=1,M54&lt;&gt;"",M54=1,S54="X",COUNTBLANK(D192)=0,COUNTA(M192:AD192)=6),0,IF(AND(COUNTBLANK(D192)=1,COUNTA(M192:AD192)=0),0,1)))))</f>
        <v>0</v>
      </c>
      <c r="AH192">
        <f t="shared" si="32"/>
        <v>0</v>
      </c>
      <c r="AJ192">
        <f t="shared" si="33"/>
        <v>0</v>
      </c>
      <c r="AK192">
        <f t="shared" si="34"/>
        <v>0</v>
      </c>
      <c r="AL192">
        <f t="shared" si="35"/>
        <v>0</v>
      </c>
      <c r="AM192">
        <f t="shared" si="36"/>
        <v>0</v>
      </c>
      <c r="AN192">
        <f t="shared" si="37"/>
        <v>0</v>
      </c>
      <c r="AO192">
        <f t="shared" si="38"/>
        <v>0</v>
      </c>
    </row>
    <row r="193" spans="1:41">
      <c r="A193" s="47"/>
      <c r="B193" s="48"/>
      <c r="C193" s="53" t="s">
        <v>5043</v>
      </c>
      <c r="D193" s="418" t="str">
        <f>IF(CNGMD_2023_M5_Secc2!D55="","",CNGMD_2023_M5_Secc2!D55)</f>
        <v/>
      </c>
      <c r="E193" s="329"/>
      <c r="F193" s="329"/>
      <c r="G193" s="329"/>
      <c r="H193" s="329"/>
      <c r="I193" s="329"/>
      <c r="J193" s="329"/>
      <c r="K193" s="329"/>
      <c r="L193" s="331"/>
      <c r="M193" s="419"/>
      <c r="N193" s="329"/>
      <c r="O193" s="331"/>
      <c r="P193" s="355"/>
      <c r="Q193" s="329"/>
      <c r="R193" s="331"/>
      <c r="S193" s="355"/>
      <c r="T193" s="329"/>
      <c r="U193" s="331"/>
      <c r="V193" s="355"/>
      <c r="W193" s="329"/>
      <c r="X193" s="331"/>
      <c r="Y193" s="355"/>
      <c r="Z193" s="329"/>
      <c r="AA193" s="331"/>
      <c r="AB193" s="355"/>
      <c r="AC193" s="329"/>
      <c r="AD193" s="331"/>
      <c r="AG193">
        <f>IF(AND(CNGMD_2023_M5_Secc1!S30&lt;&gt;"",CNGMD_2023_M5_Secc1!S30&lt;&gt;1,COUNTBLANK(D193)=0,COUNTA(M193:AD193)=0),0,IF(AND(CNGMD_2023_M5_Secc1!S30&lt;&gt;"",CNGMD_2023_M5_Secc1!S30=1,OR(AND(M55&lt;&gt;"",M55&lt;&gt;1),S55=""),COUNTBLANK(D193)=0,COUNTA(M193:AD193)=0),0,IF(AND(CNGMD_2023_M5_Secc1!S30&lt;&gt;"",CNGMD_2023_M5_Secc1!S30=1,M55&lt;&gt;"",M55=1,S55="",COUNTBLANK(D193)=0,COUNTA(M193:AD193)=0),0,IF(AND(CNGMD_2023_M5_Secc1!S30&lt;&gt;"",CNGMD_2023_M5_Secc1!S30=1,M55&lt;&gt;"",M55=1,S55="X",COUNTBLANK(D193)=0,COUNTA(M193:AD193)=6),0,IF(AND(COUNTBLANK(D193)=1,COUNTA(M193:AD193)=0),0,1)))))</f>
        <v>0</v>
      </c>
      <c r="AH193">
        <f t="shared" si="32"/>
        <v>0</v>
      </c>
      <c r="AJ193">
        <f t="shared" si="33"/>
        <v>0</v>
      </c>
      <c r="AK193">
        <f t="shared" si="34"/>
        <v>0</v>
      </c>
      <c r="AL193">
        <f t="shared" si="35"/>
        <v>0</v>
      </c>
      <c r="AM193">
        <f t="shared" si="36"/>
        <v>0</v>
      </c>
      <c r="AN193">
        <f t="shared" si="37"/>
        <v>0</v>
      </c>
      <c r="AO193">
        <f t="shared" si="38"/>
        <v>0</v>
      </c>
    </row>
    <row r="194" spans="1:41">
      <c r="A194" s="47"/>
      <c r="B194" s="48"/>
      <c r="C194" s="53" t="s">
        <v>5044</v>
      </c>
      <c r="D194" s="418" t="str">
        <f>IF(CNGMD_2023_M5_Secc2!D56="","",CNGMD_2023_M5_Secc2!D56)</f>
        <v/>
      </c>
      <c r="E194" s="329"/>
      <c r="F194" s="329"/>
      <c r="G194" s="329"/>
      <c r="H194" s="329"/>
      <c r="I194" s="329"/>
      <c r="J194" s="329"/>
      <c r="K194" s="329"/>
      <c r="L194" s="331"/>
      <c r="M194" s="419"/>
      <c r="N194" s="329"/>
      <c r="O194" s="331"/>
      <c r="P194" s="355"/>
      <c r="Q194" s="329"/>
      <c r="R194" s="331"/>
      <c r="S194" s="355"/>
      <c r="T194" s="329"/>
      <c r="U194" s="331"/>
      <c r="V194" s="355"/>
      <c r="W194" s="329"/>
      <c r="X194" s="331"/>
      <c r="Y194" s="355"/>
      <c r="Z194" s="329"/>
      <c r="AA194" s="331"/>
      <c r="AB194" s="355"/>
      <c r="AC194" s="329"/>
      <c r="AD194" s="331"/>
      <c r="AG194">
        <f>IF(AND(CNGMD_2023_M5_Secc1!S30&lt;&gt;"",CNGMD_2023_M5_Secc1!S30&lt;&gt;1,COUNTBLANK(D194)=0,COUNTA(M194:AD194)=0),0,IF(AND(CNGMD_2023_M5_Secc1!S30&lt;&gt;"",CNGMD_2023_M5_Secc1!S30=1,OR(AND(M56&lt;&gt;"",M56&lt;&gt;1),S56=""),COUNTBLANK(D194)=0,COUNTA(M194:AD194)=0),0,IF(AND(CNGMD_2023_M5_Secc1!S30&lt;&gt;"",CNGMD_2023_M5_Secc1!S30=1,M56&lt;&gt;"",M56=1,S56="",COUNTBLANK(D194)=0,COUNTA(M194:AD194)=0),0,IF(AND(CNGMD_2023_M5_Secc1!S30&lt;&gt;"",CNGMD_2023_M5_Secc1!S30=1,M56&lt;&gt;"",M56=1,S56="X",COUNTBLANK(D194)=0,COUNTA(M194:AD194)=6),0,IF(AND(COUNTBLANK(D194)=1,COUNTA(M194:AD194)=0),0,1)))))</f>
        <v>0</v>
      </c>
      <c r="AH194">
        <f t="shared" si="32"/>
        <v>0</v>
      </c>
      <c r="AJ194">
        <f t="shared" si="33"/>
        <v>0</v>
      </c>
      <c r="AK194">
        <f t="shared" si="34"/>
        <v>0</v>
      </c>
      <c r="AL194">
        <f t="shared" si="35"/>
        <v>0</v>
      </c>
      <c r="AM194">
        <f t="shared" si="36"/>
        <v>0</v>
      </c>
      <c r="AN194">
        <f t="shared" si="37"/>
        <v>0</v>
      </c>
      <c r="AO194">
        <f t="shared" si="38"/>
        <v>0</v>
      </c>
    </row>
    <row r="195" spans="1:41">
      <c r="A195" s="47"/>
      <c r="B195" s="48"/>
      <c r="C195" s="53" t="s">
        <v>5045</v>
      </c>
      <c r="D195" s="418" t="str">
        <f>IF(CNGMD_2023_M5_Secc2!D57="","",CNGMD_2023_M5_Secc2!D57)</f>
        <v/>
      </c>
      <c r="E195" s="329"/>
      <c r="F195" s="329"/>
      <c r="G195" s="329"/>
      <c r="H195" s="329"/>
      <c r="I195" s="329"/>
      <c r="J195" s="329"/>
      <c r="K195" s="329"/>
      <c r="L195" s="331"/>
      <c r="M195" s="419"/>
      <c r="N195" s="329"/>
      <c r="O195" s="331"/>
      <c r="P195" s="355"/>
      <c r="Q195" s="329"/>
      <c r="R195" s="331"/>
      <c r="S195" s="355"/>
      <c r="T195" s="329"/>
      <c r="U195" s="331"/>
      <c r="V195" s="355"/>
      <c r="W195" s="329"/>
      <c r="X195" s="331"/>
      <c r="Y195" s="355"/>
      <c r="Z195" s="329"/>
      <c r="AA195" s="331"/>
      <c r="AB195" s="355"/>
      <c r="AC195" s="329"/>
      <c r="AD195" s="331"/>
      <c r="AG195">
        <f>IF(AND(CNGMD_2023_M5_Secc1!S30&lt;&gt;"",CNGMD_2023_M5_Secc1!S30&lt;&gt;1,COUNTBLANK(D195)=0,COUNTA(M195:AD195)=0),0,IF(AND(CNGMD_2023_M5_Secc1!S30&lt;&gt;"",CNGMD_2023_M5_Secc1!S30=1,OR(AND(M57&lt;&gt;"",M57&lt;&gt;1),S57=""),COUNTBLANK(D195)=0,COUNTA(M195:AD195)=0),0,IF(AND(CNGMD_2023_M5_Secc1!S30&lt;&gt;"",CNGMD_2023_M5_Secc1!S30=1,M57&lt;&gt;"",M57=1,S57="",COUNTBLANK(D195)=0,COUNTA(M195:AD195)=0),0,IF(AND(CNGMD_2023_M5_Secc1!S30&lt;&gt;"",CNGMD_2023_M5_Secc1!S30=1,M57&lt;&gt;"",M57=1,S57="X",COUNTBLANK(D195)=0,COUNTA(M195:AD195)=6),0,IF(AND(COUNTBLANK(D195)=1,COUNTA(M195:AD195)=0),0,1)))))</f>
        <v>0</v>
      </c>
      <c r="AH195">
        <f t="shared" si="32"/>
        <v>0</v>
      </c>
      <c r="AJ195">
        <f t="shared" si="33"/>
        <v>0</v>
      </c>
      <c r="AK195">
        <f t="shared" si="34"/>
        <v>0</v>
      </c>
      <c r="AL195">
        <f t="shared" si="35"/>
        <v>0</v>
      </c>
      <c r="AM195">
        <f t="shared" si="36"/>
        <v>0</v>
      </c>
      <c r="AN195">
        <f t="shared" si="37"/>
        <v>0</v>
      </c>
      <c r="AO195">
        <f t="shared" si="38"/>
        <v>0</v>
      </c>
    </row>
    <row r="196" spans="1:41">
      <c r="A196" s="47"/>
      <c r="B196" s="48"/>
      <c r="C196" s="53" t="s">
        <v>5046</v>
      </c>
      <c r="D196" s="418" t="str">
        <f>IF(CNGMD_2023_M5_Secc2!D58="","",CNGMD_2023_M5_Secc2!D58)</f>
        <v/>
      </c>
      <c r="E196" s="329"/>
      <c r="F196" s="329"/>
      <c r="G196" s="329"/>
      <c r="H196" s="329"/>
      <c r="I196" s="329"/>
      <c r="J196" s="329"/>
      <c r="K196" s="329"/>
      <c r="L196" s="331"/>
      <c r="M196" s="419"/>
      <c r="N196" s="329"/>
      <c r="O196" s="331"/>
      <c r="P196" s="355"/>
      <c r="Q196" s="329"/>
      <c r="R196" s="331"/>
      <c r="S196" s="355"/>
      <c r="T196" s="329"/>
      <c r="U196" s="331"/>
      <c r="V196" s="355"/>
      <c r="W196" s="329"/>
      <c r="X196" s="331"/>
      <c r="Y196" s="355"/>
      <c r="Z196" s="329"/>
      <c r="AA196" s="331"/>
      <c r="AB196" s="355"/>
      <c r="AC196" s="329"/>
      <c r="AD196" s="331"/>
      <c r="AG196">
        <f>IF(AND(CNGMD_2023_M5_Secc1!S30&lt;&gt;"",CNGMD_2023_M5_Secc1!S30&lt;&gt;1,COUNTBLANK(D196)=0,COUNTA(M196:AD196)=0),0,IF(AND(CNGMD_2023_M5_Secc1!S30&lt;&gt;"",CNGMD_2023_M5_Secc1!S30=1,OR(AND(M58&lt;&gt;"",M58&lt;&gt;1),S58=""),COUNTBLANK(D196)=0,COUNTA(M196:AD196)=0),0,IF(AND(CNGMD_2023_M5_Secc1!S30&lt;&gt;"",CNGMD_2023_M5_Secc1!S30=1,M58&lt;&gt;"",M58=1,S58="",COUNTBLANK(D196)=0,COUNTA(M196:AD196)=0),0,IF(AND(CNGMD_2023_M5_Secc1!S30&lt;&gt;"",CNGMD_2023_M5_Secc1!S30=1,M58&lt;&gt;"",M58=1,S58="X",COUNTBLANK(D196)=0,COUNTA(M196:AD196)=6),0,IF(AND(COUNTBLANK(D196)=1,COUNTA(M196:AD196)=0),0,1)))))</f>
        <v>0</v>
      </c>
      <c r="AH196">
        <f t="shared" si="32"/>
        <v>0</v>
      </c>
      <c r="AJ196">
        <f t="shared" si="33"/>
        <v>0</v>
      </c>
      <c r="AK196">
        <f t="shared" si="34"/>
        <v>0</v>
      </c>
      <c r="AL196">
        <f t="shared" si="35"/>
        <v>0</v>
      </c>
      <c r="AM196">
        <f t="shared" si="36"/>
        <v>0</v>
      </c>
      <c r="AN196">
        <f t="shared" si="37"/>
        <v>0</v>
      </c>
      <c r="AO196">
        <f t="shared" si="38"/>
        <v>0</v>
      </c>
    </row>
    <row r="197" spans="1:41">
      <c r="A197" s="47"/>
      <c r="B197" s="48"/>
      <c r="C197" s="53" t="s">
        <v>5047</v>
      </c>
      <c r="D197" s="418" t="str">
        <f>IF(CNGMD_2023_M5_Secc2!D59="","",CNGMD_2023_M5_Secc2!D59)</f>
        <v/>
      </c>
      <c r="E197" s="329"/>
      <c r="F197" s="329"/>
      <c r="G197" s="329"/>
      <c r="H197" s="329"/>
      <c r="I197" s="329"/>
      <c r="J197" s="329"/>
      <c r="K197" s="329"/>
      <c r="L197" s="331"/>
      <c r="M197" s="419"/>
      <c r="N197" s="329"/>
      <c r="O197" s="331"/>
      <c r="P197" s="355"/>
      <c r="Q197" s="329"/>
      <c r="R197" s="331"/>
      <c r="S197" s="355"/>
      <c r="T197" s="329"/>
      <c r="U197" s="331"/>
      <c r="V197" s="355"/>
      <c r="W197" s="329"/>
      <c r="X197" s="331"/>
      <c r="Y197" s="355"/>
      <c r="Z197" s="329"/>
      <c r="AA197" s="331"/>
      <c r="AB197" s="355"/>
      <c r="AC197" s="329"/>
      <c r="AD197" s="331"/>
      <c r="AG197">
        <f>IF(AND(CNGMD_2023_M5_Secc1!S30&lt;&gt;"",CNGMD_2023_M5_Secc1!S30&lt;&gt;1,COUNTBLANK(D197)=0,COUNTA(M197:AD197)=0),0,IF(AND(CNGMD_2023_M5_Secc1!S30&lt;&gt;"",CNGMD_2023_M5_Secc1!S30=1,OR(AND(M59&lt;&gt;"",M59&lt;&gt;1),S59=""),COUNTBLANK(D197)=0,COUNTA(M197:AD197)=0),0,IF(AND(CNGMD_2023_M5_Secc1!S30&lt;&gt;"",CNGMD_2023_M5_Secc1!S30=1,M59&lt;&gt;"",M59=1,S59="",COUNTBLANK(D197)=0,COUNTA(M197:AD197)=0),0,IF(AND(CNGMD_2023_M5_Secc1!S30&lt;&gt;"",CNGMD_2023_M5_Secc1!S30=1,M59&lt;&gt;"",M59=1,S59="X",COUNTBLANK(D197)=0,COUNTA(M197:AD197)=6),0,IF(AND(COUNTBLANK(D197)=1,COUNTA(M197:AD197)=0),0,1)))))</f>
        <v>0</v>
      </c>
      <c r="AH197">
        <f t="shared" si="32"/>
        <v>0</v>
      </c>
      <c r="AJ197">
        <f t="shared" si="33"/>
        <v>0</v>
      </c>
      <c r="AK197">
        <f t="shared" si="34"/>
        <v>0</v>
      </c>
      <c r="AL197">
        <f t="shared" si="35"/>
        <v>0</v>
      </c>
      <c r="AM197">
        <f t="shared" si="36"/>
        <v>0</v>
      </c>
      <c r="AN197">
        <f t="shared" si="37"/>
        <v>0</v>
      </c>
      <c r="AO197">
        <f t="shared" si="38"/>
        <v>0</v>
      </c>
    </row>
    <row r="198" spans="1:41">
      <c r="A198" s="47"/>
      <c r="B198" s="48"/>
      <c r="C198" s="53" t="s">
        <v>5048</v>
      </c>
      <c r="D198" s="418" t="str">
        <f>IF(CNGMD_2023_M5_Secc2!D60="","",CNGMD_2023_M5_Secc2!D60)</f>
        <v/>
      </c>
      <c r="E198" s="329"/>
      <c r="F198" s="329"/>
      <c r="G198" s="329"/>
      <c r="H198" s="329"/>
      <c r="I198" s="329"/>
      <c r="J198" s="329"/>
      <c r="K198" s="329"/>
      <c r="L198" s="331"/>
      <c r="M198" s="419"/>
      <c r="N198" s="329"/>
      <c r="O198" s="331"/>
      <c r="P198" s="355"/>
      <c r="Q198" s="329"/>
      <c r="R198" s="331"/>
      <c r="S198" s="355"/>
      <c r="T198" s="329"/>
      <c r="U198" s="331"/>
      <c r="V198" s="355"/>
      <c r="W198" s="329"/>
      <c r="X198" s="331"/>
      <c r="Y198" s="355"/>
      <c r="Z198" s="329"/>
      <c r="AA198" s="331"/>
      <c r="AB198" s="355"/>
      <c r="AC198" s="329"/>
      <c r="AD198" s="331"/>
      <c r="AG198">
        <f>IF(AND(CNGMD_2023_M5_Secc1!S30&lt;&gt;"",CNGMD_2023_M5_Secc1!S30&lt;&gt;1,COUNTBLANK(D198)=0,COUNTA(M198:AD198)=0),0,IF(AND(CNGMD_2023_M5_Secc1!S30&lt;&gt;"",CNGMD_2023_M5_Secc1!S30=1,OR(AND(M60&lt;&gt;"",M60&lt;&gt;1),S60=""),COUNTBLANK(D198)=0,COUNTA(M198:AD198)=0),0,IF(AND(CNGMD_2023_M5_Secc1!S30&lt;&gt;"",CNGMD_2023_M5_Secc1!S30=1,M60&lt;&gt;"",M60=1,S60="",COUNTBLANK(D198)=0,COUNTA(M198:AD198)=0),0,IF(AND(CNGMD_2023_M5_Secc1!S30&lt;&gt;"",CNGMD_2023_M5_Secc1!S30=1,M60&lt;&gt;"",M60=1,S60="X",COUNTBLANK(D198)=0,COUNTA(M198:AD198)=6),0,IF(AND(COUNTBLANK(D198)=1,COUNTA(M198:AD198)=0),0,1)))))</f>
        <v>0</v>
      </c>
      <c r="AH198">
        <f t="shared" si="32"/>
        <v>0</v>
      </c>
      <c r="AJ198">
        <f t="shared" si="33"/>
        <v>0</v>
      </c>
      <c r="AK198">
        <f t="shared" si="34"/>
        <v>0</v>
      </c>
      <c r="AL198">
        <f t="shared" si="35"/>
        <v>0</v>
      </c>
      <c r="AM198">
        <f t="shared" si="36"/>
        <v>0</v>
      </c>
      <c r="AN198">
        <f t="shared" si="37"/>
        <v>0</v>
      </c>
      <c r="AO198">
        <f t="shared" si="38"/>
        <v>0</v>
      </c>
    </row>
    <row r="199" spans="1:41">
      <c r="A199" s="47"/>
      <c r="B199" s="48"/>
      <c r="C199" s="53" t="s">
        <v>5049</v>
      </c>
      <c r="D199" s="418" t="str">
        <f>IF(CNGMD_2023_M5_Secc2!D61="","",CNGMD_2023_M5_Secc2!D61)</f>
        <v/>
      </c>
      <c r="E199" s="329"/>
      <c r="F199" s="329"/>
      <c r="G199" s="329"/>
      <c r="H199" s="329"/>
      <c r="I199" s="329"/>
      <c r="J199" s="329"/>
      <c r="K199" s="329"/>
      <c r="L199" s="331"/>
      <c r="M199" s="419"/>
      <c r="N199" s="329"/>
      <c r="O199" s="331"/>
      <c r="P199" s="355"/>
      <c r="Q199" s="329"/>
      <c r="R199" s="331"/>
      <c r="S199" s="355"/>
      <c r="T199" s="329"/>
      <c r="U199" s="331"/>
      <c r="V199" s="355"/>
      <c r="W199" s="329"/>
      <c r="X199" s="331"/>
      <c r="Y199" s="355"/>
      <c r="Z199" s="329"/>
      <c r="AA199" s="331"/>
      <c r="AB199" s="355"/>
      <c r="AC199" s="329"/>
      <c r="AD199" s="331"/>
      <c r="AG199">
        <f>IF(AND(CNGMD_2023_M5_Secc1!S30&lt;&gt;"",CNGMD_2023_M5_Secc1!S30&lt;&gt;1,COUNTBLANK(D199)=0,COUNTA(M199:AD199)=0),0,IF(AND(CNGMD_2023_M5_Secc1!S30&lt;&gt;"",CNGMD_2023_M5_Secc1!S30=1,OR(AND(M61&lt;&gt;"",M61&lt;&gt;1),S61=""),COUNTBLANK(D199)=0,COUNTA(M199:AD199)=0),0,IF(AND(CNGMD_2023_M5_Secc1!S30&lt;&gt;"",CNGMD_2023_M5_Secc1!S30=1,M61&lt;&gt;"",M61=1,S61="",COUNTBLANK(D199)=0,COUNTA(M199:AD199)=0),0,IF(AND(CNGMD_2023_M5_Secc1!S30&lt;&gt;"",CNGMD_2023_M5_Secc1!S30=1,M61&lt;&gt;"",M61=1,S61="X",COUNTBLANK(D199)=0,COUNTA(M199:AD199)=6),0,IF(AND(COUNTBLANK(D199)=1,COUNTA(M199:AD199)=0),0,1)))))</f>
        <v>0</v>
      </c>
      <c r="AH199">
        <f t="shared" si="32"/>
        <v>0</v>
      </c>
      <c r="AJ199">
        <f t="shared" si="33"/>
        <v>0</v>
      </c>
      <c r="AK199">
        <f t="shared" si="34"/>
        <v>0</v>
      </c>
      <c r="AL199">
        <f t="shared" si="35"/>
        <v>0</v>
      </c>
      <c r="AM199">
        <f t="shared" si="36"/>
        <v>0</v>
      </c>
      <c r="AN199">
        <f t="shared" si="37"/>
        <v>0</v>
      </c>
      <c r="AO199">
        <f t="shared" si="38"/>
        <v>0</v>
      </c>
    </row>
    <row r="200" spans="1:41">
      <c r="A200" s="47"/>
      <c r="B200" s="48"/>
      <c r="C200" s="53" t="s">
        <v>5050</v>
      </c>
      <c r="D200" s="418" t="str">
        <f>IF(CNGMD_2023_M5_Secc2!D62="","",CNGMD_2023_M5_Secc2!D62)</f>
        <v/>
      </c>
      <c r="E200" s="329"/>
      <c r="F200" s="329"/>
      <c r="G200" s="329"/>
      <c r="H200" s="329"/>
      <c r="I200" s="329"/>
      <c r="J200" s="329"/>
      <c r="K200" s="329"/>
      <c r="L200" s="331"/>
      <c r="M200" s="419"/>
      <c r="N200" s="329"/>
      <c r="O200" s="331"/>
      <c r="P200" s="355"/>
      <c r="Q200" s="329"/>
      <c r="R200" s="331"/>
      <c r="S200" s="355"/>
      <c r="T200" s="329"/>
      <c r="U200" s="331"/>
      <c r="V200" s="355"/>
      <c r="W200" s="329"/>
      <c r="X200" s="331"/>
      <c r="Y200" s="355"/>
      <c r="Z200" s="329"/>
      <c r="AA200" s="331"/>
      <c r="AB200" s="355"/>
      <c r="AC200" s="329"/>
      <c r="AD200" s="331"/>
      <c r="AG200">
        <f>IF(AND(CNGMD_2023_M5_Secc1!S30&lt;&gt;"",CNGMD_2023_M5_Secc1!S30&lt;&gt;1,COUNTBLANK(D200)=0,COUNTA(M200:AD200)=0),0,IF(AND(CNGMD_2023_M5_Secc1!S30&lt;&gt;"",CNGMD_2023_M5_Secc1!S30=1,OR(AND(M62&lt;&gt;"",M62&lt;&gt;1),S62=""),COUNTBLANK(D200)=0,COUNTA(M200:AD200)=0),0,IF(AND(CNGMD_2023_M5_Secc1!S30&lt;&gt;"",CNGMD_2023_M5_Secc1!S30=1,M62&lt;&gt;"",M62=1,S62="",COUNTBLANK(D200)=0,COUNTA(M200:AD200)=0),0,IF(AND(CNGMD_2023_M5_Secc1!S30&lt;&gt;"",CNGMD_2023_M5_Secc1!S30=1,M62&lt;&gt;"",M62=1,S62="X",COUNTBLANK(D200)=0,COUNTA(M200:AD200)=6),0,IF(AND(COUNTBLANK(D200)=1,COUNTA(M200:AD200)=0),0,1)))))</f>
        <v>0</v>
      </c>
      <c r="AH200">
        <f t="shared" si="32"/>
        <v>0</v>
      </c>
      <c r="AJ200">
        <f t="shared" si="33"/>
        <v>0</v>
      </c>
      <c r="AK200">
        <f t="shared" si="34"/>
        <v>0</v>
      </c>
      <c r="AL200">
        <f t="shared" si="35"/>
        <v>0</v>
      </c>
      <c r="AM200">
        <f t="shared" si="36"/>
        <v>0</v>
      </c>
      <c r="AN200">
        <f t="shared" si="37"/>
        <v>0</v>
      </c>
      <c r="AO200">
        <f t="shared" si="38"/>
        <v>0</v>
      </c>
    </row>
    <row r="201" spans="1:41">
      <c r="A201" s="47"/>
      <c r="B201" s="48"/>
      <c r="C201" s="53" t="s">
        <v>5051</v>
      </c>
      <c r="D201" s="418" t="str">
        <f>IF(CNGMD_2023_M5_Secc2!D63="","",CNGMD_2023_M5_Secc2!D63)</f>
        <v/>
      </c>
      <c r="E201" s="329"/>
      <c r="F201" s="329"/>
      <c r="G201" s="329"/>
      <c r="H201" s="329"/>
      <c r="I201" s="329"/>
      <c r="J201" s="329"/>
      <c r="K201" s="329"/>
      <c r="L201" s="331"/>
      <c r="M201" s="419"/>
      <c r="N201" s="329"/>
      <c r="O201" s="331"/>
      <c r="P201" s="355"/>
      <c r="Q201" s="329"/>
      <c r="R201" s="331"/>
      <c r="S201" s="355"/>
      <c r="T201" s="329"/>
      <c r="U201" s="331"/>
      <c r="V201" s="355"/>
      <c r="W201" s="329"/>
      <c r="X201" s="331"/>
      <c r="Y201" s="355"/>
      <c r="Z201" s="329"/>
      <c r="AA201" s="331"/>
      <c r="AB201" s="355"/>
      <c r="AC201" s="329"/>
      <c r="AD201" s="331"/>
      <c r="AG201">
        <f>IF(AND(CNGMD_2023_M5_Secc1!S30&lt;&gt;"",CNGMD_2023_M5_Secc1!S30&lt;&gt;1,COUNTBLANK(D201)=0,COUNTA(M201:AD201)=0),0,IF(AND(CNGMD_2023_M5_Secc1!S30&lt;&gt;"",CNGMD_2023_M5_Secc1!S30=1,OR(AND(M63&lt;&gt;"",M63&lt;&gt;1),S63=""),COUNTBLANK(D201)=0,COUNTA(M201:AD201)=0),0,IF(AND(CNGMD_2023_M5_Secc1!S30&lt;&gt;"",CNGMD_2023_M5_Secc1!S30=1,M63&lt;&gt;"",M63=1,S63="",COUNTBLANK(D201)=0,COUNTA(M201:AD201)=0),0,IF(AND(CNGMD_2023_M5_Secc1!S30&lt;&gt;"",CNGMD_2023_M5_Secc1!S30=1,M63&lt;&gt;"",M63=1,S63="X",COUNTBLANK(D201)=0,COUNTA(M201:AD201)=6),0,IF(AND(COUNTBLANK(D201)=1,COUNTA(M201:AD201)=0),0,1)))))</f>
        <v>0</v>
      </c>
      <c r="AH201">
        <f t="shared" si="32"/>
        <v>0</v>
      </c>
      <c r="AJ201">
        <f t="shared" si="33"/>
        <v>0</v>
      </c>
      <c r="AK201">
        <f t="shared" si="34"/>
        <v>0</v>
      </c>
      <c r="AL201">
        <f t="shared" si="35"/>
        <v>0</v>
      </c>
      <c r="AM201">
        <f t="shared" si="36"/>
        <v>0</v>
      </c>
      <c r="AN201">
        <f t="shared" si="37"/>
        <v>0</v>
      </c>
      <c r="AO201">
        <f t="shared" si="38"/>
        <v>0</v>
      </c>
    </row>
    <row r="202" spans="1:41">
      <c r="A202" s="47"/>
      <c r="B202" s="48"/>
      <c r="C202" s="53" t="s">
        <v>5052</v>
      </c>
      <c r="D202" s="418" t="str">
        <f>IF(CNGMD_2023_M5_Secc2!D64="","",CNGMD_2023_M5_Secc2!D64)</f>
        <v/>
      </c>
      <c r="E202" s="329"/>
      <c r="F202" s="329"/>
      <c r="G202" s="329"/>
      <c r="H202" s="329"/>
      <c r="I202" s="329"/>
      <c r="J202" s="329"/>
      <c r="K202" s="329"/>
      <c r="L202" s="331"/>
      <c r="M202" s="419"/>
      <c r="N202" s="329"/>
      <c r="O202" s="331"/>
      <c r="P202" s="355"/>
      <c r="Q202" s="329"/>
      <c r="R202" s="331"/>
      <c r="S202" s="355"/>
      <c r="T202" s="329"/>
      <c r="U202" s="331"/>
      <c r="V202" s="355"/>
      <c r="W202" s="329"/>
      <c r="X202" s="331"/>
      <c r="Y202" s="355"/>
      <c r="Z202" s="329"/>
      <c r="AA202" s="331"/>
      <c r="AB202" s="355"/>
      <c r="AC202" s="329"/>
      <c r="AD202" s="331"/>
      <c r="AG202">
        <f>IF(AND(CNGMD_2023_M5_Secc1!S30&lt;&gt;"",CNGMD_2023_M5_Secc1!S30&lt;&gt;1,COUNTBLANK(D202)=0,COUNTA(M202:AD202)=0),0,IF(AND(CNGMD_2023_M5_Secc1!S30&lt;&gt;"",CNGMD_2023_M5_Secc1!S30=1,OR(AND(M64&lt;&gt;"",M64&lt;&gt;1),S64=""),COUNTBLANK(D202)=0,COUNTA(M202:AD202)=0),0,IF(AND(CNGMD_2023_M5_Secc1!S30&lt;&gt;"",CNGMD_2023_M5_Secc1!S30=1,M64&lt;&gt;"",M64=1,S64="",COUNTBLANK(D202)=0,COUNTA(M202:AD202)=0),0,IF(AND(CNGMD_2023_M5_Secc1!S30&lt;&gt;"",CNGMD_2023_M5_Secc1!S30=1,M64&lt;&gt;"",M64=1,S64="X",COUNTBLANK(D202)=0,COUNTA(M202:AD202)=6),0,IF(AND(COUNTBLANK(D202)=1,COUNTA(M202:AD202)=0),0,1)))))</f>
        <v>0</v>
      </c>
      <c r="AH202">
        <f t="shared" si="32"/>
        <v>0</v>
      </c>
      <c r="AJ202">
        <f t="shared" si="33"/>
        <v>0</v>
      </c>
      <c r="AK202">
        <f t="shared" si="34"/>
        <v>0</v>
      </c>
      <c r="AL202">
        <f t="shared" si="35"/>
        <v>0</v>
      </c>
      <c r="AM202">
        <f t="shared" si="36"/>
        <v>0</v>
      </c>
      <c r="AN202">
        <f t="shared" si="37"/>
        <v>0</v>
      </c>
      <c r="AO202">
        <f t="shared" si="38"/>
        <v>0</v>
      </c>
    </row>
    <row r="203" spans="1:41">
      <c r="A203" s="47"/>
      <c r="B203" s="48"/>
      <c r="C203" s="54"/>
      <c r="D203" s="38"/>
      <c r="E203" s="38"/>
      <c r="F203" s="38"/>
      <c r="G203" s="38"/>
      <c r="H203" s="38"/>
      <c r="I203" s="38"/>
      <c r="J203" s="50"/>
      <c r="K203" s="57"/>
      <c r="L203" s="246" t="s">
        <v>5198</v>
      </c>
      <c r="M203" s="367">
        <f>IF(AND(SUM(M178:M202)=0,COUNTIF(M178:M202,"NS")&gt;0),"NS",IF(AND(SUM(M178:M202)=0,COUNTIF(M178:M202,0)&gt;0),0,IF(AND(SUM(M178:M202)=0,COUNTIF(M178:M202,"NA")&gt;0),"NA",SUM(M178:M202))))</f>
        <v>0</v>
      </c>
      <c r="N203" s="329"/>
      <c r="O203" s="331"/>
      <c r="P203" s="330">
        <f>IF(AND(SUM(P178:P202)=0,COUNTIF(P178:P202,"NS")&gt;0),"NS",IF(AND(SUM(P178:P202)=0,COUNTIF(P178:P202,0)&gt;0),0,IF(AND(SUM(P178:P202)=0,COUNTIF(P178:P202,"NA")&gt;0),"NA",SUM(P178:P202))))</f>
        <v>0</v>
      </c>
      <c r="Q203" s="329"/>
      <c r="R203" s="331"/>
      <c r="S203" s="330">
        <f>IF(AND(SUM(S178:S202)=0,COUNTIF(S178:S202,"NS")&gt;0),"NS",IF(AND(SUM(S178:S202)=0,COUNTIF(S178:S202,0)&gt;0),0,IF(AND(SUM(S178:S202)=0,COUNTIF(S178:S202,"NA")&gt;0),"NA",SUM(S178:S202))))</f>
        <v>0</v>
      </c>
      <c r="T203" s="329"/>
      <c r="U203" s="331"/>
      <c r="V203" s="330">
        <f>IF(AND(SUM(V178:V202)=0,COUNTIF(V178:V202,"NS")&gt;0),"NS",IF(AND(SUM(V178:V202)=0,COUNTIF(V178:V202,0)&gt;0),0,IF(AND(SUM(V178:V202)=0,COUNTIF(V178:V202,"NA")&gt;0),"NA",SUM(V178:V202))))</f>
        <v>0</v>
      </c>
      <c r="W203" s="329"/>
      <c r="X203" s="331"/>
      <c r="Y203" s="330">
        <f>IF(AND(SUM(Y178:Y202)=0,COUNTIF(Y178:Y202,"NS")&gt;0),"NS",IF(AND(SUM(Y178:Y202)=0,COUNTIF(Y178:Y202,0)&gt;0),0,IF(AND(SUM(Y178:Y202)=0,COUNTIF(Y178:Y202,"NA")&gt;0),"NA",SUM(Y178:Y202))))</f>
        <v>0</v>
      </c>
      <c r="Z203" s="329"/>
      <c r="AA203" s="331"/>
      <c r="AB203" s="330">
        <f>IF(AND(SUM(AB178:AB202)=0,COUNTIF(AB178:AB202,"NS")&gt;0),"NS",IF(AND(SUM(AB178:AB202)=0,COUNTIF(AB178:AB202,0)&gt;0),0,IF(AND(SUM(AB178:AB202)=0,COUNTIF(AB178:AB202,"NA")&gt;0),"NA",SUM(AB178:AB202))))</f>
        <v>0</v>
      </c>
      <c r="AC203" s="329"/>
      <c r="AD203" s="331"/>
      <c r="AG203">
        <f>SUM(AG178:AG202)</f>
        <v>0</v>
      </c>
      <c r="AH203" s="284">
        <f>SUM(AH178:AH202)</f>
        <v>0</v>
      </c>
      <c r="AJ203" s="284">
        <f>SUM(AJ178:AN202)</f>
        <v>0</v>
      </c>
      <c r="AO203" s="284">
        <f>SUM(AO178:AO202)</f>
        <v>0</v>
      </c>
    </row>
    <row r="204" spans="1:41"/>
    <row r="205" spans="1:41" ht="45" customHeight="1">
      <c r="A205" s="45"/>
      <c r="B205" s="46"/>
      <c r="C205" s="450" t="s">
        <v>5247</v>
      </c>
      <c r="D205" s="319"/>
      <c r="E205" s="319"/>
      <c r="F205" s="355"/>
      <c r="G205" s="329"/>
      <c r="H205" s="329"/>
      <c r="I205" s="329"/>
      <c r="J205" s="329"/>
      <c r="K205" s="329"/>
      <c r="L205" s="329"/>
      <c r="M205" s="329"/>
      <c r="N205" s="329"/>
      <c r="O205" s="329"/>
      <c r="P205" s="329"/>
      <c r="Q205" s="329"/>
      <c r="R205" s="329"/>
      <c r="S205" s="329"/>
      <c r="T205" s="329"/>
      <c r="U205" s="329"/>
      <c r="V205" s="329"/>
      <c r="W205" s="329"/>
      <c r="X205" s="329"/>
      <c r="Y205" s="329"/>
      <c r="Z205" s="329"/>
      <c r="AA205" s="329"/>
      <c r="AB205" s="329"/>
      <c r="AC205" s="329"/>
      <c r="AD205" s="331"/>
    </row>
    <row r="206" spans="1:41">
      <c r="B206" s="285" t="str">
        <f>IF(AND(SUM(AB178:AD202)&gt;0,F205=""),"Alerta:Debido a que selecciono Otro tipo de instalación debe de especificarlo en el recuadro correspondiente.","")</f>
        <v/>
      </c>
    </row>
    <row r="207" spans="1:41" ht="24" customHeight="1">
      <c r="A207" s="47"/>
      <c r="B207" s="48"/>
      <c r="C207" s="440" t="s">
        <v>5098</v>
      </c>
      <c r="D207" s="327"/>
      <c r="E207" s="327"/>
      <c r="F207" s="327"/>
      <c r="G207" s="327"/>
      <c r="H207" s="327"/>
      <c r="I207" s="327"/>
      <c r="J207" s="327"/>
      <c r="K207" s="327"/>
      <c r="L207" s="327"/>
      <c r="M207" s="327"/>
      <c r="N207" s="327"/>
      <c r="O207" s="327"/>
      <c r="P207" s="327"/>
      <c r="Q207" s="327"/>
      <c r="R207" s="327"/>
      <c r="S207" s="327"/>
      <c r="T207" s="327"/>
      <c r="U207" s="327"/>
      <c r="V207" s="327"/>
      <c r="W207" s="327"/>
      <c r="X207" s="327"/>
      <c r="Y207" s="327"/>
      <c r="Z207" s="327"/>
      <c r="AA207" s="327"/>
      <c r="AB207" s="327"/>
      <c r="AC207" s="327"/>
      <c r="AD207" s="327"/>
    </row>
    <row r="208" spans="1:41" ht="60" customHeight="1">
      <c r="A208" s="47"/>
      <c r="B208" s="48"/>
      <c r="C208" s="439"/>
      <c r="D208" s="329"/>
      <c r="E208" s="329"/>
      <c r="F208" s="329"/>
      <c r="G208" s="329"/>
      <c r="H208" s="329"/>
      <c r="I208" s="329"/>
      <c r="J208" s="329"/>
      <c r="K208" s="329"/>
      <c r="L208" s="329"/>
      <c r="M208" s="329"/>
      <c r="N208" s="329"/>
      <c r="O208" s="329"/>
      <c r="P208" s="329"/>
      <c r="Q208" s="329"/>
      <c r="R208" s="329"/>
      <c r="S208" s="329"/>
      <c r="T208" s="329"/>
      <c r="U208" s="329"/>
      <c r="V208" s="329"/>
      <c r="W208" s="329"/>
      <c r="X208" s="329"/>
      <c r="Y208" s="329"/>
      <c r="Z208" s="329"/>
      <c r="AA208" s="329"/>
      <c r="AB208" s="329"/>
      <c r="AC208" s="329"/>
      <c r="AD208" s="331"/>
    </row>
    <row r="209" spans="1:30">
      <c r="B209" s="285" t="str">
        <f>IF(AG203&gt;0,"Favor de ingresar toda la información requerida en la tabla y/o verifique que no tenga información en celdas sombreadas.","")</f>
        <v/>
      </c>
      <c r="C209" s="285"/>
    </row>
    <row r="210" spans="1:30">
      <c r="B210" s="285" t="str">
        <f>IF(AND(AH203&gt;0,C208=""),"Alerta:Debido a que cuenta con registros NS, debe proporcionar una justificación en el area de comentarios al final de la pregunta.","")</f>
        <v/>
      </c>
      <c r="C210" s="285"/>
    </row>
    <row r="211" spans="1:30">
      <c r="B211" s="285" t="str">
        <f>IF(AND(SUM(AB178:AD202)=0,F205&lt;&gt;""),"Revise la información capturada, ya que tiene datos ingresados en celdas que están sombreadas.","")</f>
        <v/>
      </c>
      <c r="C211" s="285"/>
    </row>
    <row r="212" spans="1:30">
      <c r="B212" s="285" t="str">
        <f>IF(AO203&gt;0,"La cantidad registrada en la col.Total debe de ser igual o menor a la suma del apartado.Tipo de equipamiento.","")</f>
        <v/>
      </c>
      <c r="C212" s="285"/>
    </row>
    <row r="213" spans="1:30">
      <c r="B213" s="285" t="str">
        <f>IF(AJ203&gt;0,"La cantidad registrada en cada una de las col.Tipo de equipamiento debe de ser menor o igual cantidad reportada en la col.Total.","")</f>
        <v/>
      </c>
      <c r="C213" s="285"/>
    </row>
    <row r="214" spans="1:30">
      <c r="B214" s="285"/>
      <c r="C214" s="285"/>
    </row>
    <row r="215" spans="1:30" ht="36" customHeight="1">
      <c r="A215" s="44" t="s">
        <v>5248</v>
      </c>
      <c r="B215" s="432" t="s">
        <v>5249</v>
      </c>
      <c r="C215" s="319"/>
      <c r="D215" s="319"/>
      <c r="E215" s="319"/>
      <c r="F215" s="319"/>
      <c r="G215" s="319"/>
      <c r="H215" s="319"/>
      <c r="I215" s="319"/>
      <c r="J215" s="319"/>
      <c r="K215" s="319"/>
      <c r="L215" s="319"/>
      <c r="M215" s="319"/>
      <c r="N215" s="319"/>
      <c r="O215" s="319"/>
      <c r="P215" s="319"/>
      <c r="Q215" s="319"/>
      <c r="R215" s="319"/>
      <c r="S215" s="319"/>
      <c r="T215" s="319"/>
      <c r="U215" s="319"/>
      <c r="V215" s="319"/>
      <c r="W215" s="319"/>
      <c r="X215" s="319"/>
      <c r="Y215" s="319"/>
      <c r="Z215" s="319"/>
      <c r="AA215" s="319"/>
      <c r="AB215" s="319"/>
      <c r="AC215" s="319"/>
      <c r="AD215" s="319"/>
    </row>
    <row r="216" spans="1:30" ht="36" customHeight="1">
      <c r="A216" s="44"/>
      <c r="B216" s="65"/>
      <c r="C216" s="482" t="s">
        <v>5250</v>
      </c>
      <c r="D216" s="319"/>
      <c r="E216" s="319"/>
      <c r="F216" s="319"/>
      <c r="G216" s="319"/>
      <c r="H216" s="319"/>
      <c r="I216" s="319"/>
      <c r="J216" s="319"/>
      <c r="K216" s="319"/>
      <c r="L216" s="319"/>
      <c r="M216" s="319"/>
      <c r="N216" s="319"/>
      <c r="O216" s="319"/>
      <c r="P216" s="319"/>
      <c r="Q216" s="319"/>
      <c r="R216" s="319"/>
      <c r="S216" s="319"/>
      <c r="T216" s="319"/>
      <c r="U216" s="319"/>
      <c r="V216" s="319"/>
      <c r="W216" s="319"/>
      <c r="X216" s="319"/>
      <c r="Y216" s="319"/>
      <c r="Z216" s="319"/>
      <c r="AA216" s="319"/>
      <c r="AB216" s="319"/>
      <c r="AC216" s="319"/>
      <c r="AD216" s="319"/>
    </row>
    <row r="217" spans="1:30" ht="24" customHeight="1">
      <c r="A217" s="289"/>
      <c r="B217" s="1"/>
      <c r="C217" s="428" t="s">
        <v>5251</v>
      </c>
      <c r="D217" s="319"/>
      <c r="E217" s="319"/>
      <c r="F217" s="319"/>
      <c r="G217" s="319"/>
      <c r="H217" s="319"/>
      <c r="I217" s="319"/>
      <c r="J217" s="319"/>
      <c r="K217" s="319"/>
      <c r="L217" s="319"/>
      <c r="M217" s="319"/>
      <c r="N217" s="319"/>
      <c r="O217" s="319"/>
      <c r="P217" s="319"/>
      <c r="Q217" s="319"/>
      <c r="R217" s="319"/>
      <c r="S217" s="319"/>
      <c r="T217" s="319"/>
      <c r="U217" s="319"/>
      <c r="V217" s="319"/>
      <c r="W217" s="319"/>
      <c r="X217" s="319"/>
      <c r="Y217" s="319"/>
      <c r="Z217" s="319"/>
      <c r="AA217" s="319"/>
      <c r="AB217" s="319"/>
      <c r="AC217" s="319"/>
      <c r="AD217" s="319"/>
    </row>
    <row r="218" spans="1:30" ht="24" customHeight="1">
      <c r="A218" s="289"/>
      <c r="B218" s="1"/>
      <c r="C218" s="428" t="s">
        <v>5252</v>
      </c>
      <c r="D218" s="319"/>
      <c r="E218" s="319"/>
      <c r="F218" s="319"/>
      <c r="G218" s="319"/>
      <c r="H218" s="319"/>
      <c r="I218" s="319"/>
      <c r="J218" s="319"/>
      <c r="K218" s="319"/>
      <c r="L218" s="319"/>
      <c r="M218" s="319"/>
      <c r="N218" s="319"/>
      <c r="O218" s="319"/>
      <c r="P218" s="319"/>
      <c r="Q218" s="319"/>
      <c r="R218" s="319"/>
      <c r="S218" s="319"/>
      <c r="T218" s="319"/>
      <c r="U218" s="319"/>
      <c r="V218" s="319"/>
      <c r="W218" s="319"/>
      <c r="X218" s="319"/>
      <c r="Y218" s="319"/>
      <c r="Z218" s="319"/>
      <c r="AA218" s="319"/>
      <c r="AB218" s="319"/>
      <c r="AC218" s="319"/>
      <c r="AD218" s="319"/>
    </row>
    <row r="219" spans="1:30" ht="15" customHeight="1">
      <c r="A219" s="291"/>
      <c r="B219" s="9"/>
      <c r="C219" s="437" t="s">
        <v>5253</v>
      </c>
      <c r="D219" s="319"/>
      <c r="E219" s="319"/>
      <c r="F219" s="319"/>
      <c r="G219" s="319"/>
      <c r="H219" s="319"/>
      <c r="I219" s="319"/>
      <c r="J219" s="319"/>
      <c r="K219" s="319"/>
      <c r="L219" s="319"/>
      <c r="M219" s="319"/>
      <c r="N219" s="319"/>
      <c r="O219" s="319"/>
      <c r="P219" s="319"/>
      <c r="Q219" s="319"/>
      <c r="R219" s="319"/>
      <c r="S219" s="319"/>
      <c r="T219" s="319"/>
      <c r="U219" s="319"/>
      <c r="V219" s="319"/>
      <c r="W219" s="319"/>
      <c r="X219" s="319"/>
      <c r="Y219" s="319"/>
      <c r="Z219" s="319"/>
      <c r="AA219" s="319"/>
      <c r="AB219" s="319"/>
      <c r="AC219" s="319"/>
      <c r="AD219" s="319"/>
    </row>
    <row r="220" spans="1:30" ht="24" customHeight="1">
      <c r="A220" s="291"/>
      <c r="B220" s="9"/>
      <c r="C220" s="428" t="s">
        <v>5254</v>
      </c>
      <c r="D220" s="319"/>
      <c r="E220" s="319"/>
      <c r="F220" s="319"/>
      <c r="G220" s="319"/>
      <c r="H220" s="319"/>
      <c r="I220" s="319"/>
      <c r="J220" s="319"/>
      <c r="K220" s="319"/>
      <c r="L220" s="319"/>
      <c r="M220" s="319"/>
      <c r="N220" s="319"/>
      <c r="O220" s="319"/>
      <c r="P220" s="319"/>
      <c r="Q220" s="319"/>
      <c r="R220" s="319"/>
      <c r="S220" s="319"/>
      <c r="T220" s="319"/>
      <c r="U220" s="319"/>
      <c r="V220" s="319"/>
      <c r="W220" s="319"/>
      <c r="X220" s="319"/>
      <c r="Y220" s="319"/>
      <c r="Z220" s="319"/>
      <c r="AA220" s="319"/>
      <c r="AB220" s="319"/>
      <c r="AC220" s="319"/>
      <c r="AD220" s="319"/>
    </row>
    <row r="221" spans="1:30" ht="36" customHeight="1">
      <c r="A221" s="289"/>
      <c r="B221" s="56"/>
      <c r="C221" s="437" t="s">
        <v>5255</v>
      </c>
      <c r="D221" s="319"/>
      <c r="E221" s="319"/>
      <c r="F221" s="319"/>
      <c r="G221" s="319"/>
      <c r="H221" s="319"/>
      <c r="I221" s="319"/>
      <c r="J221" s="319"/>
      <c r="K221" s="319"/>
      <c r="L221" s="319"/>
      <c r="M221" s="319"/>
      <c r="N221" s="319"/>
      <c r="O221" s="319"/>
      <c r="P221" s="319"/>
      <c r="Q221" s="319"/>
      <c r="R221" s="319"/>
      <c r="S221" s="319"/>
      <c r="T221" s="319"/>
      <c r="U221" s="319"/>
      <c r="V221" s="319"/>
      <c r="W221" s="319"/>
      <c r="X221" s="319"/>
      <c r="Y221" s="319"/>
      <c r="Z221" s="319"/>
      <c r="AA221" s="319"/>
      <c r="AB221" s="319"/>
      <c r="AC221" s="319"/>
      <c r="AD221" s="319"/>
    </row>
    <row r="222" spans="1:30">
      <c r="A222" s="289"/>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row>
    <row r="223" spans="1:30" ht="24" customHeight="1">
      <c r="A223" s="47"/>
      <c r="B223" s="48"/>
      <c r="C223" s="433" t="s">
        <v>5171</v>
      </c>
      <c r="D223" s="339"/>
      <c r="E223" s="339"/>
      <c r="F223" s="339"/>
      <c r="G223" s="339"/>
      <c r="H223" s="339"/>
      <c r="I223" s="339"/>
      <c r="J223" s="339"/>
      <c r="K223" s="339"/>
      <c r="L223" s="340"/>
      <c r="M223" s="334" t="s">
        <v>5256</v>
      </c>
      <c r="N223" s="339"/>
      <c r="O223" s="339"/>
      <c r="P223" s="339"/>
      <c r="Q223" s="339"/>
      <c r="R223" s="340"/>
      <c r="S223" s="481" t="s">
        <v>5257</v>
      </c>
      <c r="T223" s="329"/>
      <c r="U223" s="329"/>
      <c r="V223" s="329"/>
      <c r="W223" s="329"/>
      <c r="X223" s="329"/>
      <c r="Y223" s="329"/>
      <c r="Z223" s="329"/>
      <c r="AA223" s="329"/>
      <c r="AB223" s="329"/>
      <c r="AC223" s="329"/>
      <c r="AD223" s="331"/>
    </row>
    <row r="224" spans="1:30" ht="24" customHeight="1">
      <c r="A224" s="47"/>
      <c r="B224" s="48"/>
      <c r="C224" s="356"/>
      <c r="D224" s="319"/>
      <c r="E224" s="319"/>
      <c r="F224" s="319"/>
      <c r="G224" s="319"/>
      <c r="H224" s="319"/>
      <c r="I224" s="319"/>
      <c r="J224" s="319"/>
      <c r="K224" s="319"/>
      <c r="L224" s="357"/>
      <c r="M224" s="356"/>
      <c r="N224" s="319"/>
      <c r="O224" s="319"/>
      <c r="P224" s="319"/>
      <c r="Q224" s="319"/>
      <c r="R224" s="357"/>
      <c r="S224" s="480" t="s">
        <v>5258</v>
      </c>
      <c r="T224" s="340"/>
      <c r="U224" s="480" t="s">
        <v>5259</v>
      </c>
      <c r="V224" s="340"/>
      <c r="W224" s="330" t="s">
        <v>5260</v>
      </c>
      <c r="X224" s="329"/>
      <c r="Y224" s="329"/>
      <c r="Z224" s="329"/>
      <c r="AA224" s="329"/>
      <c r="AB224" s="331"/>
      <c r="AC224" s="480" t="s">
        <v>5261</v>
      </c>
      <c r="AD224" s="340"/>
    </row>
    <row r="225" spans="1:34" ht="138" customHeight="1">
      <c r="A225" s="47"/>
      <c r="B225" s="48"/>
      <c r="C225" s="358"/>
      <c r="D225" s="327"/>
      <c r="E225" s="327"/>
      <c r="F225" s="327"/>
      <c r="G225" s="327"/>
      <c r="H225" s="327"/>
      <c r="I225" s="327"/>
      <c r="J225" s="327"/>
      <c r="K225" s="327"/>
      <c r="L225" s="359"/>
      <c r="M225" s="358"/>
      <c r="N225" s="327"/>
      <c r="O225" s="327"/>
      <c r="P225" s="327"/>
      <c r="Q225" s="327"/>
      <c r="R225" s="359"/>
      <c r="S225" s="358"/>
      <c r="T225" s="359"/>
      <c r="U225" s="358"/>
      <c r="V225" s="359"/>
      <c r="W225" s="480" t="s">
        <v>5262</v>
      </c>
      <c r="X225" s="331"/>
      <c r="Y225" s="480" t="s">
        <v>5263</v>
      </c>
      <c r="Z225" s="331"/>
      <c r="AA225" s="480" t="s">
        <v>5264</v>
      </c>
      <c r="AB225" s="331"/>
      <c r="AC225" s="358"/>
      <c r="AD225" s="359"/>
      <c r="AG225" t="s">
        <v>5084</v>
      </c>
      <c r="AH225" t="s">
        <v>5183</v>
      </c>
    </row>
    <row r="226" spans="1:34">
      <c r="A226" s="47"/>
      <c r="B226" s="48"/>
      <c r="C226" s="53" t="s">
        <v>5021</v>
      </c>
      <c r="D226" s="443" t="str">
        <f>IF(CNGMD_2023_M5_Secc2!D40="","",CNGMD_2023_M5_Secc2!D40)</f>
        <v/>
      </c>
      <c r="E226" s="329"/>
      <c r="F226" s="329"/>
      <c r="G226" s="329"/>
      <c r="H226" s="329"/>
      <c r="I226" s="329"/>
      <c r="J226" s="329"/>
      <c r="K226" s="329"/>
      <c r="L226" s="331"/>
      <c r="M226" s="355"/>
      <c r="N226" s="329"/>
      <c r="O226" s="329"/>
      <c r="P226" s="329"/>
      <c r="Q226" s="329"/>
      <c r="R226" s="331"/>
      <c r="S226" s="355"/>
      <c r="T226" s="331"/>
      <c r="U226" s="355"/>
      <c r="V226" s="331"/>
      <c r="W226" s="355"/>
      <c r="X226" s="331"/>
      <c r="Y226" s="355"/>
      <c r="Z226" s="331"/>
      <c r="AA226" s="355"/>
      <c r="AB226" s="331"/>
      <c r="AC226" s="355"/>
      <c r="AD226" s="331"/>
      <c r="AG226">
        <f>IF(AND(CNGMD_2023_M5_Secc1!S30&lt;&gt;"",CNGMD_2023_M5_Secc1!S30&lt;&gt;1,COUNTA(M226:AD226)=0),0,IF(AND(CNGMD_2023_M5_Secc1!S30&lt;&gt;"",CNGMD_2023_M5_Secc1!S30=1,COUNTBLANK(D226)=0,M226&lt;&gt;"",M226&lt;&gt;1,COUNTA(S226:AD226)=0),0,IF(AND(CNGMD_2023_M5_Secc1!S30&lt;&gt;"",CNGMD_2023_M5_Secc1!S30=1,COUNTBLANK(D226)=0,M226&lt;&gt;"",M226=1,OR(COUNTA(S226:V226)&gt;0,AC226&lt;&gt;""),AND(AA226="",COUNTA(W226:Z226)&gt;0)),0,IF(AND(CNGMD_2023_M5_Secc1!S30&lt;&gt;"",CNGMD_2023_M5_Secc1!S30=1,COUNTBLANK(D226)=0,M226&lt;&gt;"",M226=1,OR(COUNTA(S226:V226)&gt;0,AND(AA226="X",COUNTA(W226:Z226)=0),AC226&lt;&gt;"")),0,IF(AND(COUNTBLANK(D226)=1,COUNTA(M226:AD226)=0),0,1)))))</f>
        <v>0</v>
      </c>
      <c r="AH226">
        <f t="shared" ref="AH226:AH250" si="39">IF(COUNTIF(D226:AD226,"NS"),1,0)</f>
        <v>0</v>
      </c>
    </row>
    <row r="227" spans="1:34">
      <c r="A227" s="47"/>
      <c r="B227" s="48"/>
      <c r="C227" s="53" t="s">
        <v>5022</v>
      </c>
      <c r="D227" s="443" t="str">
        <f>IF(CNGMD_2023_M5_Secc2!D41="","",CNGMD_2023_M5_Secc2!D41)</f>
        <v/>
      </c>
      <c r="E227" s="329"/>
      <c r="F227" s="329"/>
      <c r="G227" s="329"/>
      <c r="H227" s="329"/>
      <c r="I227" s="329"/>
      <c r="J227" s="329"/>
      <c r="K227" s="329"/>
      <c r="L227" s="331"/>
      <c r="M227" s="355"/>
      <c r="N227" s="329"/>
      <c r="O227" s="329"/>
      <c r="P227" s="329"/>
      <c r="Q227" s="329"/>
      <c r="R227" s="331"/>
      <c r="S227" s="355"/>
      <c r="T227" s="331"/>
      <c r="U227" s="355"/>
      <c r="V227" s="331"/>
      <c r="W227" s="355"/>
      <c r="X227" s="331"/>
      <c r="Y227" s="355"/>
      <c r="Z227" s="331"/>
      <c r="AA227" s="355"/>
      <c r="AB227" s="331"/>
      <c r="AC227" s="355"/>
      <c r="AD227" s="331"/>
      <c r="AG227">
        <f>IF(AND(CNGMD_2023_M5_Secc1!S30&lt;&gt;"",CNGMD_2023_M5_Secc1!S30&lt;&gt;1,COUNTA(M227:AD227)=0),0,IF(AND(CNGMD_2023_M5_Secc1!S30&lt;&gt;"",CNGMD_2023_M5_Secc1!S30=1,COUNTBLANK(D227)=0,M227&lt;&gt;"",M227&lt;&gt;1,COUNTA(S227:AD227)=0),0,IF(AND(CNGMD_2023_M5_Secc1!S30&lt;&gt;"",CNGMD_2023_M5_Secc1!S30=1,COUNTBLANK(D227)=0,M227&lt;&gt;"",M227=1,OR(COUNTA(S227:V227)&gt;0,AC227&lt;&gt;""),AND(AA227="",COUNTA(W227:Z227)&gt;0)),0,IF(AND(CNGMD_2023_M5_Secc1!S30&lt;&gt;"",CNGMD_2023_M5_Secc1!S30=1,COUNTBLANK(D227)=0,M227&lt;&gt;"",M227=1,OR(COUNTA(S227:V227)&gt;0,AND(AA227="X",COUNTA(W227:Z227)=0),AC227&lt;&gt;"")),0,IF(AND(COUNTBLANK(D227)=1,COUNTA(M227:AD227)=0),0,1)))))</f>
        <v>0</v>
      </c>
      <c r="AH227">
        <f t="shared" si="39"/>
        <v>0</v>
      </c>
    </row>
    <row r="228" spans="1:34">
      <c r="A228" s="47"/>
      <c r="B228" s="48"/>
      <c r="C228" s="53" t="s">
        <v>5024</v>
      </c>
      <c r="D228" s="443" t="str">
        <f>IF(CNGMD_2023_M5_Secc2!D42="","",CNGMD_2023_M5_Secc2!D42)</f>
        <v/>
      </c>
      <c r="E228" s="329"/>
      <c r="F228" s="329"/>
      <c r="G228" s="329"/>
      <c r="H228" s="329"/>
      <c r="I228" s="329"/>
      <c r="J228" s="329"/>
      <c r="K228" s="329"/>
      <c r="L228" s="331"/>
      <c r="M228" s="355"/>
      <c r="N228" s="329"/>
      <c r="O228" s="329"/>
      <c r="P228" s="329"/>
      <c r="Q228" s="329"/>
      <c r="R228" s="331"/>
      <c r="S228" s="355"/>
      <c r="T228" s="331"/>
      <c r="U228" s="355"/>
      <c r="V228" s="331"/>
      <c r="W228" s="355"/>
      <c r="X228" s="331"/>
      <c r="Y228" s="355"/>
      <c r="Z228" s="331"/>
      <c r="AA228" s="355"/>
      <c r="AB228" s="331"/>
      <c r="AC228" s="355"/>
      <c r="AD228" s="331"/>
      <c r="AG228">
        <f>IF(AND(CNGMD_2023_M5_Secc1!S30&lt;&gt;"",CNGMD_2023_M5_Secc1!S30&lt;&gt;1,COUNTA(M228:AD228)=0),0,IF(AND(CNGMD_2023_M5_Secc1!S30&lt;&gt;"",CNGMD_2023_M5_Secc1!S30=1,COUNTBLANK(D228)=0,M228&lt;&gt;"",M228&lt;&gt;1,COUNTA(S228:AD228)=0),0,IF(AND(CNGMD_2023_M5_Secc1!S30&lt;&gt;"",CNGMD_2023_M5_Secc1!S30=1,COUNTBLANK(D228)=0,M228&lt;&gt;"",M228=1,OR(COUNTA(S228:V228)&gt;0,AC228&lt;&gt;""),AND(AA228="",COUNTA(W228:Z228)&gt;0)),0,IF(AND(CNGMD_2023_M5_Secc1!S30&lt;&gt;"",CNGMD_2023_M5_Secc1!S30=1,COUNTBLANK(D228)=0,M228&lt;&gt;"",M228=1,OR(COUNTA(S228:V228)&gt;0,AND(AA228="X",COUNTA(W228:Z228)=0),AC228&lt;&gt;"")),0,IF(AND(COUNTBLANK(D228)=1,COUNTA(M228:AD228)=0),0,1)))))</f>
        <v>0</v>
      </c>
      <c r="AH228">
        <f t="shared" si="39"/>
        <v>0</v>
      </c>
    </row>
    <row r="229" spans="1:34">
      <c r="A229" s="47"/>
      <c r="B229" s="48"/>
      <c r="C229" s="53" t="s">
        <v>5025</v>
      </c>
      <c r="D229" s="443" t="str">
        <f>IF(CNGMD_2023_M5_Secc2!D43="","",CNGMD_2023_M5_Secc2!D43)</f>
        <v/>
      </c>
      <c r="E229" s="329"/>
      <c r="F229" s="329"/>
      <c r="G229" s="329"/>
      <c r="H229" s="329"/>
      <c r="I229" s="329"/>
      <c r="J229" s="329"/>
      <c r="K229" s="329"/>
      <c r="L229" s="331"/>
      <c r="M229" s="355"/>
      <c r="N229" s="329"/>
      <c r="O229" s="329"/>
      <c r="P229" s="329"/>
      <c r="Q229" s="329"/>
      <c r="R229" s="331"/>
      <c r="S229" s="355"/>
      <c r="T229" s="331"/>
      <c r="U229" s="355"/>
      <c r="V229" s="331"/>
      <c r="W229" s="355"/>
      <c r="X229" s="331"/>
      <c r="Y229" s="355"/>
      <c r="Z229" s="331"/>
      <c r="AA229" s="355"/>
      <c r="AB229" s="331"/>
      <c r="AC229" s="355"/>
      <c r="AD229" s="331"/>
      <c r="AG229">
        <f>IF(AND(CNGMD_2023_M5_Secc1!S30&lt;&gt;"",CNGMD_2023_M5_Secc1!S30&lt;&gt;1,COUNTA(M229:AD229)=0),0,IF(AND(CNGMD_2023_M5_Secc1!S30&lt;&gt;"",CNGMD_2023_M5_Secc1!S30=1,COUNTBLANK(D229)=0,M229&lt;&gt;"",M229&lt;&gt;1,COUNTA(S229:AD229)=0),0,IF(AND(CNGMD_2023_M5_Secc1!S30&lt;&gt;"",CNGMD_2023_M5_Secc1!S30=1,COUNTBLANK(D229)=0,M229&lt;&gt;"",M229=1,OR(COUNTA(S229:V229)&gt;0,AC229&lt;&gt;""),AND(AA229="",COUNTA(W229:Z229)&gt;0)),0,IF(AND(CNGMD_2023_M5_Secc1!S30&lt;&gt;"",CNGMD_2023_M5_Secc1!S30=1,COUNTBLANK(D229)=0,M229&lt;&gt;"",M229=1,OR(COUNTA(S229:V229)&gt;0,AND(AA229="X",COUNTA(W229:Z229)=0),AC229&lt;&gt;"")),0,IF(AND(COUNTBLANK(D229)=1,COUNTA(M229:AD229)=0),0,1)))))</f>
        <v>0</v>
      </c>
      <c r="AH229">
        <f t="shared" si="39"/>
        <v>0</v>
      </c>
    </row>
    <row r="230" spans="1:34">
      <c r="A230" s="47"/>
      <c r="B230" s="48"/>
      <c r="C230" s="53" t="s">
        <v>5026</v>
      </c>
      <c r="D230" s="443" t="str">
        <f>IF(CNGMD_2023_M5_Secc2!D44="","",CNGMD_2023_M5_Secc2!D44)</f>
        <v/>
      </c>
      <c r="E230" s="329"/>
      <c r="F230" s="329"/>
      <c r="G230" s="329"/>
      <c r="H230" s="329"/>
      <c r="I230" s="329"/>
      <c r="J230" s="329"/>
      <c r="K230" s="329"/>
      <c r="L230" s="331"/>
      <c r="M230" s="355"/>
      <c r="N230" s="329"/>
      <c r="O230" s="329"/>
      <c r="P230" s="329"/>
      <c r="Q230" s="329"/>
      <c r="R230" s="331"/>
      <c r="S230" s="355"/>
      <c r="T230" s="331"/>
      <c r="U230" s="355"/>
      <c r="V230" s="331"/>
      <c r="W230" s="355"/>
      <c r="X230" s="331"/>
      <c r="Y230" s="355"/>
      <c r="Z230" s="331"/>
      <c r="AA230" s="355"/>
      <c r="AB230" s="331"/>
      <c r="AC230" s="355"/>
      <c r="AD230" s="331"/>
      <c r="AG230">
        <f>IF(AND(CNGMD_2023_M5_Secc1!S30&lt;&gt;"",CNGMD_2023_M5_Secc1!S30&lt;&gt;1,COUNTA(M230:AD230)=0),0,IF(AND(CNGMD_2023_M5_Secc1!S30&lt;&gt;"",CNGMD_2023_M5_Secc1!S30=1,COUNTBLANK(D230)=0,M230&lt;&gt;"",M230&lt;&gt;1,COUNTA(S230:AD230)=0),0,IF(AND(CNGMD_2023_M5_Secc1!S30&lt;&gt;"",CNGMD_2023_M5_Secc1!S30=1,COUNTBLANK(D230)=0,M230&lt;&gt;"",M230=1,OR(COUNTA(S230:V230)&gt;0,AC230&lt;&gt;""),AND(AA230="",COUNTA(W230:Z230)&gt;0)),0,IF(AND(CNGMD_2023_M5_Secc1!S30&lt;&gt;"",CNGMD_2023_M5_Secc1!S30=1,COUNTBLANK(D230)=0,M230&lt;&gt;"",M230=1,OR(COUNTA(S230:V230)&gt;0,AND(AA230="X",COUNTA(W230:Z230)=0),AC230&lt;&gt;"")),0,IF(AND(COUNTBLANK(D230)=1,COUNTA(M230:AD230)=0),0,1)))))</f>
        <v>0</v>
      </c>
      <c r="AH230">
        <f t="shared" si="39"/>
        <v>0</v>
      </c>
    </row>
    <row r="231" spans="1:34">
      <c r="A231" s="47"/>
      <c r="B231" s="48"/>
      <c r="C231" s="53" t="s">
        <v>5028</v>
      </c>
      <c r="D231" s="443" t="str">
        <f>IF(CNGMD_2023_M5_Secc2!D45="","",CNGMD_2023_M5_Secc2!D45)</f>
        <v/>
      </c>
      <c r="E231" s="329"/>
      <c r="F231" s="329"/>
      <c r="G231" s="329"/>
      <c r="H231" s="329"/>
      <c r="I231" s="329"/>
      <c r="J231" s="329"/>
      <c r="K231" s="329"/>
      <c r="L231" s="331"/>
      <c r="M231" s="355"/>
      <c r="N231" s="329"/>
      <c r="O231" s="329"/>
      <c r="P231" s="329"/>
      <c r="Q231" s="329"/>
      <c r="R231" s="331"/>
      <c r="S231" s="355"/>
      <c r="T231" s="331"/>
      <c r="U231" s="355"/>
      <c r="V231" s="331"/>
      <c r="W231" s="355"/>
      <c r="X231" s="331"/>
      <c r="Y231" s="355"/>
      <c r="Z231" s="331"/>
      <c r="AA231" s="355"/>
      <c r="AB231" s="331"/>
      <c r="AC231" s="355"/>
      <c r="AD231" s="331"/>
      <c r="AG231">
        <f>IF(AND(CNGMD_2023_M5_Secc1!S30&lt;&gt;"",CNGMD_2023_M5_Secc1!S30&lt;&gt;1,COUNTA(M231:AD231)=0),0,IF(AND(CNGMD_2023_M5_Secc1!S30&lt;&gt;"",CNGMD_2023_M5_Secc1!S30=1,COUNTBLANK(D231)=0,M231&lt;&gt;"",M231&lt;&gt;1,COUNTA(S231:AD231)=0),0,IF(AND(CNGMD_2023_M5_Secc1!S30&lt;&gt;"",CNGMD_2023_M5_Secc1!S30=1,COUNTBLANK(D231)=0,M231&lt;&gt;"",M231=1,OR(COUNTA(S231:V231)&gt;0,AC231&lt;&gt;""),AND(AA231="",COUNTA(W231:Z231)&gt;0)),0,IF(AND(CNGMD_2023_M5_Secc1!S30&lt;&gt;"",CNGMD_2023_M5_Secc1!S30=1,COUNTBLANK(D231)=0,M231&lt;&gt;"",M231=1,OR(COUNTA(S231:V231)&gt;0,AND(AA231="X",COUNTA(W231:Z231)=0),AC231&lt;&gt;"")),0,IF(AND(COUNTBLANK(D231)=1,COUNTA(M231:AD231)=0),0,1)))))</f>
        <v>0</v>
      </c>
      <c r="AH231">
        <f t="shared" si="39"/>
        <v>0</v>
      </c>
    </row>
    <row r="232" spans="1:34">
      <c r="A232" s="47"/>
      <c r="B232" s="48"/>
      <c r="C232" s="53" t="s">
        <v>5030</v>
      </c>
      <c r="D232" s="443" t="str">
        <f>IF(CNGMD_2023_M5_Secc2!D46="","",CNGMD_2023_M5_Secc2!D46)</f>
        <v/>
      </c>
      <c r="E232" s="329"/>
      <c r="F232" s="329"/>
      <c r="G232" s="329"/>
      <c r="H232" s="329"/>
      <c r="I232" s="329"/>
      <c r="J232" s="329"/>
      <c r="K232" s="329"/>
      <c r="L232" s="331"/>
      <c r="M232" s="355"/>
      <c r="N232" s="329"/>
      <c r="O232" s="329"/>
      <c r="P232" s="329"/>
      <c r="Q232" s="329"/>
      <c r="R232" s="331"/>
      <c r="S232" s="355"/>
      <c r="T232" s="331"/>
      <c r="U232" s="355"/>
      <c r="V232" s="331"/>
      <c r="W232" s="355"/>
      <c r="X232" s="331"/>
      <c r="Y232" s="355"/>
      <c r="Z232" s="331"/>
      <c r="AA232" s="355"/>
      <c r="AB232" s="331"/>
      <c r="AC232" s="355"/>
      <c r="AD232" s="331"/>
      <c r="AG232">
        <f>IF(AND(CNGMD_2023_M5_Secc1!S30&lt;&gt;"",CNGMD_2023_M5_Secc1!S30&lt;&gt;1,COUNTA(M232:AD232)=0),0,IF(AND(CNGMD_2023_M5_Secc1!S30&lt;&gt;"",CNGMD_2023_M5_Secc1!S30=1,COUNTBLANK(D232)=0,M232&lt;&gt;"",M232&lt;&gt;1,COUNTA(S232:AD232)=0),0,IF(AND(CNGMD_2023_M5_Secc1!S30&lt;&gt;"",CNGMD_2023_M5_Secc1!S30=1,COUNTBLANK(D232)=0,M232&lt;&gt;"",M232=1,OR(COUNTA(S232:V232)&gt;0,AC232&lt;&gt;""),AND(AA232="",COUNTA(W232:Z232)&gt;0)),0,IF(AND(CNGMD_2023_M5_Secc1!S30&lt;&gt;"",CNGMD_2023_M5_Secc1!S30=1,COUNTBLANK(D232)=0,M232&lt;&gt;"",M232=1,OR(COUNTA(S232:V232)&gt;0,AND(AA232="X",COUNTA(W232:Z232)=0),AC232&lt;&gt;"")),0,IF(AND(COUNTBLANK(D232)=1,COUNTA(M232:AD232)=0),0,1)))))</f>
        <v>0</v>
      </c>
      <c r="AH232">
        <f t="shared" si="39"/>
        <v>0</v>
      </c>
    </row>
    <row r="233" spans="1:34">
      <c r="A233" s="47"/>
      <c r="B233" s="48"/>
      <c r="C233" s="53" t="s">
        <v>5032</v>
      </c>
      <c r="D233" s="443" t="str">
        <f>IF(CNGMD_2023_M5_Secc2!D47="","",CNGMD_2023_M5_Secc2!D47)</f>
        <v/>
      </c>
      <c r="E233" s="329"/>
      <c r="F233" s="329"/>
      <c r="G233" s="329"/>
      <c r="H233" s="329"/>
      <c r="I233" s="329"/>
      <c r="J233" s="329"/>
      <c r="K233" s="329"/>
      <c r="L233" s="331"/>
      <c r="M233" s="355"/>
      <c r="N233" s="329"/>
      <c r="O233" s="329"/>
      <c r="P233" s="329"/>
      <c r="Q233" s="329"/>
      <c r="R233" s="331"/>
      <c r="S233" s="355"/>
      <c r="T233" s="331"/>
      <c r="U233" s="355"/>
      <c r="V233" s="331"/>
      <c r="W233" s="355"/>
      <c r="X233" s="331"/>
      <c r="Y233" s="355"/>
      <c r="Z233" s="331"/>
      <c r="AA233" s="355"/>
      <c r="AB233" s="331"/>
      <c r="AC233" s="355"/>
      <c r="AD233" s="331"/>
      <c r="AG233">
        <f>IF(AND(CNGMD_2023_M5_Secc1!S30&lt;&gt;"",CNGMD_2023_M5_Secc1!S30&lt;&gt;1,COUNTA(M233:AD233)=0),0,IF(AND(CNGMD_2023_M5_Secc1!S30&lt;&gt;"",CNGMD_2023_M5_Secc1!S30=1,COUNTBLANK(D233)=0,M233&lt;&gt;"",M233&lt;&gt;1,COUNTA(S233:AD233)=0),0,IF(AND(CNGMD_2023_M5_Secc1!S30&lt;&gt;"",CNGMD_2023_M5_Secc1!S30=1,COUNTBLANK(D233)=0,M233&lt;&gt;"",M233=1,OR(COUNTA(S233:V233)&gt;0,AC233&lt;&gt;""),AND(AA233="",COUNTA(W233:Z233)&gt;0)),0,IF(AND(CNGMD_2023_M5_Secc1!S30&lt;&gt;"",CNGMD_2023_M5_Secc1!S30=1,COUNTBLANK(D233)=0,M233&lt;&gt;"",M233=1,OR(COUNTA(S233:V233)&gt;0,AND(AA233="X",COUNTA(W233:Z233)=0),AC233&lt;&gt;"")),0,IF(AND(COUNTBLANK(D233)=1,COUNTA(M233:AD233)=0),0,1)))))</f>
        <v>0</v>
      </c>
      <c r="AH233">
        <f t="shared" si="39"/>
        <v>0</v>
      </c>
    </row>
    <row r="234" spans="1:34">
      <c r="A234" s="47"/>
      <c r="B234" s="48"/>
      <c r="C234" s="53" t="s">
        <v>5034</v>
      </c>
      <c r="D234" s="443" t="str">
        <f>IF(CNGMD_2023_M5_Secc2!D48="","",CNGMD_2023_M5_Secc2!D48)</f>
        <v/>
      </c>
      <c r="E234" s="329"/>
      <c r="F234" s="329"/>
      <c r="G234" s="329"/>
      <c r="H234" s="329"/>
      <c r="I234" s="329"/>
      <c r="J234" s="329"/>
      <c r="K234" s="329"/>
      <c r="L234" s="331"/>
      <c r="M234" s="355"/>
      <c r="N234" s="329"/>
      <c r="O234" s="329"/>
      <c r="P234" s="329"/>
      <c r="Q234" s="329"/>
      <c r="R234" s="331"/>
      <c r="S234" s="355"/>
      <c r="T234" s="331"/>
      <c r="U234" s="355"/>
      <c r="V234" s="331"/>
      <c r="W234" s="355"/>
      <c r="X234" s="331"/>
      <c r="Y234" s="355"/>
      <c r="Z234" s="331"/>
      <c r="AA234" s="355"/>
      <c r="AB234" s="331"/>
      <c r="AC234" s="355"/>
      <c r="AD234" s="331"/>
      <c r="AG234">
        <f>IF(AND(CNGMD_2023_M5_Secc1!S30&lt;&gt;"",CNGMD_2023_M5_Secc1!S30&lt;&gt;1,COUNTA(M234:AD234)=0),0,IF(AND(CNGMD_2023_M5_Secc1!S30&lt;&gt;"",CNGMD_2023_M5_Secc1!S30=1,COUNTBLANK(D234)=0,M234&lt;&gt;"",M234&lt;&gt;1,COUNTA(S234:AD234)=0),0,IF(AND(CNGMD_2023_M5_Secc1!S30&lt;&gt;"",CNGMD_2023_M5_Secc1!S30=1,COUNTBLANK(D234)=0,M234&lt;&gt;"",M234=1,OR(COUNTA(S234:V234)&gt;0,AC234&lt;&gt;""),AND(AA234="",COUNTA(W234:Z234)&gt;0)),0,IF(AND(CNGMD_2023_M5_Secc1!S30&lt;&gt;"",CNGMD_2023_M5_Secc1!S30=1,COUNTBLANK(D234)=0,M234&lt;&gt;"",M234=1,OR(COUNTA(S234:V234)&gt;0,AND(AA234="X",COUNTA(W234:Z234)=0),AC234&lt;&gt;"")),0,IF(AND(COUNTBLANK(D234)=1,COUNTA(M234:AD234)=0),0,1)))))</f>
        <v>0</v>
      </c>
      <c r="AH234">
        <f t="shared" si="39"/>
        <v>0</v>
      </c>
    </row>
    <row r="235" spans="1:34">
      <c r="A235" s="47"/>
      <c r="B235" s="48"/>
      <c r="C235" s="53" t="s">
        <v>5036</v>
      </c>
      <c r="D235" s="443" t="str">
        <f>IF(CNGMD_2023_M5_Secc2!D49="","",CNGMD_2023_M5_Secc2!D49)</f>
        <v/>
      </c>
      <c r="E235" s="329"/>
      <c r="F235" s="329"/>
      <c r="G235" s="329"/>
      <c r="H235" s="329"/>
      <c r="I235" s="329"/>
      <c r="J235" s="329"/>
      <c r="K235" s="329"/>
      <c r="L235" s="331"/>
      <c r="M235" s="355"/>
      <c r="N235" s="329"/>
      <c r="O235" s="329"/>
      <c r="P235" s="329"/>
      <c r="Q235" s="329"/>
      <c r="R235" s="331"/>
      <c r="S235" s="355"/>
      <c r="T235" s="331"/>
      <c r="U235" s="355"/>
      <c r="V235" s="331"/>
      <c r="W235" s="355"/>
      <c r="X235" s="331"/>
      <c r="Y235" s="355"/>
      <c r="Z235" s="331"/>
      <c r="AA235" s="355"/>
      <c r="AB235" s="331"/>
      <c r="AC235" s="355"/>
      <c r="AD235" s="331"/>
      <c r="AG235">
        <f>IF(AND(CNGMD_2023_M5_Secc1!S30&lt;&gt;"",CNGMD_2023_M5_Secc1!S30&lt;&gt;1,COUNTA(M235:AD235)=0),0,IF(AND(CNGMD_2023_M5_Secc1!S30&lt;&gt;"",CNGMD_2023_M5_Secc1!S30=1,COUNTBLANK(D235)=0,M235&lt;&gt;"",M235&lt;&gt;1,COUNTA(S235:AD235)=0),0,IF(AND(CNGMD_2023_M5_Secc1!S30&lt;&gt;"",CNGMD_2023_M5_Secc1!S30=1,COUNTBLANK(D235)=0,M235&lt;&gt;"",M235=1,OR(COUNTA(S235:V235)&gt;0,AC235&lt;&gt;""),AND(AA235="",COUNTA(W235:Z235)&gt;0)),0,IF(AND(CNGMD_2023_M5_Secc1!S30&lt;&gt;"",CNGMD_2023_M5_Secc1!S30=1,COUNTBLANK(D235)=0,M235&lt;&gt;"",M235=1,OR(COUNTA(S235:V235)&gt;0,AND(AA235="X",COUNTA(W235:Z235)=0),AC235&lt;&gt;"")),0,IF(AND(COUNTBLANK(D235)=1,COUNTA(M235:AD235)=0),0,1)))))</f>
        <v>0</v>
      </c>
      <c r="AH235">
        <f t="shared" si="39"/>
        <v>0</v>
      </c>
    </row>
    <row r="236" spans="1:34">
      <c r="A236" s="47"/>
      <c r="B236" s="48"/>
      <c r="C236" s="53" t="s">
        <v>5038</v>
      </c>
      <c r="D236" s="443" t="str">
        <f>IF(CNGMD_2023_M5_Secc2!D50="","",CNGMD_2023_M5_Secc2!D50)</f>
        <v/>
      </c>
      <c r="E236" s="329"/>
      <c r="F236" s="329"/>
      <c r="G236" s="329"/>
      <c r="H236" s="329"/>
      <c r="I236" s="329"/>
      <c r="J236" s="329"/>
      <c r="K236" s="329"/>
      <c r="L236" s="331"/>
      <c r="M236" s="355"/>
      <c r="N236" s="329"/>
      <c r="O236" s="329"/>
      <c r="P236" s="329"/>
      <c r="Q236" s="329"/>
      <c r="R236" s="331"/>
      <c r="S236" s="355"/>
      <c r="T236" s="331"/>
      <c r="U236" s="355"/>
      <c r="V236" s="331"/>
      <c r="W236" s="355"/>
      <c r="X236" s="331"/>
      <c r="Y236" s="355"/>
      <c r="Z236" s="331"/>
      <c r="AA236" s="355"/>
      <c r="AB236" s="331"/>
      <c r="AC236" s="355"/>
      <c r="AD236" s="331"/>
      <c r="AG236">
        <f>IF(AND(CNGMD_2023_M5_Secc1!S30&lt;&gt;"",CNGMD_2023_M5_Secc1!S30&lt;&gt;1,COUNTA(M236:AD236)=0),0,IF(AND(CNGMD_2023_M5_Secc1!S30&lt;&gt;"",CNGMD_2023_M5_Secc1!S30=1,COUNTBLANK(D236)=0,M236&lt;&gt;"",M236&lt;&gt;1,COUNTA(S236:AD236)=0),0,IF(AND(CNGMD_2023_M5_Secc1!S30&lt;&gt;"",CNGMD_2023_M5_Secc1!S30=1,COUNTBLANK(D236)=0,M236&lt;&gt;"",M236=1,OR(COUNTA(S236:V236)&gt;0,AC236&lt;&gt;""),AND(AA236="",COUNTA(W236:Z236)&gt;0)),0,IF(AND(CNGMD_2023_M5_Secc1!S30&lt;&gt;"",CNGMD_2023_M5_Secc1!S30=1,COUNTBLANK(D236)=0,M236&lt;&gt;"",M236=1,OR(COUNTA(S236:V236)&gt;0,AND(AA236="X",COUNTA(W236:Z236)=0),AC236&lt;&gt;"")),0,IF(AND(COUNTBLANK(D236)=1,COUNTA(M236:AD236)=0),0,1)))))</f>
        <v>0</v>
      </c>
      <c r="AH236">
        <f t="shared" si="39"/>
        <v>0</v>
      </c>
    </row>
    <row r="237" spans="1:34">
      <c r="A237" s="47"/>
      <c r="B237" s="48"/>
      <c r="C237" s="53" t="s">
        <v>5039</v>
      </c>
      <c r="D237" s="443" t="str">
        <f>IF(CNGMD_2023_M5_Secc2!D51="","",CNGMD_2023_M5_Secc2!D51)</f>
        <v/>
      </c>
      <c r="E237" s="329"/>
      <c r="F237" s="329"/>
      <c r="G237" s="329"/>
      <c r="H237" s="329"/>
      <c r="I237" s="329"/>
      <c r="J237" s="329"/>
      <c r="K237" s="329"/>
      <c r="L237" s="331"/>
      <c r="M237" s="355"/>
      <c r="N237" s="329"/>
      <c r="O237" s="329"/>
      <c r="P237" s="329"/>
      <c r="Q237" s="329"/>
      <c r="R237" s="331"/>
      <c r="S237" s="355"/>
      <c r="T237" s="331"/>
      <c r="U237" s="355"/>
      <c r="V237" s="331"/>
      <c r="W237" s="355"/>
      <c r="X237" s="331"/>
      <c r="Y237" s="355"/>
      <c r="Z237" s="331"/>
      <c r="AA237" s="355"/>
      <c r="AB237" s="331"/>
      <c r="AC237" s="355"/>
      <c r="AD237" s="331"/>
      <c r="AG237">
        <f>IF(AND(CNGMD_2023_M5_Secc1!S30&lt;&gt;"",CNGMD_2023_M5_Secc1!S30&lt;&gt;1,COUNTA(M237:AD237)=0),0,IF(AND(CNGMD_2023_M5_Secc1!S30&lt;&gt;"",CNGMD_2023_M5_Secc1!S30=1,COUNTBLANK(D237)=0,M237&lt;&gt;"",M237&lt;&gt;1,COUNTA(S237:AD237)=0),0,IF(AND(CNGMD_2023_M5_Secc1!S30&lt;&gt;"",CNGMD_2023_M5_Secc1!S30=1,COUNTBLANK(D237)=0,M237&lt;&gt;"",M237=1,OR(COUNTA(S237:V237)&gt;0,AC237&lt;&gt;""),AND(AA237="",COUNTA(W237:Z237)&gt;0)),0,IF(AND(CNGMD_2023_M5_Secc1!S30&lt;&gt;"",CNGMD_2023_M5_Secc1!S30=1,COUNTBLANK(D237)=0,M237&lt;&gt;"",M237=1,OR(COUNTA(S237:V237)&gt;0,AND(AA237="X",COUNTA(W237:Z237)=0),AC237&lt;&gt;"")),0,IF(AND(COUNTBLANK(D237)=1,COUNTA(M237:AD237)=0),0,1)))))</f>
        <v>0</v>
      </c>
      <c r="AH237">
        <f t="shared" si="39"/>
        <v>0</v>
      </c>
    </row>
    <row r="238" spans="1:34">
      <c r="A238" s="47"/>
      <c r="B238" s="48"/>
      <c r="C238" s="53" t="s">
        <v>5040</v>
      </c>
      <c r="D238" s="443" t="str">
        <f>IF(CNGMD_2023_M5_Secc2!D52="","",CNGMD_2023_M5_Secc2!D52)</f>
        <v/>
      </c>
      <c r="E238" s="329"/>
      <c r="F238" s="329"/>
      <c r="G238" s="329"/>
      <c r="H238" s="329"/>
      <c r="I238" s="329"/>
      <c r="J238" s="329"/>
      <c r="K238" s="329"/>
      <c r="L238" s="331"/>
      <c r="M238" s="355"/>
      <c r="N238" s="329"/>
      <c r="O238" s="329"/>
      <c r="P238" s="329"/>
      <c r="Q238" s="329"/>
      <c r="R238" s="331"/>
      <c r="S238" s="355"/>
      <c r="T238" s="331"/>
      <c r="U238" s="355"/>
      <c r="V238" s="331"/>
      <c r="W238" s="355"/>
      <c r="X238" s="331"/>
      <c r="Y238" s="355"/>
      <c r="Z238" s="331"/>
      <c r="AA238" s="355"/>
      <c r="AB238" s="331"/>
      <c r="AC238" s="355"/>
      <c r="AD238" s="331"/>
      <c r="AG238">
        <f>IF(AND(CNGMD_2023_M5_Secc1!S30&lt;&gt;"",CNGMD_2023_M5_Secc1!S30&lt;&gt;1,COUNTA(M238:AD238)=0),0,IF(AND(CNGMD_2023_M5_Secc1!S30&lt;&gt;"",CNGMD_2023_M5_Secc1!S30=1,COUNTBLANK(D238)=0,M238&lt;&gt;"",M238&lt;&gt;1,COUNTA(S238:AD238)=0),0,IF(AND(CNGMD_2023_M5_Secc1!S30&lt;&gt;"",CNGMD_2023_M5_Secc1!S30=1,COUNTBLANK(D238)=0,M238&lt;&gt;"",M238=1,OR(COUNTA(S238:V238)&gt;0,AC238&lt;&gt;""),AND(AA238="",COUNTA(W238:Z238)&gt;0)),0,IF(AND(CNGMD_2023_M5_Secc1!S30&lt;&gt;"",CNGMD_2023_M5_Secc1!S30=1,COUNTBLANK(D238)=0,M238&lt;&gt;"",M238=1,OR(COUNTA(S238:V238)&gt;0,AND(AA238="X",COUNTA(W238:Z238)=0),AC238&lt;&gt;"")),0,IF(AND(COUNTBLANK(D238)=1,COUNTA(M238:AD238)=0),0,1)))))</f>
        <v>0</v>
      </c>
      <c r="AH238">
        <f t="shared" si="39"/>
        <v>0</v>
      </c>
    </row>
    <row r="239" spans="1:34">
      <c r="A239" s="47"/>
      <c r="B239" s="48"/>
      <c r="C239" s="53" t="s">
        <v>5041</v>
      </c>
      <c r="D239" s="443" t="str">
        <f>IF(CNGMD_2023_M5_Secc2!D53="","",CNGMD_2023_M5_Secc2!D53)</f>
        <v/>
      </c>
      <c r="E239" s="329"/>
      <c r="F239" s="329"/>
      <c r="G239" s="329"/>
      <c r="H239" s="329"/>
      <c r="I239" s="329"/>
      <c r="J239" s="329"/>
      <c r="K239" s="329"/>
      <c r="L239" s="331"/>
      <c r="M239" s="355"/>
      <c r="N239" s="329"/>
      <c r="O239" s="329"/>
      <c r="P239" s="329"/>
      <c r="Q239" s="329"/>
      <c r="R239" s="331"/>
      <c r="S239" s="355"/>
      <c r="T239" s="331"/>
      <c r="U239" s="355"/>
      <c r="V239" s="331"/>
      <c r="W239" s="355"/>
      <c r="X239" s="331"/>
      <c r="Y239" s="355"/>
      <c r="Z239" s="331"/>
      <c r="AA239" s="355"/>
      <c r="AB239" s="331"/>
      <c r="AC239" s="355"/>
      <c r="AD239" s="331"/>
      <c r="AG239">
        <f>IF(AND(CNGMD_2023_M5_Secc1!S30&lt;&gt;"",CNGMD_2023_M5_Secc1!S30&lt;&gt;1,COUNTA(M239:AD239)=0),0,IF(AND(CNGMD_2023_M5_Secc1!S30&lt;&gt;"",CNGMD_2023_M5_Secc1!S30=1,COUNTBLANK(D239)=0,M239&lt;&gt;"",M239&lt;&gt;1,COUNTA(S239:AD239)=0),0,IF(AND(CNGMD_2023_M5_Secc1!S30&lt;&gt;"",CNGMD_2023_M5_Secc1!S30=1,COUNTBLANK(D239)=0,M239&lt;&gt;"",M239=1,OR(COUNTA(S239:V239)&gt;0,AC239&lt;&gt;""),AND(AA239="",COUNTA(W239:Z239)&gt;0)),0,IF(AND(CNGMD_2023_M5_Secc1!S30&lt;&gt;"",CNGMD_2023_M5_Secc1!S30=1,COUNTBLANK(D239)=0,M239&lt;&gt;"",M239=1,OR(COUNTA(S239:V239)&gt;0,AND(AA239="X",COUNTA(W239:Z239)=0),AC239&lt;&gt;"")),0,IF(AND(COUNTBLANK(D239)=1,COUNTA(M239:AD239)=0),0,1)))))</f>
        <v>0</v>
      </c>
      <c r="AH239">
        <f t="shared" si="39"/>
        <v>0</v>
      </c>
    </row>
    <row r="240" spans="1:34">
      <c r="A240" s="47"/>
      <c r="B240" s="48"/>
      <c r="C240" s="53" t="s">
        <v>5042</v>
      </c>
      <c r="D240" s="443" t="str">
        <f>IF(CNGMD_2023_M5_Secc2!D54="","",CNGMD_2023_M5_Secc2!D54)</f>
        <v/>
      </c>
      <c r="E240" s="329"/>
      <c r="F240" s="329"/>
      <c r="G240" s="329"/>
      <c r="H240" s="329"/>
      <c r="I240" s="329"/>
      <c r="J240" s="329"/>
      <c r="K240" s="329"/>
      <c r="L240" s="331"/>
      <c r="M240" s="355"/>
      <c r="N240" s="329"/>
      <c r="O240" s="329"/>
      <c r="P240" s="329"/>
      <c r="Q240" s="329"/>
      <c r="R240" s="331"/>
      <c r="S240" s="355"/>
      <c r="T240" s="331"/>
      <c r="U240" s="355"/>
      <c r="V240" s="331"/>
      <c r="W240" s="355"/>
      <c r="X240" s="331"/>
      <c r="Y240" s="355"/>
      <c r="Z240" s="331"/>
      <c r="AA240" s="355"/>
      <c r="AB240" s="331"/>
      <c r="AC240" s="355"/>
      <c r="AD240" s="331"/>
      <c r="AG240">
        <f>IF(AND(CNGMD_2023_M5_Secc1!S30&lt;&gt;"",CNGMD_2023_M5_Secc1!S30&lt;&gt;1,COUNTA(M240:AD240)=0),0,IF(AND(CNGMD_2023_M5_Secc1!S30&lt;&gt;"",CNGMD_2023_M5_Secc1!S30=1,COUNTBLANK(D240)=0,M240&lt;&gt;"",M240&lt;&gt;1,COUNTA(S240:AD240)=0),0,IF(AND(CNGMD_2023_M5_Secc1!S30&lt;&gt;"",CNGMD_2023_M5_Secc1!S30=1,COUNTBLANK(D240)=0,M240&lt;&gt;"",M240=1,OR(COUNTA(S240:V240)&gt;0,AC240&lt;&gt;""),AND(AA240="",COUNTA(W240:Z240)&gt;0)),0,IF(AND(CNGMD_2023_M5_Secc1!S30&lt;&gt;"",CNGMD_2023_M5_Secc1!S30=1,COUNTBLANK(D240)=0,M240&lt;&gt;"",M240=1,OR(COUNTA(S240:V240)&gt;0,AND(AA240="X",COUNTA(W240:Z240)=0),AC240&lt;&gt;"")),0,IF(AND(COUNTBLANK(D240)=1,COUNTA(M240:AD240)=0),0,1)))))</f>
        <v>0</v>
      </c>
      <c r="AH240">
        <f t="shared" si="39"/>
        <v>0</v>
      </c>
    </row>
    <row r="241" spans="1:34">
      <c r="A241" s="47"/>
      <c r="B241" s="48"/>
      <c r="C241" s="53" t="s">
        <v>5043</v>
      </c>
      <c r="D241" s="443" t="str">
        <f>IF(CNGMD_2023_M5_Secc2!D55="","",CNGMD_2023_M5_Secc2!D55)</f>
        <v/>
      </c>
      <c r="E241" s="329"/>
      <c r="F241" s="329"/>
      <c r="G241" s="329"/>
      <c r="H241" s="329"/>
      <c r="I241" s="329"/>
      <c r="J241" s="329"/>
      <c r="K241" s="329"/>
      <c r="L241" s="331"/>
      <c r="M241" s="355"/>
      <c r="N241" s="329"/>
      <c r="O241" s="329"/>
      <c r="P241" s="329"/>
      <c r="Q241" s="329"/>
      <c r="R241" s="331"/>
      <c r="S241" s="355"/>
      <c r="T241" s="331"/>
      <c r="U241" s="355"/>
      <c r="V241" s="331"/>
      <c r="W241" s="355"/>
      <c r="X241" s="331"/>
      <c r="Y241" s="355"/>
      <c r="Z241" s="331"/>
      <c r="AA241" s="355"/>
      <c r="AB241" s="331"/>
      <c r="AC241" s="355"/>
      <c r="AD241" s="331"/>
      <c r="AG241">
        <f>IF(AND(CNGMD_2023_M5_Secc1!S30&lt;&gt;"",CNGMD_2023_M5_Secc1!S30&lt;&gt;1,COUNTA(M241:AD241)=0),0,IF(AND(CNGMD_2023_M5_Secc1!S30&lt;&gt;"",CNGMD_2023_M5_Secc1!S30=1,COUNTBLANK(D241)=0,M241&lt;&gt;"",M241&lt;&gt;1,COUNTA(S241:AD241)=0),0,IF(AND(CNGMD_2023_M5_Secc1!S30&lt;&gt;"",CNGMD_2023_M5_Secc1!S30=1,COUNTBLANK(D241)=0,M241&lt;&gt;"",M241=1,OR(COUNTA(S241:V241)&gt;0,AC241&lt;&gt;""),AND(AA241="",COUNTA(W241:Z241)&gt;0)),0,IF(AND(CNGMD_2023_M5_Secc1!S30&lt;&gt;"",CNGMD_2023_M5_Secc1!S30=1,COUNTBLANK(D241)=0,M241&lt;&gt;"",M241=1,OR(COUNTA(S241:V241)&gt;0,AND(AA241="X",COUNTA(W241:Z241)=0),AC241&lt;&gt;"")),0,IF(AND(COUNTBLANK(D241)=1,COUNTA(M241:AD241)=0),0,1)))))</f>
        <v>0</v>
      </c>
      <c r="AH241">
        <f t="shared" si="39"/>
        <v>0</v>
      </c>
    </row>
    <row r="242" spans="1:34">
      <c r="A242" s="47"/>
      <c r="B242" s="48"/>
      <c r="C242" s="53" t="s">
        <v>5044</v>
      </c>
      <c r="D242" s="443" t="str">
        <f>IF(CNGMD_2023_M5_Secc2!D56="","",CNGMD_2023_M5_Secc2!D56)</f>
        <v/>
      </c>
      <c r="E242" s="329"/>
      <c r="F242" s="329"/>
      <c r="G242" s="329"/>
      <c r="H242" s="329"/>
      <c r="I242" s="329"/>
      <c r="J242" s="329"/>
      <c r="K242" s="329"/>
      <c r="L242" s="331"/>
      <c r="M242" s="355"/>
      <c r="N242" s="329"/>
      <c r="O242" s="329"/>
      <c r="P242" s="329"/>
      <c r="Q242" s="329"/>
      <c r="R242" s="331"/>
      <c r="S242" s="355"/>
      <c r="T242" s="331"/>
      <c r="U242" s="355"/>
      <c r="V242" s="331"/>
      <c r="W242" s="355"/>
      <c r="X242" s="331"/>
      <c r="Y242" s="355"/>
      <c r="Z242" s="331"/>
      <c r="AA242" s="355"/>
      <c r="AB242" s="331"/>
      <c r="AC242" s="355"/>
      <c r="AD242" s="331"/>
      <c r="AG242">
        <f>IF(AND(CNGMD_2023_M5_Secc1!S30&lt;&gt;"",CNGMD_2023_M5_Secc1!S30&lt;&gt;1,COUNTA(M242:AD242)=0),0,IF(AND(CNGMD_2023_M5_Secc1!S30&lt;&gt;"",CNGMD_2023_M5_Secc1!S30=1,COUNTBLANK(D242)=0,M242&lt;&gt;"",M242&lt;&gt;1,COUNTA(S242:AD242)=0),0,IF(AND(CNGMD_2023_M5_Secc1!S30&lt;&gt;"",CNGMD_2023_M5_Secc1!S30=1,COUNTBLANK(D242)=0,M242&lt;&gt;"",M242=1,OR(COUNTA(S242:V242)&gt;0,AC242&lt;&gt;""),AND(AA242="",COUNTA(W242:Z242)&gt;0)),0,IF(AND(CNGMD_2023_M5_Secc1!S30&lt;&gt;"",CNGMD_2023_M5_Secc1!S30=1,COUNTBLANK(D242)=0,M242&lt;&gt;"",M242=1,OR(COUNTA(S242:V242)&gt;0,AND(AA242="X",COUNTA(W242:Z242)=0),AC242&lt;&gt;"")),0,IF(AND(COUNTBLANK(D242)=1,COUNTA(M242:AD242)=0),0,1)))))</f>
        <v>0</v>
      </c>
      <c r="AH242">
        <f t="shared" si="39"/>
        <v>0</v>
      </c>
    </row>
    <row r="243" spans="1:34">
      <c r="A243" s="47"/>
      <c r="B243" s="48"/>
      <c r="C243" s="53" t="s">
        <v>5045</v>
      </c>
      <c r="D243" s="443" t="str">
        <f>IF(CNGMD_2023_M5_Secc2!D57="","",CNGMD_2023_M5_Secc2!D57)</f>
        <v/>
      </c>
      <c r="E243" s="329"/>
      <c r="F243" s="329"/>
      <c r="G243" s="329"/>
      <c r="H243" s="329"/>
      <c r="I243" s="329"/>
      <c r="J243" s="329"/>
      <c r="K243" s="329"/>
      <c r="L243" s="331"/>
      <c r="M243" s="355"/>
      <c r="N243" s="329"/>
      <c r="O243" s="329"/>
      <c r="P243" s="329"/>
      <c r="Q243" s="329"/>
      <c r="R243" s="331"/>
      <c r="S243" s="355"/>
      <c r="T243" s="331"/>
      <c r="U243" s="355"/>
      <c r="V243" s="331"/>
      <c r="W243" s="355"/>
      <c r="X243" s="331"/>
      <c r="Y243" s="355"/>
      <c r="Z243" s="331"/>
      <c r="AA243" s="355"/>
      <c r="AB243" s="331"/>
      <c r="AC243" s="355"/>
      <c r="AD243" s="331"/>
      <c r="AG243">
        <f>IF(AND(CNGMD_2023_M5_Secc1!S30&lt;&gt;"",CNGMD_2023_M5_Secc1!S30&lt;&gt;1,COUNTA(M243:AD243)=0),0,IF(AND(CNGMD_2023_M5_Secc1!S30&lt;&gt;"",CNGMD_2023_M5_Secc1!S30=1,COUNTBLANK(D243)=0,M243&lt;&gt;"",M243&lt;&gt;1,COUNTA(S243:AD243)=0),0,IF(AND(CNGMD_2023_M5_Secc1!S30&lt;&gt;"",CNGMD_2023_M5_Secc1!S30=1,COUNTBLANK(D243)=0,M243&lt;&gt;"",M243=1,OR(COUNTA(S243:V243)&gt;0,AC243&lt;&gt;""),AND(AA243="",COUNTA(W243:Z243)&gt;0)),0,IF(AND(CNGMD_2023_M5_Secc1!S30&lt;&gt;"",CNGMD_2023_M5_Secc1!S30=1,COUNTBLANK(D243)=0,M243&lt;&gt;"",M243=1,OR(COUNTA(S243:V243)&gt;0,AND(AA243="X",COUNTA(W243:Z243)=0),AC243&lt;&gt;"")),0,IF(AND(COUNTBLANK(D243)=1,COUNTA(M243:AD243)=0),0,1)))))</f>
        <v>0</v>
      </c>
      <c r="AH243">
        <f t="shared" si="39"/>
        <v>0</v>
      </c>
    </row>
    <row r="244" spans="1:34">
      <c r="A244" s="47"/>
      <c r="B244" s="48"/>
      <c r="C244" s="53" t="s">
        <v>5046</v>
      </c>
      <c r="D244" s="443" t="str">
        <f>IF(CNGMD_2023_M5_Secc2!D58="","",CNGMD_2023_M5_Secc2!D58)</f>
        <v/>
      </c>
      <c r="E244" s="329"/>
      <c r="F244" s="329"/>
      <c r="G244" s="329"/>
      <c r="H244" s="329"/>
      <c r="I244" s="329"/>
      <c r="J244" s="329"/>
      <c r="K244" s="329"/>
      <c r="L244" s="331"/>
      <c r="M244" s="355"/>
      <c r="N244" s="329"/>
      <c r="O244" s="329"/>
      <c r="P244" s="329"/>
      <c r="Q244" s="329"/>
      <c r="R244" s="331"/>
      <c r="S244" s="355"/>
      <c r="T244" s="331"/>
      <c r="U244" s="355"/>
      <c r="V244" s="331"/>
      <c r="W244" s="355"/>
      <c r="X244" s="331"/>
      <c r="Y244" s="355"/>
      <c r="Z244" s="331"/>
      <c r="AA244" s="355"/>
      <c r="AB244" s="331"/>
      <c r="AC244" s="355"/>
      <c r="AD244" s="331"/>
      <c r="AG244">
        <f>IF(AND(CNGMD_2023_M5_Secc1!S30&lt;&gt;"",CNGMD_2023_M5_Secc1!S30&lt;&gt;1,COUNTA(M244:AD244)=0),0,IF(AND(CNGMD_2023_M5_Secc1!S30&lt;&gt;"",CNGMD_2023_M5_Secc1!S30=1,COUNTBLANK(D244)=0,M244&lt;&gt;"",M244&lt;&gt;1,COUNTA(S244:AD244)=0),0,IF(AND(CNGMD_2023_M5_Secc1!S30&lt;&gt;"",CNGMD_2023_M5_Secc1!S30=1,COUNTBLANK(D244)=0,M244&lt;&gt;"",M244=1,OR(COUNTA(S244:V244)&gt;0,AC244&lt;&gt;""),AND(AA244="",COUNTA(W244:Z244)&gt;0)),0,IF(AND(CNGMD_2023_M5_Secc1!S30&lt;&gt;"",CNGMD_2023_M5_Secc1!S30=1,COUNTBLANK(D244)=0,M244&lt;&gt;"",M244=1,OR(COUNTA(S244:V244)&gt;0,AND(AA244="X",COUNTA(W244:Z244)=0),AC244&lt;&gt;"")),0,IF(AND(COUNTBLANK(D244)=1,COUNTA(M244:AD244)=0),0,1)))))</f>
        <v>0</v>
      </c>
      <c r="AH244">
        <f t="shared" si="39"/>
        <v>0</v>
      </c>
    </row>
    <row r="245" spans="1:34">
      <c r="A245" s="47"/>
      <c r="B245" s="48"/>
      <c r="C245" s="53" t="s">
        <v>5047</v>
      </c>
      <c r="D245" s="443" t="str">
        <f>IF(CNGMD_2023_M5_Secc2!D59="","",CNGMD_2023_M5_Secc2!D59)</f>
        <v/>
      </c>
      <c r="E245" s="329"/>
      <c r="F245" s="329"/>
      <c r="G245" s="329"/>
      <c r="H245" s="329"/>
      <c r="I245" s="329"/>
      <c r="J245" s="329"/>
      <c r="K245" s="329"/>
      <c r="L245" s="331"/>
      <c r="M245" s="355"/>
      <c r="N245" s="329"/>
      <c r="O245" s="329"/>
      <c r="P245" s="329"/>
      <c r="Q245" s="329"/>
      <c r="R245" s="331"/>
      <c r="S245" s="355"/>
      <c r="T245" s="331"/>
      <c r="U245" s="355"/>
      <c r="V245" s="331"/>
      <c r="W245" s="355"/>
      <c r="X245" s="331"/>
      <c r="Y245" s="355"/>
      <c r="Z245" s="331"/>
      <c r="AA245" s="355"/>
      <c r="AB245" s="331"/>
      <c r="AC245" s="355"/>
      <c r="AD245" s="331"/>
      <c r="AG245">
        <f>IF(AND(CNGMD_2023_M5_Secc1!S30&lt;&gt;"",CNGMD_2023_M5_Secc1!S30&lt;&gt;1,COUNTA(M245:AD245)=0),0,IF(AND(CNGMD_2023_M5_Secc1!S30&lt;&gt;"",CNGMD_2023_M5_Secc1!S30=1,COUNTBLANK(D245)=0,M245&lt;&gt;"",M245&lt;&gt;1,COUNTA(S245:AD245)=0),0,IF(AND(CNGMD_2023_M5_Secc1!S30&lt;&gt;"",CNGMD_2023_M5_Secc1!S30=1,COUNTBLANK(D245)=0,M245&lt;&gt;"",M245=1,OR(COUNTA(S245:V245)&gt;0,AC245&lt;&gt;""),AND(AA245="",COUNTA(W245:Z245)&gt;0)),0,IF(AND(CNGMD_2023_M5_Secc1!S30&lt;&gt;"",CNGMD_2023_M5_Secc1!S30=1,COUNTBLANK(D245)=0,M245&lt;&gt;"",M245=1,OR(COUNTA(S245:V245)&gt;0,AND(AA245="X",COUNTA(W245:Z245)=0),AC245&lt;&gt;"")),0,IF(AND(COUNTBLANK(D245)=1,COUNTA(M245:AD245)=0),0,1)))))</f>
        <v>0</v>
      </c>
      <c r="AH245">
        <f t="shared" si="39"/>
        <v>0</v>
      </c>
    </row>
    <row r="246" spans="1:34">
      <c r="A246" s="47"/>
      <c r="B246" s="48"/>
      <c r="C246" s="53" t="s">
        <v>5048</v>
      </c>
      <c r="D246" s="443" t="str">
        <f>IF(CNGMD_2023_M5_Secc2!D60="","",CNGMD_2023_M5_Secc2!D60)</f>
        <v/>
      </c>
      <c r="E246" s="329"/>
      <c r="F246" s="329"/>
      <c r="G246" s="329"/>
      <c r="H246" s="329"/>
      <c r="I246" s="329"/>
      <c r="J246" s="329"/>
      <c r="K246" s="329"/>
      <c r="L246" s="331"/>
      <c r="M246" s="355"/>
      <c r="N246" s="329"/>
      <c r="O246" s="329"/>
      <c r="P246" s="329"/>
      <c r="Q246" s="329"/>
      <c r="R246" s="331"/>
      <c r="S246" s="355"/>
      <c r="T246" s="331"/>
      <c r="U246" s="355"/>
      <c r="V246" s="331"/>
      <c r="W246" s="355"/>
      <c r="X246" s="331"/>
      <c r="Y246" s="355"/>
      <c r="Z246" s="331"/>
      <c r="AA246" s="355"/>
      <c r="AB246" s="331"/>
      <c r="AC246" s="355"/>
      <c r="AD246" s="331"/>
      <c r="AG246">
        <f>IF(AND(CNGMD_2023_M5_Secc1!S30&lt;&gt;"",CNGMD_2023_M5_Secc1!S30&lt;&gt;1,COUNTA(M246:AD246)=0),0,IF(AND(CNGMD_2023_M5_Secc1!S30&lt;&gt;"",CNGMD_2023_M5_Secc1!S30=1,COUNTBLANK(D246)=0,M246&lt;&gt;"",M246&lt;&gt;1,COUNTA(S246:AD246)=0),0,IF(AND(CNGMD_2023_M5_Secc1!S30&lt;&gt;"",CNGMD_2023_M5_Secc1!S30=1,COUNTBLANK(D246)=0,M246&lt;&gt;"",M246=1,OR(COUNTA(S246:V246)&gt;0,AC246&lt;&gt;""),AND(AA246="",COUNTA(W246:Z246)&gt;0)),0,IF(AND(CNGMD_2023_M5_Secc1!S30&lt;&gt;"",CNGMD_2023_M5_Secc1!S30=1,COUNTBLANK(D246)=0,M246&lt;&gt;"",M246=1,OR(COUNTA(S246:V246)&gt;0,AND(AA246="X",COUNTA(W246:Z246)=0),AC246&lt;&gt;"")),0,IF(AND(COUNTBLANK(D246)=1,COUNTA(M246:AD246)=0),0,1)))))</f>
        <v>0</v>
      </c>
      <c r="AH246">
        <f t="shared" si="39"/>
        <v>0</v>
      </c>
    </row>
    <row r="247" spans="1:34">
      <c r="A247" s="47"/>
      <c r="B247" s="48"/>
      <c r="C247" s="53" t="s">
        <v>5049</v>
      </c>
      <c r="D247" s="443" t="str">
        <f>IF(CNGMD_2023_M5_Secc2!D61="","",CNGMD_2023_M5_Secc2!D61)</f>
        <v/>
      </c>
      <c r="E247" s="329"/>
      <c r="F247" s="329"/>
      <c r="G247" s="329"/>
      <c r="H247" s="329"/>
      <c r="I247" s="329"/>
      <c r="J247" s="329"/>
      <c r="K247" s="329"/>
      <c r="L247" s="331"/>
      <c r="M247" s="355"/>
      <c r="N247" s="329"/>
      <c r="O247" s="329"/>
      <c r="P247" s="329"/>
      <c r="Q247" s="329"/>
      <c r="R247" s="331"/>
      <c r="S247" s="355"/>
      <c r="T247" s="331"/>
      <c r="U247" s="355"/>
      <c r="V247" s="331"/>
      <c r="W247" s="355"/>
      <c r="X247" s="331"/>
      <c r="Y247" s="355"/>
      <c r="Z247" s="331"/>
      <c r="AA247" s="355"/>
      <c r="AB247" s="331"/>
      <c r="AC247" s="355"/>
      <c r="AD247" s="331"/>
      <c r="AG247">
        <f>IF(AND(CNGMD_2023_M5_Secc1!S30&lt;&gt;"",CNGMD_2023_M5_Secc1!S30&lt;&gt;1,COUNTA(M247:AD247)=0),0,IF(AND(CNGMD_2023_M5_Secc1!S30&lt;&gt;"",CNGMD_2023_M5_Secc1!S30=1,COUNTBLANK(D247)=0,M247&lt;&gt;"",M247&lt;&gt;1,COUNTA(S247:AD247)=0),0,IF(AND(CNGMD_2023_M5_Secc1!S30&lt;&gt;"",CNGMD_2023_M5_Secc1!S30=1,COUNTBLANK(D247)=0,M247&lt;&gt;"",M247=1,OR(COUNTA(S247:V247)&gt;0,AC247&lt;&gt;""),AND(AA247="",COUNTA(W247:Z247)&gt;0)),0,IF(AND(CNGMD_2023_M5_Secc1!S30&lt;&gt;"",CNGMD_2023_M5_Secc1!S30=1,COUNTBLANK(D247)=0,M247&lt;&gt;"",M247=1,OR(COUNTA(S247:V247)&gt;0,AND(AA247="X",COUNTA(W247:Z247)=0),AC247&lt;&gt;"")),0,IF(AND(COUNTBLANK(D247)=1,COUNTA(M247:AD247)=0),0,1)))))</f>
        <v>0</v>
      </c>
      <c r="AH247">
        <f t="shared" si="39"/>
        <v>0</v>
      </c>
    </row>
    <row r="248" spans="1:34">
      <c r="A248" s="47"/>
      <c r="B248" s="48"/>
      <c r="C248" s="53" t="s">
        <v>5050</v>
      </c>
      <c r="D248" s="443" t="str">
        <f>IF(CNGMD_2023_M5_Secc2!D62="","",CNGMD_2023_M5_Secc2!D62)</f>
        <v/>
      </c>
      <c r="E248" s="329"/>
      <c r="F248" s="329"/>
      <c r="G248" s="329"/>
      <c r="H248" s="329"/>
      <c r="I248" s="329"/>
      <c r="J248" s="329"/>
      <c r="K248" s="329"/>
      <c r="L248" s="331"/>
      <c r="M248" s="355"/>
      <c r="N248" s="329"/>
      <c r="O248" s="329"/>
      <c r="P248" s="329"/>
      <c r="Q248" s="329"/>
      <c r="R248" s="331"/>
      <c r="S248" s="355"/>
      <c r="T248" s="331"/>
      <c r="U248" s="355"/>
      <c r="V248" s="331"/>
      <c r="W248" s="355"/>
      <c r="X248" s="331"/>
      <c r="Y248" s="355"/>
      <c r="Z248" s="331"/>
      <c r="AA248" s="355"/>
      <c r="AB248" s="331"/>
      <c r="AC248" s="355"/>
      <c r="AD248" s="331"/>
      <c r="AG248">
        <f>IF(AND(CNGMD_2023_M5_Secc1!S30&lt;&gt;"",CNGMD_2023_M5_Secc1!S30&lt;&gt;1,COUNTA(M248:AD248)=0),0,IF(AND(CNGMD_2023_M5_Secc1!S30&lt;&gt;"",CNGMD_2023_M5_Secc1!S30=1,COUNTBLANK(D248)=0,M248&lt;&gt;"",M248&lt;&gt;1,COUNTA(S248:AD248)=0),0,IF(AND(CNGMD_2023_M5_Secc1!S30&lt;&gt;"",CNGMD_2023_M5_Secc1!S30=1,COUNTBLANK(D248)=0,M248&lt;&gt;"",M248=1,OR(COUNTA(S248:V248)&gt;0,AC248&lt;&gt;""),AND(AA248="",COUNTA(W248:Z248)&gt;0)),0,IF(AND(CNGMD_2023_M5_Secc1!S30&lt;&gt;"",CNGMD_2023_M5_Secc1!S30=1,COUNTBLANK(D248)=0,M248&lt;&gt;"",M248=1,OR(COUNTA(S248:V248)&gt;0,AND(AA248="X",COUNTA(W248:Z248)=0),AC248&lt;&gt;"")),0,IF(AND(COUNTBLANK(D248)=1,COUNTA(M248:AD248)=0),0,1)))))</f>
        <v>0</v>
      </c>
      <c r="AH248">
        <f t="shared" si="39"/>
        <v>0</v>
      </c>
    </row>
    <row r="249" spans="1:34">
      <c r="A249" s="47"/>
      <c r="B249" s="48"/>
      <c r="C249" s="53" t="s">
        <v>5051</v>
      </c>
      <c r="D249" s="443" t="str">
        <f>IF(CNGMD_2023_M5_Secc2!D63="","",CNGMD_2023_M5_Secc2!D63)</f>
        <v/>
      </c>
      <c r="E249" s="329"/>
      <c r="F249" s="329"/>
      <c r="G249" s="329"/>
      <c r="H249" s="329"/>
      <c r="I249" s="329"/>
      <c r="J249" s="329"/>
      <c r="K249" s="329"/>
      <c r="L249" s="331"/>
      <c r="M249" s="355"/>
      <c r="N249" s="329"/>
      <c r="O249" s="329"/>
      <c r="P249" s="329"/>
      <c r="Q249" s="329"/>
      <c r="R249" s="331"/>
      <c r="S249" s="355"/>
      <c r="T249" s="331"/>
      <c r="U249" s="355"/>
      <c r="V249" s="331"/>
      <c r="W249" s="355"/>
      <c r="X249" s="331"/>
      <c r="Y249" s="355"/>
      <c r="Z249" s="331"/>
      <c r="AA249" s="355"/>
      <c r="AB249" s="331"/>
      <c r="AC249" s="355"/>
      <c r="AD249" s="331"/>
      <c r="AG249">
        <f>IF(AND(CNGMD_2023_M5_Secc1!S30&lt;&gt;"",CNGMD_2023_M5_Secc1!S30&lt;&gt;1,COUNTA(M249:AD249)=0),0,IF(AND(CNGMD_2023_M5_Secc1!S30&lt;&gt;"",CNGMD_2023_M5_Secc1!S30=1,COUNTBLANK(D249)=0,M249&lt;&gt;"",M249&lt;&gt;1,COUNTA(S249:AD249)=0),0,IF(AND(CNGMD_2023_M5_Secc1!S30&lt;&gt;"",CNGMD_2023_M5_Secc1!S30=1,COUNTBLANK(D249)=0,M249&lt;&gt;"",M249=1,OR(COUNTA(S249:V249)&gt;0,AC249&lt;&gt;""),AND(AA249="",COUNTA(W249:Z249)&gt;0)),0,IF(AND(CNGMD_2023_M5_Secc1!S30&lt;&gt;"",CNGMD_2023_M5_Secc1!S30=1,COUNTBLANK(D249)=0,M249&lt;&gt;"",M249=1,OR(COUNTA(S249:V249)&gt;0,AND(AA249="X",COUNTA(W249:Z249)=0),AC249&lt;&gt;"")),0,IF(AND(COUNTBLANK(D249)=1,COUNTA(M249:AD249)=0),0,1)))))</f>
        <v>0</v>
      </c>
      <c r="AH249">
        <f t="shared" si="39"/>
        <v>0</v>
      </c>
    </row>
    <row r="250" spans="1:34">
      <c r="A250" s="47"/>
      <c r="B250" s="48"/>
      <c r="C250" s="53" t="s">
        <v>5052</v>
      </c>
      <c r="D250" s="443" t="str">
        <f>IF(CNGMD_2023_M5_Secc2!D64="","",CNGMD_2023_M5_Secc2!D64)</f>
        <v/>
      </c>
      <c r="E250" s="329"/>
      <c r="F250" s="329"/>
      <c r="G250" s="329"/>
      <c r="H250" s="329"/>
      <c r="I250" s="329"/>
      <c r="J250" s="329"/>
      <c r="K250" s="329"/>
      <c r="L250" s="331"/>
      <c r="M250" s="355"/>
      <c r="N250" s="329"/>
      <c r="O250" s="329"/>
      <c r="P250" s="329"/>
      <c r="Q250" s="329"/>
      <c r="R250" s="331"/>
      <c r="S250" s="355"/>
      <c r="T250" s="331"/>
      <c r="U250" s="355"/>
      <c r="V250" s="331"/>
      <c r="W250" s="355"/>
      <c r="X250" s="331"/>
      <c r="Y250" s="355"/>
      <c r="Z250" s="331"/>
      <c r="AA250" s="355"/>
      <c r="AB250" s="331"/>
      <c r="AC250" s="355"/>
      <c r="AD250" s="331"/>
      <c r="AG250">
        <f>IF(AND(CNGMD_2023_M5_Secc1!S30&lt;&gt;"",CNGMD_2023_M5_Secc1!S30&lt;&gt;1,COUNTA(M250:AD250)=0),0,IF(AND(CNGMD_2023_M5_Secc1!S30&lt;&gt;"",CNGMD_2023_M5_Secc1!S30=1,COUNTBLANK(D250)=0,M250&lt;&gt;"",M250&lt;&gt;1,COUNTA(S250:AD250)=0),0,IF(AND(CNGMD_2023_M5_Secc1!S30&lt;&gt;"",CNGMD_2023_M5_Secc1!S30=1,COUNTBLANK(D250)=0,M250&lt;&gt;"",M250=1,OR(COUNTA(S250:V250)&gt;0,AC250&lt;&gt;""),AND(AA250="",COUNTA(W250:Z250)&gt;0)),0,IF(AND(CNGMD_2023_M5_Secc1!S30&lt;&gt;"",CNGMD_2023_M5_Secc1!S30=1,COUNTBLANK(D250)=0,M250&lt;&gt;"",M250=1,OR(COUNTA(S250:V250)&gt;0,AND(AA250="X",COUNTA(W250:Z250)=0),AC250&lt;&gt;"")),0,IF(AND(COUNTBLANK(D250)=1,COUNTA(M250:AD250)=0),0,1)))))</f>
        <v>0</v>
      </c>
      <c r="AH250">
        <f t="shared" si="39"/>
        <v>0</v>
      </c>
    </row>
    <row r="251" spans="1:34">
      <c r="AG251">
        <f>SUM(AG226:AG250)</f>
        <v>0</v>
      </c>
      <c r="AH251" s="284">
        <f>SUM(AH226:AH250)</f>
        <v>0</v>
      </c>
    </row>
    <row r="252" spans="1:34" ht="60" customHeight="1">
      <c r="A252" s="45"/>
      <c r="B252" s="46"/>
      <c r="C252" s="450" t="s">
        <v>5265</v>
      </c>
      <c r="D252" s="319"/>
      <c r="E252" s="319"/>
      <c r="F252" s="319"/>
      <c r="G252" s="319"/>
      <c r="H252" s="355"/>
      <c r="I252" s="329"/>
      <c r="J252" s="329"/>
      <c r="K252" s="329"/>
      <c r="L252" s="329"/>
      <c r="M252" s="329"/>
      <c r="N252" s="329"/>
      <c r="O252" s="329"/>
      <c r="P252" s="329"/>
      <c r="Q252" s="329"/>
      <c r="R252" s="329"/>
      <c r="S252" s="329"/>
      <c r="T252" s="329"/>
      <c r="U252" s="329"/>
      <c r="V252" s="329"/>
      <c r="W252" s="329"/>
      <c r="X252" s="329"/>
      <c r="Y252" s="329"/>
      <c r="Z252" s="329"/>
      <c r="AA252" s="329"/>
      <c r="AB252" s="329"/>
      <c r="AC252" s="329"/>
      <c r="AD252" s="331"/>
    </row>
    <row r="253" spans="1:34">
      <c r="B253" s="285" t="str">
        <f>IF(AND(COUNTIF(AC226:AD250,"X")&gt;0,H252=""),"Alerta:Debido a que selecciono Otro espacio físico de infraestructura debe de especificarlo en el recuadro correspondiente.","")</f>
        <v/>
      </c>
    </row>
    <row r="254" spans="1:34" ht="24" customHeight="1">
      <c r="A254" s="47"/>
      <c r="B254" s="48"/>
      <c r="C254" s="440" t="s">
        <v>5098</v>
      </c>
      <c r="D254" s="327"/>
      <c r="E254" s="327"/>
      <c r="F254" s="327"/>
      <c r="G254" s="327"/>
      <c r="H254" s="327"/>
      <c r="I254" s="327"/>
      <c r="J254" s="327"/>
      <c r="K254" s="327"/>
      <c r="L254" s="327"/>
      <c r="M254" s="327"/>
      <c r="N254" s="327"/>
      <c r="O254" s="327"/>
      <c r="P254" s="327"/>
      <c r="Q254" s="327"/>
      <c r="R254" s="327"/>
      <c r="S254" s="327"/>
      <c r="T254" s="327"/>
      <c r="U254" s="327"/>
      <c r="V254" s="327"/>
      <c r="W254" s="327"/>
      <c r="X254" s="327"/>
      <c r="Y254" s="327"/>
      <c r="Z254" s="327"/>
      <c r="AA254" s="327"/>
      <c r="AB254" s="327"/>
      <c r="AC254" s="327"/>
      <c r="AD254" s="327"/>
    </row>
    <row r="255" spans="1:34" ht="60" customHeight="1">
      <c r="A255" s="47"/>
      <c r="B255" s="48"/>
      <c r="C255" s="439"/>
      <c r="D255" s="329"/>
      <c r="E255" s="329"/>
      <c r="F255" s="329"/>
      <c r="G255" s="329"/>
      <c r="H255" s="329"/>
      <c r="I255" s="329"/>
      <c r="J255" s="329"/>
      <c r="K255" s="329"/>
      <c r="L255" s="329"/>
      <c r="M255" s="329"/>
      <c r="N255" s="329"/>
      <c r="O255" s="329"/>
      <c r="P255" s="329"/>
      <c r="Q255" s="329"/>
      <c r="R255" s="329"/>
      <c r="S255" s="329"/>
      <c r="T255" s="329"/>
      <c r="U255" s="329"/>
      <c r="V255" s="329"/>
      <c r="W255" s="329"/>
      <c r="X255" s="329"/>
      <c r="Y255" s="329"/>
      <c r="Z255" s="329"/>
      <c r="AA255" s="329"/>
      <c r="AB255" s="329"/>
      <c r="AC255" s="329"/>
      <c r="AD255" s="331"/>
    </row>
    <row r="256" spans="1:34">
      <c r="B256" s="285" t="str">
        <f>IF(AG251&gt;0,"Favor de ingresar toda la información requerida en la tabla y/o verifique que no tenga información en celdas sombreadas.","")</f>
        <v/>
      </c>
      <c r="C256" s="285"/>
    </row>
    <row r="257" spans="1:37">
      <c r="B257" s="285" t="str">
        <f>IF(AND(AH251&gt;0,C255=""),"Alerta:Debido a que cuenta con registros NS, debe proporcionar una justificación en el area de comentarios al final de la pregunta.","")</f>
        <v/>
      </c>
      <c r="C257" s="285"/>
    </row>
    <row r="258" spans="1:37">
      <c r="B258" s="285" t="str">
        <f>IF(AND(COUNTIF(AC226:AD250,"X")=0,H252&lt;&gt;""),"Revise la información capturada, ya que tiene datos ingresados en celdas que están sombreadas.","")</f>
        <v/>
      </c>
      <c r="C258" s="285"/>
    </row>
    <row r="259" spans="1:37">
      <c r="B259" s="285"/>
      <c r="C259" s="285"/>
    </row>
    <row r="260" spans="1:37">
      <c r="B260" s="285"/>
      <c r="C260" s="285"/>
    </row>
    <row r="261" spans="1:37" ht="15.75" customHeight="1" thickBot="1">
      <c r="B261" s="285"/>
      <c r="C261" s="285"/>
    </row>
    <row r="262" spans="1:37" ht="15" customHeight="1" thickBot="1">
      <c r="A262" s="202" t="s">
        <v>5063</v>
      </c>
      <c r="B262" s="464" t="s">
        <v>5266</v>
      </c>
      <c r="C262" s="336"/>
      <c r="D262" s="336"/>
      <c r="E262" s="336"/>
      <c r="F262" s="336"/>
      <c r="G262" s="336"/>
      <c r="H262" s="336"/>
      <c r="I262" s="336"/>
      <c r="J262" s="336"/>
      <c r="K262" s="336"/>
      <c r="L262" s="336"/>
      <c r="M262" s="336"/>
      <c r="N262" s="336"/>
      <c r="O262" s="336"/>
      <c r="P262" s="336"/>
      <c r="Q262" s="336"/>
      <c r="R262" s="336"/>
      <c r="S262" s="336"/>
      <c r="T262" s="336"/>
      <c r="U262" s="336"/>
      <c r="V262" s="336"/>
      <c r="W262" s="336"/>
      <c r="X262" s="336"/>
      <c r="Y262" s="336"/>
      <c r="Z262" s="336"/>
      <c r="AA262" s="336"/>
      <c r="AB262" s="336"/>
      <c r="AC262" s="336"/>
      <c r="AD262" s="337"/>
    </row>
    <row r="263" spans="1:37">
      <c r="B263" s="478" t="s">
        <v>5267</v>
      </c>
      <c r="C263" s="319"/>
      <c r="D263" s="319"/>
      <c r="E263" s="319"/>
      <c r="F263" s="319"/>
      <c r="G263" s="319"/>
      <c r="H263" s="319"/>
      <c r="I263" s="319"/>
      <c r="J263" s="319"/>
      <c r="K263" s="319"/>
      <c r="L263" s="319"/>
      <c r="M263" s="319"/>
      <c r="N263" s="319"/>
      <c r="O263" s="319"/>
      <c r="P263" s="319"/>
      <c r="Q263" s="319"/>
      <c r="R263" s="319"/>
      <c r="S263" s="319"/>
      <c r="T263" s="319"/>
      <c r="U263" s="319"/>
      <c r="V263" s="319"/>
      <c r="W263" s="319"/>
      <c r="X263" s="319"/>
      <c r="Y263" s="319"/>
      <c r="Z263" s="319"/>
      <c r="AA263" s="319"/>
      <c r="AB263" s="319"/>
      <c r="AC263" s="319"/>
      <c r="AD263" s="427"/>
    </row>
    <row r="264" spans="1:37" ht="48" customHeight="1">
      <c r="B264" s="88"/>
      <c r="C264" s="479" t="s">
        <v>5268</v>
      </c>
      <c r="D264" s="319"/>
      <c r="E264" s="319"/>
      <c r="F264" s="319"/>
      <c r="G264" s="319"/>
      <c r="H264" s="319"/>
      <c r="I264" s="319"/>
      <c r="J264" s="319"/>
      <c r="K264" s="319"/>
      <c r="L264" s="319"/>
      <c r="M264" s="319"/>
      <c r="N264" s="319"/>
      <c r="O264" s="319"/>
      <c r="P264" s="319"/>
      <c r="Q264" s="319"/>
      <c r="R264" s="319"/>
      <c r="S264" s="319"/>
      <c r="T264" s="319"/>
      <c r="U264" s="319"/>
      <c r="V264" s="319"/>
      <c r="W264" s="319"/>
      <c r="X264" s="319"/>
      <c r="Y264" s="319"/>
      <c r="Z264" s="319"/>
      <c r="AA264" s="319"/>
      <c r="AB264" s="319"/>
      <c r="AC264" s="319"/>
      <c r="AD264" s="357"/>
    </row>
    <row r="265" spans="1:37">
      <c r="B265" s="467" t="s">
        <v>5269</v>
      </c>
      <c r="C265" s="339"/>
      <c r="D265" s="339"/>
      <c r="E265" s="339"/>
      <c r="F265" s="339"/>
      <c r="G265" s="339"/>
      <c r="H265" s="339"/>
      <c r="I265" s="339"/>
      <c r="J265" s="339"/>
      <c r="K265" s="339"/>
      <c r="L265" s="339"/>
      <c r="M265" s="339"/>
      <c r="N265" s="339"/>
      <c r="O265" s="339"/>
      <c r="P265" s="339"/>
      <c r="Q265" s="339"/>
      <c r="R265" s="339"/>
      <c r="S265" s="339"/>
      <c r="T265" s="339"/>
      <c r="U265" s="339"/>
      <c r="V265" s="339"/>
      <c r="W265" s="339"/>
      <c r="X265" s="339"/>
      <c r="Y265" s="339"/>
      <c r="Z265" s="339"/>
      <c r="AA265" s="339"/>
      <c r="AB265" s="339"/>
      <c r="AC265" s="339"/>
      <c r="AD265" s="340"/>
    </row>
    <row r="266" spans="1:37" ht="24" customHeight="1">
      <c r="B266" s="59"/>
      <c r="C266" s="468" t="s">
        <v>5270</v>
      </c>
      <c r="D266" s="327"/>
      <c r="E266" s="327"/>
      <c r="F266" s="327"/>
      <c r="G266" s="327"/>
      <c r="H266" s="327"/>
      <c r="I266" s="327"/>
      <c r="J266" s="327"/>
      <c r="K266" s="327"/>
      <c r="L266" s="327"/>
      <c r="M266" s="327"/>
      <c r="N266" s="327"/>
      <c r="O266" s="327"/>
      <c r="P266" s="327"/>
      <c r="Q266" s="327"/>
      <c r="R266" s="327"/>
      <c r="S266" s="327"/>
      <c r="T266" s="327"/>
      <c r="U266" s="327"/>
      <c r="V266" s="327"/>
      <c r="W266" s="327"/>
      <c r="X266" s="327"/>
      <c r="Y266" s="327"/>
      <c r="Z266" s="327"/>
      <c r="AA266" s="327"/>
      <c r="AB266" s="327"/>
      <c r="AC266" s="327"/>
      <c r="AD266" s="359"/>
    </row>
    <row r="267" spans="1:37" ht="15.75" customHeight="1" thickBot="1"/>
    <row r="268" spans="1:37" ht="15.75" customHeight="1" thickBot="1">
      <c r="A268" s="202" t="s">
        <v>5063</v>
      </c>
      <c r="B268" s="472" t="s">
        <v>5271</v>
      </c>
      <c r="C268" s="336"/>
      <c r="D268" s="336"/>
      <c r="E268" s="336"/>
      <c r="F268" s="336"/>
      <c r="G268" s="336"/>
      <c r="H268" s="336"/>
      <c r="I268" s="336"/>
      <c r="J268" s="336"/>
      <c r="K268" s="336"/>
      <c r="L268" s="336"/>
      <c r="M268" s="336"/>
      <c r="N268" s="336"/>
      <c r="O268" s="336"/>
      <c r="P268" s="336"/>
      <c r="Q268" s="336"/>
      <c r="R268" s="336"/>
      <c r="S268" s="336"/>
      <c r="T268" s="336"/>
      <c r="U268" s="336"/>
      <c r="V268" s="336"/>
      <c r="W268" s="336"/>
      <c r="X268" s="336"/>
      <c r="Y268" s="336"/>
      <c r="Z268" s="336"/>
      <c r="AA268" s="336"/>
      <c r="AB268" s="336"/>
      <c r="AC268" s="336"/>
      <c r="AD268" s="337"/>
    </row>
    <row r="269" spans="1:37"/>
    <row r="270" spans="1:37" ht="15" customHeight="1">
      <c r="A270" s="44" t="s">
        <v>5272</v>
      </c>
      <c r="B270" s="429" t="s">
        <v>5273</v>
      </c>
      <c r="C270" s="319"/>
      <c r="D270" s="319"/>
      <c r="E270" s="319"/>
      <c r="F270" s="319"/>
      <c r="G270" s="319"/>
      <c r="H270" s="319"/>
      <c r="I270" s="319"/>
      <c r="J270" s="319"/>
      <c r="K270" s="319"/>
      <c r="L270" s="319"/>
      <c r="M270" s="319"/>
      <c r="N270" s="319"/>
      <c r="O270" s="319"/>
      <c r="P270" s="319"/>
      <c r="Q270" s="319"/>
      <c r="R270" s="319"/>
      <c r="S270" s="319"/>
      <c r="T270" s="319"/>
      <c r="U270" s="319"/>
      <c r="V270" s="319"/>
      <c r="W270" s="319"/>
      <c r="X270" s="319"/>
      <c r="Y270" s="319"/>
      <c r="Z270" s="319"/>
      <c r="AA270" s="319"/>
      <c r="AB270" s="319"/>
      <c r="AC270" s="319"/>
      <c r="AD270" s="319"/>
    </row>
    <row r="271" spans="1:37" ht="48" customHeight="1">
      <c r="C271" s="430" t="s">
        <v>5274</v>
      </c>
      <c r="D271" s="319"/>
      <c r="E271" s="319"/>
      <c r="F271" s="319"/>
      <c r="G271" s="319"/>
      <c r="H271" s="319"/>
      <c r="I271" s="319"/>
      <c r="J271" s="319"/>
      <c r="K271" s="319"/>
      <c r="L271" s="319"/>
      <c r="M271" s="319"/>
      <c r="N271" s="319"/>
      <c r="O271" s="319"/>
      <c r="P271" s="319"/>
      <c r="Q271" s="319"/>
      <c r="R271" s="319"/>
      <c r="S271" s="319"/>
      <c r="T271" s="319"/>
      <c r="U271" s="319"/>
      <c r="V271" s="319"/>
      <c r="W271" s="319"/>
      <c r="X271" s="319"/>
      <c r="Y271" s="319"/>
      <c r="Z271" s="319"/>
      <c r="AA271" s="319"/>
      <c r="AB271" s="319"/>
      <c r="AC271" s="319"/>
      <c r="AD271" s="319"/>
    </row>
    <row r="272" spans="1:37" ht="15.75" customHeight="1" thickBot="1">
      <c r="AG272" t="s">
        <v>5084</v>
      </c>
      <c r="AH272" t="s">
        <v>5183</v>
      </c>
      <c r="AI272" t="s">
        <v>5183</v>
      </c>
      <c r="AJ272" t="s">
        <v>5275</v>
      </c>
      <c r="AK272" t="s">
        <v>5276</v>
      </c>
    </row>
    <row r="273" spans="1:37" ht="15.75" customHeight="1" thickBot="1">
      <c r="C273" s="469"/>
      <c r="D273" s="470"/>
      <c r="E273" s="470"/>
      <c r="F273" s="471"/>
      <c r="G273" s="3" t="s">
        <v>5277</v>
      </c>
      <c r="H273" s="4"/>
      <c r="AG273">
        <f>IF(AND(CNGMD_2023_M5_Secc1!S30&lt;&gt;"",CNGMD_2023_M5_Secc1!S30&lt;&gt;1,COUNTA(E275)=0,C273&lt;&gt;"",E277&lt;&gt;""),0,IF(AND(CNGMD_2023_M5_Secc1!S30&lt;&gt;"",CNGMD_2023_M5_Secc1!S30=1,SUM(COUNTIF(M226:R250,"2"),COUNTIF(M226:R250,"9"))=25,COUNTA(E275)=0,C273&lt;&gt;"",E277&lt;&gt;""),0,IF(AND(CNGMD_2023_M5_Secc1!S30&lt;&gt;"",CNGMD_2023_M5_Secc1!S30=1,COUNTIF(M226:R250,"1")&gt;0,COUNTA(W226:AB250)=0,COUNTA(E275)=0,C273&lt;&gt;"",E277&lt;&gt;""),0,IF(AND(CNGMD_2023_M5_Secc1!S30&lt;&gt;"",CNGMD_2023_M5_Secc1!S30=1,COUNTIF(M226:R250,"1")&gt;0,COUNTA(W226:AB250)&gt;0,C273&lt;&gt;"",E275&lt;&gt;"",E277&lt;&gt;""),0,IF(AND(C273="",E275="",E277=""),0,1)))))</f>
        <v>0</v>
      </c>
      <c r="AH273">
        <f>IF(OR(C273="NS",E275="NS",E277="NS"),1,0)</f>
        <v>0</v>
      </c>
      <c r="AI273">
        <f>SUM(COUNTIF(E275,"NS"),COUNTIF(E277,"NS"))</f>
        <v>0</v>
      </c>
      <c r="AJ273">
        <f>SUM(E275,E277)</f>
        <v>0</v>
      </c>
      <c r="AK273">
        <f>IF(SUM(COUNTA(C273),COUNTA(E275),COUNTA(E277))=0,0,IF(OR(AND(C273=0,AI273&gt;0),AND(C273="ns",AJ273&gt;0),AND(C273="ns",AI273=0,AJ273=0)),1,IF(OR(AND(C273&gt;0,AI273=2),AND(C273="ns",AI273=2),AND(C273="ns",AJ273=0,AI273&gt;0),C273=AJ273),0,1)))</f>
        <v>0</v>
      </c>
    </row>
    <row r="274" spans="1:37"/>
    <row r="275" spans="1:37">
      <c r="E275" s="355"/>
      <c r="F275" s="329"/>
      <c r="G275" s="329"/>
      <c r="H275" s="331"/>
      <c r="I275" s="7" t="s">
        <v>5278</v>
      </c>
    </row>
    <row r="276" spans="1:37">
      <c r="E276" s="9"/>
      <c r="F276" s="9"/>
      <c r="G276" s="9"/>
      <c r="H276" s="9"/>
      <c r="I276" s="9"/>
    </row>
    <row r="277" spans="1:37">
      <c r="E277" s="355"/>
      <c r="F277" s="329"/>
      <c r="G277" s="329"/>
      <c r="H277" s="331"/>
      <c r="I277" s="7" t="s">
        <v>5279</v>
      </c>
    </row>
    <row r="278" spans="1:37"/>
    <row r="279" spans="1:37" ht="24" customHeight="1">
      <c r="C279" s="416" t="s">
        <v>5098</v>
      </c>
      <c r="D279" s="319"/>
      <c r="E279" s="319"/>
      <c r="F279" s="319"/>
      <c r="G279" s="319"/>
      <c r="H279" s="319"/>
      <c r="I279" s="319"/>
      <c r="J279" s="319"/>
      <c r="K279" s="319"/>
      <c r="L279" s="319"/>
      <c r="M279" s="319"/>
      <c r="N279" s="319"/>
      <c r="O279" s="319"/>
      <c r="P279" s="319"/>
      <c r="Q279" s="319"/>
      <c r="R279" s="319"/>
      <c r="S279" s="319"/>
      <c r="T279" s="319"/>
      <c r="U279" s="319"/>
      <c r="V279" s="319"/>
      <c r="W279" s="319"/>
      <c r="X279" s="319"/>
      <c r="Y279" s="319"/>
      <c r="Z279" s="319"/>
      <c r="AA279" s="319"/>
      <c r="AB279" s="319"/>
      <c r="AC279" s="319"/>
      <c r="AD279" s="319"/>
    </row>
    <row r="280" spans="1:37" ht="60" customHeight="1">
      <c r="C280" s="442"/>
      <c r="D280" s="329"/>
      <c r="E280" s="329"/>
      <c r="F280" s="329"/>
      <c r="G280" s="329"/>
      <c r="H280" s="329"/>
      <c r="I280" s="329"/>
      <c r="J280" s="329"/>
      <c r="K280" s="329"/>
      <c r="L280" s="329"/>
      <c r="M280" s="329"/>
      <c r="N280" s="329"/>
      <c r="O280" s="329"/>
      <c r="P280" s="329"/>
      <c r="Q280" s="329"/>
      <c r="R280" s="329"/>
      <c r="S280" s="329"/>
      <c r="T280" s="329"/>
      <c r="U280" s="329"/>
      <c r="V280" s="329"/>
      <c r="W280" s="329"/>
      <c r="X280" s="329"/>
      <c r="Y280" s="329"/>
      <c r="Z280" s="329"/>
      <c r="AA280" s="329"/>
      <c r="AB280" s="329"/>
      <c r="AC280" s="329"/>
      <c r="AD280" s="331"/>
    </row>
    <row r="281" spans="1:37">
      <c r="B281" s="285" t="str">
        <f>IF(AG273&gt;0,"Favor de ingresar toda la información requerida en la tabla y/o verifique que no tenga información en celdas sombreadas.","")</f>
        <v/>
      </c>
      <c r="C281" s="285"/>
    </row>
    <row r="282" spans="1:37">
      <c r="B282" s="285" t="str">
        <f>IF(AND(AH273&gt;0,C280=""),"Debido a que cuenta con registros NS, debe proporcionar una justificación en los comentarios al final de la pregunta.","")</f>
        <v/>
      </c>
      <c r="C282" s="285"/>
    </row>
    <row r="283" spans="1:37">
      <c r="B283" s="285" t="str">
        <f>IF(AK273&gt;0,"Favor de revisar la sumatoria y consistencia de totales y/o subtotales por filas (numéricos y NS)","")</f>
        <v/>
      </c>
      <c r="C283" s="285"/>
    </row>
    <row r="284" spans="1:37">
      <c r="B284" s="285"/>
      <c r="C284" s="285"/>
    </row>
    <row r="285" spans="1:37">
      <c r="B285" s="285"/>
      <c r="C285" s="285"/>
    </row>
    <row r="286" spans="1:37">
      <c r="B286" s="285"/>
      <c r="C286" s="285"/>
    </row>
    <row r="287" spans="1:37" ht="24" customHeight="1">
      <c r="A287" s="44" t="s">
        <v>5280</v>
      </c>
      <c r="B287" s="432" t="s">
        <v>5281</v>
      </c>
      <c r="C287" s="319"/>
      <c r="D287" s="319"/>
      <c r="E287" s="319"/>
      <c r="F287" s="319"/>
      <c r="G287" s="319"/>
      <c r="H287" s="319"/>
      <c r="I287" s="319"/>
      <c r="J287" s="319"/>
      <c r="K287" s="319"/>
      <c r="L287" s="319"/>
      <c r="M287" s="319"/>
      <c r="N287" s="319"/>
      <c r="O287" s="319"/>
      <c r="P287" s="319"/>
      <c r="Q287" s="319"/>
      <c r="R287" s="319"/>
      <c r="S287" s="319"/>
      <c r="T287" s="319"/>
      <c r="U287" s="319"/>
      <c r="V287" s="319"/>
      <c r="W287" s="319"/>
      <c r="X287" s="319"/>
      <c r="Y287" s="319"/>
      <c r="Z287" s="319"/>
      <c r="AA287" s="319"/>
      <c r="AB287" s="319"/>
      <c r="AC287" s="319"/>
      <c r="AD287" s="319"/>
    </row>
    <row r="288" spans="1:37" ht="24" customHeight="1">
      <c r="C288" s="416" t="s">
        <v>5282</v>
      </c>
      <c r="D288" s="319"/>
      <c r="E288" s="319"/>
      <c r="F288" s="319"/>
      <c r="G288" s="319"/>
      <c r="H288" s="319"/>
      <c r="I288" s="319"/>
      <c r="J288" s="319"/>
      <c r="K288" s="319"/>
      <c r="L288" s="319"/>
      <c r="M288" s="319"/>
      <c r="N288" s="319"/>
      <c r="O288" s="319"/>
      <c r="P288" s="319"/>
      <c r="Q288" s="319"/>
      <c r="R288" s="319"/>
      <c r="S288" s="319"/>
      <c r="T288" s="319"/>
      <c r="U288" s="319"/>
      <c r="V288" s="319"/>
      <c r="W288" s="319"/>
      <c r="X288" s="319"/>
      <c r="Y288" s="319"/>
      <c r="Z288" s="319"/>
      <c r="AA288" s="319"/>
      <c r="AB288" s="319"/>
      <c r="AC288" s="319"/>
      <c r="AD288" s="319"/>
    </row>
    <row r="289" spans="2:38" ht="24" customHeight="1">
      <c r="C289" s="416" t="s">
        <v>5283</v>
      </c>
      <c r="D289" s="319"/>
      <c r="E289" s="319"/>
      <c r="F289" s="319"/>
      <c r="G289" s="319"/>
      <c r="H289" s="319"/>
      <c r="I289" s="319"/>
      <c r="J289" s="319"/>
      <c r="K289" s="319"/>
      <c r="L289" s="319"/>
      <c r="M289" s="319"/>
      <c r="N289" s="319"/>
      <c r="O289" s="319"/>
      <c r="P289" s="319"/>
      <c r="Q289" s="319"/>
      <c r="R289" s="319"/>
      <c r="S289" s="319"/>
      <c r="T289" s="319"/>
      <c r="U289" s="319"/>
      <c r="V289" s="319"/>
      <c r="W289" s="319"/>
      <c r="X289" s="319"/>
      <c r="Y289" s="319"/>
      <c r="Z289" s="319"/>
      <c r="AA289" s="319"/>
      <c r="AB289" s="319"/>
      <c r="AC289" s="319"/>
      <c r="AD289" s="319"/>
    </row>
    <row r="290" spans="2:38" ht="24" customHeight="1">
      <c r="C290" s="416" t="s">
        <v>5284</v>
      </c>
      <c r="D290" s="319"/>
      <c r="E290" s="319"/>
      <c r="F290" s="319"/>
      <c r="G290" s="319"/>
      <c r="H290" s="319"/>
      <c r="I290" s="319"/>
      <c r="J290" s="319"/>
      <c r="K290" s="319"/>
      <c r="L290" s="319"/>
      <c r="M290" s="319"/>
      <c r="N290" s="319"/>
      <c r="O290" s="319"/>
      <c r="P290" s="319"/>
      <c r="Q290" s="319"/>
      <c r="R290" s="319"/>
      <c r="S290" s="319"/>
      <c r="T290" s="319"/>
      <c r="U290" s="319"/>
      <c r="V290" s="319"/>
      <c r="W290" s="319"/>
      <c r="X290" s="319"/>
      <c r="Y290" s="319"/>
      <c r="Z290" s="319"/>
      <c r="AA290" s="319"/>
      <c r="AB290" s="319"/>
      <c r="AC290" s="319"/>
      <c r="AD290" s="319"/>
    </row>
    <row r="291" spans="2:38" ht="15.75" customHeight="1" thickBot="1">
      <c r="AG291" t="s">
        <v>5084</v>
      </c>
      <c r="AH291" t="s">
        <v>5183</v>
      </c>
      <c r="AI291" t="s">
        <v>5183</v>
      </c>
      <c r="AJ291" t="s">
        <v>5275</v>
      </c>
      <c r="AK291" t="s">
        <v>5276</v>
      </c>
      <c r="AL291" t="s">
        <v>5285</v>
      </c>
    </row>
    <row r="292" spans="2:38" ht="15.75" customHeight="1" thickBot="1">
      <c r="C292" s="469"/>
      <c r="D292" s="470"/>
      <c r="E292" s="470"/>
      <c r="F292" s="471"/>
      <c r="G292" s="22" t="s">
        <v>5286</v>
      </c>
      <c r="AG292">
        <f>IF(OR(C292&lt;&gt;"",E294&lt;&gt;"",E296&lt;&gt;""),0,IF(OR(C292="",E294="",E296=""),0,1))</f>
        <v>0</v>
      </c>
      <c r="AH292">
        <f>IF(OR(C292="NS",E294="NS",E296="NS"),1,0)</f>
        <v>0</v>
      </c>
      <c r="AI292">
        <f>SUM(COUNTIF(E294,"NS"),COUNTIF(E296,"NS"))</f>
        <v>0</v>
      </c>
      <c r="AJ292">
        <f>SUM(E294,E296)</f>
        <v>0</v>
      </c>
      <c r="AK292">
        <f>IF(SUM(COUNTA(C292),COUNTA(E294),COUNTA(E296))=0,0,IF(OR(AND(C292=0,AI292&gt;0),AND(C292="ns",AJ292&gt;0),AND(C292="ns",AI292=0,AJ292=0)),1,IF(OR(AND(C292&gt;0,AI292=2),AND(C292="ns",AI292=2),AND(C292="ns",AJ292=0,AI292&gt;0),C292=AJ292),0,1)))</f>
        <v>0</v>
      </c>
      <c r="AL292">
        <f>IF(ISNUMBER(C292),0,IF(OR(C292="",C292="NA",C292="NS"),0,1))</f>
        <v>0</v>
      </c>
    </row>
    <row r="293" spans="2:38"/>
    <row r="294" spans="2:38" ht="24" customHeight="1">
      <c r="E294" s="355"/>
      <c r="F294" s="329"/>
      <c r="G294" s="329"/>
      <c r="H294" s="331"/>
      <c r="I294" s="477" t="s">
        <v>5287</v>
      </c>
      <c r="J294" s="319"/>
      <c r="K294" s="319"/>
      <c r="L294" s="319"/>
      <c r="M294" s="319"/>
      <c r="N294" s="319"/>
      <c r="O294" s="319"/>
      <c r="P294" s="319"/>
      <c r="Q294" s="319"/>
      <c r="R294" s="319"/>
      <c r="S294" s="319"/>
      <c r="T294" s="319"/>
      <c r="U294" s="319"/>
      <c r="V294" s="319"/>
      <c r="W294" s="319"/>
      <c r="X294" s="319"/>
      <c r="Y294" s="319"/>
      <c r="Z294" s="319"/>
      <c r="AA294" s="319"/>
      <c r="AB294" s="319"/>
      <c r="AC294" s="319"/>
      <c r="AD294" s="319"/>
      <c r="AL294">
        <f>IF(ISNUMBER(E294),0,IF(OR(E294="",E294="NA",E294="NS"),0,1))</f>
        <v>0</v>
      </c>
    </row>
    <row r="295" spans="2:38">
      <c r="E295" s="9"/>
      <c r="F295" s="9"/>
      <c r="G295" s="9"/>
      <c r="H295" s="9"/>
      <c r="I295" s="9"/>
    </row>
    <row r="296" spans="2:38" ht="24" customHeight="1">
      <c r="E296" s="355"/>
      <c r="F296" s="329"/>
      <c r="G296" s="329"/>
      <c r="H296" s="331"/>
      <c r="I296" s="477" t="s">
        <v>5288</v>
      </c>
      <c r="J296" s="319"/>
      <c r="K296" s="319"/>
      <c r="L296" s="319"/>
      <c r="M296" s="319"/>
      <c r="N296" s="319"/>
      <c r="O296" s="319"/>
      <c r="P296" s="319"/>
      <c r="Q296" s="319"/>
      <c r="R296" s="319"/>
      <c r="S296" s="319"/>
      <c r="T296" s="319"/>
      <c r="U296" s="319"/>
      <c r="V296" s="319"/>
      <c r="W296" s="319"/>
      <c r="X296" s="319"/>
      <c r="Y296" s="319"/>
      <c r="Z296" s="319"/>
      <c r="AA296" s="319"/>
      <c r="AB296" s="319"/>
      <c r="AC296" s="319"/>
      <c r="AD296" s="319"/>
      <c r="AL296">
        <f>IF(ISNUMBER(E296),0,IF(OR(E296="",E296="NA",E296="NS"),0,1))</f>
        <v>0</v>
      </c>
    </row>
    <row r="297" spans="2:38"/>
    <row r="298" spans="2:38" ht="24" customHeight="1">
      <c r="C298" s="416" t="s">
        <v>5098</v>
      </c>
      <c r="D298" s="319"/>
      <c r="E298" s="319"/>
      <c r="F298" s="319"/>
      <c r="G298" s="319"/>
      <c r="H298" s="319"/>
      <c r="I298" s="319"/>
      <c r="J298" s="319"/>
      <c r="K298" s="319"/>
      <c r="L298" s="319"/>
      <c r="M298" s="319"/>
      <c r="N298" s="319"/>
      <c r="O298" s="319"/>
      <c r="P298" s="319"/>
      <c r="Q298" s="319"/>
      <c r="R298" s="319"/>
      <c r="S298" s="319"/>
      <c r="T298" s="319"/>
      <c r="U298" s="319"/>
      <c r="V298" s="319"/>
      <c r="W298" s="319"/>
      <c r="X298" s="319"/>
      <c r="Y298" s="319"/>
      <c r="Z298" s="319"/>
      <c r="AA298" s="319"/>
      <c r="AB298" s="319"/>
      <c r="AC298" s="319"/>
      <c r="AD298" s="319"/>
    </row>
    <row r="299" spans="2:38" ht="60" customHeight="1">
      <c r="C299" s="442"/>
      <c r="D299" s="329"/>
      <c r="E299" s="329"/>
      <c r="F299" s="329"/>
      <c r="G299" s="329"/>
      <c r="H299" s="329"/>
      <c r="I299" s="329"/>
      <c r="J299" s="329"/>
      <c r="K299" s="329"/>
      <c r="L299" s="329"/>
      <c r="M299" s="329"/>
      <c r="N299" s="329"/>
      <c r="O299" s="329"/>
      <c r="P299" s="329"/>
      <c r="Q299" s="329"/>
      <c r="R299" s="329"/>
      <c r="S299" s="329"/>
      <c r="T299" s="329"/>
      <c r="U299" s="329"/>
      <c r="V299" s="329"/>
      <c r="W299" s="329"/>
      <c r="X299" s="329"/>
      <c r="Y299" s="329"/>
      <c r="Z299" s="329"/>
      <c r="AA299" s="329"/>
      <c r="AB299" s="329"/>
      <c r="AC299" s="329"/>
      <c r="AD299" s="331"/>
    </row>
    <row r="300" spans="2:38">
      <c r="B300" s="285" t="str">
        <f>IF(AG292&gt;0,"Favor de ingresar toda la información requerida en la tabla y/o verifique que no tenga información en celdas sombreadas.","")</f>
        <v/>
      </c>
      <c r="C300" s="285"/>
    </row>
    <row r="301" spans="2:38">
      <c r="B301" s="285" t="str">
        <f>IF(AND(AH292&gt;0,C299=""),"Debido a que cuenta con registros NS, debe proporcionar una justificación en los comentarios al final de la pregunta.","")</f>
        <v/>
      </c>
      <c r="C301" s="285"/>
    </row>
    <row r="302" spans="2:38">
      <c r="B302" s="285" t="str">
        <f>IF(AK292&gt;0,"Favor de revisar la sumatoria y consistencia de totales y/o subtotales por filas (numéricos y NS)","")</f>
        <v/>
      </c>
      <c r="C302" s="285"/>
    </row>
    <row r="303" spans="2:38">
      <c r="B303" s="285"/>
      <c r="C303" s="285"/>
    </row>
    <row r="304" spans="2:38">
      <c r="B304" s="285"/>
      <c r="C304" s="285"/>
    </row>
    <row r="305" spans="1:48" ht="15.75" customHeight="1" thickBot="1">
      <c r="B305" s="285"/>
      <c r="C305" s="285"/>
    </row>
    <row r="306" spans="1:48" ht="15.75" customHeight="1" thickBot="1">
      <c r="A306" s="202" t="s">
        <v>5063</v>
      </c>
      <c r="B306" s="472" t="s">
        <v>5289</v>
      </c>
      <c r="C306" s="336"/>
      <c r="D306" s="336"/>
      <c r="E306" s="336"/>
      <c r="F306" s="336"/>
      <c r="G306" s="336"/>
      <c r="H306" s="336"/>
      <c r="I306" s="336"/>
      <c r="J306" s="336"/>
      <c r="K306" s="336"/>
      <c r="L306" s="336"/>
      <c r="M306" s="336"/>
      <c r="N306" s="336"/>
      <c r="O306" s="336"/>
      <c r="P306" s="336"/>
      <c r="Q306" s="336"/>
      <c r="R306" s="336"/>
      <c r="S306" s="336"/>
      <c r="T306" s="336"/>
      <c r="U306" s="336"/>
      <c r="V306" s="336"/>
      <c r="W306" s="336"/>
      <c r="X306" s="336"/>
      <c r="Y306" s="336"/>
      <c r="Z306" s="336"/>
      <c r="AA306" s="336"/>
      <c r="AB306" s="336"/>
      <c r="AC306" s="336"/>
      <c r="AD306" s="337"/>
    </row>
    <row r="307" spans="1:48">
      <c r="A307" s="202"/>
      <c r="B307" s="465" t="s">
        <v>5290</v>
      </c>
      <c r="C307" s="319"/>
      <c r="D307" s="319"/>
      <c r="E307" s="319"/>
      <c r="F307" s="319"/>
      <c r="G307" s="319"/>
      <c r="H307" s="319"/>
      <c r="I307" s="319"/>
      <c r="J307" s="319"/>
      <c r="K307" s="319"/>
      <c r="L307" s="319"/>
      <c r="M307" s="319"/>
      <c r="N307" s="319"/>
      <c r="O307" s="319"/>
      <c r="P307" s="319"/>
      <c r="Q307" s="319"/>
      <c r="R307" s="319"/>
      <c r="S307" s="319"/>
      <c r="T307" s="319"/>
      <c r="U307" s="319"/>
      <c r="V307" s="319"/>
      <c r="W307" s="319"/>
      <c r="X307" s="319"/>
      <c r="Y307" s="319"/>
      <c r="Z307" s="319"/>
      <c r="AA307" s="319"/>
      <c r="AB307" s="319"/>
      <c r="AC307" s="319"/>
      <c r="AD307" s="357"/>
    </row>
    <row r="308" spans="1:48" ht="36" customHeight="1">
      <c r="A308" s="202"/>
      <c r="B308" s="192"/>
      <c r="C308" s="466" t="s">
        <v>5291</v>
      </c>
      <c r="D308" s="319"/>
      <c r="E308" s="319"/>
      <c r="F308" s="319"/>
      <c r="G308" s="319"/>
      <c r="H308" s="319"/>
      <c r="I308" s="319"/>
      <c r="J308" s="319"/>
      <c r="K308" s="319"/>
      <c r="L308" s="319"/>
      <c r="M308" s="319"/>
      <c r="N308" s="319"/>
      <c r="O308" s="319"/>
      <c r="P308" s="319"/>
      <c r="Q308" s="319"/>
      <c r="R308" s="319"/>
      <c r="S308" s="319"/>
      <c r="T308" s="319"/>
      <c r="U308" s="319"/>
      <c r="V308" s="319"/>
      <c r="W308" s="319"/>
      <c r="X308" s="319"/>
      <c r="Y308" s="319"/>
      <c r="Z308" s="319"/>
      <c r="AA308" s="319"/>
      <c r="AB308" s="319"/>
      <c r="AC308" s="319"/>
      <c r="AD308" s="357"/>
    </row>
    <row r="309" spans="1:48" ht="15" customHeight="1">
      <c r="A309" s="202"/>
      <c r="B309" s="192"/>
      <c r="C309" s="426" t="s">
        <v>5292</v>
      </c>
      <c r="D309" s="319"/>
      <c r="E309" s="319"/>
      <c r="F309" s="319"/>
      <c r="G309" s="319"/>
      <c r="H309" s="319"/>
      <c r="I309" s="319"/>
      <c r="J309" s="319"/>
      <c r="K309" s="319"/>
      <c r="L309" s="319"/>
      <c r="M309" s="319"/>
      <c r="N309" s="319"/>
      <c r="O309" s="319"/>
      <c r="P309" s="319"/>
      <c r="Q309" s="319"/>
      <c r="R309" s="319"/>
      <c r="S309" s="319"/>
      <c r="T309" s="319"/>
      <c r="U309" s="319"/>
      <c r="V309" s="319"/>
      <c r="W309" s="319"/>
      <c r="X309" s="319"/>
      <c r="Y309" s="319"/>
      <c r="Z309" s="319"/>
      <c r="AA309" s="319"/>
      <c r="AB309" s="319"/>
      <c r="AC309" s="319"/>
      <c r="AD309" s="427"/>
    </row>
    <row r="310" spans="1:48" ht="15" customHeight="1">
      <c r="B310" s="192"/>
      <c r="C310" s="371" t="s">
        <v>5293</v>
      </c>
      <c r="D310" s="319"/>
      <c r="E310" s="319"/>
      <c r="F310" s="319"/>
      <c r="G310" s="319"/>
      <c r="H310" s="319"/>
      <c r="I310" s="319"/>
      <c r="J310" s="319"/>
      <c r="K310" s="319"/>
      <c r="L310" s="319"/>
      <c r="M310" s="319"/>
      <c r="N310" s="319"/>
      <c r="O310" s="319"/>
      <c r="P310" s="319"/>
      <c r="Q310" s="319"/>
      <c r="R310" s="319"/>
      <c r="S310" s="319"/>
      <c r="T310" s="319"/>
      <c r="U310" s="319"/>
      <c r="V310" s="319"/>
      <c r="W310" s="319"/>
      <c r="X310" s="319"/>
      <c r="Y310" s="319"/>
      <c r="Z310" s="319"/>
      <c r="AA310" s="319"/>
      <c r="AB310" s="319"/>
      <c r="AC310" s="319"/>
      <c r="AD310" s="357"/>
    </row>
    <row r="311" spans="1:48" ht="36" customHeight="1">
      <c r="B311" s="251"/>
      <c r="C311" s="434" t="s">
        <v>5294</v>
      </c>
      <c r="D311" s="327"/>
      <c r="E311" s="327"/>
      <c r="F311" s="327"/>
      <c r="G311" s="327"/>
      <c r="H311" s="327"/>
      <c r="I311" s="327"/>
      <c r="J311" s="327"/>
      <c r="K311" s="327"/>
      <c r="L311" s="327"/>
      <c r="M311" s="327"/>
      <c r="N311" s="327"/>
      <c r="O311" s="327"/>
      <c r="P311" s="327"/>
      <c r="Q311" s="327"/>
      <c r="R311" s="327"/>
      <c r="S311" s="327"/>
      <c r="T311" s="327"/>
      <c r="U311" s="327"/>
      <c r="V311" s="327"/>
      <c r="W311" s="327"/>
      <c r="X311" s="327"/>
      <c r="Y311" s="327"/>
      <c r="Z311" s="327"/>
      <c r="AA311" s="327"/>
      <c r="AB311" s="327"/>
      <c r="AC311" s="327"/>
      <c r="AD311" s="359"/>
    </row>
    <row r="312" spans="1:48"/>
    <row r="313" spans="1:48" ht="24" customHeight="1">
      <c r="A313" s="44" t="s">
        <v>5295</v>
      </c>
      <c r="B313" s="429" t="s">
        <v>5296</v>
      </c>
      <c r="C313" s="319"/>
      <c r="D313" s="319"/>
      <c r="E313" s="319"/>
      <c r="F313" s="319"/>
      <c r="G313" s="319"/>
      <c r="H313" s="319"/>
      <c r="I313" s="319"/>
      <c r="J313" s="319"/>
      <c r="K313" s="319"/>
      <c r="L313" s="319"/>
      <c r="M313" s="319"/>
      <c r="N313" s="319"/>
      <c r="O313" s="319"/>
      <c r="P313" s="319"/>
      <c r="Q313" s="319"/>
      <c r="R313" s="319"/>
      <c r="S313" s="319"/>
      <c r="T313" s="319"/>
      <c r="U313" s="319"/>
      <c r="V313" s="319"/>
      <c r="W313" s="319"/>
      <c r="X313" s="319"/>
      <c r="Y313" s="319"/>
      <c r="Z313" s="319"/>
      <c r="AA313" s="319"/>
      <c r="AB313" s="319"/>
      <c r="AC313" s="319"/>
      <c r="AD313" s="319"/>
    </row>
    <row r="314" spans="1:48" ht="24" customHeight="1">
      <c r="A314" s="44"/>
      <c r="B314" s="60"/>
      <c r="C314" s="416" t="s">
        <v>5297</v>
      </c>
      <c r="D314" s="319"/>
      <c r="E314" s="319"/>
      <c r="F314" s="319"/>
      <c r="G314" s="319"/>
      <c r="H314" s="319"/>
      <c r="I314" s="319"/>
      <c r="J314" s="319"/>
      <c r="K314" s="319"/>
      <c r="L314" s="319"/>
      <c r="M314" s="319"/>
      <c r="N314" s="319"/>
      <c r="O314" s="319"/>
      <c r="P314" s="319"/>
      <c r="Q314" s="319"/>
      <c r="R314" s="319"/>
      <c r="S314" s="319"/>
      <c r="T314" s="319"/>
      <c r="U314" s="319"/>
      <c r="V314" s="319"/>
      <c r="W314" s="319"/>
      <c r="X314" s="319"/>
      <c r="Y314" s="319"/>
      <c r="Z314" s="319"/>
      <c r="AA314" s="319"/>
      <c r="AB314" s="319"/>
      <c r="AC314" s="319"/>
      <c r="AD314" s="319"/>
    </row>
    <row r="315" spans="1:48" ht="24" customHeight="1">
      <c r="C315" s="428" t="s">
        <v>5298</v>
      </c>
      <c r="D315" s="319"/>
      <c r="E315" s="319"/>
      <c r="F315" s="319"/>
      <c r="G315" s="319"/>
      <c r="H315" s="319"/>
      <c r="I315" s="319"/>
      <c r="J315" s="319"/>
      <c r="K315" s="319"/>
      <c r="L315" s="319"/>
      <c r="M315" s="319"/>
      <c r="N315" s="319"/>
      <c r="O315" s="319"/>
      <c r="P315" s="319"/>
      <c r="Q315" s="319"/>
      <c r="R315" s="319"/>
      <c r="S315" s="319"/>
      <c r="T315" s="319"/>
      <c r="U315" s="319"/>
      <c r="V315" s="319"/>
      <c r="W315" s="319"/>
      <c r="X315" s="319"/>
      <c r="Y315" s="319"/>
      <c r="Z315" s="319"/>
      <c r="AA315" s="319"/>
      <c r="AB315" s="319"/>
      <c r="AC315" s="319"/>
      <c r="AD315" s="319"/>
    </row>
    <row r="316" spans="1:48"/>
    <row r="317" spans="1:48" ht="24" customHeight="1">
      <c r="C317" s="433" t="s">
        <v>5171</v>
      </c>
      <c r="D317" s="339"/>
      <c r="E317" s="339"/>
      <c r="F317" s="339"/>
      <c r="G317" s="339"/>
      <c r="H317" s="339"/>
      <c r="I317" s="339"/>
      <c r="J317" s="339"/>
      <c r="K317" s="339"/>
      <c r="L317" s="339"/>
      <c r="M317" s="339"/>
      <c r="N317" s="340"/>
      <c r="O317" s="433" t="s">
        <v>5299</v>
      </c>
      <c r="P317" s="329"/>
      <c r="Q317" s="329"/>
      <c r="R317" s="329"/>
      <c r="S317" s="329"/>
      <c r="T317" s="329"/>
      <c r="U317" s="329"/>
      <c r="V317" s="329"/>
      <c r="W317" s="329"/>
      <c r="X317" s="329"/>
      <c r="Y317" s="329"/>
      <c r="Z317" s="329"/>
      <c r="AA317" s="329"/>
      <c r="AB317" s="329"/>
      <c r="AC317" s="329"/>
      <c r="AD317" s="331"/>
    </row>
    <row r="318" spans="1:48" ht="36" customHeight="1">
      <c r="C318" s="356"/>
      <c r="D318" s="319"/>
      <c r="E318" s="319"/>
      <c r="F318" s="319"/>
      <c r="G318" s="319"/>
      <c r="H318" s="319"/>
      <c r="I318" s="319"/>
      <c r="J318" s="319"/>
      <c r="K318" s="319"/>
      <c r="L318" s="319"/>
      <c r="M318" s="319"/>
      <c r="N318" s="357"/>
      <c r="O318" s="447" t="s">
        <v>5209</v>
      </c>
      <c r="P318" s="449" t="s">
        <v>5300</v>
      </c>
      <c r="Q318" s="449" t="s">
        <v>5301</v>
      </c>
      <c r="R318" s="449" t="s">
        <v>5302</v>
      </c>
      <c r="S318" s="367" t="s">
        <v>5262</v>
      </c>
      <c r="T318" s="329"/>
      <c r="U318" s="329"/>
      <c r="V318" s="331"/>
      <c r="W318" s="367" t="s">
        <v>5263</v>
      </c>
      <c r="X318" s="329"/>
      <c r="Y318" s="329"/>
      <c r="Z318" s="331"/>
      <c r="AA318" s="367" t="s">
        <v>5303</v>
      </c>
      <c r="AB318" s="329"/>
      <c r="AC318" s="329"/>
      <c r="AD318" s="331"/>
    </row>
    <row r="319" spans="1:48" ht="132" customHeight="1">
      <c r="C319" s="358"/>
      <c r="D319" s="327"/>
      <c r="E319" s="327"/>
      <c r="F319" s="327"/>
      <c r="G319" s="327"/>
      <c r="H319" s="327"/>
      <c r="I319" s="327"/>
      <c r="J319" s="327"/>
      <c r="K319" s="327"/>
      <c r="L319" s="327"/>
      <c r="M319" s="327"/>
      <c r="N319" s="359"/>
      <c r="O319" s="448"/>
      <c r="P319" s="448"/>
      <c r="Q319" s="448"/>
      <c r="R319" s="448"/>
      <c r="S319" s="194" t="s">
        <v>5304</v>
      </c>
      <c r="T319" s="256" t="s">
        <v>5300</v>
      </c>
      <c r="U319" s="256" t="s">
        <v>5301</v>
      </c>
      <c r="V319" s="256" t="s">
        <v>5302</v>
      </c>
      <c r="W319" s="194" t="s">
        <v>5304</v>
      </c>
      <c r="X319" s="256" t="s">
        <v>5300</v>
      </c>
      <c r="Y319" s="256" t="s">
        <v>5301</v>
      </c>
      <c r="Z319" s="256" t="s">
        <v>5302</v>
      </c>
      <c r="AA319" s="194" t="s">
        <v>5304</v>
      </c>
      <c r="AB319" s="256" t="s">
        <v>5300</v>
      </c>
      <c r="AC319" s="256" t="s">
        <v>5301</v>
      </c>
      <c r="AD319" s="256" t="s">
        <v>5302</v>
      </c>
      <c r="AG319" t="s">
        <v>5084</v>
      </c>
      <c r="AH319" t="s">
        <v>5183</v>
      </c>
      <c r="AI319" t="s">
        <v>5305</v>
      </c>
      <c r="AK319" t="s">
        <v>5306</v>
      </c>
      <c r="AL319" t="s">
        <v>5307</v>
      </c>
      <c r="AM319" t="s">
        <v>5308</v>
      </c>
      <c r="AN319" t="s">
        <v>5309</v>
      </c>
      <c r="AO319" t="s">
        <v>5310</v>
      </c>
      <c r="AP319" t="s">
        <v>5311</v>
      </c>
      <c r="AQ319" t="s">
        <v>5312</v>
      </c>
      <c r="AR319" t="s">
        <v>5313</v>
      </c>
      <c r="AS319" t="s">
        <v>5314</v>
      </c>
      <c r="AT319" t="s">
        <v>5315</v>
      </c>
      <c r="AU319" t="s">
        <v>5316</v>
      </c>
      <c r="AV319" t="s">
        <v>5317</v>
      </c>
    </row>
    <row r="320" spans="1:48">
      <c r="C320" s="136" t="s">
        <v>5021</v>
      </c>
      <c r="D320" s="418" t="str">
        <f>IF(CNGMD_2023_M5_Secc2!D40="","",CNGMD_2023_M5_Secc2!D40)</f>
        <v/>
      </c>
      <c r="E320" s="329"/>
      <c r="F320" s="329"/>
      <c r="G320" s="329"/>
      <c r="H320" s="329"/>
      <c r="I320" s="329"/>
      <c r="J320" s="329"/>
      <c r="K320" s="329"/>
      <c r="L320" s="329"/>
      <c r="M320" s="329"/>
      <c r="N320" s="331"/>
      <c r="O320" s="195"/>
      <c r="P320" s="195"/>
      <c r="Q320" s="195"/>
      <c r="R320" s="195"/>
      <c r="S320" s="195"/>
      <c r="T320" s="195"/>
      <c r="U320" s="195"/>
      <c r="V320" s="195"/>
      <c r="W320" s="195"/>
      <c r="X320" s="195"/>
      <c r="Y320" s="52"/>
      <c r="Z320" s="52"/>
      <c r="AA320" s="52"/>
      <c r="AB320" s="52"/>
      <c r="AC320" s="52"/>
      <c r="AD320" s="52"/>
      <c r="AG320">
        <f>IF(AND(COUNTBLANK(D320)=0,CNGMD_2023_M5_Secc1!S30&lt;&gt;"",CNGMD_2023_M5_Secc1!S30&lt;&gt;1,COUNTA(O320:AD320)=0),0,IF(AND(COUNTBLANK(D320)=0,CNGMD_2023_M5_Secc1!S30&lt;&gt;"",CNGMD_2023_M5_Secc1!S30=1,M226&lt;&gt;"",M226&lt;&gt;1,COUNTA(O320:AD320)=0),0,IF(AND(COUNTBLANK(D320)=0,CNGMD_2023_M5_Secc1!S30&lt;&gt;"",CNGMD_2023_M5_Secc1!S30=1,M226&lt;&gt;"",M226=1,COUNTA(W226:AB226)=0,COUNTA(O320:AD320)=0),0,IF(AND(COUNTBLANK(D320)=0,CNGMD_2023_M5_Secc1!S30&lt;&gt;"",CNGMD_2023_M5_Secc1!S30=1,M226&lt;&gt;"",M226=1,COUNTA(W226:AB226)&gt;0,E275=0,COUNTA(O320:AD320)=0),0,IF(AND(COUNTBLANK(D320)=0,CNGMD_2023_M5_Secc1!S30&lt;&gt;"",CNGMD_2023_M5_Secc1!S30=1,M226&lt;&gt;"",M226=1,E275&gt;0,OR(AND(COUNTA(W226:AB226)=1,COUNTA(O320:AD320)=8),AND(COUNTA(W226:AB226)=2,COUNTA(O320:AD320)=12))),0,IF(AND(COUNTBLANK(D320)=1,COUNTA(O320:AD320)=0),0,1))))))</f>
        <v>0</v>
      </c>
      <c r="AH320">
        <f t="shared" ref="AH320:AH344" si="40">IF(COUNTIF(D320:AD320,"NS"),1,0)</f>
        <v>0</v>
      </c>
      <c r="AI320">
        <f>IF(O345=E275,0,1)</f>
        <v>0</v>
      </c>
      <c r="AK320">
        <f t="shared" ref="AK320:AK344" si="41">COUNTIF(P320:R320,"NS")</f>
        <v>0</v>
      </c>
      <c r="AL320">
        <f t="shared" ref="AL320:AL344" si="42">SUM(P320:R320)</f>
        <v>0</v>
      </c>
      <c r="AM320">
        <f t="shared" ref="AM320:AM344" si="43">IF(COUNTIF(O320:R320,"NA")=4,0,IF(COUNTA(O320:R320)=0,0,IF(OR(AND(O320=0,AK320&gt;0),AND(O320="ns",AL320&gt;0),AND(O320="ns",AK320=0,AL320=0)),1,IF(OR(AND(AK320&gt;=2,O320&gt;AL320),AND(O320="ns",AL320=0,AK320&gt;0),O320=AL320),0,1))))</f>
        <v>0</v>
      </c>
      <c r="AN320">
        <f t="shared" ref="AN320:AN344" si="44">COUNTIF(T320:V320,"NS")</f>
        <v>0</v>
      </c>
      <c r="AO320">
        <f t="shared" ref="AO320:AO344" si="45">SUM(T320:V320)</f>
        <v>0</v>
      </c>
      <c r="AP320">
        <f t="shared" ref="AP320:AP344" si="46">IF(COUNTIF(S320:V320,"NA")=4,0,IF(COUNTA(S320:V320)=0,0,IF(OR(AND(S320=0,AN320&gt;0),AND(S320="ns",AO320&gt;0),AND(S320="ns",AN320=0,AO320=0)),1,IF(OR(AND(AN320&gt;=2,S320&gt;AO320),AND(S320="ns",AO320=0,AN320&gt;0),S320=AO320),0,1))))</f>
        <v>0</v>
      </c>
      <c r="AQ320">
        <f t="shared" ref="AQ320:AQ344" si="47">COUNTIF(X320:Z320,"NS")</f>
        <v>0</v>
      </c>
      <c r="AR320">
        <f t="shared" ref="AR320:AR344" si="48">SUM(X320:Z320)</f>
        <v>0</v>
      </c>
      <c r="AS320">
        <f t="shared" ref="AS320:AS344" si="49">IF(COUNTIF(W320:Z320,"NA")=4,0,IF(COUNTA(W320:Z320)=0,0,IF(OR(AND(W320=0,AQ320&gt;0),AND(W320="ns",AR320&gt;0),AND(W320="ns",AQ320=0,AR320=0)),1,IF(OR(AND(AQ320&gt;=2,W320&gt;AR320),AND(W320="ns",AR320=0,AQ320&gt;0),W320=AR320),0,1))))</f>
        <v>0</v>
      </c>
      <c r="AT320">
        <f t="shared" ref="AT320:AT344" si="50">COUNTIF(AB320:AD320,"NS")</f>
        <v>0</v>
      </c>
      <c r="AU320">
        <f t="shared" ref="AU320:AU344" si="51">SUM(AB320:AD320)</f>
        <v>0</v>
      </c>
      <c r="AV320">
        <f t="shared" ref="AV320:AV344" si="52">IF(COUNTIF(AA320:AD320,"NA")=4,0,IF(COUNTA(AA320:AD320)=0,0,IF(OR(AND(AA320=0,AT320&gt;0),AND(AA320="ns",AU320&gt;0),AND(AA320="ns",AT320=0,AU320=0)),1,IF(OR(AND(AT320&gt;=2,AA320&gt;AU320),AND(AA320="ns",AU320=0,AT320&gt;0),AA320=AU320),0,1))))</f>
        <v>0</v>
      </c>
    </row>
    <row r="321" spans="3:48">
      <c r="C321" s="136" t="s">
        <v>5022</v>
      </c>
      <c r="D321" s="418" t="str">
        <f>IF(CNGMD_2023_M5_Secc2!D41="","",CNGMD_2023_M5_Secc2!D41)</f>
        <v/>
      </c>
      <c r="E321" s="329"/>
      <c r="F321" s="329"/>
      <c r="G321" s="329"/>
      <c r="H321" s="329"/>
      <c r="I321" s="329"/>
      <c r="J321" s="329"/>
      <c r="K321" s="329"/>
      <c r="L321" s="329"/>
      <c r="M321" s="329"/>
      <c r="N321" s="331"/>
      <c r="O321" s="195"/>
      <c r="P321" s="195"/>
      <c r="Q321" s="195"/>
      <c r="R321" s="195"/>
      <c r="S321" s="195"/>
      <c r="T321" s="195"/>
      <c r="U321" s="195"/>
      <c r="V321" s="195"/>
      <c r="W321" s="195"/>
      <c r="X321" s="195"/>
      <c r="Y321" s="52"/>
      <c r="Z321" s="52"/>
      <c r="AA321" s="52"/>
      <c r="AB321" s="52"/>
      <c r="AC321" s="52"/>
      <c r="AD321" s="52"/>
      <c r="AG321">
        <f>IF(AND(COUNTBLANK(D321)=0,CNGMD_2023_M5_Secc1!S30&lt;&gt;"",CNGMD_2023_M5_Secc1!S30&lt;&gt;1,COUNTA(O321:AD321)=0),0,IF(AND(COUNTBLANK(D321)=0,CNGMD_2023_M5_Secc1!S30&lt;&gt;"",CNGMD_2023_M5_Secc1!S30=1,M227&lt;&gt;"",M227&lt;&gt;1,COUNTA(O321:AD321)=0),0,IF(AND(COUNTBLANK(D321)=0,CNGMD_2023_M5_Secc1!S30&lt;&gt;"",CNGMD_2023_M5_Secc1!S30=1,M227&lt;&gt;"",M227=1,COUNTA(W227:AB227)=0,COUNTA(O321:AD321)=0),0,IF(AND(COUNTBLANK(D321)=0,CNGMD_2023_M5_Secc1!S30&lt;&gt;"",CNGMD_2023_M5_Secc1!S30=1,M227&lt;&gt;"",M227=1,COUNTA(W227:AB227)&gt;0,E275=0,COUNTA(O321:AD321)=0),0,IF(AND(COUNTBLANK(D321)=0,CNGMD_2023_M5_Secc1!S30&lt;&gt;"",CNGMD_2023_M5_Secc1!S30=1,M227&lt;&gt;"",M227=1,E275&gt;0,OR(AND(COUNTA(W227:AB227)=1,COUNTA(O321:AD321)=8),AND(COUNTA(W227:AB227)=2,COUNTA(O321:AD321)=12))),0,IF(AND(COUNTBLANK(D321)=1,COUNTA(O321:AD321)=0),0,1))))))</f>
        <v>0</v>
      </c>
      <c r="AH321">
        <f t="shared" si="40"/>
        <v>0</v>
      </c>
      <c r="AK321">
        <f t="shared" si="41"/>
        <v>0</v>
      </c>
      <c r="AL321">
        <f t="shared" si="42"/>
        <v>0</v>
      </c>
      <c r="AM321">
        <f t="shared" si="43"/>
        <v>0</v>
      </c>
      <c r="AN321">
        <f t="shared" si="44"/>
        <v>0</v>
      </c>
      <c r="AO321">
        <f t="shared" si="45"/>
        <v>0</v>
      </c>
      <c r="AP321">
        <f t="shared" si="46"/>
        <v>0</v>
      </c>
      <c r="AQ321">
        <f t="shared" si="47"/>
        <v>0</v>
      </c>
      <c r="AR321">
        <f t="shared" si="48"/>
        <v>0</v>
      </c>
      <c r="AS321">
        <f t="shared" si="49"/>
        <v>0</v>
      </c>
      <c r="AT321">
        <f t="shared" si="50"/>
        <v>0</v>
      </c>
      <c r="AU321">
        <f t="shared" si="51"/>
        <v>0</v>
      </c>
      <c r="AV321">
        <f t="shared" si="52"/>
        <v>0</v>
      </c>
    </row>
    <row r="322" spans="3:48">
      <c r="C322" s="136" t="s">
        <v>5024</v>
      </c>
      <c r="D322" s="418" t="str">
        <f>IF(CNGMD_2023_M5_Secc2!D42="","",CNGMD_2023_M5_Secc2!D42)</f>
        <v/>
      </c>
      <c r="E322" s="329"/>
      <c r="F322" s="329"/>
      <c r="G322" s="329"/>
      <c r="H322" s="329"/>
      <c r="I322" s="329"/>
      <c r="J322" s="329"/>
      <c r="K322" s="329"/>
      <c r="L322" s="329"/>
      <c r="M322" s="329"/>
      <c r="N322" s="331"/>
      <c r="O322" s="195"/>
      <c r="P322" s="195"/>
      <c r="Q322" s="195"/>
      <c r="R322" s="195"/>
      <c r="S322" s="195"/>
      <c r="T322" s="195"/>
      <c r="U322" s="195"/>
      <c r="V322" s="195"/>
      <c r="W322" s="195"/>
      <c r="X322" s="195"/>
      <c r="Y322" s="52"/>
      <c r="Z322" s="52"/>
      <c r="AA322" s="52"/>
      <c r="AB322" s="52"/>
      <c r="AC322" s="52"/>
      <c r="AD322" s="52"/>
      <c r="AG322">
        <f>IF(AND(COUNTBLANK(D322)=0,CNGMD_2023_M5_Secc1!S30&lt;&gt;"",CNGMD_2023_M5_Secc1!S30&lt;&gt;1,COUNTA(O322:AD322)=0),0,IF(AND(COUNTBLANK(D322)=0,CNGMD_2023_M5_Secc1!S30&lt;&gt;"",CNGMD_2023_M5_Secc1!S30=1,M228&lt;&gt;"",M228&lt;&gt;1,COUNTA(O322:AD322)=0),0,IF(AND(COUNTBLANK(D322)=0,CNGMD_2023_M5_Secc1!S30&lt;&gt;"",CNGMD_2023_M5_Secc1!S30=1,M228&lt;&gt;"",M228=1,COUNTA(W228:AB228)=0,COUNTA(O322:AD322)=0),0,IF(AND(COUNTBLANK(D322)=0,CNGMD_2023_M5_Secc1!S30&lt;&gt;"",CNGMD_2023_M5_Secc1!S30=1,M228&lt;&gt;"",M228=1,COUNTA(W228:AB228)&gt;0,E275=0,COUNTA(O322:AD322)=0),0,IF(AND(COUNTBLANK(D322)=0,CNGMD_2023_M5_Secc1!S30&lt;&gt;"",CNGMD_2023_M5_Secc1!S30=1,M228&lt;&gt;"",M228=1,E275&gt;0,OR(AND(COUNTA(W228:AB228)=1,COUNTA(O322:AD322)=8),AND(COUNTA(W228:AB228)=2,COUNTA(O322:AD322)=12))),0,IF(AND(COUNTBLANK(D322)=1,COUNTA(O322:AD322)=0),0,1))))))</f>
        <v>0</v>
      </c>
      <c r="AH322">
        <f t="shared" si="40"/>
        <v>0</v>
      </c>
      <c r="AK322">
        <f t="shared" si="41"/>
        <v>0</v>
      </c>
      <c r="AL322">
        <f t="shared" si="42"/>
        <v>0</v>
      </c>
      <c r="AM322">
        <f t="shared" si="43"/>
        <v>0</v>
      </c>
      <c r="AN322">
        <f t="shared" si="44"/>
        <v>0</v>
      </c>
      <c r="AO322">
        <f t="shared" si="45"/>
        <v>0</v>
      </c>
      <c r="AP322">
        <f t="shared" si="46"/>
        <v>0</v>
      </c>
      <c r="AQ322">
        <f t="shared" si="47"/>
        <v>0</v>
      </c>
      <c r="AR322">
        <f t="shared" si="48"/>
        <v>0</v>
      </c>
      <c r="AS322">
        <f t="shared" si="49"/>
        <v>0</v>
      </c>
      <c r="AT322">
        <f t="shared" si="50"/>
        <v>0</v>
      </c>
      <c r="AU322">
        <f t="shared" si="51"/>
        <v>0</v>
      </c>
      <c r="AV322">
        <f t="shared" si="52"/>
        <v>0</v>
      </c>
    </row>
    <row r="323" spans="3:48">
      <c r="C323" s="136" t="s">
        <v>5025</v>
      </c>
      <c r="D323" s="418" t="str">
        <f>IF(CNGMD_2023_M5_Secc2!D43="","",CNGMD_2023_M5_Secc2!D43)</f>
        <v/>
      </c>
      <c r="E323" s="329"/>
      <c r="F323" s="329"/>
      <c r="G323" s="329"/>
      <c r="H323" s="329"/>
      <c r="I323" s="329"/>
      <c r="J323" s="329"/>
      <c r="K323" s="329"/>
      <c r="L323" s="329"/>
      <c r="M323" s="329"/>
      <c r="N323" s="331"/>
      <c r="O323" s="195"/>
      <c r="P323" s="195"/>
      <c r="Q323" s="195"/>
      <c r="R323" s="195"/>
      <c r="S323" s="195"/>
      <c r="T323" s="195"/>
      <c r="U323" s="195"/>
      <c r="V323" s="195"/>
      <c r="W323" s="195"/>
      <c r="X323" s="195"/>
      <c r="Y323" s="52"/>
      <c r="Z323" s="52"/>
      <c r="AA323" s="52"/>
      <c r="AB323" s="52"/>
      <c r="AC323" s="52"/>
      <c r="AD323" s="52"/>
      <c r="AG323">
        <f>IF(AND(COUNTBLANK(D323)=0,CNGMD_2023_M5_Secc1!S30&lt;&gt;"",CNGMD_2023_M5_Secc1!S30&lt;&gt;1,COUNTA(O323:AD323)=0),0,IF(AND(COUNTBLANK(D323)=0,CNGMD_2023_M5_Secc1!S30&lt;&gt;"",CNGMD_2023_M5_Secc1!S30=1,M229&lt;&gt;"",M229&lt;&gt;1,COUNTA(O323:AD323)=0),0,IF(AND(COUNTBLANK(D323)=0,CNGMD_2023_M5_Secc1!S30&lt;&gt;"",CNGMD_2023_M5_Secc1!S30=1,M229&lt;&gt;"",M229=1,COUNTA(W229:AB229)=0,COUNTA(O323:AD323)=0),0,IF(AND(COUNTBLANK(D323)=0,CNGMD_2023_M5_Secc1!S30&lt;&gt;"",CNGMD_2023_M5_Secc1!S30=1,M229&lt;&gt;"",M229=1,COUNTA(W229:AB229)&gt;0,E275=0,COUNTA(O323:AD323)=0),0,IF(AND(COUNTBLANK(D323)=0,CNGMD_2023_M5_Secc1!S30&lt;&gt;"",CNGMD_2023_M5_Secc1!S30=1,M229&lt;&gt;"",M229=1,E275&gt;0,OR(AND(COUNTA(W229:AB229)=1,COUNTA(O323:AD323)=8),AND(COUNTA(W229:AB229)=2,COUNTA(O323:AD323)=12))),0,IF(AND(COUNTBLANK(D323)=1,COUNTA(O323:AD323)=0),0,1))))))</f>
        <v>0</v>
      </c>
      <c r="AH323">
        <f t="shared" si="40"/>
        <v>0</v>
      </c>
      <c r="AK323">
        <f t="shared" si="41"/>
        <v>0</v>
      </c>
      <c r="AL323">
        <f t="shared" si="42"/>
        <v>0</v>
      </c>
      <c r="AM323">
        <f t="shared" si="43"/>
        <v>0</v>
      </c>
      <c r="AN323">
        <f t="shared" si="44"/>
        <v>0</v>
      </c>
      <c r="AO323">
        <f t="shared" si="45"/>
        <v>0</v>
      </c>
      <c r="AP323">
        <f t="shared" si="46"/>
        <v>0</v>
      </c>
      <c r="AQ323">
        <f t="shared" si="47"/>
        <v>0</v>
      </c>
      <c r="AR323">
        <f t="shared" si="48"/>
        <v>0</v>
      </c>
      <c r="AS323">
        <f t="shared" si="49"/>
        <v>0</v>
      </c>
      <c r="AT323">
        <f t="shared" si="50"/>
        <v>0</v>
      </c>
      <c r="AU323">
        <f t="shared" si="51"/>
        <v>0</v>
      </c>
      <c r="AV323">
        <f t="shared" si="52"/>
        <v>0</v>
      </c>
    </row>
    <row r="324" spans="3:48">
      <c r="C324" s="136" t="s">
        <v>5026</v>
      </c>
      <c r="D324" s="418" t="str">
        <f>IF(CNGMD_2023_M5_Secc2!D44="","",CNGMD_2023_M5_Secc2!D44)</f>
        <v/>
      </c>
      <c r="E324" s="329"/>
      <c r="F324" s="329"/>
      <c r="G324" s="329"/>
      <c r="H324" s="329"/>
      <c r="I324" s="329"/>
      <c r="J324" s="329"/>
      <c r="K324" s="329"/>
      <c r="L324" s="329"/>
      <c r="M324" s="329"/>
      <c r="N324" s="331"/>
      <c r="O324" s="195"/>
      <c r="P324" s="195"/>
      <c r="Q324" s="195"/>
      <c r="R324" s="195"/>
      <c r="S324" s="195"/>
      <c r="T324" s="195"/>
      <c r="U324" s="195"/>
      <c r="V324" s="195"/>
      <c r="W324" s="195"/>
      <c r="X324" s="195"/>
      <c r="Y324" s="52"/>
      <c r="Z324" s="52"/>
      <c r="AA324" s="52"/>
      <c r="AB324" s="52"/>
      <c r="AC324" s="52"/>
      <c r="AD324" s="52"/>
      <c r="AG324">
        <f>IF(AND(COUNTBLANK(D324)=0,CNGMD_2023_M5_Secc1!S30&lt;&gt;"",CNGMD_2023_M5_Secc1!S30&lt;&gt;1,COUNTA(O324:AD324)=0),0,IF(AND(COUNTBLANK(D324)=0,CNGMD_2023_M5_Secc1!S30&lt;&gt;"",CNGMD_2023_M5_Secc1!S30=1,M230&lt;&gt;"",M230&lt;&gt;1,COUNTA(O324:AD324)=0),0,IF(AND(COUNTBLANK(D324)=0,CNGMD_2023_M5_Secc1!S30&lt;&gt;"",CNGMD_2023_M5_Secc1!S30=1,M230&lt;&gt;"",M230=1,COUNTA(W230:AB230)=0,COUNTA(O324:AD324)=0),0,IF(AND(COUNTBLANK(D324)=0,CNGMD_2023_M5_Secc1!S30&lt;&gt;"",CNGMD_2023_M5_Secc1!S30=1,M230&lt;&gt;"",M230=1,COUNTA(W230:AB230)&gt;0,E275=0,COUNTA(O324:AD324)=0),0,IF(AND(COUNTBLANK(D324)=0,CNGMD_2023_M5_Secc1!S30&lt;&gt;"",CNGMD_2023_M5_Secc1!S30=1,M230&lt;&gt;"",M230=1,E275&gt;0,OR(AND(COUNTA(W230:AB230)=1,COUNTA(O324:AD324)=8),AND(COUNTA(W230:AB230)=2,COUNTA(O324:AD324)=12))),0,IF(AND(COUNTBLANK(D324)=1,COUNTA(O324:AD324)=0),0,1))))))</f>
        <v>0</v>
      </c>
      <c r="AH324">
        <f t="shared" si="40"/>
        <v>0</v>
      </c>
      <c r="AK324">
        <f t="shared" si="41"/>
        <v>0</v>
      </c>
      <c r="AL324">
        <f t="shared" si="42"/>
        <v>0</v>
      </c>
      <c r="AM324">
        <f t="shared" si="43"/>
        <v>0</v>
      </c>
      <c r="AN324">
        <f t="shared" si="44"/>
        <v>0</v>
      </c>
      <c r="AO324">
        <f t="shared" si="45"/>
        <v>0</v>
      </c>
      <c r="AP324">
        <f t="shared" si="46"/>
        <v>0</v>
      </c>
      <c r="AQ324">
        <f t="shared" si="47"/>
        <v>0</v>
      </c>
      <c r="AR324">
        <f t="shared" si="48"/>
        <v>0</v>
      </c>
      <c r="AS324">
        <f t="shared" si="49"/>
        <v>0</v>
      </c>
      <c r="AT324">
        <f t="shared" si="50"/>
        <v>0</v>
      </c>
      <c r="AU324">
        <f t="shared" si="51"/>
        <v>0</v>
      </c>
      <c r="AV324">
        <f t="shared" si="52"/>
        <v>0</v>
      </c>
    </row>
    <row r="325" spans="3:48">
      <c r="C325" s="136" t="s">
        <v>5028</v>
      </c>
      <c r="D325" s="418" t="str">
        <f>IF(CNGMD_2023_M5_Secc2!D45="","",CNGMD_2023_M5_Secc2!D45)</f>
        <v/>
      </c>
      <c r="E325" s="329"/>
      <c r="F325" s="329"/>
      <c r="G325" s="329"/>
      <c r="H325" s="329"/>
      <c r="I325" s="329"/>
      <c r="J325" s="329"/>
      <c r="K325" s="329"/>
      <c r="L325" s="329"/>
      <c r="M325" s="329"/>
      <c r="N325" s="331"/>
      <c r="O325" s="195"/>
      <c r="P325" s="195"/>
      <c r="Q325" s="195"/>
      <c r="R325" s="195"/>
      <c r="S325" s="195"/>
      <c r="T325" s="195"/>
      <c r="U325" s="195"/>
      <c r="V325" s="195"/>
      <c r="W325" s="195"/>
      <c r="X325" s="195"/>
      <c r="Y325" s="52"/>
      <c r="Z325" s="52"/>
      <c r="AA325" s="52"/>
      <c r="AB325" s="52"/>
      <c r="AC325" s="52"/>
      <c r="AD325" s="52"/>
      <c r="AG325">
        <f>IF(AND(COUNTBLANK(D325)=0,CNGMD_2023_M5_Secc1!S30&lt;&gt;"",CNGMD_2023_M5_Secc1!S30&lt;&gt;1,COUNTA(O325:AD325)=0),0,IF(AND(COUNTBLANK(D325)=0,CNGMD_2023_M5_Secc1!S30&lt;&gt;"",CNGMD_2023_M5_Secc1!S30=1,M231&lt;&gt;"",M231&lt;&gt;1,COUNTA(O325:AD325)=0),0,IF(AND(COUNTBLANK(D325)=0,CNGMD_2023_M5_Secc1!S30&lt;&gt;"",CNGMD_2023_M5_Secc1!S30=1,M231&lt;&gt;"",M231=1,COUNTA(W231:AB231)=0,COUNTA(O325:AD325)=0),0,IF(AND(COUNTBLANK(D325)=0,CNGMD_2023_M5_Secc1!S30&lt;&gt;"",CNGMD_2023_M5_Secc1!S30=1,M231&lt;&gt;"",M231=1,COUNTA(W231:AB231)&gt;0,E275=0,COUNTA(O325:AD325)=0),0,IF(AND(COUNTBLANK(D325)=0,CNGMD_2023_M5_Secc1!S30&lt;&gt;"",CNGMD_2023_M5_Secc1!S30=1,M231&lt;&gt;"",M231=1,E275&gt;0,OR(AND(COUNTA(W231:AB231)=1,COUNTA(O325:AD325)=8),AND(COUNTA(W231:AB231)=2,COUNTA(O325:AD325)=12))),0,IF(AND(COUNTBLANK(D325)=1,COUNTA(O325:AD325)=0),0,1))))))</f>
        <v>0</v>
      </c>
      <c r="AH325">
        <f t="shared" si="40"/>
        <v>0</v>
      </c>
      <c r="AK325">
        <f t="shared" si="41"/>
        <v>0</v>
      </c>
      <c r="AL325">
        <f t="shared" si="42"/>
        <v>0</v>
      </c>
      <c r="AM325">
        <f t="shared" si="43"/>
        <v>0</v>
      </c>
      <c r="AN325">
        <f t="shared" si="44"/>
        <v>0</v>
      </c>
      <c r="AO325">
        <f t="shared" si="45"/>
        <v>0</v>
      </c>
      <c r="AP325">
        <f t="shared" si="46"/>
        <v>0</v>
      </c>
      <c r="AQ325">
        <f t="shared" si="47"/>
        <v>0</v>
      </c>
      <c r="AR325">
        <f t="shared" si="48"/>
        <v>0</v>
      </c>
      <c r="AS325">
        <f t="shared" si="49"/>
        <v>0</v>
      </c>
      <c r="AT325">
        <f t="shared" si="50"/>
        <v>0</v>
      </c>
      <c r="AU325">
        <f t="shared" si="51"/>
        <v>0</v>
      </c>
      <c r="AV325">
        <f t="shared" si="52"/>
        <v>0</v>
      </c>
    </row>
    <row r="326" spans="3:48">
      <c r="C326" s="136" t="s">
        <v>5030</v>
      </c>
      <c r="D326" s="418" t="str">
        <f>IF(CNGMD_2023_M5_Secc2!D46="","",CNGMD_2023_M5_Secc2!D46)</f>
        <v/>
      </c>
      <c r="E326" s="329"/>
      <c r="F326" s="329"/>
      <c r="G326" s="329"/>
      <c r="H326" s="329"/>
      <c r="I326" s="329"/>
      <c r="J326" s="329"/>
      <c r="K326" s="329"/>
      <c r="L326" s="329"/>
      <c r="M326" s="329"/>
      <c r="N326" s="331"/>
      <c r="O326" s="195"/>
      <c r="P326" s="195"/>
      <c r="Q326" s="195"/>
      <c r="R326" s="195"/>
      <c r="S326" s="195"/>
      <c r="T326" s="195"/>
      <c r="U326" s="195"/>
      <c r="V326" s="195"/>
      <c r="W326" s="195"/>
      <c r="X326" s="195"/>
      <c r="Y326" s="52"/>
      <c r="Z326" s="52"/>
      <c r="AA326" s="52"/>
      <c r="AB326" s="52"/>
      <c r="AC326" s="52"/>
      <c r="AD326" s="52"/>
      <c r="AG326">
        <f>IF(AND(COUNTBLANK(D326)=0,CNGMD_2023_M5_Secc1!S30&lt;&gt;"",CNGMD_2023_M5_Secc1!S30&lt;&gt;1,COUNTA(O326:AD326)=0),0,IF(AND(COUNTBLANK(D326)=0,CNGMD_2023_M5_Secc1!S30&lt;&gt;"",CNGMD_2023_M5_Secc1!S30=1,M232&lt;&gt;"",M232&lt;&gt;1,COUNTA(O326:AD326)=0),0,IF(AND(COUNTBLANK(D326)=0,CNGMD_2023_M5_Secc1!S30&lt;&gt;"",CNGMD_2023_M5_Secc1!S30=1,M232&lt;&gt;"",M232=1,COUNTA(W232:AB232)=0,COUNTA(O326:AD326)=0),0,IF(AND(COUNTBLANK(D326)=0,CNGMD_2023_M5_Secc1!S30&lt;&gt;"",CNGMD_2023_M5_Secc1!S30=1,M232&lt;&gt;"",M232=1,COUNTA(W232:AB232)&gt;0,E275=0,COUNTA(O326:AD326)=0),0,IF(AND(COUNTBLANK(D326)=0,CNGMD_2023_M5_Secc1!S30&lt;&gt;"",CNGMD_2023_M5_Secc1!S30=1,M232&lt;&gt;"",M232=1,E275&gt;0,OR(AND(COUNTA(W232:AB232)=1,COUNTA(O326:AD326)=8),AND(COUNTA(W232:AB232)=2,COUNTA(O326:AD326)=12))),0,IF(AND(COUNTBLANK(D326)=1,COUNTA(O326:AD326)=0),0,1))))))</f>
        <v>0</v>
      </c>
      <c r="AH326">
        <f t="shared" si="40"/>
        <v>0</v>
      </c>
      <c r="AK326">
        <f t="shared" si="41"/>
        <v>0</v>
      </c>
      <c r="AL326">
        <f t="shared" si="42"/>
        <v>0</v>
      </c>
      <c r="AM326">
        <f t="shared" si="43"/>
        <v>0</v>
      </c>
      <c r="AN326">
        <f t="shared" si="44"/>
        <v>0</v>
      </c>
      <c r="AO326">
        <f t="shared" si="45"/>
        <v>0</v>
      </c>
      <c r="AP326">
        <f t="shared" si="46"/>
        <v>0</v>
      </c>
      <c r="AQ326">
        <f t="shared" si="47"/>
        <v>0</v>
      </c>
      <c r="AR326">
        <f t="shared" si="48"/>
        <v>0</v>
      </c>
      <c r="AS326">
        <f t="shared" si="49"/>
        <v>0</v>
      </c>
      <c r="AT326">
        <f t="shared" si="50"/>
        <v>0</v>
      </c>
      <c r="AU326">
        <f t="shared" si="51"/>
        <v>0</v>
      </c>
      <c r="AV326">
        <f t="shared" si="52"/>
        <v>0</v>
      </c>
    </row>
    <row r="327" spans="3:48">
      <c r="C327" s="136" t="s">
        <v>5032</v>
      </c>
      <c r="D327" s="418" t="str">
        <f>IF(CNGMD_2023_M5_Secc2!D47="","",CNGMD_2023_M5_Secc2!D47)</f>
        <v/>
      </c>
      <c r="E327" s="329"/>
      <c r="F327" s="329"/>
      <c r="G327" s="329"/>
      <c r="H327" s="329"/>
      <c r="I327" s="329"/>
      <c r="J327" s="329"/>
      <c r="K327" s="329"/>
      <c r="L327" s="329"/>
      <c r="M327" s="329"/>
      <c r="N327" s="331"/>
      <c r="O327" s="195"/>
      <c r="P327" s="195"/>
      <c r="Q327" s="195"/>
      <c r="R327" s="195"/>
      <c r="S327" s="195"/>
      <c r="T327" s="195"/>
      <c r="U327" s="195"/>
      <c r="V327" s="195"/>
      <c r="W327" s="195"/>
      <c r="X327" s="195"/>
      <c r="Y327" s="52"/>
      <c r="Z327" s="52"/>
      <c r="AA327" s="52"/>
      <c r="AB327" s="52"/>
      <c r="AC327" s="52"/>
      <c r="AD327" s="52"/>
      <c r="AG327">
        <f>IF(AND(COUNTBLANK(D327)=0,CNGMD_2023_M5_Secc1!S30&lt;&gt;"",CNGMD_2023_M5_Secc1!S30&lt;&gt;1,COUNTA(O327:AD327)=0),0,IF(AND(COUNTBLANK(D327)=0,CNGMD_2023_M5_Secc1!S30&lt;&gt;"",CNGMD_2023_M5_Secc1!S30=1,M233&lt;&gt;"",M233&lt;&gt;1,COUNTA(O327:AD327)=0),0,IF(AND(COUNTBLANK(D327)=0,CNGMD_2023_M5_Secc1!S30&lt;&gt;"",CNGMD_2023_M5_Secc1!S30=1,M233&lt;&gt;"",M233=1,COUNTA(W233:AB233)=0,COUNTA(O327:AD327)=0),0,IF(AND(COUNTBLANK(D327)=0,CNGMD_2023_M5_Secc1!S30&lt;&gt;"",CNGMD_2023_M5_Secc1!S30=1,M233&lt;&gt;"",M233=1,COUNTA(W233:AB233)&gt;0,E275=0,COUNTA(O327:AD327)=0),0,IF(AND(COUNTBLANK(D327)=0,CNGMD_2023_M5_Secc1!S30&lt;&gt;"",CNGMD_2023_M5_Secc1!S30=1,M233&lt;&gt;"",M233=1,E275&gt;0,OR(AND(COUNTA(W233:AB233)=1,COUNTA(O327:AD327)=8),AND(COUNTA(W233:AB233)=2,COUNTA(O327:AD327)=12))),0,IF(AND(COUNTBLANK(D327)=1,COUNTA(O327:AD327)=0),0,1))))))</f>
        <v>0</v>
      </c>
      <c r="AH327">
        <f t="shared" si="40"/>
        <v>0</v>
      </c>
      <c r="AK327">
        <f t="shared" si="41"/>
        <v>0</v>
      </c>
      <c r="AL327">
        <f t="shared" si="42"/>
        <v>0</v>
      </c>
      <c r="AM327">
        <f t="shared" si="43"/>
        <v>0</v>
      </c>
      <c r="AN327">
        <f t="shared" si="44"/>
        <v>0</v>
      </c>
      <c r="AO327">
        <f t="shared" si="45"/>
        <v>0</v>
      </c>
      <c r="AP327">
        <f t="shared" si="46"/>
        <v>0</v>
      </c>
      <c r="AQ327">
        <f t="shared" si="47"/>
        <v>0</v>
      </c>
      <c r="AR327">
        <f t="shared" si="48"/>
        <v>0</v>
      </c>
      <c r="AS327">
        <f t="shared" si="49"/>
        <v>0</v>
      </c>
      <c r="AT327">
        <f t="shared" si="50"/>
        <v>0</v>
      </c>
      <c r="AU327">
        <f t="shared" si="51"/>
        <v>0</v>
      </c>
      <c r="AV327">
        <f t="shared" si="52"/>
        <v>0</v>
      </c>
    </row>
    <row r="328" spans="3:48">
      <c r="C328" s="136" t="s">
        <v>5034</v>
      </c>
      <c r="D328" s="418" t="str">
        <f>IF(CNGMD_2023_M5_Secc2!D48="","",CNGMD_2023_M5_Secc2!D48)</f>
        <v/>
      </c>
      <c r="E328" s="329"/>
      <c r="F328" s="329"/>
      <c r="G328" s="329"/>
      <c r="H328" s="329"/>
      <c r="I328" s="329"/>
      <c r="J328" s="329"/>
      <c r="K328" s="329"/>
      <c r="L328" s="329"/>
      <c r="M328" s="329"/>
      <c r="N328" s="331"/>
      <c r="O328" s="195"/>
      <c r="P328" s="195"/>
      <c r="Q328" s="195"/>
      <c r="R328" s="195"/>
      <c r="S328" s="195"/>
      <c r="T328" s="195"/>
      <c r="U328" s="195"/>
      <c r="V328" s="195"/>
      <c r="W328" s="195"/>
      <c r="X328" s="195"/>
      <c r="Y328" s="52"/>
      <c r="Z328" s="52"/>
      <c r="AA328" s="52"/>
      <c r="AB328" s="52"/>
      <c r="AC328" s="52"/>
      <c r="AD328" s="52"/>
      <c r="AG328">
        <f>IF(AND(COUNTBLANK(D328)=0,CNGMD_2023_M5_Secc1!S30&lt;&gt;"",CNGMD_2023_M5_Secc1!S30&lt;&gt;1,COUNTA(O328:AD328)=0),0,IF(AND(COUNTBLANK(D328)=0,CNGMD_2023_M5_Secc1!S30&lt;&gt;"",CNGMD_2023_M5_Secc1!S30=1,M234&lt;&gt;"",M234&lt;&gt;1,COUNTA(O328:AD328)=0),0,IF(AND(COUNTBLANK(D328)=0,CNGMD_2023_M5_Secc1!S30&lt;&gt;"",CNGMD_2023_M5_Secc1!S30=1,M234&lt;&gt;"",M234=1,COUNTA(W234:AB234)=0,COUNTA(O328:AD328)=0),0,IF(AND(COUNTBLANK(D328)=0,CNGMD_2023_M5_Secc1!S30&lt;&gt;"",CNGMD_2023_M5_Secc1!S30=1,M234&lt;&gt;"",M234=1,COUNTA(W234:AB234)&gt;0,E275=0,COUNTA(O328:AD328)=0),0,IF(AND(COUNTBLANK(D328)=0,CNGMD_2023_M5_Secc1!S30&lt;&gt;"",CNGMD_2023_M5_Secc1!S30=1,M234&lt;&gt;"",M234=1,E275&gt;0,OR(AND(COUNTA(W234:AB234)=1,COUNTA(O328:AD328)=8),AND(COUNTA(W234:AB234)=2,COUNTA(O328:AD328)=12))),0,IF(AND(COUNTBLANK(D328)=1,COUNTA(O328:AD328)=0),0,1))))))</f>
        <v>0</v>
      </c>
      <c r="AH328">
        <f t="shared" si="40"/>
        <v>0</v>
      </c>
      <c r="AK328">
        <f t="shared" si="41"/>
        <v>0</v>
      </c>
      <c r="AL328">
        <f t="shared" si="42"/>
        <v>0</v>
      </c>
      <c r="AM328">
        <f t="shared" si="43"/>
        <v>0</v>
      </c>
      <c r="AN328">
        <f t="shared" si="44"/>
        <v>0</v>
      </c>
      <c r="AO328">
        <f t="shared" si="45"/>
        <v>0</v>
      </c>
      <c r="AP328">
        <f t="shared" si="46"/>
        <v>0</v>
      </c>
      <c r="AQ328">
        <f t="shared" si="47"/>
        <v>0</v>
      </c>
      <c r="AR328">
        <f t="shared" si="48"/>
        <v>0</v>
      </c>
      <c r="AS328">
        <f t="shared" si="49"/>
        <v>0</v>
      </c>
      <c r="AT328">
        <f t="shared" si="50"/>
        <v>0</v>
      </c>
      <c r="AU328">
        <f t="shared" si="51"/>
        <v>0</v>
      </c>
      <c r="AV328">
        <f t="shared" si="52"/>
        <v>0</v>
      </c>
    </row>
    <row r="329" spans="3:48">
      <c r="C329" s="136" t="s">
        <v>5036</v>
      </c>
      <c r="D329" s="418" t="str">
        <f>IF(CNGMD_2023_M5_Secc2!D49="","",CNGMD_2023_M5_Secc2!D49)</f>
        <v/>
      </c>
      <c r="E329" s="329"/>
      <c r="F329" s="329"/>
      <c r="G329" s="329"/>
      <c r="H329" s="329"/>
      <c r="I329" s="329"/>
      <c r="J329" s="329"/>
      <c r="K329" s="329"/>
      <c r="L329" s="329"/>
      <c r="M329" s="329"/>
      <c r="N329" s="331"/>
      <c r="O329" s="195"/>
      <c r="P329" s="195"/>
      <c r="Q329" s="195"/>
      <c r="R329" s="195"/>
      <c r="S329" s="195"/>
      <c r="T329" s="195"/>
      <c r="U329" s="195"/>
      <c r="V329" s="195"/>
      <c r="W329" s="195"/>
      <c r="X329" s="195"/>
      <c r="Y329" s="52"/>
      <c r="Z329" s="52"/>
      <c r="AA329" s="52"/>
      <c r="AB329" s="52"/>
      <c r="AC329" s="52"/>
      <c r="AD329" s="52"/>
      <c r="AG329">
        <f>IF(AND(COUNTBLANK(D329)=0,CNGMD_2023_M5_Secc1!S30&lt;&gt;"",CNGMD_2023_M5_Secc1!S30&lt;&gt;1,COUNTA(O329:AD329)=0),0,IF(AND(COUNTBLANK(D329)=0,CNGMD_2023_M5_Secc1!S30&lt;&gt;"",CNGMD_2023_M5_Secc1!S30=1,M235&lt;&gt;"",M235&lt;&gt;1,COUNTA(O329:AD329)=0),0,IF(AND(COUNTBLANK(D329)=0,CNGMD_2023_M5_Secc1!S30&lt;&gt;"",CNGMD_2023_M5_Secc1!S30=1,M235&lt;&gt;"",M235=1,COUNTA(W235:AB235)=0,COUNTA(O329:AD329)=0),0,IF(AND(COUNTBLANK(D329)=0,CNGMD_2023_M5_Secc1!S30&lt;&gt;"",CNGMD_2023_M5_Secc1!S30=1,M235&lt;&gt;"",M235=1,COUNTA(W235:AB235)&gt;0,E275=0,COUNTA(O329:AD329)=0),0,IF(AND(COUNTBLANK(D329)=0,CNGMD_2023_M5_Secc1!S30&lt;&gt;"",CNGMD_2023_M5_Secc1!S30=1,M235&lt;&gt;"",M235=1,E275&gt;0,OR(AND(COUNTA(W235:AB235)=1,COUNTA(O329:AD329)=8),AND(COUNTA(W235:AB235)=2,COUNTA(O329:AD329)=12))),0,IF(AND(COUNTBLANK(D329)=1,COUNTA(O329:AD329)=0),0,1))))))</f>
        <v>0</v>
      </c>
      <c r="AH329">
        <f t="shared" si="40"/>
        <v>0</v>
      </c>
      <c r="AK329">
        <f t="shared" si="41"/>
        <v>0</v>
      </c>
      <c r="AL329">
        <f t="shared" si="42"/>
        <v>0</v>
      </c>
      <c r="AM329">
        <f t="shared" si="43"/>
        <v>0</v>
      </c>
      <c r="AN329">
        <f t="shared" si="44"/>
        <v>0</v>
      </c>
      <c r="AO329">
        <f t="shared" si="45"/>
        <v>0</v>
      </c>
      <c r="AP329">
        <f t="shared" si="46"/>
        <v>0</v>
      </c>
      <c r="AQ329">
        <f t="shared" si="47"/>
        <v>0</v>
      </c>
      <c r="AR329">
        <f t="shared" si="48"/>
        <v>0</v>
      </c>
      <c r="AS329">
        <f t="shared" si="49"/>
        <v>0</v>
      </c>
      <c r="AT329">
        <f t="shared" si="50"/>
        <v>0</v>
      </c>
      <c r="AU329">
        <f t="shared" si="51"/>
        <v>0</v>
      </c>
      <c r="AV329">
        <f t="shared" si="52"/>
        <v>0</v>
      </c>
    </row>
    <row r="330" spans="3:48">
      <c r="C330" s="136" t="s">
        <v>5038</v>
      </c>
      <c r="D330" s="418" t="str">
        <f>IF(CNGMD_2023_M5_Secc2!D50="","",CNGMD_2023_M5_Secc2!D50)</f>
        <v/>
      </c>
      <c r="E330" s="329"/>
      <c r="F330" s="329"/>
      <c r="G330" s="329"/>
      <c r="H330" s="329"/>
      <c r="I330" s="329"/>
      <c r="J330" s="329"/>
      <c r="K330" s="329"/>
      <c r="L330" s="329"/>
      <c r="M330" s="329"/>
      <c r="N330" s="331"/>
      <c r="O330" s="195"/>
      <c r="P330" s="195"/>
      <c r="Q330" s="195"/>
      <c r="R330" s="195"/>
      <c r="S330" s="195"/>
      <c r="T330" s="195"/>
      <c r="U330" s="195"/>
      <c r="V330" s="195"/>
      <c r="W330" s="195"/>
      <c r="X330" s="195"/>
      <c r="Y330" s="52"/>
      <c r="Z330" s="52"/>
      <c r="AA330" s="52"/>
      <c r="AB330" s="52"/>
      <c r="AC330" s="52"/>
      <c r="AD330" s="52"/>
      <c r="AG330">
        <f>IF(AND(COUNTBLANK(D330)=0,CNGMD_2023_M5_Secc1!S30&lt;&gt;"",CNGMD_2023_M5_Secc1!S30&lt;&gt;1,COUNTA(O330:AD330)=0),0,IF(AND(COUNTBLANK(D330)=0,CNGMD_2023_M5_Secc1!S30&lt;&gt;"",CNGMD_2023_M5_Secc1!S30=1,M236&lt;&gt;"",M236&lt;&gt;1,COUNTA(O330:AD330)=0),0,IF(AND(COUNTBLANK(D330)=0,CNGMD_2023_M5_Secc1!S30&lt;&gt;"",CNGMD_2023_M5_Secc1!S30=1,M236&lt;&gt;"",M236=1,COUNTA(W236:AB236)=0,COUNTA(O330:AD330)=0),0,IF(AND(COUNTBLANK(D330)=0,CNGMD_2023_M5_Secc1!S30&lt;&gt;"",CNGMD_2023_M5_Secc1!S30=1,M236&lt;&gt;"",M236=1,COUNTA(W236:AB236)&gt;0,E275=0,COUNTA(O330:AD330)=0),0,IF(AND(COUNTBLANK(D330)=0,CNGMD_2023_M5_Secc1!S30&lt;&gt;"",CNGMD_2023_M5_Secc1!S30=1,M236&lt;&gt;"",M236=1,E275&gt;0,OR(AND(COUNTA(W236:AB236)=1,COUNTA(O330:AD330)=8),AND(COUNTA(W236:AB236)=2,COUNTA(O330:AD330)=12))),0,IF(AND(COUNTBLANK(D330)=1,COUNTA(O330:AD330)=0),0,1))))))</f>
        <v>0</v>
      </c>
      <c r="AH330">
        <f t="shared" si="40"/>
        <v>0</v>
      </c>
      <c r="AK330">
        <f t="shared" si="41"/>
        <v>0</v>
      </c>
      <c r="AL330">
        <f t="shared" si="42"/>
        <v>0</v>
      </c>
      <c r="AM330">
        <f t="shared" si="43"/>
        <v>0</v>
      </c>
      <c r="AN330">
        <f t="shared" si="44"/>
        <v>0</v>
      </c>
      <c r="AO330">
        <f t="shared" si="45"/>
        <v>0</v>
      </c>
      <c r="AP330">
        <f t="shared" si="46"/>
        <v>0</v>
      </c>
      <c r="AQ330">
        <f t="shared" si="47"/>
        <v>0</v>
      </c>
      <c r="AR330">
        <f t="shared" si="48"/>
        <v>0</v>
      </c>
      <c r="AS330">
        <f t="shared" si="49"/>
        <v>0</v>
      </c>
      <c r="AT330">
        <f t="shared" si="50"/>
        <v>0</v>
      </c>
      <c r="AU330">
        <f t="shared" si="51"/>
        <v>0</v>
      </c>
      <c r="AV330">
        <f t="shared" si="52"/>
        <v>0</v>
      </c>
    </row>
    <row r="331" spans="3:48">
      <c r="C331" s="136" t="s">
        <v>5039</v>
      </c>
      <c r="D331" s="418" t="str">
        <f>IF(CNGMD_2023_M5_Secc2!D51="","",CNGMD_2023_M5_Secc2!D51)</f>
        <v/>
      </c>
      <c r="E331" s="329"/>
      <c r="F331" s="329"/>
      <c r="G331" s="329"/>
      <c r="H331" s="329"/>
      <c r="I331" s="329"/>
      <c r="J331" s="329"/>
      <c r="K331" s="329"/>
      <c r="L331" s="329"/>
      <c r="M331" s="329"/>
      <c r="N331" s="331"/>
      <c r="O331" s="195"/>
      <c r="P331" s="195"/>
      <c r="Q331" s="195"/>
      <c r="R331" s="195"/>
      <c r="S331" s="195"/>
      <c r="T331" s="195"/>
      <c r="U331" s="195"/>
      <c r="V331" s="195"/>
      <c r="W331" s="195"/>
      <c r="X331" s="195"/>
      <c r="Y331" s="52"/>
      <c r="Z331" s="52"/>
      <c r="AA331" s="52"/>
      <c r="AB331" s="52"/>
      <c r="AC331" s="52"/>
      <c r="AD331" s="52"/>
      <c r="AG331">
        <f>IF(AND(COUNTBLANK(D331)=0,CNGMD_2023_M5_Secc1!S30&lt;&gt;"",CNGMD_2023_M5_Secc1!S30&lt;&gt;1,COUNTA(O331:AD331)=0),0,IF(AND(COUNTBLANK(D331)=0,CNGMD_2023_M5_Secc1!S30&lt;&gt;"",CNGMD_2023_M5_Secc1!S30=1,M237&lt;&gt;"",M237&lt;&gt;1,COUNTA(O331:AD331)=0),0,IF(AND(COUNTBLANK(D331)=0,CNGMD_2023_M5_Secc1!S30&lt;&gt;"",CNGMD_2023_M5_Secc1!S30=1,M237&lt;&gt;"",M237=1,COUNTA(W237:AB237)=0,COUNTA(O331:AD331)=0),0,IF(AND(COUNTBLANK(D331)=0,CNGMD_2023_M5_Secc1!S30&lt;&gt;"",CNGMD_2023_M5_Secc1!S30=1,M237&lt;&gt;"",M237=1,COUNTA(W237:AB237)&gt;0,E275=0,COUNTA(O331:AD331)=0),0,IF(AND(COUNTBLANK(D331)=0,CNGMD_2023_M5_Secc1!S30&lt;&gt;"",CNGMD_2023_M5_Secc1!S30=1,M237&lt;&gt;"",M237=1,E275&gt;0,OR(AND(COUNTA(W237:AB237)=1,COUNTA(O331:AD331)=8),AND(COUNTA(W237:AB237)=2,COUNTA(O331:AD331)=12))),0,IF(AND(COUNTBLANK(D331)=1,COUNTA(O331:AD331)=0),0,1))))))</f>
        <v>0</v>
      </c>
      <c r="AH331">
        <f t="shared" si="40"/>
        <v>0</v>
      </c>
      <c r="AK331">
        <f t="shared" si="41"/>
        <v>0</v>
      </c>
      <c r="AL331">
        <f t="shared" si="42"/>
        <v>0</v>
      </c>
      <c r="AM331">
        <f t="shared" si="43"/>
        <v>0</v>
      </c>
      <c r="AN331">
        <f t="shared" si="44"/>
        <v>0</v>
      </c>
      <c r="AO331">
        <f t="shared" si="45"/>
        <v>0</v>
      </c>
      <c r="AP331">
        <f t="shared" si="46"/>
        <v>0</v>
      </c>
      <c r="AQ331">
        <f t="shared" si="47"/>
        <v>0</v>
      </c>
      <c r="AR331">
        <f t="shared" si="48"/>
        <v>0</v>
      </c>
      <c r="AS331">
        <f t="shared" si="49"/>
        <v>0</v>
      </c>
      <c r="AT331">
        <f t="shared" si="50"/>
        <v>0</v>
      </c>
      <c r="AU331">
        <f t="shared" si="51"/>
        <v>0</v>
      </c>
      <c r="AV331">
        <f t="shared" si="52"/>
        <v>0</v>
      </c>
    </row>
    <row r="332" spans="3:48">
      <c r="C332" s="136" t="s">
        <v>5040</v>
      </c>
      <c r="D332" s="418" t="str">
        <f>IF(CNGMD_2023_M5_Secc2!D52="","",CNGMD_2023_M5_Secc2!D52)</f>
        <v/>
      </c>
      <c r="E332" s="329"/>
      <c r="F332" s="329"/>
      <c r="G332" s="329"/>
      <c r="H332" s="329"/>
      <c r="I332" s="329"/>
      <c r="J332" s="329"/>
      <c r="K332" s="329"/>
      <c r="L332" s="329"/>
      <c r="M332" s="329"/>
      <c r="N332" s="331"/>
      <c r="O332" s="195"/>
      <c r="P332" s="195"/>
      <c r="Q332" s="195"/>
      <c r="R332" s="195"/>
      <c r="S332" s="195"/>
      <c r="T332" s="195"/>
      <c r="U332" s="195"/>
      <c r="V332" s="195"/>
      <c r="W332" s="195"/>
      <c r="X332" s="195"/>
      <c r="Y332" s="52"/>
      <c r="Z332" s="52"/>
      <c r="AA332" s="52"/>
      <c r="AB332" s="52"/>
      <c r="AC332" s="52"/>
      <c r="AD332" s="52"/>
      <c r="AG332">
        <f>IF(AND(COUNTBLANK(D332)=0,CNGMD_2023_M5_Secc1!S30&lt;&gt;"",CNGMD_2023_M5_Secc1!S30&lt;&gt;1,COUNTA(O332:AD332)=0),0,IF(AND(COUNTBLANK(D332)=0,CNGMD_2023_M5_Secc1!S30&lt;&gt;"",CNGMD_2023_M5_Secc1!S30=1,M238&lt;&gt;"",M238&lt;&gt;1,COUNTA(O332:AD332)=0),0,IF(AND(COUNTBLANK(D332)=0,CNGMD_2023_M5_Secc1!S30&lt;&gt;"",CNGMD_2023_M5_Secc1!S30=1,M238&lt;&gt;"",M238=1,COUNTA(W238:AB238)=0,COUNTA(O332:AD332)=0),0,IF(AND(COUNTBLANK(D332)=0,CNGMD_2023_M5_Secc1!S30&lt;&gt;"",CNGMD_2023_M5_Secc1!S30=1,M238&lt;&gt;"",M238=1,COUNTA(W238:AB238)&gt;0,E275=0,COUNTA(O332:AD332)=0),0,IF(AND(COUNTBLANK(D332)=0,CNGMD_2023_M5_Secc1!S30&lt;&gt;"",CNGMD_2023_M5_Secc1!S30=1,M238&lt;&gt;"",M238=1,E275&gt;0,OR(AND(COUNTA(W238:AB238)=1,COUNTA(O332:AD332)=8),AND(COUNTA(W238:AB238)=2,COUNTA(O332:AD332)=12))),0,IF(AND(COUNTBLANK(D332)=1,COUNTA(O332:AD332)=0),0,1))))))</f>
        <v>0</v>
      </c>
      <c r="AH332">
        <f t="shared" si="40"/>
        <v>0</v>
      </c>
      <c r="AK332">
        <f t="shared" si="41"/>
        <v>0</v>
      </c>
      <c r="AL332">
        <f t="shared" si="42"/>
        <v>0</v>
      </c>
      <c r="AM332">
        <f t="shared" si="43"/>
        <v>0</v>
      </c>
      <c r="AN332">
        <f t="shared" si="44"/>
        <v>0</v>
      </c>
      <c r="AO332">
        <f t="shared" si="45"/>
        <v>0</v>
      </c>
      <c r="AP332">
        <f t="shared" si="46"/>
        <v>0</v>
      </c>
      <c r="AQ332">
        <f t="shared" si="47"/>
        <v>0</v>
      </c>
      <c r="AR332">
        <f t="shared" si="48"/>
        <v>0</v>
      </c>
      <c r="AS332">
        <f t="shared" si="49"/>
        <v>0</v>
      </c>
      <c r="AT332">
        <f t="shared" si="50"/>
        <v>0</v>
      </c>
      <c r="AU332">
        <f t="shared" si="51"/>
        <v>0</v>
      </c>
      <c r="AV332">
        <f t="shared" si="52"/>
        <v>0</v>
      </c>
    </row>
    <row r="333" spans="3:48">
      <c r="C333" s="136" t="s">
        <v>5041</v>
      </c>
      <c r="D333" s="418" t="str">
        <f>IF(CNGMD_2023_M5_Secc2!D53="","",CNGMD_2023_M5_Secc2!D53)</f>
        <v/>
      </c>
      <c r="E333" s="329"/>
      <c r="F333" s="329"/>
      <c r="G333" s="329"/>
      <c r="H333" s="329"/>
      <c r="I333" s="329"/>
      <c r="J333" s="329"/>
      <c r="K333" s="329"/>
      <c r="L333" s="329"/>
      <c r="M333" s="329"/>
      <c r="N333" s="331"/>
      <c r="O333" s="195"/>
      <c r="P333" s="195"/>
      <c r="Q333" s="195"/>
      <c r="R333" s="195"/>
      <c r="S333" s="195"/>
      <c r="T333" s="195"/>
      <c r="U333" s="195"/>
      <c r="V333" s="195"/>
      <c r="W333" s="195"/>
      <c r="X333" s="195"/>
      <c r="Y333" s="52"/>
      <c r="Z333" s="52"/>
      <c r="AA333" s="52"/>
      <c r="AB333" s="52"/>
      <c r="AC333" s="52"/>
      <c r="AD333" s="52"/>
      <c r="AG333">
        <f>IF(AND(COUNTBLANK(D333)=0,CNGMD_2023_M5_Secc1!S30&lt;&gt;"",CNGMD_2023_M5_Secc1!S30&lt;&gt;1,COUNTA(O333:AD333)=0),0,IF(AND(COUNTBLANK(D333)=0,CNGMD_2023_M5_Secc1!S30&lt;&gt;"",CNGMD_2023_M5_Secc1!S30=1,M239&lt;&gt;"",M239&lt;&gt;1,COUNTA(O333:AD333)=0),0,IF(AND(COUNTBLANK(D333)=0,CNGMD_2023_M5_Secc1!S30&lt;&gt;"",CNGMD_2023_M5_Secc1!S30=1,M239&lt;&gt;"",M239=1,COUNTA(W239:AB239)=0,COUNTA(O333:AD333)=0),0,IF(AND(COUNTBLANK(D333)=0,CNGMD_2023_M5_Secc1!S30&lt;&gt;"",CNGMD_2023_M5_Secc1!S30=1,M239&lt;&gt;"",M239=1,COUNTA(W239:AB239)&gt;0,E275=0,COUNTA(O333:AD333)=0),0,IF(AND(COUNTBLANK(D333)=0,CNGMD_2023_M5_Secc1!S30&lt;&gt;"",CNGMD_2023_M5_Secc1!S30=1,M239&lt;&gt;"",M239=1,E275&gt;0,OR(AND(COUNTA(W239:AB239)=1,COUNTA(O333:AD333)=8),AND(COUNTA(W239:AB239)=2,COUNTA(O333:AD333)=12))),0,IF(AND(COUNTBLANK(D333)=1,COUNTA(O333:AD333)=0),0,1))))))</f>
        <v>0</v>
      </c>
      <c r="AH333">
        <f t="shared" si="40"/>
        <v>0</v>
      </c>
      <c r="AK333">
        <f t="shared" si="41"/>
        <v>0</v>
      </c>
      <c r="AL333">
        <f t="shared" si="42"/>
        <v>0</v>
      </c>
      <c r="AM333">
        <f t="shared" si="43"/>
        <v>0</v>
      </c>
      <c r="AN333">
        <f t="shared" si="44"/>
        <v>0</v>
      </c>
      <c r="AO333">
        <f t="shared" si="45"/>
        <v>0</v>
      </c>
      <c r="AP333">
        <f t="shared" si="46"/>
        <v>0</v>
      </c>
      <c r="AQ333">
        <f t="shared" si="47"/>
        <v>0</v>
      </c>
      <c r="AR333">
        <f t="shared" si="48"/>
        <v>0</v>
      </c>
      <c r="AS333">
        <f t="shared" si="49"/>
        <v>0</v>
      </c>
      <c r="AT333">
        <f t="shared" si="50"/>
        <v>0</v>
      </c>
      <c r="AU333">
        <f t="shared" si="51"/>
        <v>0</v>
      </c>
      <c r="AV333">
        <f t="shared" si="52"/>
        <v>0</v>
      </c>
    </row>
    <row r="334" spans="3:48">
      <c r="C334" s="136" t="s">
        <v>5042</v>
      </c>
      <c r="D334" s="418" t="str">
        <f>IF(CNGMD_2023_M5_Secc2!D54="","",CNGMD_2023_M5_Secc2!D54)</f>
        <v/>
      </c>
      <c r="E334" s="329"/>
      <c r="F334" s="329"/>
      <c r="G334" s="329"/>
      <c r="H334" s="329"/>
      <c r="I334" s="329"/>
      <c r="J334" s="329"/>
      <c r="K334" s="329"/>
      <c r="L334" s="329"/>
      <c r="M334" s="329"/>
      <c r="N334" s="331"/>
      <c r="O334" s="195"/>
      <c r="P334" s="195"/>
      <c r="Q334" s="195"/>
      <c r="R334" s="195"/>
      <c r="S334" s="195"/>
      <c r="T334" s="195"/>
      <c r="U334" s="195"/>
      <c r="V334" s="195"/>
      <c r="W334" s="195"/>
      <c r="X334" s="195"/>
      <c r="Y334" s="52"/>
      <c r="Z334" s="52"/>
      <c r="AA334" s="52"/>
      <c r="AB334" s="52"/>
      <c r="AC334" s="52"/>
      <c r="AD334" s="52"/>
      <c r="AG334">
        <f>IF(AND(COUNTBLANK(D334)=0,CNGMD_2023_M5_Secc1!S30&lt;&gt;"",CNGMD_2023_M5_Secc1!S30&lt;&gt;1,COUNTA(O334:AD334)=0),0,IF(AND(COUNTBLANK(D334)=0,CNGMD_2023_M5_Secc1!S30&lt;&gt;"",CNGMD_2023_M5_Secc1!S30=1,M240&lt;&gt;"",M240&lt;&gt;1,COUNTA(O334:AD334)=0),0,IF(AND(COUNTBLANK(D334)=0,CNGMD_2023_M5_Secc1!S30&lt;&gt;"",CNGMD_2023_M5_Secc1!S30=1,M240&lt;&gt;"",M240=1,COUNTA(W240:AB240)=0,COUNTA(O334:AD334)=0),0,IF(AND(COUNTBLANK(D334)=0,CNGMD_2023_M5_Secc1!S30&lt;&gt;"",CNGMD_2023_M5_Secc1!S30=1,M240&lt;&gt;"",M240=1,COUNTA(W240:AB240)&gt;0,E275=0,COUNTA(O334:AD334)=0),0,IF(AND(COUNTBLANK(D334)=0,CNGMD_2023_M5_Secc1!S30&lt;&gt;"",CNGMD_2023_M5_Secc1!S30=1,M240&lt;&gt;"",M240=1,E275&gt;0,OR(AND(COUNTA(W240:AB240)=1,COUNTA(O334:AD334)=8),AND(COUNTA(W240:AB240)=2,COUNTA(O334:AD334)=12))),0,IF(AND(COUNTBLANK(D334)=1,COUNTA(O334:AD334)=0),0,1))))))</f>
        <v>0</v>
      </c>
      <c r="AH334">
        <f t="shared" si="40"/>
        <v>0</v>
      </c>
      <c r="AK334">
        <f t="shared" si="41"/>
        <v>0</v>
      </c>
      <c r="AL334">
        <f t="shared" si="42"/>
        <v>0</v>
      </c>
      <c r="AM334">
        <f t="shared" si="43"/>
        <v>0</v>
      </c>
      <c r="AN334">
        <f t="shared" si="44"/>
        <v>0</v>
      </c>
      <c r="AO334">
        <f t="shared" si="45"/>
        <v>0</v>
      </c>
      <c r="AP334">
        <f t="shared" si="46"/>
        <v>0</v>
      </c>
      <c r="AQ334">
        <f t="shared" si="47"/>
        <v>0</v>
      </c>
      <c r="AR334">
        <f t="shared" si="48"/>
        <v>0</v>
      </c>
      <c r="AS334">
        <f t="shared" si="49"/>
        <v>0</v>
      </c>
      <c r="AT334">
        <f t="shared" si="50"/>
        <v>0</v>
      </c>
      <c r="AU334">
        <f t="shared" si="51"/>
        <v>0</v>
      </c>
      <c r="AV334">
        <f t="shared" si="52"/>
        <v>0</v>
      </c>
    </row>
    <row r="335" spans="3:48">
      <c r="C335" s="136" t="s">
        <v>5043</v>
      </c>
      <c r="D335" s="418" t="str">
        <f>IF(CNGMD_2023_M5_Secc2!D55="","",CNGMD_2023_M5_Secc2!D55)</f>
        <v/>
      </c>
      <c r="E335" s="329"/>
      <c r="F335" s="329"/>
      <c r="G335" s="329"/>
      <c r="H335" s="329"/>
      <c r="I335" s="329"/>
      <c r="J335" s="329"/>
      <c r="K335" s="329"/>
      <c r="L335" s="329"/>
      <c r="M335" s="329"/>
      <c r="N335" s="331"/>
      <c r="O335" s="195"/>
      <c r="P335" s="195"/>
      <c r="Q335" s="195"/>
      <c r="R335" s="195"/>
      <c r="S335" s="195"/>
      <c r="T335" s="195"/>
      <c r="U335" s="195"/>
      <c r="V335" s="195"/>
      <c r="W335" s="195"/>
      <c r="X335" s="195"/>
      <c r="Y335" s="52"/>
      <c r="Z335" s="52"/>
      <c r="AA335" s="52"/>
      <c r="AB335" s="52"/>
      <c r="AC335" s="52"/>
      <c r="AD335" s="52"/>
      <c r="AG335">
        <f>IF(AND(COUNTBLANK(D335)=0,CNGMD_2023_M5_Secc1!S30&lt;&gt;"",CNGMD_2023_M5_Secc1!S30&lt;&gt;1,COUNTA(O335:AD335)=0),0,IF(AND(COUNTBLANK(D335)=0,CNGMD_2023_M5_Secc1!S30&lt;&gt;"",CNGMD_2023_M5_Secc1!S30=1,M241&lt;&gt;"",M241&lt;&gt;1,COUNTA(O335:AD335)=0),0,IF(AND(COUNTBLANK(D335)=0,CNGMD_2023_M5_Secc1!S30&lt;&gt;"",CNGMD_2023_M5_Secc1!S30=1,M241&lt;&gt;"",M241=1,COUNTA(W241:AB241)=0,COUNTA(O335:AD335)=0),0,IF(AND(COUNTBLANK(D335)=0,CNGMD_2023_M5_Secc1!S30&lt;&gt;"",CNGMD_2023_M5_Secc1!S30=1,M241&lt;&gt;"",M241=1,COUNTA(W241:AB241)&gt;0,E275=0,COUNTA(O335:AD335)=0),0,IF(AND(COUNTBLANK(D335)=0,CNGMD_2023_M5_Secc1!S30&lt;&gt;"",CNGMD_2023_M5_Secc1!S30=1,M241&lt;&gt;"",M241=1,E275&gt;0,OR(AND(COUNTA(W241:AB241)=1,COUNTA(O335:AD335)=8),AND(COUNTA(W241:AB241)=2,COUNTA(O335:AD335)=12))),0,IF(AND(COUNTBLANK(D335)=1,COUNTA(O335:AD335)=0),0,1))))))</f>
        <v>0</v>
      </c>
      <c r="AH335">
        <f t="shared" si="40"/>
        <v>0</v>
      </c>
      <c r="AK335">
        <f t="shared" si="41"/>
        <v>0</v>
      </c>
      <c r="AL335">
        <f t="shared" si="42"/>
        <v>0</v>
      </c>
      <c r="AM335">
        <f t="shared" si="43"/>
        <v>0</v>
      </c>
      <c r="AN335">
        <f t="shared" si="44"/>
        <v>0</v>
      </c>
      <c r="AO335">
        <f t="shared" si="45"/>
        <v>0</v>
      </c>
      <c r="AP335">
        <f t="shared" si="46"/>
        <v>0</v>
      </c>
      <c r="AQ335">
        <f t="shared" si="47"/>
        <v>0</v>
      </c>
      <c r="AR335">
        <f t="shared" si="48"/>
        <v>0</v>
      </c>
      <c r="AS335">
        <f t="shared" si="49"/>
        <v>0</v>
      </c>
      <c r="AT335">
        <f t="shared" si="50"/>
        <v>0</v>
      </c>
      <c r="AU335">
        <f t="shared" si="51"/>
        <v>0</v>
      </c>
      <c r="AV335">
        <f t="shared" si="52"/>
        <v>0</v>
      </c>
    </row>
    <row r="336" spans="3:48">
      <c r="C336" s="136" t="s">
        <v>5044</v>
      </c>
      <c r="D336" s="418" t="str">
        <f>IF(CNGMD_2023_M5_Secc2!D56="","",CNGMD_2023_M5_Secc2!D56)</f>
        <v/>
      </c>
      <c r="E336" s="329"/>
      <c r="F336" s="329"/>
      <c r="G336" s="329"/>
      <c r="H336" s="329"/>
      <c r="I336" s="329"/>
      <c r="J336" s="329"/>
      <c r="K336" s="329"/>
      <c r="L336" s="329"/>
      <c r="M336" s="329"/>
      <c r="N336" s="331"/>
      <c r="O336" s="195"/>
      <c r="P336" s="195"/>
      <c r="Q336" s="195"/>
      <c r="R336" s="195"/>
      <c r="S336" s="195"/>
      <c r="T336" s="195"/>
      <c r="U336" s="195"/>
      <c r="V336" s="195"/>
      <c r="W336" s="195"/>
      <c r="X336" s="195"/>
      <c r="Y336" s="52"/>
      <c r="Z336" s="52"/>
      <c r="AA336" s="52"/>
      <c r="AB336" s="52"/>
      <c r="AC336" s="52"/>
      <c r="AD336" s="52"/>
      <c r="AG336">
        <f>IF(AND(COUNTBLANK(D336)=0,CNGMD_2023_M5_Secc1!S30&lt;&gt;"",CNGMD_2023_M5_Secc1!S30&lt;&gt;1,COUNTA(O336:AD336)=0),0,IF(AND(COUNTBLANK(D336)=0,CNGMD_2023_M5_Secc1!S30&lt;&gt;"",CNGMD_2023_M5_Secc1!S30=1,M242&lt;&gt;"",M242&lt;&gt;1,COUNTA(O336:AD336)=0),0,IF(AND(COUNTBLANK(D336)=0,CNGMD_2023_M5_Secc1!S30&lt;&gt;"",CNGMD_2023_M5_Secc1!S30=1,M242&lt;&gt;"",M242=1,COUNTA(W242:AB242)=0,COUNTA(O336:AD336)=0),0,IF(AND(COUNTBLANK(D336)=0,CNGMD_2023_M5_Secc1!S30&lt;&gt;"",CNGMD_2023_M5_Secc1!S30=1,M242&lt;&gt;"",M242=1,COUNTA(W242:AB242)&gt;0,E275=0,COUNTA(O336:AD336)=0),0,IF(AND(COUNTBLANK(D336)=0,CNGMD_2023_M5_Secc1!S30&lt;&gt;"",CNGMD_2023_M5_Secc1!S30=1,M242&lt;&gt;"",M242=1,E275&gt;0,OR(AND(COUNTA(W242:AB242)=1,COUNTA(O336:AD336)=8),AND(COUNTA(W242:AB242)=2,COUNTA(O336:AD336)=12))),0,IF(AND(COUNTBLANK(D336)=1,COUNTA(O336:AD336)=0),0,1))))))</f>
        <v>0</v>
      </c>
      <c r="AH336">
        <f t="shared" si="40"/>
        <v>0</v>
      </c>
      <c r="AK336">
        <f t="shared" si="41"/>
        <v>0</v>
      </c>
      <c r="AL336">
        <f t="shared" si="42"/>
        <v>0</v>
      </c>
      <c r="AM336">
        <f t="shared" si="43"/>
        <v>0</v>
      </c>
      <c r="AN336">
        <f t="shared" si="44"/>
        <v>0</v>
      </c>
      <c r="AO336">
        <f t="shared" si="45"/>
        <v>0</v>
      </c>
      <c r="AP336">
        <f t="shared" si="46"/>
        <v>0</v>
      </c>
      <c r="AQ336">
        <f t="shared" si="47"/>
        <v>0</v>
      </c>
      <c r="AR336">
        <f t="shared" si="48"/>
        <v>0</v>
      </c>
      <c r="AS336">
        <f t="shared" si="49"/>
        <v>0</v>
      </c>
      <c r="AT336">
        <f t="shared" si="50"/>
        <v>0</v>
      </c>
      <c r="AU336">
        <f t="shared" si="51"/>
        <v>0</v>
      </c>
      <c r="AV336">
        <f t="shared" si="52"/>
        <v>0</v>
      </c>
    </row>
    <row r="337" spans="2:48">
      <c r="C337" s="136" t="s">
        <v>5045</v>
      </c>
      <c r="D337" s="418" t="str">
        <f>IF(CNGMD_2023_M5_Secc2!D57="","",CNGMD_2023_M5_Secc2!D57)</f>
        <v/>
      </c>
      <c r="E337" s="329"/>
      <c r="F337" s="329"/>
      <c r="G337" s="329"/>
      <c r="H337" s="329"/>
      <c r="I337" s="329"/>
      <c r="J337" s="329"/>
      <c r="K337" s="329"/>
      <c r="L337" s="329"/>
      <c r="M337" s="329"/>
      <c r="N337" s="331"/>
      <c r="O337" s="195"/>
      <c r="P337" s="195"/>
      <c r="Q337" s="195"/>
      <c r="R337" s="195"/>
      <c r="S337" s="195"/>
      <c r="T337" s="195"/>
      <c r="U337" s="195"/>
      <c r="V337" s="195"/>
      <c r="W337" s="195"/>
      <c r="X337" s="195"/>
      <c r="Y337" s="52"/>
      <c r="Z337" s="52"/>
      <c r="AA337" s="52"/>
      <c r="AB337" s="52"/>
      <c r="AC337" s="52"/>
      <c r="AD337" s="52"/>
      <c r="AG337">
        <f>IF(AND(COUNTBLANK(D337)=0,CNGMD_2023_M5_Secc1!S30&lt;&gt;"",CNGMD_2023_M5_Secc1!S30&lt;&gt;1,COUNTA(O337:AD337)=0),0,IF(AND(COUNTBLANK(D337)=0,CNGMD_2023_M5_Secc1!S30&lt;&gt;"",CNGMD_2023_M5_Secc1!S30=1,M243&lt;&gt;"",M243&lt;&gt;1,COUNTA(O337:AD337)=0),0,IF(AND(COUNTBLANK(D337)=0,CNGMD_2023_M5_Secc1!S30&lt;&gt;"",CNGMD_2023_M5_Secc1!S30=1,M243&lt;&gt;"",M243=1,COUNTA(W243:AB243)=0,COUNTA(O337:AD337)=0),0,IF(AND(COUNTBLANK(D337)=0,CNGMD_2023_M5_Secc1!S30&lt;&gt;"",CNGMD_2023_M5_Secc1!S30=1,M243&lt;&gt;"",M243=1,COUNTA(W243:AB243)&gt;0,E275=0,COUNTA(O337:AD337)=0),0,IF(AND(COUNTBLANK(D337)=0,CNGMD_2023_M5_Secc1!S30&lt;&gt;"",CNGMD_2023_M5_Secc1!S30=1,M243&lt;&gt;"",M243=1,E275&gt;0,OR(AND(COUNTA(W243:AB243)=1,COUNTA(O337:AD337)=8),AND(COUNTA(W243:AB243)=2,COUNTA(O337:AD337)=12))),0,IF(AND(COUNTBLANK(D337)=1,COUNTA(O337:AD337)=0),0,1))))))</f>
        <v>0</v>
      </c>
      <c r="AH337">
        <f t="shared" si="40"/>
        <v>0</v>
      </c>
      <c r="AK337">
        <f t="shared" si="41"/>
        <v>0</v>
      </c>
      <c r="AL337">
        <f t="shared" si="42"/>
        <v>0</v>
      </c>
      <c r="AM337">
        <f t="shared" si="43"/>
        <v>0</v>
      </c>
      <c r="AN337">
        <f t="shared" si="44"/>
        <v>0</v>
      </c>
      <c r="AO337">
        <f t="shared" si="45"/>
        <v>0</v>
      </c>
      <c r="AP337">
        <f t="shared" si="46"/>
        <v>0</v>
      </c>
      <c r="AQ337">
        <f t="shared" si="47"/>
        <v>0</v>
      </c>
      <c r="AR337">
        <f t="shared" si="48"/>
        <v>0</v>
      </c>
      <c r="AS337">
        <f t="shared" si="49"/>
        <v>0</v>
      </c>
      <c r="AT337">
        <f t="shared" si="50"/>
        <v>0</v>
      </c>
      <c r="AU337">
        <f t="shared" si="51"/>
        <v>0</v>
      </c>
      <c r="AV337">
        <f t="shared" si="52"/>
        <v>0</v>
      </c>
    </row>
    <row r="338" spans="2:48">
      <c r="C338" s="136" t="s">
        <v>5046</v>
      </c>
      <c r="D338" s="418" t="str">
        <f>IF(CNGMD_2023_M5_Secc2!D58="","",CNGMD_2023_M5_Secc2!D58)</f>
        <v/>
      </c>
      <c r="E338" s="329"/>
      <c r="F338" s="329"/>
      <c r="G338" s="329"/>
      <c r="H338" s="329"/>
      <c r="I338" s="329"/>
      <c r="J338" s="329"/>
      <c r="K338" s="329"/>
      <c r="L338" s="329"/>
      <c r="M338" s="329"/>
      <c r="N338" s="331"/>
      <c r="O338" s="195"/>
      <c r="P338" s="195"/>
      <c r="Q338" s="195"/>
      <c r="R338" s="195"/>
      <c r="S338" s="195"/>
      <c r="T338" s="195"/>
      <c r="U338" s="195"/>
      <c r="V338" s="195"/>
      <c r="W338" s="195"/>
      <c r="X338" s="195"/>
      <c r="Y338" s="52"/>
      <c r="Z338" s="52"/>
      <c r="AA338" s="52"/>
      <c r="AB338" s="52"/>
      <c r="AC338" s="52"/>
      <c r="AD338" s="52"/>
      <c r="AG338">
        <f>IF(AND(COUNTBLANK(D338)=0,CNGMD_2023_M5_Secc1!S30&lt;&gt;"",CNGMD_2023_M5_Secc1!S30&lt;&gt;1,COUNTA(O338:AD338)=0),0,IF(AND(COUNTBLANK(D338)=0,CNGMD_2023_M5_Secc1!S30&lt;&gt;"",CNGMD_2023_M5_Secc1!S30=1,M244&lt;&gt;"",M244&lt;&gt;1,COUNTA(O338:AD338)=0),0,IF(AND(COUNTBLANK(D338)=0,CNGMD_2023_M5_Secc1!S30&lt;&gt;"",CNGMD_2023_M5_Secc1!S30=1,M244&lt;&gt;"",M244=1,COUNTA(W244:AB244)=0,COUNTA(O338:AD338)=0),0,IF(AND(COUNTBLANK(D338)=0,CNGMD_2023_M5_Secc1!S30&lt;&gt;"",CNGMD_2023_M5_Secc1!S30=1,M244&lt;&gt;"",M244=1,COUNTA(W244:AB244)&gt;0,E275=0,COUNTA(O338:AD338)=0),0,IF(AND(COUNTBLANK(D338)=0,CNGMD_2023_M5_Secc1!S30&lt;&gt;"",CNGMD_2023_M5_Secc1!S30=1,M244&lt;&gt;"",M244=1,E275&gt;0,OR(AND(COUNTA(W244:AB244)=1,COUNTA(O338:AD338)=8),AND(COUNTA(W244:AB244)=2,COUNTA(O338:AD338)=12))),0,IF(AND(COUNTBLANK(D338)=1,COUNTA(O338:AD338)=0),0,1))))))</f>
        <v>0</v>
      </c>
      <c r="AH338">
        <f t="shared" si="40"/>
        <v>0</v>
      </c>
      <c r="AK338">
        <f t="shared" si="41"/>
        <v>0</v>
      </c>
      <c r="AL338">
        <f t="shared" si="42"/>
        <v>0</v>
      </c>
      <c r="AM338">
        <f t="shared" si="43"/>
        <v>0</v>
      </c>
      <c r="AN338">
        <f t="shared" si="44"/>
        <v>0</v>
      </c>
      <c r="AO338">
        <f t="shared" si="45"/>
        <v>0</v>
      </c>
      <c r="AP338">
        <f t="shared" si="46"/>
        <v>0</v>
      </c>
      <c r="AQ338">
        <f t="shared" si="47"/>
        <v>0</v>
      </c>
      <c r="AR338">
        <f t="shared" si="48"/>
        <v>0</v>
      </c>
      <c r="AS338">
        <f t="shared" si="49"/>
        <v>0</v>
      </c>
      <c r="AT338">
        <f t="shared" si="50"/>
        <v>0</v>
      </c>
      <c r="AU338">
        <f t="shared" si="51"/>
        <v>0</v>
      </c>
      <c r="AV338">
        <f t="shared" si="52"/>
        <v>0</v>
      </c>
    </row>
    <row r="339" spans="2:48">
      <c r="C339" s="136" t="s">
        <v>5047</v>
      </c>
      <c r="D339" s="418" t="str">
        <f>IF(CNGMD_2023_M5_Secc2!D59="","",CNGMD_2023_M5_Secc2!D59)</f>
        <v/>
      </c>
      <c r="E339" s="329"/>
      <c r="F339" s="329"/>
      <c r="G339" s="329"/>
      <c r="H339" s="329"/>
      <c r="I339" s="329"/>
      <c r="J339" s="329"/>
      <c r="K339" s="329"/>
      <c r="L339" s="329"/>
      <c r="M339" s="329"/>
      <c r="N339" s="331"/>
      <c r="O339" s="195"/>
      <c r="P339" s="195"/>
      <c r="Q339" s="195"/>
      <c r="R339" s="195"/>
      <c r="S339" s="195"/>
      <c r="T339" s="195"/>
      <c r="U339" s="195"/>
      <c r="V339" s="195"/>
      <c r="W339" s="195"/>
      <c r="X339" s="195"/>
      <c r="Y339" s="52"/>
      <c r="Z339" s="52"/>
      <c r="AA339" s="52"/>
      <c r="AB339" s="52"/>
      <c r="AC339" s="52"/>
      <c r="AD339" s="52"/>
      <c r="AG339">
        <f>IF(AND(COUNTBLANK(D339)=0,CNGMD_2023_M5_Secc1!S30&lt;&gt;"",CNGMD_2023_M5_Secc1!S30&lt;&gt;1,COUNTA(O339:AD339)=0),0,IF(AND(COUNTBLANK(D339)=0,CNGMD_2023_M5_Secc1!S30&lt;&gt;"",CNGMD_2023_M5_Secc1!S30=1,M245&lt;&gt;"",M245&lt;&gt;1,COUNTA(O339:AD339)=0),0,IF(AND(COUNTBLANK(D339)=0,CNGMD_2023_M5_Secc1!S30&lt;&gt;"",CNGMD_2023_M5_Secc1!S30=1,M245&lt;&gt;"",M245=1,COUNTA(W245:AB245)=0,COUNTA(O339:AD339)=0),0,IF(AND(COUNTBLANK(D339)=0,CNGMD_2023_M5_Secc1!S30&lt;&gt;"",CNGMD_2023_M5_Secc1!S30=1,M245&lt;&gt;"",M245=1,COUNTA(W245:AB245)&gt;0,E275=0,COUNTA(O339:AD339)=0),0,IF(AND(COUNTBLANK(D339)=0,CNGMD_2023_M5_Secc1!S30&lt;&gt;"",CNGMD_2023_M5_Secc1!S30=1,M245&lt;&gt;"",M245=1,E275&gt;0,OR(AND(COUNTA(W245:AB245)=1,COUNTA(O339:AD339)=8),AND(COUNTA(W245:AB245)=2,COUNTA(O339:AD339)=12))),0,IF(AND(COUNTBLANK(D339)=1,COUNTA(O339:AD339)=0),0,1))))))</f>
        <v>0</v>
      </c>
      <c r="AH339">
        <f t="shared" si="40"/>
        <v>0</v>
      </c>
      <c r="AK339">
        <f t="shared" si="41"/>
        <v>0</v>
      </c>
      <c r="AL339">
        <f t="shared" si="42"/>
        <v>0</v>
      </c>
      <c r="AM339">
        <f t="shared" si="43"/>
        <v>0</v>
      </c>
      <c r="AN339">
        <f t="shared" si="44"/>
        <v>0</v>
      </c>
      <c r="AO339">
        <f t="shared" si="45"/>
        <v>0</v>
      </c>
      <c r="AP339">
        <f t="shared" si="46"/>
        <v>0</v>
      </c>
      <c r="AQ339">
        <f t="shared" si="47"/>
        <v>0</v>
      </c>
      <c r="AR339">
        <f t="shared" si="48"/>
        <v>0</v>
      </c>
      <c r="AS339">
        <f t="shared" si="49"/>
        <v>0</v>
      </c>
      <c r="AT339">
        <f t="shared" si="50"/>
        <v>0</v>
      </c>
      <c r="AU339">
        <f t="shared" si="51"/>
        <v>0</v>
      </c>
      <c r="AV339">
        <f t="shared" si="52"/>
        <v>0</v>
      </c>
    </row>
    <row r="340" spans="2:48">
      <c r="C340" s="136" t="s">
        <v>5048</v>
      </c>
      <c r="D340" s="418" t="str">
        <f>IF(CNGMD_2023_M5_Secc2!D60="","",CNGMD_2023_M5_Secc2!D60)</f>
        <v/>
      </c>
      <c r="E340" s="329"/>
      <c r="F340" s="329"/>
      <c r="G340" s="329"/>
      <c r="H340" s="329"/>
      <c r="I340" s="329"/>
      <c r="J340" s="329"/>
      <c r="K340" s="329"/>
      <c r="L340" s="329"/>
      <c r="M340" s="329"/>
      <c r="N340" s="331"/>
      <c r="O340" s="195"/>
      <c r="P340" s="195"/>
      <c r="Q340" s="195"/>
      <c r="R340" s="195"/>
      <c r="S340" s="195"/>
      <c r="T340" s="195"/>
      <c r="U340" s="195"/>
      <c r="V340" s="195"/>
      <c r="W340" s="195"/>
      <c r="X340" s="195"/>
      <c r="Y340" s="52"/>
      <c r="Z340" s="52"/>
      <c r="AA340" s="52"/>
      <c r="AB340" s="52"/>
      <c r="AC340" s="52"/>
      <c r="AD340" s="52"/>
      <c r="AG340">
        <f>IF(AND(COUNTBLANK(D340)=0,CNGMD_2023_M5_Secc1!S30&lt;&gt;"",CNGMD_2023_M5_Secc1!S30&lt;&gt;1,COUNTA(O340:AD340)=0),0,IF(AND(COUNTBLANK(D340)=0,CNGMD_2023_M5_Secc1!S30&lt;&gt;"",CNGMD_2023_M5_Secc1!S30=1,M246&lt;&gt;"",M246&lt;&gt;1,COUNTA(O340:AD340)=0),0,IF(AND(COUNTBLANK(D340)=0,CNGMD_2023_M5_Secc1!S30&lt;&gt;"",CNGMD_2023_M5_Secc1!S30=1,M246&lt;&gt;"",M246=1,COUNTA(W246:AB246)=0,COUNTA(O340:AD340)=0),0,IF(AND(COUNTBLANK(D340)=0,CNGMD_2023_M5_Secc1!S30&lt;&gt;"",CNGMD_2023_M5_Secc1!S30=1,M246&lt;&gt;"",M246=1,COUNTA(W246:AB246)&gt;0,E275=0,COUNTA(O340:AD340)=0),0,IF(AND(COUNTBLANK(D340)=0,CNGMD_2023_M5_Secc1!S30&lt;&gt;"",CNGMD_2023_M5_Secc1!S30=1,M246&lt;&gt;"",M246=1,E275&gt;0,OR(AND(COUNTA(W246:AB246)=1,COUNTA(O340:AD340)=8),AND(COUNTA(W246:AB246)=2,COUNTA(O340:AD340)=12))),0,IF(AND(COUNTBLANK(D340)=1,COUNTA(O340:AD340)=0),0,1))))))</f>
        <v>0</v>
      </c>
      <c r="AH340">
        <f t="shared" si="40"/>
        <v>0</v>
      </c>
      <c r="AK340">
        <f t="shared" si="41"/>
        <v>0</v>
      </c>
      <c r="AL340">
        <f t="shared" si="42"/>
        <v>0</v>
      </c>
      <c r="AM340">
        <f t="shared" si="43"/>
        <v>0</v>
      </c>
      <c r="AN340">
        <f t="shared" si="44"/>
        <v>0</v>
      </c>
      <c r="AO340">
        <f t="shared" si="45"/>
        <v>0</v>
      </c>
      <c r="AP340">
        <f t="shared" si="46"/>
        <v>0</v>
      </c>
      <c r="AQ340">
        <f t="shared" si="47"/>
        <v>0</v>
      </c>
      <c r="AR340">
        <f t="shared" si="48"/>
        <v>0</v>
      </c>
      <c r="AS340">
        <f t="shared" si="49"/>
        <v>0</v>
      </c>
      <c r="AT340">
        <f t="shared" si="50"/>
        <v>0</v>
      </c>
      <c r="AU340">
        <f t="shared" si="51"/>
        <v>0</v>
      </c>
      <c r="AV340">
        <f t="shared" si="52"/>
        <v>0</v>
      </c>
    </row>
    <row r="341" spans="2:48">
      <c r="C341" s="136" t="s">
        <v>5049</v>
      </c>
      <c r="D341" s="418" t="str">
        <f>IF(CNGMD_2023_M5_Secc2!D61="","",CNGMD_2023_M5_Secc2!D61)</f>
        <v/>
      </c>
      <c r="E341" s="329"/>
      <c r="F341" s="329"/>
      <c r="G341" s="329"/>
      <c r="H341" s="329"/>
      <c r="I341" s="329"/>
      <c r="J341" s="329"/>
      <c r="K341" s="329"/>
      <c r="L341" s="329"/>
      <c r="M341" s="329"/>
      <c r="N341" s="331"/>
      <c r="O341" s="195"/>
      <c r="P341" s="195"/>
      <c r="Q341" s="195"/>
      <c r="R341" s="195"/>
      <c r="S341" s="195"/>
      <c r="T341" s="195"/>
      <c r="U341" s="195"/>
      <c r="V341" s="195"/>
      <c r="W341" s="195"/>
      <c r="X341" s="195"/>
      <c r="Y341" s="52"/>
      <c r="Z341" s="52"/>
      <c r="AA341" s="52"/>
      <c r="AB341" s="52"/>
      <c r="AC341" s="52"/>
      <c r="AD341" s="52"/>
      <c r="AG341">
        <f>IF(AND(COUNTBLANK(D341)=0,CNGMD_2023_M5_Secc1!S30&lt;&gt;"",CNGMD_2023_M5_Secc1!S30&lt;&gt;1,COUNTA(O341:AD341)=0),0,IF(AND(COUNTBLANK(D341)=0,CNGMD_2023_M5_Secc1!S30&lt;&gt;"",CNGMD_2023_M5_Secc1!S30=1,M247&lt;&gt;"",M247&lt;&gt;1,COUNTA(O341:AD341)=0),0,IF(AND(COUNTBLANK(D341)=0,CNGMD_2023_M5_Secc1!S30&lt;&gt;"",CNGMD_2023_M5_Secc1!S30=1,M247&lt;&gt;"",M247=1,COUNTA(W247:AB247)=0,COUNTA(O341:AD341)=0),0,IF(AND(COUNTBLANK(D341)=0,CNGMD_2023_M5_Secc1!S30&lt;&gt;"",CNGMD_2023_M5_Secc1!S30=1,M247&lt;&gt;"",M247=1,COUNTA(W247:AB247)&gt;0,E275=0,COUNTA(O341:AD341)=0),0,IF(AND(COUNTBLANK(D341)=0,CNGMD_2023_M5_Secc1!S30&lt;&gt;"",CNGMD_2023_M5_Secc1!S30=1,M247&lt;&gt;"",M247=1,E275&gt;0,OR(AND(COUNTA(W247:AB247)=1,COUNTA(O341:AD341)=8),AND(COUNTA(W247:AB247)=2,COUNTA(O341:AD341)=12))),0,IF(AND(COUNTBLANK(D341)=1,COUNTA(O341:AD341)=0),0,1))))))</f>
        <v>0</v>
      </c>
      <c r="AH341">
        <f t="shared" si="40"/>
        <v>0</v>
      </c>
      <c r="AK341">
        <f t="shared" si="41"/>
        <v>0</v>
      </c>
      <c r="AL341">
        <f t="shared" si="42"/>
        <v>0</v>
      </c>
      <c r="AM341">
        <f t="shared" si="43"/>
        <v>0</v>
      </c>
      <c r="AN341">
        <f t="shared" si="44"/>
        <v>0</v>
      </c>
      <c r="AO341">
        <f t="shared" si="45"/>
        <v>0</v>
      </c>
      <c r="AP341">
        <f t="shared" si="46"/>
        <v>0</v>
      </c>
      <c r="AQ341">
        <f t="shared" si="47"/>
        <v>0</v>
      </c>
      <c r="AR341">
        <f t="shared" si="48"/>
        <v>0</v>
      </c>
      <c r="AS341">
        <f t="shared" si="49"/>
        <v>0</v>
      </c>
      <c r="AT341">
        <f t="shared" si="50"/>
        <v>0</v>
      </c>
      <c r="AU341">
        <f t="shared" si="51"/>
        <v>0</v>
      </c>
      <c r="AV341">
        <f t="shared" si="52"/>
        <v>0</v>
      </c>
    </row>
    <row r="342" spans="2:48">
      <c r="C342" s="136" t="s">
        <v>5050</v>
      </c>
      <c r="D342" s="418" t="str">
        <f>IF(CNGMD_2023_M5_Secc2!D62="","",CNGMD_2023_M5_Secc2!D62)</f>
        <v/>
      </c>
      <c r="E342" s="329"/>
      <c r="F342" s="329"/>
      <c r="G342" s="329"/>
      <c r="H342" s="329"/>
      <c r="I342" s="329"/>
      <c r="J342" s="329"/>
      <c r="K342" s="329"/>
      <c r="L342" s="329"/>
      <c r="M342" s="329"/>
      <c r="N342" s="331"/>
      <c r="O342" s="195"/>
      <c r="P342" s="195"/>
      <c r="Q342" s="195"/>
      <c r="R342" s="195"/>
      <c r="S342" s="195"/>
      <c r="T342" s="195"/>
      <c r="U342" s="195"/>
      <c r="V342" s="195"/>
      <c r="W342" s="195"/>
      <c r="X342" s="195"/>
      <c r="Y342" s="52"/>
      <c r="Z342" s="52"/>
      <c r="AA342" s="52"/>
      <c r="AB342" s="52"/>
      <c r="AC342" s="52"/>
      <c r="AD342" s="52"/>
      <c r="AG342">
        <f>IF(AND(COUNTBLANK(D342)=0,CNGMD_2023_M5_Secc1!S30&lt;&gt;"",CNGMD_2023_M5_Secc1!S30&lt;&gt;1,COUNTA(O342:AD342)=0),0,IF(AND(COUNTBLANK(D342)=0,CNGMD_2023_M5_Secc1!S30&lt;&gt;"",CNGMD_2023_M5_Secc1!S30=1,M248&lt;&gt;"",M248&lt;&gt;1,COUNTA(O342:AD342)=0),0,IF(AND(COUNTBLANK(D342)=0,CNGMD_2023_M5_Secc1!S30&lt;&gt;"",CNGMD_2023_M5_Secc1!S30=1,M248&lt;&gt;"",M248=1,COUNTA(W248:AB248)=0,COUNTA(O342:AD342)=0),0,IF(AND(COUNTBLANK(D342)=0,CNGMD_2023_M5_Secc1!S30&lt;&gt;"",CNGMD_2023_M5_Secc1!S30=1,M248&lt;&gt;"",M248=1,COUNTA(W248:AB248)&gt;0,E275=0,COUNTA(O342:AD342)=0),0,IF(AND(COUNTBLANK(D342)=0,CNGMD_2023_M5_Secc1!S30&lt;&gt;"",CNGMD_2023_M5_Secc1!S30=1,M248&lt;&gt;"",M248=1,E275&gt;0,OR(AND(COUNTA(W248:AB248)=1,COUNTA(O342:AD342)=8),AND(COUNTA(W248:AB248)=2,COUNTA(O342:AD342)=12))),0,IF(AND(COUNTBLANK(D342)=1,COUNTA(O342:AD342)=0),0,1))))))</f>
        <v>0</v>
      </c>
      <c r="AH342">
        <f t="shared" si="40"/>
        <v>0</v>
      </c>
      <c r="AK342">
        <f t="shared" si="41"/>
        <v>0</v>
      </c>
      <c r="AL342">
        <f t="shared" si="42"/>
        <v>0</v>
      </c>
      <c r="AM342">
        <f t="shared" si="43"/>
        <v>0</v>
      </c>
      <c r="AN342">
        <f t="shared" si="44"/>
        <v>0</v>
      </c>
      <c r="AO342">
        <f t="shared" si="45"/>
        <v>0</v>
      </c>
      <c r="AP342">
        <f t="shared" si="46"/>
        <v>0</v>
      </c>
      <c r="AQ342">
        <f t="shared" si="47"/>
        <v>0</v>
      </c>
      <c r="AR342">
        <f t="shared" si="48"/>
        <v>0</v>
      </c>
      <c r="AS342">
        <f t="shared" si="49"/>
        <v>0</v>
      </c>
      <c r="AT342">
        <f t="shared" si="50"/>
        <v>0</v>
      </c>
      <c r="AU342">
        <f t="shared" si="51"/>
        <v>0</v>
      </c>
      <c r="AV342">
        <f t="shared" si="52"/>
        <v>0</v>
      </c>
    </row>
    <row r="343" spans="2:48">
      <c r="C343" s="136" t="s">
        <v>5051</v>
      </c>
      <c r="D343" s="418" t="str">
        <f>IF(CNGMD_2023_M5_Secc2!D63="","",CNGMD_2023_M5_Secc2!D63)</f>
        <v/>
      </c>
      <c r="E343" s="329"/>
      <c r="F343" s="329"/>
      <c r="G343" s="329"/>
      <c r="H343" s="329"/>
      <c r="I343" s="329"/>
      <c r="J343" s="329"/>
      <c r="K343" s="329"/>
      <c r="L343" s="329"/>
      <c r="M343" s="329"/>
      <c r="N343" s="331"/>
      <c r="O343" s="195"/>
      <c r="P343" s="195"/>
      <c r="Q343" s="195"/>
      <c r="R343" s="195"/>
      <c r="S343" s="195"/>
      <c r="T343" s="195"/>
      <c r="U343" s="195"/>
      <c r="V343" s="195"/>
      <c r="W343" s="195"/>
      <c r="X343" s="195"/>
      <c r="Y343" s="52"/>
      <c r="Z343" s="52"/>
      <c r="AA343" s="52"/>
      <c r="AB343" s="52"/>
      <c r="AC343" s="52"/>
      <c r="AD343" s="52"/>
      <c r="AG343">
        <f>IF(AND(COUNTBLANK(D343)=0,CNGMD_2023_M5_Secc1!S30&lt;&gt;"",CNGMD_2023_M5_Secc1!S30&lt;&gt;1,COUNTA(O343:AD343)=0),0,IF(AND(COUNTBLANK(D343)=0,CNGMD_2023_M5_Secc1!S30&lt;&gt;"",CNGMD_2023_M5_Secc1!S30=1,M249&lt;&gt;"",M249&lt;&gt;1,COUNTA(O343:AD343)=0),0,IF(AND(COUNTBLANK(D343)=0,CNGMD_2023_M5_Secc1!S30&lt;&gt;"",CNGMD_2023_M5_Secc1!S30=1,M249&lt;&gt;"",M249=1,COUNTA(W249:AB249)=0,COUNTA(O343:AD343)=0),0,IF(AND(COUNTBLANK(D343)=0,CNGMD_2023_M5_Secc1!S30&lt;&gt;"",CNGMD_2023_M5_Secc1!S30=1,M249&lt;&gt;"",M249=1,COUNTA(W249:AB249)&gt;0,E275=0,COUNTA(O343:AD343)=0),0,IF(AND(COUNTBLANK(D343)=0,CNGMD_2023_M5_Secc1!S30&lt;&gt;"",CNGMD_2023_M5_Secc1!S30=1,M249&lt;&gt;"",M249=1,E275&gt;0,OR(AND(COUNTA(W249:AB249)=1,COUNTA(O343:AD343)=8),AND(COUNTA(W249:AB249)=2,COUNTA(O343:AD343)=12))),0,IF(AND(COUNTBLANK(D343)=1,COUNTA(O343:AD343)=0),0,1))))))</f>
        <v>0</v>
      </c>
      <c r="AH343">
        <f t="shared" si="40"/>
        <v>0</v>
      </c>
      <c r="AK343">
        <f t="shared" si="41"/>
        <v>0</v>
      </c>
      <c r="AL343">
        <f t="shared" si="42"/>
        <v>0</v>
      </c>
      <c r="AM343">
        <f t="shared" si="43"/>
        <v>0</v>
      </c>
      <c r="AN343">
        <f t="shared" si="44"/>
        <v>0</v>
      </c>
      <c r="AO343">
        <f t="shared" si="45"/>
        <v>0</v>
      </c>
      <c r="AP343">
        <f t="shared" si="46"/>
        <v>0</v>
      </c>
      <c r="AQ343">
        <f t="shared" si="47"/>
        <v>0</v>
      </c>
      <c r="AR343">
        <f t="shared" si="48"/>
        <v>0</v>
      </c>
      <c r="AS343">
        <f t="shared" si="49"/>
        <v>0</v>
      </c>
      <c r="AT343">
        <f t="shared" si="50"/>
        <v>0</v>
      </c>
      <c r="AU343">
        <f t="shared" si="51"/>
        <v>0</v>
      </c>
      <c r="AV343">
        <f t="shared" si="52"/>
        <v>0</v>
      </c>
    </row>
    <row r="344" spans="2:48">
      <c r="C344" s="136" t="s">
        <v>5052</v>
      </c>
      <c r="D344" s="418" t="str">
        <f>IF(CNGMD_2023_M5_Secc2!D64="","",CNGMD_2023_M5_Secc2!D64)</f>
        <v/>
      </c>
      <c r="E344" s="329"/>
      <c r="F344" s="329"/>
      <c r="G344" s="329"/>
      <c r="H344" s="329"/>
      <c r="I344" s="329"/>
      <c r="J344" s="329"/>
      <c r="K344" s="329"/>
      <c r="L344" s="329"/>
      <c r="M344" s="329"/>
      <c r="N344" s="331"/>
      <c r="O344" s="195"/>
      <c r="P344" s="195"/>
      <c r="Q344" s="195"/>
      <c r="R344" s="195"/>
      <c r="S344" s="195"/>
      <c r="T344" s="195"/>
      <c r="U344" s="195"/>
      <c r="V344" s="195"/>
      <c r="W344" s="195"/>
      <c r="X344" s="195"/>
      <c r="Y344" s="52"/>
      <c r="Z344" s="52"/>
      <c r="AA344" s="52"/>
      <c r="AB344" s="52"/>
      <c r="AC344" s="52"/>
      <c r="AD344" s="52"/>
      <c r="AG344">
        <f>IF(AND(COUNTBLANK(D344)=0,CNGMD_2023_M5_Secc1!S30&lt;&gt;"",CNGMD_2023_M5_Secc1!S30&lt;&gt;1,COUNTA(O344:AD344)=0),0,IF(AND(COUNTBLANK(D344)=0,CNGMD_2023_M5_Secc1!S30&lt;&gt;"",CNGMD_2023_M5_Secc1!S30=1,M250&lt;&gt;"",M250&lt;&gt;1,COUNTA(O344:AD344)=0),0,IF(AND(COUNTBLANK(D344)=0,CNGMD_2023_M5_Secc1!S30&lt;&gt;"",CNGMD_2023_M5_Secc1!S30=1,M250&lt;&gt;"",M250=1,COUNTA(W250:AB250)=0,COUNTA(O344:AD344)=0),0,IF(AND(COUNTBLANK(D344)=0,CNGMD_2023_M5_Secc1!S30&lt;&gt;"",CNGMD_2023_M5_Secc1!S30=1,M250&lt;&gt;"",M250=1,COUNTA(W250:AB250)&gt;0,E275=0,COUNTA(O344:AD344)=0),0,IF(AND(COUNTBLANK(D344)=0,CNGMD_2023_M5_Secc1!S30&lt;&gt;"",CNGMD_2023_M5_Secc1!S30=1,M250&lt;&gt;"",M250=1,E275&gt;0,OR(AND(COUNTA(W250:AB250)=1,COUNTA(O344:AD344)=8),AND(COUNTA(W250:AB250)=2,COUNTA(O344:AD344)=12))),0,IF(AND(COUNTBLANK(D344)=1,COUNTA(O344:AD344)=0),0,1))))))</f>
        <v>0</v>
      </c>
      <c r="AH344">
        <f t="shared" si="40"/>
        <v>0</v>
      </c>
      <c r="AK344">
        <f t="shared" si="41"/>
        <v>0</v>
      </c>
      <c r="AL344">
        <f t="shared" si="42"/>
        <v>0</v>
      </c>
      <c r="AM344">
        <f t="shared" si="43"/>
        <v>0</v>
      </c>
      <c r="AN344">
        <f t="shared" si="44"/>
        <v>0</v>
      </c>
      <c r="AO344">
        <f t="shared" si="45"/>
        <v>0</v>
      </c>
      <c r="AP344">
        <f t="shared" si="46"/>
        <v>0</v>
      </c>
      <c r="AQ344">
        <f t="shared" si="47"/>
        <v>0</v>
      </c>
      <c r="AR344">
        <f t="shared" si="48"/>
        <v>0</v>
      </c>
      <c r="AS344">
        <f t="shared" si="49"/>
        <v>0</v>
      </c>
      <c r="AT344">
        <f t="shared" si="50"/>
        <v>0</v>
      </c>
      <c r="AU344">
        <f t="shared" si="51"/>
        <v>0</v>
      </c>
      <c r="AV344">
        <f t="shared" si="52"/>
        <v>0</v>
      </c>
    </row>
    <row r="345" spans="2:48">
      <c r="C345" s="141"/>
      <c r="D345" s="134"/>
      <c r="E345" s="134"/>
      <c r="F345" s="134"/>
      <c r="G345" s="134"/>
      <c r="H345" s="134"/>
      <c r="I345" s="134"/>
      <c r="J345" s="56"/>
      <c r="L345" s="193"/>
      <c r="N345" s="193" t="s">
        <v>5198</v>
      </c>
      <c r="O345" s="51">
        <f t="shared" ref="O345:AD345" si="53">IF(AND(SUM(O320:O344)=0,COUNTIF(O320:O344,"NS")&gt;0),"NS",IF(AND(SUM(O320:O344)=0,COUNTIF(O320:O344,0)&gt;0),0,IF(AND(SUM(O320:O344)=0,COUNTIF(O320:O344,"NA")&gt;0),"NA",SUM(O320:O344))))</f>
        <v>0</v>
      </c>
      <c r="P345" s="51">
        <f t="shared" si="53"/>
        <v>0</v>
      </c>
      <c r="Q345" s="51">
        <f t="shared" si="53"/>
        <v>0</v>
      </c>
      <c r="R345" s="51">
        <f t="shared" si="53"/>
        <v>0</v>
      </c>
      <c r="S345" s="51">
        <f t="shared" si="53"/>
        <v>0</v>
      </c>
      <c r="T345" s="51">
        <f t="shared" si="53"/>
        <v>0</v>
      </c>
      <c r="U345" s="51">
        <f t="shared" si="53"/>
        <v>0</v>
      </c>
      <c r="V345" s="51">
        <f t="shared" si="53"/>
        <v>0</v>
      </c>
      <c r="W345" s="51">
        <f t="shared" si="53"/>
        <v>0</v>
      </c>
      <c r="X345" s="51">
        <f t="shared" si="53"/>
        <v>0</v>
      </c>
      <c r="Y345" s="67">
        <f t="shared" si="53"/>
        <v>0</v>
      </c>
      <c r="Z345" s="67">
        <f t="shared" si="53"/>
        <v>0</v>
      </c>
      <c r="AA345" s="67">
        <f t="shared" si="53"/>
        <v>0</v>
      </c>
      <c r="AB345" s="67">
        <f t="shared" si="53"/>
        <v>0</v>
      </c>
      <c r="AC345" s="67">
        <f t="shared" si="53"/>
        <v>0</v>
      </c>
      <c r="AD345" s="67">
        <f t="shared" si="53"/>
        <v>0</v>
      </c>
      <c r="AG345">
        <f>SUM(AG320:AG344)</f>
        <v>0</v>
      </c>
      <c r="AH345" s="284">
        <f>SUM(AH320:AH344)</f>
        <v>0</v>
      </c>
      <c r="AK345">
        <f>SUM(AK320:AK344)</f>
        <v>0</v>
      </c>
      <c r="AM345">
        <f>SUM(AM320:AM344)</f>
        <v>0</v>
      </c>
      <c r="AN345">
        <f>SUM(AN320:AN344)</f>
        <v>0</v>
      </c>
      <c r="AP345">
        <f>SUM(AP320:AP344)</f>
        <v>0</v>
      </c>
      <c r="AQ345">
        <f>SUM(AQ320:AQ344)</f>
        <v>0</v>
      </c>
      <c r="AS345">
        <f>SUM(AS320:AS344)</f>
        <v>0</v>
      </c>
      <c r="AT345">
        <f>SUM(AT320:AT344)</f>
        <v>0</v>
      </c>
      <c r="AV345">
        <f>SUM(AV320:AV344)</f>
        <v>0</v>
      </c>
    </row>
    <row r="346" spans="2:48">
      <c r="AK346" t="s">
        <v>5318</v>
      </c>
      <c r="AL346">
        <f>SUM(AM345,AP345,AS345,AV345)</f>
        <v>0</v>
      </c>
      <c r="AM346" t="s">
        <v>5319</v>
      </c>
      <c r="AN346">
        <f>SUM(AK345,AN345,AQ345,AT345)</f>
        <v>0</v>
      </c>
    </row>
    <row r="347" spans="2:48" ht="24" customHeight="1">
      <c r="C347" s="416" t="s">
        <v>5098</v>
      </c>
      <c r="D347" s="319"/>
      <c r="E347" s="319"/>
      <c r="F347" s="319"/>
      <c r="G347" s="319"/>
      <c r="H347" s="319"/>
      <c r="I347" s="319"/>
      <c r="J347" s="319"/>
      <c r="K347" s="319"/>
      <c r="L347" s="319"/>
      <c r="M347" s="319"/>
      <c r="N347" s="319"/>
      <c r="O347" s="319"/>
      <c r="P347" s="319"/>
      <c r="Q347" s="319"/>
      <c r="R347" s="319"/>
      <c r="S347" s="319"/>
      <c r="T347" s="319"/>
      <c r="U347" s="319"/>
      <c r="V347" s="319"/>
      <c r="W347" s="319"/>
      <c r="X347" s="319"/>
      <c r="Y347" s="319"/>
      <c r="Z347" s="319"/>
      <c r="AA347" s="319"/>
      <c r="AB347" s="319"/>
      <c r="AC347" s="319"/>
      <c r="AD347" s="319"/>
      <c r="AK347" t="s">
        <v>5320</v>
      </c>
      <c r="AL347">
        <f>IF(AN346&gt;0,IF(SUM(O345)&gt;=SUM(S345,W345,AA345),0,1),IF(SUM(O345)&lt;&gt;SUM(S345,W345,AA345),1,0))</f>
        <v>0</v>
      </c>
      <c r="AM347" t="s">
        <v>5321</v>
      </c>
      <c r="AN347">
        <f>IF(AN346&gt;0,IF(SUM(P345)&gt;=SUM(T345,X345,AB345),0,1),IF(SUM(P345)&lt;&gt;SUM(T345,X345,AB345),1,0))</f>
        <v>0</v>
      </c>
      <c r="AO347" t="s">
        <v>5322</v>
      </c>
      <c r="AP347">
        <f>IF(AN346&gt;0,IF(SUM(Q345)&gt;=SUM(U345,Y345,AC345),0,1),IF(SUM(Q345)&lt;&gt;SUM(U345,Y345,AC345),1,0))</f>
        <v>0</v>
      </c>
      <c r="AQ347" t="s">
        <v>5323</v>
      </c>
      <c r="AR347">
        <f>IF(AN346&gt;0,IF(SUM(R345)&gt;=SUM(V345,Z345,AD345),0,1),IF(SUM(R345)&lt;&gt;SUM(V345,Z345,AD345),1,0))</f>
        <v>0</v>
      </c>
    </row>
    <row r="348" spans="2:48" ht="60" customHeight="1">
      <c r="C348" s="442"/>
      <c r="D348" s="329"/>
      <c r="E348" s="329"/>
      <c r="F348" s="329"/>
      <c r="G348" s="329"/>
      <c r="H348" s="329"/>
      <c r="I348" s="329"/>
      <c r="J348" s="329"/>
      <c r="K348" s="329"/>
      <c r="L348" s="329"/>
      <c r="M348" s="329"/>
      <c r="N348" s="329"/>
      <c r="O348" s="329"/>
      <c r="P348" s="329"/>
      <c r="Q348" s="329"/>
      <c r="R348" s="329"/>
      <c r="S348" s="329"/>
      <c r="T348" s="329"/>
      <c r="U348" s="329"/>
      <c r="V348" s="329"/>
      <c r="W348" s="329"/>
      <c r="X348" s="329"/>
      <c r="Y348" s="329"/>
      <c r="Z348" s="329"/>
      <c r="AA348" s="329"/>
      <c r="AB348" s="329"/>
      <c r="AC348" s="329"/>
      <c r="AD348" s="331"/>
    </row>
    <row r="349" spans="2:48">
      <c r="B349" s="285" t="str">
        <f>IF(AG345&gt;0,"Favor de ingresar toda la información requerida en la tabla y/o verifique que no tenga información en celdas sombreadas.","")</f>
        <v/>
      </c>
      <c r="C349" s="285"/>
    </row>
    <row r="350" spans="2:48">
      <c r="B350" s="285" t="str">
        <f>IF(AND(AH345&gt;0,C348=""),"Alerta:Debido a que cuenta con registros NS, debe proporcionar una justificación en el area de comentarios al final de la pregunta.","")</f>
        <v/>
      </c>
      <c r="C350" s="285"/>
    </row>
    <row r="351" spans="2:48">
      <c r="B351" s="285" t="str">
        <f>IF(OR(AL346&gt;0,AL347&gt;0,AN347&gt;0,AP347&gt;0,AR347&gt;0),"Favor de revisar la sumatoria y consistencia de totales y/o subtotales por filas (numéricos y NS)","")</f>
        <v/>
      </c>
      <c r="C351" s="285"/>
    </row>
    <row r="352" spans="2:48">
      <c r="B352" s="285" t="str">
        <f>IF(AI320&gt;0,"La suma de las cantidades registradas en la col.Total debe de igual a lo registrado en el numeral 1 de la preg.2.6.","")</f>
        <v/>
      </c>
      <c r="C352" s="285"/>
    </row>
    <row r="353" spans="1:48">
      <c r="B353" s="285"/>
      <c r="C353" s="285"/>
    </row>
    <row r="354" spans="1:48">
      <c r="B354" s="285"/>
      <c r="C354" s="285"/>
    </row>
    <row r="355" spans="1:48" ht="24" customHeight="1">
      <c r="A355" s="44" t="s">
        <v>5324</v>
      </c>
      <c r="B355" s="432" t="s">
        <v>5325</v>
      </c>
      <c r="C355" s="319"/>
      <c r="D355" s="319"/>
      <c r="E355" s="319"/>
      <c r="F355" s="319"/>
      <c r="G355" s="319"/>
      <c r="H355" s="319"/>
      <c r="I355" s="319"/>
      <c r="J355" s="319"/>
      <c r="K355" s="319"/>
      <c r="L355" s="319"/>
      <c r="M355" s="319"/>
      <c r="N355" s="319"/>
      <c r="O355" s="319"/>
      <c r="P355" s="319"/>
      <c r="Q355" s="319"/>
      <c r="R355" s="319"/>
      <c r="S355" s="319"/>
      <c r="T355" s="319"/>
      <c r="U355" s="319"/>
      <c r="V355" s="319"/>
      <c r="W355" s="319"/>
      <c r="X355" s="319"/>
      <c r="Y355" s="319"/>
      <c r="Z355" s="319"/>
      <c r="AA355" s="319"/>
      <c r="AB355" s="319"/>
      <c r="AC355" s="319"/>
      <c r="AD355" s="319"/>
    </row>
    <row r="356" spans="1:48" ht="24" customHeight="1">
      <c r="A356" s="44"/>
      <c r="B356" s="65"/>
      <c r="C356" s="416" t="s">
        <v>5297</v>
      </c>
      <c r="D356" s="319"/>
      <c r="E356" s="319"/>
      <c r="F356" s="319"/>
      <c r="G356" s="319"/>
      <c r="H356" s="319"/>
      <c r="I356" s="319"/>
      <c r="J356" s="319"/>
      <c r="K356" s="319"/>
      <c r="L356" s="319"/>
      <c r="M356" s="319"/>
      <c r="N356" s="319"/>
      <c r="O356" s="319"/>
      <c r="P356" s="319"/>
      <c r="Q356" s="319"/>
      <c r="R356" s="319"/>
      <c r="S356" s="319"/>
      <c r="T356" s="319"/>
      <c r="U356" s="319"/>
      <c r="V356" s="319"/>
      <c r="W356" s="319"/>
      <c r="X356" s="319"/>
      <c r="Y356" s="319"/>
      <c r="Z356" s="319"/>
      <c r="AA356" s="319"/>
      <c r="AB356" s="319"/>
      <c r="AC356" s="319"/>
      <c r="AD356" s="319"/>
    </row>
    <row r="357" spans="1:48" ht="24" customHeight="1">
      <c r="A357" s="44"/>
      <c r="B357" s="65"/>
      <c r="C357" s="437" t="s">
        <v>5326</v>
      </c>
      <c r="D357" s="319"/>
      <c r="E357" s="319"/>
      <c r="F357" s="319"/>
      <c r="G357" s="319"/>
      <c r="H357" s="319"/>
      <c r="I357" s="319"/>
      <c r="J357" s="319"/>
      <c r="K357" s="319"/>
      <c r="L357" s="319"/>
      <c r="M357" s="319"/>
      <c r="N357" s="319"/>
      <c r="O357" s="319"/>
      <c r="P357" s="319"/>
      <c r="Q357" s="319"/>
      <c r="R357" s="319"/>
      <c r="S357" s="319"/>
      <c r="T357" s="319"/>
      <c r="U357" s="319"/>
      <c r="V357" s="319"/>
      <c r="W357" s="319"/>
      <c r="X357" s="319"/>
      <c r="Y357" s="319"/>
      <c r="Z357" s="319"/>
      <c r="AA357" s="319"/>
      <c r="AB357" s="319"/>
      <c r="AC357" s="319"/>
      <c r="AD357" s="319"/>
    </row>
    <row r="358" spans="1:48" ht="24" customHeight="1">
      <c r="A358" s="44"/>
      <c r="B358" s="65"/>
      <c r="C358" s="428" t="s">
        <v>5327</v>
      </c>
      <c r="D358" s="319"/>
      <c r="E358" s="319"/>
      <c r="F358" s="319"/>
      <c r="G358" s="319"/>
      <c r="H358" s="319"/>
      <c r="I358" s="319"/>
      <c r="J358" s="319"/>
      <c r="K358" s="319"/>
      <c r="L358" s="319"/>
      <c r="M358" s="319"/>
      <c r="N358" s="319"/>
      <c r="O358" s="319"/>
      <c r="P358" s="319"/>
      <c r="Q358" s="319"/>
      <c r="R358" s="319"/>
      <c r="S358" s="319"/>
      <c r="T358" s="319"/>
      <c r="U358" s="319"/>
      <c r="V358" s="319"/>
      <c r="W358" s="319"/>
      <c r="X358" s="319"/>
      <c r="Y358" s="319"/>
      <c r="Z358" s="319"/>
      <c r="AA358" s="319"/>
      <c r="AB358" s="319"/>
      <c r="AC358" s="319"/>
      <c r="AD358" s="319"/>
    </row>
    <row r="359" spans="1:48"/>
    <row r="360" spans="1:48" ht="24" customHeight="1">
      <c r="C360" s="433" t="s">
        <v>5171</v>
      </c>
      <c r="D360" s="339"/>
      <c r="E360" s="339"/>
      <c r="F360" s="339"/>
      <c r="G360" s="339"/>
      <c r="H360" s="339"/>
      <c r="I360" s="339"/>
      <c r="J360" s="339"/>
      <c r="K360" s="339"/>
      <c r="L360" s="339"/>
      <c r="M360" s="339"/>
      <c r="N360" s="340"/>
      <c r="O360" s="433" t="s">
        <v>5328</v>
      </c>
      <c r="P360" s="329"/>
      <c r="Q360" s="329"/>
      <c r="R360" s="329"/>
      <c r="S360" s="329"/>
      <c r="T360" s="329"/>
      <c r="U360" s="329"/>
      <c r="V360" s="329"/>
      <c r="W360" s="329"/>
      <c r="X360" s="329"/>
      <c r="Y360" s="329"/>
      <c r="Z360" s="329"/>
      <c r="AA360" s="329"/>
      <c r="AB360" s="329"/>
      <c r="AC360" s="329"/>
      <c r="AD360" s="331"/>
    </row>
    <row r="361" spans="1:48" ht="36" customHeight="1">
      <c r="C361" s="356"/>
      <c r="D361" s="319"/>
      <c r="E361" s="319"/>
      <c r="F361" s="319"/>
      <c r="G361" s="319"/>
      <c r="H361" s="319"/>
      <c r="I361" s="319"/>
      <c r="J361" s="319"/>
      <c r="K361" s="319"/>
      <c r="L361" s="319"/>
      <c r="M361" s="319"/>
      <c r="N361" s="357"/>
      <c r="O361" s="447" t="s">
        <v>5209</v>
      </c>
      <c r="P361" s="449" t="s">
        <v>5300</v>
      </c>
      <c r="Q361" s="449" t="s">
        <v>5301</v>
      </c>
      <c r="R361" s="449" t="s">
        <v>5302</v>
      </c>
      <c r="S361" s="367" t="s">
        <v>5262</v>
      </c>
      <c r="T361" s="329"/>
      <c r="U361" s="329"/>
      <c r="V361" s="331"/>
      <c r="W361" s="367" t="s">
        <v>5263</v>
      </c>
      <c r="X361" s="329"/>
      <c r="Y361" s="329"/>
      <c r="Z361" s="331"/>
      <c r="AA361" s="367" t="s">
        <v>5303</v>
      </c>
      <c r="AB361" s="329"/>
      <c r="AC361" s="329"/>
      <c r="AD361" s="331"/>
    </row>
    <row r="362" spans="1:48" ht="132" customHeight="1">
      <c r="C362" s="358"/>
      <c r="D362" s="327"/>
      <c r="E362" s="327"/>
      <c r="F362" s="327"/>
      <c r="G362" s="327"/>
      <c r="H362" s="327"/>
      <c r="I362" s="327"/>
      <c r="J362" s="327"/>
      <c r="K362" s="327"/>
      <c r="L362" s="327"/>
      <c r="M362" s="327"/>
      <c r="N362" s="359"/>
      <c r="O362" s="448"/>
      <c r="P362" s="448"/>
      <c r="Q362" s="448"/>
      <c r="R362" s="448"/>
      <c r="S362" s="194" t="s">
        <v>5304</v>
      </c>
      <c r="T362" s="256" t="s">
        <v>5300</v>
      </c>
      <c r="U362" s="256" t="s">
        <v>5301</v>
      </c>
      <c r="V362" s="256" t="s">
        <v>5302</v>
      </c>
      <c r="W362" s="194" t="s">
        <v>5304</v>
      </c>
      <c r="X362" s="256" t="s">
        <v>5300</v>
      </c>
      <c r="Y362" s="256" t="s">
        <v>5301</v>
      </c>
      <c r="Z362" s="256" t="s">
        <v>5302</v>
      </c>
      <c r="AA362" s="194" t="s">
        <v>5304</v>
      </c>
      <c r="AB362" s="256" t="s">
        <v>5300</v>
      </c>
      <c r="AC362" s="256" t="s">
        <v>5301</v>
      </c>
      <c r="AD362" s="256" t="s">
        <v>5302</v>
      </c>
      <c r="AG362" t="s">
        <v>5084</v>
      </c>
      <c r="AH362" t="s">
        <v>5183</v>
      </c>
      <c r="AI362" t="s">
        <v>5329</v>
      </c>
      <c r="AK362" t="s">
        <v>5306</v>
      </c>
      <c r="AL362" t="s">
        <v>5307</v>
      </c>
      <c r="AM362" t="s">
        <v>5308</v>
      </c>
      <c r="AN362" t="s">
        <v>5309</v>
      </c>
      <c r="AO362" t="s">
        <v>5310</v>
      </c>
      <c r="AP362" t="s">
        <v>5311</v>
      </c>
      <c r="AQ362" t="s">
        <v>5312</v>
      </c>
      <c r="AR362" t="s">
        <v>5313</v>
      </c>
      <c r="AS362" t="s">
        <v>5314</v>
      </c>
      <c r="AT362" t="s">
        <v>5315</v>
      </c>
      <c r="AU362" t="s">
        <v>5316</v>
      </c>
      <c r="AV362" t="s">
        <v>5317</v>
      </c>
    </row>
    <row r="363" spans="1:48">
      <c r="C363" s="49" t="s">
        <v>5021</v>
      </c>
      <c r="D363" s="418" t="str">
        <f>IF(CNGMD_2023_M5_Secc2!D40="","",CNGMD_2023_M5_Secc2!D40)</f>
        <v/>
      </c>
      <c r="E363" s="329"/>
      <c r="F363" s="329"/>
      <c r="G363" s="329"/>
      <c r="H363" s="329"/>
      <c r="I363" s="329"/>
      <c r="J363" s="329"/>
      <c r="K363" s="329"/>
      <c r="L363" s="329"/>
      <c r="M363" s="329"/>
      <c r="N363" s="331"/>
      <c r="O363" s="195"/>
      <c r="P363" s="195"/>
      <c r="Q363" s="195"/>
      <c r="R363" s="195"/>
      <c r="S363" s="195"/>
      <c r="T363" s="195"/>
      <c r="U363" s="195"/>
      <c r="V363" s="195"/>
      <c r="W363" s="195"/>
      <c r="X363" s="195"/>
      <c r="Y363" s="52"/>
      <c r="Z363" s="52"/>
      <c r="AA363" s="52"/>
      <c r="AB363" s="52"/>
      <c r="AC363" s="52"/>
      <c r="AD363" s="52"/>
      <c r="AG363">
        <f>IF(AND(COUNTBLANK(D363)=0,CNGMD_2023_M5_Secc1!S30&lt;&gt;"",CNGMD_2023_M5_Secc1!S30&lt;&gt;1,COUNTA(O363:AD363)=0),0,IF(AND(COUNTBLANK(D363)=0,CNGMD_2023_M5_Secc1!S30&lt;&gt;"",CNGMD_2023_M5_Secc1!S30=1,M226&lt;&gt;"",M226&lt;&gt;1,COUNTA(O363:AD363)=0),0,IF(AND(COUNTBLANK(D363)=0,CNGMD_2023_M5_Secc1!S30&lt;&gt;"",CNGMD_2023_M5_Secc1!S30=1,M226&lt;&gt;"",M226=1,COUNTA(W226:AB226)=0,COUNTA(O363:AD363)=0),0,IF(AND(COUNTBLANK(D363)=0,CNGMD_2023_M5_Secc1!S30&lt;&gt;"",CNGMD_2023_M5_Secc1!S30=1,M226&lt;&gt;"",M226=1,COUNTA(W226:AB226)&gt;0,E275=0,COUNTA(O363:AD363)=0),0,IF(AND(COUNTBLANK(D363)=0,CNGMD_2023_M5_Secc1!S30&lt;&gt;"",CNGMD_2023_M5_Secc1!S30=1,M226&lt;&gt;"",M226=1,E275&gt;0,OR(AND(COUNTA(W226:AB226)=1,COUNTA(O363:AD363)=8),AND(COUNTA(W226:AB226)=2,COUNTA(O363:AD363)=12))),0,IF(AND(COUNTBLANK(D363)=1,COUNTA(O363:AD363)=0),0,1))))))</f>
        <v>0</v>
      </c>
      <c r="AH363">
        <f t="shared" ref="AH363:AH387" si="54">IF(COUNTIF(D363:AD363,"NS"),1,0)</f>
        <v>0</v>
      </c>
      <c r="AI363">
        <f t="shared" ref="AI363:AI387" si="55">IF(AND(O363&gt;=O320,P363&gt;=P320,Q363&gt;=Q320,R363&gt;=R320,S363&gt;=S320,T363&gt;=T320,U363&gt;=U320,V363&gt;=V320,W363&gt;=W320,X363&gt;=X320,Y363&gt;=Y320,Z363&gt;=Z320,AA363&gt;=AA320,AB363&gt;=AB320,AC363&gt;=AC320,AD363&gt;=AD320),0,1)</f>
        <v>0</v>
      </c>
      <c r="AK363">
        <f t="shared" ref="AK363:AK387" si="56">COUNTIF(P363:R363,"NS")</f>
        <v>0</v>
      </c>
      <c r="AL363">
        <f t="shared" ref="AL363:AL387" si="57">SUM(P363:R363)</f>
        <v>0</v>
      </c>
      <c r="AM363">
        <f t="shared" ref="AM363:AM387" si="58">IF(COUNTIF(O363:R363,"NA")=4,0,IF(COUNTA(O363:R363)=0,0,IF(OR(AND(O363=0,AK363&gt;0),AND(O363="ns",AL363&gt;0),AND(O363="ns",AK363=0,AL363=0)),1,IF(OR(AND(AK363&gt;=2,O363&gt;AL363),AND(O363="ns",AL363=0,AK363&gt;0),O363=AL363),0,1))))</f>
        <v>0</v>
      </c>
      <c r="AN363">
        <f t="shared" ref="AN363:AN387" si="59">COUNTIF(T363:V363,"NS")</f>
        <v>0</v>
      </c>
      <c r="AO363">
        <f t="shared" ref="AO363:AO387" si="60">SUM(T363:V363)</f>
        <v>0</v>
      </c>
      <c r="AP363">
        <f t="shared" ref="AP363:AP387" si="61">IF(COUNTIF(S363:V363,"NA")=4,0,IF(COUNTA(S363:V363)=0,0,IF(OR(AND(S363=0,AN363&gt;0),AND(S363="ns",AO363&gt;0),AND(S363="ns",AN363=0,AO363=0)),1,IF(OR(AND(AN363&gt;=2,S363&gt;AO363),AND(S363="ns",AO363=0,AN363&gt;0),S363=AO363),0,1))))</f>
        <v>0</v>
      </c>
      <c r="AQ363">
        <f t="shared" ref="AQ363:AQ387" si="62">COUNTIF(X363:Z363,"NS")</f>
        <v>0</v>
      </c>
      <c r="AR363">
        <f t="shared" ref="AR363:AR387" si="63">SUM(X363:Z363)</f>
        <v>0</v>
      </c>
      <c r="AS363">
        <f t="shared" ref="AS363:AS387" si="64">IF(COUNTIF(W363:Z363,"NA")=4,0,IF(COUNTA(W363:Z363)=0,0,IF(OR(AND(W363=0,AQ363&gt;0),AND(W363="ns",AR363&gt;0),AND(W363="ns",AQ363=0,AR363=0)),1,IF(OR(AND(AQ363&gt;=2,W363&gt;AR363),AND(W363="ns",AR363=0,AQ363&gt;0),W363=AR363),0,1))))</f>
        <v>0</v>
      </c>
      <c r="AT363">
        <f t="shared" ref="AT363:AT387" si="65">COUNTIF(AB363:AD363,"NS")</f>
        <v>0</v>
      </c>
      <c r="AU363">
        <f t="shared" ref="AU363:AU387" si="66">SUM(AB363:AD363)</f>
        <v>0</v>
      </c>
      <c r="AV363">
        <f t="shared" ref="AV363:AV387" si="67">IF(COUNTIF(AA363:AD363,"NA")=4,0,IF(COUNTA(AA363:AD363)=0,0,IF(OR(AND(AA363=0,AT363&gt;0),AND(AA363="ns",AU363&gt;0),AND(AA363="ns",AT363=0,AU363=0)),1,IF(OR(AND(AT363&gt;=2,AA363&gt;AU363),AND(AA363="ns",AU363=0,AT363&gt;0),AA363=AU363),0,1))))</f>
        <v>0</v>
      </c>
    </row>
    <row r="364" spans="1:48">
      <c r="C364" s="53" t="s">
        <v>5022</v>
      </c>
      <c r="D364" s="418" t="str">
        <f>IF(CNGMD_2023_M5_Secc2!D41="","",CNGMD_2023_M5_Secc2!D41)</f>
        <v/>
      </c>
      <c r="E364" s="329"/>
      <c r="F364" s="329"/>
      <c r="G364" s="329"/>
      <c r="H364" s="329"/>
      <c r="I364" s="329"/>
      <c r="J364" s="329"/>
      <c r="K364" s="329"/>
      <c r="L364" s="329"/>
      <c r="M364" s="329"/>
      <c r="N364" s="331"/>
      <c r="O364" s="195"/>
      <c r="P364" s="195"/>
      <c r="Q364" s="195"/>
      <c r="R364" s="195"/>
      <c r="S364" s="195"/>
      <c r="T364" s="195"/>
      <c r="U364" s="195"/>
      <c r="V364" s="195"/>
      <c r="W364" s="195"/>
      <c r="X364" s="195"/>
      <c r="Y364" s="52"/>
      <c r="Z364" s="52"/>
      <c r="AA364" s="52"/>
      <c r="AB364" s="52"/>
      <c r="AC364" s="52"/>
      <c r="AD364" s="52"/>
      <c r="AG364">
        <f>IF(AND(COUNTBLANK(D363)=0,CNGMD_2023_M5_Secc1!S30&lt;&gt;"",CNGMD_2023_M5_Secc1!S30&lt;&gt;1,COUNTA(O364:AD364)=0),0,IF(AND(COUNTBLANK(D364)=0,CNGMD_2023_M5_Secc1!S30&lt;&gt;"",CNGMD_2023_M5_Secc1!S30=1,M227&lt;&gt;"",M227&lt;&gt;1,COUNTA(O364:AD364)=0),0,IF(AND(COUNTBLANK(D364)=0,CNGMD_2023_M5_Secc1!S30&lt;&gt;"",CNGMD_2023_M5_Secc1!S30=1,M227&lt;&gt;"",M227=1,COUNTA(W227:AB227)=0,COUNTA(O364:AD364)=0),0,IF(AND(COUNTBLANK(D364)=0,CNGMD_2023_M5_Secc1!S30&lt;&gt;"",CNGMD_2023_M5_Secc1!S30=1,M227&lt;&gt;"",M227=1,COUNTA(W227:AB227)&gt;0,E275=0,COUNTA(O364:AD364)=0),0,IF(AND(COUNTBLANK(D364)=0,CNGMD_2023_M5_Secc1!S30&lt;&gt;"",CNGMD_2023_M5_Secc1!S30=1,M227&lt;&gt;"",M227=1,E275&gt;0,OR(AND(COUNTA(W227:AB227)=1,COUNTA(O364:AD364)=8),AND(COUNTA(W227:AB227)=2,COUNTA(O364:AD364)=12))),0,IF(AND(COUNTBLANK(D364)=1,COUNTA(O364:AD364)=0),0,1))))))</f>
        <v>0</v>
      </c>
      <c r="AH364">
        <f t="shared" si="54"/>
        <v>0</v>
      </c>
      <c r="AI364">
        <f t="shared" si="55"/>
        <v>0</v>
      </c>
      <c r="AK364">
        <f t="shared" si="56"/>
        <v>0</v>
      </c>
      <c r="AL364">
        <f t="shared" si="57"/>
        <v>0</v>
      </c>
      <c r="AM364">
        <f t="shared" si="58"/>
        <v>0</v>
      </c>
      <c r="AN364">
        <f t="shared" si="59"/>
        <v>0</v>
      </c>
      <c r="AO364">
        <f t="shared" si="60"/>
        <v>0</v>
      </c>
      <c r="AP364">
        <f t="shared" si="61"/>
        <v>0</v>
      </c>
      <c r="AQ364">
        <f t="shared" si="62"/>
        <v>0</v>
      </c>
      <c r="AR364">
        <f t="shared" si="63"/>
        <v>0</v>
      </c>
      <c r="AS364">
        <f t="shared" si="64"/>
        <v>0</v>
      </c>
      <c r="AT364">
        <f t="shared" si="65"/>
        <v>0</v>
      </c>
      <c r="AU364">
        <f t="shared" si="66"/>
        <v>0</v>
      </c>
      <c r="AV364">
        <f t="shared" si="67"/>
        <v>0</v>
      </c>
    </row>
    <row r="365" spans="1:48">
      <c r="C365" s="53" t="s">
        <v>5024</v>
      </c>
      <c r="D365" s="418" t="str">
        <f>IF(CNGMD_2023_M5_Secc2!D42="","",CNGMD_2023_M5_Secc2!D42)</f>
        <v/>
      </c>
      <c r="E365" s="329"/>
      <c r="F365" s="329"/>
      <c r="G365" s="329"/>
      <c r="H365" s="329"/>
      <c r="I365" s="329"/>
      <c r="J365" s="329"/>
      <c r="K365" s="329"/>
      <c r="L365" s="329"/>
      <c r="M365" s="329"/>
      <c r="N365" s="331"/>
      <c r="O365" s="195"/>
      <c r="P365" s="195"/>
      <c r="Q365" s="195"/>
      <c r="R365" s="195"/>
      <c r="S365" s="195"/>
      <c r="T365" s="195"/>
      <c r="U365" s="195"/>
      <c r="V365" s="195"/>
      <c r="W365" s="195"/>
      <c r="X365" s="195"/>
      <c r="Y365" s="52"/>
      <c r="Z365" s="52"/>
      <c r="AA365" s="52"/>
      <c r="AB365" s="52"/>
      <c r="AC365" s="52"/>
      <c r="AD365" s="52"/>
      <c r="AG365">
        <f>IF(AND(COUNTBLANK(D363)=0,CNGMD_2023_M5_Secc1!S30&lt;&gt;"",CNGMD_2023_M5_Secc1!S30&lt;&gt;1,COUNTA(O365:AD365)=0),0,IF(AND(COUNTBLANK(D365)=0,CNGMD_2023_M5_Secc1!S30&lt;&gt;"",CNGMD_2023_M5_Secc1!S30=1,M228&lt;&gt;"",M228&lt;&gt;1,COUNTA(O365:AD365)=0),0,IF(AND(COUNTBLANK(D365)=0,CNGMD_2023_M5_Secc1!S30&lt;&gt;"",CNGMD_2023_M5_Secc1!S30=1,M228&lt;&gt;"",M228=1,COUNTA(W228:AB228)=0,COUNTA(O365:AD365)=0),0,IF(AND(COUNTBLANK(D365)=0,CNGMD_2023_M5_Secc1!S30&lt;&gt;"",CNGMD_2023_M5_Secc1!S30=1,M228&lt;&gt;"",M228=1,COUNTA(W228:AB228)&gt;0,E275=0,COUNTA(O365:AD365)=0),0,IF(AND(COUNTBLANK(D365)=0,CNGMD_2023_M5_Secc1!S30&lt;&gt;"",CNGMD_2023_M5_Secc1!S30=1,M228&lt;&gt;"",M228=1,E275&gt;0,OR(AND(COUNTA(W228:AB228)=1,COUNTA(O365:AD365)=8),AND(COUNTA(W228:AB228)=2,COUNTA(O365:AD365)=12))),0,IF(AND(COUNTBLANK(D365)=1,COUNTA(O365:AD365)=0),0,1))))))</f>
        <v>0</v>
      </c>
      <c r="AH365">
        <f t="shared" si="54"/>
        <v>0</v>
      </c>
      <c r="AI365">
        <f t="shared" si="55"/>
        <v>0</v>
      </c>
      <c r="AK365">
        <f t="shared" si="56"/>
        <v>0</v>
      </c>
      <c r="AL365">
        <f t="shared" si="57"/>
        <v>0</v>
      </c>
      <c r="AM365">
        <f t="shared" si="58"/>
        <v>0</v>
      </c>
      <c r="AN365">
        <f t="shared" si="59"/>
        <v>0</v>
      </c>
      <c r="AO365">
        <f t="shared" si="60"/>
        <v>0</v>
      </c>
      <c r="AP365">
        <f t="shared" si="61"/>
        <v>0</v>
      </c>
      <c r="AQ365">
        <f t="shared" si="62"/>
        <v>0</v>
      </c>
      <c r="AR365">
        <f t="shared" si="63"/>
        <v>0</v>
      </c>
      <c r="AS365">
        <f t="shared" si="64"/>
        <v>0</v>
      </c>
      <c r="AT365">
        <f t="shared" si="65"/>
        <v>0</v>
      </c>
      <c r="AU365">
        <f t="shared" si="66"/>
        <v>0</v>
      </c>
      <c r="AV365">
        <f t="shared" si="67"/>
        <v>0</v>
      </c>
    </row>
    <row r="366" spans="1:48">
      <c r="C366" s="53" t="s">
        <v>5025</v>
      </c>
      <c r="D366" s="418" t="str">
        <f>IF(CNGMD_2023_M5_Secc2!D43="","",CNGMD_2023_M5_Secc2!D43)</f>
        <v/>
      </c>
      <c r="E366" s="329"/>
      <c r="F366" s="329"/>
      <c r="G366" s="329"/>
      <c r="H366" s="329"/>
      <c r="I366" s="329"/>
      <c r="J366" s="329"/>
      <c r="K366" s="329"/>
      <c r="L366" s="329"/>
      <c r="M366" s="329"/>
      <c r="N366" s="331"/>
      <c r="O366" s="195"/>
      <c r="P366" s="195"/>
      <c r="Q366" s="195"/>
      <c r="R366" s="195"/>
      <c r="S366" s="195"/>
      <c r="T366" s="195"/>
      <c r="U366" s="195"/>
      <c r="V366" s="195"/>
      <c r="W366" s="195"/>
      <c r="X366" s="195"/>
      <c r="Y366" s="52"/>
      <c r="Z366" s="52"/>
      <c r="AA366" s="52"/>
      <c r="AB366" s="52"/>
      <c r="AC366" s="52"/>
      <c r="AD366" s="52"/>
      <c r="AG366">
        <f>IF(AND(COUNTBLANK(D363)=0,CNGMD_2023_M5_Secc1!S30&lt;&gt;"",CNGMD_2023_M5_Secc1!S30&lt;&gt;1,COUNTA(O366:AD366)=0),0,IF(AND(COUNTBLANK(D366)=0,CNGMD_2023_M5_Secc1!S30&lt;&gt;"",CNGMD_2023_M5_Secc1!S30=1,M229&lt;&gt;"",M229&lt;&gt;1,COUNTA(O366:AD366)=0),0,IF(AND(COUNTBLANK(D366)=0,CNGMD_2023_M5_Secc1!S30&lt;&gt;"",CNGMD_2023_M5_Secc1!S30=1,M229&lt;&gt;"",M229=1,COUNTA(W229:AB229)=0,COUNTA(O366:AD366)=0),0,IF(AND(COUNTBLANK(D366)=0,CNGMD_2023_M5_Secc1!S30&lt;&gt;"",CNGMD_2023_M5_Secc1!S30=1,M229&lt;&gt;"",M229=1,COUNTA(W229:AB229)&gt;0,E275=0,COUNTA(O366:AD366)=0),0,IF(AND(COUNTBLANK(D366)=0,CNGMD_2023_M5_Secc1!S30&lt;&gt;"",CNGMD_2023_M5_Secc1!S30=1,M229&lt;&gt;"",M229=1,E275&gt;0,OR(AND(COUNTA(W229:AB229)=1,COUNTA(O366:AD366)=8),AND(COUNTA(W229:AB229)=2,COUNTA(O366:AD366)=12))),0,IF(AND(COUNTBLANK(D366)=1,COUNTA(O366:AD366)=0),0,1))))))</f>
        <v>0</v>
      </c>
      <c r="AH366">
        <f t="shared" si="54"/>
        <v>0</v>
      </c>
      <c r="AI366">
        <f t="shared" si="55"/>
        <v>0</v>
      </c>
      <c r="AK366">
        <f t="shared" si="56"/>
        <v>0</v>
      </c>
      <c r="AL366">
        <f t="shared" si="57"/>
        <v>0</v>
      </c>
      <c r="AM366">
        <f t="shared" si="58"/>
        <v>0</v>
      </c>
      <c r="AN366">
        <f t="shared" si="59"/>
        <v>0</v>
      </c>
      <c r="AO366">
        <f t="shared" si="60"/>
        <v>0</v>
      </c>
      <c r="AP366">
        <f t="shared" si="61"/>
        <v>0</v>
      </c>
      <c r="AQ366">
        <f t="shared" si="62"/>
        <v>0</v>
      </c>
      <c r="AR366">
        <f t="shared" si="63"/>
        <v>0</v>
      </c>
      <c r="AS366">
        <f t="shared" si="64"/>
        <v>0</v>
      </c>
      <c r="AT366">
        <f t="shared" si="65"/>
        <v>0</v>
      </c>
      <c r="AU366">
        <f t="shared" si="66"/>
        <v>0</v>
      </c>
      <c r="AV366">
        <f t="shared" si="67"/>
        <v>0</v>
      </c>
    </row>
    <row r="367" spans="1:48">
      <c r="C367" s="53" t="s">
        <v>5026</v>
      </c>
      <c r="D367" s="418" t="str">
        <f>IF(CNGMD_2023_M5_Secc2!D44="","",CNGMD_2023_M5_Secc2!D44)</f>
        <v/>
      </c>
      <c r="E367" s="329"/>
      <c r="F367" s="329"/>
      <c r="G367" s="329"/>
      <c r="H367" s="329"/>
      <c r="I367" s="329"/>
      <c r="J367" s="329"/>
      <c r="K367" s="329"/>
      <c r="L367" s="329"/>
      <c r="M367" s="329"/>
      <c r="N367" s="331"/>
      <c r="O367" s="195"/>
      <c r="P367" s="195"/>
      <c r="Q367" s="195"/>
      <c r="R367" s="195"/>
      <c r="S367" s="195"/>
      <c r="T367" s="195"/>
      <c r="U367" s="195"/>
      <c r="V367" s="195"/>
      <c r="W367" s="195"/>
      <c r="X367" s="195"/>
      <c r="Y367" s="52"/>
      <c r="Z367" s="52"/>
      <c r="AA367" s="52"/>
      <c r="AB367" s="52"/>
      <c r="AC367" s="52"/>
      <c r="AD367" s="52"/>
      <c r="AG367">
        <f>IF(AND(COUNTBLANK(D363)=0,CNGMD_2023_M5_Secc1!S30&lt;&gt;"",CNGMD_2023_M5_Secc1!S30&lt;&gt;1,COUNTA(O367:AD367)=0),0,IF(AND(COUNTBLANK(D367)=0,CNGMD_2023_M5_Secc1!S30&lt;&gt;"",CNGMD_2023_M5_Secc1!S30=1,M230&lt;&gt;"",M230&lt;&gt;1,COUNTA(O367:AD367)=0),0,IF(AND(COUNTBLANK(D367)=0,CNGMD_2023_M5_Secc1!S30&lt;&gt;"",CNGMD_2023_M5_Secc1!S30=1,M230&lt;&gt;"",M230=1,COUNTA(W230:AB230)=0,COUNTA(O367:AD367)=0),0,IF(AND(COUNTBLANK(D367)=0,CNGMD_2023_M5_Secc1!S30&lt;&gt;"",CNGMD_2023_M5_Secc1!S30=1,M230&lt;&gt;"",M230=1,COUNTA(W230:AB230)&gt;0,E275=0,COUNTA(O367:AD367)=0),0,IF(AND(COUNTBLANK(D367)=0,CNGMD_2023_M5_Secc1!S30&lt;&gt;"",CNGMD_2023_M5_Secc1!S30=1,M230&lt;&gt;"",M230=1,E275&gt;0,OR(AND(COUNTA(W230:AB230)=1,COUNTA(O367:AD367)=8),AND(COUNTA(W230:AB230)=2,COUNTA(O367:AD367)=12))),0,IF(AND(COUNTBLANK(D367)=1,COUNTA(O367:AD367)=0),0,1))))))</f>
        <v>0</v>
      </c>
      <c r="AH367">
        <f t="shared" si="54"/>
        <v>0</v>
      </c>
      <c r="AI367">
        <f t="shared" si="55"/>
        <v>0</v>
      </c>
      <c r="AK367">
        <f t="shared" si="56"/>
        <v>0</v>
      </c>
      <c r="AL367">
        <f t="shared" si="57"/>
        <v>0</v>
      </c>
      <c r="AM367">
        <f t="shared" si="58"/>
        <v>0</v>
      </c>
      <c r="AN367">
        <f t="shared" si="59"/>
        <v>0</v>
      </c>
      <c r="AO367">
        <f t="shared" si="60"/>
        <v>0</v>
      </c>
      <c r="AP367">
        <f t="shared" si="61"/>
        <v>0</v>
      </c>
      <c r="AQ367">
        <f t="shared" si="62"/>
        <v>0</v>
      </c>
      <c r="AR367">
        <f t="shared" si="63"/>
        <v>0</v>
      </c>
      <c r="AS367">
        <f t="shared" si="64"/>
        <v>0</v>
      </c>
      <c r="AT367">
        <f t="shared" si="65"/>
        <v>0</v>
      </c>
      <c r="AU367">
        <f t="shared" si="66"/>
        <v>0</v>
      </c>
      <c r="AV367">
        <f t="shared" si="67"/>
        <v>0</v>
      </c>
    </row>
    <row r="368" spans="1:48">
      <c r="C368" s="53" t="s">
        <v>5028</v>
      </c>
      <c r="D368" s="418" t="str">
        <f>IF(CNGMD_2023_M5_Secc2!D45="","",CNGMD_2023_M5_Secc2!D45)</f>
        <v/>
      </c>
      <c r="E368" s="329"/>
      <c r="F368" s="329"/>
      <c r="G368" s="329"/>
      <c r="H368" s="329"/>
      <c r="I368" s="329"/>
      <c r="J368" s="329"/>
      <c r="K368" s="329"/>
      <c r="L368" s="329"/>
      <c r="M368" s="329"/>
      <c r="N368" s="331"/>
      <c r="O368" s="195"/>
      <c r="P368" s="195"/>
      <c r="Q368" s="195"/>
      <c r="R368" s="195"/>
      <c r="S368" s="195"/>
      <c r="T368" s="195"/>
      <c r="U368" s="195"/>
      <c r="V368" s="195"/>
      <c r="W368" s="195"/>
      <c r="X368" s="195"/>
      <c r="Y368" s="52"/>
      <c r="Z368" s="52"/>
      <c r="AA368" s="52"/>
      <c r="AB368" s="52"/>
      <c r="AC368" s="52"/>
      <c r="AD368" s="52"/>
      <c r="AG368">
        <f>IF(AND(COUNTBLANK(D363)=0,CNGMD_2023_M5_Secc1!S30&lt;&gt;"",CNGMD_2023_M5_Secc1!S30&lt;&gt;1,COUNTA(O368:AD368)=0),0,IF(AND(COUNTBLANK(D368)=0,CNGMD_2023_M5_Secc1!S30&lt;&gt;"",CNGMD_2023_M5_Secc1!S30=1,M231&lt;&gt;"",M231&lt;&gt;1,COUNTA(O368:AD368)=0),0,IF(AND(COUNTBLANK(D368)=0,CNGMD_2023_M5_Secc1!S30&lt;&gt;"",CNGMD_2023_M5_Secc1!S30=1,M231&lt;&gt;"",M231=1,COUNTA(W231:AB231)=0,COUNTA(O368:AD368)=0),0,IF(AND(COUNTBLANK(D368)=0,CNGMD_2023_M5_Secc1!S30&lt;&gt;"",CNGMD_2023_M5_Secc1!S30=1,M231&lt;&gt;"",M231=1,COUNTA(W231:AB231)&gt;0,E275=0,COUNTA(O368:AD368)=0),0,IF(AND(COUNTBLANK(D368)=0,CNGMD_2023_M5_Secc1!S30&lt;&gt;"",CNGMD_2023_M5_Secc1!S30=1,M231&lt;&gt;"",M231=1,E275&gt;0,OR(AND(COUNTA(W231:AB231)=1,COUNTA(O368:AD368)=8),AND(COUNTA(W231:AB231)=2,COUNTA(O368:AD368)=12))),0,IF(AND(COUNTBLANK(D368)=1,COUNTA(O368:AD368)=0),0,1))))))</f>
        <v>0</v>
      </c>
      <c r="AH368">
        <f t="shared" si="54"/>
        <v>0</v>
      </c>
      <c r="AI368">
        <f t="shared" si="55"/>
        <v>0</v>
      </c>
      <c r="AK368">
        <f t="shared" si="56"/>
        <v>0</v>
      </c>
      <c r="AL368">
        <f t="shared" si="57"/>
        <v>0</v>
      </c>
      <c r="AM368">
        <f t="shared" si="58"/>
        <v>0</v>
      </c>
      <c r="AN368">
        <f t="shared" si="59"/>
        <v>0</v>
      </c>
      <c r="AO368">
        <f t="shared" si="60"/>
        <v>0</v>
      </c>
      <c r="AP368">
        <f t="shared" si="61"/>
        <v>0</v>
      </c>
      <c r="AQ368">
        <f t="shared" si="62"/>
        <v>0</v>
      </c>
      <c r="AR368">
        <f t="shared" si="63"/>
        <v>0</v>
      </c>
      <c r="AS368">
        <f t="shared" si="64"/>
        <v>0</v>
      </c>
      <c r="AT368">
        <f t="shared" si="65"/>
        <v>0</v>
      </c>
      <c r="AU368">
        <f t="shared" si="66"/>
        <v>0</v>
      </c>
      <c r="AV368">
        <f t="shared" si="67"/>
        <v>0</v>
      </c>
    </row>
    <row r="369" spans="3:48">
      <c r="C369" s="53" t="s">
        <v>5030</v>
      </c>
      <c r="D369" s="418" t="str">
        <f>IF(CNGMD_2023_M5_Secc2!D46="","",CNGMD_2023_M5_Secc2!D46)</f>
        <v/>
      </c>
      <c r="E369" s="329"/>
      <c r="F369" s="329"/>
      <c r="G369" s="329"/>
      <c r="H369" s="329"/>
      <c r="I369" s="329"/>
      <c r="J369" s="329"/>
      <c r="K369" s="329"/>
      <c r="L369" s="329"/>
      <c r="M369" s="329"/>
      <c r="N369" s="331"/>
      <c r="O369" s="195"/>
      <c r="P369" s="195"/>
      <c r="Q369" s="195"/>
      <c r="R369" s="195"/>
      <c r="S369" s="195"/>
      <c r="T369" s="195"/>
      <c r="U369" s="195"/>
      <c r="V369" s="195"/>
      <c r="W369" s="195"/>
      <c r="X369" s="195"/>
      <c r="Y369" s="52"/>
      <c r="Z369" s="52"/>
      <c r="AA369" s="52"/>
      <c r="AB369" s="52"/>
      <c r="AC369" s="52"/>
      <c r="AD369" s="52"/>
      <c r="AG369">
        <f>IF(AND(COUNTBLANK(D363)=0,CNGMD_2023_M5_Secc1!S30&lt;&gt;"",CNGMD_2023_M5_Secc1!S30&lt;&gt;1,COUNTA(O369:AD369)=0),0,IF(AND(COUNTBLANK(D369)=0,CNGMD_2023_M5_Secc1!S30&lt;&gt;"",CNGMD_2023_M5_Secc1!S30=1,M232&lt;&gt;"",M232&lt;&gt;1,COUNTA(O369:AD369)=0),0,IF(AND(COUNTBLANK(D369)=0,CNGMD_2023_M5_Secc1!S30&lt;&gt;"",CNGMD_2023_M5_Secc1!S30=1,M232&lt;&gt;"",M232=1,COUNTA(W232:AB232)=0,COUNTA(O369:AD369)=0),0,IF(AND(COUNTBLANK(D369)=0,CNGMD_2023_M5_Secc1!S30&lt;&gt;"",CNGMD_2023_M5_Secc1!S30=1,M232&lt;&gt;"",M232=1,COUNTA(W232:AB232)&gt;0,E275=0,COUNTA(O369:AD369)=0),0,IF(AND(COUNTBLANK(D369)=0,CNGMD_2023_M5_Secc1!S30&lt;&gt;"",CNGMD_2023_M5_Secc1!S30=1,M232&lt;&gt;"",M232=1,E275&gt;0,OR(AND(COUNTA(W232:AB232)=1,COUNTA(O369:AD369)=8),AND(COUNTA(W232:AB232)=2,COUNTA(O369:AD369)=12))),0,IF(AND(COUNTBLANK(D369)=1,COUNTA(O369:AD369)=0),0,1))))))</f>
        <v>0</v>
      </c>
      <c r="AH369">
        <f t="shared" si="54"/>
        <v>0</v>
      </c>
      <c r="AI369">
        <f t="shared" si="55"/>
        <v>0</v>
      </c>
      <c r="AK369">
        <f t="shared" si="56"/>
        <v>0</v>
      </c>
      <c r="AL369">
        <f t="shared" si="57"/>
        <v>0</v>
      </c>
      <c r="AM369">
        <f t="shared" si="58"/>
        <v>0</v>
      </c>
      <c r="AN369">
        <f t="shared" si="59"/>
        <v>0</v>
      </c>
      <c r="AO369">
        <f t="shared" si="60"/>
        <v>0</v>
      </c>
      <c r="AP369">
        <f t="shared" si="61"/>
        <v>0</v>
      </c>
      <c r="AQ369">
        <f t="shared" si="62"/>
        <v>0</v>
      </c>
      <c r="AR369">
        <f t="shared" si="63"/>
        <v>0</v>
      </c>
      <c r="AS369">
        <f t="shared" si="64"/>
        <v>0</v>
      </c>
      <c r="AT369">
        <f t="shared" si="65"/>
        <v>0</v>
      </c>
      <c r="AU369">
        <f t="shared" si="66"/>
        <v>0</v>
      </c>
      <c r="AV369">
        <f t="shared" si="67"/>
        <v>0</v>
      </c>
    </row>
    <row r="370" spans="3:48">
      <c r="C370" s="53" t="s">
        <v>5032</v>
      </c>
      <c r="D370" s="418" t="str">
        <f>IF(CNGMD_2023_M5_Secc2!D47="","",CNGMD_2023_M5_Secc2!D47)</f>
        <v/>
      </c>
      <c r="E370" s="329"/>
      <c r="F370" s="329"/>
      <c r="G370" s="329"/>
      <c r="H370" s="329"/>
      <c r="I370" s="329"/>
      <c r="J370" s="329"/>
      <c r="K370" s="329"/>
      <c r="L370" s="329"/>
      <c r="M370" s="329"/>
      <c r="N370" s="331"/>
      <c r="O370" s="195"/>
      <c r="P370" s="195"/>
      <c r="Q370" s="195"/>
      <c r="R370" s="195"/>
      <c r="S370" s="195"/>
      <c r="T370" s="195"/>
      <c r="U370" s="195"/>
      <c r="V370" s="195"/>
      <c r="W370" s="195"/>
      <c r="X370" s="195"/>
      <c r="Y370" s="52"/>
      <c r="Z370" s="52"/>
      <c r="AA370" s="52"/>
      <c r="AB370" s="52"/>
      <c r="AC370" s="52"/>
      <c r="AD370" s="52"/>
      <c r="AG370">
        <f>IF(AND(COUNTBLANK(D363)=0,CNGMD_2023_M5_Secc1!S30&lt;&gt;"",CNGMD_2023_M5_Secc1!S30&lt;&gt;1,COUNTA(O370:AD370)=0),0,IF(AND(COUNTBLANK(D370)=0,CNGMD_2023_M5_Secc1!S30&lt;&gt;"",CNGMD_2023_M5_Secc1!S30=1,M233&lt;&gt;"",M233&lt;&gt;1,COUNTA(O370:AD370)=0),0,IF(AND(COUNTBLANK(D370)=0,CNGMD_2023_M5_Secc1!S30&lt;&gt;"",CNGMD_2023_M5_Secc1!S30=1,M233&lt;&gt;"",M233=1,COUNTA(W233:AB233)=0,COUNTA(O370:AD370)=0),0,IF(AND(COUNTBLANK(D370)=0,CNGMD_2023_M5_Secc1!S30&lt;&gt;"",CNGMD_2023_M5_Secc1!S30=1,M233&lt;&gt;"",M233=1,COUNTA(W233:AB233)&gt;0,E275=0,COUNTA(O370:AD370)=0),0,IF(AND(COUNTBLANK(D370)=0,CNGMD_2023_M5_Secc1!S30&lt;&gt;"",CNGMD_2023_M5_Secc1!S30=1,M233&lt;&gt;"",M233=1,E275&gt;0,OR(AND(COUNTA(W233:AB233)=1,COUNTA(O370:AD370)=8),AND(COUNTA(W233:AB233)=2,COUNTA(O370:AD370)=12))),0,IF(AND(COUNTBLANK(D370)=1,COUNTA(O370:AD370)=0),0,1))))))</f>
        <v>0</v>
      </c>
      <c r="AH370">
        <f t="shared" si="54"/>
        <v>0</v>
      </c>
      <c r="AI370">
        <f t="shared" si="55"/>
        <v>0</v>
      </c>
      <c r="AK370">
        <f t="shared" si="56"/>
        <v>0</v>
      </c>
      <c r="AL370">
        <f t="shared" si="57"/>
        <v>0</v>
      </c>
      <c r="AM370">
        <f t="shared" si="58"/>
        <v>0</v>
      </c>
      <c r="AN370">
        <f t="shared" si="59"/>
        <v>0</v>
      </c>
      <c r="AO370">
        <f t="shared" si="60"/>
        <v>0</v>
      </c>
      <c r="AP370">
        <f t="shared" si="61"/>
        <v>0</v>
      </c>
      <c r="AQ370">
        <f t="shared" si="62"/>
        <v>0</v>
      </c>
      <c r="AR370">
        <f t="shared" si="63"/>
        <v>0</v>
      </c>
      <c r="AS370">
        <f t="shared" si="64"/>
        <v>0</v>
      </c>
      <c r="AT370">
        <f t="shared" si="65"/>
        <v>0</v>
      </c>
      <c r="AU370">
        <f t="shared" si="66"/>
        <v>0</v>
      </c>
      <c r="AV370">
        <f t="shared" si="67"/>
        <v>0</v>
      </c>
    </row>
    <row r="371" spans="3:48">
      <c r="C371" s="53" t="s">
        <v>5034</v>
      </c>
      <c r="D371" s="418" t="str">
        <f>IF(CNGMD_2023_M5_Secc2!D48="","",CNGMD_2023_M5_Secc2!D48)</f>
        <v/>
      </c>
      <c r="E371" s="329"/>
      <c r="F371" s="329"/>
      <c r="G371" s="329"/>
      <c r="H371" s="329"/>
      <c r="I371" s="329"/>
      <c r="J371" s="329"/>
      <c r="K371" s="329"/>
      <c r="L371" s="329"/>
      <c r="M371" s="329"/>
      <c r="N371" s="331"/>
      <c r="O371" s="195"/>
      <c r="P371" s="195"/>
      <c r="Q371" s="195"/>
      <c r="R371" s="195"/>
      <c r="S371" s="195"/>
      <c r="T371" s="195"/>
      <c r="U371" s="195"/>
      <c r="V371" s="195"/>
      <c r="W371" s="195"/>
      <c r="X371" s="195"/>
      <c r="Y371" s="52"/>
      <c r="Z371" s="52"/>
      <c r="AA371" s="52"/>
      <c r="AB371" s="52"/>
      <c r="AC371" s="52"/>
      <c r="AD371" s="52"/>
      <c r="AG371">
        <f>IF(AND(COUNTBLANK(D363)=0,CNGMD_2023_M5_Secc1!S30&lt;&gt;"",CNGMD_2023_M5_Secc1!S30&lt;&gt;1,COUNTA(O371:AD371)=0),0,IF(AND(COUNTBLANK(D371)=0,CNGMD_2023_M5_Secc1!S30&lt;&gt;"",CNGMD_2023_M5_Secc1!S30=1,M234&lt;&gt;"",M234&lt;&gt;1,COUNTA(O371:AD371)=0),0,IF(AND(COUNTBLANK(D371)=0,CNGMD_2023_M5_Secc1!S30&lt;&gt;"",CNGMD_2023_M5_Secc1!S30=1,M234&lt;&gt;"",M234=1,COUNTA(W234:AB234)=0,COUNTA(O371:AD371)=0),0,IF(AND(COUNTBLANK(D371)=0,CNGMD_2023_M5_Secc1!S30&lt;&gt;"",CNGMD_2023_M5_Secc1!S30=1,M234&lt;&gt;"",M234=1,COUNTA(W234:AB234)&gt;0,E275=0,COUNTA(O371:AD371)=0),0,IF(AND(COUNTBLANK(D371)=0,CNGMD_2023_M5_Secc1!S30&lt;&gt;"",CNGMD_2023_M5_Secc1!S30=1,M234&lt;&gt;"",M234=1,E275&gt;0,OR(AND(COUNTA(W234:AB234)=1,COUNTA(O371:AD371)=8),AND(COUNTA(W234:AB234)=2,COUNTA(O371:AD371)=12))),0,IF(AND(COUNTBLANK(D371)=1,COUNTA(O371:AD371)=0),0,1))))))</f>
        <v>0</v>
      </c>
      <c r="AH371">
        <f t="shared" si="54"/>
        <v>0</v>
      </c>
      <c r="AI371">
        <f t="shared" si="55"/>
        <v>0</v>
      </c>
      <c r="AK371">
        <f t="shared" si="56"/>
        <v>0</v>
      </c>
      <c r="AL371">
        <f t="shared" si="57"/>
        <v>0</v>
      </c>
      <c r="AM371">
        <f t="shared" si="58"/>
        <v>0</v>
      </c>
      <c r="AN371">
        <f t="shared" si="59"/>
        <v>0</v>
      </c>
      <c r="AO371">
        <f t="shared" si="60"/>
        <v>0</v>
      </c>
      <c r="AP371">
        <f t="shared" si="61"/>
        <v>0</v>
      </c>
      <c r="AQ371">
        <f t="shared" si="62"/>
        <v>0</v>
      </c>
      <c r="AR371">
        <f t="shared" si="63"/>
        <v>0</v>
      </c>
      <c r="AS371">
        <f t="shared" si="64"/>
        <v>0</v>
      </c>
      <c r="AT371">
        <f t="shared" si="65"/>
        <v>0</v>
      </c>
      <c r="AU371">
        <f t="shared" si="66"/>
        <v>0</v>
      </c>
      <c r="AV371">
        <f t="shared" si="67"/>
        <v>0</v>
      </c>
    </row>
    <row r="372" spans="3:48">
      <c r="C372" s="53" t="s">
        <v>5036</v>
      </c>
      <c r="D372" s="418" t="str">
        <f>IF(CNGMD_2023_M5_Secc2!D49="","",CNGMD_2023_M5_Secc2!D49)</f>
        <v/>
      </c>
      <c r="E372" s="329"/>
      <c r="F372" s="329"/>
      <c r="G372" s="329"/>
      <c r="H372" s="329"/>
      <c r="I372" s="329"/>
      <c r="J372" s="329"/>
      <c r="K372" s="329"/>
      <c r="L372" s="329"/>
      <c r="M372" s="329"/>
      <c r="N372" s="331"/>
      <c r="O372" s="195"/>
      <c r="P372" s="195"/>
      <c r="Q372" s="195"/>
      <c r="R372" s="195"/>
      <c r="S372" s="195"/>
      <c r="T372" s="195"/>
      <c r="U372" s="195"/>
      <c r="V372" s="195"/>
      <c r="W372" s="195"/>
      <c r="X372" s="195"/>
      <c r="Y372" s="52"/>
      <c r="Z372" s="52"/>
      <c r="AA372" s="52"/>
      <c r="AB372" s="52"/>
      <c r="AC372" s="52"/>
      <c r="AD372" s="52"/>
      <c r="AG372">
        <f>IF(AND(COUNTBLANK(D363)=0,CNGMD_2023_M5_Secc1!S30&lt;&gt;"",CNGMD_2023_M5_Secc1!S30&lt;&gt;1,COUNTA(O372:AD372)=0),0,IF(AND(COUNTBLANK(D372)=0,CNGMD_2023_M5_Secc1!S30&lt;&gt;"",CNGMD_2023_M5_Secc1!S30=1,M235&lt;&gt;"",M235&lt;&gt;1,COUNTA(O372:AD372)=0),0,IF(AND(COUNTBLANK(D372)=0,CNGMD_2023_M5_Secc1!S30&lt;&gt;"",CNGMD_2023_M5_Secc1!S30=1,M235&lt;&gt;"",M235=1,COUNTA(W235:AB235)=0,COUNTA(O372:AD372)=0),0,IF(AND(COUNTBLANK(D372)=0,CNGMD_2023_M5_Secc1!S30&lt;&gt;"",CNGMD_2023_M5_Secc1!S30=1,M235&lt;&gt;"",M235=1,COUNTA(W235:AB235)&gt;0,E275=0,COUNTA(O372:AD372)=0),0,IF(AND(COUNTBLANK(D372)=0,CNGMD_2023_M5_Secc1!S30&lt;&gt;"",CNGMD_2023_M5_Secc1!S30=1,M235&lt;&gt;"",M235=1,E275&gt;0,OR(AND(COUNTA(W235:AB235)=1,COUNTA(O372:AD372)=8),AND(COUNTA(W235:AB235)=2,COUNTA(O372:AD372)=12))),0,IF(AND(COUNTBLANK(D372)=1,COUNTA(O372:AD372)=0),0,1))))))</f>
        <v>0</v>
      </c>
      <c r="AH372">
        <f t="shared" si="54"/>
        <v>0</v>
      </c>
      <c r="AI372">
        <f t="shared" si="55"/>
        <v>0</v>
      </c>
      <c r="AK372">
        <f t="shared" si="56"/>
        <v>0</v>
      </c>
      <c r="AL372">
        <f t="shared" si="57"/>
        <v>0</v>
      </c>
      <c r="AM372">
        <f t="shared" si="58"/>
        <v>0</v>
      </c>
      <c r="AN372">
        <f t="shared" si="59"/>
        <v>0</v>
      </c>
      <c r="AO372">
        <f t="shared" si="60"/>
        <v>0</v>
      </c>
      <c r="AP372">
        <f t="shared" si="61"/>
        <v>0</v>
      </c>
      <c r="AQ372">
        <f t="shared" si="62"/>
        <v>0</v>
      </c>
      <c r="AR372">
        <f t="shared" si="63"/>
        <v>0</v>
      </c>
      <c r="AS372">
        <f t="shared" si="64"/>
        <v>0</v>
      </c>
      <c r="AT372">
        <f t="shared" si="65"/>
        <v>0</v>
      </c>
      <c r="AU372">
        <f t="shared" si="66"/>
        <v>0</v>
      </c>
      <c r="AV372">
        <f t="shared" si="67"/>
        <v>0</v>
      </c>
    </row>
    <row r="373" spans="3:48">
      <c r="C373" s="53" t="s">
        <v>5038</v>
      </c>
      <c r="D373" s="418" t="str">
        <f>IF(CNGMD_2023_M5_Secc2!D50="","",CNGMD_2023_M5_Secc2!D50)</f>
        <v/>
      </c>
      <c r="E373" s="329"/>
      <c r="F373" s="329"/>
      <c r="G373" s="329"/>
      <c r="H373" s="329"/>
      <c r="I373" s="329"/>
      <c r="J373" s="329"/>
      <c r="K373" s="329"/>
      <c r="L373" s="329"/>
      <c r="M373" s="329"/>
      <c r="N373" s="331"/>
      <c r="O373" s="195"/>
      <c r="P373" s="195"/>
      <c r="Q373" s="195"/>
      <c r="R373" s="195"/>
      <c r="S373" s="195"/>
      <c r="T373" s="195"/>
      <c r="U373" s="195"/>
      <c r="V373" s="195"/>
      <c r="W373" s="195"/>
      <c r="X373" s="195"/>
      <c r="Y373" s="52"/>
      <c r="Z373" s="52"/>
      <c r="AA373" s="52"/>
      <c r="AB373" s="52"/>
      <c r="AC373" s="52"/>
      <c r="AD373" s="52"/>
      <c r="AG373">
        <f>IF(AND(COUNTBLANK(D363)=0,CNGMD_2023_M5_Secc1!S30&lt;&gt;"",CNGMD_2023_M5_Secc1!S30&lt;&gt;1,COUNTA(O373:AD373)=0),0,IF(AND(COUNTBLANK(D373)=0,CNGMD_2023_M5_Secc1!S30&lt;&gt;"",CNGMD_2023_M5_Secc1!S30=1,M236&lt;&gt;"",M236&lt;&gt;1,COUNTA(O373:AD373)=0),0,IF(AND(COUNTBLANK(D373)=0,CNGMD_2023_M5_Secc1!S30&lt;&gt;"",CNGMD_2023_M5_Secc1!S30=1,M236&lt;&gt;"",M236=1,COUNTA(W236:AB236)=0,COUNTA(O373:AD373)=0),0,IF(AND(COUNTBLANK(D373)=0,CNGMD_2023_M5_Secc1!S30&lt;&gt;"",CNGMD_2023_M5_Secc1!S30=1,M236&lt;&gt;"",M236=1,COUNTA(W236:AB236)&gt;0,E275=0,COUNTA(O373:AD373)=0),0,IF(AND(COUNTBLANK(D373)=0,CNGMD_2023_M5_Secc1!S30&lt;&gt;"",CNGMD_2023_M5_Secc1!S30=1,M236&lt;&gt;"",M236=1,E275&gt;0,OR(AND(COUNTA(W236:AB236)=1,COUNTA(O373:AD373)=8),AND(COUNTA(W236:AB236)=2,COUNTA(O373:AD373)=12))),0,IF(AND(COUNTBLANK(D373)=1,COUNTA(O373:AD373)=0),0,1))))))</f>
        <v>0</v>
      </c>
      <c r="AH373">
        <f t="shared" si="54"/>
        <v>0</v>
      </c>
      <c r="AI373">
        <f t="shared" si="55"/>
        <v>0</v>
      </c>
      <c r="AK373">
        <f t="shared" si="56"/>
        <v>0</v>
      </c>
      <c r="AL373">
        <f t="shared" si="57"/>
        <v>0</v>
      </c>
      <c r="AM373">
        <f t="shared" si="58"/>
        <v>0</v>
      </c>
      <c r="AN373">
        <f t="shared" si="59"/>
        <v>0</v>
      </c>
      <c r="AO373">
        <f t="shared" si="60"/>
        <v>0</v>
      </c>
      <c r="AP373">
        <f t="shared" si="61"/>
        <v>0</v>
      </c>
      <c r="AQ373">
        <f t="shared" si="62"/>
        <v>0</v>
      </c>
      <c r="AR373">
        <f t="shared" si="63"/>
        <v>0</v>
      </c>
      <c r="AS373">
        <f t="shared" si="64"/>
        <v>0</v>
      </c>
      <c r="AT373">
        <f t="shared" si="65"/>
        <v>0</v>
      </c>
      <c r="AU373">
        <f t="shared" si="66"/>
        <v>0</v>
      </c>
      <c r="AV373">
        <f t="shared" si="67"/>
        <v>0</v>
      </c>
    </row>
    <row r="374" spans="3:48">
      <c r="C374" s="53" t="s">
        <v>5039</v>
      </c>
      <c r="D374" s="418" t="str">
        <f>IF(CNGMD_2023_M5_Secc2!D51="","",CNGMD_2023_M5_Secc2!D51)</f>
        <v/>
      </c>
      <c r="E374" s="329"/>
      <c r="F374" s="329"/>
      <c r="G374" s="329"/>
      <c r="H374" s="329"/>
      <c r="I374" s="329"/>
      <c r="J374" s="329"/>
      <c r="K374" s="329"/>
      <c r="L374" s="329"/>
      <c r="M374" s="329"/>
      <c r="N374" s="331"/>
      <c r="O374" s="195"/>
      <c r="P374" s="195"/>
      <c r="Q374" s="195"/>
      <c r="R374" s="195"/>
      <c r="S374" s="195"/>
      <c r="T374" s="195"/>
      <c r="U374" s="195"/>
      <c r="V374" s="195"/>
      <c r="W374" s="195"/>
      <c r="X374" s="195"/>
      <c r="Y374" s="52"/>
      <c r="Z374" s="52"/>
      <c r="AA374" s="52"/>
      <c r="AB374" s="52"/>
      <c r="AC374" s="52"/>
      <c r="AD374" s="52"/>
      <c r="AG374">
        <f>IF(AND(COUNTBLANK(D363)=0,CNGMD_2023_M5_Secc1!S30&lt;&gt;"",CNGMD_2023_M5_Secc1!S30&lt;&gt;1,COUNTA(O374:AD374)=0),0,IF(AND(COUNTBLANK(D374)=0,CNGMD_2023_M5_Secc1!S30&lt;&gt;"",CNGMD_2023_M5_Secc1!S30=1,M237&lt;&gt;"",M237&lt;&gt;1,COUNTA(O374:AD374)=0),0,IF(AND(COUNTBLANK(D374)=0,CNGMD_2023_M5_Secc1!S30&lt;&gt;"",CNGMD_2023_M5_Secc1!S30=1,M237&lt;&gt;"",M237=1,COUNTA(W237:AB237)=0,COUNTA(O374:AD374)=0),0,IF(AND(COUNTBLANK(D374)=0,CNGMD_2023_M5_Secc1!S30&lt;&gt;"",CNGMD_2023_M5_Secc1!S30=1,M237&lt;&gt;"",M237=1,COUNTA(W237:AB237)&gt;0,E275=0,COUNTA(O374:AD374)=0),0,IF(AND(COUNTBLANK(D374)=0,CNGMD_2023_M5_Secc1!S30&lt;&gt;"",CNGMD_2023_M5_Secc1!S30=1,M237&lt;&gt;"",M237=1,E275&gt;0,OR(AND(COUNTA(W237:AB237)=1,COUNTA(O374:AD374)=8),AND(COUNTA(W237:AB237)=2,COUNTA(O374:AD374)=12))),0,IF(AND(COUNTBLANK(D374)=1,COUNTA(O374:AD374)=0),0,1))))))</f>
        <v>0</v>
      </c>
      <c r="AH374">
        <f t="shared" si="54"/>
        <v>0</v>
      </c>
      <c r="AI374">
        <f t="shared" si="55"/>
        <v>0</v>
      </c>
      <c r="AK374">
        <f t="shared" si="56"/>
        <v>0</v>
      </c>
      <c r="AL374">
        <f t="shared" si="57"/>
        <v>0</v>
      </c>
      <c r="AM374">
        <f t="shared" si="58"/>
        <v>0</v>
      </c>
      <c r="AN374">
        <f t="shared" si="59"/>
        <v>0</v>
      </c>
      <c r="AO374">
        <f t="shared" si="60"/>
        <v>0</v>
      </c>
      <c r="AP374">
        <f t="shared" si="61"/>
        <v>0</v>
      </c>
      <c r="AQ374">
        <f t="shared" si="62"/>
        <v>0</v>
      </c>
      <c r="AR374">
        <f t="shared" si="63"/>
        <v>0</v>
      </c>
      <c r="AS374">
        <f t="shared" si="64"/>
        <v>0</v>
      </c>
      <c r="AT374">
        <f t="shared" si="65"/>
        <v>0</v>
      </c>
      <c r="AU374">
        <f t="shared" si="66"/>
        <v>0</v>
      </c>
      <c r="AV374">
        <f t="shared" si="67"/>
        <v>0</v>
      </c>
    </row>
    <row r="375" spans="3:48">
      <c r="C375" s="53" t="s">
        <v>5040</v>
      </c>
      <c r="D375" s="418" t="str">
        <f>IF(CNGMD_2023_M5_Secc2!D52="","",CNGMD_2023_M5_Secc2!D52)</f>
        <v/>
      </c>
      <c r="E375" s="329"/>
      <c r="F375" s="329"/>
      <c r="G375" s="329"/>
      <c r="H375" s="329"/>
      <c r="I375" s="329"/>
      <c r="J375" s="329"/>
      <c r="K375" s="329"/>
      <c r="L375" s="329"/>
      <c r="M375" s="329"/>
      <c r="N375" s="331"/>
      <c r="O375" s="195"/>
      <c r="P375" s="195"/>
      <c r="Q375" s="195"/>
      <c r="R375" s="195"/>
      <c r="S375" s="195"/>
      <c r="T375" s="195"/>
      <c r="U375" s="195"/>
      <c r="V375" s="195"/>
      <c r="W375" s="195"/>
      <c r="X375" s="195"/>
      <c r="Y375" s="52"/>
      <c r="Z375" s="52"/>
      <c r="AA375" s="52"/>
      <c r="AB375" s="52"/>
      <c r="AC375" s="52"/>
      <c r="AD375" s="52"/>
      <c r="AG375">
        <f>IF(AND(COUNTBLANK(D363)=0,CNGMD_2023_M5_Secc1!S30&lt;&gt;"",CNGMD_2023_M5_Secc1!S30&lt;&gt;1,COUNTA(O375:AD375)=0),0,IF(AND(COUNTBLANK(D375)=0,CNGMD_2023_M5_Secc1!S30&lt;&gt;"",CNGMD_2023_M5_Secc1!S30=1,M238&lt;&gt;"",M238&lt;&gt;1,COUNTA(O375:AD375)=0),0,IF(AND(COUNTBLANK(D375)=0,CNGMD_2023_M5_Secc1!S30&lt;&gt;"",CNGMD_2023_M5_Secc1!S30=1,M238&lt;&gt;"",M238=1,COUNTA(W238:AB238)=0,COUNTA(O375:AD375)=0),0,IF(AND(COUNTBLANK(D375)=0,CNGMD_2023_M5_Secc1!S30&lt;&gt;"",CNGMD_2023_M5_Secc1!S30=1,M238&lt;&gt;"",M238=1,COUNTA(W238:AB238)&gt;0,E275=0,COUNTA(O375:AD375)=0),0,IF(AND(COUNTBLANK(D375)=0,CNGMD_2023_M5_Secc1!S30&lt;&gt;"",CNGMD_2023_M5_Secc1!S30=1,M238&lt;&gt;"",M238=1,E275&gt;0,OR(AND(COUNTA(W238:AB238)=1,COUNTA(O375:AD375)=8),AND(COUNTA(W238:AB238)=2,COUNTA(O375:AD375)=12))),0,IF(AND(COUNTBLANK(D375)=1,COUNTA(O375:AD375)=0),0,1))))))</f>
        <v>0</v>
      </c>
      <c r="AH375">
        <f t="shared" si="54"/>
        <v>0</v>
      </c>
      <c r="AI375">
        <f t="shared" si="55"/>
        <v>0</v>
      </c>
      <c r="AK375">
        <f t="shared" si="56"/>
        <v>0</v>
      </c>
      <c r="AL375">
        <f t="shared" si="57"/>
        <v>0</v>
      </c>
      <c r="AM375">
        <f t="shared" si="58"/>
        <v>0</v>
      </c>
      <c r="AN375">
        <f t="shared" si="59"/>
        <v>0</v>
      </c>
      <c r="AO375">
        <f t="shared" si="60"/>
        <v>0</v>
      </c>
      <c r="AP375">
        <f t="shared" si="61"/>
        <v>0</v>
      </c>
      <c r="AQ375">
        <f t="shared" si="62"/>
        <v>0</v>
      </c>
      <c r="AR375">
        <f t="shared" si="63"/>
        <v>0</v>
      </c>
      <c r="AS375">
        <f t="shared" si="64"/>
        <v>0</v>
      </c>
      <c r="AT375">
        <f t="shared" si="65"/>
        <v>0</v>
      </c>
      <c r="AU375">
        <f t="shared" si="66"/>
        <v>0</v>
      </c>
      <c r="AV375">
        <f t="shared" si="67"/>
        <v>0</v>
      </c>
    </row>
    <row r="376" spans="3:48">
      <c r="C376" s="53" t="s">
        <v>5041</v>
      </c>
      <c r="D376" s="418" t="str">
        <f>IF(CNGMD_2023_M5_Secc2!D53="","",CNGMD_2023_M5_Secc2!D53)</f>
        <v/>
      </c>
      <c r="E376" s="329"/>
      <c r="F376" s="329"/>
      <c r="G376" s="329"/>
      <c r="H376" s="329"/>
      <c r="I376" s="329"/>
      <c r="J376" s="329"/>
      <c r="K376" s="329"/>
      <c r="L376" s="329"/>
      <c r="M376" s="329"/>
      <c r="N376" s="331"/>
      <c r="O376" s="195"/>
      <c r="P376" s="195"/>
      <c r="Q376" s="195"/>
      <c r="R376" s="195"/>
      <c r="S376" s="195"/>
      <c r="T376" s="195"/>
      <c r="U376" s="195"/>
      <c r="V376" s="195"/>
      <c r="W376" s="195"/>
      <c r="X376" s="195"/>
      <c r="Y376" s="52"/>
      <c r="Z376" s="52"/>
      <c r="AA376" s="52"/>
      <c r="AB376" s="52"/>
      <c r="AC376" s="52"/>
      <c r="AD376" s="52"/>
      <c r="AG376">
        <f>IF(AND(COUNTBLANK(D363)=0,CNGMD_2023_M5_Secc1!S30&lt;&gt;"",CNGMD_2023_M5_Secc1!S30&lt;&gt;1,COUNTA(O376:AD376)=0),0,IF(AND(COUNTBLANK(D376)=0,CNGMD_2023_M5_Secc1!S30&lt;&gt;"",CNGMD_2023_M5_Secc1!S30=1,M239&lt;&gt;"",M239&lt;&gt;1,COUNTA(O376:AD376)=0),0,IF(AND(COUNTBLANK(D376)=0,CNGMD_2023_M5_Secc1!S30&lt;&gt;"",CNGMD_2023_M5_Secc1!S30=1,M239&lt;&gt;"",M239=1,COUNTA(W239:AB239)=0,COUNTA(O376:AD376)=0),0,IF(AND(COUNTBLANK(D376)=0,CNGMD_2023_M5_Secc1!S30&lt;&gt;"",CNGMD_2023_M5_Secc1!S30=1,M239&lt;&gt;"",M239=1,COUNTA(W239:AB239)&gt;0,E275=0,COUNTA(O376:AD376)=0),0,IF(AND(COUNTBLANK(D376)=0,CNGMD_2023_M5_Secc1!S30&lt;&gt;"",CNGMD_2023_M5_Secc1!S30=1,M239&lt;&gt;"",M239=1,E275&gt;0,OR(AND(COUNTA(W239:AB239)=1,COUNTA(O376:AD376)=8),AND(COUNTA(W239:AB239)=2,COUNTA(O376:AD376)=12))),0,IF(AND(COUNTBLANK(D376)=1,COUNTA(O376:AD376)=0),0,1))))))</f>
        <v>0</v>
      </c>
      <c r="AH376">
        <f t="shared" si="54"/>
        <v>0</v>
      </c>
      <c r="AI376">
        <f t="shared" si="55"/>
        <v>0</v>
      </c>
      <c r="AK376">
        <f t="shared" si="56"/>
        <v>0</v>
      </c>
      <c r="AL376">
        <f t="shared" si="57"/>
        <v>0</v>
      </c>
      <c r="AM376">
        <f t="shared" si="58"/>
        <v>0</v>
      </c>
      <c r="AN376">
        <f t="shared" si="59"/>
        <v>0</v>
      </c>
      <c r="AO376">
        <f t="shared" si="60"/>
        <v>0</v>
      </c>
      <c r="AP376">
        <f t="shared" si="61"/>
        <v>0</v>
      </c>
      <c r="AQ376">
        <f t="shared" si="62"/>
        <v>0</v>
      </c>
      <c r="AR376">
        <f t="shared" si="63"/>
        <v>0</v>
      </c>
      <c r="AS376">
        <f t="shared" si="64"/>
        <v>0</v>
      </c>
      <c r="AT376">
        <f t="shared" si="65"/>
        <v>0</v>
      </c>
      <c r="AU376">
        <f t="shared" si="66"/>
        <v>0</v>
      </c>
      <c r="AV376">
        <f t="shared" si="67"/>
        <v>0</v>
      </c>
    </row>
    <row r="377" spans="3:48">
      <c r="C377" s="53" t="s">
        <v>5042</v>
      </c>
      <c r="D377" s="418" t="str">
        <f>IF(CNGMD_2023_M5_Secc2!D54="","",CNGMD_2023_M5_Secc2!D54)</f>
        <v/>
      </c>
      <c r="E377" s="329"/>
      <c r="F377" s="329"/>
      <c r="G377" s="329"/>
      <c r="H377" s="329"/>
      <c r="I377" s="329"/>
      <c r="J377" s="329"/>
      <c r="K377" s="329"/>
      <c r="L377" s="329"/>
      <c r="M377" s="329"/>
      <c r="N377" s="331"/>
      <c r="O377" s="195"/>
      <c r="P377" s="195"/>
      <c r="Q377" s="195"/>
      <c r="R377" s="195"/>
      <c r="S377" s="195"/>
      <c r="T377" s="195"/>
      <c r="U377" s="195"/>
      <c r="V377" s="195"/>
      <c r="W377" s="195"/>
      <c r="X377" s="195"/>
      <c r="Y377" s="52"/>
      <c r="Z377" s="52"/>
      <c r="AA377" s="52"/>
      <c r="AB377" s="52"/>
      <c r="AC377" s="52"/>
      <c r="AD377" s="52"/>
      <c r="AG377">
        <f>IF(AND(COUNTBLANK(D363)=0,CNGMD_2023_M5_Secc1!S30&lt;&gt;"",CNGMD_2023_M5_Secc1!S30&lt;&gt;1,COUNTA(O377:AD377)=0),0,IF(AND(COUNTBLANK(D377)=0,CNGMD_2023_M5_Secc1!S30&lt;&gt;"",CNGMD_2023_M5_Secc1!S30=1,M240&lt;&gt;"",M240&lt;&gt;1,COUNTA(O377:AD377)=0),0,IF(AND(COUNTBLANK(D377)=0,CNGMD_2023_M5_Secc1!S30&lt;&gt;"",CNGMD_2023_M5_Secc1!S30=1,M240&lt;&gt;"",M240=1,COUNTA(W240:AB240)=0,COUNTA(O377:AD377)=0),0,IF(AND(COUNTBLANK(D377)=0,CNGMD_2023_M5_Secc1!S30&lt;&gt;"",CNGMD_2023_M5_Secc1!S30=1,M240&lt;&gt;"",M240=1,COUNTA(W240:AB240)&gt;0,E275=0,COUNTA(O377:AD377)=0),0,IF(AND(COUNTBLANK(D377)=0,CNGMD_2023_M5_Secc1!S30&lt;&gt;"",CNGMD_2023_M5_Secc1!S30=1,M240&lt;&gt;"",M240=1,E275&gt;0,OR(AND(COUNTA(W240:AB240)=1,COUNTA(O377:AD377)=8),AND(COUNTA(W240:AB240)=2,COUNTA(O377:AD377)=12))),0,IF(AND(COUNTBLANK(D377)=1,COUNTA(O377:AD377)=0),0,1))))))</f>
        <v>0</v>
      </c>
      <c r="AH377">
        <f t="shared" si="54"/>
        <v>0</v>
      </c>
      <c r="AI377">
        <f t="shared" si="55"/>
        <v>0</v>
      </c>
      <c r="AK377">
        <f t="shared" si="56"/>
        <v>0</v>
      </c>
      <c r="AL377">
        <f t="shared" si="57"/>
        <v>0</v>
      </c>
      <c r="AM377">
        <f t="shared" si="58"/>
        <v>0</v>
      </c>
      <c r="AN377">
        <f t="shared" si="59"/>
        <v>0</v>
      </c>
      <c r="AO377">
        <f t="shared" si="60"/>
        <v>0</v>
      </c>
      <c r="AP377">
        <f t="shared" si="61"/>
        <v>0</v>
      </c>
      <c r="AQ377">
        <f t="shared" si="62"/>
        <v>0</v>
      </c>
      <c r="AR377">
        <f t="shared" si="63"/>
        <v>0</v>
      </c>
      <c r="AS377">
        <f t="shared" si="64"/>
        <v>0</v>
      </c>
      <c r="AT377">
        <f t="shared" si="65"/>
        <v>0</v>
      </c>
      <c r="AU377">
        <f t="shared" si="66"/>
        <v>0</v>
      </c>
      <c r="AV377">
        <f t="shared" si="67"/>
        <v>0</v>
      </c>
    </row>
    <row r="378" spans="3:48">
      <c r="C378" s="53" t="s">
        <v>5043</v>
      </c>
      <c r="D378" s="418" t="str">
        <f>IF(CNGMD_2023_M5_Secc2!D55="","",CNGMD_2023_M5_Secc2!D55)</f>
        <v/>
      </c>
      <c r="E378" s="329"/>
      <c r="F378" s="329"/>
      <c r="G378" s="329"/>
      <c r="H378" s="329"/>
      <c r="I378" s="329"/>
      <c r="J378" s="329"/>
      <c r="K378" s="329"/>
      <c r="L378" s="329"/>
      <c r="M378" s="329"/>
      <c r="N378" s="331"/>
      <c r="O378" s="195"/>
      <c r="P378" s="195"/>
      <c r="Q378" s="195"/>
      <c r="R378" s="195"/>
      <c r="S378" s="195"/>
      <c r="T378" s="195"/>
      <c r="U378" s="195"/>
      <c r="V378" s="195"/>
      <c r="W378" s="195"/>
      <c r="X378" s="195"/>
      <c r="Y378" s="52"/>
      <c r="Z378" s="52"/>
      <c r="AA378" s="52"/>
      <c r="AB378" s="52"/>
      <c r="AC378" s="52"/>
      <c r="AD378" s="52"/>
      <c r="AG378">
        <f>IF(AND(COUNTBLANK(D363)=0,CNGMD_2023_M5_Secc1!S30&lt;&gt;"",CNGMD_2023_M5_Secc1!S30&lt;&gt;1,COUNTA(O378:AD378)=0),0,IF(AND(COUNTBLANK(D378)=0,CNGMD_2023_M5_Secc1!S30&lt;&gt;"",CNGMD_2023_M5_Secc1!S30=1,M241&lt;&gt;"",M241&lt;&gt;1,COUNTA(O378:AD378)=0),0,IF(AND(COUNTBLANK(D378)=0,CNGMD_2023_M5_Secc1!S30&lt;&gt;"",CNGMD_2023_M5_Secc1!S30=1,M241&lt;&gt;"",M241=1,COUNTA(W241:AB241)=0,COUNTA(O378:AD378)=0),0,IF(AND(COUNTBLANK(D378)=0,CNGMD_2023_M5_Secc1!S30&lt;&gt;"",CNGMD_2023_M5_Secc1!S30=1,M241&lt;&gt;"",M241=1,COUNTA(W241:AB241)&gt;0,E275=0,COUNTA(O378:AD378)=0),0,IF(AND(COUNTBLANK(D378)=0,CNGMD_2023_M5_Secc1!S30&lt;&gt;"",CNGMD_2023_M5_Secc1!S30=1,M241&lt;&gt;"",M241=1,E275&gt;0,OR(AND(COUNTA(W241:AB241)=1,COUNTA(O378:AD378)=8),AND(COUNTA(W241:AB241)=2,COUNTA(O378:AD378)=12))),0,IF(AND(COUNTBLANK(D378)=1,COUNTA(O378:AD378)=0),0,1))))))</f>
        <v>0</v>
      </c>
      <c r="AH378">
        <f t="shared" si="54"/>
        <v>0</v>
      </c>
      <c r="AI378">
        <f t="shared" si="55"/>
        <v>0</v>
      </c>
      <c r="AK378">
        <f t="shared" si="56"/>
        <v>0</v>
      </c>
      <c r="AL378">
        <f t="shared" si="57"/>
        <v>0</v>
      </c>
      <c r="AM378">
        <f t="shared" si="58"/>
        <v>0</v>
      </c>
      <c r="AN378">
        <f t="shared" si="59"/>
        <v>0</v>
      </c>
      <c r="AO378">
        <f t="shared" si="60"/>
        <v>0</v>
      </c>
      <c r="AP378">
        <f t="shared" si="61"/>
        <v>0</v>
      </c>
      <c r="AQ378">
        <f t="shared" si="62"/>
        <v>0</v>
      </c>
      <c r="AR378">
        <f t="shared" si="63"/>
        <v>0</v>
      </c>
      <c r="AS378">
        <f t="shared" si="64"/>
        <v>0</v>
      </c>
      <c r="AT378">
        <f t="shared" si="65"/>
        <v>0</v>
      </c>
      <c r="AU378">
        <f t="shared" si="66"/>
        <v>0</v>
      </c>
      <c r="AV378">
        <f t="shared" si="67"/>
        <v>0</v>
      </c>
    </row>
    <row r="379" spans="3:48">
      <c r="C379" s="53" t="s">
        <v>5044</v>
      </c>
      <c r="D379" s="418" t="str">
        <f>IF(CNGMD_2023_M5_Secc2!D56="","",CNGMD_2023_M5_Secc2!D56)</f>
        <v/>
      </c>
      <c r="E379" s="329"/>
      <c r="F379" s="329"/>
      <c r="G379" s="329"/>
      <c r="H379" s="329"/>
      <c r="I379" s="329"/>
      <c r="J379" s="329"/>
      <c r="K379" s="329"/>
      <c r="L379" s="329"/>
      <c r="M379" s="329"/>
      <c r="N379" s="331"/>
      <c r="O379" s="195"/>
      <c r="P379" s="195"/>
      <c r="Q379" s="195"/>
      <c r="R379" s="195"/>
      <c r="S379" s="195"/>
      <c r="T379" s="195"/>
      <c r="U379" s="195"/>
      <c r="V379" s="195"/>
      <c r="W379" s="195"/>
      <c r="X379" s="195"/>
      <c r="Y379" s="52"/>
      <c r="Z379" s="52"/>
      <c r="AA379" s="52"/>
      <c r="AB379" s="52"/>
      <c r="AC379" s="52"/>
      <c r="AD379" s="52"/>
      <c r="AG379">
        <f>IF(AND(COUNTBLANK(D363)=0,CNGMD_2023_M5_Secc1!S30&lt;&gt;"",CNGMD_2023_M5_Secc1!S30&lt;&gt;1,COUNTA(O379:AD379)=0),0,IF(AND(COUNTBLANK(D379)=0,CNGMD_2023_M5_Secc1!S30&lt;&gt;"",CNGMD_2023_M5_Secc1!S30=1,M242&lt;&gt;"",M242&lt;&gt;1,COUNTA(O379:AD379)=0),0,IF(AND(COUNTBLANK(D379)=0,CNGMD_2023_M5_Secc1!S30&lt;&gt;"",CNGMD_2023_M5_Secc1!S30=1,M242&lt;&gt;"",M242=1,COUNTA(W242:AB242)=0,COUNTA(O379:AD379)=0),0,IF(AND(COUNTBLANK(D379)=0,CNGMD_2023_M5_Secc1!S30&lt;&gt;"",CNGMD_2023_M5_Secc1!S30=1,M242&lt;&gt;"",M242=1,COUNTA(W242:AB242)&gt;0,E275=0,COUNTA(O379:AD379)=0),0,IF(AND(COUNTBLANK(D379)=0,CNGMD_2023_M5_Secc1!S30&lt;&gt;"",CNGMD_2023_M5_Secc1!S30=1,M242&lt;&gt;"",M242=1,E275&gt;0,OR(AND(COUNTA(W242:AB242)=1,COUNTA(O379:AD379)=8),AND(COUNTA(W242:AB242)=2,COUNTA(O379:AD379)=12))),0,IF(AND(COUNTBLANK(D379)=1,COUNTA(O379:AD379)=0),0,1))))))</f>
        <v>0</v>
      </c>
      <c r="AH379">
        <f t="shared" si="54"/>
        <v>0</v>
      </c>
      <c r="AI379">
        <f t="shared" si="55"/>
        <v>0</v>
      </c>
      <c r="AK379">
        <f t="shared" si="56"/>
        <v>0</v>
      </c>
      <c r="AL379">
        <f t="shared" si="57"/>
        <v>0</v>
      </c>
      <c r="AM379">
        <f t="shared" si="58"/>
        <v>0</v>
      </c>
      <c r="AN379">
        <f t="shared" si="59"/>
        <v>0</v>
      </c>
      <c r="AO379">
        <f t="shared" si="60"/>
        <v>0</v>
      </c>
      <c r="AP379">
        <f t="shared" si="61"/>
        <v>0</v>
      </c>
      <c r="AQ379">
        <f t="shared" si="62"/>
        <v>0</v>
      </c>
      <c r="AR379">
        <f t="shared" si="63"/>
        <v>0</v>
      </c>
      <c r="AS379">
        <f t="shared" si="64"/>
        <v>0</v>
      </c>
      <c r="AT379">
        <f t="shared" si="65"/>
        <v>0</v>
      </c>
      <c r="AU379">
        <f t="shared" si="66"/>
        <v>0</v>
      </c>
      <c r="AV379">
        <f t="shared" si="67"/>
        <v>0</v>
      </c>
    </row>
    <row r="380" spans="3:48">
      <c r="C380" s="53" t="s">
        <v>5045</v>
      </c>
      <c r="D380" s="418" t="str">
        <f>IF(CNGMD_2023_M5_Secc2!D57="","",CNGMD_2023_M5_Secc2!D57)</f>
        <v/>
      </c>
      <c r="E380" s="329"/>
      <c r="F380" s="329"/>
      <c r="G380" s="329"/>
      <c r="H380" s="329"/>
      <c r="I380" s="329"/>
      <c r="J380" s="329"/>
      <c r="K380" s="329"/>
      <c r="L380" s="329"/>
      <c r="M380" s="329"/>
      <c r="N380" s="331"/>
      <c r="O380" s="195"/>
      <c r="P380" s="195"/>
      <c r="Q380" s="195"/>
      <c r="R380" s="195"/>
      <c r="S380" s="195"/>
      <c r="T380" s="195"/>
      <c r="U380" s="195"/>
      <c r="V380" s="195"/>
      <c r="W380" s="195"/>
      <c r="X380" s="195"/>
      <c r="Y380" s="52"/>
      <c r="Z380" s="52"/>
      <c r="AA380" s="52"/>
      <c r="AB380" s="52"/>
      <c r="AC380" s="52"/>
      <c r="AD380" s="52"/>
      <c r="AG380">
        <f>IF(AND(COUNTBLANK(D363)=0,CNGMD_2023_M5_Secc1!S30&lt;&gt;"",CNGMD_2023_M5_Secc1!S30&lt;&gt;1,COUNTA(O380:AD380)=0),0,IF(AND(COUNTBLANK(D380)=0,CNGMD_2023_M5_Secc1!S30&lt;&gt;"",CNGMD_2023_M5_Secc1!S30=1,M243&lt;&gt;"",M243&lt;&gt;1,COUNTA(O380:AD380)=0),0,IF(AND(COUNTBLANK(D380)=0,CNGMD_2023_M5_Secc1!S30&lt;&gt;"",CNGMD_2023_M5_Secc1!S30=1,M243&lt;&gt;"",M243=1,COUNTA(W243:AB243)=0,COUNTA(O380:AD380)=0),0,IF(AND(COUNTBLANK(D380)=0,CNGMD_2023_M5_Secc1!S30&lt;&gt;"",CNGMD_2023_M5_Secc1!S30=1,M243&lt;&gt;"",M243=1,COUNTA(W243:AB243)&gt;0,E275=0,COUNTA(O380:AD380)=0),0,IF(AND(COUNTBLANK(D380)=0,CNGMD_2023_M5_Secc1!S30&lt;&gt;"",CNGMD_2023_M5_Secc1!S30=1,M243&lt;&gt;"",M243=1,E275&gt;0,OR(AND(COUNTA(W243:AB243)=1,COUNTA(O380:AD380)=8),AND(COUNTA(W243:AB243)=2,COUNTA(O380:AD380)=12))),0,IF(AND(COUNTBLANK(D380)=1,COUNTA(O380:AD380)=0),0,1))))))</f>
        <v>0</v>
      </c>
      <c r="AH380">
        <f t="shared" si="54"/>
        <v>0</v>
      </c>
      <c r="AI380">
        <f t="shared" si="55"/>
        <v>0</v>
      </c>
      <c r="AK380">
        <f t="shared" si="56"/>
        <v>0</v>
      </c>
      <c r="AL380">
        <f t="shared" si="57"/>
        <v>0</v>
      </c>
      <c r="AM380">
        <f t="shared" si="58"/>
        <v>0</v>
      </c>
      <c r="AN380">
        <f t="shared" si="59"/>
        <v>0</v>
      </c>
      <c r="AO380">
        <f t="shared" si="60"/>
        <v>0</v>
      </c>
      <c r="AP380">
        <f t="shared" si="61"/>
        <v>0</v>
      </c>
      <c r="AQ380">
        <f t="shared" si="62"/>
        <v>0</v>
      </c>
      <c r="AR380">
        <f t="shared" si="63"/>
        <v>0</v>
      </c>
      <c r="AS380">
        <f t="shared" si="64"/>
        <v>0</v>
      </c>
      <c r="AT380">
        <f t="shared" si="65"/>
        <v>0</v>
      </c>
      <c r="AU380">
        <f t="shared" si="66"/>
        <v>0</v>
      </c>
      <c r="AV380">
        <f t="shared" si="67"/>
        <v>0</v>
      </c>
    </row>
    <row r="381" spans="3:48">
      <c r="C381" s="53" t="s">
        <v>5046</v>
      </c>
      <c r="D381" s="418" t="str">
        <f>IF(CNGMD_2023_M5_Secc2!D58="","",CNGMD_2023_M5_Secc2!D58)</f>
        <v/>
      </c>
      <c r="E381" s="329"/>
      <c r="F381" s="329"/>
      <c r="G381" s="329"/>
      <c r="H381" s="329"/>
      <c r="I381" s="329"/>
      <c r="J381" s="329"/>
      <c r="K381" s="329"/>
      <c r="L381" s="329"/>
      <c r="M381" s="329"/>
      <c r="N381" s="331"/>
      <c r="O381" s="195"/>
      <c r="P381" s="195"/>
      <c r="Q381" s="195"/>
      <c r="R381" s="195"/>
      <c r="S381" s="195"/>
      <c r="T381" s="195"/>
      <c r="U381" s="195"/>
      <c r="V381" s="195"/>
      <c r="W381" s="195"/>
      <c r="X381" s="195"/>
      <c r="Y381" s="52"/>
      <c r="Z381" s="52"/>
      <c r="AA381" s="52"/>
      <c r="AB381" s="52"/>
      <c r="AC381" s="52"/>
      <c r="AD381" s="52"/>
      <c r="AG381">
        <f>IF(AND(COUNTBLANK(D363)=0,CNGMD_2023_M5_Secc1!S30&lt;&gt;"",CNGMD_2023_M5_Secc1!S30&lt;&gt;1,COUNTA(O381:AD381)=0),0,IF(AND(COUNTBLANK(D381)=0,CNGMD_2023_M5_Secc1!S30&lt;&gt;"",CNGMD_2023_M5_Secc1!S30=1,M244&lt;&gt;"",M244&lt;&gt;1,COUNTA(O381:AD381)=0),0,IF(AND(COUNTBLANK(D381)=0,CNGMD_2023_M5_Secc1!S30&lt;&gt;"",CNGMD_2023_M5_Secc1!S30=1,M244&lt;&gt;"",M244=1,COUNTA(W244:AB244)=0,COUNTA(O381:AD381)=0),0,IF(AND(COUNTBLANK(D381)=0,CNGMD_2023_M5_Secc1!S30&lt;&gt;"",CNGMD_2023_M5_Secc1!S30=1,M244&lt;&gt;"",M244=1,COUNTA(W244:AB244)&gt;0,E275=0,COUNTA(O381:AD381)=0),0,IF(AND(COUNTBLANK(D381)=0,CNGMD_2023_M5_Secc1!S30&lt;&gt;"",CNGMD_2023_M5_Secc1!S30=1,M244&lt;&gt;"",M244=1,E275&gt;0,OR(AND(COUNTA(W244:AB244)=1,COUNTA(O381:AD381)=8),AND(COUNTA(W244:AB244)=2,COUNTA(O381:AD381)=12))),0,IF(AND(COUNTBLANK(D381)=1,COUNTA(O381:AD381)=0),0,1))))))</f>
        <v>0</v>
      </c>
      <c r="AH381">
        <f t="shared" si="54"/>
        <v>0</v>
      </c>
      <c r="AI381">
        <f t="shared" si="55"/>
        <v>0</v>
      </c>
      <c r="AK381">
        <f t="shared" si="56"/>
        <v>0</v>
      </c>
      <c r="AL381">
        <f t="shared" si="57"/>
        <v>0</v>
      </c>
      <c r="AM381">
        <f t="shared" si="58"/>
        <v>0</v>
      </c>
      <c r="AN381">
        <f t="shared" si="59"/>
        <v>0</v>
      </c>
      <c r="AO381">
        <f t="shared" si="60"/>
        <v>0</v>
      </c>
      <c r="AP381">
        <f t="shared" si="61"/>
        <v>0</v>
      </c>
      <c r="AQ381">
        <f t="shared" si="62"/>
        <v>0</v>
      </c>
      <c r="AR381">
        <f t="shared" si="63"/>
        <v>0</v>
      </c>
      <c r="AS381">
        <f t="shared" si="64"/>
        <v>0</v>
      </c>
      <c r="AT381">
        <f t="shared" si="65"/>
        <v>0</v>
      </c>
      <c r="AU381">
        <f t="shared" si="66"/>
        <v>0</v>
      </c>
      <c r="AV381">
        <f t="shared" si="67"/>
        <v>0</v>
      </c>
    </row>
    <row r="382" spans="3:48">
      <c r="C382" s="53" t="s">
        <v>5047</v>
      </c>
      <c r="D382" s="418" t="str">
        <f>IF(CNGMD_2023_M5_Secc2!D59="","",CNGMD_2023_M5_Secc2!D59)</f>
        <v/>
      </c>
      <c r="E382" s="329"/>
      <c r="F382" s="329"/>
      <c r="G382" s="329"/>
      <c r="H382" s="329"/>
      <c r="I382" s="329"/>
      <c r="J382" s="329"/>
      <c r="K382" s="329"/>
      <c r="L382" s="329"/>
      <c r="M382" s="329"/>
      <c r="N382" s="331"/>
      <c r="O382" s="195"/>
      <c r="P382" s="195"/>
      <c r="Q382" s="195"/>
      <c r="R382" s="195"/>
      <c r="S382" s="195"/>
      <c r="T382" s="195"/>
      <c r="U382" s="195"/>
      <c r="V382" s="195"/>
      <c r="W382" s="195"/>
      <c r="X382" s="195"/>
      <c r="Y382" s="52"/>
      <c r="Z382" s="52"/>
      <c r="AA382" s="52"/>
      <c r="AB382" s="52"/>
      <c r="AC382" s="52"/>
      <c r="AD382" s="52"/>
      <c r="AG382">
        <f>IF(AND(COUNTBLANK(D363)=0,CNGMD_2023_M5_Secc1!S30&lt;&gt;"",CNGMD_2023_M5_Secc1!S30&lt;&gt;1,COUNTA(O382:AD382)=0),0,IF(AND(COUNTBLANK(D382)=0,CNGMD_2023_M5_Secc1!S30&lt;&gt;"",CNGMD_2023_M5_Secc1!S30=1,M245&lt;&gt;"",M245&lt;&gt;1,COUNTA(O382:AD382)=0),0,IF(AND(COUNTBLANK(D382)=0,CNGMD_2023_M5_Secc1!S30&lt;&gt;"",CNGMD_2023_M5_Secc1!S30=1,M245&lt;&gt;"",M245=1,COUNTA(W245:AB245)=0,COUNTA(O382:AD382)=0),0,IF(AND(COUNTBLANK(D382)=0,CNGMD_2023_M5_Secc1!S30&lt;&gt;"",CNGMD_2023_M5_Secc1!S30=1,M245&lt;&gt;"",M245=1,COUNTA(W245:AB245)&gt;0,E275=0,COUNTA(O382:AD382)=0),0,IF(AND(COUNTBLANK(D382)=0,CNGMD_2023_M5_Secc1!S30&lt;&gt;"",CNGMD_2023_M5_Secc1!S30=1,M245&lt;&gt;"",M245=1,E275&gt;0,OR(AND(COUNTA(W245:AB245)=1,COUNTA(O382:AD382)=8),AND(COUNTA(W245:AB245)=2,COUNTA(O382:AD382)=12))),0,IF(AND(COUNTBLANK(D382)=1,COUNTA(O382:AD382)=0),0,1))))))</f>
        <v>0</v>
      </c>
      <c r="AH382">
        <f t="shared" si="54"/>
        <v>0</v>
      </c>
      <c r="AI382">
        <f t="shared" si="55"/>
        <v>0</v>
      </c>
      <c r="AK382">
        <f t="shared" si="56"/>
        <v>0</v>
      </c>
      <c r="AL382">
        <f t="shared" si="57"/>
        <v>0</v>
      </c>
      <c r="AM382">
        <f t="shared" si="58"/>
        <v>0</v>
      </c>
      <c r="AN382">
        <f t="shared" si="59"/>
        <v>0</v>
      </c>
      <c r="AO382">
        <f t="shared" si="60"/>
        <v>0</v>
      </c>
      <c r="AP382">
        <f t="shared" si="61"/>
        <v>0</v>
      </c>
      <c r="AQ382">
        <f t="shared" si="62"/>
        <v>0</v>
      </c>
      <c r="AR382">
        <f t="shared" si="63"/>
        <v>0</v>
      </c>
      <c r="AS382">
        <f t="shared" si="64"/>
        <v>0</v>
      </c>
      <c r="AT382">
        <f t="shared" si="65"/>
        <v>0</v>
      </c>
      <c r="AU382">
        <f t="shared" si="66"/>
        <v>0</v>
      </c>
      <c r="AV382">
        <f t="shared" si="67"/>
        <v>0</v>
      </c>
    </row>
    <row r="383" spans="3:48">
      <c r="C383" s="53" t="s">
        <v>5048</v>
      </c>
      <c r="D383" s="418" t="str">
        <f>IF(CNGMD_2023_M5_Secc2!D60="","",CNGMD_2023_M5_Secc2!D60)</f>
        <v/>
      </c>
      <c r="E383" s="329"/>
      <c r="F383" s="329"/>
      <c r="G383" s="329"/>
      <c r="H383" s="329"/>
      <c r="I383" s="329"/>
      <c r="J383" s="329"/>
      <c r="K383" s="329"/>
      <c r="L383" s="329"/>
      <c r="M383" s="329"/>
      <c r="N383" s="331"/>
      <c r="O383" s="195"/>
      <c r="P383" s="195"/>
      <c r="Q383" s="195"/>
      <c r="R383" s="195"/>
      <c r="S383" s="195"/>
      <c r="T383" s="195"/>
      <c r="U383" s="195"/>
      <c r="V383" s="195"/>
      <c r="W383" s="195"/>
      <c r="X383" s="195"/>
      <c r="Y383" s="52"/>
      <c r="Z383" s="52"/>
      <c r="AA383" s="52"/>
      <c r="AB383" s="52"/>
      <c r="AC383" s="52"/>
      <c r="AD383" s="52"/>
      <c r="AG383">
        <f>IF(AND(COUNTBLANK(D363)=0,CNGMD_2023_M5_Secc1!S30&lt;&gt;"",CNGMD_2023_M5_Secc1!S30&lt;&gt;1,COUNTA(O383:AD383)=0),0,IF(AND(COUNTBLANK(D383)=0,CNGMD_2023_M5_Secc1!S30&lt;&gt;"",CNGMD_2023_M5_Secc1!S30=1,M246&lt;&gt;"",M246&lt;&gt;1,COUNTA(O383:AD383)=0),0,IF(AND(COUNTBLANK(D383)=0,CNGMD_2023_M5_Secc1!S30&lt;&gt;"",CNGMD_2023_M5_Secc1!S30=1,M246&lt;&gt;"",M246=1,COUNTA(W246:AB246)=0,COUNTA(O383:AD383)=0),0,IF(AND(COUNTBLANK(D383)=0,CNGMD_2023_M5_Secc1!S30&lt;&gt;"",CNGMD_2023_M5_Secc1!S30=1,M246&lt;&gt;"",M246=1,COUNTA(W246:AB246)&gt;0,E275=0,COUNTA(O383:AD383)=0),0,IF(AND(COUNTBLANK(D383)=0,CNGMD_2023_M5_Secc1!S30&lt;&gt;"",CNGMD_2023_M5_Secc1!S30=1,M246&lt;&gt;"",M246=1,E275&gt;0,OR(AND(COUNTA(W246:AB246)=1,COUNTA(O383:AD383)=8),AND(COUNTA(W246:AB246)=2,COUNTA(O383:AD383)=12))),0,IF(AND(COUNTBLANK(D383)=1,COUNTA(O383:AD383)=0),0,1))))))</f>
        <v>0</v>
      </c>
      <c r="AH383">
        <f t="shared" si="54"/>
        <v>0</v>
      </c>
      <c r="AI383">
        <f t="shared" si="55"/>
        <v>0</v>
      </c>
      <c r="AK383">
        <f t="shared" si="56"/>
        <v>0</v>
      </c>
      <c r="AL383">
        <f t="shared" si="57"/>
        <v>0</v>
      </c>
      <c r="AM383">
        <f t="shared" si="58"/>
        <v>0</v>
      </c>
      <c r="AN383">
        <f t="shared" si="59"/>
        <v>0</v>
      </c>
      <c r="AO383">
        <f t="shared" si="60"/>
        <v>0</v>
      </c>
      <c r="AP383">
        <f t="shared" si="61"/>
        <v>0</v>
      </c>
      <c r="AQ383">
        <f t="shared" si="62"/>
        <v>0</v>
      </c>
      <c r="AR383">
        <f t="shared" si="63"/>
        <v>0</v>
      </c>
      <c r="AS383">
        <f t="shared" si="64"/>
        <v>0</v>
      </c>
      <c r="AT383">
        <f t="shared" si="65"/>
        <v>0</v>
      </c>
      <c r="AU383">
        <f t="shared" si="66"/>
        <v>0</v>
      </c>
      <c r="AV383">
        <f t="shared" si="67"/>
        <v>0</v>
      </c>
    </row>
    <row r="384" spans="3:48">
      <c r="C384" s="53" t="s">
        <v>5049</v>
      </c>
      <c r="D384" s="418" t="str">
        <f>IF(CNGMD_2023_M5_Secc2!D61="","",CNGMD_2023_M5_Secc2!D61)</f>
        <v/>
      </c>
      <c r="E384" s="329"/>
      <c r="F384" s="329"/>
      <c r="G384" s="329"/>
      <c r="H384" s="329"/>
      <c r="I384" s="329"/>
      <c r="J384" s="329"/>
      <c r="K384" s="329"/>
      <c r="L384" s="329"/>
      <c r="M384" s="329"/>
      <c r="N384" s="331"/>
      <c r="O384" s="195"/>
      <c r="P384" s="195"/>
      <c r="Q384" s="195"/>
      <c r="R384" s="195"/>
      <c r="S384" s="195"/>
      <c r="T384" s="195"/>
      <c r="U384" s="195"/>
      <c r="V384" s="195"/>
      <c r="W384" s="195"/>
      <c r="X384" s="195"/>
      <c r="Y384" s="52"/>
      <c r="Z384" s="52"/>
      <c r="AA384" s="52"/>
      <c r="AB384" s="52"/>
      <c r="AC384" s="52"/>
      <c r="AD384" s="52"/>
      <c r="AG384">
        <f>IF(AND(COUNTBLANK(D363)=0,CNGMD_2023_M5_Secc1!S30&lt;&gt;"",CNGMD_2023_M5_Secc1!S30&lt;&gt;1,COUNTA(O384:AD384)=0),0,IF(AND(COUNTBLANK(D384)=0,CNGMD_2023_M5_Secc1!S30&lt;&gt;"",CNGMD_2023_M5_Secc1!S30=1,M247&lt;&gt;"",M247&lt;&gt;1,COUNTA(O384:AD384)=0),0,IF(AND(COUNTBLANK(D384)=0,CNGMD_2023_M5_Secc1!S30&lt;&gt;"",CNGMD_2023_M5_Secc1!S30=1,M247&lt;&gt;"",M247=1,COUNTA(W247:AB247)=0,COUNTA(O384:AD384)=0),0,IF(AND(COUNTBLANK(D384)=0,CNGMD_2023_M5_Secc1!S30&lt;&gt;"",CNGMD_2023_M5_Secc1!S30=1,M247&lt;&gt;"",M247=1,COUNTA(W247:AB247)&gt;0,E275=0,COUNTA(O384:AD384)=0),0,IF(AND(COUNTBLANK(D384)=0,CNGMD_2023_M5_Secc1!S30&lt;&gt;"",CNGMD_2023_M5_Secc1!S30=1,M247&lt;&gt;"",M247=1,E275&gt;0,OR(AND(COUNTA(W247:AB247)=1,COUNTA(O384:AD384)=8),AND(COUNTA(W247:AB247)=2,COUNTA(O384:AD384)=12))),0,IF(AND(COUNTBLANK(D384)=1,COUNTA(O384:AD384)=0),0,1))))))</f>
        <v>0</v>
      </c>
      <c r="AH384">
        <f t="shared" si="54"/>
        <v>0</v>
      </c>
      <c r="AI384">
        <f t="shared" si="55"/>
        <v>0</v>
      </c>
      <c r="AK384">
        <f t="shared" si="56"/>
        <v>0</v>
      </c>
      <c r="AL384">
        <f t="shared" si="57"/>
        <v>0</v>
      </c>
      <c r="AM384">
        <f t="shared" si="58"/>
        <v>0</v>
      </c>
      <c r="AN384">
        <f t="shared" si="59"/>
        <v>0</v>
      </c>
      <c r="AO384">
        <f t="shared" si="60"/>
        <v>0</v>
      </c>
      <c r="AP384">
        <f t="shared" si="61"/>
        <v>0</v>
      </c>
      <c r="AQ384">
        <f t="shared" si="62"/>
        <v>0</v>
      </c>
      <c r="AR384">
        <f t="shared" si="63"/>
        <v>0</v>
      </c>
      <c r="AS384">
        <f t="shared" si="64"/>
        <v>0</v>
      </c>
      <c r="AT384">
        <f t="shared" si="65"/>
        <v>0</v>
      </c>
      <c r="AU384">
        <f t="shared" si="66"/>
        <v>0</v>
      </c>
      <c r="AV384">
        <f t="shared" si="67"/>
        <v>0</v>
      </c>
    </row>
    <row r="385" spans="1:48">
      <c r="C385" s="53" t="s">
        <v>5050</v>
      </c>
      <c r="D385" s="418" t="str">
        <f>IF(CNGMD_2023_M5_Secc2!D62="","",CNGMD_2023_M5_Secc2!D62)</f>
        <v/>
      </c>
      <c r="E385" s="329"/>
      <c r="F385" s="329"/>
      <c r="G385" s="329"/>
      <c r="H385" s="329"/>
      <c r="I385" s="329"/>
      <c r="J385" s="329"/>
      <c r="K385" s="329"/>
      <c r="L385" s="329"/>
      <c r="M385" s="329"/>
      <c r="N385" s="331"/>
      <c r="O385" s="195"/>
      <c r="P385" s="195"/>
      <c r="Q385" s="195"/>
      <c r="R385" s="195"/>
      <c r="S385" s="195"/>
      <c r="T385" s="195"/>
      <c r="U385" s="195"/>
      <c r="V385" s="195"/>
      <c r="W385" s="195"/>
      <c r="X385" s="195"/>
      <c r="Y385" s="52"/>
      <c r="Z385" s="52"/>
      <c r="AA385" s="52"/>
      <c r="AB385" s="52"/>
      <c r="AC385" s="52"/>
      <c r="AD385" s="52"/>
      <c r="AG385">
        <f>IF(AND(COUNTBLANK(D363)=0,CNGMD_2023_M5_Secc1!S30&lt;&gt;"",CNGMD_2023_M5_Secc1!S30&lt;&gt;1,COUNTA(O385:AD385)=0),0,IF(AND(COUNTBLANK(D385)=0,CNGMD_2023_M5_Secc1!S30&lt;&gt;"",CNGMD_2023_M5_Secc1!S30=1,M248&lt;&gt;"",M248&lt;&gt;1,COUNTA(O385:AD385)=0),0,IF(AND(COUNTBLANK(D385)=0,CNGMD_2023_M5_Secc1!S30&lt;&gt;"",CNGMD_2023_M5_Secc1!S30=1,M248&lt;&gt;"",M248=1,COUNTA(W248:AB248)=0,COUNTA(O385:AD385)=0),0,IF(AND(COUNTBLANK(D385)=0,CNGMD_2023_M5_Secc1!S30&lt;&gt;"",CNGMD_2023_M5_Secc1!S30=1,M248&lt;&gt;"",M248=1,COUNTA(W248:AB248)&gt;0,E275=0,COUNTA(O385:AD385)=0),0,IF(AND(COUNTBLANK(D385)=0,CNGMD_2023_M5_Secc1!S30&lt;&gt;"",CNGMD_2023_M5_Secc1!S30=1,M248&lt;&gt;"",M248=1,E275&gt;0,OR(AND(COUNTA(W248:AB248)=1,COUNTA(O385:AD385)=8),AND(COUNTA(W248:AB248)=2,COUNTA(O385:AD385)=12))),0,IF(AND(COUNTBLANK(D385)=1,COUNTA(O385:AD385)=0),0,1))))))</f>
        <v>0</v>
      </c>
      <c r="AH385">
        <f t="shared" si="54"/>
        <v>0</v>
      </c>
      <c r="AI385">
        <f t="shared" si="55"/>
        <v>0</v>
      </c>
      <c r="AK385">
        <f t="shared" si="56"/>
        <v>0</v>
      </c>
      <c r="AL385">
        <f t="shared" si="57"/>
        <v>0</v>
      </c>
      <c r="AM385">
        <f t="shared" si="58"/>
        <v>0</v>
      </c>
      <c r="AN385">
        <f t="shared" si="59"/>
        <v>0</v>
      </c>
      <c r="AO385">
        <f t="shared" si="60"/>
        <v>0</v>
      </c>
      <c r="AP385">
        <f t="shared" si="61"/>
        <v>0</v>
      </c>
      <c r="AQ385">
        <f t="shared" si="62"/>
        <v>0</v>
      </c>
      <c r="AR385">
        <f t="shared" si="63"/>
        <v>0</v>
      </c>
      <c r="AS385">
        <f t="shared" si="64"/>
        <v>0</v>
      </c>
      <c r="AT385">
        <f t="shared" si="65"/>
        <v>0</v>
      </c>
      <c r="AU385">
        <f t="shared" si="66"/>
        <v>0</v>
      </c>
      <c r="AV385">
        <f t="shared" si="67"/>
        <v>0</v>
      </c>
    </row>
    <row r="386" spans="1:48">
      <c r="C386" s="53" t="s">
        <v>5051</v>
      </c>
      <c r="D386" s="418" t="str">
        <f>IF(CNGMD_2023_M5_Secc2!D63="","",CNGMD_2023_M5_Secc2!D63)</f>
        <v/>
      </c>
      <c r="E386" s="329"/>
      <c r="F386" s="329"/>
      <c r="G386" s="329"/>
      <c r="H386" s="329"/>
      <c r="I386" s="329"/>
      <c r="J386" s="329"/>
      <c r="K386" s="329"/>
      <c r="L386" s="329"/>
      <c r="M386" s="329"/>
      <c r="N386" s="331"/>
      <c r="O386" s="195"/>
      <c r="P386" s="195"/>
      <c r="Q386" s="195"/>
      <c r="R386" s="195"/>
      <c r="S386" s="195"/>
      <c r="T386" s="195"/>
      <c r="U386" s="195"/>
      <c r="V386" s="195"/>
      <c r="W386" s="195"/>
      <c r="X386" s="195"/>
      <c r="Y386" s="52"/>
      <c r="Z386" s="52"/>
      <c r="AA386" s="52"/>
      <c r="AB386" s="52"/>
      <c r="AC386" s="52"/>
      <c r="AD386" s="52"/>
      <c r="AG386">
        <f>IF(AND(COUNTBLANK(D363)=0,CNGMD_2023_M5_Secc1!S30&lt;&gt;"",CNGMD_2023_M5_Secc1!S30&lt;&gt;1,COUNTA(O386:AD386)=0),0,IF(AND(COUNTBLANK(D386)=0,CNGMD_2023_M5_Secc1!S30&lt;&gt;"",CNGMD_2023_M5_Secc1!S30=1,M249&lt;&gt;"",M249&lt;&gt;1,COUNTA(O386:AD386)=0),0,IF(AND(COUNTBLANK(D386)=0,CNGMD_2023_M5_Secc1!S30&lt;&gt;"",CNGMD_2023_M5_Secc1!S30=1,M249&lt;&gt;"",M249=1,COUNTA(W249:AB249)=0,COUNTA(O386:AD386)=0),0,IF(AND(COUNTBLANK(D386)=0,CNGMD_2023_M5_Secc1!S30&lt;&gt;"",CNGMD_2023_M5_Secc1!S30=1,M249&lt;&gt;"",M249=1,COUNTA(W249:AB249)&gt;0,E275=0,COUNTA(O386:AD386)=0),0,IF(AND(COUNTBLANK(D386)=0,CNGMD_2023_M5_Secc1!S30&lt;&gt;"",CNGMD_2023_M5_Secc1!S30=1,M249&lt;&gt;"",M249=1,E275&gt;0,OR(AND(COUNTA(W249:AB249)=1,COUNTA(O386:AD386)=8),AND(COUNTA(W249:AB249)=2,COUNTA(O386:AD386)=12))),0,IF(AND(COUNTBLANK(D386)=1,COUNTA(O386:AD386)=0),0,1))))))</f>
        <v>0</v>
      </c>
      <c r="AH386">
        <f t="shared" si="54"/>
        <v>0</v>
      </c>
      <c r="AI386">
        <f t="shared" si="55"/>
        <v>0</v>
      </c>
      <c r="AK386">
        <f t="shared" si="56"/>
        <v>0</v>
      </c>
      <c r="AL386">
        <f t="shared" si="57"/>
        <v>0</v>
      </c>
      <c r="AM386">
        <f t="shared" si="58"/>
        <v>0</v>
      </c>
      <c r="AN386">
        <f t="shared" si="59"/>
        <v>0</v>
      </c>
      <c r="AO386">
        <f t="shared" si="60"/>
        <v>0</v>
      </c>
      <c r="AP386">
        <f t="shared" si="61"/>
        <v>0</v>
      </c>
      <c r="AQ386">
        <f t="shared" si="62"/>
        <v>0</v>
      </c>
      <c r="AR386">
        <f t="shared" si="63"/>
        <v>0</v>
      </c>
      <c r="AS386">
        <f t="shared" si="64"/>
        <v>0</v>
      </c>
      <c r="AT386">
        <f t="shared" si="65"/>
        <v>0</v>
      </c>
      <c r="AU386">
        <f t="shared" si="66"/>
        <v>0</v>
      </c>
      <c r="AV386">
        <f t="shared" si="67"/>
        <v>0</v>
      </c>
    </row>
    <row r="387" spans="1:48">
      <c r="C387" s="53" t="s">
        <v>5052</v>
      </c>
      <c r="D387" s="418" t="str">
        <f>IF(CNGMD_2023_M5_Secc2!D64="","",CNGMD_2023_M5_Secc2!D64)</f>
        <v/>
      </c>
      <c r="E387" s="329"/>
      <c r="F387" s="329"/>
      <c r="G387" s="329"/>
      <c r="H387" s="329"/>
      <c r="I387" s="329"/>
      <c r="J387" s="329"/>
      <c r="K387" s="329"/>
      <c r="L387" s="329"/>
      <c r="M387" s="329"/>
      <c r="N387" s="331"/>
      <c r="O387" s="195"/>
      <c r="P387" s="195"/>
      <c r="Q387" s="195"/>
      <c r="R387" s="195"/>
      <c r="S387" s="195"/>
      <c r="T387" s="195"/>
      <c r="U387" s="195"/>
      <c r="V387" s="195"/>
      <c r="W387" s="195"/>
      <c r="X387" s="195"/>
      <c r="Y387" s="52"/>
      <c r="Z387" s="52"/>
      <c r="AA387" s="52"/>
      <c r="AB387" s="52"/>
      <c r="AC387" s="52"/>
      <c r="AD387" s="52"/>
      <c r="AG387">
        <f>IF(AND(COUNTBLANK(D363)=0,CNGMD_2023_M5_Secc1!S30&lt;&gt;"",CNGMD_2023_M5_Secc1!S30&lt;&gt;1,COUNTA(O387:AD387)=0),0,IF(AND(COUNTBLANK(D387)=0,CNGMD_2023_M5_Secc1!S30&lt;&gt;"",CNGMD_2023_M5_Secc1!S30=1,M250&lt;&gt;"",M250&lt;&gt;1,COUNTA(O387:AD387)=0),0,IF(AND(COUNTBLANK(D387)=0,CNGMD_2023_M5_Secc1!S30&lt;&gt;"",CNGMD_2023_M5_Secc1!S30=1,M250&lt;&gt;"",M250=1,COUNTA(W250:AB250)=0,COUNTA(O387:AD387)=0),0,IF(AND(COUNTBLANK(D387)=0,CNGMD_2023_M5_Secc1!S30&lt;&gt;"",CNGMD_2023_M5_Secc1!S30=1,M250&lt;&gt;"",M250=1,COUNTA(W250:AB250)&gt;0,E275=0,COUNTA(O387:AD387)=0),0,IF(AND(COUNTBLANK(D387)=0,CNGMD_2023_M5_Secc1!S30&lt;&gt;"",CNGMD_2023_M5_Secc1!S30=1,M250&lt;&gt;"",M250=1,E275&gt;0,OR(AND(COUNTA(W250:AB250)=1,COUNTA(O387:AD387)=8),AND(COUNTA(W250:AB250)=2,COUNTA(O387:AD387)=12))),0,IF(AND(COUNTBLANK(D387)=1,COUNTA(O387:AD387)=0),0,1))))))</f>
        <v>0</v>
      </c>
      <c r="AH387">
        <f t="shared" si="54"/>
        <v>0</v>
      </c>
      <c r="AI387">
        <f t="shared" si="55"/>
        <v>0</v>
      </c>
      <c r="AK387">
        <f t="shared" si="56"/>
        <v>0</v>
      </c>
      <c r="AL387">
        <f t="shared" si="57"/>
        <v>0</v>
      </c>
      <c r="AM387">
        <f t="shared" si="58"/>
        <v>0</v>
      </c>
      <c r="AN387">
        <f t="shared" si="59"/>
        <v>0</v>
      </c>
      <c r="AO387">
        <f t="shared" si="60"/>
        <v>0</v>
      </c>
      <c r="AP387">
        <f t="shared" si="61"/>
        <v>0</v>
      </c>
      <c r="AQ387">
        <f t="shared" si="62"/>
        <v>0</v>
      </c>
      <c r="AR387">
        <f t="shared" si="63"/>
        <v>0</v>
      </c>
      <c r="AS387">
        <f t="shared" si="64"/>
        <v>0</v>
      </c>
      <c r="AT387">
        <f t="shared" si="65"/>
        <v>0</v>
      </c>
      <c r="AU387">
        <f t="shared" si="66"/>
        <v>0</v>
      </c>
      <c r="AV387">
        <f t="shared" si="67"/>
        <v>0</v>
      </c>
    </row>
    <row r="388" spans="1:48">
      <c r="C388" s="281"/>
      <c r="D388" s="134"/>
      <c r="E388" s="134"/>
      <c r="F388" s="134"/>
      <c r="G388" s="134"/>
      <c r="H388" s="134"/>
      <c r="I388" s="134"/>
      <c r="J388" s="56"/>
      <c r="L388" s="193"/>
      <c r="N388" s="193" t="s">
        <v>5198</v>
      </c>
      <c r="O388" s="51">
        <f t="shared" ref="O388:AD388" si="68">IF(AND(SUM(O363:O387)=0,COUNTIF(O363:O387,"NS")&gt;0),"NS",IF(AND(SUM(O363:O387)=0,COUNTIF(O363:O387,0)&gt;0),0,IF(AND(SUM(O363:O387)=0,COUNTIF(O363:O387,"NA")&gt;0),"NA",SUM(O363:O387))))</f>
        <v>0</v>
      </c>
      <c r="P388" s="51">
        <f t="shared" si="68"/>
        <v>0</v>
      </c>
      <c r="Q388" s="51">
        <f t="shared" si="68"/>
        <v>0</v>
      </c>
      <c r="R388" s="51">
        <f t="shared" si="68"/>
        <v>0</v>
      </c>
      <c r="S388" s="51">
        <f t="shared" si="68"/>
        <v>0</v>
      </c>
      <c r="T388" s="51">
        <f t="shared" si="68"/>
        <v>0</v>
      </c>
      <c r="U388" s="51">
        <f t="shared" si="68"/>
        <v>0</v>
      </c>
      <c r="V388" s="51">
        <f t="shared" si="68"/>
        <v>0</v>
      </c>
      <c r="W388" s="51">
        <f t="shared" si="68"/>
        <v>0</v>
      </c>
      <c r="X388" s="51">
        <f t="shared" si="68"/>
        <v>0</v>
      </c>
      <c r="Y388" s="67">
        <f t="shared" si="68"/>
        <v>0</v>
      </c>
      <c r="Z388" s="67">
        <f t="shared" si="68"/>
        <v>0</v>
      </c>
      <c r="AA388" s="67">
        <f t="shared" si="68"/>
        <v>0</v>
      </c>
      <c r="AB388" s="67">
        <f t="shared" si="68"/>
        <v>0</v>
      </c>
      <c r="AC388" s="67">
        <f t="shared" si="68"/>
        <v>0</v>
      </c>
      <c r="AD388" s="67">
        <f t="shared" si="68"/>
        <v>0</v>
      </c>
      <c r="AG388">
        <f>SUM(AG363:AG387)</f>
        <v>0</v>
      </c>
      <c r="AH388" s="284">
        <f>SUM(AH363:AH387)</f>
        <v>0</v>
      </c>
      <c r="AI388">
        <f>SUM(AI363:AI387)</f>
        <v>0</v>
      </c>
      <c r="AK388">
        <f>SUM(AK363:AK387)</f>
        <v>0</v>
      </c>
      <c r="AM388">
        <f>SUM(AM363:AM387)</f>
        <v>0</v>
      </c>
      <c r="AN388">
        <f>SUM(AN363:AN387)</f>
        <v>0</v>
      </c>
      <c r="AP388">
        <f>SUM(AP363:AP387)</f>
        <v>0</v>
      </c>
      <c r="AQ388">
        <f>SUM(AQ363:AQ387)</f>
        <v>0</v>
      </c>
      <c r="AS388">
        <f>SUM(AS363:AS387)</f>
        <v>0</v>
      </c>
      <c r="AT388">
        <f>SUM(AT363:AT387)</f>
        <v>0</v>
      </c>
      <c r="AV388">
        <f>SUM(AV363:AV387)</f>
        <v>0</v>
      </c>
    </row>
    <row r="389" spans="1:48">
      <c r="AK389" t="s">
        <v>5318</v>
      </c>
      <c r="AL389">
        <f>SUM(AM388,AP388,AS388,AV388)</f>
        <v>0</v>
      </c>
      <c r="AM389" t="s">
        <v>5319</v>
      </c>
      <c r="AN389">
        <f>SUM(AK388,AN388,AQ388,AT388)</f>
        <v>0</v>
      </c>
    </row>
    <row r="390" spans="1:48" ht="24" customHeight="1">
      <c r="C390" s="416" t="s">
        <v>5098</v>
      </c>
      <c r="D390" s="319"/>
      <c r="E390" s="319"/>
      <c r="F390" s="319"/>
      <c r="G390" s="319"/>
      <c r="H390" s="319"/>
      <c r="I390" s="319"/>
      <c r="J390" s="319"/>
      <c r="K390" s="319"/>
      <c r="L390" s="319"/>
      <c r="M390" s="319"/>
      <c r="N390" s="319"/>
      <c r="O390" s="319"/>
      <c r="P390" s="319"/>
      <c r="Q390" s="319"/>
      <c r="R390" s="319"/>
      <c r="S390" s="319"/>
      <c r="T390" s="319"/>
      <c r="U390" s="319"/>
      <c r="V390" s="319"/>
      <c r="W390" s="319"/>
      <c r="X390" s="319"/>
      <c r="Y390" s="319"/>
      <c r="Z390" s="319"/>
      <c r="AA390" s="319"/>
      <c r="AB390" s="319"/>
      <c r="AC390" s="319"/>
      <c r="AD390" s="319"/>
      <c r="AK390" t="s">
        <v>5320</v>
      </c>
      <c r="AL390">
        <f>IF(AN389&gt;0,IF(SUM(O388)&gt;=SUM(S388,W388,AA388),0,1),IF(SUM(O388)&lt;&gt;SUM(S388,W388,AA388),1,0))</f>
        <v>0</v>
      </c>
      <c r="AM390" t="s">
        <v>5321</v>
      </c>
      <c r="AN390">
        <f>IF(AN389&gt;0,IF(SUM(P388)&gt;=SUM(T388,X388,AB388),0,1),IF(SUM(P388)&lt;&gt;SUM(T388,X388,AB388),1,0))</f>
        <v>0</v>
      </c>
      <c r="AO390" t="s">
        <v>5322</v>
      </c>
      <c r="AP390">
        <f>IF(AN389&gt;0,IF(SUM(Q388)&gt;=SUM(U388,Y388,AC388),0,1),IF(SUM(Q388)&lt;&gt;SUM(U388,Y388,AC388),1,0))</f>
        <v>0</v>
      </c>
      <c r="AQ390" t="s">
        <v>5323</v>
      </c>
      <c r="AR390">
        <f>IF(AN389&gt;0,IF(SUM(R388)&gt;=SUM(V388,Z388,AD388),0,1),IF(SUM(R388)&lt;&gt;SUM(V388,Z388,AD388),1,0))</f>
        <v>0</v>
      </c>
    </row>
    <row r="391" spans="1:48" ht="60" customHeight="1">
      <c r="C391" s="442"/>
      <c r="D391" s="329"/>
      <c r="E391" s="329"/>
      <c r="F391" s="329"/>
      <c r="G391" s="329"/>
      <c r="H391" s="329"/>
      <c r="I391" s="329"/>
      <c r="J391" s="329"/>
      <c r="K391" s="329"/>
      <c r="L391" s="329"/>
      <c r="M391" s="329"/>
      <c r="N391" s="329"/>
      <c r="O391" s="329"/>
      <c r="P391" s="329"/>
      <c r="Q391" s="329"/>
      <c r="R391" s="329"/>
      <c r="S391" s="329"/>
      <c r="T391" s="329"/>
      <c r="U391" s="329"/>
      <c r="V391" s="329"/>
      <c r="W391" s="329"/>
      <c r="X391" s="329"/>
      <c r="Y391" s="329"/>
      <c r="Z391" s="329"/>
      <c r="AA391" s="329"/>
      <c r="AB391" s="329"/>
      <c r="AC391" s="329"/>
      <c r="AD391" s="331"/>
    </row>
    <row r="392" spans="1:48">
      <c r="B392" s="285" t="str">
        <f>IF(AG388&gt;0,"Favor de ingresar toda la información requerida en la tabla y/o verifique que no tenga información en celdas sombreadas.","")</f>
        <v/>
      </c>
      <c r="C392" s="285"/>
    </row>
    <row r="393" spans="1:48">
      <c r="B393" s="285" t="str">
        <f>IF(AND(AH388&gt;0,C391=""),"Alerta:Debido a que cuenta con registros NS, debe proporcionar una justificación en el area de comentarios al final de la pregunta.","")</f>
        <v/>
      </c>
      <c r="C393" s="285"/>
    </row>
    <row r="394" spans="1:48">
      <c r="B394" s="285" t="str">
        <f>IF(OR(AL389&gt;0,AL390&gt;0,AN390&gt;0,AP390&gt;0,AR390&gt;0),"Favor de revisar la sumatoria y consistencia de totales y/o subtotales por filas (numéricos y NS)","")</f>
        <v/>
      </c>
      <c r="C394" s="285"/>
    </row>
    <row r="395" spans="1:48">
      <c r="B395" s="285" t="str">
        <f>IF(AI388&gt;0,"Favor de revisar la instrucción 3, debido a que no se cumplen con los criterios mencionados.","")</f>
        <v/>
      </c>
      <c r="C395" s="285"/>
    </row>
    <row r="396" spans="1:48">
      <c r="B396" s="285"/>
      <c r="C396" s="285"/>
    </row>
    <row r="397" spans="1:48">
      <c r="B397" s="285"/>
      <c r="C397" s="285"/>
    </row>
    <row r="398" spans="1:48" ht="48" customHeight="1">
      <c r="A398" s="44" t="s">
        <v>5330</v>
      </c>
      <c r="B398" s="432" t="s">
        <v>5331</v>
      </c>
      <c r="C398" s="319"/>
      <c r="D398" s="319"/>
      <c r="E398" s="319"/>
      <c r="F398" s="319"/>
      <c r="G398" s="319"/>
      <c r="H398" s="319"/>
      <c r="I398" s="319"/>
      <c r="J398" s="319"/>
      <c r="K398" s="319"/>
      <c r="L398" s="319"/>
      <c r="M398" s="319"/>
      <c r="N398" s="319"/>
      <c r="O398" s="319"/>
      <c r="P398" s="319"/>
      <c r="Q398" s="319"/>
      <c r="R398" s="319"/>
      <c r="S398" s="319"/>
      <c r="T398" s="319"/>
      <c r="U398" s="319"/>
      <c r="V398" s="319"/>
      <c r="W398" s="319"/>
      <c r="X398" s="319"/>
      <c r="Y398" s="319"/>
      <c r="Z398" s="319"/>
      <c r="AA398" s="319"/>
      <c r="AB398" s="319"/>
      <c r="AC398" s="319"/>
      <c r="AD398" s="319"/>
    </row>
    <row r="399" spans="1:48" ht="36" customHeight="1">
      <c r="C399" s="437" t="s">
        <v>5332</v>
      </c>
      <c r="D399" s="319"/>
      <c r="E399" s="319"/>
      <c r="F399" s="319"/>
      <c r="G399" s="319"/>
      <c r="H399" s="319"/>
      <c r="I399" s="319"/>
      <c r="J399" s="319"/>
      <c r="K399" s="319"/>
      <c r="L399" s="319"/>
      <c r="M399" s="319"/>
      <c r="N399" s="319"/>
      <c r="O399" s="319"/>
      <c r="P399" s="319"/>
      <c r="Q399" s="319"/>
      <c r="R399" s="319"/>
      <c r="S399" s="319"/>
      <c r="T399" s="319"/>
      <c r="U399" s="319"/>
      <c r="V399" s="319"/>
      <c r="W399" s="319"/>
      <c r="X399" s="319"/>
      <c r="Y399" s="319"/>
      <c r="Z399" s="319"/>
      <c r="AA399" s="319"/>
      <c r="AB399" s="319"/>
      <c r="AC399" s="319"/>
      <c r="AD399" s="319"/>
    </row>
    <row r="400" spans="1:48">
      <c r="C400" s="428" t="s">
        <v>5333</v>
      </c>
      <c r="D400" s="319"/>
      <c r="E400" s="319"/>
      <c r="F400" s="319"/>
      <c r="G400" s="319"/>
      <c r="H400" s="319"/>
      <c r="I400" s="319"/>
      <c r="J400" s="319"/>
      <c r="K400" s="319"/>
      <c r="L400" s="319"/>
      <c r="M400" s="319"/>
      <c r="N400" s="319"/>
      <c r="O400" s="319"/>
      <c r="P400" s="319"/>
      <c r="Q400" s="319"/>
      <c r="R400" s="319"/>
      <c r="S400" s="319"/>
      <c r="T400" s="319"/>
      <c r="U400" s="319"/>
      <c r="V400" s="319"/>
      <c r="W400" s="319"/>
      <c r="X400" s="319"/>
      <c r="Y400" s="319"/>
      <c r="Z400" s="319"/>
      <c r="AA400" s="319"/>
      <c r="AB400" s="319"/>
      <c r="AC400" s="319"/>
      <c r="AD400" s="319"/>
    </row>
    <row r="401" spans="3:34" ht="24" customHeight="1">
      <c r="C401" s="437" t="s">
        <v>5334</v>
      </c>
      <c r="D401" s="319"/>
      <c r="E401" s="319"/>
      <c r="F401" s="319"/>
      <c r="G401" s="319"/>
      <c r="H401" s="319"/>
      <c r="I401" s="319"/>
      <c r="J401" s="319"/>
      <c r="K401" s="319"/>
      <c r="L401" s="319"/>
      <c r="M401" s="319"/>
      <c r="N401" s="319"/>
      <c r="O401" s="319"/>
      <c r="P401" s="319"/>
      <c r="Q401" s="319"/>
      <c r="R401" s="319"/>
      <c r="S401" s="319"/>
      <c r="T401" s="319"/>
      <c r="U401" s="319"/>
      <c r="V401" s="319"/>
      <c r="W401" s="319"/>
      <c r="X401" s="319"/>
      <c r="Y401" s="319"/>
      <c r="Z401" s="319"/>
      <c r="AA401" s="319"/>
      <c r="AB401" s="319"/>
      <c r="AC401" s="319"/>
      <c r="AD401" s="319"/>
    </row>
    <row r="402" spans="3:34"/>
    <row r="403" spans="3:34" ht="72" customHeight="1">
      <c r="C403" s="433" t="s">
        <v>5171</v>
      </c>
      <c r="D403" s="339"/>
      <c r="E403" s="339"/>
      <c r="F403" s="339"/>
      <c r="G403" s="339"/>
      <c r="H403" s="339"/>
      <c r="I403" s="339"/>
      <c r="J403" s="339"/>
      <c r="K403" s="339"/>
      <c r="L403" s="339"/>
      <c r="M403" s="340"/>
      <c r="N403" s="433" t="s">
        <v>5335</v>
      </c>
      <c r="O403" s="339"/>
      <c r="P403" s="339"/>
      <c r="Q403" s="339"/>
      <c r="R403" s="339"/>
      <c r="S403" s="340"/>
      <c r="T403" s="433" t="s">
        <v>5336</v>
      </c>
      <c r="U403" s="329"/>
      <c r="V403" s="329"/>
      <c r="W403" s="329"/>
      <c r="X403" s="329"/>
      <c r="Y403" s="329"/>
      <c r="Z403" s="329"/>
      <c r="AA403" s="329"/>
      <c r="AB403" s="329"/>
      <c r="AC403" s="329"/>
      <c r="AD403" s="331"/>
    </row>
    <row r="404" spans="3:34">
      <c r="C404" s="358"/>
      <c r="D404" s="327"/>
      <c r="E404" s="327"/>
      <c r="F404" s="327"/>
      <c r="G404" s="327"/>
      <c r="H404" s="327"/>
      <c r="I404" s="327"/>
      <c r="J404" s="327"/>
      <c r="K404" s="327"/>
      <c r="L404" s="327"/>
      <c r="M404" s="359"/>
      <c r="N404" s="358"/>
      <c r="O404" s="327"/>
      <c r="P404" s="327"/>
      <c r="Q404" s="327"/>
      <c r="R404" s="327"/>
      <c r="S404" s="359"/>
      <c r="T404" s="53" t="s">
        <v>5021</v>
      </c>
      <c r="U404" s="53" t="s">
        <v>5022</v>
      </c>
      <c r="V404" s="53" t="s">
        <v>5024</v>
      </c>
      <c r="W404" s="53" t="s">
        <v>5025</v>
      </c>
      <c r="X404" s="53" t="s">
        <v>5026</v>
      </c>
      <c r="Y404" s="53" t="s">
        <v>5028</v>
      </c>
      <c r="Z404" s="53" t="s">
        <v>5030</v>
      </c>
      <c r="AA404" s="53" t="s">
        <v>5032</v>
      </c>
      <c r="AB404" s="53" t="s">
        <v>5034</v>
      </c>
      <c r="AC404" s="53" t="s">
        <v>5036</v>
      </c>
      <c r="AD404" s="53" t="s">
        <v>5038</v>
      </c>
      <c r="AG404" t="s">
        <v>5084</v>
      </c>
      <c r="AH404" t="s">
        <v>5183</v>
      </c>
    </row>
    <row r="405" spans="3:34">
      <c r="C405" s="53" t="s">
        <v>5021</v>
      </c>
      <c r="D405" s="443" t="str">
        <f>IF(CNGMD_2023_M5_Secc2!D40="","",CNGMD_2023_M5_Secc2!D40)</f>
        <v/>
      </c>
      <c r="E405" s="329"/>
      <c r="F405" s="329"/>
      <c r="G405" s="329"/>
      <c r="H405" s="329"/>
      <c r="I405" s="329"/>
      <c r="J405" s="329"/>
      <c r="K405" s="329"/>
      <c r="L405" s="329"/>
      <c r="M405" s="331"/>
      <c r="N405" s="355"/>
      <c r="O405" s="329"/>
      <c r="P405" s="329"/>
      <c r="Q405" s="329"/>
      <c r="R405" s="329"/>
      <c r="S405" s="331"/>
      <c r="T405" s="191"/>
      <c r="U405" s="191"/>
      <c r="V405" s="191"/>
      <c r="W405" s="191"/>
      <c r="X405" s="191"/>
      <c r="Y405" s="191"/>
      <c r="Z405" s="191"/>
      <c r="AA405" s="191"/>
      <c r="AB405" s="191"/>
      <c r="AC405" s="191"/>
      <c r="AD405" s="191"/>
      <c r="AG405">
        <f>IF(AND(COUNTBLANK(D405)=0,CNGMD_2023_M5_Secc1!S30&lt;&gt;"",CNGMD_2023_M5_Secc1!S30&lt;&gt;1,COUNTA(N405:AD405)=0),0,IF(AND(COUNTBLANK(D405)=0,CNGMD_2023_M5_Secc1!S30&lt;&gt;"",CNGMD_2023_M5_Secc1!S30=1,E275=0,COUNTA(N405:AD405)=0),0,IF(AND(COUNTBLANK(D405)=0,CNGMD_2023_M5_Secc1!S30&lt;&gt;"",CNGMD_2023_M5_Secc1!S30=1,E275&gt;0,M226&lt;&gt;1,M226&lt;&gt;"",COUNTA(N405:AD405)=0),0,IF(AND(COUNTBLANK(D405)=0,CNGMD_2023_M5_Secc1!S30&lt;&gt;"",CNGMD_2023_M5_Secc1!S30=1,E275&gt;0,M226=1,M226&lt;&gt;"",COUNTA(W226:AB226)=0,COUNTA(N405:AD405)=0),0,IF(AND(COUNTBLANK(D405)=0,CNGMD_2023_M5_Secc1!S30&lt;&gt;"",CNGMD_2023_M5_Secc1!S30=1,E275&gt;0,M226=1,M226&lt;&gt;"",COUNTA(W226:AB226)&gt;0,N405&lt;&gt;"",N405&lt;&gt;1,COUNTA(T405:AD405)=0),0,IF(AND(COUNTBLANK(D405)=0,CNGMD_2023_M5_Secc1!S30&lt;&gt;"",CNGMD_2023_M5_Secc1!S30=1,E275&gt;0,M226=1,M226&lt;&gt;"",COUNTA(W226:AB226)&gt;0,N405&lt;&gt;"",N405=1,COUNTA(T405:AD405)&gt;0),0,IF(AND(COUNTBLANK(D405)=1,COUNTA(N405:AD405)=0),0,1)))))))</f>
        <v>0</v>
      </c>
      <c r="AH405">
        <f t="shared" ref="AH405:AH429" si="69">IF(COUNTIF(D405:AD405,"NS"),1,0)</f>
        <v>0</v>
      </c>
    </row>
    <row r="406" spans="3:34">
      <c r="C406" s="53" t="s">
        <v>5022</v>
      </c>
      <c r="D406" s="443" t="str">
        <f>IF(CNGMD_2023_M5_Secc2!D41="","",CNGMD_2023_M5_Secc2!D41)</f>
        <v/>
      </c>
      <c r="E406" s="329"/>
      <c r="F406" s="329"/>
      <c r="G406" s="329"/>
      <c r="H406" s="329"/>
      <c r="I406" s="329"/>
      <c r="J406" s="329"/>
      <c r="K406" s="329"/>
      <c r="L406" s="329"/>
      <c r="M406" s="331"/>
      <c r="N406" s="355"/>
      <c r="O406" s="329"/>
      <c r="P406" s="329"/>
      <c r="Q406" s="329"/>
      <c r="R406" s="329"/>
      <c r="S406" s="331"/>
      <c r="T406" s="191"/>
      <c r="U406" s="191"/>
      <c r="V406" s="191"/>
      <c r="W406" s="191"/>
      <c r="X406" s="191"/>
      <c r="Y406" s="191"/>
      <c r="Z406" s="191"/>
      <c r="AA406" s="191"/>
      <c r="AB406" s="191"/>
      <c r="AC406" s="191"/>
      <c r="AD406" s="191"/>
      <c r="AG406">
        <f>IF(AND(COUNTBLANK(D406)=0,CNGMD_2023_M5_Secc1!S30&lt;&gt;"",CNGMD_2023_M5_Secc1!S30&lt;&gt;1,COUNTA(N406:AD406)=0),0,IF(AND(COUNTBLANK(D406)=0,CNGMD_2023_M5_Secc1!S30&lt;&gt;"",CNGMD_2023_M5_Secc1!S30=1,E275=0,COUNTA(N406:AD406)=0),0,IF(AND(COUNTBLANK(D406)=0,CNGMD_2023_M5_Secc1!S30&lt;&gt;"",CNGMD_2023_M5_Secc1!S30=1,E275&gt;0,M227&lt;&gt;1,M227&lt;&gt;"",COUNTA(N406:AD406)=0),0,IF(AND(COUNTBLANK(D406)=0,CNGMD_2023_M5_Secc1!S30&lt;&gt;"",CNGMD_2023_M5_Secc1!S30=1,E275&gt;0,M227=1,M227&lt;&gt;"",COUNTA(W227:AB227)=0,COUNTA(N406:AD406)=0),0,IF(AND(COUNTBLANK(D406)=0,CNGMD_2023_M5_Secc1!S30&lt;&gt;"",CNGMD_2023_M5_Secc1!S30=1,E275&gt;0,M227=1,M227&lt;&gt;"",COUNTA(W227:AB227)&gt;0,N406&lt;&gt;"",N406&lt;&gt;1,COUNTA(T406:AD406)=0),0,IF(AND(COUNTBLANK(D406)=0,CNGMD_2023_M5_Secc1!S30&lt;&gt;"",CNGMD_2023_M5_Secc1!S30=1,E275&gt;0,M227=1,M227&lt;&gt;"",COUNTA(W227:AB227)&gt;0,N406&lt;&gt;"",N406=1,COUNTA(T406:AD406)&gt;0),0,IF(AND(COUNTBLANK(D406)=1,COUNTA(N406:AD406)=0),0,1)))))))</f>
        <v>0</v>
      </c>
      <c r="AH406">
        <f t="shared" si="69"/>
        <v>0</v>
      </c>
    </row>
    <row r="407" spans="3:34">
      <c r="C407" s="53" t="s">
        <v>5024</v>
      </c>
      <c r="D407" s="443" t="str">
        <f>IF(CNGMD_2023_M5_Secc2!D42="","",CNGMD_2023_M5_Secc2!D42)</f>
        <v/>
      </c>
      <c r="E407" s="329"/>
      <c r="F407" s="329"/>
      <c r="G407" s="329"/>
      <c r="H407" s="329"/>
      <c r="I407" s="329"/>
      <c r="J407" s="329"/>
      <c r="K407" s="329"/>
      <c r="L407" s="329"/>
      <c r="M407" s="331"/>
      <c r="N407" s="355"/>
      <c r="O407" s="329"/>
      <c r="P407" s="329"/>
      <c r="Q407" s="329"/>
      <c r="R407" s="329"/>
      <c r="S407" s="331"/>
      <c r="T407" s="191"/>
      <c r="U407" s="191"/>
      <c r="V407" s="191"/>
      <c r="W407" s="191"/>
      <c r="X407" s="191"/>
      <c r="Y407" s="191"/>
      <c r="Z407" s="191"/>
      <c r="AA407" s="191"/>
      <c r="AB407" s="191"/>
      <c r="AC407" s="191"/>
      <c r="AD407" s="191"/>
      <c r="AG407">
        <f>IF(AND(COUNTBLANK(D407)=0,CNGMD_2023_M5_Secc1!S30&lt;&gt;"",CNGMD_2023_M5_Secc1!S30&lt;&gt;1,COUNTA(N407:AD407)=0),0,IF(AND(COUNTBLANK(D407)=0,CNGMD_2023_M5_Secc1!S30&lt;&gt;"",CNGMD_2023_M5_Secc1!S30=1,E275=0,COUNTA(N407:AD407)=0),0,IF(AND(COUNTBLANK(D407)=0,CNGMD_2023_M5_Secc1!S30&lt;&gt;"",CNGMD_2023_M5_Secc1!S30=1,E275&gt;0,M228&lt;&gt;1,M228&lt;&gt;"",COUNTA(N407:AD407)=0),0,IF(AND(COUNTBLANK(D407)=0,CNGMD_2023_M5_Secc1!S30&lt;&gt;"",CNGMD_2023_M5_Secc1!S30=1,E275&gt;0,M228=1,M228&lt;&gt;"",COUNTA(W228:AB228)=0,COUNTA(N407:AD407)=0),0,IF(AND(COUNTBLANK(D407)=0,CNGMD_2023_M5_Secc1!S30&lt;&gt;"",CNGMD_2023_M5_Secc1!S30=1,E275&gt;0,M228=1,M228&lt;&gt;"",COUNTA(W228:AB228)&gt;0,N407&lt;&gt;"",N407&lt;&gt;1,COUNTA(T407:AD407)=0),0,IF(AND(COUNTBLANK(D407)=0,CNGMD_2023_M5_Secc1!S30&lt;&gt;"",CNGMD_2023_M5_Secc1!S30=1,E275&gt;0,M228=1,M228&lt;&gt;"",COUNTA(W228:AB228)&gt;0,N407&lt;&gt;"",N407=1,COUNTA(T407:AD407)&gt;0),0,IF(AND(COUNTBLANK(D407)=1,COUNTA(N407:AD407)=0),0,1)))))))</f>
        <v>0</v>
      </c>
      <c r="AH407">
        <f t="shared" si="69"/>
        <v>0</v>
      </c>
    </row>
    <row r="408" spans="3:34">
      <c r="C408" s="53" t="s">
        <v>5025</v>
      </c>
      <c r="D408" s="443" t="str">
        <f>IF(CNGMD_2023_M5_Secc2!D43="","",CNGMD_2023_M5_Secc2!D43)</f>
        <v/>
      </c>
      <c r="E408" s="329"/>
      <c r="F408" s="329"/>
      <c r="G408" s="329"/>
      <c r="H408" s="329"/>
      <c r="I408" s="329"/>
      <c r="J408" s="329"/>
      <c r="K408" s="329"/>
      <c r="L408" s="329"/>
      <c r="M408" s="331"/>
      <c r="N408" s="355"/>
      <c r="O408" s="329"/>
      <c r="P408" s="329"/>
      <c r="Q408" s="329"/>
      <c r="R408" s="329"/>
      <c r="S408" s="331"/>
      <c r="T408" s="191"/>
      <c r="U408" s="191"/>
      <c r="V408" s="191"/>
      <c r="W408" s="191"/>
      <c r="X408" s="191"/>
      <c r="Y408" s="191"/>
      <c r="Z408" s="191"/>
      <c r="AA408" s="191"/>
      <c r="AB408" s="191"/>
      <c r="AC408" s="191"/>
      <c r="AD408" s="191"/>
      <c r="AG408">
        <f>IF(AND(COUNTBLANK(D408)=0,CNGMD_2023_M5_Secc1!S30&lt;&gt;"",CNGMD_2023_M5_Secc1!S30&lt;&gt;1,COUNTA(N408:AD408)=0),0,IF(AND(COUNTBLANK(D408)=0,CNGMD_2023_M5_Secc1!S30&lt;&gt;"",CNGMD_2023_M5_Secc1!S30=1,E275=0,COUNTA(N408:AD408)=0),0,IF(AND(COUNTBLANK(D408)=0,CNGMD_2023_M5_Secc1!S30&lt;&gt;"",CNGMD_2023_M5_Secc1!S30=1,E275&gt;0,M229&lt;&gt;1,M229&lt;&gt;"",COUNTA(N408:AD408)=0),0,IF(AND(COUNTBLANK(D408)=0,CNGMD_2023_M5_Secc1!S30&lt;&gt;"",CNGMD_2023_M5_Secc1!S30=1,E275&gt;0,M229=1,M229&lt;&gt;"",COUNTA(W229:AB229)=0,COUNTA(N408:AD408)=0),0,IF(AND(COUNTBLANK(D408)=0,CNGMD_2023_M5_Secc1!S30&lt;&gt;"",CNGMD_2023_M5_Secc1!S30=1,E275&gt;0,M229=1,M229&lt;&gt;"",COUNTA(W229:AB229)&gt;0,N408&lt;&gt;"",N408&lt;&gt;1,COUNTA(T408:AD408)=0),0,IF(AND(COUNTBLANK(D408)=0,CNGMD_2023_M5_Secc1!S30&lt;&gt;"",CNGMD_2023_M5_Secc1!S30=1,E275&gt;0,M229=1,M229&lt;&gt;"",COUNTA(W229:AB229)&gt;0,N408&lt;&gt;"",N408=1,COUNTA(T408:AD408)&gt;0),0,IF(AND(COUNTBLANK(D408)=1,COUNTA(N408:AD408)=0),0,1)))))))</f>
        <v>0</v>
      </c>
      <c r="AH408">
        <f t="shared" si="69"/>
        <v>0</v>
      </c>
    </row>
    <row r="409" spans="3:34">
      <c r="C409" s="53" t="s">
        <v>5026</v>
      </c>
      <c r="D409" s="443" t="str">
        <f>IF(CNGMD_2023_M5_Secc2!D44="","",CNGMD_2023_M5_Secc2!D44)</f>
        <v/>
      </c>
      <c r="E409" s="329"/>
      <c r="F409" s="329"/>
      <c r="G409" s="329"/>
      <c r="H409" s="329"/>
      <c r="I409" s="329"/>
      <c r="J409" s="329"/>
      <c r="K409" s="329"/>
      <c r="L409" s="329"/>
      <c r="M409" s="331"/>
      <c r="N409" s="355"/>
      <c r="O409" s="329"/>
      <c r="P409" s="329"/>
      <c r="Q409" s="329"/>
      <c r="R409" s="329"/>
      <c r="S409" s="331"/>
      <c r="T409" s="191"/>
      <c r="U409" s="191"/>
      <c r="V409" s="191"/>
      <c r="W409" s="191"/>
      <c r="X409" s="191"/>
      <c r="Y409" s="191"/>
      <c r="Z409" s="191"/>
      <c r="AA409" s="191"/>
      <c r="AB409" s="191"/>
      <c r="AC409" s="191"/>
      <c r="AD409" s="191"/>
      <c r="AG409">
        <f>IF(AND(COUNTBLANK(D409)=0,CNGMD_2023_M5_Secc1!S30&lt;&gt;"",CNGMD_2023_M5_Secc1!S30&lt;&gt;1,COUNTA(N409:AD409)=0),0,IF(AND(COUNTBLANK(D409)=0,CNGMD_2023_M5_Secc1!S30&lt;&gt;"",CNGMD_2023_M5_Secc1!S30=1,E275=0,COUNTA(N409:AD409)=0),0,IF(AND(COUNTBLANK(D409)=0,CNGMD_2023_M5_Secc1!S30&lt;&gt;"",CNGMD_2023_M5_Secc1!S30=1,E275&gt;0,M230&lt;&gt;1,M230&lt;&gt;"",COUNTA(N409:AD409)=0),0,IF(AND(COUNTBLANK(D409)=0,CNGMD_2023_M5_Secc1!S30&lt;&gt;"",CNGMD_2023_M5_Secc1!S30=1,E275&gt;0,M230=1,M230&lt;&gt;"",COUNTA(W230:AB230)=0,COUNTA(N409:AD409)=0),0,IF(AND(COUNTBLANK(D409)=0,CNGMD_2023_M5_Secc1!S30&lt;&gt;"",CNGMD_2023_M5_Secc1!S30=1,E275&gt;0,M230=1,M230&lt;&gt;"",COUNTA(W230:AB230)&gt;0,N409&lt;&gt;"",N409&lt;&gt;1,COUNTA(T409:AD409)=0),0,IF(AND(COUNTBLANK(D409)=0,CNGMD_2023_M5_Secc1!S30&lt;&gt;"",CNGMD_2023_M5_Secc1!S30=1,E275&gt;0,M230=1,M230&lt;&gt;"",COUNTA(W230:AB230)&gt;0,N409&lt;&gt;"",N409=1,COUNTA(T409:AD409)&gt;0),0,IF(AND(COUNTBLANK(D409)=1,COUNTA(N409:AD409)=0),0,1)))))))</f>
        <v>0</v>
      </c>
      <c r="AH409">
        <f t="shared" si="69"/>
        <v>0</v>
      </c>
    </row>
    <row r="410" spans="3:34">
      <c r="C410" s="53" t="s">
        <v>5028</v>
      </c>
      <c r="D410" s="443" t="str">
        <f>IF(CNGMD_2023_M5_Secc2!D45="","",CNGMD_2023_M5_Secc2!D45)</f>
        <v/>
      </c>
      <c r="E410" s="329"/>
      <c r="F410" s="329"/>
      <c r="G410" s="329"/>
      <c r="H410" s="329"/>
      <c r="I410" s="329"/>
      <c r="J410" s="329"/>
      <c r="K410" s="329"/>
      <c r="L410" s="329"/>
      <c r="M410" s="331"/>
      <c r="N410" s="355"/>
      <c r="O410" s="329"/>
      <c r="P410" s="329"/>
      <c r="Q410" s="329"/>
      <c r="R410" s="329"/>
      <c r="S410" s="331"/>
      <c r="T410" s="191"/>
      <c r="U410" s="191"/>
      <c r="V410" s="191"/>
      <c r="W410" s="191"/>
      <c r="X410" s="191"/>
      <c r="Y410" s="191"/>
      <c r="Z410" s="191"/>
      <c r="AA410" s="191"/>
      <c r="AB410" s="191"/>
      <c r="AC410" s="191"/>
      <c r="AD410" s="191"/>
      <c r="AG410">
        <f>IF(AND(COUNTBLANK(D410)=0,CNGMD_2023_M5_Secc1!S30&lt;&gt;"",CNGMD_2023_M5_Secc1!S30&lt;&gt;1,COUNTA(N410:AD410)=0),0,IF(AND(COUNTBLANK(D410)=0,CNGMD_2023_M5_Secc1!S30&lt;&gt;"",CNGMD_2023_M5_Secc1!S30=1,E275=0,COUNTA(N410:AD410)=0),0,IF(AND(COUNTBLANK(D410)=0,CNGMD_2023_M5_Secc1!S30&lt;&gt;"",CNGMD_2023_M5_Secc1!S30=1,E275&gt;0,M231&lt;&gt;1,M231&lt;&gt;"",COUNTA(N410:AD410)=0),0,IF(AND(COUNTBLANK(D410)=0,CNGMD_2023_M5_Secc1!S30&lt;&gt;"",CNGMD_2023_M5_Secc1!S30=1,E275&gt;0,M231=1,M231&lt;&gt;"",COUNTA(W231:AB231)=0,COUNTA(N410:AD410)=0),0,IF(AND(COUNTBLANK(D410)=0,CNGMD_2023_M5_Secc1!S30&lt;&gt;"",CNGMD_2023_M5_Secc1!S30=1,E275&gt;0,M231=1,M231&lt;&gt;"",COUNTA(W231:AB231)&gt;0,N410&lt;&gt;"",N410&lt;&gt;1,COUNTA(T410:AD410)=0),0,IF(AND(COUNTBLANK(D410)=0,CNGMD_2023_M5_Secc1!S30&lt;&gt;"",CNGMD_2023_M5_Secc1!S30=1,E275&gt;0,M231=1,M231&lt;&gt;"",COUNTA(W231:AB231)&gt;0,N410&lt;&gt;"",N410=1,COUNTA(T410:AD410)&gt;0),0,IF(AND(COUNTBLANK(D410)=1,COUNTA(N410:AD410)=0),0,1)))))))</f>
        <v>0</v>
      </c>
      <c r="AH410">
        <f t="shared" si="69"/>
        <v>0</v>
      </c>
    </row>
    <row r="411" spans="3:34">
      <c r="C411" s="53" t="s">
        <v>5030</v>
      </c>
      <c r="D411" s="443" t="str">
        <f>IF(CNGMD_2023_M5_Secc2!D46="","",CNGMD_2023_M5_Secc2!D46)</f>
        <v/>
      </c>
      <c r="E411" s="329"/>
      <c r="F411" s="329"/>
      <c r="G411" s="329"/>
      <c r="H411" s="329"/>
      <c r="I411" s="329"/>
      <c r="J411" s="329"/>
      <c r="K411" s="329"/>
      <c r="L411" s="329"/>
      <c r="M411" s="331"/>
      <c r="N411" s="355"/>
      <c r="O411" s="329"/>
      <c r="P411" s="329"/>
      <c r="Q411" s="329"/>
      <c r="R411" s="329"/>
      <c r="S411" s="331"/>
      <c r="T411" s="191"/>
      <c r="U411" s="191"/>
      <c r="V411" s="191"/>
      <c r="W411" s="191"/>
      <c r="X411" s="191"/>
      <c r="Y411" s="191"/>
      <c r="Z411" s="191"/>
      <c r="AA411" s="191"/>
      <c r="AB411" s="191"/>
      <c r="AC411" s="191"/>
      <c r="AD411" s="191"/>
      <c r="AG411">
        <f>IF(AND(COUNTBLANK(D411)=0,CNGMD_2023_M5_Secc1!S30&lt;&gt;"",CNGMD_2023_M5_Secc1!S30&lt;&gt;1,COUNTA(N411:AD411)=0),0,IF(AND(COUNTBLANK(D411)=0,CNGMD_2023_M5_Secc1!S30&lt;&gt;"",CNGMD_2023_M5_Secc1!S30=1,E275=0,COUNTA(N411:AD411)=0),0,IF(AND(COUNTBLANK(D411)=0,CNGMD_2023_M5_Secc1!S30&lt;&gt;"",CNGMD_2023_M5_Secc1!S30=1,E275&gt;0,M232&lt;&gt;1,M232&lt;&gt;"",COUNTA(N411:AD411)=0),0,IF(AND(COUNTBLANK(D411)=0,CNGMD_2023_M5_Secc1!S30&lt;&gt;"",CNGMD_2023_M5_Secc1!S30=1,E275&gt;0,M232=1,M232&lt;&gt;"",COUNTA(W232:AB232)=0,COUNTA(N411:AD411)=0),0,IF(AND(COUNTBLANK(D411)=0,CNGMD_2023_M5_Secc1!S30&lt;&gt;"",CNGMD_2023_M5_Secc1!S30=1,E275&gt;0,M232=1,M232&lt;&gt;"",COUNTA(W232:AB232)&gt;0,N411&lt;&gt;"",N411&lt;&gt;1,COUNTA(T411:AD411)=0),0,IF(AND(COUNTBLANK(D411)=0,CNGMD_2023_M5_Secc1!S30&lt;&gt;"",CNGMD_2023_M5_Secc1!S30=1,E275&gt;0,M232=1,M232&lt;&gt;"",COUNTA(W232:AB232)&gt;0,N411&lt;&gt;"",N411=1,COUNTA(T411:AD411)&gt;0),0,IF(AND(COUNTBLANK(D411)=1,COUNTA(N411:AD411)=0),0,1)))))))</f>
        <v>0</v>
      </c>
      <c r="AH411">
        <f t="shared" si="69"/>
        <v>0</v>
      </c>
    </row>
    <row r="412" spans="3:34">
      <c r="C412" s="53" t="s">
        <v>5032</v>
      </c>
      <c r="D412" s="443" t="str">
        <f>IF(CNGMD_2023_M5_Secc2!D47="","",CNGMD_2023_M5_Secc2!D47)</f>
        <v/>
      </c>
      <c r="E412" s="329"/>
      <c r="F412" s="329"/>
      <c r="G412" s="329"/>
      <c r="H412" s="329"/>
      <c r="I412" s="329"/>
      <c r="J412" s="329"/>
      <c r="K412" s="329"/>
      <c r="L412" s="329"/>
      <c r="M412" s="331"/>
      <c r="N412" s="355"/>
      <c r="O412" s="329"/>
      <c r="P412" s="329"/>
      <c r="Q412" s="329"/>
      <c r="R412" s="329"/>
      <c r="S412" s="331"/>
      <c r="T412" s="191"/>
      <c r="U412" s="191"/>
      <c r="V412" s="191"/>
      <c r="W412" s="191"/>
      <c r="X412" s="191"/>
      <c r="Y412" s="191"/>
      <c r="Z412" s="191"/>
      <c r="AA412" s="191"/>
      <c r="AB412" s="191"/>
      <c r="AC412" s="191"/>
      <c r="AD412" s="191"/>
      <c r="AG412">
        <f>IF(AND(COUNTBLANK(D412)=0,CNGMD_2023_M5_Secc1!S30&lt;&gt;"",CNGMD_2023_M5_Secc1!S30&lt;&gt;1,COUNTA(N412:AD412)=0),0,IF(AND(COUNTBLANK(D412)=0,CNGMD_2023_M5_Secc1!S30&lt;&gt;"",CNGMD_2023_M5_Secc1!S30=1,E275=0,COUNTA(N412:AD412)=0),0,IF(AND(COUNTBLANK(D412)=0,CNGMD_2023_M5_Secc1!S30&lt;&gt;"",CNGMD_2023_M5_Secc1!S30=1,E275&gt;0,M233&lt;&gt;1,M233&lt;&gt;"",COUNTA(N412:AD412)=0),0,IF(AND(COUNTBLANK(D412)=0,CNGMD_2023_M5_Secc1!S30&lt;&gt;"",CNGMD_2023_M5_Secc1!S30=1,E275&gt;0,M233=1,M233&lt;&gt;"",COUNTA(W233:AB233)=0,COUNTA(N412:AD412)=0),0,IF(AND(COUNTBLANK(D412)=0,CNGMD_2023_M5_Secc1!S30&lt;&gt;"",CNGMD_2023_M5_Secc1!S30=1,E275&gt;0,M233=1,M233&lt;&gt;"",COUNTA(W233:AB233)&gt;0,N412&lt;&gt;"",N412&lt;&gt;1,COUNTA(T412:AD412)=0),0,IF(AND(COUNTBLANK(D412)=0,CNGMD_2023_M5_Secc1!S30&lt;&gt;"",CNGMD_2023_M5_Secc1!S30=1,E275&gt;0,M233=1,M233&lt;&gt;"",COUNTA(W233:AB233)&gt;0,N412&lt;&gt;"",N412=1,COUNTA(T412:AD412)&gt;0),0,IF(AND(COUNTBLANK(D412)=1,COUNTA(N412:AD412)=0),0,1)))))))</f>
        <v>0</v>
      </c>
      <c r="AH412">
        <f t="shared" si="69"/>
        <v>0</v>
      </c>
    </row>
    <row r="413" spans="3:34">
      <c r="C413" s="53" t="s">
        <v>5034</v>
      </c>
      <c r="D413" s="443" t="str">
        <f>IF(CNGMD_2023_M5_Secc2!D48="","",CNGMD_2023_M5_Secc2!D48)</f>
        <v/>
      </c>
      <c r="E413" s="329"/>
      <c r="F413" s="329"/>
      <c r="G413" s="329"/>
      <c r="H413" s="329"/>
      <c r="I413" s="329"/>
      <c r="J413" s="329"/>
      <c r="K413" s="329"/>
      <c r="L413" s="329"/>
      <c r="M413" s="331"/>
      <c r="N413" s="355"/>
      <c r="O413" s="329"/>
      <c r="P413" s="329"/>
      <c r="Q413" s="329"/>
      <c r="R413" s="329"/>
      <c r="S413" s="331"/>
      <c r="T413" s="191"/>
      <c r="U413" s="191"/>
      <c r="V413" s="191"/>
      <c r="W413" s="191"/>
      <c r="X413" s="191"/>
      <c r="Y413" s="191"/>
      <c r="Z413" s="191"/>
      <c r="AA413" s="191"/>
      <c r="AB413" s="191"/>
      <c r="AC413" s="191"/>
      <c r="AD413" s="191"/>
      <c r="AG413">
        <f>IF(AND(COUNTBLANK(D413)=0,CNGMD_2023_M5_Secc1!S30&lt;&gt;"",CNGMD_2023_M5_Secc1!S30&lt;&gt;1,COUNTA(N413:AD413)=0),0,IF(AND(COUNTBLANK(D413)=0,CNGMD_2023_M5_Secc1!S30&lt;&gt;"",CNGMD_2023_M5_Secc1!S30=1,E275=0,COUNTA(N413:AD413)=0),0,IF(AND(COUNTBLANK(D413)=0,CNGMD_2023_M5_Secc1!S30&lt;&gt;"",CNGMD_2023_M5_Secc1!S30=1,E275&gt;0,M234&lt;&gt;1,M234&lt;&gt;"",COUNTA(N413:AD413)=0),0,IF(AND(COUNTBLANK(D413)=0,CNGMD_2023_M5_Secc1!S30&lt;&gt;"",CNGMD_2023_M5_Secc1!S30=1,E275&gt;0,M234=1,M234&lt;&gt;"",COUNTA(W234:AB234)=0,COUNTA(N413:AD413)=0),0,IF(AND(COUNTBLANK(D413)=0,CNGMD_2023_M5_Secc1!S30&lt;&gt;"",CNGMD_2023_M5_Secc1!S30=1,E275&gt;0,M234=1,M234&lt;&gt;"",COUNTA(W234:AB234)&gt;0,N413&lt;&gt;"",N413&lt;&gt;1,COUNTA(T413:AD413)=0),0,IF(AND(COUNTBLANK(D413)=0,CNGMD_2023_M5_Secc1!S30&lt;&gt;"",CNGMD_2023_M5_Secc1!S30=1,E275&gt;0,M234=1,M234&lt;&gt;"",COUNTA(W234:AB234)&gt;0,N413&lt;&gt;"",N413=1,COUNTA(T413:AD413)&gt;0),0,IF(AND(COUNTBLANK(D413)=1,COUNTA(N413:AD413)=0),0,1)))))))</f>
        <v>0</v>
      </c>
      <c r="AH413">
        <f t="shared" si="69"/>
        <v>0</v>
      </c>
    </row>
    <row r="414" spans="3:34">
      <c r="C414" s="53" t="s">
        <v>5036</v>
      </c>
      <c r="D414" s="443" t="str">
        <f>IF(CNGMD_2023_M5_Secc2!D49="","",CNGMD_2023_M5_Secc2!D49)</f>
        <v/>
      </c>
      <c r="E414" s="329"/>
      <c r="F414" s="329"/>
      <c r="G414" s="329"/>
      <c r="H414" s="329"/>
      <c r="I414" s="329"/>
      <c r="J414" s="329"/>
      <c r="K414" s="329"/>
      <c r="L414" s="329"/>
      <c r="M414" s="331"/>
      <c r="N414" s="355"/>
      <c r="O414" s="329"/>
      <c r="P414" s="329"/>
      <c r="Q414" s="329"/>
      <c r="R414" s="329"/>
      <c r="S414" s="331"/>
      <c r="T414" s="191"/>
      <c r="U414" s="191"/>
      <c r="V414" s="191"/>
      <c r="W414" s="191"/>
      <c r="X414" s="191"/>
      <c r="Y414" s="191"/>
      <c r="Z414" s="191"/>
      <c r="AA414" s="191"/>
      <c r="AB414" s="191"/>
      <c r="AC414" s="191"/>
      <c r="AD414" s="191"/>
      <c r="AG414">
        <f>IF(AND(COUNTBLANK(D414)=0,CNGMD_2023_M5_Secc1!S30&lt;&gt;"",CNGMD_2023_M5_Secc1!S30&lt;&gt;1,COUNTA(N414:AD414)=0),0,IF(AND(COUNTBLANK(D414)=0,CNGMD_2023_M5_Secc1!S30&lt;&gt;"",CNGMD_2023_M5_Secc1!S30=1,E275=0,COUNTA(N414:AD414)=0),0,IF(AND(COUNTBLANK(D414)=0,CNGMD_2023_M5_Secc1!S30&lt;&gt;"",CNGMD_2023_M5_Secc1!S30=1,E275&gt;0,M235&lt;&gt;1,M235&lt;&gt;"",COUNTA(N414:AD414)=0),0,IF(AND(COUNTBLANK(D414)=0,CNGMD_2023_M5_Secc1!S30&lt;&gt;"",CNGMD_2023_M5_Secc1!S30=1,E275&gt;0,M235=1,M235&lt;&gt;"",COUNTA(W235:AB235)=0,COUNTA(N414:AD414)=0),0,IF(AND(COUNTBLANK(D414)=0,CNGMD_2023_M5_Secc1!S30&lt;&gt;"",CNGMD_2023_M5_Secc1!S30=1,E275&gt;0,M235=1,M235&lt;&gt;"",COUNTA(W235:AB235)&gt;0,N414&lt;&gt;"",N414&lt;&gt;1,COUNTA(T414:AD414)=0),0,IF(AND(COUNTBLANK(D414)=0,CNGMD_2023_M5_Secc1!S30&lt;&gt;"",CNGMD_2023_M5_Secc1!S30=1,E275&gt;0,M235=1,M235&lt;&gt;"",COUNTA(W235:AB235)&gt;0,N414&lt;&gt;"",N414=1,COUNTA(T414:AD414)&gt;0),0,IF(AND(COUNTBLANK(D414)=1,COUNTA(N414:AD414)=0),0,1)))))))</f>
        <v>0</v>
      </c>
      <c r="AH414">
        <f t="shared" si="69"/>
        <v>0</v>
      </c>
    </row>
    <row r="415" spans="3:34">
      <c r="C415" s="53" t="s">
        <v>5038</v>
      </c>
      <c r="D415" s="443" t="str">
        <f>IF(CNGMD_2023_M5_Secc2!D50="","",CNGMD_2023_M5_Secc2!D50)</f>
        <v/>
      </c>
      <c r="E415" s="329"/>
      <c r="F415" s="329"/>
      <c r="G415" s="329"/>
      <c r="H415" s="329"/>
      <c r="I415" s="329"/>
      <c r="J415" s="329"/>
      <c r="K415" s="329"/>
      <c r="L415" s="329"/>
      <c r="M415" s="331"/>
      <c r="N415" s="355"/>
      <c r="O415" s="329"/>
      <c r="P415" s="329"/>
      <c r="Q415" s="329"/>
      <c r="R415" s="329"/>
      <c r="S415" s="331"/>
      <c r="T415" s="191"/>
      <c r="U415" s="191"/>
      <c r="V415" s="191"/>
      <c r="W415" s="191"/>
      <c r="X415" s="191"/>
      <c r="Y415" s="191"/>
      <c r="Z415" s="191"/>
      <c r="AA415" s="191"/>
      <c r="AB415" s="191"/>
      <c r="AC415" s="191"/>
      <c r="AD415" s="191"/>
      <c r="AG415">
        <f>IF(AND(COUNTBLANK(D415)=0,CNGMD_2023_M5_Secc1!S30&lt;&gt;"",CNGMD_2023_M5_Secc1!S30&lt;&gt;1,COUNTA(N415:AD415)=0),0,IF(AND(COUNTBLANK(D415)=0,CNGMD_2023_M5_Secc1!S30&lt;&gt;"",CNGMD_2023_M5_Secc1!S30=1,E275=0,COUNTA(N415:AD415)=0),0,IF(AND(COUNTBLANK(D415)=0,CNGMD_2023_M5_Secc1!S30&lt;&gt;"",CNGMD_2023_M5_Secc1!S30=1,E275&gt;0,M236&lt;&gt;1,M236&lt;&gt;"",COUNTA(N415:AD415)=0),0,IF(AND(COUNTBLANK(D415)=0,CNGMD_2023_M5_Secc1!S30&lt;&gt;"",CNGMD_2023_M5_Secc1!S30=1,E275&gt;0,M236=1,M236&lt;&gt;"",COUNTA(W236:AB236)=0,COUNTA(N415:AD415)=0),0,IF(AND(COUNTBLANK(D415)=0,CNGMD_2023_M5_Secc1!S30&lt;&gt;"",CNGMD_2023_M5_Secc1!S30=1,E275&gt;0,M236=1,M236&lt;&gt;"",COUNTA(W236:AB236)&gt;0,N415&lt;&gt;"",N415&lt;&gt;1,COUNTA(T415:AD415)=0),0,IF(AND(COUNTBLANK(D415)=0,CNGMD_2023_M5_Secc1!S30&lt;&gt;"",CNGMD_2023_M5_Secc1!S30=1,E275&gt;0,M236=1,M236&lt;&gt;"",COUNTA(W236:AB236)&gt;0,N415&lt;&gt;"",N415=1,COUNTA(T415:AD415)&gt;0),0,IF(AND(COUNTBLANK(D415)=1,COUNTA(N415:AD415)=0),0,1)))))))</f>
        <v>0</v>
      </c>
      <c r="AH415">
        <f t="shared" si="69"/>
        <v>0</v>
      </c>
    </row>
    <row r="416" spans="3:34">
      <c r="C416" s="53" t="s">
        <v>5039</v>
      </c>
      <c r="D416" s="443" t="str">
        <f>IF(CNGMD_2023_M5_Secc2!D51="","",CNGMD_2023_M5_Secc2!D51)</f>
        <v/>
      </c>
      <c r="E416" s="329"/>
      <c r="F416" s="329"/>
      <c r="G416" s="329"/>
      <c r="H416" s="329"/>
      <c r="I416" s="329"/>
      <c r="J416" s="329"/>
      <c r="K416" s="329"/>
      <c r="L416" s="329"/>
      <c r="M416" s="331"/>
      <c r="N416" s="355"/>
      <c r="O416" s="329"/>
      <c r="P416" s="329"/>
      <c r="Q416" s="329"/>
      <c r="R416" s="329"/>
      <c r="S416" s="331"/>
      <c r="T416" s="191"/>
      <c r="U416" s="191"/>
      <c r="V416" s="191"/>
      <c r="W416" s="191"/>
      <c r="X416" s="191"/>
      <c r="Y416" s="191"/>
      <c r="Z416" s="191"/>
      <c r="AA416" s="191"/>
      <c r="AB416" s="191"/>
      <c r="AC416" s="191"/>
      <c r="AD416" s="191"/>
      <c r="AG416">
        <f>IF(AND(COUNTBLANK(D416)=0,CNGMD_2023_M5_Secc1!S30&lt;&gt;"",CNGMD_2023_M5_Secc1!S30&lt;&gt;1,COUNTA(N416:AD416)=0),0,IF(AND(COUNTBLANK(D416)=0,CNGMD_2023_M5_Secc1!S30&lt;&gt;"",CNGMD_2023_M5_Secc1!S30=1,E275=0,COUNTA(N416:AD416)=0),0,IF(AND(COUNTBLANK(D416)=0,CNGMD_2023_M5_Secc1!S30&lt;&gt;"",CNGMD_2023_M5_Secc1!S30=1,E275&gt;0,M237&lt;&gt;1,M237&lt;&gt;"",COUNTA(N416:AD416)=0),0,IF(AND(COUNTBLANK(D416)=0,CNGMD_2023_M5_Secc1!S30&lt;&gt;"",CNGMD_2023_M5_Secc1!S30=1,E275&gt;0,M237=1,M237&lt;&gt;"",COUNTA(W237:AB237)=0,COUNTA(N416:AD416)=0),0,IF(AND(COUNTBLANK(D416)=0,CNGMD_2023_M5_Secc1!S30&lt;&gt;"",CNGMD_2023_M5_Secc1!S30=1,E275&gt;0,M237=1,M237&lt;&gt;"",COUNTA(W237:AB237)&gt;0,N416&lt;&gt;"",N416&lt;&gt;1,COUNTA(T416:AD416)=0),0,IF(AND(COUNTBLANK(D416)=0,CNGMD_2023_M5_Secc1!S30&lt;&gt;"",CNGMD_2023_M5_Secc1!S30=1,E275&gt;0,M237=1,M237&lt;&gt;"",COUNTA(W237:AB237)&gt;0,N416&lt;&gt;"",N416=1,COUNTA(T416:AD416)&gt;0),0,IF(AND(COUNTBLANK(D416)=1,COUNTA(N416:AD416)=0),0,1)))))))</f>
        <v>0</v>
      </c>
      <c r="AH416">
        <f t="shared" si="69"/>
        <v>0</v>
      </c>
    </row>
    <row r="417" spans="2:34">
      <c r="C417" s="53" t="s">
        <v>5040</v>
      </c>
      <c r="D417" s="443" t="str">
        <f>IF(CNGMD_2023_M5_Secc2!D52="","",CNGMD_2023_M5_Secc2!D52)</f>
        <v/>
      </c>
      <c r="E417" s="329"/>
      <c r="F417" s="329"/>
      <c r="G417" s="329"/>
      <c r="H417" s="329"/>
      <c r="I417" s="329"/>
      <c r="J417" s="329"/>
      <c r="K417" s="329"/>
      <c r="L417" s="329"/>
      <c r="M417" s="331"/>
      <c r="N417" s="355"/>
      <c r="O417" s="329"/>
      <c r="P417" s="329"/>
      <c r="Q417" s="329"/>
      <c r="R417" s="329"/>
      <c r="S417" s="331"/>
      <c r="T417" s="191"/>
      <c r="U417" s="191"/>
      <c r="V417" s="191"/>
      <c r="W417" s="191"/>
      <c r="X417" s="191"/>
      <c r="Y417" s="191"/>
      <c r="Z417" s="191"/>
      <c r="AA417" s="191"/>
      <c r="AB417" s="191"/>
      <c r="AC417" s="191"/>
      <c r="AD417" s="191"/>
      <c r="AG417">
        <f>IF(AND(COUNTBLANK(D417)=0,CNGMD_2023_M5_Secc1!S30&lt;&gt;"",CNGMD_2023_M5_Secc1!S30&lt;&gt;1,COUNTA(N417:AD417)=0),0,IF(AND(COUNTBLANK(D417)=0,CNGMD_2023_M5_Secc1!S30&lt;&gt;"",CNGMD_2023_M5_Secc1!S30=1,E275=0,COUNTA(N417:AD417)=0),0,IF(AND(COUNTBLANK(D417)=0,CNGMD_2023_M5_Secc1!S30&lt;&gt;"",CNGMD_2023_M5_Secc1!S30=1,E275&gt;0,M238&lt;&gt;1,M238&lt;&gt;"",COUNTA(N417:AD417)=0),0,IF(AND(COUNTBLANK(D417)=0,CNGMD_2023_M5_Secc1!S30&lt;&gt;"",CNGMD_2023_M5_Secc1!S30=1,E275&gt;0,M238=1,M238&lt;&gt;"",COUNTA(W238:AB238)=0,COUNTA(N417:AD417)=0),0,IF(AND(COUNTBLANK(D417)=0,CNGMD_2023_M5_Secc1!S30&lt;&gt;"",CNGMD_2023_M5_Secc1!S30=1,E275&gt;0,M238=1,M238&lt;&gt;"",COUNTA(W238:AB238)&gt;0,N417&lt;&gt;"",N417&lt;&gt;1,COUNTA(T417:AD417)=0),0,IF(AND(COUNTBLANK(D417)=0,CNGMD_2023_M5_Secc1!S30&lt;&gt;"",CNGMD_2023_M5_Secc1!S30=1,E275&gt;0,M238=1,M238&lt;&gt;"",COUNTA(W238:AB238)&gt;0,N417&lt;&gt;"",N417=1,COUNTA(T417:AD417)&gt;0),0,IF(AND(COUNTBLANK(D417)=1,COUNTA(N417:AD417)=0),0,1)))))))</f>
        <v>0</v>
      </c>
      <c r="AH417">
        <f t="shared" si="69"/>
        <v>0</v>
      </c>
    </row>
    <row r="418" spans="2:34">
      <c r="C418" s="53" t="s">
        <v>5041</v>
      </c>
      <c r="D418" s="443" t="str">
        <f>IF(CNGMD_2023_M5_Secc2!D53="","",CNGMD_2023_M5_Secc2!D53)</f>
        <v/>
      </c>
      <c r="E418" s="329"/>
      <c r="F418" s="329"/>
      <c r="G418" s="329"/>
      <c r="H418" s="329"/>
      <c r="I418" s="329"/>
      <c r="J418" s="329"/>
      <c r="K418" s="329"/>
      <c r="L418" s="329"/>
      <c r="M418" s="331"/>
      <c r="N418" s="355"/>
      <c r="O418" s="329"/>
      <c r="P418" s="329"/>
      <c r="Q418" s="329"/>
      <c r="R418" s="329"/>
      <c r="S418" s="331"/>
      <c r="T418" s="191"/>
      <c r="U418" s="191"/>
      <c r="V418" s="191"/>
      <c r="W418" s="191"/>
      <c r="X418" s="191"/>
      <c r="Y418" s="191"/>
      <c r="Z418" s="191"/>
      <c r="AA418" s="191"/>
      <c r="AB418" s="191"/>
      <c r="AC418" s="191"/>
      <c r="AD418" s="191"/>
      <c r="AG418">
        <f>IF(AND(COUNTBLANK(D418)=0,CNGMD_2023_M5_Secc1!S30&lt;&gt;"",CNGMD_2023_M5_Secc1!S30&lt;&gt;1,COUNTA(N418:AD418)=0),0,IF(AND(COUNTBLANK(D418)=0,CNGMD_2023_M5_Secc1!S30&lt;&gt;"",CNGMD_2023_M5_Secc1!S30=1,E275=0,COUNTA(N418:AD418)=0),0,IF(AND(COUNTBLANK(D418)=0,CNGMD_2023_M5_Secc1!S30&lt;&gt;"",CNGMD_2023_M5_Secc1!S30=1,E275&gt;0,M239&lt;&gt;1,M239&lt;&gt;"",COUNTA(N418:AD418)=0),0,IF(AND(COUNTBLANK(D418)=0,CNGMD_2023_M5_Secc1!S30&lt;&gt;"",CNGMD_2023_M5_Secc1!S30=1,E275&gt;0,M239=1,M239&lt;&gt;"",COUNTA(W239:AB239)=0,COUNTA(N418:AD418)=0),0,IF(AND(COUNTBLANK(D418)=0,CNGMD_2023_M5_Secc1!S30&lt;&gt;"",CNGMD_2023_M5_Secc1!S30=1,E275&gt;0,M239=1,M239&lt;&gt;"",COUNTA(W239:AB239)&gt;0,N418&lt;&gt;"",N418&lt;&gt;1,COUNTA(T418:AD418)=0),0,IF(AND(COUNTBLANK(D418)=0,CNGMD_2023_M5_Secc1!S30&lt;&gt;"",CNGMD_2023_M5_Secc1!S30=1,E275&gt;0,M239=1,M239&lt;&gt;"",COUNTA(W239:AB239)&gt;0,N418&lt;&gt;"",N418=1,COUNTA(T418:AD418)&gt;0),0,IF(AND(COUNTBLANK(D418)=1,COUNTA(N418:AD418)=0),0,1)))))))</f>
        <v>0</v>
      </c>
      <c r="AH418">
        <f t="shared" si="69"/>
        <v>0</v>
      </c>
    </row>
    <row r="419" spans="2:34">
      <c r="C419" s="53" t="s">
        <v>5042</v>
      </c>
      <c r="D419" s="443" t="str">
        <f>IF(CNGMD_2023_M5_Secc2!D54="","",CNGMD_2023_M5_Secc2!D54)</f>
        <v/>
      </c>
      <c r="E419" s="329"/>
      <c r="F419" s="329"/>
      <c r="G419" s="329"/>
      <c r="H419" s="329"/>
      <c r="I419" s="329"/>
      <c r="J419" s="329"/>
      <c r="K419" s="329"/>
      <c r="L419" s="329"/>
      <c r="M419" s="331"/>
      <c r="N419" s="355"/>
      <c r="O419" s="329"/>
      <c r="P419" s="329"/>
      <c r="Q419" s="329"/>
      <c r="R419" s="329"/>
      <c r="S419" s="331"/>
      <c r="T419" s="191"/>
      <c r="U419" s="191"/>
      <c r="V419" s="191"/>
      <c r="W419" s="191"/>
      <c r="X419" s="191"/>
      <c r="Y419" s="191"/>
      <c r="Z419" s="191"/>
      <c r="AA419" s="191"/>
      <c r="AB419" s="191"/>
      <c r="AC419" s="191"/>
      <c r="AD419" s="191"/>
      <c r="AG419">
        <f>IF(AND(COUNTBLANK(D419)=0,CNGMD_2023_M5_Secc1!S30&lt;&gt;"",CNGMD_2023_M5_Secc1!S30&lt;&gt;1,COUNTA(N419:AD419)=0),0,IF(AND(COUNTBLANK(D419)=0,CNGMD_2023_M5_Secc1!S30&lt;&gt;"",CNGMD_2023_M5_Secc1!S30=1,E275=0,COUNTA(N419:AD419)=0),0,IF(AND(COUNTBLANK(D419)=0,CNGMD_2023_M5_Secc1!S30&lt;&gt;"",CNGMD_2023_M5_Secc1!S30=1,E275&gt;0,M240&lt;&gt;1,M240&lt;&gt;"",COUNTA(N419:AD419)=0),0,IF(AND(COUNTBLANK(D419)=0,CNGMD_2023_M5_Secc1!S30&lt;&gt;"",CNGMD_2023_M5_Secc1!S30=1,E275&gt;0,M240=1,M240&lt;&gt;"",COUNTA(W240:AB240)=0,COUNTA(N419:AD419)=0),0,IF(AND(COUNTBLANK(D419)=0,CNGMD_2023_M5_Secc1!S30&lt;&gt;"",CNGMD_2023_M5_Secc1!S30=1,E275&gt;0,M240=1,M240&lt;&gt;"",COUNTA(W240:AB240)&gt;0,N419&lt;&gt;"",N419&lt;&gt;1,COUNTA(T419:AD419)=0),0,IF(AND(COUNTBLANK(D419)=0,CNGMD_2023_M5_Secc1!S30&lt;&gt;"",CNGMD_2023_M5_Secc1!S30=1,E275&gt;0,M240=1,M240&lt;&gt;"",COUNTA(W240:AB240)&gt;0,N419&lt;&gt;"",N419=1,COUNTA(T419:AD419)&gt;0),0,IF(AND(COUNTBLANK(D419)=1,COUNTA(N419:AD419)=0),0,1)))))))</f>
        <v>0</v>
      </c>
      <c r="AH419">
        <f t="shared" si="69"/>
        <v>0</v>
      </c>
    </row>
    <row r="420" spans="2:34">
      <c r="C420" s="53" t="s">
        <v>5043</v>
      </c>
      <c r="D420" s="443" t="str">
        <f>IF(CNGMD_2023_M5_Secc2!D55="","",CNGMD_2023_M5_Secc2!D55)</f>
        <v/>
      </c>
      <c r="E420" s="329"/>
      <c r="F420" s="329"/>
      <c r="G420" s="329"/>
      <c r="H420" s="329"/>
      <c r="I420" s="329"/>
      <c r="J420" s="329"/>
      <c r="K420" s="329"/>
      <c r="L420" s="329"/>
      <c r="M420" s="331"/>
      <c r="N420" s="355"/>
      <c r="O420" s="329"/>
      <c r="P420" s="329"/>
      <c r="Q420" s="329"/>
      <c r="R420" s="329"/>
      <c r="S420" s="331"/>
      <c r="T420" s="191"/>
      <c r="U420" s="191"/>
      <c r="V420" s="191"/>
      <c r="W420" s="191"/>
      <c r="X420" s="191"/>
      <c r="Y420" s="191"/>
      <c r="Z420" s="191"/>
      <c r="AA420" s="191"/>
      <c r="AB420" s="191"/>
      <c r="AC420" s="191"/>
      <c r="AD420" s="191"/>
      <c r="AG420">
        <f>IF(AND(COUNTBLANK(D420)=0,CNGMD_2023_M5_Secc1!S30&lt;&gt;"",CNGMD_2023_M5_Secc1!S30&lt;&gt;1,COUNTA(N420:AD420)=0),0,IF(AND(COUNTBLANK(D420)=0,CNGMD_2023_M5_Secc1!S30&lt;&gt;"",CNGMD_2023_M5_Secc1!S30=1,E275=0,COUNTA(N420:AD420)=0),0,IF(AND(COUNTBLANK(D420)=0,CNGMD_2023_M5_Secc1!S30&lt;&gt;"",CNGMD_2023_M5_Secc1!S30=1,E275&gt;0,M241&lt;&gt;1,M241&lt;&gt;"",COUNTA(N420:AD420)=0),0,IF(AND(COUNTBLANK(D420)=0,CNGMD_2023_M5_Secc1!S30&lt;&gt;"",CNGMD_2023_M5_Secc1!S30=1,E275&gt;0,M241=1,M241&lt;&gt;"",COUNTA(W241:AB241)=0,COUNTA(N420:AD420)=0),0,IF(AND(COUNTBLANK(D420)=0,CNGMD_2023_M5_Secc1!S30&lt;&gt;"",CNGMD_2023_M5_Secc1!S30=1,E275&gt;0,M241=1,M241&lt;&gt;"",COUNTA(W241:AB241)&gt;0,N420&lt;&gt;"",N420&lt;&gt;1,COUNTA(T420:AD420)=0),0,IF(AND(COUNTBLANK(D420)=0,CNGMD_2023_M5_Secc1!S30&lt;&gt;"",CNGMD_2023_M5_Secc1!S30=1,E275&gt;0,M241=1,M241&lt;&gt;"",COUNTA(W241:AB241)&gt;0,N420&lt;&gt;"",N420=1,COUNTA(T420:AD420)&gt;0),0,IF(AND(COUNTBLANK(D420)=1,COUNTA(N420:AD420)=0),0,1)))))))</f>
        <v>0</v>
      </c>
      <c r="AH420">
        <f t="shared" si="69"/>
        <v>0</v>
      </c>
    </row>
    <row r="421" spans="2:34">
      <c r="C421" s="53" t="s">
        <v>5044</v>
      </c>
      <c r="D421" s="443" t="str">
        <f>IF(CNGMD_2023_M5_Secc2!D56="","",CNGMD_2023_M5_Secc2!D56)</f>
        <v/>
      </c>
      <c r="E421" s="329"/>
      <c r="F421" s="329"/>
      <c r="G421" s="329"/>
      <c r="H421" s="329"/>
      <c r="I421" s="329"/>
      <c r="J421" s="329"/>
      <c r="K421" s="329"/>
      <c r="L421" s="329"/>
      <c r="M421" s="331"/>
      <c r="N421" s="355"/>
      <c r="O421" s="329"/>
      <c r="P421" s="329"/>
      <c r="Q421" s="329"/>
      <c r="R421" s="329"/>
      <c r="S421" s="331"/>
      <c r="T421" s="191"/>
      <c r="U421" s="191"/>
      <c r="V421" s="191"/>
      <c r="W421" s="191"/>
      <c r="X421" s="191"/>
      <c r="Y421" s="191"/>
      <c r="Z421" s="191"/>
      <c r="AA421" s="191"/>
      <c r="AB421" s="191"/>
      <c r="AC421" s="191"/>
      <c r="AD421" s="191"/>
      <c r="AG421">
        <f>IF(AND(COUNTBLANK(D421)=0,CNGMD_2023_M5_Secc1!S30&lt;&gt;"",CNGMD_2023_M5_Secc1!S30&lt;&gt;1,COUNTA(N421:AD421)=0),0,IF(AND(COUNTBLANK(D421)=0,CNGMD_2023_M5_Secc1!S30&lt;&gt;"",CNGMD_2023_M5_Secc1!S30=1,E275=0,COUNTA(N421:AD421)=0),0,IF(AND(COUNTBLANK(D421)=0,CNGMD_2023_M5_Secc1!S30&lt;&gt;"",CNGMD_2023_M5_Secc1!S30=1,E275&gt;0,M242&lt;&gt;1,M242&lt;&gt;"",COUNTA(N421:AD421)=0),0,IF(AND(COUNTBLANK(D421)=0,CNGMD_2023_M5_Secc1!S30&lt;&gt;"",CNGMD_2023_M5_Secc1!S30=1,E275&gt;0,M242=1,M242&lt;&gt;"",COUNTA(W242:AB242)=0,COUNTA(N421:AD421)=0),0,IF(AND(COUNTBLANK(D421)=0,CNGMD_2023_M5_Secc1!S30&lt;&gt;"",CNGMD_2023_M5_Secc1!S30=1,E275&gt;0,M242=1,M242&lt;&gt;"",COUNTA(W242:AB242)&gt;0,N421&lt;&gt;"",N421&lt;&gt;1,COUNTA(T421:AD421)=0),0,IF(AND(COUNTBLANK(D421)=0,CNGMD_2023_M5_Secc1!S30&lt;&gt;"",CNGMD_2023_M5_Secc1!S30=1,E275&gt;0,M242=1,M242&lt;&gt;"",COUNTA(W242:AB242)&gt;0,N421&lt;&gt;"",N421=1,COUNTA(T421:AD421)&gt;0),0,IF(AND(COUNTBLANK(D421)=1,COUNTA(N421:AD421)=0),0,1)))))))</f>
        <v>0</v>
      </c>
      <c r="AH421">
        <f t="shared" si="69"/>
        <v>0</v>
      </c>
    </row>
    <row r="422" spans="2:34">
      <c r="C422" s="53" t="s">
        <v>5045</v>
      </c>
      <c r="D422" s="443" t="str">
        <f>IF(CNGMD_2023_M5_Secc2!D57="","",CNGMD_2023_M5_Secc2!D57)</f>
        <v/>
      </c>
      <c r="E422" s="329"/>
      <c r="F422" s="329"/>
      <c r="G422" s="329"/>
      <c r="H422" s="329"/>
      <c r="I422" s="329"/>
      <c r="J422" s="329"/>
      <c r="K422" s="329"/>
      <c r="L422" s="329"/>
      <c r="M422" s="331"/>
      <c r="N422" s="355"/>
      <c r="O422" s="329"/>
      <c r="P422" s="329"/>
      <c r="Q422" s="329"/>
      <c r="R422" s="329"/>
      <c r="S422" s="331"/>
      <c r="T422" s="191"/>
      <c r="U422" s="191"/>
      <c r="V422" s="191"/>
      <c r="W422" s="191"/>
      <c r="X422" s="191"/>
      <c r="Y422" s="191"/>
      <c r="Z422" s="191"/>
      <c r="AA422" s="191"/>
      <c r="AB422" s="191"/>
      <c r="AC422" s="191"/>
      <c r="AD422" s="191"/>
      <c r="AG422">
        <f>IF(AND(COUNTBLANK(D422)=0,CNGMD_2023_M5_Secc1!S30&lt;&gt;"",CNGMD_2023_M5_Secc1!S30&lt;&gt;1,COUNTA(N422:AD422)=0),0,IF(AND(COUNTBLANK(D422)=0,CNGMD_2023_M5_Secc1!S30&lt;&gt;"",CNGMD_2023_M5_Secc1!S30=1,E275=0,COUNTA(N422:AD422)=0),0,IF(AND(COUNTBLANK(D422)=0,CNGMD_2023_M5_Secc1!S30&lt;&gt;"",CNGMD_2023_M5_Secc1!S30=1,E275&gt;0,M243&lt;&gt;1,M243&lt;&gt;"",COUNTA(N422:AD422)=0),0,IF(AND(COUNTBLANK(D422)=0,CNGMD_2023_M5_Secc1!S30&lt;&gt;"",CNGMD_2023_M5_Secc1!S30=1,E275&gt;0,M243=1,M243&lt;&gt;"",COUNTA(W243:AB243)=0,COUNTA(N422:AD422)=0),0,IF(AND(COUNTBLANK(D422)=0,CNGMD_2023_M5_Secc1!S30&lt;&gt;"",CNGMD_2023_M5_Secc1!S30=1,E275&gt;0,M243=1,M243&lt;&gt;"",COUNTA(W243:AB243)&gt;0,N422&lt;&gt;"",N422&lt;&gt;1,COUNTA(T422:AD422)=0),0,IF(AND(COUNTBLANK(D422)=0,CNGMD_2023_M5_Secc1!S30&lt;&gt;"",CNGMD_2023_M5_Secc1!S30=1,E275&gt;0,M243=1,M243&lt;&gt;"",COUNTA(W243:AB243)&gt;0,N422&lt;&gt;"",N422=1,COUNTA(T422:AD422)&gt;0),0,IF(AND(COUNTBLANK(D422)=1,COUNTA(N422:AD422)=0),0,1)))))))</f>
        <v>0</v>
      </c>
      <c r="AH422">
        <f t="shared" si="69"/>
        <v>0</v>
      </c>
    </row>
    <row r="423" spans="2:34">
      <c r="C423" s="53" t="s">
        <v>5046</v>
      </c>
      <c r="D423" s="443" t="str">
        <f>IF(CNGMD_2023_M5_Secc2!D58="","",CNGMD_2023_M5_Secc2!D58)</f>
        <v/>
      </c>
      <c r="E423" s="329"/>
      <c r="F423" s="329"/>
      <c r="G423" s="329"/>
      <c r="H423" s="329"/>
      <c r="I423" s="329"/>
      <c r="J423" s="329"/>
      <c r="K423" s="329"/>
      <c r="L423" s="329"/>
      <c r="M423" s="331"/>
      <c r="N423" s="355"/>
      <c r="O423" s="329"/>
      <c r="P423" s="329"/>
      <c r="Q423" s="329"/>
      <c r="R423" s="329"/>
      <c r="S423" s="331"/>
      <c r="T423" s="191"/>
      <c r="U423" s="191"/>
      <c r="V423" s="191"/>
      <c r="W423" s="191"/>
      <c r="X423" s="191"/>
      <c r="Y423" s="191"/>
      <c r="Z423" s="191"/>
      <c r="AA423" s="191"/>
      <c r="AB423" s="191"/>
      <c r="AC423" s="191"/>
      <c r="AD423" s="191"/>
      <c r="AG423">
        <f>IF(AND(COUNTBLANK(D423)=0,CNGMD_2023_M5_Secc1!S30&lt;&gt;"",CNGMD_2023_M5_Secc1!S30&lt;&gt;1,COUNTA(N423:AD423)=0),0,IF(AND(COUNTBLANK(D423)=0,CNGMD_2023_M5_Secc1!S30&lt;&gt;"",CNGMD_2023_M5_Secc1!S30=1,E275=0,COUNTA(N423:AD423)=0),0,IF(AND(COUNTBLANK(D423)=0,CNGMD_2023_M5_Secc1!S30&lt;&gt;"",CNGMD_2023_M5_Secc1!S30=1,E275&gt;0,M244&lt;&gt;1,M244&lt;&gt;"",COUNTA(N423:AD423)=0),0,IF(AND(COUNTBLANK(D423)=0,CNGMD_2023_M5_Secc1!S30&lt;&gt;"",CNGMD_2023_M5_Secc1!S30=1,E275&gt;0,M244=1,M244&lt;&gt;"",COUNTA(W244:AB244)=0,COUNTA(N423:AD423)=0),0,IF(AND(COUNTBLANK(D423)=0,CNGMD_2023_M5_Secc1!S30&lt;&gt;"",CNGMD_2023_M5_Secc1!S30=1,E275&gt;0,M244=1,M244&lt;&gt;"",COUNTA(W244:AB244)&gt;0,N423&lt;&gt;"",N423&lt;&gt;1,COUNTA(T423:AD423)=0),0,IF(AND(COUNTBLANK(D423)=0,CNGMD_2023_M5_Secc1!S30&lt;&gt;"",CNGMD_2023_M5_Secc1!S30=1,E275&gt;0,M244=1,M244&lt;&gt;"",COUNTA(W244:AB244)&gt;0,N423&lt;&gt;"",N423=1,COUNTA(T423:AD423)&gt;0),0,IF(AND(COUNTBLANK(D423)=1,COUNTA(N423:AD423)=0),0,1)))))))</f>
        <v>0</v>
      </c>
      <c r="AH423">
        <f t="shared" si="69"/>
        <v>0</v>
      </c>
    </row>
    <row r="424" spans="2:34">
      <c r="C424" s="53" t="s">
        <v>5047</v>
      </c>
      <c r="D424" s="443" t="str">
        <f>IF(CNGMD_2023_M5_Secc2!D59="","",CNGMD_2023_M5_Secc2!D59)</f>
        <v/>
      </c>
      <c r="E424" s="329"/>
      <c r="F424" s="329"/>
      <c r="G424" s="329"/>
      <c r="H424" s="329"/>
      <c r="I424" s="329"/>
      <c r="J424" s="329"/>
      <c r="K424" s="329"/>
      <c r="L424" s="329"/>
      <c r="M424" s="331"/>
      <c r="N424" s="355"/>
      <c r="O424" s="329"/>
      <c r="P424" s="329"/>
      <c r="Q424" s="329"/>
      <c r="R424" s="329"/>
      <c r="S424" s="331"/>
      <c r="T424" s="191"/>
      <c r="U424" s="191"/>
      <c r="V424" s="191"/>
      <c r="W424" s="191"/>
      <c r="X424" s="191"/>
      <c r="Y424" s="191"/>
      <c r="Z424" s="191"/>
      <c r="AA424" s="191"/>
      <c r="AB424" s="191"/>
      <c r="AC424" s="191"/>
      <c r="AD424" s="191"/>
      <c r="AG424">
        <f>IF(AND(COUNTBLANK(D424)=0,CNGMD_2023_M5_Secc1!S30&lt;&gt;"",CNGMD_2023_M5_Secc1!S30&lt;&gt;1,COUNTA(N424:AD424)=0),0,IF(AND(COUNTBLANK(D424)=0,CNGMD_2023_M5_Secc1!S30&lt;&gt;"",CNGMD_2023_M5_Secc1!S30=1,E275=0,COUNTA(N424:AD424)=0),0,IF(AND(COUNTBLANK(D424)=0,CNGMD_2023_M5_Secc1!S30&lt;&gt;"",CNGMD_2023_M5_Secc1!S30=1,E275&gt;0,M245&lt;&gt;1,M245&lt;&gt;"",COUNTA(N424:AD424)=0),0,IF(AND(COUNTBLANK(D424)=0,CNGMD_2023_M5_Secc1!S30&lt;&gt;"",CNGMD_2023_M5_Secc1!S30=1,E275&gt;0,M245=1,M245&lt;&gt;"",COUNTA(W245:AB245)=0,COUNTA(N424:AD424)=0),0,IF(AND(COUNTBLANK(D424)=0,CNGMD_2023_M5_Secc1!S30&lt;&gt;"",CNGMD_2023_M5_Secc1!S30=1,E275&gt;0,M245=1,M245&lt;&gt;"",COUNTA(W245:AB245)&gt;0,N424&lt;&gt;"",N424&lt;&gt;1,COUNTA(T424:AD424)=0),0,IF(AND(COUNTBLANK(D424)=0,CNGMD_2023_M5_Secc1!S30&lt;&gt;"",CNGMD_2023_M5_Secc1!S30=1,E275&gt;0,M245=1,M245&lt;&gt;"",COUNTA(W245:AB245)&gt;0,N424&lt;&gt;"",N424=1,COUNTA(T424:AD424)&gt;0),0,IF(AND(COUNTBLANK(D424)=1,COUNTA(N424:AD424)=0),0,1)))))))</f>
        <v>0</v>
      </c>
      <c r="AH424">
        <f t="shared" si="69"/>
        <v>0</v>
      </c>
    </row>
    <row r="425" spans="2:34">
      <c r="C425" s="53" t="s">
        <v>5048</v>
      </c>
      <c r="D425" s="443" t="str">
        <f>IF(CNGMD_2023_M5_Secc2!D60="","",CNGMD_2023_M5_Secc2!D60)</f>
        <v/>
      </c>
      <c r="E425" s="329"/>
      <c r="F425" s="329"/>
      <c r="G425" s="329"/>
      <c r="H425" s="329"/>
      <c r="I425" s="329"/>
      <c r="J425" s="329"/>
      <c r="K425" s="329"/>
      <c r="L425" s="329"/>
      <c r="M425" s="331"/>
      <c r="N425" s="355"/>
      <c r="O425" s="329"/>
      <c r="P425" s="329"/>
      <c r="Q425" s="329"/>
      <c r="R425" s="329"/>
      <c r="S425" s="331"/>
      <c r="T425" s="191"/>
      <c r="U425" s="191"/>
      <c r="V425" s="191"/>
      <c r="W425" s="191"/>
      <c r="X425" s="191"/>
      <c r="Y425" s="191"/>
      <c r="Z425" s="191"/>
      <c r="AA425" s="191"/>
      <c r="AB425" s="191"/>
      <c r="AC425" s="191"/>
      <c r="AD425" s="191"/>
      <c r="AG425">
        <f>IF(AND(COUNTBLANK(D425)=0,CNGMD_2023_M5_Secc1!S30&lt;&gt;"",CNGMD_2023_M5_Secc1!S30&lt;&gt;1,COUNTA(N425:AD425)=0),0,IF(AND(COUNTBLANK(D425)=0,CNGMD_2023_M5_Secc1!S30&lt;&gt;"",CNGMD_2023_M5_Secc1!S30=1,E275=0,COUNTA(N425:AD425)=0),0,IF(AND(COUNTBLANK(D425)=0,CNGMD_2023_M5_Secc1!S30&lt;&gt;"",CNGMD_2023_M5_Secc1!S30=1,E275&gt;0,M246&lt;&gt;1,M246&lt;&gt;"",COUNTA(N425:AD425)=0),0,IF(AND(COUNTBLANK(D425)=0,CNGMD_2023_M5_Secc1!S30&lt;&gt;"",CNGMD_2023_M5_Secc1!S30=1,E275&gt;0,M246=1,M246&lt;&gt;"",COUNTA(W246:AB246)=0,COUNTA(N425:AD425)=0),0,IF(AND(COUNTBLANK(D425)=0,CNGMD_2023_M5_Secc1!S30&lt;&gt;"",CNGMD_2023_M5_Secc1!S30=1,E275&gt;0,M246=1,M246&lt;&gt;"",COUNTA(W246:AB246)&gt;0,N425&lt;&gt;"",N425&lt;&gt;1,COUNTA(T425:AD425)=0),0,IF(AND(COUNTBLANK(D425)=0,CNGMD_2023_M5_Secc1!S30&lt;&gt;"",CNGMD_2023_M5_Secc1!S30=1,E275&gt;0,M246=1,M246&lt;&gt;"",COUNTA(W246:AB246)&gt;0,N425&lt;&gt;"",N425=1,COUNTA(T425:AD425)&gt;0),0,IF(AND(COUNTBLANK(D425)=1,COUNTA(N425:AD425)=0),0,1)))))))</f>
        <v>0</v>
      </c>
      <c r="AH425">
        <f t="shared" si="69"/>
        <v>0</v>
      </c>
    </row>
    <row r="426" spans="2:34">
      <c r="C426" s="53" t="s">
        <v>5049</v>
      </c>
      <c r="D426" s="443" t="str">
        <f>IF(CNGMD_2023_M5_Secc2!D61="","",CNGMD_2023_M5_Secc2!D61)</f>
        <v/>
      </c>
      <c r="E426" s="329"/>
      <c r="F426" s="329"/>
      <c r="G426" s="329"/>
      <c r="H426" s="329"/>
      <c r="I426" s="329"/>
      <c r="J426" s="329"/>
      <c r="K426" s="329"/>
      <c r="L426" s="329"/>
      <c r="M426" s="331"/>
      <c r="N426" s="355"/>
      <c r="O426" s="329"/>
      <c r="P426" s="329"/>
      <c r="Q426" s="329"/>
      <c r="R426" s="329"/>
      <c r="S426" s="331"/>
      <c r="T426" s="191"/>
      <c r="U426" s="191"/>
      <c r="V426" s="191"/>
      <c r="W426" s="191"/>
      <c r="X426" s="191"/>
      <c r="Y426" s="191"/>
      <c r="Z426" s="191"/>
      <c r="AA426" s="191"/>
      <c r="AB426" s="191"/>
      <c r="AC426" s="191"/>
      <c r="AD426" s="191"/>
      <c r="AG426">
        <f>IF(AND(COUNTBLANK(D426)=0,CNGMD_2023_M5_Secc1!S30&lt;&gt;"",CNGMD_2023_M5_Secc1!S30&lt;&gt;1,COUNTA(N426:AD426)=0),0,IF(AND(COUNTBLANK(D426)=0,CNGMD_2023_M5_Secc1!S30&lt;&gt;"",CNGMD_2023_M5_Secc1!S30=1,E275=0,COUNTA(N426:AD426)=0),0,IF(AND(COUNTBLANK(D426)=0,CNGMD_2023_M5_Secc1!S30&lt;&gt;"",CNGMD_2023_M5_Secc1!S30=1,E275&gt;0,M247&lt;&gt;1,M247&lt;&gt;"",COUNTA(N426:AD426)=0),0,IF(AND(COUNTBLANK(D426)=0,CNGMD_2023_M5_Secc1!S30&lt;&gt;"",CNGMD_2023_M5_Secc1!S30=1,E275&gt;0,M247=1,M247&lt;&gt;"",COUNTA(W247:AB247)=0,COUNTA(N426:AD426)=0),0,IF(AND(COUNTBLANK(D426)=0,CNGMD_2023_M5_Secc1!S30&lt;&gt;"",CNGMD_2023_M5_Secc1!S30=1,E275&gt;0,M247=1,M247&lt;&gt;"",COUNTA(W247:AB247)&gt;0,N426&lt;&gt;"",N426&lt;&gt;1,COUNTA(T426:AD426)=0),0,IF(AND(COUNTBLANK(D426)=0,CNGMD_2023_M5_Secc1!S30&lt;&gt;"",CNGMD_2023_M5_Secc1!S30=1,E275&gt;0,M247=1,M247&lt;&gt;"",COUNTA(W247:AB247)&gt;0,N426&lt;&gt;"",N426=1,COUNTA(T426:AD426)&gt;0),0,IF(AND(COUNTBLANK(D426)=1,COUNTA(N426:AD426)=0),0,1)))))))</f>
        <v>0</v>
      </c>
      <c r="AH426">
        <f t="shared" si="69"/>
        <v>0</v>
      </c>
    </row>
    <row r="427" spans="2:34">
      <c r="C427" s="53" t="s">
        <v>5050</v>
      </c>
      <c r="D427" s="443" t="str">
        <f>IF(CNGMD_2023_M5_Secc2!D62="","",CNGMD_2023_M5_Secc2!D62)</f>
        <v/>
      </c>
      <c r="E427" s="329"/>
      <c r="F427" s="329"/>
      <c r="G427" s="329"/>
      <c r="H427" s="329"/>
      <c r="I427" s="329"/>
      <c r="J427" s="329"/>
      <c r="K427" s="329"/>
      <c r="L427" s="329"/>
      <c r="M427" s="331"/>
      <c r="N427" s="355"/>
      <c r="O427" s="329"/>
      <c r="P427" s="329"/>
      <c r="Q427" s="329"/>
      <c r="R427" s="329"/>
      <c r="S427" s="331"/>
      <c r="T427" s="191"/>
      <c r="U427" s="191"/>
      <c r="V427" s="191"/>
      <c r="W427" s="191"/>
      <c r="X427" s="191"/>
      <c r="Y427" s="191"/>
      <c r="Z427" s="191"/>
      <c r="AA427" s="191"/>
      <c r="AB427" s="191"/>
      <c r="AC427" s="191"/>
      <c r="AD427" s="191"/>
      <c r="AG427">
        <f>IF(AND(COUNTBLANK(D427)=0,CNGMD_2023_M5_Secc1!S30&lt;&gt;"",CNGMD_2023_M5_Secc1!S30&lt;&gt;1,COUNTA(N427:AD427)=0),0,IF(AND(COUNTBLANK(D427)=0,CNGMD_2023_M5_Secc1!S30&lt;&gt;"",CNGMD_2023_M5_Secc1!S30=1,E275=0,COUNTA(N427:AD427)=0),0,IF(AND(COUNTBLANK(D427)=0,CNGMD_2023_M5_Secc1!S30&lt;&gt;"",CNGMD_2023_M5_Secc1!S30=1,E275&gt;0,M248&lt;&gt;1,M248&lt;&gt;"",COUNTA(N427:AD427)=0),0,IF(AND(COUNTBLANK(D427)=0,CNGMD_2023_M5_Secc1!S30&lt;&gt;"",CNGMD_2023_M5_Secc1!S30=1,E275&gt;0,M248=1,M248&lt;&gt;"",COUNTA(W248:AB248)=0,COUNTA(N427:AD427)=0),0,IF(AND(COUNTBLANK(D427)=0,CNGMD_2023_M5_Secc1!S30&lt;&gt;"",CNGMD_2023_M5_Secc1!S30=1,E275&gt;0,M248=1,M248&lt;&gt;"",COUNTA(W248:AB248)&gt;0,N427&lt;&gt;"",N427&lt;&gt;1,COUNTA(T427:AD427)=0),0,IF(AND(COUNTBLANK(D427)=0,CNGMD_2023_M5_Secc1!S30&lt;&gt;"",CNGMD_2023_M5_Secc1!S30=1,E275&gt;0,M248=1,M248&lt;&gt;"",COUNTA(W248:AB248)&gt;0,N427&lt;&gt;"",N427=1,COUNTA(T427:AD427)&gt;0),0,IF(AND(COUNTBLANK(D427)=1,COUNTA(N427:AD427)=0),0,1)))))))</f>
        <v>0</v>
      </c>
      <c r="AH427">
        <f t="shared" si="69"/>
        <v>0</v>
      </c>
    </row>
    <row r="428" spans="2:34">
      <c r="C428" s="53" t="s">
        <v>5051</v>
      </c>
      <c r="D428" s="443" t="str">
        <f>IF(CNGMD_2023_M5_Secc2!D63="","",CNGMD_2023_M5_Secc2!D63)</f>
        <v/>
      </c>
      <c r="E428" s="329"/>
      <c r="F428" s="329"/>
      <c r="G428" s="329"/>
      <c r="H428" s="329"/>
      <c r="I428" s="329"/>
      <c r="J428" s="329"/>
      <c r="K428" s="329"/>
      <c r="L428" s="329"/>
      <c r="M428" s="331"/>
      <c r="N428" s="355"/>
      <c r="O428" s="329"/>
      <c r="P428" s="329"/>
      <c r="Q428" s="329"/>
      <c r="R428" s="329"/>
      <c r="S428" s="331"/>
      <c r="T428" s="191"/>
      <c r="U428" s="191"/>
      <c r="V428" s="191"/>
      <c r="W428" s="191"/>
      <c r="X428" s="191"/>
      <c r="Y428" s="191"/>
      <c r="Z428" s="191"/>
      <c r="AA428" s="191"/>
      <c r="AB428" s="191"/>
      <c r="AC428" s="191"/>
      <c r="AD428" s="191"/>
      <c r="AG428">
        <f>IF(AND(COUNTBLANK(D428)=0,CNGMD_2023_M5_Secc1!S30&lt;&gt;"",CNGMD_2023_M5_Secc1!S30&lt;&gt;1,COUNTA(N428:AD428)=0),0,IF(AND(COUNTBLANK(D428)=0,CNGMD_2023_M5_Secc1!S30&lt;&gt;"",CNGMD_2023_M5_Secc1!S30=1,E275=0,COUNTA(N428:AD428)=0),0,IF(AND(COUNTBLANK(D428)=0,CNGMD_2023_M5_Secc1!S30&lt;&gt;"",CNGMD_2023_M5_Secc1!S30=1,E275&gt;0,M249&lt;&gt;1,M249&lt;&gt;"",COUNTA(N428:AD428)=0),0,IF(AND(COUNTBLANK(D428)=0,CNGMD_2023_M5_Secc1!S30&lt;&gt;"",CNGMD_2023_M5_Secc1!S30=1,E275&gt;0,M249=1,M249&lt;&gt;"",COUNTA(W249:AB249)=0,COUNTA(N428:AD428)=0),0,IF(AND(COUNTBLANK(D428)=0,CNGMD_2023_M5_Secc1!S30&lt;&gt;"",CNGMD_2023_M5_Secc1!S30=1,E275&gt;0,M249=1,M249&lt;&gt;"",COUNTA(W249:AB249)&gt;0,N428&lt;&gt;"",N428&lt;&gt;1,COUNTA(T428:AD428)=0),0,IF(AND(COUNTBLANK(D428)=0,CNGMD_2023_M5_Secc1!S30&lt;&gt;"",CNGMD_2023_M5_Secc1!S30=1,E275&gt;0,M249=1,M249&lt;&gt;"",COUNTA(W249:AB249)&gt;0,N428&lt;&gt;"",N428=1,COUNTA(T428:AD428)&gt;0),0,IF(AND(COUNTBLANK(D428)=1,COUNTA(N428:AD428)=0),0,1)))))))</f>
        <v>0</v>
      </c>
      <c r="AH428">
        <f t="shared" si="69"/>
        <v>0</v>
      </c>
    </row>
    <row r="429" spans="2:34">
      <c r="C429" s="53" t="s">
        <v>5052</v>
      </c>
      <c r="D429" s="443" t="str">
        <f>IF(CNGMD_2023_M5_Secc2!D64="","",CNGMD_2023_M5_Secc2!D64)</f>
        <v/>
      </c>
      <c r="E429" s="329"/>
      <c r="F429" s="329"/>
      <c r="G429" s="329"/>
      <c r="H429" s="329"/>
      <c r="I429" s="329"/>
      <c r="J429" s="329"/>
      <c r="K429" s="329"/>
      <c r="L429" s="329"/>
      <c r="M429" s="331"/>
      <c r="N429" s="355"/>
      <c r="O429" s="329"/>
      <c r="P429" s="329"/>
      <c r="Q429" s="329"/>
      <c r="R429" s="329"/>
      <c r="S429" s="331"/>
      <c r="T429" s="191"/>
      <c r="U429" s="191"/>
      <c r="V429" s="191"/>
      <c r="W429" s="191"/>
      <c r="X429" s="191"/>
      <c r="Y429" s="191"/>
      <c r="Z429" s="191"/>
      <c r="AA429" s="191"/>
      <c r="AB429" s="191"/>
      <c r="AC429" s="191"/>
      <c r="AD429" s="191"/>
      <c r="AG429">
        <f>IF(AND(COUNTBLANK(D429)=0,CNGMD_2023_M5_Secc1!S30&lt;&gt;"",CNGMD_2023_M5_Secc1!S30&lt;&gt;1,COUNTA(N429:AD429)=0),0,IF(AND(COUNTBLANK(D429)=0,CNGMD_2023_M5_Secc1!S30&lt;&gt;"",CNGMD_2023_M5_Secc1!S30=1,E275=0,COUNTA(N429:AD429)=0),0,IF(AND(COUNTBLANK(D429)=0,CNGMD_2023_M5_Secc1!S30&lt;&gt;"",CNGMD_2023_M5_Secc1!S30=1,E275&gt;0,M250&lt;&gt;1,M250&lt;&gt;"",COUNTA(N429:AD429)=0),0,IF(AND(COUNTBLANK(D429)=0,CNGMD_2023_M5_Secc1!S30&lt;&gt;"",CNGMD_2023_M5_Secc1!S30=1,E275&gt;0,M250=1,M250&lt;&gt;"",COUNTA(W250:AB250)=0,COUNTA(N429:AD429)=0),0,IF(AND(COUNTBLANK(D429)=0,CNGMD_2023_M5_Secc1!S30&lt;&gt;"",CNGMD_2023_M5_Secc1!S30=1,E275&gt;0,M250=1,M250&lt;&gt;"",COUNTA(W250:AB250)&gt;0,N429&lt;&gt;"",N429&lt;&gt;1,COUNTA(T429:AD429)=0),0,IF(AND(COUNTBLANK(D429)=0,CNGMD_2023_M5_Secc1!S30&lt;&gt;"",CNGMD_2023_M5_Secc1!S30=1,E275&gt;0,M250=1,M250&lt;&gt;"",COUNTA(W250:AB250)&gt;0,N429&lt;&gt;"",N429=1,COUNTA(T429:AD429)&gt;0),0,IF(AND(COUNTBLANK(D429)=1,COUNTA(N429:AD429)=0),0,1)))))))</f>
        <v>0</v>
      </c>
      <c r="AH429">
        <f t="shared" si="69"/>
        <v>0</v>
      </c>
    </row>
    <row r="430" spans="2:34">
      <c r="AG430">
        <f>SUM(AG405:AG429)</f>
        <v>0</v>
      </c>
      <c r="AH430" s="284">
        <f>SUM(AH405:AH429)</f>
        <v>0</v>
      </c>
    </row>
    <row r="431" spans="2:34" ht="45" customHeight="1">
      <c r="C431" s="450" t="s">
        <v>5337</v>
      </c>
      <c r="D431" s="319"/>
      <c r="E431" s="319"/>
      <c r="F431" s="355"/>
      <c r="G431" s="329"/>
      <c r="H431" s="329"/>
      <c r="I431" s="329"/>
      <c r="J431" s="329"/>
      <c r="K431" s="329"/>
      <c r="L431" s="329"/>
      <c r="M431" s="329"/>
      <c r="N431" s="329"/>
      <c r="O431" s="329"/>
      <c r="P431" s="329"/>
      <c r="Q431" s="329"/>
      <c r="R431" s="329"/>
      <c r="S431" s="329"/>
      <c r="T431" s="329"/>
      <c r="U431" s="329"/>
      <c r="V431" s="329"/>
      <c r="W431" s="329"/>
      <c r="X431" s="329"/>
      <c r="Y431" s="329"/>
      <c r="Z431" s="329"/>
      <c r="AA431" s="329"/>
      <c r="AB431" s="329"/>
      <c r="AC431" s="329"/>
      <c r="AD431" s="331"/>
    </row>
    <row r="432" spans="2:34">
      <c r="B432" s="285" t="str">
        <f>IF(AND(COUNTIF(AD405:AD429,"X")&gt;0,F431=""),"Alerta:Debido a que selecciono Tipo de servicios de iluminación, higiene, salubridad y/o accesibilidad debe de especificarlo en el recuadro correspondiente.","")</f>
        <v/>
      </c>
    </row>
    <row r="433" spans="2:30">
      <c r="C433" s="334" t="s">
        <v>5338</v>
      </c>
      <c r="D433" s="329"/>
      <c r="E433" s="329"/>
      <c r="F433" s="329"/>
      <c r="G433" s="329"/>
      <c r="H433" s="329"/>
      <c r="I433" s="329"/>
      <c r="J433" s="329"/>
      <c r="K433" s="329"/>
      <c r="L433" s="329"/>
      <c r="M433" s="329"/>
      <c r="N433" s="329"/>
      <c r="O433" s="329"/>
      <c r="P433" s="329"/>
      <c r="Q433" s="329"/>
      <c r="R433" s="329"/>
      <c r="S433" s="329"/>
      <c r="T433" s="329"/>
      <c r="U433" s="329"/>
      <c r="V433" s="329"/>
      <c r="W433" s="329"/>
      <c r="X433" s="329"/>
      <c r="Y433" s="329"/>
      <c r="Z433" s="329"/>
      <c r="AA433" s="329"/>
      <c r="AB433" s="329"/>
      <c r="AC433" s="329"/>
      <c r="AD433" s="331"/>
    </row>
    <row r="434" spans="2:30">
      <c r="C434" s="53" t="s">
        <v>5021</v>
      </c>
      <c r="D434" s="443" t="s">
        <v>5339</v>
      </c>
      <c r="E434" s="329"/>
      <c r="F434" s="329"/>
      <c r="G434" s="329"/>
      <c r="H434" s="329"/>
      <c r="I434" s="329"/>
      <c r="J434" s="329"/>
      <c r="K434" s="329"/>
      <c r="L434" s="329"/>
      <c r="M434" s="329"/>
      <c r="N434" s="329"/>
      <c r="O434" s="329"/>
      <c r="P434" s="331"/>
      <c r="Q434" s="53" t="s">
        <v>5030</v>
      </c>
      <c r="R434" s="443" t="s">
        <v>5340</v>
      </c>
      <c r="S434" s="329"/>
      <c r="T434" s="329"/>
      <c r="U434" s="329"/>
      <c r="V434" s="329"/>
      <c r="W434" s="329"/>
      <c r="X434" s="329"/>
      <c r="Y434" s="329"/>
      <c r="Z434" s="329"/>
      <c r="AA434" s="329"/>
      <c r="AB434" s="329"/>
      <c r="AC434" s="329"/>
      <c r="AD434" s="331"/>
    </row>
    <row r="435" spans="2:30">
      <c r="C435" s="53" t="s">
        <v>5022</v>
      </c>
      <c r="D435" s="443" t="s">
        <v>5341</v>
      </c>
      <c r="E435" s="329"/>
      <c r="F435" s="329"/>
      <c r="G435" s="329"/>
      <c r="H435" s="329"/>
      <c r="I435" s="329"/>
      <c r="J435" s="329"/>
      <c r="K435" s="329"/>
      <c r="L435" s="329"/>
      <c r="M435" s="329"/>
      <c r="N435" s="329"/>
      <c r="O435" s="329"/>
      <c r="P435" s="331"/>
      <c r="Q435" s="53" t="s">
        <v>5032</v>
      </c>
      <c r="R435" s="443" t="s">
        <v>5342</v>
      </c>
      <c r="S435" s="329"/>
      <c r="T435" s="329"/>
      <c r="U435" s="329"/>
      <c r="V435" s="329"/>
      <c r="W435" s="329"/>
      <c r="X435" s="329"/>
      <c r="Y435" s="329"/>
      <c r="Z435" s="329"/>
      <c r="AA435" s="329"/>
      <c r="AB435" s="329"/>
      <c r="AC435" s="329"/>
      <c r="AD435" s="331"/>
    </row>
    <row r="436" spans="2:30">
      <c r="C436" s="53" t="s">
        <v>5024</v>
      </c>
      <c r="D436" s="443" t="s">
        <v>5343</v>
      </c>
      <c r="E436" s="329"/>
      <c r="F436" s="329"/>
      <c r="G436" s="329"/>
      <c r="H436" s="329"/>
      <c r="I436" s="329"/>
      <c r="J436" s="329"/>
      <c r="K436" s="329"/>
      <c r="L436" s="329"/>
      <c r="M436" s="329"/>
      <c r="N436" s="329"/>
      <c r="O436" s="329"/>
      <c r="P436" s="331"/>
      <c r="Q436" s="53" t="s">
        <v>5034</v>
      </c>
      <c r="R436" s="443" t="s">
        <v>5344</v>
      </c>
      <c r="S436" s="329"/>
      <c r="T436" s="329"/>
      <c r="U436" s="329"/>
      <c r="V436" s="329"/>
      <c r="W436" s="329"/>
      <c r="X436" s="329"/>
      <c r="Y436" s="329"/>
      <c r="Z436" s="329"/>
      <c r="AA436" s="329"/>
      <c r="AB436" s="329"/>
      <c r="AC436" s="329"/>
      <c r="AD436" s="331"/>
    </row>
    <row r="437" spans="2:30" ht="24" customHeight="1">
      <c r="C437" s="53" t="s">
        <v>5025</v>
      </c>
      <c r="D437" s="443" t="s">
        <v>5345</v>
      </c>
      <c r="E437" s="329"/>
      <c r="F437" s="329"/>
      <c r="G437" s="329"/>
      <c r="H437" s="329"/>
      <c r="I437" s="329"/>
      <c r="J437" s="329"/>
      <c r="K437" s="329"/>
      <c r="L437" s="329"/>
      <c r="M437" s="329"/>
      <c r="N437" s="329"/>
      <c r="O437" s="329"/>
      <c r="P437" s="331"/>
      <c r="Q437" s="53" t="s">
        <v>5036</v>
      </c>
      <c r="R437" s="443" t="s">
        <v>5346</v>
      </c>
      <c r="S437" s="329"/>
      <c r="T437" s="329"/>
      <c r="U437" s="329"/>
      <c r="V437" s="329"/>
      <c r="W437" s="329"/>
      <c r="X437" s="329"/>
      <c r="Y437" s="329"/>
      <c r="Z437" s="329"/>
      <c r="AA437" s="329"/>
      <c r="AB437" s="329"/>
      <c r="AC437" s="329"/>
      <c r="AD437" s="331"/>
    </row>
    <row r="438" spans="2:30">
      <c r="C438" s="53" t="s">
        <v>5026</v>
      </c>
      <c r="D438" s="443" t="s">
        <v>5347</v>
      </c>
      <c r="E438" s="329"/>
      <c r="F438" s="329"/>
      <c r="G438" s="329"/>
      <c r="H438" s="329"/>
      <c r="I438" s="329"/>
      <c r="J438" s="329"/>
      <c r="K438" s="329"/>
      <c r="L438" s="329"/>
      <c r="M438" s="329"/>
      <c r="N438" s="329"/>
      <c r="O438" s="329"/>
      <c r="P438" s="331"/>
      <c r="Q438" s="53" t="s">
        <v>5038</v>
      </c>
      <c r="R438" s="443" t="s">
        <v>5348</v>
      </c>
      <c r="S438" s="329"/>
      <c r="T438" s="329"/>
      <c r="U438" s="329"/>
      <c r="V438" s="329"/>
      <c r="W438" s="329"/>
      <c r="X438" s="329"/>
      <c r="Y438" s="329"/>
      <c r="Z438" s="329"/>
      <c r="AA438" s="329"/>
      <c r="AB438" s="329"/>
      <c r="AC438" s="329"/>
      <c r="AD438" s="331"/>
    </row>
    <row r="439" spans="2:30">
      <c r="C439" s="53" t="s">
        <v>5028</v>
      </c>
      <c r="D439" s="443" t="s">
        <v>5349</v>
      </c>
      <c r="E439" s="329"/>
      <c r="F439" s="329"/>
      <c r="G439" s="329"/>
      <c r="H439" s="329"/>
      <c r="I439" s="329"/>
      <c r="J439" s="329"/>
      <c r="K439" s="329"/>
      <c r="L439" s="329"/>
      <c r="M439" s="329"/>
      <c r="N439" s="329"/>
      <c r="O439" s="329"/>
      <c r="P439" s="331"/>
      <c r="Q439" s="444"/>
      <c r="R439" s="445"/>
      <c r="S439" s="445"/>
      <c r="T439" s="445"/>
      <c r="U439" s="445"/>
      <c r="V439" s="445"/>
      <c r="W439" s="445"/>
      <c r="X439" s="445"/>
      <c r="Y439" s="445"/>
      <c r="Z439" s="445"/>
      <c r="AA439" s="445"/>
      <c r="AB439" s="445"/>
      <c r="AC439" s="445"/>
      <c r="AD439" s="446"/>
    </row>
    <row r="440" spans="2:30"/>
    <row r="441" spans="2:30" ht="24" customHeight="1">
      <c r="C441" s="440" t="s">
        <v>5098</v>
      </c>
      <c r="D441" s="327"/>
      <c r="E441" s="327"/>
      <c r="F441" s="327"/>
      <c r="G441" s="327"/>
      <c r="H441" s="327"/>
      <c r="I441" s="327"/>
      <c r="J441" s="327"/>
      <c r="K441" s="327"/>
      <c r="L441" s="327"/>
      <c r="M441" s="327"/>
      <c r="N441" s="327"/>
      <c r="O441" s="327"/>
      <c r="P441" s="327"/>
      <c r="Q441" s="327"/>
      <c r="R441" s="327"/>
      <c r="S441" s="327"/>
      <c r="T441" s="327"/>
      <c r="U441" s="327"/>
      <c r="V441" s="327"/>
      <c r="W441" s="327"/>
      <c r="X441" s="327"/>
      <c r="Y441" s="327"/>
      <c r="Z441" s="327"/>
      <c r="AA441" s="327"/>
      <c r="AB441" s="327"/>
      <c r="AC441" s="327"/>
      <c r="AD441" s="327"/>
    </row>
    <row r="442" spans="2:30" ht="60" customHeight="1">
      <c r="C442" s="439"/>
      <c r="D442" s="329"/>
      <c r="E442" s="329"/>
      <c r="F442" s="329"/>
      <c r="G442" s="329"/>
      <c r="H442" s="329"/>
      <c r="I442" s="329"/>
      <c r="J442" s="329"/>
      <c r="K442" s="329"/>
      <c r="L442" s="329"/>
      <c r="M442" s="329"/>
      <c r="N442" s="329"/>
      <c r="O442" s="329"/>
      <c r="P442" s="329"/>
      <c r="Q442" s="329"/>
      <c r="R442" s="329"/>
      <c r="S442" s="329"/>
      <c r="T442" s="329"/>
      <c r="U442" s="329"/>
      <c r="V442" s="329"/>
      <c r="W442" s="329"/>
      <c r="X442" s="329"/>
      <c r="Y442" s="329"/>
      <c r="Z442" s="329"/>
      <c r="AA442" s="329"/>
      <c r="AB442" s="329"/>
      <c r="AC442" s="329"/>
      <c r="AD442" s="331"/>
    </row>
    <row r="443" spans="2:30">
      <c r="B443" s="285" t="str">
        <f>IF(AG430&gt;0,"Favor de ingresar toda la información requerida en la tabla y/o verifique que no tenga información en celdas sombreadas.","")</f>
        <v/>
      </c>
      <c r="C443" s="285"/>
    </row>
    <row r="444" spans="2:30">
      <c r="B444" s="285" t="str">
        <f>IF(AND(AH430&gt;0,C442=""),"Alerta:Debido a que cuenta con registros NS, debe proporcionar una justificación en el area de comentarios al final de la pregunta.","")</f>
        <v/>
      </c>
      <c r="C444" s="285"/>
    </row>
    <row r="445" spans="2:30">
      <c r="B445" s="285" t="str">
        <f>IF(AND(COUNTIF(AD405:AD429,"X")=0,F431&lt;&gt;""),"Revise la información capturada, ya que tiene datos ingresados en celdas que están sombreadas.","")</f>
        <v/>
      </c>
      <c r="C445" s="285"/>
    </row>
    <row r="446" spans="2:30">
      <c r="B446" s="285"/>
      <c r="C446" s="285"/>
    </row>
    <row r="447" spans="2:30">
      <c r="B447" s="285"/>
      <c r="C447" s="285"/>
    </row>
    <row r="448" spans="2:30">
      <c r="B448" s="285"/>
      <c r="C448" s="285"/>
    </row>
    <row r="449" spans="1:48" ht="24" customHeight="1">
      <c r="A449" s="44" t="s">
        <v>5350</v>
      </c>
      <c r="B449" s="432" t="s">
        <v>5351</v>
      </c>
      <c r="C449" s="319"/>
      <c r="D449" s="319"/>
      <c r="E449" s="319"/>
      <c r="F449" s="319"/>
      <c r="G449" s="319"/>
      <c r="H449" s="319"/>
      <c r="I449" s="319"/>
      <c r="J449" s="319"/>
      <c r="K449" s="319"/>
      <c r="L449" s="319"/>
      <c r="M449" s="319"/>
      <c r="N449" s="319"/>
      <c r="O449" s="319"/>
      <c r="P449" s="319"/>
      <c r="Q449" s="319"/>
      <c r="R449" s="319"/>
      <c r="S449" s="319"/>
      <c r="T449" s="319"/>
      <c r="U449" s="319"/>
      <c r="V449" s="319"/>
      <c r="W449" s="319"/>
      <c r="X449" s="319"/>
      <c r="Y449" s="319"/>
      <c r="Z449" s="319"/>
      <c r="AA449" s="319"/>
      <c r="AB449" s="319"/>
      <c r="AC449" s="319"/>
      <c r="AD449" s="319"/>
    </row>
    <row r="450" spans="1:48" ht="24" customHeight="1">
      <c r="A450" s="44"/>
      <c r="B450" s="65"/>
      <c r="C450" s="416" t="s">
        <v>5352</v>
      </c>
      <c r="D450" s="319"/>
      <c r="E450" s="319"/>
      <c r="F450" s="319"/>
      <c r="G450" s="319"/>
      <c r="H450" s="319"/>
      <c r="I450" s="319"/>
      <c r="J450" s="319"/>
      <c r="K450" s="319"/>
      <c r="L450" s="319"/>
      <c r="M450" s="319"/>
      <c r="N450" s="319"/>
      <c r="O450" s="319"/>
      <c r="P450" s="319"/>
      <c r="Q450" s="319"/>
      <c r="R450" s="319"/>
      <c r="S450" s="319"/>
      <c r="T450" s="319"/>
      <c r="U450" s="319"/>
      <c r="V450" s="319"/>
      <c r="W450" s="319"/>
      <c r="X450" s="319"/>
      <c r="Y450" s="319"/>
      <c r="Z450" s="319"/>
      <c r="AA450" s="319"/>
      <c r="AB450" s="319"/>
      <c r="AC450" s="319"/>
      <c r="AD450" s="319"/>
    </row>
    <row r="451" spans="1:48" ht="24" customHeight="1">
      <c r="A451" s="44"/>
      <c r="B451" s="65"/>
      <c r="C451" s="416" t="s">
        <v>5353</v>
      </c>
      <c r="D451" s="319"/>
      <c r="E451" s="319"/>
      <c r="F451" s="319"/>
      <c r="G451" s="319"/>
      <c r="H451" s="319"/>
      <c r="I451" s="319"/>
      <c r="J451" s="319"/>
      <c r="K451" s="319"/>
      <c r="L451" s="319"/>
      <c r="M451" s="319"/>
      <c r="N451" s="319"/>
      <c r="O451" s="319"/>
      <c r="P451" s="319"/>
      <c r="Q451" s="319"/>
      <c r="R451" s="319"/>
      <c r="S451" s="319"/>
      <c r="T451" s="319"/>
      <c r="U451" s="319"/>
      <c r="V451" s="319"/>
      <c r="W451" s="319"/>
      <c r="X451" s="319"/>
      <c r="Y451" s="319"/>
      <c r="Z451" s="319"/>
      <c r="AA451" s="319"/>
      <c r="AB451" s="319"/>
      <c r="AC451" s="319"/>
      <c r="AD451" s="319"/>
    </row>
    <row r="452" spans="1:48"/>
    <row r="453" spans="1:48" ht="24" customHeight="1">
      <c r="C453" s="433" t="s">
        <v>5171</v>
      </c>
      <c r="D453" s="339"/>
      <c r="E453" s="339"/>
      <c r="F453" s="339"/>
      <c r="G453" s="339"/>
      <c r="H453" s="339"/>
      <c r="I453" s="339"/>
      <c r="J453" s="339"/>
      <c r="K453" s="339"/>
      <c r="L453" s="339"/>
      <c r="M453" s="339"/>
      <c r="N453" s="340"/>
      <c r="O453" s="433" t="s">
        <v>5354</v>
      </c>
      <c r="P453" s="329"/>
      <c r="Q453" s="329"/>
      <c r="R453" s="329"/>
      <c r="S453" s="329"/>
      <c r="T453" s="329"/>
      <c r="U453" s="329"/>
      <c r="V453" s="329"/>
      <c r="W453" s="329"/>
      <c r="X453" s="329"/>
      <c r="Y453" s="329"/>
      <c r="Z453" s="329"/>
      <c r="AA453" s="329"/>
      <c r="AB453" s="329"/>
      <c r="AC453" s="329"/>
      <c r="AD453" s="331"/>
    </row>
    <row r="454" spans="1:48" ht="15" customHeight="1">
      <c r="C454" s="356"/>
      <c r="D454" s="319"/>
      <c r="E454" s="319"/>
      <c r="F454" s="319"/>
      <c r="G454" s="319"/>
      <c r="H454" s="319"/>
      <c r="I454" s="319"/>
      <c r="J454" s="319"/>
      <c r="K454" s="319"/>
      <c r="L454" s="319"/>
      <c r="M454" s="319"/>
      <c r="N454" s="357"/>
      <c r="O454" s="447" t="s">
        <v>5209</v>
      </c>
      <c r="P454" s="449" t="s">
        <v>5300</v>
      </c>
      <c r="Q454" s="449" t="s">
        <v>5301</v>
      </c>
      <c r="R454" s="449" t="s">
        <v>5355</v>
      </c>
      <c r="S454" s="367" t="s">
        <v>5356</v>
      </c>
      <c r="T454" s="329"/>
      <c r="U454" s="329"/>
      <c r="V454" s="331"/>
      <c r="W454" s="367" t="s">
        <v>5357</v>
      </c>
      <c r="X454" s="329"/>
      <c r="Y454" s="329"/>
      <c r="Z454" s="331"/>
      <c r="AA454" s="367" t="s">
        <v>5355</v>
      </c>
      <c r="AB454" s="329"/>
      <c r="AC454" s="329"/>
      <c r="AD454" s="331"/>
    </row>
    <row r="455" spans="1:48" ht="84" customHeight="1">
      <c r="C455" s="358"/>
      <c r="D455" s="327"/>
      <c r="E455" s="327"/>
      <c r="F455" s="327"/>
      <c r="G455" s="327"/>
      <c r="H455" s="327"/>
      <c r="I455" s="327"/>
      <c r="J455" s="327"/>
      <c r="K455" s="327"/>
      <c r="L455" s="327"/>
      <c r="M455" s="327"/>
      <c r="N455" s="359"/>
      <c r="O455" s="448"/>
      <c r="P455" s="448"/>
      <c r="Q455" s="448"/>
      <c r="R455" s="448"/>
      <c r="S455" s="194" t="s">
        <v>5304</v>
      </c>
      <c r="T455" s="256" t="s">
        <v>5300</v>
      </c>
      <c r="U455" s="256" t="s">
        <v>5301</v>
      </c>
      <c r="V455" s="256" t="s">
        <v>5355</v>
      </c>
      <c r="W455" s="194" t="s">
        <v>5304</v>
      </c>
      <c r="X455" s="256" t="s">
        <v>5300</v>
      </c>
      <c r="Y455" s="256" t="s">
        <v>5301</v>
      </c>
      <c r="Z455" s="256" t="s">
        <v>5355</v>
      </c>
      <c r="AA455" s="194" t="s">
        <v>5304</v>
      </c>
      <c r="AB455" s="256" t="s">
        <v>5300</v>
      </c>
      <c r="AC455" s="256" t="s">
        <v>5301</v>
      </c>
      <c r="AD455" s="256" t="s">
        <v>5355</v>
      </c>
      <c r="AG455" t="s">
        <v>5084</v>
      </c>
      <c r="AH455" t="s">
        <v>5183</v>
      </c>
      <c r="AK455" t="s">
        <v>5306</v>
      </c>
      <c r="AL455" t="s">
        <v>5307</v>
      </c>
      <c r="AM455" t="s">
        <v>5308</v>
      </c>
      <c r="AN455" t="s">
        <v>5309</v>
      </c>
      <c r="AO455" t="s">
        <v>5310</v>
      </c>
      <c r="AP455" t="s">
        <v>5311</v>
      </c>
      <c r="AQ455" t="s">
        <v>5312</v>
      </c>
      <c r="AR455" t="s">
        <v>5313</v>
      </c>
      <c r="AS455" t="s">
        <v>5314</v>
      </c>
      <c r="AT455" t="s">
        <v>5315</v>
      </c>
      <c r="AU455" t="s">
        <v>5316</v>
      </c>
      <c r="AV455" t="s">
        <v>5317</v>
      </c>
    </row>
    <row r="456" spans="1:48">
      <c r="C456" s="49" t="s">
        <v>5021</v>
      </c>
      <c r="D456" s="418" t="str">
        <f>IF(CNGMD_2023_M5_Secc2!D40="","",CNGMD_2023_M5_Secc2!D40)</f>
        <v/>
      </c>
      <c r="E456" s="329"/>
      <c r="F456" s="329"/>
      <c r="G456" s="329"/>
      <c r="H456" s="329"/>
      <c r="I456" s="329"/>
      <c r="J456" s="329"/>
      <c r="K456" s="329"/>
      <c r="L456" s="329"/>
      <c r="M456" s="329"/>
      <c r="N456" s="331"/>
      <c r="O456" s="195"/>
      <c r="P456" s="195"/>
      <c r="Q456" s="195"/>
      <c r="R456" s="195"/>
      <c r="S456" s="195"/>
      <c r="T456" s="195"/>
      <c r="U456" s="195"/>
      <c r="V456" s="195"/>
      <c r="W456" s="195"/>
      <c r="X456" s="195"/>
      <c r="Y456" s="52"/>
      <c r="Z456" s="52"/>
      <c r="AA456" s="52"/>
      <c r="AB456" s="52"/>
      <c r="AC456" s="52"/>
      <c r="AD456" s="52"/>
      <c r="AG456" cm="1">
        <f t="array" ref="AG456">IF(AND(OR(CNGMD_2023_M5_Secc1!$S$30={2,9,""}),COUNTA(O456:AD456)=0),0,IF(AND(OR(M226={2,9}),COUNTA(O456:AD456)=0),0,IF(CNGMD_2023_M5_Secc1!$S$30=1,IF(AND(COUNTA(W226)&gt;0,COUNTBLANK(W456:Z456)=4,COUNTA(O456:AD456)=12),0,IF(AND(COUNTA(Y226)&gt;0,COUNTBLANK(S456:V456)=4,COUNTA(O456:AD456)=12),0,IF(AND(OR(AA226="X",COUNTA(W226:Z226)=2),COUNTA(O456:AD456)=16),0,1))))))</f>
        <v>0</v>
      </c>
      <c r="AH456">
        <f t="shared" ref="AH456:AH480" si="70">IF(COUNTIF(D456:AD456,"NS"),1,0)</f>
        <v>0</v>
      </c>
      <c r="AK456">
        <f>COUNTIF(P456:R456,"NS")</f>
        <v>0</v>
      </c>
      <c r="AL456">
        <f>SUM(P456:R456)</f>
        <v>0</v>
      </c>
      <c r="AM456">
        <f t="shared" ref="AM456:AM480" si="71">IF(COUNTIF(O456:R456,"NA")=4,0,IF(COUNTA(O456:R456)=0,0,IF(OR(AND(O456=0,AK456&gt;0),AND(O456="ns",AL456&gt;0),AND(O456="ns",AK456=0,AL456=0)),1,IF(OR(AND(AK456&gt;=2,O456&gt;AL456),AND(O456="ns",AL456=0,AK456&gt;0),O456=AL456),0,1))))</f>
        <v>0</v>
      </c>
      <c r="AN456">
        <f t="shared" ref="AN456:AN480" si="72">COUNTIF(T456:V456,"NS")</f>
        <v>0</v>
      </c>
      <c r="AO456">
        <f>SUM(T456:V456)</f>
        <v>0</v>
      </c>
      <c r="AP456">
        <f t="shared" ref="AP456:AP480" si="73">IF(COUNTIF(S456:V456,"NA")=4,0,IF(COUNTA(S456:V456)=0,0,IF(OR(AND(S456=0,AN456&gt;0),AND(S456="ns",AO456&gt;0),AND(S456="ns",AN456=0,AO456=0)),1,IF(OR(AND(AN456&gt;=2,S456&gt;AO456),AND(S456="ns",AO456=0,AN456&gt;0),S456=AO456),0,1))))</f>
        <v>0</v>
      </c>
      <c r="AQ456">
        <f t="shared" ref="AQ456:AQ480" si="74">COUNTIF(X456:Z456,"NS")</f>
        <v>0</v>
      </c>
      <c r="AR456">
        <f t="shared" ref="AR456:AR480" si="75">SUM(X456:Z456)</f>
        <v>0</v>
      </c>
      <c r="AS456">
        <f t="shared" ref="AS456:AS480" si="76">IF(COUNTIF(W456:Z456,"NA")=4,0,IF(COUNTA(W456:Z456)=0,0,IF(OR(AND(W456=0,AQ456&gt;0),AND(W456="ns",AR456&gt;0),AND(W456="ns",AQ456=0,AR456=0)),1,IF(OR(AND(AQ456&gt;=2,W456&gt;AR456),AND(W456="ns",AR456=0,AQ456&gt;0),W456=AR456),0,1))))</f>
        <v>0</v>
      </c>
      <c r="AT456">
        <f t="shared" ref="AT456:AT480" si="77">COUNTIF(AB456:AD456,"NS")</f>
        <v>0</v>
      </c>
      <c r="AU456">
        <f t="shared" ref="AU456:AU480" si="78">SUM(AB456:AD456)</f>
        <v>0</v>
      </c>
      <c r="AV456">
        <f t="shared" ref="AV456:AV480" si="79">IF(COUNTIF(AA456:AD456,"NA")=4,0,IF(COUNTA(AA456:AD456)=0,0,IF(OR(AND(AA456=0,AT456&gt;0),AND(AA456="ns",AU456&gt;0),AND(AA456="ns",AT456=0,AU456=0)),1,IF(OR(AND(AT456&gt;=2,AA456&gt;AU456),AND(AA456="ns",AU456=0,AT456&gt;0),AA456=AU456),0,1))))</f>
        <v>0</v>
      </c>
    </row>
    <row r="457" spans="1:48">
      <c r="C457" s="53" t="s">
        <v>5022</v>
      </c>
      <c r="D457" s="418" t="str">
        <f>IF(CNGMD_2023_M5_Secc2!D41="","",CNGMD_2023_M5_Secc2!D41)</f>
        <v/>
      </c>
      <c r="E457" s="329"/>
      <c r="F457" s="329"/>
      <c r="G457" s="329"/>
      <c r="H457" s="329"/>
      <c r="I457" s="329"/>
      <c r="J457" s="329"/>
      <c r="K457" s="329"/>
      <c r="L457" s="329"/>
      <c r="M457" s="329"/>
      <c r="N457" s="331"/>
      <c r="O457" s="195"/>
      <c r="P457" s="195"/>
      <c r="Q457" s="195"/>
      <c r="R457" s="195"/>
      <c r="S457" s="195"/>
      <c r="T457" s="195"/>
      <c r="U457" s="195"/>
      <c r="V457" s="195"/>
      <c r="W457" s="195"/>
      <c r="X457" s="195"/>
      <c r="Y457" s="52"/>
      <c r="Z457" s="52"/>
      <c r="AA457" s="52"/>
      <c r="AB457" s="52"/>
      <c r="AC457" s="52"/>
      <c r="AD457" s="52"/>
      <c r="AG457" cm="1">
        <f t="array" ref="AG457">IF(AND(OR(CNGMD_2023_M5_Secc1!$S$30={2,9,""}),COUNTA(O457:AD457)=0),0,IF(AND(OR(M227={2,9}),COUNTA(O457:AD457)=0),0,IF(CNGMD_2023_M5_Secc1!$S$30=1,IF(AND(COUNTA(W227)&gt;0,COUNTBLANK(W457:Z457)=4,COUNTA(O457:AD457)=12),0,IF(AND(COUNTA(Y227)&gt;0,COUNTBLANK(S457:V457)=4,COUNTA(O457:AD457)=12),0,IF(AND(OR(AA227="X",COUNTA(W227:Z227)=2),COUNTA(O457:AD457)=16),0,1))))))</f>
        <v>0</v>
      </c>
      <c r="AH457">
        <f t="shared" si="70"/>
        <v>0</v>
      </c>
      <c r="AK457">
        <f t="shared" ref="AK457:AK480" si="80">COUNTIF(P457:R457,"NS")</f>
        <v>0</v>
      </c>
      <c r="AL457">
        <f t="shared" ref="AL457:AL480" si="81">SUM(P457:R457)</f>
        <v>0</v>
      </c>
      <c r="AM457">
        <f t="shared" si="71"/>
        <v>0</v>
      </c>
      <c r="AN457">
        <f t="shared" si="72"/>
        <v>0</v>
      </c>
      <c r="AO457">
        <f t="shared" ref="AO457:AO480" si="82">SUM(T457:V457)</f>
        <v>0</v>
      </c>
      <c r="AP457">
        <f t="shared" si="73"/>
        <v>0</v>
      </c>
      <c r="AQ457">
        <f t="shared" si="74"/>
        <v>0</v>
      </c>
      <c r="AR457">
        <f t="shared" si="75"/>
        <v>0</v>
      </c>
      <c r="AS457">
        <f t="shared" si="76"/>
        <v>0</v>
      </c>
      <c r="AT457">
        <f t="shared" si="77"/>
        <v>0</v>
      </c>
      <c r="AU457">
        <f t="shared" si="78"/>
        <v>0</v>
      </c>
      <c r="AV457">
        <f t="shared" si="79"/>
        <v>0</v>
      </c>
    </row>
    <row r="458" spans="1:48">
      <c r="C458" s="53" t="s">
        <v>5024</v>
      </c>
      <c r="D458" s="418" t="str">
        <f>IF(CNGMD_2023_M5_Secc2!D42="","",CNGMD_2023_M5_Secc2!D42)</f>
        <v/>
      </c>
      <c r="E458" s="329"/>
      <c r="F458" s="329"/>
      <c r="G458" s="329"/>
      <c r="H458" s="329"/>
      <c r="I458" s="329"/>
      <c r="J458" s="329"/>
      <c r="K458" s="329"/>
      <c r="L458" s="329"/>
      <c r="M458" s="329"/>
      <c r="N458" s="331"/>
      <c r="O458" s="195"/>
      <c r="P458" s="195"/>
      <c r="Q458" s="195"/>
      <c r="R458" s="195"/>
      <c r="S458" s="195"/>
      <c r="T458" s="195"/>
      <c r="U458" s="195"/>
      <c r="V458" s="195"/>
      <c r="W458" s="195"/>
      <c r="X458" s="195"/>
      <c r="Y458" s="52"/>
      <c r="Z458" s="52"/>
      <c r="AA458" s="52"/>
      <c r="AB458" s="52"/>
      <c r="AC458" s="52"/>
      <c r="AD458" s="52"/>
      <c r="AG458" cm="1">
        <f t="array" ref="AG458">IF(AND(OR(CNGMD_2023_M5_Secc1!$S$30={2,9,""}),COUNTA(O458:AD458)=0),0,IF(AND(OR(M228={2,9}),COUNTA(O458:AD458)=0),0,IF(CNGMD_2023_M5_Secc1!$S$30=1,IF(AND(COUNTA(W228)&gt;0,COUNTBLANK(W458:Z458)=4,COUNTA(O458:AD458)=12),0,IF(AND(COUNTA(Y228)&gt;0,COUNTBLANK(S458:V458)=4,COUNTA(O458:AD458)=12),0,IF(AND(OR(AA228="X",COUNTA(W228:Z228)=2),COUNTA(O458:AD458)=16),0,1))))))</f>
        <v>0</v>
      </c>
      <c r="AH458">
        <f t="shared" si="70"/>
        <v>0</v>
      </c>
      <c r="AK458">
        <f t="shared" si="80"/>
        <v>0</v>
      </c>
      <c r="AL458">
        <f t="shared" si="81"/>
        <v>0</v>
      </c>
      <c r="AM458">
        <f t="shared" si="71"/>
        <v>0</v>
      </c>
      <c r="AN458">
        <f t="shared" si="72"/>
        <v>0</v>
      </c>
      <c r="AO458">
        <f t="shared" si="82"/>
        <v>0</v>
      </c>
      <c r="AP458">
        <f t="shared" si="73"/>
        <v>0</v>
      </c>
      <c r="AQ458">
        <f t="shared" si="74"/>
        <v>0</v>
      </c>
      <c r="AR458">
        <f t="shared" si="75"/>
        <v>0</v>
      </c>
      <c r="AS458">
        <f t="shared" si="76"/>
        <v>0</v>
      </c>
      <c r="AT458">
        <f t="shared" si="77"/>
        <v>0</v>
      </c>
      <c r="AU458">
        <f t="shared" si="78"/>
        <v>0</v>
      </c>
      <c r="AV458">
        <f t="shared" si="79"/>
        <v>0</v>
      </c>
    </row>
    <row r="459" spans="1:48">
      <c r="C459" s="53" t="s">
        <v>5025</v>
      </c>
      <c r="D459" s="418" t="str">
        <f>IF(CNGMD_2023_M5_Secc2!D43="","",CNGMD_2023_M5_Secc2!D43)</f>
        <v/>
      </c>
      <c r="E459" s="329"/>
      <c r="F459" s="329"/>
      <c r="G459" s="329"/>
      <c r="H459" s="329"/>
      <c r="I459" s="329"/>
      <c r="J459" s="329"/>
      <c r="K459" s="329"/>
      <c r="L459" s="329"/>
      <c r="M459" s="329"/>
      <c r="N459" s="331"/>
      <c r="O459" s="195"/>
      <c r="P459" s="195"/>
      <c r="Q459" s="195"/>
      <c r="R459" s="195"/>
      <c r="S459" s="195"/>
      <c r="T459" s="195"/>
      <c r="U459" s="195"/>
      <c r="V459" s="195"/>
      <c r="W459" s="195"/>
      <c r="X459" s="195"/>
      <c r="Y459" s="52"/>
      <c r="Z459" s="52"/>
      <c r="AA459" s="52"/>
      <c r="AB459" s="52"/>
      <c r="AC459" s="52"/>
      <c r="AD459" s="52"/>
      <c r="AG459" cm="1">
        <f t="array" ref="AG459">IF(AND(OR(CNGMD_2023_M5_Secc1!$S$30={2,9,""}),COUNTA(O459:AD459)=0),0,IF(AND(OR(M229={2,9}),COUNTA(O459:AD459)=0),0,IF(CNGMD_2023_M5_Secc1!$S$30=1,IF(AND(COUNTA(W229)&gt;0,COUNTBLANK(W459:Z459)=4,COUNTA(O459:AD459)=12),0,IF(AND(COUNTA(Y229)&gt;0,COUNTBLANK(S459:V459)=4,COUNTA(O459:AD459)=12),0,IF(AND(OR(AA229="X",COUNTA(W229:Z229)=2),COUNTA(O459:AD459)=16),0,1))))))</f>
        <v>0</v>
      </c>
      <c r="AH459">
        <f t="shared" si="70"/>
        <v>0</v>
      </c>
      <c r="AK459">
        <f t="shared" si="80"/>
        <v>0</v>
      </c>
      <c r="AL459">
        <f t="shared" si="81"/>
        <v>0</v>
      </c>
      <c r="AM459">
        <f t="shared" si="71"/>
        <v>0</v>
      </c>
      <c r="AN459">
        <f t="shared" si="72"/>
        <v>0</v>
      </c>
      <c r="AO459">
        <f t="shared" si="82"/>
        <v>0</v>
      </c>
      <c r="AP459">
        <f t="shared" si="73"/>
        <v>0</v>
      </c>
      <c r="AQ459">
        <f t="shared" si="74"/>
        <v>0</v>
      </c>
      <c r="AR459">
        <f t="shared" si="75"/>
        <v>0</v>
      </c>
      <c r="AS459">
        <f t="shared" si="76"/>
        <v>0</v>
      </c>
      <c r="AT459">
        <f t="shared" si="77"/>
        <v>0</v>
      </c>
      <c r="AU459">
        <f t="shared" si="78"/>
        <v>0</v>
      </c>
      <c r="AV459">
        <f t="shared" si="79"/>
        <v>0</v>
      </c>
    </row>
    <row r="460" spans="1:48">
      <c r="C460" s="53" t="s">
        <v>5026</v>
      </c>
      <c r="D460" s="418" t="str">
        <f>IF(CNGMD_2023_M5_Secc2!D44="","",CNGMD_2023_M5_Secc2!D44)</f>
        <v/>
      </c>
      <c r="E460" s="329"/>
      <c r="F460" s="329"/>
      <c r="G460" s="329"/>
      <c r="H460" s="329"/>
      <c r="I460" s="329"/>
      <c r="J460" s="329"/>
      <c r="K460" s="329"/>
      <c r="L460" s="329"/>
      <c r="M460" s="329"/>
      <c r="N460" s="331"/>
      <c r="O460" s="195"/>
      <c r="P460" s="195"/>
      <c r="Q460" s="195"/>
      <c r="R460" s="195"/>
      <c r="S460" s="195"/>
      <c r="T460" s="195"/>
      <c r="U460" s="195"/>
      <c r="V460" s="195"/>
      <c r="W460" s="195"/>
      <c r="X460" s="195"/>
      <c r="Y460" s="52"/>
      <c r="Z460" s="52"/>
      <c r="AA460" s="52"/>
      <c r="AB460" s="52"/>
      <c r="AC460" s="52"/>
      <c r="AD460" s="52"/>
      <c r="AG460" cm="1">
        <f t="array" ref="AG460">IF(AND(OR(CNGMD_2023_M5_Secc1!$S$30={2,9,""}),COUNTA(O460:AD460)=0),0,IF(AND(OR(M230={2,9}),COUNTA(O460:AD460)=0),0,IF(CNGMD_2023_M5_Secc1!$S$30=1,IF(AND(COUNTA(W230)&gt;0,COUNTBLANK(W460:Z460)=4,COUNTA(O460:AD460)=12),0,IF(AND(COUNTA(Y230)&gt;0,COUNTBLANK(S460:V460)=4,COUNTA(O460:AD460)=12),0,IF(AND(OR(AA230="X",COUNTA(W230:Z230)=2),COUNTA(O460:AD460)=16),0,1))))))</f>
        <v>0</v>
      </c>
      <c r="AH460">
        <f t="shared" si="70"/>
        <v>0</v>
      </c>
      <c r="AK460">
        <f t="shared" si="80"/>
        <v>0</v>
      </c>
      <c r="AL460">
        <f t="shared" si="81"/>
        <v>0</v>
      </c>
      <c r="AM460">
        <f t="shared" si="71"/>
        <v>0</v>
      </c>
      <c r="AN460">
        <f t="shared" si="72"/>
        <v>0</v>
      </c>
      <c r="AO460">
        <f t="shared" si="82"/>
        <v>0</v>
      </c>
      <c r="AP460">
        <f t="shared" si="73"/>
        <v>0</v>
      </c>
      <c r="AQ460">
        <f t="shared" si="74"/>
        <v>0</v>
      </c>
      <c r="AR460">
        <f t="shared" si="75"/>
        <v>0</v>
      </c>
      <c r="AS460">
        <f t="shared" si="76"/>
        <v>0</v>
      </c>
      <c r="AT460">
        <f t="shared" si="77"/>
        <v>0</v>
      </c>
      <c r="AU460">
        <f t="shared" si="78"/>
        <v>0</v>
      </c>
      <c r="AV460">
        <f t="shared" si="79"/>
        <v>0</v>
      </c>
    </row>
    <row r="461" spans="1:48">
      <c r="C461" s="53" t="s">
        <v>5028</v>
      </c>
      <c r="D461" s="418" t="str">
        <f>IF(CNGMD_2023_M5_Secc2!D45="","",CNGMD_2023_M5_Secc2!D45)</f>
        <v/>
      </c>
      <c r="E461" s="329"/>
      <c r="F461" s="329"/>
      <c r="G461" s="329"/>
      <c r="H461" s="329"/>
      <c r="I461" s="329"/>
      <c r="J461" s="329"/>
      <c r="K461" s="329"/>
      <c r="L461" s="329"/>
      <c r="M461" s="329"/>
      <c r="N461" s="331"/>
      <c r="O461" s="195"/>
      <c r="P461" s="195"/>
      <c r="Q461" s="195"/>
      <c r="R461" s="195"/>
      <c r="S461" s="195"/>
      <c r="T461" s="195"/>
      <c r="U461" s="195"/>
      <c r="V461" s="195"/>
      <c r="W461" s="195"/>
      <c r="X461" s="195"/>
      <c r="Y461" s="52"/>
      <c r="Z461" s="52"/>
      <c r="AA461" s="52"/>
      <c r="AB461" s="52"/>
      <c r="AC461" s="52"/>
      <c r="AD461" s="52"/>
      <c r="AG461" cm="1">
        <f t="array" ref="AG461">IF(AND(OR(CNGMD_2023_M5_Secc1!$S$30={2,9,""}),COUNTA(O461:AD461)=0),0,IF(AND(OR(M231={2,9}),COUNTA(O461:AD461)=0),0,IF(CNGMD_2023_M5_Secc1!$S$30=1,IF(AND(COUNTA(W231)&gt;0,COUNTBLANK(W461:Z461)=4,COUNTA(O461:AD461)=12),0,IF(AND(COUNTA(Y231)&gt;0,COUNTBLANK(S461:V461)=4,COUNTA(O461:AD461)=12),0,IF(AND(OR(AA231="X",COUNTA(W231:Z231)=2),COUNTA(O461:AD461)=16),0,1))))))</f>
        <v>0</v>
      </c>
      <c r="AH461">
        <f t="shared" si="70"/>
        <v>0</v>
      </c>
      <c r="AK461">
        <f t="shared" si="80"/>
        <v>0</v>
      </c>
      <c r="AL461">
        <f t="shared" si="81"/>
        <v>0</v>
      </c>
      <c r="AM461">
        <f t="shared" si="71"/>
        <v>0</v>
      </c>
      <c r="AN461">
        <f t="shared" si="72"/>
        <v>0</v>
      </c>
      <c r="AO461">
        <f t="shared" si="82"/>
        <v>0</v>
      </c>
      <c r="AP461">
        <f t="shared" si="73"/>
        <v>0</v>
      </c>
      <c r="AQ461">
        <f t="shared" si="74"/>
        <v>0</v>
      </c>
      <c r="AR461">
        <f t="shared" si="75"/>
        <v>0</v>
      </c>
      <c r="AS461">
        <f t="shared" si="76"/>
        <v>0</v>
      </c>
      <c r="AT461">
        <f t="shared" si="77"/>
        <v>0</v>
      </c>
      <c r="AU461">
        <f t="shared" si="78"/>
        <v>0</v>
      </c>
      <c r="AV461">
        <f t="shared" si="79"/>
        <v>0</v>
      </c>
    </row>
    <row r="462" spans="1:48">
      <c r="C462" s="53" t="s">
        <v>5030</v>
      </c>
      <c r="D462" s="418" t="str">
        <f>IF(CNGMD_2023_M5_Secc2!D46="","",CNGMD_2023_M5_Secc2!D46)</f>
        <v/>
      </c>
      <c r="E462" s="329"/>
      <c r="F462" s="329"/>
      <c r="G462" s="329"/>
      <c r="H462" s="329"/>
      <c r="I462" s="329"/>
      <c r="J462" s="329"/>
      <c r="K462" s="329"/>
      <c r="L462" s="329"/>
      <c r="M462" s="329"/>
      <c r="N462" s="331"/>
      <c r="O462" s="195"/>
      <c r="P462" s="195"/>
      <c r="Q462" s="195"/>
      <c r="R462" s="195"/>
      <c r="S462" s="195"/>
      <c r="T462" s="195"/>
      <c r="U462" s="195"/>
      <c r="V462" s="195"/>
      <c r="W462" s="195"/>
      <c r="X462" s="195"/>
      <c r="Y462" s="52"/>
      <c r="Z462" s="52"/>
      <c r="AA462" s="52"/>
      <c r="AB462" s="52"/>
      <c r="AC462" s="52"/>
      <c r="AD462" s="52"/>
      <c r="AG462" cm="1">
        <f t="array" ref="AG462">IF(AND(OR(CNGMD_2023_M5_Secc1!$S$30={2,9,""}),COUNTA(O462:AD462)=0),0,IF(AND(OR(M232={2,9}),COUNTA(O462:AD462)=0),0,IF(CNGMD_2023_M5_Secc1!$S$30=1,IF(AND(COUNTA(W232)&gt;0,COUNTBLANK(W462:Z462)=4,COUNTA(O462:AD462)=12),0,IF(AND(COUNTA(Y232)&gt;0,COUNTBLANK(S462:V462)=4,COUNTA(O462:AD462)=12),0,IF(AND(OR(AA232="X",COUNTA(W232:Z232)=2),COUNTA(O462:AD462)=16),0,1))))))</f>
        <v>0</v>
      </c>
      <c r="AH462">
        <f t="shared" si="70"/>
        <v>0</v>
      </c>
      <c r="AK462">
        <f t="shared" si="80"/>
        <v>0</v>
      </c>
      <c r="AL462">
        <f t="shared" si="81"/>
        <v>0</v>
      </c>
      <c r="AM462">
        <f t="shared" si="71"/>
        <v>0</v>
      </c>
      <c r="AN462">
        <f t="shared" si="72"/>
        <v>0</v>
      </c>
      <c r="AO462">
        <f t="shared" si="82"/>
        <v>0</v>
      </c>
      <c r="AP462">
        <f t="shared" si="73"/>
        <v>0</v>
      </c>
      <c r="AQ462">
        <f t="shared" si="74"/>
        <v>0</v>
      </c>
      <c r="AR462">
        <f t="shared" si="75"/>
        <v>0</v>
      </c>
      <c r="AS462">
        <f t="shared" si="76"/>
        <v>0</v>
      </c>
      <c r="AT462">
        <f t="shared" si="77"/>
        <v>0</v>
      </c>
      <c r="AU462">
        <f t="shared" si="78"/>
        <v>0</v>
      </c>
      <c r="AV462">
        <f t="shared" si="79"/>
        <v>0</v>
      </c>
    </row>
    <row r="463" spans="1:48">
      <c r="C463" s="53" t="s">
        <v>5032</v>
      </c>
      <c r="D463" s="418" t="str">
        <f>IF(CNGMD_2023_M5_Secc2!D47="","",CNGMD_2023_M5_Secc2!D47)</f>
        <v/>
      </c>
      <c r="E463" s="329"/>
      <c r="F463" s="329"/>
      <c r="G463" s="329"/>
      <c r="H463" s="329"/>
      <c r="I463" s="329"/>
      <c r="J463" s="329"/>
      <c r="K463" s="329"/>
      <c r="L463" s="329"/>
      <c r="M463" s="329"/>
      <c r="N463" s="331"/>
      <c r="O463" s="195"/>
      <c r="P463" s="195"/>
      <c r="Q463" s="195"/>
      <c r="R463" s="195"/>
      <c r="S463" s="195"/>
      <c r="T463" s="195"/>
      <c r="U463" s="195"/>
      <c r="V463" s="195"/>
      <c r="W463" s="195"/>
      <c r="X463" s="195"/>
      <c r="Y463" s="52"/>
      <c r="Z463" s="52"/>
      <c r="AA463" s="52"/>
      <c r="AB463" s="52"/>
      <c r="AC463" s="52"/>
      <c r="AD463" s="52"/>
      <c r="AG463" cm="1">
        <f t="array" ref="AG463">IF(AND(OR(CNGMD_2023_M5_Secc1!$S$30={2,9,""}),COUNTA(O463:AD463)=0),0,IF(AND(OR(M233={2,9}),COUNTA(O463:AD463)=0),0,IF(CNGMD_2023_M5_Secc1!$S$30=1,IF(AND(COUNTA(W233)&gt;0,COUNTBLANK(W463:Z463)=4,COUNTA(O463:AD463)=12),0,IF(AND(COUNTA(Y233)&gt;0,COUNTBLANK(S463:V463)=4,COUNTA(O463:AD463)=12),0,IF(AND(OR(AA233="X",COUNTA(W233:Z233)=2),COUNTA(O463:AD463)=16),0,1))))))</f>
        <v>0</v>
      </c>
      <c r="AH463">
        <f t="shared" si="70"/>
        <v>0</v>
      </c>
      <c r="AK463">
        <f t="shared" si="80"/>
        <v>0</v>
      </c>
      <c r="AL463">
        <f t="shared" si="81"/>
        <v>0</v>
      </c>
      <c r="AM463">
        <f t="shared" si="71"/>
        <v>0</v>
      </c>
      <c r="AN463">
        <f t="shared" si="72"/>
        <v>0</v>
      </c>
      <c r="AO463">
        <f t="shared" si="82"/>
        <v>0</v>
      </c>
      <c r="AP463">
        <f t="shared" si="73"/>
        <v>0</v>
      </c>
      <c r="AQ463">
        <f t="shared" si="74"/>
        <v>0</v>
      </c>
      <c r="AR463">
        <f t="shared" si="75"/>
        <v>0</v>
      </c>
      <c r="AS463">
        <f t="shared" si="76"/>
        <v>0</v>
      </c>
      <c r="AT463">
        <f t="shared" si="77"/>
        <v>0</v>
      </c>
      <c r="AU463">
        <f t="shared" si="78"/>
        <v>0</v>
      </c>
      <c r="AV463">
        <f t="shared" si="79"/>
        <v>0</v>
      </c>
    </row>
    <row r="464" spans="1:48">
      <c r="C464" s="53" t="s">
        <v>5034</v>
      </c>
      <c r="D464" s="418" t="str">
        <f>IF(CNGMD_2023_M5_Secc2!D48="","",CNGMD_2023_M5_Secc2!D48)</f>
        <v/>
      </c>
      <c r="E464" s="329"/>
      <c r="F464" s="329"/>
      <c r="G464" s="329"/>
      <c r="H464" s="329"/>
      <c r="I464" s="329"/>
      <c r="J464" s="329"/>
      <c r="K464" s="329"/>
      <c r="L464" s="329"/>
      <c r="M464" s="329"/>
      <c r="N464" s="331"/>
      <c r="O464" s="195"/>
      <c r="P464" s="195"/>
      <c r="Q464" s="195"/>
      <c r="R464" s="195"/>
      <c r="S464" s="195"/>
      <c r="T464" s="195"/>
      <c r="U464" s="195"/>
      <c r="V464" s="195"/>
      <c r="W464" s="195"/>
      <c r="X464" s="195"/>
      <c r="Y464" s="52"/>
      <c r="Z464" s="52"/>
      <c r="AA464" s="52"/>
      <c r="AB464" s="52"/>
      <c r="AC464" s="52"/>
      <c r="AD464" s="52"/>
      <c r="AG464" cm="1">
        <f t="array" ref="AG464">IF(AND(OR(CNGMD_2023_M5_Secc1!$S$30={2,9,""}),COUNTA(O464:AD464)=0),0,IF(AND(OR(M234={2,9}),COUNTA(O464:AD464)=0),0,IF(CNGMD_2023_M5_Secc1!$S$30=1,IF(AND(COUNTA(W234)&gt;0,COUNTBLANK(W464:Z464)=4,COUNTA(O464:AD464)=12),0,IF(AND(COUNTA(Y234)&gt;0,COUNTBLANK(S464:V464)=4,COUNTA(O464:AD464)=12),0,IF(AND(OR(AA234="X",COUNTA(W234:Z234)=2),COUNTA(O464:AD464)=16),0,1))))))</f>
        <v>0</v>
      </c>
      <c r="AH464">
        <f t="shared" si="70"/>
        <v>0</v>
      </c>
      <c r="AK464">
        <f t="shared" si="80"/>
        <v>0</v>
      </c>
      <c r="AL464">
        <f t="shared" si="81"/>
        <v>0</v>
      </c>
      <c r="AM464">
        <f t="shared" si="71"/>
        <v>0</v>
      </c>
      <c r="AN464">
        <f t="shared" si="72"/>
        <v>0</v>
      </c>
      <c r="AO464">
        <f t="shared" si="82"/>
        <v>0</v>
      </c>
      <c r="AP464">
        <f t="shared" si="73"/>
        <v>0</v>
      </c>
      <c r="AQ464">
        <f t="shared" si="74"/>
        <v>0</v>
      </c>
      <c r="AR464">
        <f t="shared" si="75"/>
        <v>0</v>
      </c>
      <c r="AS464">
        <f t="shared" si="76"/>
        <v>0</v>
      </c>
      <c r="AT464">
        <f t="shared" si="77"/>
        <v>0</v>
      </c>
      <c r="AU464">
        <f t="shared" si="78"/>
        <v>0</v>
      </c>
      <c r="AV464">
        <f t="shared" si="79"/>
        <v>0</v>
      </c>
    </row>
    <row r="465" spans="3:48">
      <c r="C465" s="53" t="s">
        <v>5036</v>
      </c>
      <c r="D465" s="418" t="str">
        <f>IF(CNGMD_2023_M5_Secc2!D49="","",CNGMD_2023_M5_Secc2!D49)</f>
        <v/>
      </c>
      <c r="E465" s="329"/>
      <c r="F465" s="329"/>
      <c r="G465" s="329"/>
      <c r="H465" s="329"/>
      <c r="I465" s="329"/>
      <c r="J465" s="329"/>
      <c r="K465" s="329"/>
      <c r="L465" s="329"/>
      <c r="M465" s="329"/>
      <c r="N465" s="331"/>
      <c r="O465" s="195"/>
      <c r="P465" s="195"/>
      <c r="Q465" s="195"/>
      <c r="R465" s="195"/>
      <c r="S465" s="195"/>
      <c r="T465" s="195"/>
      <c r="U465" s="195"/>
      <c r="V465" s="195"/>
      <c r="W465" s="195"/>
      <c r="X465" s="195"/>
      <c r="Y465" s="52"/>
      <c r="Z465" s="52"/>
      <c r="AA465" s="52"/>
      <c r="AB465" s="52"/>
      <c r="AC465" s="52"/>
      <c r="AD465" s="52"/>
      <c r="AG465" cm="1">
        <f t="array" ref="AG465">IF(AND(OR(CNGMD_2023_M5_Secc1!$S$30={2,9,""}),COUNTA(O465:AD465)=0),0,IF(AND(OR(M235={2,9}),COUNTA(O465:AD465)=0),0,IF(CNGMD_2023_M5_Secc1!$S$30=1,IF(AND(COUNTA(W235)&gt;0,COUNTBLANK(W465:Z465)=4,COUNTA(O465:AD465)=12),0,IF(AND(COUNTA(Y235)&gt;0,COUNTBLANK(S465:V465)=4,COUNTA(O465:AD465)=12),0,IF(AND(OR(AA235="X",COUNTA(W235:Z235)=2),COUNTA(O465:AD465)=16),0,1))))))</f>
        <v>0</v>
      </c>
      <c r="AH465">
        <f t="shared" si="70"/>
        <v>0</v>
      </c>
      <c r="AK465">
        <f t="shared" si="80"/>
        <v>0</v>
      </c>
      <c r="AL465">
        <f t="shared" si="81"/>
        <v>0</v>
      </c>
      <c r="AM465">
        <f t="shared" si="71"/>
        <v>0</v>
      </c>
      <c r="AN465">
        <f t="shared" si="72"/>
        <v>0</v>
      </c>
      <c r="AO465">
        <f t="shared" si="82"/>
        <v>0</v>
      </c>
      <c r="AP465">
        <f t="shared" si="73"/>
        <v>0</v>
      </c>
      <c r="AQ465">
        <f t="shared" si="74"/>
        <v>0</v>
      </c>
      <c r="AR465">
        <f t="shared" si="75"/>
        <v>0</v>
      </c>
      <c r="AS465">
        <f t="shared" si="76"/>
        <v>0</v>
      </c>
      <c r="AT465">
        <f t="shared" si="77"/>
        <v>0</v>
      </c>
      <c r="AU465">
        <f t="shared" si="78"/>
        <v>0</v>
      </c>
      <c r="AV465">
        <f t="shared" si="79"/>
        <v>0</v>
      </c>
    </row>
    <row r="466" spans="3:48">
      <c r="C466" s="53" t="s">
        <v>5038</v>
      </c>
      <c r="D466" s="418" t="str">
        <f>IF(CNGMD_2023_M5_Secc2!D50="","",CNGMD_2023_M5_Secc2!D50)</f>
        <v/>
      </c>
      <c r="E466" s="329"/>
      <c r="F466" s="329"/>
      <c r="G466" s="329"/>
      <c r="H466" s="329"/>
      <c r="I466" s="329"/>
      <c r="J466" s="329"/>
      <c r="K466" s="329"/>
      <c r="L466" s="329"/>
      <c r="M466" s="329"/>
      <c r="N466" s="331"/>
      <c r="O466" s="195"/>
      <c r="P466" s="195"/>
      <c r="Q466" s="195"/>
      <c r="R466" s="195"/>
      <c r="S466" s="195"/>
      <c r="T466" s="195"/>
      <c r="U466" s="195"/>
      <c r="V466" s="195"/>
      <c r="W466" s="195"/>
      <c r="X466" s="195"/>
      <c r="Y466" s="52"/>
      <c r="Z466" s="52"/>
      <c r="AA466" s="52"/>
      <c r="AB466" s="52"/>
      <c r="AC466" s="52"/>
      <c r="AD466" s="52"/>
      <c r="AG466" cm="1">
        <f t="array" ref="AG466">IF(AND(OR(CNGMD_2023_M5_Secc1!$S$30={2,9,""}),COUNTA(O466:AD466)=0),0,IF(AND(OR(M236={2,9}),COUNTA(O466:AD466)=0),0,IF(CNGMD_2023_M5_Secc1!$S$30=1,IF(AND(COUNTA(W236)&gt;0,COUNTBLANK(W466:Z466)=4,COUNTA(O466:AD466)=12),0,IF(AND(COUNTA(Y236)&gt;0,COUNTBLANK(S466:V466)=4,COUNTA(O466:AD466)=12),0,IF(AND(OR(AA236="X",COUNTA(W236:Z236)=2),COUNTA(O466:AD466)=16),0,1))))))</f>
        <v>0</v>
      </c>
      <c r="AH466">
        <f t="shared" si="70"/>
        <v>0</v>
      </c>
      <c r="AK466">
        <f t="shared" si="80"/>
        <v>0</v>
      </c>
      <c r="AL466">
        <f t="shared" si="81"/>
        <v>0</v>
      </c>
      <c r="AM466">
        <f t="shared" si="71"/>
        <v>0</v>
      </c>
      <c r="AN466">
        <f t="shared" si="72"/>
        <v>0</v>
      </c>
      <c r="AO466">
        <f t="shared" si="82"/>
        <v>0</v>
      </c>
      <c r="AP466">
        <f t="shared" si="73"/>
        <v>0</v>
      </c>
      <c r="AQ466">
        <f t="shared" si="74"/>
        <v>0</v>
      </c>
      <c r="AR466">
        <f t="shared" si="75"/>
        <v>0</v>
      </c>
      <c r="AS466">
        <f t="shared" si="76"/>
        <v>0</v>
      </c>
      <c r="AT466">
        <f t="shared" si="77"/>
        <v>0</v>
      </c>
      <c r="AU466">
        <f t="shared" si="78"/>
        <v>0</v>
      </c>
      <c r="AV466">
        <f t="shared" si="79"/>
        <v>0</v>
      </c>
    </row>
    <row r="467" spans="3:48">
      <c r="C467" s="53" t="s">
        <v>5039</v>
      </c>
      <c r="D467" s="418" t="str">
        <f>IF(CNGMD_2023_M5_Secc2!D51="","",CNGMD_2023_M5_Secc2!D51)</f>
        <v/>
      </c>
      <c r="E467" s="329"/>
      <c r="F467" s="329"/>
      <c r="G467" s="329"/>
      <c r="H467" s="329"/>
      <c r="I467" s="329"/>
      <c r="J467" s="329"/>
      <c r="K467" s="329"/>
      <c r="L467" s="329"/>
      <c r="M467" s="329"/>
      <c r="N467" s="331"/>
      <c r="O467" s="195"/>
      <c r="P467" s="195"/>
      <c r="Q467" s="195"/>
      <c r="R467" s="195"/>
      <c r="S467" s="195"/>
      <c r="T467" s="195"/>
      <c r="U467" s="195"/>
      <c r="V467" s="195"/>
      <c r="W467" s="195"/>
      <c r="X467" s="195"/>
      <c r="Y467" s="52"/>
      <c r="Z467" s="52"/>
      <c r="AA467" s="52"/>
      <c r="AB467" s="52"/>
      <c r="AC467" s="52"/>
      <c r="AD467" s="52"/>
      <c r="AG467" cm="1">
        <f t="array" ref="AG467">IF(AND(OR(CNGMD_2023_M5_Secc1!$S$30={2,9,""}),COUNTA(O467:AD467)=0),0,IF(AND(OR(M237={2,9}),COUNTA(O467:AD467)=0),0,IF(CNGMD_2023_M5_Secc1!$S$30=1,IF(AND(COUNTA(W237)&gt;0,COUNTBLANK(W467:Z467)=4,COUNTA(O467:AD467)=12),0,IF(AND(COUNTA(Y237)&gt;0,COUNTBLANK(S467:V467)=4,COUNTA(O467:AD467)=12),0,IF(AND(OR(AA237="X",COUNTA(W237:Z237)=2),COUNTA(O467:AD467)=16),0,1))))))</f>
        <v>0</v>
      </c>
      <c r="AH467">
        <f t="shared" si="70"/>
        <v>0</v>
      </c>
      <c r="AK467">
        <f t="shared" si="80"/>
        <v>0</v>
      </c>
      <c r="AL467">
        <f t="shared" si="81"/>
        <v>0</v>
      </c>
      <c r="AM467">
        <f t="shared" si="71"/>
        <v>0</v>
      </c>
      <c r="AN467">
        <f t="shared" si="72"/>
        <v>0</v>
      </c>
      <c r="AO467">
        <f t="shared" si="82"/>
        <v>0</v>
      </c>
      <c r="AP467">
        <f t="shared" si="73"/>
        <v>0</v>
      </c>
      <c r="AQ467">
        <f t="shared" si="74"/>
        <v>0</v>
      </c>
      <c r="AR467">
        <f t="shared" si="75"/>
        <v>0</v>
      </c>
      <c r="AS467">
        <f t="shared" si="76"/>
        <v>0</v>
      </c>
      <c r="AT467">
        <f t="shared" si="77"/>
        <v>0</v>
      </c>
      <c r="AU467">
        <f t="shared" si="78"/>
        <v>0</v>
      </c>
      <c r="AV467">
        <f t="shared" si="79"/>
        <v>0</v>
      </c>
    </row>
    <row r="468" spans="3:48">
      <c r="C468" s="53" t="s">
        <v>5040</v>
      </c>
      <c r="D468" s="418" t="str">
        <f>IF(CNGMD_2023_M5_Secc2!D52="","",CNGMD_2023_M5_Secc2!D52)</f>
        <v/>
      </c>
      <c r="E468" s="329"/>
      <c r="F468" s="329"/>
      <c r="G468" s="329"/>
      <c r="H468" s="329"/>
      <c r="I468" s="329"/>
      <c r="J468" s="329"/>
      <c r="K468" s="329"/>
      <c r="L468" s="329"/>
      <c r="M468" s="329"/>
      <c r="N468" s="331"/>
      <c r="O468" s="195"/>
      <c r="P468" s="195"/>
      <c r="Q468" s="195"/>
      <c r="R468" s="195"/>
      <c r="S468" s="195"/>
      <c r="T468" s="195"/>
      <c r="U468" s="195"/>
      <c r="V468" s="195"/>
      <c r="W468" s="195"/>
      <c r="X468" s="195"/>
      <c r="Y468" s="52"/>
      <c r="Z468" s="52"/>
      <c r="AA468" s="52"/>
      <c r="AB468" s="52"/>
      <c r="AC468" s="52"/>
      <c r="AD468" s="52"/>
      <c r="AG468" cm="1">
        <f t="array" ref="AG468">IF(AND(OR(CNGMD_2023_M5_Secc1!$S$30={2,9,""}),COUNTA(O468:AD468)=0),0,IF(AND(OR(M238={2,9}),COUNTA(O468:AD468)=0),0,IF(CNGMD_2023_M5_Secc1!$S$30=1,IF(AND(COUNTA(W238)&gt;0,COUNTBLANK(W468:Z468)=4,COUNTA(O468:AD468)=12),0,IF(AND(COUNTA(Y238)&gt;0,COUNTBLANK(S468:V468)=4,COUNTA(O468:AD468)=12),0,IF(AND(OR(AA238="X",COUNTA(W238:Z238)=2),COUNTA(O468:AD468)=16),0,1))))))</f>
        <v>0</v>
      </c>
      <c r="AH468">
        <f t="shared" si="70"/>
        <v>0</v>
      </c>
      <c r="AK468">
        <f t="shared" si="80"/>
        <v>0</v>
      </c>
      <c r="AL468">
        <f t="shared" si="81"/>
        <v>0</v>
      </c>
      <c r="AM468">
        <f t="shared" si="71"/>
        <v>0</v>
      </c>
      <c r="AN468">
        <f t="shared" si="72"/>
        <v>0</v>
      </c>
      <c r="AO468">
        <f t="shared" si="82"/>
        <v>0</v>
      </c>
      <c r="AP468">
        <f t="shared" si="73"/>
        <v>0</v>
      </c>
      <c r="AQ468">
        <f t="shared" si="74"/>
        <v>0</v>
      </c>
      <c r="AR468">
        <f t="shared" si="75"/>
        <v>0</v>
      </c>
      <c r="AS468">
        <f t="shared" si="76"/>
        <v>0</v>
      </c>
      <c r="AT468">
        <f t="shared" si="77"/>
        <v>0</v>
      </c>
      <c r="AU468">
        <f t="shared" si="78"/>
        <v>0</v>
      </c>
      <c r="AV468">
        <f t="shared" si="79"/>
        <v>0</v>
      </c>
    </row>
    <row r="469" spans="3:48">
      <c r="C469" s="53" t="s">
        <v>5041</v>
      </c>
      <c r="D469" s="418" t="str">
        <f>IF(CNGMD_2023_M5_Secc2!D53="","",CNGMD_2023_M5_Secc2!D53)</f>
        <v/>
      </c>
      <c r="E469" s="329"/>
      <c r="F469" s="329"/>
      <c r="G469" s="329"/>
      <c r="H469" s="329"/>
      <c r="I469" s="329"/>
      <c r="J469" s="329"/>
      <c r="K469" s="329"/>
      <c r="L469" s="329"/>
      <c r="M469" s="329"/>
      <c r="N469" s="331"/>
      <c r="O469" s="195"/>
      <c r="P469" s="195"/>
      <c r="Q469" s="195"/>
      <c r="R469" s="195"/>
      <c r="S469" s="195"/>
      <c r="T469" s="195"/>
      <c r="U469" s="195"/>
      <c r="V469" s="195"/>
      <c r="W469" s="195"/>
      <c r="X469" s="195"/>
      <c r="Y469" s="52"/>
      <c r="Z469" s="52"/>
      <c r="AA469" s="52"/>
      <c r="AB469" s="52"/>
      <c r="AC469" s="52"/>
      <c r="AD469" s="52"/>
      <c r="AG469" cm="1">
        <f t="array" ref="AG469">IF(AND(OR(CNGMD_2023_M5_Secc1!$S$30={2,9,""}),COUNTA(O469:AD469)=0),0,IF(AND(OR(M239={2,9}),COUNTA(O469:AD469)=0),0,IF(CNGMD_2023_M5_Secc1!$S$30=1,IF(AND(COUNTA(W239)&gt;0,COUNTBLANK(W469:Z469)=4,COUNTA(O469:AD469)=12),0,IF(AND(COUNTA(Y239)&gt;0,COUNTBLANK(S469:V469)=4,COUNTA(O469:AD469)=12),0,IF(AND(OR(AA239="X",COUNTA(W239:Z239)=2),COUNTA(O469:AD469)=16),0,1))))))</f>
        <v>0</v>
      </c>
      <c r="AH469">
        <f t="shared" si="70"/>
        <v>0</v>
      </c>
      <c r="AK469">
        <f t="shared" si="80"/>
        <v>0</v>
      </c>
      <c r="AL469">
        <f t="shared" si="81"/>
        <v>0</v>
      </c>
      <c r="AM469">
        <f t="shared" si="71"/>
        <v>0</v>
      </c>
      <c r="AN469">
        <f t="shared" si="72"/>
        <v>0</v>
      </c>
      <c r="AO469">
        <f t="shared" si="82"/>
        <v>0</v>
      </c>
      <c r="AP469">
        <f t="shared" si="73"/>
        <v>0</v>
      </c>
      <c r="AQ469">
        <f t="shared" si="74"/>
        <v>0</v>
      </c>
      <c r="AR469">
        <f t="shared" si="75"/>
        <v>0</v>
      </c>
      <c r="AS469">
        <f t="shared" si="76"/>
        <v>0</v>
      </c>
      <c r="AT469">
        <f t="shared" si="77"/>
        <v>0</v>
      </c>
      <c r="AU469">
        <f t="shared" si="78"/>
        <v>0</v>
      </c>
      <c r="AV469">
        <f t="shared" si="79"/>
        <v>0</v>
      </c>
    </row>
    <row r="470" spans="3:48">
      <c r="C470" s="53" t="s">
        <v>5042</v>
      </c>
      <c r="D470" s="418" t="str">
        <f>IF(CNGMD_2023_M5_Secc2!D54="","",CNGMD_2023_M5_Secc2!D54)</f>
        <v/>
      </c>
      <c r="E470" s="329"/>
      <c r="F470" s="329"/>
      <c r="G470" s="329"/>
      <c r="H470" s="329"/>
      <c r="I470" s="329"/>
      <c r="J470" s="329"/>
      <c r="K470" s="329"/>
      <c r="L470" s="329"/>
      <c r="M470" s="329"/>
      <c r="N470" s="331"/>
      <c r="O470" s="195"/>
      <c r="P470" s="195"/>
      <c r="Q470" s="195"/>
      <c r="R470" s="195"/>
      <c r="S470" s="195"/>
      <c r="T470" s="195"/>
      <c r="U470" s="195"/>
      <c r="V470" s="195"/>
      <c r="W470" s="195"/>
      <c r="X470" s="195"/>
      <c r="Y470" s="52"/>
      <c r="Z470" s="52"/>
      <c r="AA470" s="52"/>
      <c r="AB470" s="52"/>
      <c r="AC470" s="52"/>
      <c r="AD470" s="52"/>
      <c r="AG470" cm="1">
        <f t="array" ref="AG470">IF(AND(OR(CNGMD_2023_M5_Secc1!$S$30={2,9,""}),COUNTA(O470:AD470)=0),0,IF(AND(OR(M240={2,9}),COUNTA(O470:AD470)=0),0,IF(CNGMD_2023_M5_Secc1!$S$30=1,IF(AND(COUNTA(W240)&gt;0,COUNTBLANK(W470:Z470)=4,COUNTA(O470:AD470)=12),0,IF(AND(COUNTA(Y240)&gt;0,COUNTBLANK(S470:V470)=4,COUNTA(O470:AD470)=12),0,IF(AND(OR(AA240="X",COUNTA(W240:Z240)=2),COUNTA(O470:AD470)=16),0,1))))))</f>
        <v>0</v>
      </c>
      <c r="AH470">
        <f t="shared" si="70"/>
        <v>0</v>
      </c>
      <c r="AK470">
        <f t="shared" si="80"/>
        <v>0</v>
      </c>
      <c r="AL470">
        <f t="shared" si="81"/>
        <v>0</v>
      </c>
      <c r="AM470">
        <f t="shared" si="71"/>
        <v>0</v>
      </c>
      <c r="AN470">
        <f t="shared" si="72"/>
        <v>0</v>
      </c>
      <c r="AO470">
        <f t="shared" si="82"/>
        <v>0</v>
      </c>
      <c r="AP470">
        <f t="shared" si="73"/>
        <v>0</v>
      </c>
      <c r="AQ470">
        <f t="shared" si="74"/>
        <v>0</v>
      </c>
      <c r="AR470">
        <f t="shared" si="75"/>
        <v>0</v>
      </c>
      <c r="AS470">
        <f t="shared" si="76"/>
        <v>0</v>
      </c>
      <c r="AT470">
        <f t="shared" si="77"/>
        <v>0</v>
      </c>
      <c r="AU470">
        <f t="shared" si="78"/>
        <v>0</v>
      </c>
      <c r="AV470">
        <f t="shared" si="79"/>
        <v>0</v>
      </c>
    </row>
    <row r="471" spans="3:48">
      <c r="C471" s="53" t="s">
        <v>5043</v>
      </c>
      <c r="D471" s="418" t="str">
        <f>IF(CNGMD_2023_M5_Secc2!D55="","",CNGMD_2023_M5_Secc2!D55)</f>
        <v/>
      </c>
      <c r="E471" s="329"/>
      <c r="F471" s="329"/>
      <c r="G471" s="329"/>
      <c r="H471" s="329"/>
      <c r="I471" s="329"/>
      <c r="J471" s="329"/>
      <c r="K471" s="329"/>
      <c r="L471" s="329"/>
      <c r="M471" s="329"/>
      <c r="N471" s="331"/>
      <c r="O471" s="195"/>
      <c r="P471" s="195"/>
      <c r="Q471" s="195"/>
      <c r="R471" s="195"/>
      <c r="S471" s="195"/>
      <c r="T471" s="195"/>
      <c r="U471" s="195"/>
      <c r="V471" s="195"/>
      <c r="W471" s="195"/>
      <c r="X471" s="195"/>
      <c r="Y471" s="52"/>
      <c r="Z471" s="52"/>
      <c r="AA471" s="52"/>
      <c r="AB471" s="52"/>
      <c r="AC471" s="52"/>
      <c r="AD471" s="52"/>
      <c r="AG471" cm="1">
        <f t="array" ref="AG471">IF(AND(OR(CNGMD_2023_M5_Secc1!$S$30={2,9,""}),COUNTA(O471:AD471)=0),0,IF(AND(OR(M241={2,9}),COUNTA(O471:AD471)=0),0,IF(CNGMD_2023_M5_Secc1!$S$30=1,IF(AND(COUNTA(W241)&gt;0,COUNTBLANK(W471:Z471)=4,COUNTA(O471:AD471)=12),0,IF(AND(COUNTA(Y241)&gt;0,COUNTBLANK(S471:V471)=4,COUNTA(O471:AD471)=12),0,IF(AND(OR(AA241="X",COUNTA(W241:Z241)=2),COUNTA(O471:AD471)=16),0,1))))))</f>
        <v>0</v>
      </c>
      <c r="AH471">
        <f t="shared" si="70"/>
        <v>0</v>
      </c>
      <c r="AK471">
        <f t="shared" si="80"/>
        <v>0</v>
      </c>
      <c r="AL471">
        <f t="shared" si="81"/>
        <v>0</v>
      </c>
      <c r="AM471">
        <f t="shared" si="71"/>
        <v>0</v>
      </c>
      <c r="AN471">
        <f t="shared" si="72"/>
        <v>0</v>
      </c>
      <c r="AO471">
        <f t="shared" si="82"/>
        <v>0</v>
      </c>
      <c r="AP471">
        <f t="shared" si="73"/>
        <v>0</v>
      </c>
      <c r="AQ471">
        <f t="shared" si="74"/>
        <v>0</v>
      </c>
      <c r="AR471">
        <f t="shared" si="75"/>
        <v>0</v>
      </c>
      <c r="AS471">
        <f t="shared" si="76"/>
        <v>0</v>
      </c>
      <c r="AT471">
        <f t="shared" si="77"/>
        <v>0</v>
      </c>
      <c r="AU471">
        <f t="shared" si="78"/>
        <v>0</v>
      </c>
      <c r="AV471">
        <f t="shared" si="79"/>
        <v>0</v>
      </c>
    </row>
    <row r="472" spans="3:48">
      <c r="C472" s="53" t="s">
        <v>5044</v>
      </c>
      <c r="D472" s="418" t="str">
        <f>IF(CNGMD_2023_M5_Secc2!D56="","",CNGMD_2023_M5_Secc2!D56)</f>
        <v/>
      </c>
      <c r="E472" s="329"/>
      <c r="F472" s="329"/>
      <c r="G472" s="329"/>
      <c r="H472" s="329"/>
      <c r="I472" s="329"/>
      <c r="J472" s="329"/>
      <c r="K472" s="329"/>
      <c r="L472" s="329"/>
      <c r="M472" s="329"/>
      <c r="N472" s="331"/>
      <c r="O472" s="195"/>
      <c r="P472" s="195"/>
      <c r="Q472" s="195"/>
      <c r="R472" s="195"/>
      <c r="S472" s="195"/>
      <c r="T472" s="195"/>
      <c r="U472" s="195"/>
      <c r="V472" s="195"/>
      <c r="W472" s="195"/>
      <c r="X472" s="195"/>
      <c r="Y472" s="52"/>
      <c r="Z472" s="52"/>
      <c r="AA472" s="52"/>
      <c r="AB472" s="52"/>
      <c r="AC472" s="52"/>
      <c r="AD472" s="52"/>
      <c r="AG472" cm="1">
        <f t="array" ref="AG472">IF(AND(OR(CNGMD_2023_M5_Secc1!$S$30={2,9,""}),COUNTA(O472:AD472)=0),0,IF(AND(OR(M242={2,9}),COUNTA(O472:AD472)=0),0,IF(CNGMD_2023_M5_Secc1!$S$30=1,IF(AND(COUNTA(W242)&gt;0,COUNTBLANK(W472:Z472)=4,COUNTA(O472:AD472)=12),0,IF(AND(COUNTA(Y242)&gt;0,COUNTBLANK(S472:V472)=4,COUNTA(O472:AD472)=12),0,IF(AND(OR(AA242="X",COUNTA(W242:Z242)=2),COUNTA(O472:AD472)=16),0,1))))))</f>
        <v>0</v>
      </c>
      <c r="AH472">
        <f t="shared" si="70"/>
        <v>0</v>
      </c>
      <c r="AK472">
        <f t="shared" si="80"/>
        <v>0</v>
      </c>
      <c r="AL472">
        <f t="shared" si="81"/>
        <v>0</v>
      </c>
      <c r="AM472">
        <f t="shared" si="71"/>
        <v>0</v>
      </c>
      <c r="AN472">
        <f t="shared" si="72"/>
        <v>0</v>
      </c>
      <c r="AO472">
        <f t="shared" si="82"/>
        <v>0</v>
      </c>
      <c r="AP472">
        <f t="shared" si="73"/>
        <v>0</v>
      </c>
      <c r="AQ472">
        <f t="shared" si="74"/>
        <v>0</v>
      </c>
      <c r="AR472">
        <f t="shared" si="75"/>
        <v>0</v>
      </c>
      <c r="AS472">
        <f t="shared" si="76"/>
        <v>0</v>
      </c>
      <c r="AT472">
        <f t="shared" si="77"/>
        <v>0</v>
      </c>
      <c r="AU472">
        <f t="shared" si="78"/>
        <v>0</v>
      </c>
      <c r="AV472">
        <f t="shared" si="79"/>
        <v>0</v>
      </c>
    </row>
    <row r="473" spans="3:48">
      <c r="C473" s="53" t="s">
        <v>5045</v>
      </c>
      <c r="D473" s="418" t="str">
        <f>IF(CNGMD_2023_M5_Secc2!D57="","",CNGMD_2023_M5_Secc2!D57)</f>
        <v/>
      </c>
      <c r="E473" s="329"/>
      <c r="F473" s="329"/>
      <c r="G473" s="329"/>
      <c r="H473" s="329"/>
      <c r="I473" s="329"/>
      <c r="J473" s="329"/>
      <c r="K473" s="329"/>
      <c r="L473" s="329"/>
      <c r="M473" s="329"/>
      <c r="N473" s="331"/>
      <c r="O473" s="195"/>
      <c r="P473" s="195"/>
      <c r="Q473" s="195"/>
      <c r="R473" s="195"/>
      <c r="S473" s="195"/>
      <c r="T473" s="195"/>
      <c r="U473" s="195"/>
      <c r="V473" s="195"/>
      <c r="W473" s="195"/>
      <c r="X473" s="195"/>
      <c r="Y473" s="52"/>
      <c r="Z473" s="52"/>
      <c r="AA473" s="52"/>
      <c r="AB473" s="52"/>
      <c r="AC473" s="52"/>
      <c r="AD473" s="52"/>
      <c r="AG473" cm="1">
        <f t="array" ref="AG473">IF(AND(OR(CNGMD_2023_M5_Secc1!$S$30={2,9,""}),COUNTA(O473:AD473)=0),0,IF(AND(OR(M243={2,9}),COUNTA(O473:AD473)=0),0,IF(CNGMD_2023_M5_Secc1!$S$30=1,IF(AND(COUNTA(W243)&gt;0,COUNTBLANK(W473:Z473)=4,COUNTA(O473:AD473)=12),0,IF(AND(COUNTA(Y243)&gt;0,COUNTBLANK(S473:V473)=4,COUNTA(O473:AD473)=12),0,IF(AND(OR(AA243="X",COUNTA(W243:Z243)=2),COUNTA(O473:AD473)=16),0,1))))))</f>
        <v>0</v>
      </c>
      <c r="AH473">
        <f t="shared" si="70"/>
        <v>0</v>
      </c>
      <c r="AK473">
        <f t="shared" si="80"/>
        <v>0</v>
      </c>
      <c r="AL473">
        <f t="shared" si="81"/>
        <v>0</v>
      </c>
      <c r="AM473">
        <f t="shared" si="71"/>
        <v>0</v>
      </c>
      <c r="AN473">
        <f t="shared" si="72"/>
        <v>0</v>
      </c>
      <c r="AO473">
        <f t="shared" si="82"/>
        <v>0</v>
      </c>
      <c r="AP473">
        <f t="shared" si="73"/>
        <v>0</v>
      </c>
      <c r="AQ473">
        <f t="shared" si="74"/>
        <v>0</v>
      </c>
      <c r="AR473">
        <f t="shared" si="75"/>
        <v>0</v>
      </c>
      <c r="AS473">
        <f t="shared" si="76"/>
        <v>0</v>
      </c>
      <c r="AT473">
        <f t="shared" si="77"/>
        <v>0</v>
      </c>
      <c r="AU473">
        <f t="shared" si="78"/>
        <v>0</v>
      </c>
      <c r="AV473">
        <f t="shared" si="79"/>
        <v>0</v>
      </c>
    </row>
    <row r="474" spans="3:48">
      <c r="C474" s="53" t="s">
        <v>5046</v>
      </c>
      <c r="D474" s="418" t="str">
        <f>IF(CNGMD_2023_M5_Secc2!D58="","",CNGMD_2023_M5_Secc2!D58)</f>
        <v/>
      </c>
      <c r="E474" s="329"/>
      <c r="F474" s="329"/>
      <c r="G474" s="329"/>
      <c r="H474" s="329"/>
      <c r="I474" s="329"/>
      <c r="J474" s="329"/>
      <c r="K474" s="329"/>
      <c r="L474" s="329"/>
      <c r="M474" s="329"/>
      <c r="N474" s="331"/>
      <c r="O474" s="195"/>
      <c r="P474" s="195"/>
      <c r="Q474" s="195"/>
      <c r="R474" s="195"/>
      <c r="S474" s="195"/>
      <c r="T474" s="195"/>
      <c r="U474" s="195"/>
      <c r="V474" s="195"/>
      <c r="W474" s="195"/>
      <c r="X474" s="195"/>
      <c r="Y474" s="52"/>
      <c r="Z474" s="52"/>
      <c r="AA474" s="52"/>
      <c r="AB474" s="52"/>
      <c r="AC474" s="52"/>
      <c r="AD474" s="52"/>
      <c r="AG474" cm="1">
        <f t="array" ref="AG474">IF(AND(OR(CNGMD_2023_M5_Secc1!$S$30={2,9,""}),COUNTA(O474:AD474)=0),0,IF(AND(OR(M244={2,9}),COUNTA(O474:AD474)=0),0,IF(CNGMD_2023_M5_Secc1!$S$30=1,IF(AND(COUNTA(W244)&gt;0,COUNTBLANK(W474:Z474)=4,COUNTA(O474:AD474)=12),0,IF(AND(COUNTA(Y244)&gt;0,COUNTBLANK(S474:V474)=4,COUNTA(O474:AD474)=12),0,IF(AND(OR(AA244="X",COUNTA(W244:Z244)=2),COUNTA(O474:AD474)=16),0,1))))))</f>
        <v>0</v>
      </c>
      <c r="AH474">
        <f t="shared" si="70"/>
        <v>0</v>
      </c>
      <c r="AK474">
        <f t="shared" si="80"/>
        <v>0</v>
      </c>
      <c r="AL474">
        <f t="shared" si="81"/>
        <v>0</v>
      </c>
      <c r="AM474">
        <f t="shared" si="71"/>
        <v>0</v>
      </c>
      <c r="AN474">
        <f t="shared" si="72"/>
        <v>0</v>
      </c>
      <c r="AO474">
        <f t="shared" si="82"/>
        <v>0</v>
      </c>
      <c r="AP474">
        <f t="shared" si="73"/>
        <v>0</v>
      </c>
      <c r="AQ474">
        <f t="shared" si="74"/>
        <v>0</v>
      </c>
      <c r="AR474">
        <f t="shared" si="75"/>
        <v>0</v>
      </c>
      <c r="AS474">
        <f t="shared" si="76"/>
        <v>0</v>
      </c>
      <c r="AT474">
        <f t="shared" si="77"/>
        <v>0</v>
      </c>
      <c r="AU474">
        <f t="shared" si="78"/>
        <v>0</v>
      </c>
      <c r="AV474">
        <f t="shared" si="79"/>
        <v>0</v>
      </c>
    </row>
    <row r="475" spans="3:48">
      <c r="C475" s="53" t="s">
        <v>5047</v>
      </c>
      <c r="D475" s="418" t="str">
        <f>IF(CNGMD_2023_M5_Secc2!D59="","",CNGMD_2023_M5_Secc2!D59)</f>
        <v/>
      </c>
      <c r="E475" s="329"/>
      <c r="F475" s="329"/>
      <c r="G475" s="329"/>
      <c r="H475" s="329"/>
      <c r="I475" s="329"/>
      <c r="J475" s="329"/>
      <c r="K475" s="329"/>
      <c r="L475" s="329"/>
      <c r="M475" s="329"/>
      <c r="N475" s="331"/>
      <c r="O475" s="195"/>
      <c r="P475" s="195"/>
      <c r="Q475" s="195"/>
      <c r="R475" s="195"/>
      <c r="S475" s="195"/>
      <c r="T475" s="195"/>
      <c r="U475" s="195"/>
      <c r="V475" s="195"/>
      <c r="W475" s="195"/>
      <c r="X475" s="195"/>
      <c r="Y475" s="52"/>
      <c r="Z475" s="52"/>
      <c r="AA475" s="52"/>
      <c r="AB475" s="52"/>
      <c r="AC475" s="52"/>
      <c r="AD475" s="52"/>
      <c r="AG475" cm="1">
        <f t="array" ref="AG475">IF(AND(OR(CNGMD_2023_M5_Secc1!$S$30={2,9,""}),COUNTA(O475:AD475)=0),0,IF(AND(OR(M245={2,9}),COUNTA(O475:AD475)=0),0,IF(CNGMD_2023_M5_Secc1!$S$30=1,IF(AND(COUNTA(W245)&gt;0,COUNTBLANK(W475:Z475)=4,COUNTA(O475:AD475)=12),0,IF(AND(COUNTA(Y245)&gt;0,COUNTBLANK(S475:V475)=4,COUNTA(O475:AD475)=12),0,IF(AND(OR(AA245="X",COUNTA(W245:Z245)=2),COUNTA(O475:AD475)=16),0,1))))))</f>
        <v>0</v>
      </c>
      <c r="AH475">
        <f t="shared" si="70"/>
        <v>0</v>
      </c>
      <c r="AK475">
        <f t="shared" si="80"/>
        <v>0</v>
      </c>
      <c r="AL475">
        <f t="shared" si="81"/>
        <v>0</v>
      </c>
      <c r="AM475">
        <f t="shared" si="71"/>
        <v>0</v>
      </c>
      <c r="AN475">
        <f t="shared" si="72"/>
        <v>0</v>
      </c>
      <c r="AO475">
        <f t="shared" si="82"/>
        <v>0</v>
      </c>
      <c r="AP475">
        <f t="shared" si="73"/>
        <v>0</v>
      </c>
      <c r="AQ475">
        <f t="shared" si="74"/>
        <v>0</v>
      </c>
      <c r="AR475">
        <f t="shared" si="75"/>
        <v>0</v>
      </c>
      <c r="AS475">
        <f t="shared" si="76"/>
        <v>0</v>
      </c>
      <c r="AT475">
        <f t="shared" si="77"/>
        <v>0</v>
      </c>
      <c r="AU475">
        <f t="shared" si="78"/>
        <v>0</v>
      </c>
      <c r="AV475">
        <f t="shared" si="79"/>
        <v>0</v>
      </c>
    </row>
    <row r="476" spans="3:48">
      <c r="C476" s="53" t="s">
        <v>5048</v>
      </c>
      <c r="D476" s="418" t="str">
        <f>IF(CNGMD_2023_M5_Secc2!D60="","",CNGMD_2023_M5_Secc2!D60)</f>
        <v/>
      </c>
      <c r="E476" s="329"/>
      <c r="F476" s="329"/>
      <c r="G476" s="329"/>
      <c r="H476" s="329"/>
      <c r="I476" s="329"/>
      <c r="J476" s="329"/>
      <c r="K476" s="329"/>
      <c r="L476" s="329"/>
      <c r="M476" s="329"/>
      <c r="N476" s="331"/>
      <c r="O476" s="195"/>
      <c r="P476" s="195"/>
      <c r="Q476" s="195"/>
      <c r="R476" s="195"/>
      <c r="S476" s="195"/>
      <c r="T476" s="195"/>
      <c r="U476" s="195"/>
      <c r="V476" s="195"/>
      <c r="W476" s="195"/>
      <c r="X476" s="195"/>
      <c r="Y476" s="52"/>
      <c r="Z476" s="52"/>
      <c r="AA476" s="52"/>
      <c r="AB476" s="52"/>
      <c r="AC476" s="52"/>
      <c r="AD476" s="52"/>
      <c r="AG476" cm="1">
        <f t="array" ref="AG476">IF(AND(OR(CNGMD_2023_M5_Secc1!$S$30={2,9,""}),COUNTA(O476:AD476)=0),0,IF(AND(OR(M246={2,9}),COUNTA(O476:AD476)=0),0,IF(CNGMD_2023_M5_Secc1!$S$30=1,IF(AND(COUNTA(W246)&gt;0,COUNTBLANK(W476:Z476)=4,COUNTA(O476:AD476)=12),0,IF(AND(COUNTA(Y246)&gt;0,COUNTBLANK(S476:V476)=4,COUNTA(O476:AD476)=12),0,IF(AND(OR(AA246="X",COUNTA(W246:Z246)=2),COUNTA(O476:AD476)=16),0,1))))))</f>
        <v>0</v>
      </c>
      <c r="AH476">
        <f t="shared" si="70"/>
        <v>0</v>
      </c>
      <c r="AK476">
        <f t="shared" si="80"/>
        <v>0</v>
      </c>
      <c r="AL476">
        <f t="shared" si="81"/>
        <v>0</v>
      </c>
      <c r="AM476">
        <f t="shared" si="71"/>
        <v>0</v>
      </c>
      <c r="AN476">
        <f t="shared" si="72"/>
        <v>0</v>
      </c>
      <c r="AO476">
        <f t="shared" si="82"/>
        <v>0</v>
      </c>
      <c r="AP476">
        <f t="shared" si="73"/>
        <v>0</v>
      </c>
      <c r="AQ476">
        <f t="shared" si="74"/>
        <v>0</v>
      </c>
      <c r="AR476">
        <f t="shared" si="75"/>
        <v>0</v>
      </c>
      <c r="AS476">
        <f t="shared" si="76"/>
        <v>0</v>
      </c>
      <c r="AT476">
        <f t="shared" si="77"/>
        <v>0</v>
      </c>
      <c r="AU476">
        <f t="shared" si="78"/>
        <v>0</v>
      </c>
      <c r="AV476">
        <f t="shared" si="79"/>
        <v>0</v>
      </c>
    </row>
    <row r="477" spans="3:48">
      <c r="C477" s="53" t="s">
        <v>5049</v>
      </c>
      <c r="D477" s="418" t="str">
        <f>IF(CNGMD_2023_M5_Secc2!D61="","",CNGMD_2023_M5_Secc2!D61)</f>
        <v/>
      </c>
      <c r="E477" s="329"/>
      <c r="F477" s="329"/>
      <c r="G477" s="329"/>
      <c r="H477" s="329"/>
      <c r="I477" s="329"/>
      <c r="J477" s="329"/>
      <c r="K477" s="329"/>
      <c r="L477" s="329"/>
      <c r="M477" s="329"/>
      <c r="N477" s="331"/>
      <c r="O477" s="195"/>
      <c r="P477" s="195"/>
      <c r="Q477" s="195"/>
      <c r="R477" s="195"/>
      <c r="S477" s="195"/>
      <c r="T477" s="195"/>
      <c r="U477" s="195"/>
      <c r="V477" s="195"/>
      <c r="W477" s="195"/>
      <c r="X477" s="195"/>
      <c r="Y477" s="52"/>
      <c r="Z477" s="52"/>
      <c r="AA477" s="52"/>
      <c r="AB477" s="52"/>
      <c r="AC477" s="52"/>
      <c r="AD477" s="52"/>
      <c r="AG477" cm="1">
        <f t="array" ref="AG477">IF(AND(OR(CNGMD_2023_M5_Secc1!$S$30={2,9,""}),COUNTA(O477:AD477)=0),0,IF(AND(OR(M247={2,9}),COUNTA(O477:AD477)=0),0,IF(CNGMD_2023_M5_Secc1!$S$30=1,IF(AND(COUNTA(W247)&gt;0,COUNTBLANK(W477:Z477)=4,COUNTA(O477:AD477)=12),0,IF(AND(COUNTA(Y247)&gt;0,COUNTBLANK(S477:V477)=4,COUNTA(O477:AD477)=12),0,IF(AND(OR(AA247="X",COUNTA(W247:Z247)=2),COUNTA(O477:AD477)=16),0,1))))))</f>
        <v>0</v>
      </c>
      <c r="AH477">
        <f t="shared" si="70"/>
        <v>0</v>
      </c>
      <c r="AK477">
        <f t="shared" si="80"/>
        <v>0</v>
      </c>
      <c r="AL477">
        <f t="shared" si="81"/>
        <v>0</v>
      </c>
      <c r="AM477">
        <f t="shared" si="71"/>
        <v>0</v>
      </c>
      <c r="AN477">
        <f t="shared" si="72"/>
        <v>0</v>
      </c>
      <c r="AO477">
        <f t="shared" si="82"/>
        <v>0</v>
      </c>
      <c r="AP477">
        <f t="shared" si="73"/>
        <v>0</v>
      </c>
      <c r="AQ477">
        <f t="shared" si="74"/>
        <v>0</v>
      </c>
      <c r="AR477">
        <f t="shared" si="75"/>
        <v>0</v>
      </c>
      <c r="AS477">
        <f t="shared" si="76"/>
        <v>0</v>
      </c>
      <c r="AT477">
        <f t="shared" si="77"/>
        <v>0</v>
      </c>
      <c r="AU477">
        <f t="shared" si="78"/>
        <v>0</v>
      </c>
      <c r="AV477">
        <f t="shared" si="79"/>
        <v>0</v>
      </c>
    </row>
    <row r="478" spans="3:48">
      <c r="C478" s="53" t="s">
        <v>5050</v>
      </c>
      <c r="D478" s="418" t="str">
        <f>IF(CNGMD_2023_M5_Secc2!D62="","",CNGMD_2023_M5_Secc2!D62)</f>
        <v/>
      </c>
      <c r="E478" s="329"/>
      <c r="F478" s="329"/>
      <c r="G478" s="329"/>
      <c r="H478" s="329"/>
      <c r="I478" s="329"/>
      <c r="J478" s="329"/>
      <c r="K478" s="329"/>
      <c r="L478" s="329"/>
      <c r="M478" s="329"/>
      <c r="N478" s="331"/>
      <c r="O478" s="195"/>
      <c r="P478" s="195"/>
      <c r="Q478" s="195"/>
      <c r="R478" s="195"/>
      <c r="S478" s="195"/>
      <c r="T478" s="195"/>
      <c r="U478" s="195"/>
      <c r="V478" s="195"/>
      <c r="W478" s="195"/>
      <c r="X478" s="195"/>
      <c r="Y478" s="52"/>
      <c r="Z478" s="52"/>
      <c r="AA478" s="52"/>
      <c r="AB478" s="52"/>
      <c r="AC478" s="52"/>
      <c r="AD478" s="52"/>
      <c r="AG478" cm="1">
        <f t="array" ref="AG478">IF(AND(OR(CNGMD_2023_M5_Secc1!$S$30={2,9,""}),COUNTA(O478:AD478)=0),0,IF(AND(OR(M248={2,9}),COUNTA(O478:AD478)=0),0,IF(CNGMD_2023_M5_Secc1!$S$30=1,IF(AND(COUNTA(W248)&gt;0,COUNTBLANK(W478:Z478)=4,COUNTA(O478:AD478)=12),0,IF(AND(COUNTA(Y248)&gt;0,COUNTBLANK(S478:V478)=4,COUNTA(O478:AD478)=12),0,IF(AND(OR(AA248="X",COUNTA(W248:Z248)=2),COUNTA(O478:AD478)=16),0,1))))))</f>
        <v>0</v>
      </c>
      <c r="AH478">
        <f t="shared" si="70"/>
        <v>0</v>
      </c>
      <c r="AK478">
        <f t="shared" si="80"/>
        <v>0</v>
      </c>
      <c r="AL478">
        <f t="shared" si="81"/>
        <v>0</v>
      </c>
      <c r="AM478">
        <f t="shared" si="71"/>
        <v>0</v>
      </c>
      <c r="AN478">
        <f t="shared" si="72"/>
        <v>0</v>
      </c>
      <c r="AO478">
        <f t="shared" si="82"/>
        <v>0</v>
      </c>
      <c r="AP478">
        <f t="shared" si="73"/>
        <v>0</v>
      </c>
      <c r="AQ478">
        <f t="shared" si="74"/>
        <v>0</v>
      </c>
      <c r="AR478">
        <f t="shared" si="75"/>
        <v>0</v>
      </c>
      <c r="AS478">
        <f t="shared" si="76"/>
        <v>0</v>
      </c>
      <c r="AT478">
        <f t="shared" si="77"/>
        <v>0</v>
      </c>
      <c r="AU478">
        <f t="shared" si="78"/>
        <v>0</v>
      </c>
      <c r="AV478">
        <f t="shared" si="79"/>
        <v>0</v>
      </c>
    </row>
    <row r="479" spans="3:48">
      <c r="C479" s="53" t="s">
        <v>5051</v>
      </c>
      <c r="D479" s="418" t="str">
        <f>IF(CNGMD_2023_M5_Secc2!D63="","",CNGMD_2023_M5_Secc2!D63)</f>
        <v/>
      </c>
      <c r="E479" s="329"/>
      <c r="F479" s="329"/>
      <c r="G479" s="329"/>
      <c r="H479" s="329"/>
      <c r="I479" s="329"/>
      <c r="J479" s="329"/>
      <c r="K479" s="329"/>
      <c r="L479" s="329"/>
      <c r="M479" s="329"/>
      <c r="N479" s="331"/>
      <c r="O479" s="195"/>
      <c r="P479" s="195"/>
      <c r="Q479" s="195"/>
      <c r="R479" s="195"/>
      <c r="S479" s="195"/>
      <c r="T479" s="195"/>
      <c r="U479" s="195"/>
      <c r="V479" s="195"/>
      <c r="W479" s="195"/>
      <c r="X479" s="195"/>
      <c r="Y479" s="52"/>
      <c r="Z479" s="52"/>
      <c r="AA479" s="52"/>
      <c r="AB479" s="52"/>
      <c r="AC479" s="52"/>
      <c r="AD479" s="52"/>
      <c r="AG479" cm="1">
        <f t="array" ref="AG479">IF(AND(OR(CNGMD_2023_M5_Secc1!$S$30={2,9,""}),COUNTA(O479:AD479)=0),0,IF(AND(OR(M249={2,9}),COUNTA(O479:AD479)=0),0,IF(CNGMD_2023_M5_Secc1!$S$30=1,IF(AND(COUNTA(W249)&gt;0,COUNTBLANK(W479:Z479)=4,COUNTA(O479:AD479)=12),0,IF(AND(COUNTA(Y249)&gt;0,COUNTBLANK(S479:V479)=4,COUNTA(O479:AD479)=12),0,IF(AND(OR(AA249="X",COUNTA(W249:Z249)=2),COUNTA(O479:AD479)=16),0,1))))))</f>
        <v>0</v>
      </c>
      <c r="AH479">
        <f t="shared" si="70"/>
        <v>0</v>
      </c>
      <c r="AK479">
        <f t="shared" si="80"/>
        <v>0</v>
      </c>
      <c r="AL479">
        <f t="shared" si="81"/>
        <v>0</v>
      </c>
      <c r="AM479">
        <f t="shared" si="71"/>
        <v>0</v>
      </c>
      <c r="AN479">
        <f t="shared" si="72"/>
        <v>0</v>
      </c>
      <c r="AO479">
        <f t="shared" si="82"/>
        <v>0</v>
      </c>
      <c r="AP479">
        <f t="shared" si="73"/>
        <v>0</v>
      </c>
      <c r="AQ479">
        <f t="shared" si="74"/>
        <v>0</v>
      </c>
      <c r="AR479">
        <f t="shared" si="75"/>
        <v>0</v>
      </c>
      <c r="AS479">
        <f t="shared" si="76"/>
        <v>0</v>
      </c>
      <c r="AT479">
        <f t="shared" si="77"/>
        <v>0</v>
      </c>
      <c r="AU479">
        <f t="shared" si="78"/>
        <v>0</v>
      </c>
      <c r="AV479">
        <f t="shared" si="79"/>
        <v>0</v>
      </c>
    </row>
    <row r="480" spans="3:48">
      <c r="C480" s="53" t="s">
        <v>5052</v>
      </c>
      <c r="D480" s="418" t="str">
        <f>IF(CNGMD_2023_M5_Secc2!D64="","",CNGMD_2023_M5_Secc2!D64)</f>
        <v/>
      </c>
      <c r="E480" s="329"/>
      <c r="F480" s="329"/>
      <c r="G480" s="329"/>
      <c r="H480" s="329"/>
      <c r="I480" s="329"/>
      <c r="J480" s="329"/>
      <c r="K480" s="329"/>
      <c r="L480" s="329"/>
      <c r="M480" s="329"/>
      <c r="N480" s="331"/>
      <c r="O480" s="195"/>
      <c r="P480" s="195"/>
      <c r="Q480" s="195"/>
      <c r="R480" s="195"/>
      <c r="S480" s="195"/>
      <c r="T480" s="195"/>
      <c r="U480" s="195"/>
      <c r="V480" s="195"/>
      <c r="W480" s="195"/>
      <c r="X480" s="195"/>
      <c r="Y480" s="52"/>
      <c r="Z480" s="52"/>
      <c r="AA480" s="52"/>
      <c r="AB480" s="52"/>
      <c r="AC480" s="52"/>
      <c r="AD480" s="52"/>
      <c r="AG480" cm="1">
        <f t="array" ref="AG480">IF(AND(OR(CNGMD_2023_M5_Secc1!$S$30={2,9,""}),COUNTA(O480:AD480)=0),0,IF(AND(OR(M250={2,9}),COUNTA(O480:AD480)=0),0,IF(CNGMD_2023_M5_Secc1!$S$30=1,IF(AND(COUNTA(W250)&gt;0,COUNTBLANK(W480:Z480)=4,COUNTA(O480:AD480)=12),0,IF(AND(COUNTA(Y250)&gt;0,COUNTBLANK(S480:V480)=4,COUNTA(O480:AD480)=12),0,IF(AND(OR(AA250="X",COUNTA(W250:Z250)=2),COUNTA(O480:AD480)=16),0,1))))))</f>
        <v>0</v>
      </c>
      <c r="AH480">
        <f t="shared" si="70"/>
        <v>0</v>
      </c>
      <c r="AK480">
        <f t="shared" si="80"/>
        <v>0</v>
      </c>
      <c r="AL480">
        <f t="shared" si="81"/>
        <v>0</v>
      </c>
      <c r="AM480">
        <f t="shared" si="71"/>
        <v>0</v>
      </c>
      <c r="AN480">
        <f t="shared" si="72"/>
        <v>0</v>
      </c>
      <c r="AO480">
        <f t="shared" si="82"/>
        <v>0</v>
      </c>
      <c r="AP480">
        <f t="shared" si="73"/>
        <v>0</v>
      </c>
      <c r="AQ480">
        <f t="shared" si="74"/>
        <v>0</v>
      </c>
      <c r="AR480">
        <f t="shared" si="75"/>
        <v>0</v>
      </c>
      <c r="AS480">
        <f t="shared" si="76"/>
        <v>0</v>
      </c>
      <c r="AT480">
        <f t="shared" si="77"/>
        <v>0</v>
      </c>
      <c r="AU480">
        <f t="shared" si="78"/>
        <v>0</v>
      </c>
      <c r="AV480">
        <f t="shared" si="79"/>
        <v>0</v>
      </c>
    </row>
    <row r="481" spans="1:48">
      <c r="C481" s="281"/>
      <c r="D481" s="134"/>
      <c r="E481" s="134"/>
      <c r="F481" s="134"/>
      <c r="G481" s="134"/>
      <c r="H481" s="134"/>
      <c r="I481" s="134"/>
      <c r="J481" s="56"/>
      <c r="L481" s="193"/>
      <c r="N481" s="193" t="s">
        <v>5198</v>
      </c>
      <c r="O481" s="51">
        <f t="shared" ref="O481:AD481" si="83">IF(AND(SUM(O456:O480)=0,COUNTIF(O456:O480,"NS")&gt;0),"NS",IF(AND(SUM(O456:O480)=0,COUNTIF(O456:O480,0)&gt;0),0,IF(AND(SUM(O456:O480)=0,COUNTIF(O456:O480,"NA")&gt;0),"NA",SUM(O456:O480))))</f>
        <v>0</v>
      </c>
      <c r="P481" s="51">
        <f t="shared" si="83"/>
        <v>0</v>
      </c>
      <c r="Q481" s="51">
        <f t="shared" si="83"/>
        <v>0</v>
      </c>
      <c r="R481" s="51">
        <f t="shared" si="83"/>
        <v>0</v>
      </c>
      <c r="S481" s="51">
        <f t="shared" si="83"/>
        <v>0</v>
      </c>
      <c r="T481" s="51">
        <f t="shared" si="83"/>
        <v>0</v>
      </c>
      <c r="U481" s="51">
        <f t="shared" si="83"/>
        <v>0</v>
      </c>
      <c r="V481" s="51">
        <f t="shared" si="83"/>
        <v>0</v>
      </c>
      <c r="W481" s="51">
        <f t="shared" si="83"/>
        <v>0</v>
      </c>
      <c r="X481" s="51">
        <f t="shared" si="83"/>
        <v>0</v>
      </c>
      <c r="Y481" s="67">
        <f t="shared" si="83"/>
        <v>0</v>
      </c>
      <c r="Z481" s="67">
        <f t="shared" si="83"/>
        <v>0</v>
      </c>
      <c r="AA481" s="67">
        <f t="shared" si="83"/>
        <v>0</v>
      </c>
      <c r="AB481" s="67">
        <f t="shared" si="83"/>
        <v>0</v>
      </c>
      <c r="AC481" s="67">
        <f t="shared" si="83"/>
        <v>0</v>
      </c>
      <c r="AD481" s="67">
        <f t="shared" si="83"/>
        <v>0</v>
      </c>
      <c r="AG481" s="302">
        <f>SUM(AG456:AG480)</f>
        <v>0</v>
      </c>
      <c r="AH481" s="284">
        <f>SUM(AH456:AH480)</f>
        <v>0</v>
      </c>
      <c r="AK481">
        <f>SUM(AK456:AK480)</f>
        <v>0</v>
      </c>
      <c r="AM481">
        <f>SUM(AM456:AM480)</f>
        <v>0</v>
      </c>
      <c r="AN481">
        <f>SUM(AN456:AN480)</f>
        <v>0</v>
      </c>
      <c r="AP481">
        <f>SUM(AP456:AP480)</f>
        <v>0</v>
      </c>
      <c r="AQ481">
        <f>SUM(AQ456:AQ480)</f>
        <v>0</v>
      </c>
      <c r="AS481">
        <f>SUM(AS456:AS480)</f>
        <v>0</v>
      </c>
      <c r="AT481">
        <f>SUM(AT456:AT480)</f>
        <v>0</v>
      </c>
      <c r="AV481">
        <f>SUM(AV456:AV480)</f>
        <v>0</v>
      </c>
    </row>
    <row r="482" spans="1:48">
      <c r="AK482" t="s">
        <v>5318</v>
      </c>
      <c r="AL482">
        <f>SUM(AM481,AP481,AS481,AV481)</f>
        <v>0</v>
      </c>
      <c r="AM482" t="s">
        <v>5319</v>
      </c>
      <c r="AN482">
        <f>SUM(AK481,AN481,AQ481,AT481)</f>
        <v>0</v>
      </c>
    </row>
    <row r="483" spans="1:48" ht="24" customHeight="1">
      <c r="C483" s="416" t="s">
        <v>5098</v>
      </c>
      <c r="D483" s="319"/>
      <c r="E483" s="319"/>
      <c r="F483" s="319"/>
      <c r="G483" s="319"/>
      <c r="H483" s="319"/>
      <c r="I483" s="319"/>
      <c r="J483" s="319"/>
      <c r="K483" s="319"/>
      <c r="L483" s="319"/>
      <c r="M483" s="319"/>
      <c r="N483" s="319"/>
      <c r="O483" s="319"/>
      <c r="P483" s="319"/>
      <c r="Q483" s="319"/>
      <c r="R483" s="319"/>
      <c r="S483" s="319"/>
      <c r="T483" s="319"/>
      <c r="U483" s="319"/>
      <c r="V483" s="319"/>
      <c r="W483" s="319"/>
      <c r="X483" s="319"/>
      <c r="Y483" s="319"/>
      <c r="Z483" s="319"/>
      <c r="AA483" s="319"/>
      <c r="AB483" s="319"/>
      <c r="AC483" s="319"/>
      <c r="AD483" s="319"/>
      <c r="AK483" t="s">
        <v>5320</v>
      </c>
      <c r="AL483">
        <f>IF(AN482&gt;0,IF(SUM(O481)&gt;=SUM(S481,W481,AA481),0,1),IF(SUM(O481)&lt;&gt;SUM(S481,W481,AA481),1,0))</f>
        <v>0</v>
      </c>
      <c r="AM483" t="s">
        <v>5321</v>
      </c>
      <c r="AN483">
        <f>IF(AN482&gt;0,IF(SUM(P481)&gt;=SUM(T481,X481,AB481),0,1),IF(SUM(P481)&lt;&gt;SUM(T481,X481,AB481),1,0))</f>
        <v>0</v>
      </c>
      <c r="AO483" t="s">
        <v>5322</v>
      </c>
      <c r="AP483">
        <f>IF(AN482&gt;0,IF(SUM(Q481)&gt;=SUM(U481,Y481,AC481),0,1),IF(SUM(Q481)&lt;&gt;SUM(U481,Y481,AC481),1,0))</f>
        <v>0</v>
      </c>
      <c r="AQ483" t="s">
        <v>5323</v>
      </c>
      <c r="AR483">
        <f>IF(AN482&gt;0,IF(SUM(R481)&gt;=SUM(V481,Z481,AD481),0,1),IF(SUM(R481)&lt;&gt;SUM(V481,Z481,AD481),1,0))</f>
        <v>0</v>
      </c>
    </row>
    <row r="484" spans="1:48" ht="60" customHeight="1">
      <c r="C484" s="442"/>
      <c r="D484" s="329"/>
      <c r="E484" s="329"/>
      <c r="F484" s="329"/>
      <c r="G484" s="329"/>
      <c r="H484" s="329"/>
      <c r="I484" s="329"/>
      <c r="J484" s="329"/>
      <c r="K484" s="329"/>
      <c r="L484" s="329"/>
      <c r="M484" s="329"/>
      <c r="N484" s="329"/>
      <c r="O484" s="329"/>
      <c r="P484" s="329"/>
      <c r="Q484" s="329"/>
      <c r="R484" s="329"/>
      <c r="S484" s="329"/>
      <c r="T484" s="329"/>
      <c r="U484" s="329"/>
      <c r="V484" s="329"/>
      <c r="W484" s="329"/>
      <c r="X484" s="329"/>
      <c r="Y484" s="329"/>
      <c r="Z484" s="329"/>
      <c r="AA484" s="329"/>
      <c r="AB484" s="329"/>
      <c r="AC484" s="329"/>
      <c r="AD484" s="331"/>
    </row>
    <row r="485" spans="1:48">
      <c r="B485" s="285" t="str">
        <f>IF(AG481&gt;0,"Favor de ingresar toda la información requerida en la tabla y/o verifique que no tenga información en celdas sombreadas.","")</f>
        <v/>
      </c>
      <c r="C485" s="285"/>
    </row>
    <row r="486" spans="1:48">
      <c r="B486" s="285" t="str">
        <f>IF(AND(AH481&gt;0,C484=""),"Alerta:Debido a que cuenta con registros NS, debe proporcionar una justificación en el area de comentarios al final de la pregunta.","")</f>
        <v/>
      </c>
      <c r="C486" s="285"/>
    </row>
    <row r="487" spans="1:48">
      <c r="B487" s="285" t="str">
        <f>IF(OR(AL482&gt;0,AL483&gt;0,AN483&gt;0,AP483&gt;0,AR483&gt;0),"Favor de revisar la sumatoria y consistencia de totales y/o subtotales por filas (numéricos y NS)","")</f>
        <v/>
      </c>
      <c r="C487" s="285"/>
    </row>
    <row r="488" spans="1:48">
      <c r="B488" s="285"/>
      <c r="C488" s="285"/>
    </row>
    <row r="489" spans="1:48">
      <c r="B489" s="285"/>
      <c r="C489" s="285"/>
    </row>
    <row r="490" spans="1:48" ht="15.75" customHeight="1" thickBot="1">
      <c r="B490" s="285"/>
      <c r="C490" s="285"/>
    </row>
    <row r="491" spans="1:48" ht="15" customHeight="1" thickBot="1">
      <c r="A491" s="218" t="s">
        <v>5063</v>
      </c>
      <c r="B491" s="472" t="s">
        <v>5358</v>
      </c>
      <c r="C491" s="336"/>
      <c r="D491" s="336"/>
      <c r="E491" s="336"/>
      <c r="F491" s="336"/>
      <c r="G491" s="336"/>
      <c r="H491" s="336"/>
      <c r="I491" s="336"/>
      <c r="J491" s="336"/>
      <c r="K491" s="336"/>
      <c r="L491" s="336"/>
      <c r="M491" s="336"/>
      <c r="N491" s="336"/>
      <c r="O491" s="336"/>
      <c r="P491" s="336"/>
      <c r="Q491" s="336"/>
      <c r="R491" s="336"/>
      <c r="S491" s="336"/>
      <c r="T491" s="336"/>
      <c r="U491" s="336"/>
      <c r="V491" s="336"/>
      <c r="W491" s="336"/>
      <c r="X491" s="336"/>
      <c r="Y491" s="336"/>
      <c r="Z491" s="336"/>
      <c r="AA491" s="336"/>
      <c r="AB491" s="336"/>
      <c r="AC491" s="336"/>
      <c r="AD491" s="337"/>
    </row>
    <row r="492" spans="1:48">
      <c r="B492" s="465" t="s">
        <v>5290</v>
      </c>
      <c r="C492" s="319"/>
      <c r="D492" s="319"/>
      <c r="E492" s="319"/>
      <c r="F492" s="319"/>
      <c r="G492" s="319"/>
      <c r="H492" s="319"/>
      <c r="I492" s="319"/>
      <c r="J492" s="319"/>
      <c r="K492" s="319"/>
      <c r="L492" s="319"/>
      <c r="M492" s="319"/>
      <c r="N492" s="319"/>
      <c r="O492" s="319"/>
      <c r="P492" s="319"/>
      <c r="Q492" s="319"/>
      <c r="R492" s="319"/>
      <c r="S492" s="319"/>
      <c r="T492" s="319"/>
      <c r="U492" s="319"/>
      <c r="V492" s="319"/>
      <c r="W492" s="319"/>
      <c r="X492" s="319"/>
      <c r="Y492" s="319"/>
      <c r="Z492" s="319"/>
      <c r="AA492" s="319"/>
      <c r="AB492" s="319"/>
      <c r="AC492" s="319"/>
      <c r="AD492" s="357"/>
    </row>
    <row r="493" spans="1:48" ht="24" customHeight="1">
      <c r="B493" s="192"/>
      <c r="C493" s="466" t="s">
        <v>5359</v>
      </c>
      <c r="D493" s="319"/>
      <c r="E493" s="319"/>
      <c r="F493" s="319"/>
      <c r="G493" s="319"/>
      <c r="H493" s="319"/>
      <c r="I493" s="319"/>
      <c r="J493" s="319"/>
      <c r="K493" s="319"/>
      <c r="L493" s="319"/>
      <c r="M493" s="319"/>
      <c r="N493" s="319"/>
      <c r="O493" s="319"/>
      <c r="P493" s="319"/>
      <c r="Q493" s="319"/>
      <c r="R493" s="319"/>
      <c r="S493" s="319"/>
      <c r="T493" s="319"/>
      <c r="U493" s="319"/>
      <c r="V493" s="319"/>
      <c r="W493" s="319"/>
      <c r="X493" s="319"/>
      <c r="Y493" s="319"/>
      <c r="Z493" s="319"/>
      <c r="AA493" s="319"/>
      <c r="AB493" s="319"/>
      <c r="AC493" s="319"/>
      <c r="AD493" s="357"/>
    </row>
    <row r="494" spans="1:48" ht="60" customHeight="1">
      <c r="B494" s="301"/>
      <c r="C494" s="451" t="s">
        <v>5360</v>
      </c>
      <c r="D494" s="327"/>
      <c r="E494" s="327"/>
      <c r="F494" s="327"/>
      <c r="G494" s="327"/>
      <c r="H494" s="327"/>
      <c r="I494" s="327"/>
      <c r="J494" s="327"/>
      <c r="K494" s="327"/>
      <c r="L494" s="327"/>
      <c r="M494" s="327"/>
      <c r="N494" s="327"/>
      <c r="O494" s="327"/>
      <c r="P494" s="327"/>
      <c r="Q494" s="327"/>
      <c r="R494" s="327"/>
      <c r="S494" s="327"/>
      <c r="T494" s="327"/>
      <c r="U494" s="327"/>
      <c r="V494" s="327"/>
      <c r="W494" s="327"/>
      <c r="X494" s="327"/>
      <c r="Y494" s="327"/>
      <c r="Z494" s="327"/>
      <c r="AA494" s="327"/>
      <c r="AB494" s="327"/>
      <c r="AC494" s="327"/>
      <c r="AD494" s="452"/>
    </row>
    <row r="495" spans="1:48" ht="15" customHeight="1">
      <c r="B495" s="435" t="s">
        <v>5361</v>
      </c>
      <c r="C495" s="339"/>
      <c r="D495" s="339"/>
      <c r="E495" s="339"/>
      <c r="F495" s="339"/>
      <c r="G495" s="339"/>
      <c r="H495" s="339"/>
      <c r="I495" s="339"/>
      <c r="J495" s="339"/>
      <c r="K495" s="339"/>
      <c r="L495" s="339"/>
      <c r="M495" s="339"/>
      <c r="N495" s="339"/>
      <c r="O495" s="339"/>
      <c r="P495" s="339"/>
      <c r="Q495" s="339"/>
      <c r="R495" s="339"/>
      <c r="S495" s="339"/>
      <c r="T495" s="339"/>
      <c r="U495" s="339"/>
      <c r="V495" s="339"/>
      <c r="W495" s="339"/>
      <c r="X495" s="339"/>
      <c r="Y495" s="339"/>
      <c r="Z495" s="339"/>
      <c r="AA495" s="339"/>
      <c r="AB495" s="339"/>
      <c r="AC495" s="339"/>
      <c r="AD495" s="340"/>
    </row>
    <row r="496" spans="1:48" ht="36" customHeight="1">
      <c r="B496" s="275"/>
      <c r="C496" s="434" t="s">
        <v>5362</v>
      </c>
      <c r="D496" s="327"/>
      <c r="E496" s="327"/>
      <c r="F496" s="327"/>
      <c r="G496" s="327"/>
      <c r="H496" s="327"/>
      <c r="I496" s="327"/>
      <c r="J496" s="327"/>
      <c r="K496" s="327"/>
      <c r="L496" s="327"/>
      <c r="M496" s="327"/>
      <c r="N496" s="327"/>
      <c r="O496" s="327"/>
      <c r="P496" s="327"/>
      <c r="Q496" s="327"/>
      <c r="R496" s="327"/>
      <c r="S496" s="327"/>
      <c r="T496" s="327"/>
      <c r="U496" s="327"/>
      <c r="V496" s="327"/>
      <c r="W496" s="327"/>
      <c r="X496" s="327"/>
      <c r="Y496" s="327"/>
      <c r="Z496" s="327"/>
      <c r="AA496" s="327"/>
      <c r="AB496" s="327"/>
      <c r="AC496" s="327"/>
      <c r="AD496" s="359"/>
    </row>
    <row r="497" spans="1:53"/>
    <row r="498" spans="1:53" ht="48" customHeight="1">
      <c r="A498" s="44" t="s">
        <v>5363</v>
      </c>
      <c r="B498" s="432" t="s">
        <v>5364</v>
      </c>
      <c r="C498" s="319"/>
      <c r="D498" s="319"/>
      <c r="E498" s="319"/>
      <c r="F498" s="319"/>
      <c r="G498" s="319"/>
      <c r="H498" s="319"/>
      <c r="I498" s="319"/>
      <c r="J498" s="319"/>
      <c r="K498" s="319"/>
      <c r="L498" s="319"/>
      <c r="M498" s="319"/>
      <c r="N498" s="319"/>
      <c r="O498" s="319"/>
      <c r="P498" s="319"/>
      <c r="Q498" s="319"/>
      <c r="R498" s="319"/>
      <c r="S498" s="319"/>
      <c r="T498" s="319"/>
      <c r="U498" s="319"/>
      <c r="V498" s="319"/>
      <c r="W498" s="319"/>
      <c r="X498" s="319"/>
      <c r="Y498" s="319"/>
      <c r="Z498" s="319"/>
      <c r="AA498" s="319"/>
      <c r="AB498" s="319"/>
      <c r="AC498" s="319"/>
      <c r="AD498" s="319"/>
    </row>
    <row r="499" spans="1:53" ht="24" customHeight="1">
      <c r="A499" s="44"/>
      <c r="B499" s="60"/>
      <c r="C499" s="430" t="s">
        <v>5365</v>
      </c>
      <c r="D499" s="319"/>
      <c r="E499" s="319"/>
      <c r="F499" s="319"/>
      <c r="G499" s="319"/>
      <c r="H499" s="319"/>
      <c r="I499" s="319"/>
      <c r="J499" s="319"/>
      <c r="K499" s="319"/>
      <c r="L499" s="319"/>
      <c r="M499" s="319"/>
      <c r="N499" s="319"/>
      <c r="O499" s="319"/>
      <c r="P499" s="319"/>
      <c r="Q499" s="319"/>
      <c r="R499" s="319"/>
      <c r="S499" s="319"/>
      <c r="T499" s="319"/>
      <c r="U499" s="319"/>
      <c r="V499" s="319"/>
      <c r="W499" s="319"/>
      <c r="X499" s="319"/>
      <c r="Y499" s="319"/>
      <c r="Z499" s="319"/>
      <c r="AA499" s="319"/>
      <c r="AB499" s="319"/>
      <c r="AC499" s="319"/>
      <c r="AD499" s="319"/>
    </row>
    <row r="500" spans="1:53" ht="24" customHeight="1">
      <c r="A500" s="44"/>
      <c r="B500" s="60"/>
      <c r="C500" s="416" t="s">
        <v>5366</v>
      </c>
      <c r="D500" s="319"/>
      <c r="E500" s="319"/>
      <c r="F500" s="319"/>
      <c r="G500" s="319"/>
      <c r="H500" s="319"/>
      <c r="I500" s="319"/>
      <c r="J500" s="319"/>
      <c r="K500" s="319"/>
      <c r="L500" s="319"/>
      <c r="M500" s="319"/>
      <c r="N500" s="319"/>
      <c r="O500" s="319"/>
      <c r="P500" s="319"/>
      <c r="Q500" s="319"/>
      <c r="R500" s="319"/>
      <c r="S500" s="319"/>
      <c r="T500" s="319"/>
      <c r="U500" s="319"/>
      <c r="V500" s="319"/>
      <c r="W500" s="319"/>
      <c r="X500" s="319"/>
      <c r="Y500" s="319"/>
      <c r="Z500" s="319"/>
      <c r="AA500" s="319"/>
      <c r="AB500" s="319"/>
      <c r="AC500" s="319"/>
      <c r="AD500" s="319"/>
    </row>
    <row r="501" spans="1:53" ht="24" customHeight="1">
      <c r="A501" s="44"/>
      <c r="B501" s="60"/>
      <c r="C501" s="416" t="s">
        <v>5367</v>
      </c>
      <c r="D501" s="319"/>
      <c r="E501" s="319"/>
      <c r="F501" s="319"/>
      <c r="G501" s="319"/>
      <c r="H501" s="319"/>
      <c r="I501" s="319"/>
      <c r="J501" s="319"/>
      <c r="K501" s="319"/>
      <c r="L501" s="319"/>
      <c r="M501" s="319"/>
      <c r="N501" s="319"/>
      <c r="O501" s="319"/>
      <c r="P501" s="319"/>
      <c r="Q501" s="319"/>
      <c r="R501" s="319"/>
      <c r="S501" s="319"/>
      <c r="T501" s="319"/>
      <c r="U501" s="319"/>
      <c r="V501" s="319"/>
      <c r="W501" s="319"/>
      <c r="X501" s="319"/>
      <c r="Y501" s="319"/>
      <c r="Z501" s="319"/>
      <c r="AA501" s="319"/>
      <c r="AB501" s="319"/>
      <c r="AC501" s="319"/>
      <c r="AD501" s="319"/>
    </row>
    <row r="502" spans="1:53" ht="24" customHeight="1">
      <c r="A502" s="44"/>
      <c r="B502" s="60"/>
      <c r="C502" s="430" t="s">
        <v>5368</v>
      </c>
      <c r="D502" s="319"/>
      <c r="E502" s="319"/>
      <c r="F502" s="319"/>
      <c r="G502" s="319"/>
      <c r="H502" s="319"/>
      <c r="I502" s="319"/>
      <c r="J502" s="319"/>
      <c r="K502" s="319"/>
      <c r="L502" s="319"/>
      <c r="M502" s="319"/>
      <c r="N502" s="319"/>
      <c r="O502" s="319"/>
      <c r="P502" s="319"/>
      <c r="Q502" s="319"/>
      <c r="R502" s="319"/>
      <c r="S502" s="319"/>
      <c r="T502" s="319"/>
      <c r="U502" s="319"/>
      <c r="V502" s="319"/>
      <c r="W502" s="319"/>
      <c r="X502" s="319"/>
      <c r="Y502" s="319"/>
      <c r="Z502" s="319"/>
      <c r="AA502" s="319"/>
      <c r="AB502" s="319"/>
      <c r="AC502" s="319"/>
      <c r="AD502" s="319"/>
    </row>
    <row r="503" spans="1:53" ht="24" customHeight="1">
      <c r="C503" s="428" t="s">
        <v>5369</v>
      </c>
      <c r="D503" s="319"/>
      <c r="E503" s="319"/>
      <c r="F503" s="319"/>
      <c r="G503" s="319"/>
      <c r="H503" s="319"/>
      <c r="I503" s="319"/>
      <c r="J503" s="319"/>
      <c r="K503" s="319"/>
      <c r="L503" s="319"/>
      <c r="M503" s="319"/>
      <c r="N503" s="319"/>
      <c r="O503" s="319"/>
      <c r="P503" s="319"/>
      <c r="Q503" s="319"/>
      <c r="R503" s="319"/>
      <c r="S503" s="319"/>
      <c r="T503" s="319"/>
      <c r="U503" s="319"/>
      <c r="V503" s="319"/>
      <c r="W503" s="319"/>
      <c r="X503" s="319"/>
      <c r="Y503" s="319"/>
      <c r="Z503" s="319"/>
      <c r="AA503" s="319"/>
      <c r="AB503" s="319"/>
      <c r="AC503" s="319"/>
      <c r="AD503" s="319"/>
    </row>
    <row r="504" spans="1:53" ht="15" customHeight="1">
      <c r="C504" s="437" t="s">
        <v>5370</v>
      </c>
      <c r="D504" s="319"/>
      <c r="E504" s="319"/>
      <c r="F504" s="319"/>
      <c r="G504" s="319"/>
      <c r="H504" s="319"/>
      <c r="I504" s="319"/>
      <c r="J504" s="319"/>
      <c r="K504" s="319"/>
      <c r="L504" s="319"/>
      <c r="M504" s="319"/>
      <c r="N504" s="319"/>
      <c r="O504" s="319"/>
      <c r="P504" s="319"/>
      <c r="Q504" s="319"/>
      <c r="R504" s="319"/>
      <c r="S504" s="319"/>
      <c r="T504" s="319"/>
      <c r="U504" s="319"/>
      <c r="V504" s="319"/>
      <c r="W504" s="319"/>
      <c r="X504" s="319"/>
      <c r="Y504" s="319"/>
      <c r="Z504" s="319"/>
      <c r="AA504" s="319"/>
      <c r="AB504" s="319"/>
      <c r="AC504" s="319"/>
      <c r="AD504" s="319"/>
    </row>
    <row r="505" spans="1:53"/>
    <row r="506" spans="1:53">
      <c r="AA506" s="476" t="s">
        <v>5371</v>
      </c>
      <c r="AB506" s="319"/>
      <c r="AC506" s="319"/>
      <c r="AD506" s="319"/>
    </row>
    <row r="507" spans="1:53"/>
    <row r="508" spans="1:53" ht="24" customHeight="1">
      <c r="C508" s="433" t="s">
        <v>5372</v>
      </c>
      <c r="D508" s="339"/>
      <c r="E508" s="339"/>
      <c r="F508" s="339"/>
      <c r="G508" s="339"/>
      <c r="H508" s="340"/>
      <c r="I508" s="447" t="s">
        <v>5373</v>
      </c>
      <c r="J508" s="340"/>
      <c r="K508" s="433" t="s">
        <v>5374</v>
      </c>
      <c r="L508" s="339"/>
      <c r="M508" s="339"/>
      <c r="N508" s="340"/>
      <c r="O508" s="433" t="s">
        <v>5299</v>
      </c>
      <c r="P508" s="329"/>
      <c r="Q508" s="329"/>
      <c r="R508" s="329"/>
      <c r="S508" s="329"/>
      <c r="T508" s="329"/>
      <c r="U508" s="329"/>
      <c r="V508" s="329"/>
      <c r="W508" s="329"/>
      <c r="X508" s="329"/>
      <c r="Y508" s="329"/>
      <c r="Z508" s="329"/>
      <c r="AA508" s="329"/>
      <c r="AB508" s="329"/>
      <c r="AC508" s="329"/>
      <c r="AD508" s="331"/>
    </row>
    <row r="509" spans="1:53" ht="36" customHeight="1">
      <c r="C509" s="356"/>
      <c r="D509" s="319"/>
      <c r="E509" s="319"/>
      <c r="F509" s="319"/>
      <c r="G509" s="319"/>
      <c r="H509" s="357"/>
      <c r="I509" s="356"/>
      <c r="J509" s="357"/>
      <c r="K509" s="356"/>
      <c r="L509" s="319"/>
      <c r="M509" s="319"/>
      <c r="N509" s="357"/>
      <c r="O509" s="447" t="s">
        <v>5209</v>
      </c>
      <c r="P509" s="449" t="s">
        <v>5300</v>
      </c>
      <c r="Q509" s="449" t="s">
        <v>5301</v>
      </c>
      <c r="R509" s="449" t="s">
        <v>5302</v>
      </c>
      <c r="S509" s="367" t="s">
        <v>5262</v>
      </c>
      <c r="T509" s="329"/>
      <c r="U509" s="329"/>
      <c r="V509" s="331"/>
      <c r="W509" s="367" t="s">
        <v>5263</v>
      </c>
      <c r="X509" s="329"/>
      <c r="Y509" s="329"/>
      <c r="Z509" s="331"/>
      <c r="AA509" s="367" t="s">
        <v>5303</v>
      </c>
      <c r="AB509" s="329"/>
      <c r="AC509" s="329"/>
      <c r="AD509" s="331"/>
    </row>
    <row r="510" spans="1:53" ht="132" customHeight="1">
      <c r="C510" s="358"/>
      <c r="D510" s="327"/>
      <c r="E510" s="327"/>
      <c r="F510" s="327"/>
      <c r="G510" s="327"/>
      <c r="H510" s="359"/>
      <c r="I510" s="358"/>
      <c r="J510" s="359"/>
      <c r="K510" s="358"/>
      <c r="L510" s="327"/>
      <c r="M510" s="327"/>
      <c r="N510" s="359"/>
      <c r="O510" s="448"/>
      <c r="P510" s="448"/>
      <c r="Q510" s="448"/>
      <c r="R510" s="448"/>
      <c r="S510" s="194" t="s">
        <v>5304</v>
      </c>
      <c r="T510" s="256" t="s">
        <v>5300</v>
      </c>
      <c r="U510" s="256" t="s">
        <v>5301</v>
      </c>
      <c r="V510" s="256" t="s">
        <v>5302</v>
      </c>
      <c r="W510" s="194" t="s">
        <v>5304</v>
      </c>
      <c r="X510" s="256" t="s">
        <v>5300</v>
      </c>
      <c r="Y510" s="256" t="s">
        <v>5301</v>
      </c>
      <c r="Z510" s="256" t="s">
        <v>5302</v>
      </c>
      <c r="AA510" s="194" t="s">
        <v>5304</v>
      </c>
      <c r="AB510" s="256" t="s">
        <v>5300</v>
      </c>
      <c r="AC510" s="256" t="s">
        <v>5301</v>
      </c>
      <c r="AD510" s="256" t="s">
        <v>5302</v>
      </c>
      <c r="AG510" t="s">
        <v>5084</v>
      </c>
      <c r="AH510" t="s">
        <v>5183</v>
      </c>
      <c r="AI510" t="s">
        <v>5305</v>
      </c>
      <c r="AK510" t="s">
        <v>5306</v>
      </c>
      <c r="AL510" t="s">
        <v>5307</v>
      </c>
      <c r="AM510" t="s">
        <v>5308</v>
      </c>
      <c r="AN510" t="s">
        <v>5309</v>
      </c>
      <c r="AO510" t="s">
        <v>5310</v>
      </c>
      <c r="AP510" t="s">
        <v>5311</v>
      </c>
      <c r="AQ510" t="s">
        <v>5312</v>
      </c>
      <c r="AR510" t="s">
        <v>5313</v>
      </c>
      <c r="AS510" t="s">
        <v>5314</v>
      </c>
      <c r="AT510" t="s">
        <v>5315</v>
      </c>
      <c r="AU510" t="s">
        <v>5316</v>
      </c>
      <c r="AV510" t="s">
        <v>5317</v>
      </c>
      <c r="AW510" t="s">
        <v>5184</v>
      </c>
      <c r="AY510" t="s">
        <v>5185</v>
      </c>
      <c r="BA510" t="s">
        <v>5186</v>
      </c>
    </row>
    <row r="511" spans="1:53">
      <c r="C511" s="53" t="s">
        <v>5021</v>
      </c>
      <c r="D511" s="431"/>
      <c r="E511" s="329"/>
      <c r="F511" s="329"/>
      <c r="G511" s="329"/>
      <c r="H511" s="331"/>
      <c r="I511" s="419"/>
      <c r="J511" s="331"/>
      <c r="K511" s="419"/>
      <c r="L511" s="329"/>
      <c r="M511" s="329"/>
      <c r="N511" s="331"/>
      <c r="O511" s="195"/>
      <c r="P511" s="195"/>
      <c r="Q511" s="195"/>
      <c r="R511" s="195"/>
      <c r="S511" s="195"/>
      <c r="T511" s="195"/>
      <c r="U511" s="195"/>
      <c r="V511" s="195"/>
      <c r="W511" s="195"/>
      <c r="X511" s="195"/>
      <c r="Y511" s="195"/>
      <c r="Z511" s="195"/>
      <c r="AA511" s="195"/>
      <c r="AB511" s="195"/>
      <c r="AC511" s="195"/>
      <c r="AD511" s="195"/>
      <c r="AG511">
        <f>IF(AND(E277=0,COUNTBLANK(D511)=0,COUNTA(I511:AD511)=0),0,IF(AND(E277&gt;0,COUNTBLANK(D511)=0,I511&lt;&gt;"",K511&lt;&gt;"",K511&lt;&gt;1,COUNTA(O511:AD511)=0),0,IF(AND(E277&gt;0,COUNTBLANK(D511)=0,I511&lt;&gt;"",K511&lt;&gt;"",K511=1,COUNTA(O511:AD511)=16),0,IF(AND(COUNTBLANK(D511)=1,COUNTA(I511:AD511)=0),0,1))))</f>
        <v>0</v>
      </c>
      <c r="AH511">
        <f t="shared" ref="AH511:AH535" si="84">IF(COUNTIF(D511:AD511,"NS"),1,0)</f>
        <v>0</v>
      </c>
      <c r="AI511">
        <f>IF(O536=E277,0,1)</f>
        <v>0</v>
      </c>
      <c r="AK511">
        <f t="shared" ref="AK511:AK535" si="85">COUNTIF(P511:R511,"NS")</f>
        <v>0</v>
      </c>
      <c r="AL511">
        <f t="shared" ref="AL511:AL535" si="86">SUM(P511:R511)</f>
        <v>0</v>
      </c>
      <c r="AM511">
        <f t="shared" ref="AM511:AM535" si="87">IF(COUNTIF(O511:R511,"NA")=4,0,IF(COUNTA(O511:R511)=0,0,IF(OR(AND(O511=0,AK511&gt;0),AND(O511="ns",AL511&gt;0),AND(O511="ns",AK511=0,AL511=0)),1,IF(OR(AND(AK511&gt;=2,O511&gt;AL511),AND(O511="ns",AL511=0,AK511&gt;0),O511=AL511),0,1))))</f>
        <v>0</v>
      </c>
      <c r="AN511">
        <f t="shared" ref="AN511:AN535" si="88">COUNTIF(T511:V511,"NS")</f>
        <v>0</v>
      </c>
      <c r="AO511">
        <f t="shared" ref="AO511:AO535" si="89">SUM(T511:V511)</f>
        <v>0</v>
      </c>
      <c r="AP511">
        <f t="shared" ref="AP511:AP535" si="90">IF(COUNTIF(S511:V511,"NA")=4,0,IF(COUNTA(S511:V511)=0,0,IF(OR(AND(S511=0,AN511&gt;0),AND(S511="ns",AO511&gt;0),AND(S511="ns",AN511=0,AO511=0)),1,IF(OR(AND(AN511&gt;=2,S511&gt;AO511),AND(S511="ns",AO511=0,AN511&gt;0),S511=AO511),0,1))))</f>
        <v>0</v>
      </c>
      <c r="AQ511">
        <f t="shared" ref="AQ511:AQ535" si="91">COUNTIF(X511:Z511,"NS")</f>
        <v>0</v>
      </c>
      <c r="AR511">
        <f t="shared" ref="AR511:AR535" si="92">SUM(X511:Z511)</f>
        <v>0</v>
      </c>
      <c r="AS511">
        <f t="shared" ref="AS511:AS535" si="93">IF(COUNTIF(W511:Z511,"NA")=4,0,IF(COUNTA(W511:Z511)=0,0,IF(OR(AND(W511=0,AQ511&gt;0),AND(W511="ns",AR511&gt;0),AND(W511="ns",AQ511=0,AR511=0)),1,IF(OR(AND(AQ511&gt;=2,W511&gt;AR511),AND(W511="ns",AR511=0,AQ511&gt;0),W511=AR511),0,1))))</f>
        <v>0</v>
      </c>
      <c r="AT511">
        <f t="shared" ref="AT511:AT535" si="94">COUNTIF(AB511:AD511,"NS")</f>
        <v>0</v>
      </c>
      <c r="AU511">
        <f t="shared" ref="AU511:AU535" si="95">SUM(AB511:AD511)</f>
        <v>0</v>
      </c>
      <c r="AV511">
        <f t="shared" ref="AV511:AV535" si="96">IF(COUNTIF(AA511:AD511,"NA")=4,0,IF(COUNTA(AA511:AD511)=0,0,IF(OR(AND(AA511=0,AT511&gt;0),AND(AA511="ns",AU511&gt;0),AND(AA511="ns",AT511=0,AU511=0)),1,IF(OR(AND(AT511&gt;=2,AA511&gt;AU511),AND(AA511="ns",AU511=0,AT511&gt;0),AA511=AU511),0,1))))</f>
        <v>0</v>
      </c>
      <c r="AW511" t="b">
        <f t="shared" ref="AW511:AW535" si="97">NOT(EXACT(D511,UPPER(D511)))</f>
        <v>0</v>
      </c>
      <c r="AX511" t="str">
        <f t="shared" ref="AX511:AX535" si="98">SUBSTITUTE( SUBSTITUTE( SUBSTITUTE( SUBSTITUTE( SUBSTITUTE( SUBSTITUTE( SUBSTITUTE( SUBSTITUTE( SUBSTITUTE( SUBSTITUTE(D511, "á", "a"), "é", "e"), "í", "i"), "ó", "o"), "ú", "u"), "Á", "A"), "É", "E"), "Í", "I"), "Ó", "O"), "Ú", "U")</f>
        <v/>
      </c>
      <c r="AY511" t="b">
        <f t="shared" ref="AY511:AY535" si="99">NOT(EXACT(D511,AX511))</f>
        <v>0</v>
      </c>
      <c r="AZ511" t="str">
        <f t="shared" ref="AZ511:AZ535" si="100">SUBSTITUTE((SUBSTITUTE(SUBSTITUTE(SUBSTITUTE(D511,".",""),",",""),"(","")),")","")</f>
        <v/>
      </c>
      <c r="BA511" t="b">
        <f t="shared" ref="BA511:BA535" si="101">NOT(EXACT(D511,AZ511))</f>
        <v>0</v>
      </c>
    </row>
    <row r="512" spans="1:53">
      <c r="C512" s="53" t="s">
        <v>5022</v>
      </c>
      <c r="D512" s="431"/>
      <c r="E512" s="329"/>
      <c r="F512" s="329"/>
      <c r="G512" s="329"/>
      <c r="H512" s="331"/>
      <c r="I512" s="419"/>
      <c r="J512" s="331"/>
      <c r="K512" s="419"/>
      <c r="L512" s="329"/>
      <c r="M512" s="329"/>
      <c r="N512" s="331"/>
      <c r="O512" s="195"/>
      <c r="P512" s="195"/>
      <c r="Q512" s="195"/>
      <c r="R512" s="195"/>
      <c r="S512" s="195"/>
      <c r="T512" s="195"/>
      <c r="U512" s="195"/>
      <c r="V512" s="195"/>
      <c r="W512" s="195"/>
      <c r="X512" s="195"/>
      <c r="Y512" s="195"/>
      <c r="Z512" s="195"/>
      <c r="AA512" s="195"/>
      <c r="AB512" s="195"/>
      <c r="AC512" s="195"/>
      <c r="AD512" s="195"/>
      <c r="AG512">
        <f>IF(AND(E277=0,COUNTBLANK(D512)=0,COUNTA(I512:AD512)=0),0,IF(AND(E277&gt;0,COUNTBLANK(D512)=0,I512&lt;&gt;"",K512&lt;&gt;"",K512&lt;&gt;1,COUNTA(O512:AD512)=0),0,IF(AND(E277&gt;0,COUNTBLANK(D512)=0,I512&lt;&gt;"",K512&lt;&gt;"",K512=1,COUNTA(O512:AD512)=16),0,IF(AND(COUNTBLANK(D512)=1,COUNTA(I512:AD512)=0),0,1))))</f>
        <v>0</v>
      </c>
      <c r="AH512">
        <f t="shared" si="84"/>
        <v>0</v>
      </c>
      <c r="AK512">
        <f t="shared" si="85"/>
        <v>0</v>
      </c>
      <c r="AL512">
        <f t="shared" si="86"/>
        <v>0</v>
      </c>
      <c r="AM512">
        <f t="shared" si="87"/>
        <v>0</v>
      </c>
      <c r="AN512">
        <f t="shared" si="88"/>
        <v>0</v>
      </c>
      <c r="AO512">
        <f t="shared" si="89"/>
        <v>0</v>
      </c>
      <c r="AP512">
        <f t="shared" si="90"/>
        <v>0</v>
      </c>
      <c r="AQ512">
        <f t="shared" si="91"/>
        <v>0</v>
      </c>
      <c r="AR512">
        <f t="shared" si="92"/>
        <v>0</v>
      </c>
      <c r="AS512">
        <f t="shared" si="93"/>
        <v>0</v>
      </c>
      <c r="AT512">
        <f t="shared" si="94"/>
        <v>0</v>
      </c>
      <c r="AU512">
        <f t="shared" si="95"/>
        <v>0</v>
      </c>
      <c r="AV512">
        <f t="shared" si="96"/>
        <v>0</v>
      </c>
      <c r="AW512" t="b">
        <f t="shared" si="97"/>
        <v>0</v>
      </c>
      <c r="AX512" t="str">
        <f t="shared" si="98"/>
        <v/>
      </c>
      <c r="AY512" t="b">
        <f t="shared" si="99"/>
        <v>0</v>
      </c>
      <c r="AZ512" t="str">
        <f t="shared" si="100"/>
        <v/>
      </c>
      <c r="BA512" t="b">
        <f t="shared" si="101"/>
        <v>0</v>
      </c>
    </row>
    <row r="513" spans="3:53">
      <c r="C513" s="53" t="s">
        <v>5024</v>
      </c>
      <c r="D513" s="431"/>
      <c r="E513" s="329"/>
      <c r="F513" s="329"/>
      <c r="G513" s="329"/>
      <c r="H513" s="331"/>
      <c r="I513" s="419"/>
      <c r="J513" s="331"/>
      <c r="K513" s="419"/>
      <c r="L513" s="329"/>
      <c r="M513" s="329"/>
      <c r="N513" s="331"/>
      <c r="O513" s="195"/>
      <c r="P513" s="195"/>
      <c r="Q513" s="195"/>
      <c r="R513" s="195"/>
      <c r="S513" s="195"/>
      <c r="T513" s="195"/>
      <c r="U513" s="195"/>
      <c r="V513" s="195"/>
      <c r="W513" s="195"/>
      <c r="X513" s="195"/>
      <c r="Y513" s="195"/>
      <c r="Z513" s="195"/>
      <c r="AA513" s="195"/>
      <c r="AB513" s="195"/>
      <c r="AC513" s="195"/>
      <c r="AD513" s="195"/>
      <c r="AG513">
        <f>IF(AND(E277=0,COUNTBLANK(D513)=0,COUNTA(I513:AD513)=0),0,IF(AND(E277&gt;0,COUNTBLANK(D513)=0,I513&lt;&gt;"",K513&lt;&gt;"",K513&lt;&gt;1,COUNTA(O513:AD513)=0),0,IF(AND(E277&gt;0,COUNTBLANK(D513)=0,I513&lt;&gt;"",K513&lt;&gt;"",K513=1,COUNTA(O513:AD513)=16),0,IF(AND(COUNTBLANK(D513)=1,COUNTA(I513:AD513)=0),0,1))))</f>
        <v>0</v>
      </c>
      <c r="AH513">
        <f t="shared" si="84"/>
        <v>0</v>
      </c>
      <c r="AK513">
        <f t="shared" si="85"/>
        <v>0</v>
      </c>
      <c r="AL513">
        <f t="shared" si="86"/>
        <v>0</v>
      </c>
      <c r="AM513">
        <f t="shared" si="87"/>
        <v>0</v>
      </c>
      <c r="AN513">
        <f t="shared" si="88"/>
        <v>0</v>
      </c>
      <c r="AO513">
        <f t="shared" si="89"/>
        <v>0</v>
      </c>
      <c r="AP513">
        <f t="shared" si="90"/>
        <v>0</v>
      </c>
      <c r="AQ513">
        <f t="shared" si="91"/>
        <v>0</v>
      </c>
      <c r="AR513">
        <f t="shared" si="92"/>
        <v>0</v>
      </c>
      <c r="AS513">
        <f t="shared" si="93"/>
        <v>0</v>
      </c>
      <c r="AT513">
        <f t="shared" si="94"/>
        <v>0</v>
      </c>
      <c r="AU513">
        <f t="shared" si="95"/>
        <v>0</v>
      </c>
      <c r="AV513">
        <f t="shared" si="96"/>
        <v>0</v>
      </c>
      <c r="AW513" t="b">
        <f t="shared" si="97"/>
        <v>0</v>
      </c>
      <c r="AX513" t="str">
        <f t="shared" si="98"/>
        <v/>
      </c>
      <c r="AY513" t="b">
        <f t="shared" si="99"/>
        <v>0</v>
      </c>
      <c r="AZ513" t="str">
        <f t="shared" si="100"/>
        <v/>
      </c>
      <c r="BA513" t="b">
        <f t="shared" si="101"/>
        <v>0</v>
      </c>
    </row>
    <row r="514" spans="3:53">
      <c r="C514" s="53" t="s">
        <v>5025</v>
      </c>
      <c r="D514" s="431"/>
      <c r="E514" s="329"/>
      <c r="F514" s="329"/>
      <c r="G514" s="329"/>
      <c r="H514" s="331"/>
      <c r="I514" s="419"/>
      <c r="J514" s="331"/>
      <c r="K514" s="419"/>
      <c r="L514" s="329"/>
      <c r="M514" s="329"/>
      <c r="N514" s="331"/>
      <c r="O514" s="195"/>
      <c r="P514" s="195"/>
      <c r="Q514" s="195"/>
      <c r="R514" s="195"/>
      <c r="S514" s="195"/>
      <c r="T514" s="195"/>
      <c r="U514" s="195"/>
      <c r="V514" s="195"/>
      <c r="W514" s="195"/>
      <c r="X514" s="195"/>
      <c r="Y514" s="195"/>
      <c r="Z514" s="195"/>
      <c r="AA514" s="195"/>
      <c r="AB514" s="195"/>
      <c r="AC514" s="195"/>
      <c r="AD514" s="195"/>
      <c r="AG514">
        <f>IF(AND(E277=0,COUNTBLANK(D514)=0,COUNTA(I514:AD514)=0),0,IF(AND(E277&gt;0,COUNTBLANK(D514)=0,I514&lt;&gt;"",K514&lt;&gt;"",K514&lt;&gt;1,COUNTA(O514:AD514)=0),0,IF(AND(E277&gt;0,COUNTBLANK(D514)=0,I514&lt;&gt;"",K514&lt;&gt;"",K514=1,COUNTA(O514:AD514)=16),0,IF(AND(COUNTBLANK(D514)=1,COUNTA(I514:AD514)=0),0,1))))</f>
        <v>0</v>
      </c>
      <c r="AH514">
        <f t="shared" si="84"/>
        <v>0</v>
      </c>
      <c r="AK514">
        <f t="shared" si="85"/>
        <v>0</v>
      </c>
      <c r="AL514">
        <f t="shared" si="86"/>
        <v>0</v>
      </c>
      <c r="AM514">
        <f t="shared" si="87"/>
        <v>0</v>
      </c>
      <c r="AN514">
        <f t="shared" si="88"/>
        <v>0</v>
      </c>
      <c r="AO514">
        <f t="shared" si="89"/>
        <v>0</v>
      </c>
      <c r="AP514">
        <f t="shared" si="90"/>
        <v>0</v>
      </c>
      <c r="AQ514">
        <f t="shared" si="91"/>
        <v>0</v>
      </c>
      <c r="AR514">
        <f t="shared" si="92"/>
        <v>0</v>
      </c>
      <c r="AS514">
        <f t="shared" si="93"/>
        <v>0</v>
      </c>
      <c r="AT514">
        <f t="shared" si="94"/>
        <v>0</v>
      </c>
      <c r="AU514">
        <f t="shared" si="95"/>
        <v>0</v>
      </c>
      <c r="AV514">
        <f t="shared" si="96"/>
        <v>0</v>
      </c>
      <c r="AW514" t="b">
        <f t="shared" si="97"/>
        <v>0</v>
      </c>
      <c r="AX514" t="str">
        <f t="shared" si="98"/>
        <v/>
      </c>
      <c r="AY514" t="b">
        <f t="shared" si="99"/>
        <v>0</v>
      </c>
      <c r="AZ514" t="str">
        <f t="shared" si="100"/>
        <v/>
      </c>
      <c r="BA514" t="b">
        <f t="shared" si="101"/>
        <v>0</v>
      </c>
    </row>
    <row r="515" spans="3:53">
      <c r="C515" s="53" t="s">
        <v>5026</v>
      </c>
      <c r="D515" s="431"/>
      <c r="E515" s="329"/>
      <c r="F515" s="329"/>
      <c r="G515" s="329"/>
      <c r="H515" s="331"/>
      <c r="I515" s="419"/>
      <c r="J515" s="331"/>
      <c r="K515" s="419"/>
      <c r="L515" s="329"/>
      <c r="M515" s="329"/>
      <c r="N515" s="331"/>
      <c r="O515" s="195"/>
      <c r="P515" s="195"/>
      <c r="Q515" s="195"/>
      <c r="R515" s="195"/>
      <c r="S515" s="195"/>
      <c r="T515" s="195"/>
      <c r="U515" s="195"/>
      <c r="V515" s="195"/>
      <c r="W515" s="195"/>
      <c r="X515" s="195"/>
      <c r="Y515" s="195"/>
      <c r="Z515" s="195"/>
      <c r="AA515" s="195"/>
      <c r="AB515" s="195"/>
      <c r="AC515" s="195"/>
      <c r="AD515" s="195"/>
      <c r="AG515">
        <f>IF(AND(E277=0,COUNTBLANK(D515)=0,COUNTA(I515:AD515)=0),0,IF(AND(E277&gt;0,COUNTBLANK(D515)=0,I515&lt;&gt;"",K515&lt;&gt;"",K515&lt;&gt;1,COUNTA(O515:AD515)=0),0,IF(AND(E277&gt;0,COUNTBLANK(D515)=0,I515&lt;&gt;"",K515&lt;&gt;"",K515=1,COUNTA(O515:AD515)=16),0,IF(AND(COUNTBLANK(D515)=1,COUNTA(I515:AD515)=0),0,1))))</f>
        <v>0</v>
      </c>
      <c r="AH515">
        <f t="shared" si="84"/>
        <v>0</v>
      </c>
      <c r="AK515">
        <f t="shared" si="85"/>
        <v>0</v>
      </c>
      <c r="AL515">
        <f t="shared" si="86"/>
        <v>0</v>
      </c>
      <c r="AM515">
        <f t="shared" si="87"/>
        <v>0</v>
      </c>
      <c r="AN515">
        <f t="shared" si="88"/>
        <v>0</v>
      </c>
      <c r="AO515">
        <f t="shared" si="89"/>
        <v>0</v>
      </c>
      <c r="AP515">
        <f t="shared" si="90"/>
        <v>0</v>
      </c>
      <c r="AQ515">
        <f t="shared" si="91"/>
        <v>0</v>
      </c>
      <c r="AR515">
        <f t="shared" si="92"/>
        <v>0</v>
      </c>
      <c r="AS515">
        <f t="shared" si="93"/>
        <v>0</v>
      </c>
      <c r="AT515">
        <f t="shared" si="94"/>
        <v>0</v>
      </c>
      <c r="AU515">
        <f t="shared" si="95"/>
        <v>0</v>
      </c>
      <c r="AV515">
        <f t="shared" si="96"/>
        <v>0</v>
      </c>
      <c r="AW515" t="b">
        <f t="shared" si="97"/>
        <v>0</v>
      </c>
      <c r="AX515" t="str">
        <f t="shared" si="98"/>
        <v/>
      </c>
      <c r="AY515" t="b">
        <f t="shared" si="99"/>
        <v>0</v>
      </c>
      <c r="AZ515" t="str">
        <f t="shared" si="100"/>
        <v/>
      </c>
      <c r="BA515" t="b">
        <f t="shared" si="101"/>
        <v>0</v>
      </c>
    </row>
    <row r="516" spans="3:53">
      <c r="C516" s="53" t="s">
        <v>5028</v>
      </c>
      <c r="D516" s="431"/>
      <c r="E516" s="329"/>
      <c r="F516" s="329"/>
      <c r="G516" s="329"/>
      <c r="H516" s="331"/>
      <c r="I516" s="419"/>
      <c r="J516" s="331"/>
      <c r="K516" s="419"/>
      <c r="L516" s="329"/>
      <c r="M516" s="329"/>
      <c r="N516" s="331"/>
      <c r="O516" s="195"/>
      <c r="P516" s="195"/>
      <c r="Q516" s="195"/>
      <c r="R516" s="195"/>
      <c r="S516" s="195"/>
      <c r="T516" s="195"/>
      <c r="U516" s="195"/>
      <c r="V516" s="195"/>
      <c r="W516" s="195"/>
      <c r="X516" s="195"/>
      <c r="Y516" s="195"/>
      <c r="Z516" s="195"/>
      <c r="AA516" s="195"/>
      <c r="AB516" s="195"/>
      <c r="AC516" s="195"/>
      <c r="AD516" s="195"/>
      <c r="AG516">
        <f>IF(AND(E277=0,COUNTBLANK(D516)=0,COUNTA(I516:AD516)=0),0,IF(AND(E277&gt;0,COUNTBLANK(D516)=0,I516&lt;&gt;"",K516&lt;&gt;"",K516&lt;&gt;1,COUNTA(O516:AD516)=0),0,IF(AND(E277&gt;0,COUNTBLANK(D516)=0,I516&lt;&gt;"",K516&lt;&gt;"",K516=1,COUNTA(O516:AD516)=16),0,IF(AND(COUNTBLANK(D516)=1,COUNTA(I516:AD516)=0),0,1))))</f>
        <v>0</v>
      </c>
      <c r="AH516">
        <f t="shared" si="84"/>
        <v>0</v>
      </c>
      <c r="AK516">
        <f t="shared" si="85"/>
        <v>0</v>
      </c>
      <c r="AL516">
        <f t="shared" si="86"/>
        <v>0</v>
      </c>
      <c r="AM516">
        <f t="shared" si="87"/>
        <v>0</v>
      </c>
      <c r="AN516">
        <f t="shared" si="88"/>
        <v>0</v>
      </c>
      <c r="AO516">
        <f t="shared" si="89"/>
        <v>0</v>
      </c>
      <c r="AP516">
        <f t="shared" si="90"/>
        <v>0</v>
      </c>
      <c r="AQ516">
        <f t="shared" si="91"/>
        <v>0</v>
      </c>
      <c r="AR516">
        <f t="shared" si="92"/>
        <v>0</v>
      </c>
      <c r="AS516">
        <f t="shared" si="93"/>
        <v>0</v>
      </c>
      <c r="AT516">
        <f t="shared" si="94"/>
        <v>0</v>
      </c>
      <c r="AU516">
        <f t="shared" si="95"/>
        <v>0</v>
      </c>
      <c r="AV516">
        <f t="shared" si="96"/>
        <v>0</v>
      </c>
      <c r="AW516" t="b">
        <f t="shared" si="97"/>
        <v>0</v>
      </c>
      <c r="AX516" t="str">
        <f t="shared" si="98"/>
        <v/>
      </c>
      <c r="AY516" t="b">
        <f t="shared" si="99"/>
        <v>0</v>
      </c>
      <c r="AZ516" t="str">
        <f t="shared" si="100"/>
        <v/>
      </c>
      <c r="BA516" t="b">
        <f t="shared" si="101"/>
        <v>0</v>
      </c>
    </row>
    <row r="517" spans="3:53">
      <c r="C517" s="53" t="s">
        <v>5030</v>
      </c>
      <c r="D517" s="431"/>
      <c r="E517" s="329"/>
      <c r="F517" s="329"/>
      <c r="G517" s="329"/>
      <c r="H517" s="331"/>
      <c r="I517" s="419"/>
      <c r="J517" s="331"/>
      <c r="K517" s="419"/>
      <c r="L517" s="329"/>
      <c r="M517" s="329"/>
      <c r="N517" s="331"/>
      <c r="O517" s="195"/>
      <c r="P517" s="195"/>
      <c r="Q517" s="195"/>
      <c r="R517" s="195"/>
      <c r="S517" s="195"/>
      <c r="T517" s="195"/>
      <c r="U517" s="195"/>
      <c r="V517" s="195"/>
      <c r="W517" s="195"/>
      <c r="X517" s="195"/>
      <c r="Y517" s="195"/>
      <c r="Z517" s="195"/>
      <c r="AA517" s="195"/>
      <c r="AB517" s="195"/>
      <c r="AC517" s="195"/>
      <c r="AD517" s="195"/>
      <c r="AG517">
        <f>IF(AND(E277=0,COUNTBLANK(D517)=0,COUNTA(I517:AD517)=0),0,IF(AND(E277&gt;0,COUNTBLANK(D517)=0,I517&lt;&gt;"",K517&lt;&gt;"",K517&lt;&gt;1,COUNTA(O517:AD517)=0),0,IF(AND(E277&gt;0,COUNTBLANK(D517)=0,I517&lt;&gt;"",K517&lt;&gt;"",K517=1,COUNTA(O517:AD517)=16),0,IF(AND(COUNTBLANK(D517)=1,COUNTA(I517:AD517)=0),0,1))))</f>
        <v>0</v>
      </c>
      <c r="AH517">
        <f t="shared" si="84"/>
        <v>0</v>
      </c>
      <c r="AK517">
        <f t="shared" si="85"/>
        <v>0</v>
      </c>
      <c r="AL517">
        <f t="shared" si="86"/>
        <v>0</v>
      </c>
      <c r="AM517">
        <f t="shared" si="87"/>
        <v>0</v>
      </c>
      <c r="AN517">
        <f t="shared" si="88"/>
        <v>0</v>
      </c>
      <c r="AO517">
        <f t="shared" si="89"/>
        <v>0</v>
      </c>
      <c r="AP517">
        <f t="shared" si="90"/>
        <v>0</v>
      </c>
      <c r="AQ517">
        <f t="shared" si="91"/>
        <v>0</v>
      </c>
      <c r="AR517">
        <f t="shared" si="92"/>
        <v>0</v>
      </c>
      <c r="AS517">
        <f t="shared" si="93"/>
        <v>0</v>
      </c>
      <c r="AT517">
        <f t="shared" si="94"/>
        <v>0</v>
      </c>
      <c r="AU517">
        <f t="shared" si="95"/>
        <v>0</v>
      </c>
      <c r="AV517">
        <f t="shared" si="96"/>
        <v>0</v>
      </c>
      <c r="AW517" t="b">
        <f t="shared" si="97"/>
        <v>0</v>
      </c>
      <c r="AX517" t="str">
        <f t="shared" si="98"/>
        <v/>
      </c>
      <c r="AY517" t="b">
        <f t="shared" si="99"/>
        <v>0</v>
      </c>
      <c r="AZ517" t="str">
        <f t="shared" si="100"/>
        <v/>
      </c>
      <c r="BA517" t="b">
        <f t="shared" si="101"/>
        <v>0</v>
      </c>
    </row>
    <row r="518" spans="3:53">
      <c r="C518" s="53" t="s">
        <v>5032</v>
      </c>
      <c r="D518" s="431"/>
      <c r="E518" s="329"/>
      <c r="F518" s="329"/>
      <c r="G518" s="329"/>
      <c r="H518" s="331"/>
      <c r="I518" s="419"/>
      <c r="J518" s="331"/>
      <c r="K518" s="419"/>
      <c r="L518" s="329"/>
      <c r="M518" s="329"/>
      <c r="N518" s="331"/>
      <c r="O518" s="195"/>
      <c r="P518" s="195"/>
      <c r="Q518" s="195"/>
      <c r="R518" s="195"/>
      <c r="S518" s="195"/>
      <c r="T518" s="195"/>
      <c r="U518" s="195"/>
      <c r="V518" s="195"/>
      <c r="W518" s="195"/>
      <c r="X518" s="195"/>
      <c r="Y518" s="195"/>
      <c r="Z518" s="195"/>
      <c r="AA518" s="195"/>
      <c r="AB518" s="195"/>
      <c r="AC518" s="195"/>
      <c r="AD518" s="195"/>
      <c r="AG518">
        <f>IF(AND(E277=0,COUNTBLANK(D518)=0,COUNTA(I518:AD518)=0),0,IF(AND(E277&gt;0,COUNTBLANK(D518)=0,I518&lt;&gt;"",K518&lt;&gt;"",K518&lt;&gt;1,COUNTA(O518:AD518)=0),0,IF(AND(E277&gt;0,COUNTBLANK(D518)=0,I518&lt;&gt;"",K518&lt;&gt;"",K518=1,COUNTA(O518:AD518)=16),0,IF(AND(COUNTBLANK(D518)=1,COUNTA(I518:AD518)=0),0,1))))</f>
        <v>0</v>
      </c>
      <c r="AH518">
        <f t="shared" si="84"/>
        <v>0</v>
      </c>
      <c r="AK518">
        <f t="shared" si="85"/>
        <v>0</v>
      </c>
      <c r="AL518">
        <f t="shared" si="86"/>
        <v>0</v>
      </c>
      <c r="AM518">
        <f t="shared" si="87"/>
        <v>0</v>
      </c>
      <c r="AN518">
        <f t="shared" si="88"/>
        <v>0</v>
      </c>
      <c r="AO518">
        <f t="shared" si="89"/>
        <v>0</v>
      </c>
      <c r="AP518">
        <f t="shared" si="90"/>
        <v>0</v>
      </c>
      <c r="AQ518">
        <f t="shared" si="91"/>
        <v>0</v>
      </c>
      <c r="AR518">
        <f t="shared" si="92"/>
        <v>0</v>
      </c>
      <c r="AS518">
        <f t="shared" si="93"/>
        <v>0</v>
      </c>
      <c r="AT518">
        <f t="shared" si="94"/>
        <v>0</v>
      </c>
      <c r="AU518">
        <f t="shared" si="95"/>
        <v>0</v>
      </c>
      <c r="AV518">
        <f t="shared" si="96"/>
        <v>0</v>
      </c>
      <c r="AW518" t="b">
        <f t="shared" si="97"/>
        <v>0</v>
      </c>
      <c r="AX518" t="str">
        <f t="shared" si="98"/>
        <v/>
      </c>
      <c r="AY518" t="b">
        <f t="shared" si="99"/>
        <v>0</v>
      </c>
      <c r="AZ518" t="str">
        <f t="shared" si="100"/>
        <v/>
      </c>
      <c r="BA518" t="b">
        <f t="shared" si="101"/>
        <v>0</v>
      </c>
    </row>
    <row r="519" spans="3:53">
      <c r="C519" s="53" t="s">
        <v>5034</v>
      </c>
      <c r="D519" s="431"/>
      <c r="E519" s="329"/>
      <c r="F519" s="329"/>
      <c r="G519" s="329"/>
      <c r="H519" s="331"/>
      <c r="I519" s="419"/>
      <c r="J519" s="331"/>
      <c r="K519" s="419"/>
      <c r="L519" s="329"/>
      <c r="M519" s="329"/>
      <c r="N519" s="331"/>
      <c r="O519" s="195"/>
      <c r="P519" s="195"/>
      <c r="Q519" s="195"/>
      <c r="R519" s="195"/>
      <c r="S519" s="195"/>
      <c r="T519" s="195"/>
      <c r="U519" s="195"/>
      <c r="V519" s="195"/>
      <c r="W519" s="195"/>
      <c r="X519" s="195"/>
      <c r="Y519" s="195"/>
      <c r="Z519" s="195"/>
      <c r="AA519" s="195"/>
      <c r="AB519" s="195"/>
      <c r="AC519" s="195"/>
      <c r="AD519" s="195"/>
      <c r="AG519">
        <f>IF(AND(E277=0,COUNTBLANK(D519)=0,COUNTA(I519:AD519)=0),0,IF(AND(E277&gt;0,COUNTBLANK(D519)=0,I519&lt;&gt;"",K519&lt;&gt;"",K519&lt;&gt;1,COUNTA(O519:AD519)=0),0,IF(AND(E277&gt;0,COUNTBLANK(D519)=0,I519&lt;&gt;"",K519&lt;&gt;"",K519=1,COUNTA(O519:AD519)=16),0,IF(AND(COUNTBLANK(D519)=1,COUNTA(I519:AD519)=0),0,1))))</f>
        <v>0</v>
      </c>
      <c r="AH519">
        <f t="shared" si="84"/>
        <v>0</v>
      </c>
      <c r="AK519">
        <f t="shared" si="85"/>
        <v>0</v>
      </c>
      <c r="AL519">
        <f t="shared" si="86"/>
        <v>0</v>
      </c>
      <c r="AM519">
        <f t="shared" si="87"/>
        <v>0</v>
      </c>
      <c r="AN519">
        <f t="shared" si="88"/>
        <v>0</v>
      </c>
      <c r="AO519">
        <f t="shared" si="89"/>
        <v>0</v>
      </c>
      <c r="AP519">
        <f t="shared" si="90"/>
        <v>0</v>
      </c>
      <c r="AQ519">
        <f t="shared" si="91"/>
        <v>0</v>
      </c>
      <c r="AR519">
        <f t="shared" si="92"/>
        <v>0</v>
      </c>
      <c r="AS519">
        <f t="shared" si="93"/>
        <v>0</v>
      </c>
      <c r="AT519">
        <f t="shared" si="94"/>
        <v>0</v>
      </c>
      <c r="AU519">
        <f t="shared" si="95"/>
        <v>0</v>
      </c>
      <c r="AV519">
        <f t="shared" si="96"/>
        <v>0</v>
      </c>
      <c r="AW519" t="b">
        <f t="shared" si="97"/>
        <v>0</v>
      </c>
      <c r="AX519" t="str">
        <f t="shared" si="98"/>
        <v/>
      </c>
      <c r="AY519" t="b">
        <f t="shared" si="99"/>
        <v>0</v>
      </c>
      <c r="AZ519" t="str">
        <f t="shared" si="100"/>
        <v/>
      </c>
      <c r="BA519" t="b">
        <f t="shared" si="101"/>
        <v>0</v>
      </c>
    </row>
    <row r="520" spans="3:53">
      <c r="C520" s="53" t="s">
        <v>5036</v>
      </c>
      <c r="D520" s="431"/>
      <c r="E520" s="329"/>
      <c r="F520" s="329"/>
      <c r="G520" s="329"/>
      <c r="H520" s="331"/>
      <c r="I520" s="419"/>
      <c r="J520" s="331"/>
      <c r="K520" s="419"/>
      <c r="L520" s="329"/>
      <c r="M520" s="329"/>
      <c r="N520" s="331"/>
      <c r="O520" s="195"/>
      <c r="P520" s="195"/>
      <c r="Q520" s="195"/>
      <c r="R520" s="195"/>
      <c r="S520" s="195"/>
      <c r="T520" s="195"/>
      <c r="U520" s="195"/>
      <c r="V520" s="195"/>
      <c r="W520" s="195"/>
      <c r="X520" s="195"/>
      <c r="Y520" s="195"/>
      <c r="Z520" s="195"/>
      <c r="AA520" s="195"/>
      <c r="AB520" s="195"/>
      <c r="AC520" s="195"/>
      <c r="AD520" s="195"/>
      <c r="AG520">
        <f>IF(AND(E277=0,COUNTBLANK(D520)=0,COUNTA(I520:AD520)=0),0,IF(AND(E277&gt;0,COUNTBLANK(D520)=0,I520&lt;&gt;"",K520&lt;&gt;"",K520&lt;&gt;1,COUNTA(O520:AD520)=0),0,IF(AND(E277&gt;0,COUNTBLANK(D520)=0,I520&lt;&gt;"",K520&lt;&gt;"",K520=1,COUNTA(O520:AD520)=16),0,IF(AND(COUNTBLANK(D520)=1,COUNTA(I520:AD520)=0),0,1))))</f>
        <v>0</v>
      </c>
      <c r="AH520">
        <f t="shared" si="84"/>
        <v>0</v>
      </c>
      <c r="AK520">
        <f t="shared" si="85"/>
        <v>0</v>
      </c>
      <c r="AL520">
        <f t="shared" si="86"/>
        <v>0</v>
      </c>
      <c r="AM520">
        <f t="shared" si="87"/>
        <v>0</v>
      </c>
      <c r="AN520">
        <f t="shared" si="88"/>
        <v>0</v>
      </c>
      <c r="AO520">
        <f t="shared" si="89"/>
        <v>0</v>
      </c>
      <c r="AP520">
        <f t="shared" si="90"/>
        <v>0</v>
      </c>
      <c r="AQ520">
        <f t="shared" si="91"/>
        <v>0</v>
      </c>
      <c r="AR520">
        <f t="shared" si="92"/>
        <v>0</v>
      </c>
      <c r="AS520">
        <f t="shared" si="93"/>
        <v>0</v>
      </c>
      <c r="AT520">
        <f t="shared" si="94"/>
        <v>0</v>
      </c>
      <c r="AU520">
        <f t="shared" si="95"/>
        <v>0</v>
      </c>
      <c r="AV520">
        <f t="shared" si="96"/>
        <v>0</v>
      </c>
      <c r="AW520" t="b">
        <f t="shared" si="97"/>
        <v>0</v>
      </c>
      <c r="AX520" t="str">
        <f t="shared" si="98"/>
        <v/>
      </c>
      <c r="AY520" t="b">
        <f t="shared" si="99"/>
        <v>0</v>
      </c>
      <c r="AZ520" t="str">
        <f t="shared" si="100"/>
        <v/>
      </c>
      <c r="BA520" t="b">
        <f t="shared" si="101"/>
        <v>0</v>
      </c>
    </row>
    <row r="521" spans="3:53">
      <c r="C521" s="53" t="s">
        <v>5038</v>
      </c>
      <c r="D521" s="431"/>
      <c r="E521" s="329"/>
      <c r="F521" s="329"/>
      <c r="G521" s="329"/>
      <c r="H521" s="331"/>
      <c r="I521" s="419"/>
      <c r="J521" s="331"/>
      <c r="K521" s="419"/>
      <c r="L521" s="329"/>
      <c r="M521" s="329"/>
      <c r="N521" s="331"/>
      <c r="O521" s="195"/>
      <c r="P521" s="195"/>
      <c r="Q521" s="195"/>
      <c r="R521" s="195"/>
      <c r="S521" s="195"/>
      <c r="T521" s="195"/>
      <c r="U521" s="195"/>
      <c r="V521" s="195"/>
      <c r="W521" s="195"/>
      <c r="X521" s="195"/>
      <c r="Y521" s="195"/>
      <c r="Z521" s="195"/>
      <c r="AA521" s="195"/>
      <c r="AB521" s="195"/>
      <c r="AC521" s="195"/>
      <c r="AD521" s="195"/>
      <c r="AG521">
        <f>IF(AND(E277=0,COUNTBLANK(D521)=0,COUNTA(I521:AD521)=0),0,IF(AND(E277&gt;0,COUNTBLANK(D521)=0,I521&lt;&gt;"",K521&lt;&gt;"",K521&lt;&gt;1,COUNTA(O521:AD521)=0),0,IF(AND(E277&gt;0,COUNTBLANK(D521)=0,I521&lt;&gt;"",K521&lt;&gt;"",K521=1,COUNTA(O521:AD521)=16),0,IF(AND(COUNTBLANK(D521)=1,COUNTA(I521:AD521)=0),0,1))))</f>
        <v>0</v>
      </c>
      <c r="AH521">
        <f t="shared" si="84"/>
        <v>0</v>
      </c>
      <c r="AK521">
        <f t="shared" si="85"/>
        <v>0</v>
      </c>
      <c r="AL521">
        <f t="shared" si="86"/>
        <v>0</v>
      </c>
      <c r="AM521">
        <f t="shared" si="87"/>
        <v>0</v>
      </c>
      <c r="AN521">
        <f t="shared" si="88"/>
        <v>0</v>
      </c>
      <c r="AO521">
        <f t="shared" si="89"/>
        <v>0</v>
      </c>
      <c r="AP521">
        <f t="shared" si="90"/>
        <v>0</v>
      </c>
      <c r="AQ521">
        <f t="shared" si="91"/>
        <v>0</v>
      </c>
      <c r="AR521">
        <f t="shared" si="92"/>
        <v>0</v>
      </c>
      <c r="AS521">
        <f t="shared" si="93"/>
        <v>0</v>
      </c>
      <c r="AT521">
        <f t="shared" si="94"/>
        <v>0</v>
      </c>
      <c r="AU521">
        <f t="shared" si="95"/>
        <v>0</v>
      </c>
      <c r="AV521">
        <f t="shared" si="96"/>
        <v>0</v>
      </c>
      <c r="AW521" t="b">
        <f t="shared" si="97"/>
        <v>0</v>
      </c>
      <c r="AX521" t="str">
        <f t="shared" si="98"/>
        <v/>
      </c>
      <c r="AY521" t="b">
        <f t="shared" si="99"/>
        <v>0</v>
      </c>
      <c r="AZ521" t="str">
        <f t="shared" si="100"/>
        <v/>
      </c>
      <c r="BA521" t="b">
        <f t="shared" si="101"/>
        <v>0</v>
      </c>
    </row>
    <row r="522" spans="3:53">
      <c r="C522" s="53" t="s">
        <v>5039</v>
      </c>
      <c r="D522" s="431"/>
      <c r="E522" s="329"/>
      <c r="F522" s="329"/>
      <c r="G522" s="329"/>
      <c r="H522" s="331"/>
      <c r="I522" s="419"/>
      <c r="J522" s="331"/>
      <c r="K522" s="419"/>
      <c r="L522" s="329"/>
      <c r="M522" s="329"/>
      <c r="N522" s="331"/>
      <c r="O522" s="195"/>
      <c r="P522" s="195"/>
      <c r="Q522" s="195"/>
      <c r="R522" s="195"/>
      <c r="S522" s="195"/>
      <c r="T522" s="195"/>
      <c r="U522" s="195"/>
      <c r="V522" s="195"/>
      <c r="W522" s="195"/>
      <c r="X522" s="195"/>
      <c r="Y522" s="195"/>
      <c r="Z522" s="195"/>
      <c r="AA522" s="195"/>
      <c r="AB522" s="195"/>
      <c r="AC522" s="195"/>
      <c r="AD522" s="195"/>
      <c r="AG522">
        <f>IF(AND(E277=0,COUNTBLANK(D522)=0,COUNTA(I522:AD522)=0),0,IF(AND(E277&gt;0,COUNTBLANK(D522)=0,I522&lt;&gt;"",K522&lt;&gt;"",K522&lt;&gt;1,COUNTA(O522:AD522)=0),0,IF(AND(E277&gt;0,COUNTBLANK(D522)=0,I522&lt;&gt;"",K522&lt;&gt;"",K522=1,COUNTA(O522:AD522)=16),0,IF(AND(COUNTBLANK(D522)=1,COUNTA(I522:AD522)=0),0,1))))</f>
        <v>0</v>
      </c>
      <c r="AH522">
        <f t="shared" si="84"/>
        <v>0</v>
      </c>
      <c r="AK522">
        <f t="shared" si="85"/>
        <v>0</v>
      </c>
      <c r="AL522">
        <f t="shared" si="86"/>
        <v>0</v>
      </c>
      <c r="AM522">
        <f t="shared" si="87"/>
        <v>0</v>
      </c>
      <c r="AN522">
        <f t="shared" si="88"/>
        <v>0</v>
      </c>
      <c r="AO522">
        <f t="shared" si="89"/>
        <v>0</v>
      </c>
      <c r="AP522">
        <f t="shared" si="90"/>
        <v>0</v>
      </c>
      <c r="AQ522">
        <f t="shared" si="91"/>
        <v>0</v>
      </c>
      <c r="AR522">
        <f t="shared" si="92"/>
        <v>0</v>
      </c>
      <c r="AS522">
        <f t="shared" si="93"/>
        <v>0</v>
      </c>
      <c r="AT522">
        <f t="shared" si="94"/>
        <v>0</v>
      </c>
      <c r="AU522">
        <f t="shared" si="95"/>
        <v>0</v>
      </c>
      <c r="AV522">
        <f t="shared" si="96"/>
        <v>0</v>
      </c>
      <c r="AW522" t="b">
        <f t="shared" si="97"/>
        <v>0</v>
      </c>
      <c r="AX522" t="str">
        <f t="shared" si="98"/>
        <v/>
      </c>
      <c r="AY522" t="b">
        <f t="shared" si="99"/>
        <v>0</v>
      </c>
      <c r="AZ522" t="str">
        <f t="shared" si="100"/>
        <v/>
      </c>
      <c r="BA522" t="b">
        <f t="shared" si="101"/>
        <v>0</v>
      </c>
    </row>
    <row r="523" spans="3:53">
      <c r="C523" s="53" t="s">
        <v>5040</v>
      </c>
      <c r="D523" s="431"/>
      <c r="E523" s="329"/>
      <c r="F523" s="329"/>
      <c r="G523" s="329"/>
      <c r="H523" s="331"/>
      <c r="I523" s="419"/>
      <c r="J523" s="331"/>
      <c r="K523" s="419"/>
      <c r="L523" s="329"/>
      <c r="M523" s="329"/>
      <c r="N523" s="331"/>
      <c r="O523" s="195"/>
      <c r="P523" s="195"/>
      <c r="Q523" s="195"/>
      <c r="R523" s="195"/>
      <c r="S523" s="195"/>
      <c r="T523" s="195"/>
      <c r="U523" s="195"/>
      <c r="V523" s="195"/>
      <c r="W523" s="195"/>
      <c r="X523" s="195"/>
      <c r="Y523" s="195"/>
      <c r="Z523" s="195"/>
      <c r="AA523" s="195"/>
      <c r="AB523" s="195"/>
      <c r="AC523" s="195"/>
      <c r="AD523" s="195"/>
      <c r="AG523">
        <f>IF(AND(E277=0,COUNTBLANK(D523)=0,COUNTA(I523:AD523)=0),0,IF(AND(E277&gt;0,COUNTBLANK(D523)=0,I523&lt;&gt;"",K523&lt;&gt;"",K523&lt;&gt;1,COUNTA(O523:AD523)=0),0,IF(AND(E277&gt;0,COUNTBLANK(D523)=0,I523&lt;&gt;"",K523&lt;&gt;"",K523=1,COUNTA(O523:AD523)=16),0,IF(AND(COUNTBLANK(D523)=1,COUNTA(I523:AD523)=0),0,1))))</f>
        <v>0</v>
      </c>
      <c r="AH523">
        <f t="shared" si="84"/>
        <v>0</v>
      </c>
      <c r="AK523">
        <f t="shared" si="85"/>
        <v>0</v>
      </c>
      <c r="AL523">
        <f t="shared" si="86"/>
        <v>0</v>
      </c>
      <c r="AM523">
        <f t="shared" si="87"/>
        <v>0</v>
      </c>
      <c r="AN523">
        <f t="shared" si="88"/>
        <v>0</v>
      </c>
      <c r="AO523">
        <f t="shared" si="89"/>
        <v>0</v>
      </c>
      <c r="AP523">
        <f t="shared" si="90"/>
        <v>0</v>
      </c>
      <c r="AQ523">
        <f t="shared" si="91"/>
        <v>0</v>
      </c>
      <c r="AR523">
        <f t="shared" si="92"/>
        <v>0</v>
      </c>
      <c r="AS523">
        <f t="shared" si="93"/>
        <v>0</v>
      </c>
      <c r="AT523">
        <f t="shared" si="94"/>
        <v>0</v>
      </c>
      <c r="AU523">
        <f t="shared" si="95"/>
        <v>0</v>
      </c>
      <c r="AV523">
        <f t="shared" si="96"/>
        <v>0</v>
      </c>
      <c r="AW523" t="b">
        <f t="shared" si="97"/>
        <v>0</v>
      </c>
      <c r="AX523" t="str">
        <f t="shared" si="98"/>
        <v/>
      </c>
      <c r="AY523" t="b">
        <f t="shared" si="99"/>
        <v>0</v>
      </c>
      <c r="AZ523" t="str">
        <f t="shared" si="100"/>
        <v/>
      </c>
      <c r="BA523" t="b">
        <f t="shared" si="101"/>
        <v>0</v>
      </c>
    </row>
    <row r="524" spans="3:53">
      <c r="C524" s="53" t="s">
        <v>5041</v>
      </c>
      <c r="D524" s="431"/>
      <c r="E524" s="329"/>
      <c r="F524" s="329"/>
      <c r="G524" s="329"/>
      <c r="H524" s="331"/>
      <c r="I524" s="419"/>
      <c r="J524" s="331"/>
      <c r="K524" s="419"/>
      <c r="L524" s="329"/>
      <c r="M524" s="329"/>
      <c r="N524" s="331"/>
      <c r="O524" s="195"/>
      <c r="P524" s="195"/>
      <c r="Q524" s="195"/>
      <c r="R524" s="195"/>
      <c r="S524" s="195"/>
      <c r="T524" s="195"/>
      <c r="U524" s="195"/>
      <c r="V524" s="195"/>
      <c r="W524" s="195"/>
      <c r="X524" s="195"/>
      <c r="Y524" s="195"/>
      <c r="Z524" s="195"/>
      <c r="AA524" s="195"/>
      <c r="AB524" s="195"/>
      <c r="AC524" s="195"/>
      <c r="AD524" s="195"/>
      <c r="AG524">
        <f>IF(AND(E277=0,COUNTBLANK(D524)=0,COUNTA(I524:AD524)=0),0,IF(AND(E277&gt;0,COUNTBLANK(D524)=0,I524&lt;&gt;"",K524&lt;&gt;"",K524&lt;&gt;1,COUNTA(O524:AD524)=0),0,IF(AND(E277&gt;0,COUNTBLANK(D524)=0,I524&lt;&gt;"",K524&lt;&gt;"",K524=1,COUNTA(O524:AD524)=16),0,IF(AND(COUNTBLANK(D524)=1,COUNTA(I524:AD524)=0),0,1))))</f>
        <v>0</v>
      </c>
      <c r="AH524">
        <f t="shared" si="84"/>
        <v>0</v>
      </c>
      <c r="AK524">
        <f t="shared" si="85"/>
        <v>0</v>
      </c>
      <c r="AL524">
        <f t="shared" si="86"/>
        <v>0</v>
      </c>
      <c r="AM524">
        <f t="shared" si="87"/>
        <v>0</v>
      </c>
      <c r="AN524">
        <f t="shared" si="88"/>
        <v>0</v>
      </c>
      <c r="AO524">
        <f t="shared" si="89"/>
        <v>0</v>
      </c>
      <c r="AP524">
        <f t="shared" si="90"/>
        <v>0</v>
      </c>
      <c r="AQ524">
        <f t="shared" si="91"/>
        <v>0</v>
      </c>
      <c r="AR524">
        <f t="shared" si="92"/>
        <v>0</v>
      </c>
      <c r="AS524">
        <f t="shared" si="93"/>
        <v>0</v>
      </c>
      <c r="AT524">
        <f t="shared" si="94"/>
        <v>0</v>
      </c>
      <c r="AU524">
        <f t="shared" si="95"/>
        <v>0</v>
      </c>
      <c r="AV524">
        <f t="shared" si="96"/>
        <v>0</v>
      </c>
      <c r="AW524" t="b">
        <f t="shared" si="97"/>
        <v>0</v>
      </c>
      <c r="AX524" t="str">
        <f t="shared" si="98"/>
        <v/>
      </c>
      <c r="AY524" t="b">
        <f t="shared" si="99"/>
        <v>0</v>
      </c>
      <c r="AZ524" t="str">
        <f t="shared" si="100"/>
        <v/>
      </c>
      <c r="BA524" t="b">
        <f t="shared" si="101"/>
        <v>0</v>
      </c>
    </row>
    <row r="525" spans="3:53">
      <c r="C525" s="53" t="s">
        <v>5042</v>
      </c>
      <c r="D525" s="431"/>
      <c r="E525" s="329"/>
      <c r="F525" s="329"/>
      <c r="G525" s="329"/>
      <c r="H525" s="331"/>
      <c r="I525" s="419"/>
      <c r="J525" s="331"/>
      <c r="K525" s="419"/>
      <c r="L525" s="329"/>
      <c r="M525" s="329"/>
      <c r="N525" s="331"/>
      <c r="O525" s="195"/>
      <c r="P525" s="195"/>
      <c r="Q525" s="195"/>
      <c r="R525" s="195"/>
      <c r="S525" s="195"/>
      <c r="T525" s="195"/>
      <c r="U525" s="195"/>
      <c r="V525" s="195"/>
      <c r="W525" s="195"/>
      <c r="X525" s="195"/>
      <c r="Y525" s="195"/>
      <c r="Z525" s="195"/>
      <c r="AA525" s="195"/>
      <c r="AB525" s="195"/>
      <c r="AC525" s="195"/>
      <c r="AD525" s="195"/>
      <c r="AG525">
        <f>IF(AND(E277=0,COUNTBLANK(D525)=0,COUNTA(I525:AD525)=0),0,IF(AND(E277&gt;0,COUNTBLANK(D525)=0,I525&lt;&gt;"",K525&lt;&gt;"",K525&lt;&gt;1,COUNTA(O525:AD525)=0),0,IF(AND(E277&gt;0,COUNTBLANK(D525)=0,I525&lt;&gt;"",K525&lt;&gt;"",K525=1,COUNTA(O525:AD525)=16),0,IF(AND(COUNTBLANK(D525)=1,COUNTA(I525:AD525)=0),0,1))))</f>
        <v>0</v>
      </c>
      <c r="AH525">
        <f t="shared" si="84"/>
        <v>0</v>
      </c>
      <c r="AK525">
        <f t="shared" si="85"/>
        <v>0</v>
      </c>
      <c r="AL525">
        <f t="shared" si="86"/>
        <v>0</v>
      </c>
      <c r="AM525">
        <f t="shared" si="87"/>
        <v>0</v>
      </c>
      <c r="AN525">
        <f t="shared" si="88"/>
        <v>0</v>
      </c>
      <c r="AO525">
        <f t="shared" si="89"/>
        <v>0</v>
      </c>
      <c r="AP525">
        <f t="shared" si="90"/>
        <v>0</v>
      </c>
      <c r="AQ525">
        <f t="shared" si="91"/>
        <v>0</v>
      </c>
      <c r="AR525">
        <f t="shared" si="92"/>
        <v>0</v>
      </c>
      <c r="AS525">
        <f t="shared" si="93"/>
        <v>0</v>
      </c>
      <c r="AT525">
        <f t="shared" si="94"/>
        <v>0</v>
      </c>
      <c r="AU525">
        <f t="shared" si="95"/>
        <v>0</v>
      </c>
      <c r="AV525">
        <f t="shared" si="96"/>
        <v>0</v>
      </c>
      <c r="AW525" t="b">
        <f t="shared" si="97"/>
        <v>0</v>
      </c>
      <c r="AX525" t="str">
        <f t="shared" si="98"/>
        <v/>
      </c>
      <c r="AY525" t="b">
        <f t="shared" si="99"/>
        <v>0</v>
      </c>
      <c r="AZ525" t="str">
        <f t="shared" si="100"/>
        <v/>
      </c>
      <c r="BA525" t="b">
        <f t="shared" si="101"/>
        <v>0</v>
      </c>
    </row>
    <row r="526" spans="3:53">
      <c r="C526" s="53" t="s">
        <v>5043</v>
      </c>
      <c r="D526" s="431"/>
      <c r="E526" s="329"/>
      <c r="F526" s="329"/>
      <c r="G526" s="329"/>
      <c r="H526" s="331"/>
      <c r="I526" s="419"/>
      <c r="J526" s="331"/>
      <c r="K526" s="419"/>
      <c r="L526" s="329"/>
      <c r="M526" s="329"/>
      <c r="N526" s="331"/>
      <c r="O526" s="195"/>
      <c r="P526" s="195"/>
      <c r="Q526" s="195"/>
      <c r="R526" s="195"/>
      <c r="S526" s="195"/>
      <c r="T526" s="195"/>
      <c r="U526" s="195"/>
      <c r="V526" s="195"/>
      <c r="W526" s="195"/>
      <c r="X526" s="195"/>
      <c r="Y526" s="195"/>
      <c r="Z526" s="195"/>
      <c r="AA526" s="195"/>
      <c r="AB526" s="195"/>
      <c r="AC526" s="195"/>
      <c r="AD526" s="195"/>
      <c r="AG526">
        <f>IF(AND(E277=0,COUNTBLANK(D526)=0,COUNTA(I526:AD526)=0),0,IF(AND(E277&gt;0,COUNTBLANK(D526)=0,I526&lt;&gt;"",K526&lt;&gt;"",K526&lt;&gt;1,COUNTA(O526:AD526)=0),0,IF(AND(E277&gt;0,COUNTBLANK(D526)=0,I526&lt;&gt;"",K526&lt;&gt;"",K526=1,COUNTA(O526:AD526)=16),0,IF(AND(COUNTBLANK(D526)=1,COUNTA(I526:AD526)=0),0,1))))</f>
        <v>0</v>
      </c>
      <c r="AH526">
        <f t="shared" si="84"/>
        <v>0</v>
      </c>
      <c r="AK526">
        <f t="shared" si="85"/>
        <v>0</v>
      </c>
      <c r="AL526">
        <f t="shared" si="86"/>
        <v>0</v>
      </c>
      <c r="AM526">
        <f t="shared" si="87"/>
        <v>0</v>
      </c>
      <c r="AN526">
        <f t="shared" si="88"/>
        <v>0</v>
      </c>
      <c r="AO526">
        <f t="shared" si="89"/>
        <v>0</v>
      </c>
      <c r="AP526">
        <f t="shared" si="90"/>
        <v>0</v>
      </c>
      <c r="AQ526">
        <f t="shared" si="91"/>
        <v>0</v>
      </c>
      <c r="AR526">
        <f t="shared" si="92"/>
        <v>0</v>
      </c>
      <c r="AS526">
        <f t="shared" si="93"/>
        <v>0</v>
      </c>
      <c r="AT526">
        <f t="shared" si="94"/>
        <v>0</v>
      </c>
      <c r="AU526">
        <f t="shared" si="95"/>
        <v>0</v>
      </c>
      <c r="AV526">
        <f t="shared" si="96"/>
        <v>0</v>
      </c>
      <c r="AW526" t="b">
        <f t="shared" si="97"/>
        <v>0</v>
      </c>
      <c r="AX526" t="str">
        <f t="shared" si="98"/>
        <v/>
      </c>
      <c r="AY526" t="b">
        <f t="shared" si="99"/>
        <v>0</v>
      </c>
      <c r="AZ526" t="str">
        <f t="shared" si="100"/>
        <v/>
      </c>
      <c r="BA526" t="b">
        <f t="shared" si="101"/>
        <v>0</v>
      </c>
    </row>
    <row r="527" spans="3:53">
      <c r="C527" s="53" t="s">
        <v>5044</v>
      </c>
      <c r="D527" s="431"/>
      <c r="E527" s="329"/>
      <c r="F527" s="329"/>
      <c r="G527" s="329"/>
      <c r="H527" s="331"/>
      <c r="I527" s="419"/>
      <c r="J527" s="331"/>
      <c r="K527" s="419"/>
      <c r="L527" s="329"/>
      <c r="M527" s="329"/>
      <c r="N527" s="331"/>
      <c r="O527" s="195"/>
      <c r="P527" s="195"/>
      <c r="Q527" s="195"/>
      <c r="R527" s="195"/>
      <c r="S527" s="195"/>
      <c r="T527" s="195"/>
      <c r="U527" s="195"/>
      <c r="V527" s="195"/>
      <c r="W527" s="195"/>
      <c r="X527" s="195"/>
      <c r="Y527" s="195"/>
      <c r="Z527" s="195"/>
      <c r="AA527" s="195"/>
      <c r="AB527" s="195"/>
      <c r="AC527" s="195"/>
      <c r="AD527" s="195"/>
      <c r="AG527">
        <f>IF(AND(E277=0,COUNTBLANK(D527)=0,COUNTA(I527:AD527)=0),0,IF(AND(E277&gt;0,COUNTBLANK(D527)=0,I527&lt;&gt;"",K527&lt;&gt;"",K527&lt;&gt;1,COUNTA(O527:AD527)=0),0,IF(AND(E277&gt;0,COUNTBLANK(D527)=0,I527&lt;&gt;"",K527&lt;&gt;"",K527=1,COUNTA(O527:AD527)=16),0,IF(AND(COUNTBLANK(D527)=1,COUNTA(I527:AD527)=0),0,1))))</f>
        <v>0</v>
      </c>
      <c r="AH527">
        <f t="shared" si="84"/>
        <v>0</v>
      </c>
      <c r="AK527">
        <f t="shared" si="85"/>
        <v>0</v>
      </c>
      <c r="AL527">
        <f t="shared" si="86"/>
        <v>0</v>
      </c>
      <c r="AM527">
        <f t="shared" si="87"/>
        <v>0</v>
      </c>
      <c r="AN527">
        <f t="shared" si="88"/>
        <v>0</v>
      </c>
      <c r="AO527">
        <f t="shared" si="89"/>
        <v>0</v>
      </c>
      <c r="AP527">
        <f t="shared" si="90"/>
        <v>0</v>
      </c>
      <c r="AQ527">
        <f t="shared" si="91"/>
        <v>0</v>
      </c>
      <c r="AR527">
        <f t="shared" si="92"/>
        <v>0</v>
      </c>
      <c r="AS527">
        <f t="shared" si="93"/>
        <v>0</v>
      </c>
      <c r="AT527">
        <f t="shared" si="94"/>
        <v>0</v>
      </c>
      <c r="AU527">
        <f t="shared" si="95"/>
        <v>0</v>
      </c>
      <c r="AV527">
        <f t="shared" si="96"/>
        <v>0</v>
      </c>
      <c r="AW527" t="b">
        <f t="shared" si="97"/>
        <v>0</v>
      </c>
      <c r="AX527" t="str">
        <f t="shared" si="98"/>
        <v/>
      </c>
      <c r="AY527" t="b">
        <f t="shared" si="99"/>
        <v>0</v>
      </c>
      <c r="AZ527" t="str">
        <f t="shared" si="100"/>
        <v/>
      </c>
      <c r="BA527" t="b">
        <f t="shared" si="101"/>
        <v>0</v>
      </c>
    </row>
    <row r="528" spans="3:53">
      <c r="C528" s="53" t="s">
        <v>5045</v>
      </c>
      <c r="D528" s="431"/>
      <c r="E528" s="329"/>
      <c r="F528" s="329"/>
      <c r="G528" s="329"/>
      <c r="H528" s="331"/>
      <c r="I528" s="419"/>
      <c r="J528" s="331"/>
      <c r="K528" s="419"/>
      <c r="L528" s="329"/>
      <c r="M528" s="329"/>
      <c r="N528" s="331"/>
      <c r="O528" s="195"/>
      <c r="P528" s="195"/>
      <c r="Q528" s="195"/>
      <c r="R528" s="195"/>
      <c r="S528" s="195"/>
      <c r="T528" s="195"/>
      <c r="U528" s="195"/>
      <c r="V528" s="195"/>
      <c r="W528" s="195"/>
      <c r="X528" s="195"/>
      <c r="Y528" s="195"/>
      <c r="Z528" s="195"/>
      <c r="AA528" s="195"/>
      <c r="AB528" s="195"/>
      <c r="AC528" s="195"/>
      <c r="AD528" s="195"/>
      <c r="AG528">
        <f>IF(AND(E277=0,COUNTBLANK(D528)=0,COUNTA(I528:AD528)=0),0,IF(AND(E277&gt;0,COUNTBLANK(D528)=0,I528&lt;&gt;"",K528&lt;&gt;"",K528&lt;&gt;1,COUNTA(O528:AD528)=0),0,IF(AND(E277&gt;0,COUNTBLANK(D528)=0,I528&lt;&gt;"",K528&lt;&gt;"",K528=1,COUNTA(O528:AD528)=16),0,IF(AND(COUNTBLANK(D528)=1,COUNTA(I528:AD528)=0),0,1))))</f>
        <v>0</v>
      </c>
      <c r="AH528">
        <f t="shared" si="84"/>
        <v>0</v>
      </c>
      <c r="AK528">
        <f t="shared" si="85"/>
        <v>0</v>
      </c>
      <c r="AL528">
        <f t="shared" si="86"/>
        <v>0</v>
      </c>
      <c r="AM528">
        <f t="shared" si="87"/>
        <v>0</v>
      </c>
      <c r="AN528">
        <f t="shared" si="88"/>
        <v>0</v>
      </c>
      <c r="AO528">
        <f t="shared" si="89"/>
        <v>0</v>
      </c>
      <c r="AP528">
        <f t="shared" si="90"/>
        <v>0</v>
      </c>
      <c r="AQ528">
        <f t="shared" si="91"/>
        <v>0</v>
      </c>
      <c r="AR528">
        <f t="shared" si="92"/>
        <v>0</v>
      </c>
      <c r="AS528">
        <f t="shared" si="93"/>
        <v>0</v>
      </c>
      <c r="AT528">
        <f t="shared" si="94"/>
        <v>0</v>
      </c>
      <c r="AU528">
        <f t="shared" si="95"/>
        <v>0</v>
      </c>
      <c r="AV528">
        <f t="shared" si="96"/>
        <v>0</v>
      </c>
      <c r="AW528" t="b">
        <f t="shared" si="97"/>
        <v>0</v>
      </c>
      <c r="AX528" t="str">
        <f t="shared" si="98"/>
        <v/>
      </c>
      <c r="AY528" t="b">
        <f t="shared" si="99"/>
        <v>0</v>
      </c>
      <c r="AZ528" t="str">
        <f t="shared" si="100"/>
        <v/>
      </c>
      <c r="BA528" t="b">
        <f t="shared" si="101"/>
        <v>0</v>
      </c>
    </row>
    <row r="529" spans="3:54">
      <c r="C529" s="53" t="s">
        <v>5046</v>
      </c>
      <c r="D529" s="431"/>
      <c r="E529" s="329"/>
      <c r="F529" s="329"/>
      <c r="G529" s="329"/>
      <c r="H529" s="331"/>
      <c r="I529" s="419"/>
      <c r="J529" s="331"/>
      <c r="K529" s="419"/>
      <c r="L529" s="329"/>
      <c r="M529" s="329"/>
      <c r="N529" s="331"/>
      <c r="O529" s="195"/>
      <c r="P529" s="195"/>
      <c r="Q529" s="195"/>
      <c r="R529" s="195"/>
      <c r="S529" s="195"/>
      <c r="T529" s="195"/>
      <c r="U529" s="195"/>
      <c r="V529" s="195"/>
      <c r="W529" s="195"/>
      <c r="X529" s="195"/>
      <c r="Y529" s="195"/>
      <c r="Z529" s="195"/>
      <c r="AA529" s="195"/>
      <c r="AB529" s="195"/>
      <c r="AC529" s="195"/>
      <c r="AD529" s="195"/>
      <c r="AG529">
        <f>IF(AND(E277=0,COUNTBLANK(D529)=0,COUNTA(I529:AD529)=0),0,IF(AND(E277&gt;0,COUNTBLANK(D529)=0,I529&lt;&gt;"",K529&lt;&gt;"",K529&lt;&gt;1,COUNTA(O529:AD529)=0),0,IF(AND(E277&gt;0,COUNTBLANK(D529)=0,I529&lt;&gt;"",K529&lt;&gt;"",K529=1,COUNTA(O529:AD529)=16),0,IF(AND(COUNTBLANK(D529)=1,COUNTA(I529:AD529)=0),0,1))))</f>
        <v>0</v>
      </c>
      <c r="AH529">
        <f t="shared" si="84"/>
        <v>0</v>
      </c>
      <c r="AK529">
        <f t="shared" si="85"/>
        <v>0</v>
      </c>
      <c r="AL529">
        <f t="shared" si="86"/>
        <v>0</v>
      </c>
      <c r="AM529">
        <f t="shared" si="87"/>
        <v>0</v>
      </c>
      <c r="AN529">
        <f t="shared" si="88"/>
        <v>0</v>
      </c>
      <c r="AO529">
        <f t="shared" si="89"/>
        <v>0</v>
      </c>
      <c r="AP529">
        <f t="shared" si="90"/>
        <v>0</v>
      </c>
      <c r="AQ529">
        <f t="shared" si="91"/>
        <v>0</v>
      </c>
      <c r="AR529">
        <f t="shared" si="92"/>
        <v>0</v>
      </c>
      <c r="AS529">
        <f t="shared" si="93"/>
        <v>0</v>
      </c>
      <c r="AT529">
        <f t="shared" si="94"/>
        <v>0</v>
      </c>
      <c r="AU529">
        <f t="shared" si="95"/>
        <v>0</v>
      </c>
      <c r="AV529">
        <f t="shared" si="96"/>
        <v>0</v>
      </c>
      <c r="AW529" t="b">
        <f t="shared" si="97"/>
        <v>0</v>
      </c>
      <c r="AX529" t="str">
        <f t="shared" si="98"/>
        <v/>
      </c>
      <c r="AY529" t="b">
        <f t="shared" si="99"/>
        <v>0</v>
      </c>
      <c r="AZ529" t="str">
        <f t="shared" si="100"/>
        <v/>
      </c>
      <c r="BA529" t="b">
        <f t="shared" si="101"/>
        <v>0</v>
      </c>
    </row>
    <row r="530" spans="3:54">
      <c r="C530" s="53" t="s">
        <v>5047</v>
      </c>
      <c r="D530" s="431"/>
      <c r="E530" s="329"/>
      <c r="F530" s="329"/>
      <c r="G530" s="329"/>
      <c r="H530" s="331"/>
      <c r="I530" s="419"/>
      <c r="J530" s="331"/>
      <c r="K530" s="419"/>
      <c r="L530" s="329"/>
      <c r="M530" s="329"/>
      <c r="N530" s="331"/>
      <c r="O530" s="195"/>
      <c r="P530" s="195"/>
      <c r="Q530" s="195"/>
      <c r="R530" s="195"/>
      <c r="S530" s="195"/>
      <c r="T530" s="195"/>
      <c r="U530" s="195"/>
      <c r="V530" s="195"/>
      <c r="W530" s="195"/>
      <c r="X530" s="195"/>
      <c r="Y530" s="195"/>
      <c r="Z530" s="195"/>
      <c r="AA530" s="195"/>
      <c r="AB530" s="195"/>
      <c r="AC530" s="195"/>
      <c r="AD530" s="195"/>
      <c r="AG530">
        <f>IF(AND(E277=0,COUNTBLANK(D530)=0,COUNTA(I530:AD530)=0),0,IF(AND(E277&gt;0,COUNTBLANK(D530)=0,I530&lt;&gt;"",K530&lt;&gt;"",K530&lt;&gt;1,COUNTA(O530:AD530)=0),0,IF(AND(E277&gt;0,COUNTBLANK(D530)=0,I530&lt;&gt;"",K530&lt;&gt;"",K530=1,COUNTA(O530:AD530)=16),0,IF(AND(COUNTBLANK(D530)=1,COUNTA(I530:AD530)=0),0,1))))</f>
        <v>0</v>
      </c>
      <c r="AH530">
        <f t="shared" si="84"/>
        <v>0</v>
      </c>
      <c r="AK530">
        <f t="shared" si="85"/>
        <v>0</v>
      </c>
      <c r="AL530">
        <f t="shared" si="86"/>
        <v>0</v>
      </c>
      <c r="AM530">
        <f t="shared" si="87"/>
        <v>0</v>
      </c>
      <c r="AN530">
        <f t="shared" si="88"/>
        <v>0</v>
      </c>
      <c r="AO530">
        <f t="shared" si="89"/>
        <v>0</v>
      </c>
      <c r="AP530">
        <f t="shared" si="90"/>
        <v>0</v>
      </c>
      <c r="AQ530">
        <f t="shared" si="91"/>
        <v>0</v>
      </c>
      <c r="AR530">
        <f t="shared" si="92"/>
        <v>0</v>
      </c>
      <c r="AS530">
        <f t="shared" si="93"/>
        <v>0</v>
      </c>
      <c r="AT530">
        <f t="shared" si="94"/>
        <v>0</v>
      </c>
      <c r="AU530">
        <f t="shared" si="95"/>
        <v>0</v>
      </c>
      <c r="AV530">
        <f t="shared" si="96"/>
        <v>0</v>
      </c>
      <c r="AW530" t="b">
        <f t="shared" si="97"/>
        <v>0</v>
      </c>
      <c r="AX530" t="str">
        <f t="shared" si="98"/>
        <v/>
      </c>
      <c r="AY530" t="b">
        <f t="shared" si="99"/>
        <v>0</v>
      </c>
      <c r="AZ530" t="str">
        <f t="shared" si="100"/>
        <v/>
      </c>
      <c r="BA530" t="b">
        <f t="shared" si="101"/>
        <v>0</v>
      </c>
    </row>
    <row r="531" spans="3:54">
      <c r="C531" s="53" t="s">
        <v>5048</v>
      </c>
      <c r="D531" s="431"/>
      <c r="E531" s="329"/>
      <c r="F531" s="329"/>
      <c r="G531" s="329"/>
      <c r="H531" s="331"/>
      <c r="I531" s="419"/>
      <c r="J531" s="331"/>
      <c r="K531" s="419"/>
      <c r="L531" s="329"/>
      <c r="M531" s="329"/>
      <c r="N531" s="331"/>
      <c r="O531" s="195"/>
      <c r="P531" s="195"/>
      <c r="Q531" s="195"/>
      <c r="R531" s="195"/>
      <c r="S531" s="195"/>
      <c r="T531" s="195"/>
      <c r="U531" s="195"/>
      <c r="V531" s="195"/>
      <c r="W531" s="195"/>
      <c r="X531" s="195"/>
      <c r="Y531" s="195"/>
      <c r="Z531" s="195"/>
      <c r="AA531" s="195"/>
      <c r="AB531" s="195"/>
      <c r="AC531" s="195"/>
      <c r="AD531" s="195"/>
      <c r="AG531">
        <f>IF(AND(E277=0,COUNTBLANK(D531)=0,COUNTA(I531:AD531)=0),0,IF(AND(E277&gt;0,COUNTBLANK(D531)=0,I531&lt;&gt;"",K531&lt;&gt;"",K531&lt;&gt;1,COUNTA(O531:AD531)=0),0,IF(AND(E277&gt;0,COUNTBLANK(D531)=0,I531&lt;&gt;"",K531&lt;&gt;"",K531=1,COUNTA(O531:AD531)=16),0,IF(AND(COUNTBLANK(D531)=1,COUNTA(I531:AD531)=0),0,1))))</f>
        <v>0</v>
      </c>
      <c r="AH531">
        <f t="shared" si="84"/>
        <v>0</v>
      </c>
      <c r="AK531">
        <f t="shared" si="85"/>
        <v>0</v>
      </c>
      <c r="AL531">
        <f t="shared" si="86"/>
        <v>0</v>
      </c>
      <c r="AM531">
        <f t="shared" si="87"/>
        <v>0</v>
      </c>
      <c r="AN531">
        <f t="shared" si="88"/>
        <v>0</v>
      </c>
      <c r="AO531">
        <f t="shared" si="89"/>
        <v>0</v>
      </c>
      <c r="AP531">
        <f t="shared" si="90"/>
        <v>0</v>
      </c>
      <c r="AQ531">
        <f t="shared" si="91"/>
        <v>0</v>
      </c>
      <c r="AR531">
        <f t="shared" si="92"/>
        <v>0</v>
      </c>
      <c r="AS531">
        <f t="shared" si="93"/>
        <v>0</v>
      </c>
      <c r="AT531">
        <f t="shared" si="94"/>
        <v>0</v>
      </c>
      <c r="AU531">
        <f t="shared" si="95"/>
        <v>0</v>
      </c>
      <c r="AV531">
        <f t="shared" si="96"/>
        <v>0</v>
      </c>
      <c r="AW531" t="b">
        <f t="shared" si="97"/>
        <v>0</v>
      </c>
      <c r="AX531" t="str">
        <f t="shared" si="98"/>
        <v/>
      </c>
      <c r="AY531" t="b">
        <f t="shared" si="99"/>
        <v>0</v>
      </c>
      <c r="AZ531" t="str">
        <f t="shared" si="100"/>
        <v/>
      </c>
      <c r="BA531" t="b">
        <f t="shared" si="101"/>
        <v>0</v>
      </c>
    </row>
    <row r="532" spans="3:54">
      <c r="C532" s="53" t="s">
        <v>5049</v>
      </c>
      <c r="D532" s="431"/>
      <c r="E532" s="329"/>
      <c r="F532" s="329"/>
      <c r="G532" s="329"/>
      <c r="H532" s="331"/>
      <c r="I532" s="419"/>
      <c r="J532" s="331"/>
      <c r="K532" s="419"/>
      <c r="L532" s="329"/>
      <c r="M532" s="329"/>
      <c r="N532" s="331"/>
      <c r="O532" s="195"/>
      <c r="P532" s="195"/>
      <c r="Q532" s="195"/>
      <c r="R532" s="195"/>
      <c r="S532" s="195"/>
      <c r="T532" s="195"/>
      <c r="U532" s="195"/>
      <c r="V532" s="195"/>
      <c r="W532" s="195"/>
      <c r="X532" s="195"/>
      <c r="Y532" s="195"/>
      <c r="Z532" s="195"/>
      <c r="AA532" s="195"/>
      <c r="AB532" s="195"/>
      <c r="AC532" s="195"/>
      <c r="AD532" s="195"/>
      <c r="AG532">
        <f>IF(AND(E277=0,COUNTBLANK(D532)=0,COUNTA(I532:AD532)=0),0,IF(AND(E277&gt;0,COUNTBLANK(D532)=0,I532&lt;&gt;"",K532&lt;&gt;"",K532&lt;&gt;1,COUNTA(O532:AD532)=0),0,IF(AND(E277&gt;0,COUNTBLANK(D532)=0,I532&lt;&gt;"",K532&lt;&gt;"",K532=1,COUNTA(O532:AD532)=16),0,IF(AND(COUNTBLANK(D532)=1,COUNTA(I532:AD532)=0),0,1))))</f>
        <v>0</v>
      </c>
      <c r="AH532">
        <f t="shared" si="84"/>
        <v>0</v>
      </c>
      <c r="AK532">
        <f t="shared" si="85"/>
        <v>0</v>
      </c>
      <c r="AL532">
        <f t="shared" si="86"/>
        <v>0</v>
      </c>
      <c r="AM532">
        <f t="shared" si="87"/>
        <v>0</v>
      </c>
      <c r="AN532">
        <f t="shared" si="88"/>
        <v>0</v>
      </c>
      <c r="AO532">
        <f t="shared" si="89"/>
        <v>0</v>
      </c>
      <c r="AP532">
        <f t="shared" si="90"/>
        <v>0</v>
      </c>
      <c r="AQ532">
        <f t="shared" si="91"/>
        <v>0</v>
      </c>
      <c r="AR532">
        <f t="shared" si="92"/>
        <v>0</v>
      </c>
      <c r="AS532">
        <f t="shared" si="93"/>
        <v>0</v>
      </c>
      <c r="AT532">
        <f t="shared" si="94"/>
        <v>0</v>
      </c>
      <c r="AU532">
        <f t="shared" si="95"/>
        <v>0</v>
      </c>
      <c r="AV532">
        <f t="shared" si="96"/>
        <v>0</v>
      </c>
      <c r="AW532" t="b">
        <f t="shared" si="97"/>
        <v>0</v>
      </c>
      <c r="AX532" t="str">
        <f t="shared" si="98"/>
        <v/>
      </c>
      <c r="AY532" t="b">
        <f t="shared" si="99"/>
        <v>0</v>
      </c>
      <c r="AZ532" t="str">
        <f t="shared" si="100"/>
        <v/>
      </c>
      <c r="BA532" t="b">
        <f t="shared" si="101"/>
        <v>0</v>
      </c>
    </row>
    <row r="533" spans="3:54">
      <c r="C533" s="53" t="s">
        <v>5050</v>
      </c>
      <c r="D533" s="431"/>
      <c r="E533" s="329"/>
      <c r="F533" s="329"/>
      <c r="G533" s="329"/>
      <c r="H533" s="331"/>
      <c r="I533" s="419"/>
      <c r="J533" s="331"/>
      <c r="K533" s="419"/>
      <c r="L533" s="329"/>
      <c r="M533" s="329"/>
      <c r="N533" s="331"/>
      <c r="O533" s="195"/>
      <c r="P533" s="195"/>
      <c r="Q533" s="195"/>
      <c r="R533" s="195"/>
      <c r="S533" s="195"/>
      <c r="T533" s="195"/>
      <c r="U533" s="195"/>
      <c r="V533" s="195"/>
      <c r="W533" s="195"/>
      <c r="X533" s="195"/>
      <c r="Y533" s="195"/>
      <c r="Z533" s="195"/>
      <c r="AA533" s="195"/>
      <c r="AB533" s="195"/>
      <c r="AC533" s="195"/>
      <c r="AD533" s="195"/>
      <c r="AG533">
        <f>IF(AND(E277=0,COUNTBLANK(D533)=0,COUNTA(I533:AD533)=0),0,IF(AND(E277&gt;0,COUNTBLANK(D533)=0,I533&lt;&gt;"",K533&lt;&gt;"",K533&lt;&gt;1,COUNTA(O533:AD533)=0),0,IF(AND(E277&gt;0,COUNTBLANK(D533)=0,I533&lt;&gt;"",K533&lt;&gt;"",K533=1,COUNTA(O533:AD533)=16),0,IF(AND(COUNTBLANK(D533)=1,COUNTA(I533:AD533)=0),0,1))))</f>
        <v>0</v>
      </c>
      <c r="AH533">
        <f t="shared" si="84"/>
        <v>0</v>
      </c>
      <c r="AK533">
        <f t="shared" si="85"/>
        <v>0</v>
      </c>
      <c r="AL533">
        <f t="shared" si="86"/>
        <v>0</v>
      </c>
      <c r="AM533">
        <f t="shared" si="87"/>
        <v>0</v>
      </c>
      <c r="AN533">
        <f t="shared" si="88"/>
        <v>0</v>
      </c>
      <c r="AO533">
        <f t="shared" si="89"/>
        <v>0</v>
      </c>
      <c r="AP533">
        <f t="shared" si="90"/>
        <v>0</v>
      </c>
      <c r="AQ533">
        <f t="shared" si="91"/>
        <v>0</v>
      </c>
      <c r="AR533">
        <f t="shared" si="92"/>
        <v>0</v>
      </c>
      <c r="AS533">
        <f t="shared" si="93"/>
        <v>0</v>
      </c>
      <c r="AT533">
        <f t="shared" si="94"/>
        <v>0</v>
      </c>
      <c r="AU533">
        <f t="shared" si="95"/>
        <v>0</v>
      </c>
      <c r="AV533">
        <f t="shared" si="96"/>
        <v>0</v>
      </c>
      <c r="AW533" t="b">
        <f t="shared" si="97"/>
        <v>0</v>
      </c>
      <c r="AX533" t="str">
        <f t="shared" si="98"/>
        <v/>
      </c>
      <c r="AY533" t="b">
        <f t="shared" si="99"/>
        <v>0</v>
      </c>
      <c r="AZ533" t="str">
        <f t="shared" si="100"/>
        <v/>
      </c>
      <c r="BA533" t="b">
        <f t="shared" si="101"/>
        <v>0</v>
      </c>
    </row>
    <row r="534" spans="3:54">
      <c r="C534" s="53" t="s">
        <v>5051</v>
      </c>
      <c r="D534" s="431"/>
      <c r="E534" s="329"/>
      <c r="F534" s="329"/>
      <c r="G534" s="329"/>
      <c r="H534" s="331"/>
      <c r="I534" s="419"/>
      <c r="J534" s="331"/>
      <c r="K534" s="419"/>
      <c r="L534" s="329"/>
      <c r="M534" s="329"/>
      <c r="N534" s="331"/>
      <c r="O534" s="195"/>
      <c r="P534" s="195"/>
      <c r="Q534" s="195"/>
      <c r="R534" s="195"/>
      <c r="S534" s="195"/>
      <c r="T534" s="195"/>
      <c r="U534" s="195"/>
      <c r="V534" s="195"/>
      <c r="W534" s="195"/>
      <c r="X534" s="195"/>
      <c r="Y534" s="195"/>
      <c r="Z534" s="195"/>
      <c r="AA534" s="195"/>
      <c r="AB534" s="195"/>
      <c r="AC534" s="195"/>
      <c r="AD534" s="195"/>
      <c r="AG534">
        <f>IF(AND(E277=0,COUNTBLANK(D534)=0,COUNTA(I534:AD534)=0),0,IF(AND(E277&gt;0,COUNTBLANK(D534)=0,I534&lt;&gt;"",K534&lt;&gt;"",K534&lt;&gt;1,COUNTA(O534:AD534)=0),0,IF(AND(E277&gt;0,COUNTBLANK(D534)=0,I534&lt;&gt;"",K534&lt;&gt;"",K534=1,COUNTA(O534:AD534)=16),0,IF(AND(COUNTBLANK(D534)=1,COUNTA(I534:AD534)=0),0,1))))</f>
        <v>0</v>
      </c>
      <c r="AH534">
        <f t="shared" si="84"/>
        <v>0</v>
      </c>
      <c r="AK534">
        <f t="shared" si="85"/>
        <v>0</v>
      </c>
      <c r="AL534">
        <f t="shared" si="86"/>
        <v>0</v>
      </c>
      <c r="AM534">
        <f t="shared" si="87"/>
        <v>0</v>
      </c>
      <c r="AN534">
        <f t="shared" si="88"/>
        <v>0</v>
      </c>
      <c r="AO534">
        <f t="shared" si="89"/>
        <v>0</v>
      </c>
      <c r="AP534">
        <f t="shared" si="90"/>
        <v>0</v>
      </c>
      <c r="AQ534">
        <f t="shared" si="91"/>
        <v>0</v>
      </c>
      <c r="AR534">
        <f t="shared" si="92"/>
        <v>0</v>
      </c>
      <c r="AS534">
        <f t="shared" si="93"/>
        <v>0</v>
      </c>
      <c r="AT534">
        <f t="shared" si="94"/>
        <v>0</v>
      </c>
      <c r="AU534">
        <f t="shared" si="95"/>
        <v>0</v>
      </c>
      <c r="AV534">
        <f t="shared" si="96"/>
        <v>0</v>
      </c>
      <c r="AW534" t="b">
        <f t="shared" si="97"/>
        <v>0</v>
      </c>
      <c r="AX534" t="str">
        <f t="shared" si="98"/>
        <v/>
      </c>
      <c r="AY534" t="b">
        <f t="shared" si="99"/>
        <v>0</v>
      </c>
      <c r="AZ534" t="str">
        <f t="shared" si="100"/>
        <v/>
      </c>
      <c r="BA534" t="b">
        <f t="shared" si="101"/>
        <v>0</v>
      </c>
    </row>
    <row r="535" spans="3:54">
      <c r="C535" s="53" t="s">
        <v>5052</v>
      </c>
      <c r="D535" s="431"/>
      <c r="E535" s="329"/>
      <c r="F535" s="329"/>
      <c r="G535" s="329"/>
      <c r="H535" s="331"/>
      <c r="I535" s="419"/>
      <c r="J535" s="331"/>
      <c r="K535" s="419"/>
      <c r="L535" s="329"/>
      <c r="M535" s="329"/>
      <c r="N535" s="331"/>
      <c r="O535" s="195"/>
      <c r="P535" s="195"/>
      <c r="Q535" s="195"/>
      <c r="R535" s="195"/>
      <c r="S535" s="195"/>
      <c r="T535" s="195"/>
      <c r="U535" s="195"/>
      <c r="V535" s="195"/>
      <c r="W535" s="195"/>
      <c r="X535" s="195"/>
      <c r="Y535" s="195"/>
      <c r="Z535" s="195"/>
      <c r="AA535" s="195"/>
      <c r="AB535" s="195"/>
      <c r="AC535" s="195"/>
      <c r="AD535" s="195"/>
      <c r="AG535">
        <f>IF(AND(E277=0,COUNTBLANK(D535)=0,COUNTA(I535:AD535)=0),0,IF(AND(E277&gt;0,COUNTBLANK(D535)=0,I535&lt;&gt;"",K535&lt;&gt;"",K535&lt;&gt;1,COUNTA(O535:AD535)=0),0,IF(AND(E277&gt;0,COUNTBLANK(D535)=0,I535&lt;&gt;"",K535&lt;&gt;"",K535=1,COUNTA(O535:AD535)=16),0,IF(AND(COUNTBLANK(D535)=1,COUNTA(I535:AD535)=0),0,1))))</f>
        <v>0</v>
      </c>
      <c r="AH535">
        <f t="shared" si="84"/>
        <v>0</v>
      </c>
      <c r="AK535">
        <f t="shared" si="85"/>
        <v>0</v>
      </c>
      <c r="AL535">
        <f t="shared" si="86"/>
        <v>0</v>
      </c>
      <c r="AM535">
        <f t="shared" si="87"/>
        <v>0</v>
      </c>
      <c r="AN535">
        <f t="shared" si="88"/>
        <v>0</v>
      </c>
      <c r="AO535">
        <f t="shared" si="89"/>
        <v>0</v>
      </c>
      <c r="AP535">
        <f t="shared" si="90"/>
        <v>0</v>
      </c>
      <c r="AQ535">
        <f t="shared" si="91"/>
        <v>0</v>
      </c>
      <c r="AR535">
        <f t="shared" si="92"/>
        <v>0</v>
      </c>
      <c r="AS535">
        <f t="shared" si="93"/>
        <v>0</v>
      </c>
      <c r="AT535">
        <f t="shared" si="94"/>
        <v>0</v>
      </c>
      <c r="AU535">
        <f t="shared" si="95"/>
        <v>0</v>
      </c>
      <c r="AV535">
        <f t="shared" si="96"/>
        <v>0</v>
      </c>
      <c r="AW535" t="b">
        <f t="shared" si="97"/>
        <v>0</v>
      </c>
      <c r="AX535" t="str">
        <f t="shared" si="98"/>
        <v/>
      </c>
      <c r="AY535" t="b">
        <f t="shared" si="99"/>
        <v>0</v>
      </c>
      <c r="AZ535" t="str">
        <f t="shared" si="100"/>
        <v/>
      </c>
      <c r="BA535" t="b">
        <f t="shared" si="101"/>
        <v>0</v>
      </c>
    </row>
    <row r="536" spans="3:54">
      <c r="C536" s="141"/>
      <c r="D536" s="134"/>
      <c r="E536" s="134"/>
      <c r="F536" s="134"/>
      <c r="G536" s="134"/>
      <c r="H536" s="134"/>
      <c r="I536" s="134"/>
      <c r="J536" s="56"/>
      <c r="L536" s="193"/>
      <c r="N536" s="193" t="s">
        <v>5198</v>
      </c>
      <c r="O536" s="51">
        <f t="shared" ref="O536:AD536" si="102">IF(AND(SUM(O511:O535)=0,COUNTIF(O511:O535,"NS")&gt;0),"NS",IF(AND(SUM(O511:O535)=0,COUNTIF(O511:O535,0)&gt;0),0,IF(AND(SUM(O511:O535)=0,COUNTIF(O511:O535,"NA")&gt;0),"NA",SUM(O511:O535))))</f>
        <v>0</v>
      </c>
      <c r="P536" s="51">
        <f t="shared" si="102"/>
        <v>0</v>
      </c>
      <c r="Q536" s="51">
        <f t="shared" si="102"/>
        <v>0</v>
      </c>
      <c r="R536" s="51">
        <f t="shared" si="102"/>
        <v>0</v>
      </c>
      <c r="S536" s="51">
        <f t="shared" si="102"/>
        <v>0</v>
      </c>
      <c r="T536" s="51">
        <f t="shared" si="102"/>
        <v>0</v>
      </c>
      <c r="U536" s="51">
        <f t="shared" si="102"/>
        <v>0</v>
      </c>
      <c r="V536" s="51">
        <f t="shared" si="102"/>
        <v>0</v>
      </c>
      <c r="W536" s="51">
        <f t="shared" si="102"/>
        <v>0</v>
      </c>
      <c r="X536" s="51">
        <f t="shared" si="102"/>
        <v>0</v>
      </c>
      <c r="Y536" s="51">
        <f t="shared" si="102"/>
        <v>0</v>
      </c>
      <c r="Z536" s="51">
        <f t="shared" si="102"/>
        <v>0</v>
      </c>
      <c r="AA536" s="51">
        <f t="shared" si="102"/>
        <v>0</v>
      </c>
      <c r="AB536" s="51">
        <f t="shared" si="102"/>
        <v>0</v>
      </c>
      <c r="AC536" s="51">
        <f t="shared" si="102"/>
        <v>0</v>
      </c>
      <c r="AD536" s="51">
        <f t="shared" si="102"/>
        <v>0</v>
      </c>
      <c r="AG536">
        <f>SUM(AG511:AG535)</f>
        <v>0</v>
      </c>
      <c r="AH536" s="284">
        <f>SUM(AH511:AH535)</f>
        <v>0</v>
      </c>
      <c r="AK536">
        <f>SUM(AK511:AK535)</f>
        <v>0</v>
      </c>
      <c r="AM536">
        <f>SUM(AM511:AM535)</f>
        <v>0</v>
      </c>
      <c r="AN536">
        <f>SUM(AN511:AN535)</f>
        <v>0</v>
      </c>
      <c r="AP536">
        <f>SUM(AP511:AP535)</f>
        <v>0</v>
      </c>
      <c r="AQ536">
        <f>SUM(AQ511:AQ535)</f>
        <v>0</v>
      </c>
      <c r="AS536">
        <f>SUM(AS511:AS535)</f>
        <v>0</v>
      </c>
      <c r="AT536">
        <f>SUM(AT511:AT535)</f>
        <v>0</v>
      </c>
      <c r="AV536">
        <f>SUM(AV511:AV535)</f>
        <v>0</v>
      </c>
      <c r="AW536">
        <f>COUNTIF(AW511:AW535,TRUE)</f>
        <v>0</v>
      </c>
      <c r="AY536">
        <f>COUNTIF(AY511:AY535,TRUE)</f>
        <v>0</v>
      </c>
      <c r="BA536">
        <f>COUNTIF(BA511:BA535,TRUE)</f>
        <v>0</v>
      </c>
      <c r="BB536">
        <f>SUM(AW536,AY536,BA536)</f>
        <v>0</v>
      </c>
    </row>
    <row r="537" spans="3:54">
      <c r="AK537" t="s">
        <v>5318</v>
      </c>
      <c r="AL537">
        <f>SUM(AM536,AP536,AS536,AV536)</f>
        <v>0</v>
      </c>
      <c r="AM537" t="s">
        <v>5319</v>
      </c>
      <c r="AN537">
        <f>SUM(AK536,AN536,AQ536,AT536)</f>
        <v>0</v>
      </c>
    </row>
    <row r="538" spans="3:54" ht="15" customHeight="1">
      <c r="C538" s="433" t="s">
        <v>5375</v>
      </c>
      <c r="D538" s="329"/>
      <c r="E538" s="329"/>
      <c r="F538" s="329"/>
      <c r="G538" s="329"/>
      <c r="H538" s="329"/>
      <c r="I538" s="329"/>
      <c r="J538" s="329"/>
      <c r="K538" s="329"/>
      <c r="L538" s="329"/>
      <c r="M538" s="329"/>
      <c r="N538" s="329"/>
      <c r="O538" s="329"/>
      <c r="P538" s="329"/>
      <c r="Q538" s="329"/>
      <c r="R538" s="329"/>
      <c r="S538" s="329"/>
      <c r="T538" s="329"/>
      <c r="U538" s="329"/>
      <c r="V538" s="329"/>
      <c r="W538" s="329"/>
      <c r="X538" s="329"/>
      <c r="Y538" s="329"/>
      <c r="Z538" s="329"/>
      <c r="AA538" s="329"/>
      <c r="AB538" s="329"/>
      <c r="AC538" s="329"/>
      <c r="AD538" s="331"/>
      <c r="AK538" t="s">
        <v>5320</v>
      </c>
      <c r="AL538">
        <f>IF(AN537&gt;0,IF(SUM(O536)&gt;=SUM(S536,W536,AA536),0,1),IF(SUM(O536)&lt;&gt;SUM(S536,W536,AA536),1,0))</f>
        <v>0</v>
      </c>
      <c r="AM538" t="s">
        <v>5321</v>
      </c>
      <c r="AN538">
        <f>IF(AN537&gt;0,IF(SUM(P536)&gt;=SUM(T536,X536,AB536),0,1),IF(SUM(P536)&lt;&gt;SUM(T536,X536,AB536),1,0))</f>
        <v>0</v>
      </c>
      <c r="AO538" t="s">
        <v>5322</v>
      </c>
      <c r="AP538">
        <f>IF(AN537&gt;0,IF(SUM(Q536)&gt;=SUM(U536,Y536,AC536),0,1),IF(SUM(Q536)&lt;&gt;SUM(U536,Y536,AC536),1,0))</f>
        <v>0</v>
      </c>
      <c r="AQ538" t="s">
        <v>5323</v>
      </c>
      <c r="AR538">
        <f>IF(AN537&gt;0,IF(SUM(R536)&gt;=SUM(V536,Z536,AD536),0,1),IF(SUM(R536)&lt;&gt;SUM(V536,Z536,AD536),1,0))</f>
        <v>0</v>
      </c>
    </row>
    <row r="539" spans="3:54" ht="36" customHeight="1">
      <c r="C539" s="136" t="s">
        <v>5021</v>
      </c>
      <c r="D539" s="418" t="s">
        <v>5376</v>
      </c>
      <c r="E539" s="329"/>
      <c r="F539" s="329"/>
      <c r="G539" s="329"/>
      <c r="H539" s="329"/>
      <c r="I539" s="329"/>
      <c r="J539" s="329"/>
      <c r="K539" s="329"/>
      <c r="L539" s="329"/>
      <c r="M539" s="329"/>
      <c r="N539" s="329"/>
      <c r="O539" s="329"/>
      <c r="P539" s="329"/>
      <c r="Q539" s="329"/>
      <c r="R539" s="329"/>
      <c r="S539" s="329"/>
      <c r="T539" s="329"/>
      <c r="U539" s="329"/>
      <c r="V539" s="329"/>
      <c r="W539" s="329"/>
      <c r="X539" s="329"/>
      <c r="Y539" s="329"/>
      <c r="Z539" s="329"/>
      <c r="AA539" s="329"/>
      <c r="AB539" s="329"/>
      <c r="AC539" s="329"/>
      <c r="AD539" s="331"/>
    </row>
    <row r="540" spans="3:54" ht="15" customHeight="1">
      <c r="C540" s="136" t="s">
        <v>5022</v>
      </c>
      <c r="D540" s="418" t="s">
        <v>5092</v>
      </c>
      <c r="E540" s="329"/>
      <c r="F540" s="329"/>
      <c r="G540" s="329"/>
      <c r="H540" s="329"/>
      <c r="I540" s="329"/>
      <c r="J540" s="329"/>
      <c r="K540" s="329"/>
      <c r="L540" s="329"/>
      <c r="M540" s="329"/>
      <c r="N540" s="329"/>
      <c r="O540" s="329"/>
      <c r="P540" s="329"/>
      <c r="Q540" s="329"/>
      <c r="R540" s="329"/>
      <c r="S540" s="329"/>
      <c r="T540" s="329"/>
      <c r="U540" s="329"/>
      <c r="V540" s="329"/>
      <c r="W540" s="329"/>
      <c r="X540" s="329"/>
      <c r="Y540" s="329"/>
      <c r="Z540" s="329"/>
      <c r="AA540" s="329"/>
      <c r="AB540" s="329"/>
      <c r="AC540" s="329"/>
      <c r="AD540" s="331"/>
    </row>
    <row r="541" spans="3:54" ht="15" customHeight="1">
      <c r="C541" s="136" t="s">
        <v>5024</v>
      </c>
      <c r="D541" s="418" t="s">
        <v>5091</v>
      </c>
      <c r="E541" s="329"/>
      <c r="F541" s="329"/>
      <c r="G541" s="329"/>
      <c r="H541" s="329"/>
      <c r="I541" s="329"/>
      <c r="J541" s="329"/>
      <c r="K541" s="329"/>
      <c r="L541" s="329"/>
      <c r="M541" s="329"/>
      <c r="N541" s="329"/>
      <c r="O541" s="329"/>
      <c r="P541" s="329"/>
      <c r="Q541" s="329"/>
      <c r="R541" s="329"/>
      <c r="S541" s="329"/>
      <c r="T541" s="329"/>
      <c r="U541" s="329"/>
      <c r="V541" s="329"/>
      <c r="W541" s="329"/>
      <c r="X541" s="329"/>
      <c r="Y541" s="329"/>
      <c r="Z541" s="329"/>
      <c r="AA541" s="329"/>
      <c r="AB541" s="329"/>
      <c r="AC541" s="329"/>
      <c r="AD541" s="331"/>
    </row>
    <row r="542" spans="3:54">
      <c r="C542" s="143" t="s">
        <v>5025</v>
      </c>
      <c r="D542" s="441" t="s">
        <v>5377</v>
      </c>
      <c r="E542" s="329"/>
      <c r="F542" s="329"/>
      <c r="G542" s="329"/>
      <c r="H542" s="329"/>
      <c r="I542" s="329"/>
      <c r="J542" s="329"/>
      <c r="K542" s="329"/>
      <c r="L542" s="329"/>
      <c r="M542" s="329"/>
      <c r="N542" s="329"/>
      <c r="O542" s="329"/>
      <c r="P542" s="329"/>
      <c r="Q542" s="329"/>
      <c r="R542" s="329"/>
      <c r="S542" s="329"/>
      <c r="T542" s="329"/>
      <c r="U542" s="329"/>
      <c r="V542" s="329"/>
      <c r="W542" s="329"/>
      <c r="X542" s="329"/>
      <c r="Y542" s="329"/>
      <c r="Z542" s="329"/>
      <c r="AA542" s="329"/>
      <c r="AB542" s="329"/>
      <c r="AC542" s="329"/>
      <c r="AD542" s="331"/>
    </row>
    <row r="543" spans="3:54">
      <c r="C543" s="143" t="s">
        <v>5026</v>
      </c>
      <c r="D543" s="441" t="s">
        <v>5378</v>
      </c>
      <c r="E543" s="329"/>
      <c r="F543" s="329"/>
      <c r="G543" s="329"/>
      <c r="H543" s="329"/>
      <c r="I543" s="329"/>
      <c r="J543" s="329"/>
      <c r="K543" s="329"/>
      <c r="L543" s="329"/>
      <c r="M543" s="329"/>
      <c r="N543" s="329"/>
      <c r="O543" s="329"/>
      <c r="P543" s="329"/>
      <c r="Q543" s="329"/>
      <c r="R543" s="329"/>
      <c r="S543" s="329"/>
      <c r="T543" s="329"/>
      <c r="U543" s="329"/>
      <c r="V543" s="329"/>
      <c r="W543" s="329"/>
      <c r="X543" s="329"/>
      <c r="Y543" s="329"/>
      <c r="Z543" s="329"/>
      <c r="AA543" s="329"/>
      <c r="AB543" s="329"/>
      <c r="AC543" s="329"/>
      <c r="AD543" s="331"/>
    </row>
    <row r="544" spans="3:54" ht="15" customHeight="1">
      <c r="C544" s="136" t="s">
        <v>5034</v>
      </c>
      <c r="D544" s="418" t="s">
        <v>5355</v>
      </c>
      <c r="E544" s="329"/>
      <c r="F544" s="329"/>
      <c r="G544" s="329"/>
      <c r="H544" s="329"/>
      <c r="I544" s="329"/>
      <c r="J544" s="329"/>
      <c r="K544" s="329"/>
      <c r="L544" s="329"/>
      <c r="M544" s="329"/>
      <c r="N544" s="329"/>
      <c r="O544" s="329"/>
      <c r="P544" s="329"/>
      <c r="Q544" s="329"/>
      <c r="R544" s="329"/>
      <c r="S544" s="329"/>
      <c r="T544" s="329"/>
      <c r="U544" s="329"/>
      <c r="V544" s="329"/>
      <c r="W544" s="329"/>
      <c r="X544" s="329"/>
      <c r="Y544" s="329"/>
      <c r="Z544" s="329"/>
      <c r="AA544" s="329"/>
      <c r="AB544" s="329"/>
      <c r="AC544" s="329"/>
      <c r="AD544" s="331"/>
    </row>
    <row r="545" spans="1:48"/>
    <row r="546" spans="1:48" ht="24" customHeight="1">
      <c r="C546" s="416" t="s">
        <v>5098</v>
      </c>
      <c r="D546" s="319"/>
      <c r="E546" s="319"/>
      <c r="F546" s="319"/>
      <c r="G546" s="319"/>
      <c r="H546" s="319"/>
      <c r="I546" s="319"/>
      <c r="J546" s="319"/>
      <c r="K546" s="319"/>
      <c r="L546" s="319"/>
      <c r="M546" s="319"/>
      <c r="N546" s="319"/>
      <c r="O546" s="319"/>
      <c r="P546" s="319"/>
      <c r="Q546" s="319"/>
      <c r="R546" s="319"/>
      <c r="S546" s="319"/>
      <c r="T546" s="319"/>
      <c r="U546" s="319"/>
      <c r="V546" s="319"/>
      <c r="W546" s="319"/>
      <c r="X546" s="319"/>
      <c r="Y546" s="319"/>
      <c r="Z546" s="319"/>
      <c r="AA546" s="319"/>
      <c r="AB546" s="319"/>
      <c r="AC546" s="319"/>
      <c r="AD546" s="319"/>
    </row>
    <row r="547" spans="1:48" ht="60" customHeight="1">
      <c r="C547" s="442"/>
      <c r="D547" s="329"/>
      <c r="E547" s="329"/>
      <c r="F547" s="329"/>
      <c r="G547" s="329"/>
      <c r="H547" s="329"/>
      <c r="I547" s="329"/>
      <c r="J547" s="329"/>
      <c r="K547" s="329"/>
      <c r="L547" s="329"/>
      <c r="M547" s="329"/>
      <c r="N547" s="329"/>
      <c r="O547" s="329"/>
      <c r="P547" s="329"/>
      <c r="Q547" s="329"/>
      <c r="R547" s="329"/>
      <c r="S547" s="329"/>
      <c r="T547" s="329"/>
      <c r="U547" s="329"/>
      <c r="V547" s="329"/>
      <c r="W547" s="329"/>
      <c r="X547" s="329"/>
      <c r="Y547" s="329"/>
      <c r="Z547" s="329"/>
      <c r="AA547" s="329"/>
      <c r="AB547" s="329"/>
      <c r="AC547" s="329"/>
      <c r="AD547" s="331"/>
    </row>
    <row r="548" spans="1:48">
      <c r="B548" s="285" t="str">
        <f>IF(AG536&gt;0,"Favor de ingresar toda la información requerida en la tabla y/o verifique que no tenga información en celdas sombreadas.","")</f>
        <v/>
      </c>
      <c r="C548" s="285"/>
    </row>
    <row r="549" spans="1:48">
      <c r="B549" s="285" t="str">
        <f>IF(AND(AH536&gt;0,C547=""),"Alerta:Debido a que cuenta con registros NS, debe proporcionar una justificación en el area de comentarios al final de la pregunta.","")</f>
        <v/>
      </c>
      <c r="C549" s="285"/>
    </row>
    <row r="550" spans="1:48">
      <c r="B550" s="285" t="str">
        <f>IF(OR(AL537&gt;0,AL538&gt;0,AN538&gt;0,AP538&gt;0,AR538&gt;0),"Favor de revisar la sumatoria y consistencia de totales y/o subtotales por filas (numéricos y NS)","")</f>
        <v/>
      </c>
      <c r="C550" s="285"/>
    </row>
    <row r="551" spans="1:48">
      <c r="B551" s="285" t="str">
        <f>IF(AI511&gt;0,"La suma de las cantidades registradas en la col.Total debe de igual a lo registrado en el numeral 2 de la preg.2.6.","")</f>
        <v/>
      </c>
      <c r="C551" s="285"/>
    </row>
    <row r="552" spans="1:48">
      <c r="B552" s="285" t="str">
        <f>IF(BB536=0,"","Error: el nombre debe registrarse en mayúsculas, sin comillas ni signos de acentuación, puntuación, paréntesis y abreviaturas.")</f>
        <v/>
      </c>
      <c r="C552" s="285"/>
    </row>
    <row r="553" spans="1:48">
      <c r="B553" s="285"/>
      <c r="C553" s="285"/>
    </row>
    <row r="554" spans="1:48" ht="24" customHeight="1">
      <c r="A554" s="44" t="s">
        <v>5379</v>
      </c>
      <c r="B554" s="432" t="s">
        <v>5380</v>
      </c>
      <c r="C554" s="319"/>
      <c r="D554" s="319"/>
      <c r="E554" s="319"/>
      <c r="F554" s="319"/>
      <c r="G554" s="319"/>
      <c r="H554" s="319"/>
      <c r="I554" s="319"/>
      <c r="J554" s="319"/>
      <c r="K554" s="319"/>
      <c r="L554" s="319"/>
      <c r="M554" s="319"/>
      <c r="N554" s="319"/>
      <c r="O554" s="319"/>
      <c r="P554" s="319"/>
      <c r="Q554" s="319"/>
      <c r="R554" s="319"/>
      <c r="S554" s="319"/>
      <c r="T554" s="319"/>
      <c r="U554" s="319"/>
      <c r="V554" s="319"/>
      <c r="W554" s="319"/>
      <c r="X554" s="319"/>
      <c r="Y554" s="319"/>
      <c r="Z554" s="319"/>
      <c r="AA554" s="319"/>
      <c r="AB554" s="319"/>
      <c r="AC554" s="319"/>
      <c r="AD554" s="319"/>
    </row>
    <row r="555" spans="1:48" ht="24" customHeight="1">
      <c r="C555" s="437" t="s">
        <v>5326</v>
      </c>
      <c r="D555" s="319"/>
      <c r="E555" s="319"/>
      <c r="F555" s="319"/>
      <c r="G555" s="319"/>
      <c r="H555" s="319"/>
      <c r="I555" s="319"/>
      <c r="J555" s="319"/>
      <c r="K555" s="319"/>
      <c r="L555" s="319"/>
      <c r="M555" s="319"/>
      <c r="N555" s="319"/>
      <c r="O555" s="319"/>
      <c r="P555" s="319"/>
      <c r="Q555" s="319"/>
      <c r="R555" s="319"/>
      <c r="S555" s="319"/>
      <c r="T555" s="319"/>
      <c r="U555" s="319"/>
      <c r="V555" s="319"/>
      <c r="W555" s="319"/>
      <c r="X555" s="319"/>
      <c r="Y555" s="319"/>
      <c r="Z555" s="319"/>
      <c r="AA555" s="319"/>
      <c r="AB555" s="319"/>
      <c r="AC555" s="319"/>
      <c r="AD555" s="319"/>
    </row>
    <row r="556" spans="1:48" ht="24" customHeight="1">
      <c r="C556" s="428" t="s">
        <v>5381</v>
      </c>
      <c r="D556" s="319"/>
      <c r="E556" s="319"/>
      <c r="F556" s="319"/>
      <c r="G556" s="319"/>
      <c r="H556" s="319"/>
      <c r="I556" s="319"/>
      <c r="J556" s="319"/>
      <c r="K556" s="319"/>
      <c r="L556" s="319"/>
      <c r="M556" s="319"/>
      <c r="N556" s="319"/>
      <c r="O556" s="319"/>
      <c r="P556" s="319"/>
      <c r="Q556" s="319"/>
      <c r="R556" s="319"/>
      <c r="S556" s="319"/>
      <c r="T556" s="319"/>
      <c r="U556" s="319"/>
      <c r="V556" s="319"/>
      <c r="W556" s="319"/>
      <c r="X556" s="319"/>
      <c r="Y556" s="319"/>
      <c r="Z556" s="319"/>
      <c r="AA556" s="319"/>
      <c r="AB556" s="319"/>
      <c r="AC556" s="319"/>
      <c r="AD556" s="319"/>
    </row>
    <row r="557" spans="1:48"/>
    <row r="558" spans="1:48" ht="24" customHeight="1">
      <c r="C558" s="433" t="s">
        <v>5372</v>
      </c>
      <c r="D558" s="339"/>
      <c r="E558" s="339"/>
      <c r="F558" s="339"/>
      <c r="G558" s="339"/>
      <c r="H558" s="339"/>
      <c r="I558" s="339"/>
      <c r="J558" s="339"/>
      <c r="K558" s="339"/>
      <c r="L558" s="339"/>
      <c r="M558" s="339"/>
      <c r="N558" s="340"/>
      <c r="O558" s="433" t="s">
        <v>5328</v>
      </c>
      <c r="P558" s="329"/>
      <c r="Q558" s="329"/>
      <c r="R558" s="329"/>
      <c r="S558" s="329"/>
      <c r="T558" s="329"/>
      <c r="U558" s="329"/>
      <c r="V558" s="329"/>
      <c r="W558" s="329"/>
      <c r="X558" s="329"/>
      <c r="Y558" s="329"/>
      <c r="Z558" s="329"/>
      <c r="AA558" s="329"/>
      <c r="AB558" s="329"/>
      <c r="AC558" s="329"/>
      <c r="AD558" s="331"/>
    </row>
    <row r="559" spans="1:48" ht="36" customHeight="1">
      <c r="C559" s="356"/>
      <c r="D559" s="319"/>
      <c r="E559" s="319"/>
      <c r="F559" s="319"/>
      <c r="G559" s="319"/>
      <c r="H559" s="319"/>
      <c r="I559" s="319"/>
      <c r="J559" s="319"/>
      <c r="K559" s="319"/>
      <c r="L559" s="319"/>
      <c r="M559" s="319"/>
      <c r="N559" s="357"/>
      <c r="O559" s="447" t="s">
        <v>5209</v>
      </c>
      <c r="P559" s="449" t="s">
        <v>5300</v>
      </c>
      <c r="Q559" s="449" t="s">
        <v>5301</v>
      </c>
      <c r="R559" s="449" t="s">
        <v>5302</v>
      </c>
      <c r="S559" s="367" t="s">
        <v>5262</v>
      </c>
      <c r="T559" s="329"/>
      <c r="U559" s="329"/>
      <c r="V559" s="331"/>
      <c r="W559" s="367" t="s">
        <v>5263</v>
      </c>
      <c r="X559" s="329"/>
      <c r="Y559" s="329"/>
      <c r="Z559" s="331"/>
      <c r="AA559" s="367" t="s">
        <v>5303</v>
      </c>
      <c r="AB559" s="329"/>
      <c r="AC559" s="329"/>
      <c r="AD559" s="331"/>
    </row>
    <row r="560" spans="1:48" ht="132" customHeight="1">
      <c r="C560" s="358"/>
      <c r="D560" s="327"/>
      <c r="E560" s="327"/>
      <c r="F560" s="327"/>
      <c r="G560" s="327"/>
      <c r="H560" s="327"/>
      <c r="I560" s="327"/>
      <c r="J560" s="327"/>
      <c r="K560" s="327"/>
      <c r="L560" s="327"/>
      <c r="M560" s="327"/>
      <c r="N560" s="359"/>
      <c r="O560" s="448"/>
      <c r="P560" s="448"/>
      <c r="Q560" s="448"/>
      <c r="R560" s="448"/>
      <c r="S560" s="194" t="s">
        <v>5304</v>
      </c>
      <c r="T560" s="256" t="s">
        <v>5300</v>
      </c>
      <c r="U560" s="256" t="s">
        <v>5301</v>
      </c>
      <c r="V560" s="256" t="s">
        <v>5302</v>
      </c>
      <c r="W560" s="194" t="s">
        <v>5304</v>
      </c>
      <c r="X560" s="256" t="s">
        <v>5300</v>
      </c>
      <c r="Y560" s="256" t="s">
        <v>5301</v>
      </c>
      <c r="Z560" s="256" t="s">
        <v>5302</v>
      </c>
      <c r="AA560" s="194" t="s">
        <v>5304</v>
      </c>
      <c r="AB560" s="256" t="s">
        <v>5300</v>
      </c>
      <c r="AC560" s="256" t="s">
        <v>5301</v>
      </c>
      <c r="AD560" s="256" t="s">
        <v>5302</v>
      </c>
      <c r="AG560" t="s">
        <v>5084</v>
      </c>
      <c r="AH560" t="s">
        <v>5183</v>
      </c>
      <c r="AK560" t="s">
        <v>5306</v>
      </c>
      <c r="AL560" t="s">
        <v>5307</v>
      </c>
      <c r="AM560" t="s">
        <v>5308</v>
      </c>
      <c r="AN560" t="s">
        <v>5309</v>
      </c>
      <c r="AO560" t="s">
        <v>5310</v>
      </c>
      <c r="AP560" t="s">
        <v>5311</v>
      </c>
      <c r="AQ560" t="s">
        <v>5312</v>
      </c>
      <c r="AR560" t="s">
        <v>5313</v>
      </c>
      <c r="AS560" t="s">
        <v>5314</v>
      </c>
      <c r="AT560" t="s">
        <v>5315</v>
      </c>
      <c r="AU560" t="s">
        <v>5316</v>
      </c>
      <c r="AV560" t="s">
        <v>5317</v>
      </c>
    </row>
    <row r="561" spans="3:48">
      <c r="C561" s="49" t="s">
        <v>5021</v>
      </c>
      <c r="D561" s="418" t="str">
        <f>IF(CNGMD_2023_M5_Secc2!D511="","",CNGMD_2023_M5_Secc2!D511)</f>
        <v/>
      </c>
      <c r="E561" s="329"/>
      <c r="F561" s="329"/>
      <c r="G561" s="329"/>
      <c r="H561" s="329"/>
      <c r="I561" s="329"/>
      <c r="J561" s="329"/>
      <c r="K561" s="329"/>
      <c r="L561" s="329"/>
      <c r="M561" s="329"/>
      <c r="N561" s="331"/>
      <c r="O561" s="195"/>
      <c r="P561" s="195"/>
      <c r="Q561" s="195"/>
      <c r="R561" s="195"/>
      <c r="S561" s="195"/>
      <c r="T561" s="195"/>
      <c r="U561" s="195"/>
      <c r="V561" s="195"/>
      <c r="W561" s="195"/>
      <c r="X561" s="195"/>
      <c r="Y561" s="52"/>
      <c r="Z561" s="52"/>
      <c r="AA561" s="52"/>
      <c r="AB561" s="52"/>
      <c r="AC561" s="52"/>
      <c r="AD561" s="52"/>
      <c r="AG561">
        <f>IF(AND(COUNTBLANK(D561)=0,E277=0,COUNTA(O561:AD561)=0),0,IF(AND(COUNTBLANK(D561)=0,E277&gt;0,K511&lt;&gt;"",K511&lt;&gt;1,COUNTA(O561:AD561)=0),0,IF(AND(COUNTBLANK(D561)=0,E277&gt;0,K511&lt;&gt;"",K511=1,COUNTA(O561:AD561)=16),0,IF(AND(COUNTBLANK(D561)=1,COUNTA(O561:AD561)=0),0,1))))</f>
        <v>0</v>
      </c>
      <c r="AH561">
        <f t="shared" ref="AH561:AH585" si="103">IF(COUNTIF(D561:AD561,"NS"),1,0)</f>
        <v>0</v>
      </c>
      <c r="AK561">
        <f t="shared" ref="AK561:AK585" si="104">COUNTIF(P561:R561,"NS")</f>
        <v>0</v>
      </c>
      <c r="AL561">
        <f t="shared" ref="AL561:AL585" si="105">SUM(P561:R561)</f>
        <v>0</v>
      </c>
      <c r="AM561">
        <f t="shared" ref="AM561:AM585" si="106">IF(COUNTIF(O561:R561,"NA")=4,0,IF(COUNTA(O561:R561)=0,0,IF(OR(AND(O561=0,AK561&gt;0),AND(O561="ns",AL561&gt;0),AND(O561="ns",AK561=0,AL561=0)),1,IF(OR(AND(AK561&gt;=2,O561&gt;AL561),AND(O561="ns",AL561=0,AK561&gt;0),O561=AL561),0,1))))</f>
        <v>0</v>
      </c>
      <c r="AN561">
        <f t="shared" ref="AN561:AN585" si="107">COUNTIF(T561:V561,"NS")</f>
        <v>0</v>
      </c>
      <c r="AO561">
        <f t="shared" ref="AO561:AO585" si="108">SUM(T561:V561)</f>
        <v>0</v>
      </c>
      <c r="AP561">
        <f t="shared" ref="AP561:AP585" si="109">IF(COUNTIF(S561:V561,"NA")=4,0,IF(COUNTA(S561:V561)=0,0,IF(OR(AND(S561=0,AN561&gt;0),AND(S561="ns",AO561&gt;0),AND(S561="ns",AN561=0,AO561=0)),1,IF(OR(AND(AN561&gt;=2,S561&gt;AO561),AND(S561="ns",AO561=0,AN561&gt;0),S561=AO561),0,1))))</f>
        <v>0</v>
      </c>
      <c r="AQ561">
        <f t="shared" ref="AQ561:AQ585" si="110">COUNTIF(X561:Z561,"NS")</f>
        <v>0</v>
      </c>
      <c r="AR561">
        <f t="shared" ref="AR561:AR585" si="111">SUM(X561:Z561)</f>
        <v>0</v>
      </c>
      <c r="AS561">
        <f t="shared" ref="AS561:AS585" si="112">IF(COUNTIF(W561:Z561,"NA")=4,0,IF(COUNTA(W561:Z561)=0,0,IF(OR(AND(W561=0,AQ561&gt;0),AND(W561="ns",AR561&gt;0),AND(W561="ns",AQ561=0,AR561=0)),1,IF(OR(AND(AQ561&gt;=2,W561&gt;AR561),AND(W561="ns",AR561=0,AQ561&gt;0),W561=AR561),0,1))))</f>
        <v>0</v>
      </c>
      <c r="AT561">
        <f t="shared" ref="AT561:AT585" si="113">COUNTIF(AB561:AD561,"NS")</f>
        <v>0</v>
      </c>
      <c r="AU561">
        <f t="shared" ref="AU561:AU585" si="114">SUM(AB561:AD561)</f>
        <v>0</v>
      </c>
      <c r="AV561">
        <f t="shared" ref="AV561:AV585" si="115">IF(COUNTIF(AA561:AD561,"NA")=4,0,IF(COUNTA(AA561:AD561)=0,0,IF(OR(AND(AA561=0,AT561&gt;0),AND(AA561="ns",AU561&gt;0),AND(AA561="ns",AT561=0,AU561=0)),1,IF(OR(AND(AT561&gt;=2,AA561&gt;AU561),AND(AA561="ns",AU561=0,AT561&gt;0),AA561=AU561),0,1))))</f>
        <v>0</v>
      </c>
    </row>
    <row r="562" spans="3:48">
      <c r="C562" s="53" t="s">
        <v>5022</v>
      </c>
      <c r="D562" s="418" t="str">
        <f>IF(CNGMD_2023_M5_Secc2!D512="","",CNGMD_2023_M5_Secc2!D512)</f>
        <v/>
      </c>
      <c r="E562" s="329"/>
      <c r="F562" s="329"/>
      <c r="G562" s="329"/>
      <c r="H562" s="329"/>
      <c r="I562" s="329"/>
      <c r="J562" s="329"/>
      <c r="K562" s="329"/>
      <c r="L562" s="329"/>
      <c r="M562" s="329"/>
      <c r="N562" s="331"/>
      <c r="O562" s="195"/>
      <c r="P562" s="195"/>
      <c r="Q562" s="195"/>
      <c r="R562" s="195"/>
      <c r="S562" s="195"/>
      <c r="T562" s="195"/>
      <c r="U562" s="195"/>
      <c r="V562" s="195"/>
      <c r="W562" s="195"/>
      <c r="X562" s="195"/>
      <c r="Y562" s="52"/>
      <c r="Z562" s="52"/>
      <c r="AA562" s="52"/>
      <c r="AB562" s="52"/>
      <c r="AC562" s="52"/>
      <c r="AD562" s="52"/>
      <c r="AG562">
        <f>IF(AND(COUNTBLANK(D562)=0,E277=0,COUNTA(O562:AD562)=0),0,IF(AND(COUNTBLANK(D562)=0,E277&gt;0,K512&lt;&gt;"",K512&lt;&gt;1,COUNTA(O562:AD562)=0),0,IF(AND(COUNTBLANK(D562)=0,E277&gt;0,K512&lt;&gt;"",K512=1,COUNTA(O562:AD562)=16),0,IF(AND(COUNTBLANK(D562)=1,COUNTA(O562:AD562)=0),0,1))))</f>
        <v>0</v>
      </c>
      <c r="AH562">
        <f t="shared" si="103"/>
        <v>0</v>
      </c>
      <c r="AK562">
        <f t="shared" si="104"/>
        <v>0</v>
      </c>
      <c r="AL562">
        <f t="shared" si="105"/>
        <v>0</v>
      </c>
      <c r="AM562">
        <f t="shared" si="106"/>
        <v>0</v>
      </c>
      <c r="AN562">
        <f t="shared" si="107"/>
        <v>0</v>
      </c>
      <c r="AO562">
        <f t="shared" si="108"/>
        <v>0</v>
      </c>
      <c r="AP562">
        <f t="shared" si="109"/>
        <v>0</v>
      </c>
      <c r="AQ562">
        <f t="shared" si="110"/>
        <v>0</v>
      </c>
      <c r="AR562">
        <f t="shared" si="111"/>
        <v>0</v>
      </c>
      <c r="AS562">
        <f t="shared" si="112"/>
        <v>0</v>
      </c>
      <c r="AT562">
        <f t="shared" si="113"/>
        <v>0</v>
      </c>
      <c r="AU562">
        <f t="shared" si="114"/>
        <v>0</v>
      </c>
      <c r="AV562">
        <f t="shared" si="115"/>
        <v>0</v>
      </c>
    </row>
    <row r="563" spans="3:48">
      <c r="C563" s="53" t="s">
        <v>5024</v>
      </c>
      <c r="D563" s="418" t="str">
        <f>IF(CNGMD_2023_M5_Secc2!D513="","",CNGMD_2023_M5_Secc2!D513)</f>
        <v/>
      </c>
      <c r="E563" s="329"/>
      <c r="F563" s="329"/>
      <c r="G563" s="329"/>
      <c r="H563" s="329"/>
      <c r="I563" s="329"/>
      <c r="J563" s="329"/>
      <c r="K563" s="329"/>
      <c r="L563" s="329"/>
      <c r="M563" s="329"/>
      <c r="N563" s="331"/>
      <c r="O563" s="195"/>
      <c r="P563" s="195"/>
      <c r="Q563" s="195"/>
      <c r="R563" s="195"/>
      <c r="S563" s="195"/>
      <c r="T563" s="195"/>
      <c r="U563" s="195"/>
      <c r="V563" s="195"/>
      <c r="W563" s="195"/>
      <c r="X563" s="195"/>
      <c r="Y563" s="52"/>
      <c r="Z563" s="52"/>
      <c r="AA563" s="52"/>
      <c r="AB563" s="52"/>
      <c r="AC563" s="52"/>
      <c r="AD563" s="52"/>
      <c r="AG563">
        <f>IF(AND(COUNTBLANK(D563)=0,E277=0,COUNTA(O563:AD563)=0),0,IF(AND(COUNTBLANK(D563)=0,E277&gt;0,K513&lt;&gt;"",K513&lt;&gt;1,COUNTA(O563:AD563)=0),0,IF(AND(COUNTBLANK(D563)=0,E277&gt;0,K513&lt;&gt;"",K513=1,COUNTA(O563:AD563)=16),0,IF(AND(COUNTBLANK(D563)=1,COUNTA(O563:AD563)=0),0,1))))</f>
        <v>0</v>
      </c>
      <c r="AH563">
        <f t="shared" si="103"/>
        <v>0</v>
      </c>
      <c r="AK563">
        <f t="shared" si="104"/>
        <v>0</v>
      </c>
      <c r="AL563">
        <f t="shared" si="105"/>
        <v>0</v>
      </c>
      <c r="AM563">
        <f t="shared" si="106"/>
        <v>0</v>
      </c>
      <c r="AN563">
        <f t="shared" si="107"/>
        <v>0</v>
      </c>
      <c r="AO563">
        <f t="shared" si="108"/>
        <v>0</v>
      </c>
      <c r="AP563">
        <f t="shared" si="109"/>
        <v>0</v>
      </c>
      <c r="AQ563">
        <f t="shared" si="110"/>
        <v>0</v>
      </c>
      <c r="AR563">
        <f t="shared" si="111"/>
        <v>0</v>
      </c>
      <c r="AS563">
        <f t="shared" si="112"/>
        <v>0</v>
      </c>
      <c r="AT563">
        <f t="shared" si="113"/>
        <v>0</v>
      </c>
      <c r="AU563">
        <f t="shared" si="114"/>
        <v>0</v>
      </c>
      <c r="AV563">
        <f t="shared" si="115"/>
        <v>0</v>
      </c>
    </row>
    <row r="564" spans="3:48">
      <c r="C564" s="53" t="s">
        <v>5025</v>
      </c>
      <c r="D564" s="418" t="str">
        <f>IF(CNGMD_2023_M5_Secc2!D514="","",CNGMD_2023_M5_Secc2!D514)</f>
        <v/>
      </c>
      <c r="E564" s="329"/>
      <c r="F564" s="329"/>
      <c r="G564" s="329"/>
      <c r="H564" s="329"/>
      <c r="I564" s="329"/>
      <c r="J564" s="329"/>
      <c r="K564" s="329"/>
      <c r="L564" s="329"/>
      <c r="M564" s="329"/>
      <c r="N564" s="331"/>
      <c r="O564" s="195"/>
      <c r="P564" s="195"/>
      <c r="Q564" s="195"/>
      <c r="R564" s="195"/>
      <c r="S564" s="195"/>
      <c r="T564" s="195"/>
      <c r="U564" s="195"/>
      <c r="V564" s="195"/>
      <c r="W564" s="195"/>
      <c r="X564" s="195"/>
      <c r="Y564" s="52"/>
      <c r="Z564" s="52"/>
      <c r="AA564" s="52"/>
      <c r="AB564" s="52"/>
      <c r="AC564" s="52"/>
      <c r="AD564" s="52"/>
      <c r="AG564">
        <f>IF(AND(COUNTBLANK(D564)=0,E277=0,COUNTA(O564:AD564)=0),0,IF(AND(COUNTBLANK(D564)=0,E277&gt;0,K514&lt;&gt;"",K514&lt;&gt;1,COUNTA(O564:AD564)=0),0,IF(AND(COUNTBLANK(D564)=0,E277&gt;0,K514&lt;&gt;"",K514=1,COUNTA(O564:AD564)=16),0,IF(AND(COUNTBLANK(D564)=1,COUNTA(O564:AD564)=0),0,1))))</f>
        <v>0</v>
      </c>
      <c r="AH564">
        <f t="shared" si="103"/>
        <v>0</v>
      </c>
      <c r="AK564">
        <f t="shared" si="104"/>
        <v>0</v>
      </c>
      <c r="AL564">
        <f t="shared" si="105"/>
        <v>0</v>
      </c>
      <c r="AM564">
        <f t="shared" si="106"/>
        <v>0</v>
      </c>
      <c r="AN564">
        <f t="shared" si="107"/>
        <v>0</v>
      </c>
      <c r="AO564">
        <f t="shared" si="108"/>
        <v>0</v>
      </c>
      <c r="AP564">
        <f t="shared" si="109"/>
        <v>0</v>
      </c>
      <c r="AQ564">
        <f t="shared" si="110"/>
        <v>0</v>
      </c>
      <c r="AR564">
        <f t="shared" si="111"/>
        <v>0</v>
      </c>
      <c r="AS564">
        <f t="shared" si="112"/>
        <v>0</v>
      </c>
      <c r="AT564">
        <f t="shared" si="113"/>
        <v>0</v>
      </c>
      <c r="AU564">
        <f t="shared" si="114"/>
        <v>0</v>
      </c>
      <c r="AV564">
        <f t="shared" si="115"/>
        <v>0</v>
      </c>
    </row>
    <row r="565" spans="3:48">
      <c r="C565" s="53" t="s">
        <v>5026</v>
      </c>
      <c r="D565" s="418" t="str">
        <f>IF(CNGMD_2023_M5_Secc2!D515="","",CNGMD_2023_M5_Secc2!D515)</f>
        <v/>
      </c>
      <c r="E565" s="329"/>
      <c r="F565" s="329"/>
      <c r="G565" s="329"/>
      <c r="H565" s="329"/>
      <c r="I565" s="329"/>
      <c r="J565" s="329"/>
      <c r="K565" s="329"/>
      <c r="L565" s="329"/>
      <c r="M565" s="329"/>
      <c r="N565" s="331"/>
      <c r="O565" s="195"/>
      <c r="P565" s="195"/>
      <c r="Q565" s="195"/>
      <c r="R565" s="195"/>
      <c r="S565" s="195"/>
      <c r="T565" s="195"/>
      <c r="U565" s="195"/>
      <c r="V565" s="195"/>
      <c r="W565" s="195"/>
      <c r="X565" s="195"/>
      <c r="Y565" s="52"/>
      <c r="Z565" s="52"/>
      <c r="AA565" s="52"/>
      <c r="AB565" s="52"/>
      <c r="AC565" s="52"/>
      <c r="AD565" s="52"/>
      <c r="AG565">
        <f>IF(AND(COUNTBLANK(D565)=0,E277=0,COUNTA(O565:AD565)=0),0,IF(AND(COUNTBLANK(D565)=0,E277&gt;0,K515&lt;&gt;"",K515&lt;&gt;1,COUNTA(O565:AD565)=0),0,IF(AND(COUNTBLANK(D565)=0,E277&gt;0,K515&lt;&gt;"",K515=1,COUNTA(O565:AD565)=16),0,IF(AND(COUNTBLANK(D565)=1,COUNTA(O565:AD565)=0),0,1))))</f>
        <v>0</v>
      </c>
      <c r="AH565">
        <f t="shared" si="103"/>
        <v>0</v>
      </c>
      <c r="AK565">
        <f t="shared" si="104"/>
        <v>0</v>
      </c>
      <c r="AL565">
        <f t="shared" si="105"/>
        <v>0</v>
      </c>
      <c r="AM565">
        <f t="shared" si="106"/>
        <v>0</v>
      </c>
      <c r="AN565">
        <f t="shared" si="107"/>
        <v>0</v>
      </c>
      <c r="AO565">
        <f t="shared" si="108"/>
        <v>0</v>
      </c>
      <c r="AP565">
        <f t="shared" si="109"/>
        <v>0</v>
      </c>
      <c r="AQ565">
        <f t="shared" si="110"/>
        <v>0</v>
      </c>
      <c r="AR565">
        <f t="shared" si="111"/>
        <v>0</v>
      </c>
      <c r="AS565">
        <f t="shared" si="112"/>
        <v>0</v>
      </c>
      <c r="AT565">
        <f t="shared" si="113"/>
        <v>0</v>
      </c>
      <c r="AU565">
        <f t="shared" si="114"/>
        <v>0</v>
      </c>
      <c r="AV565">
        <f t="shared" si="115"/>
        <v>0</v>
      </c>
    </row>
    <row r="566" spans="3:48">
      <c r="C566" s="53" t="s">
        <v>5028</v>
      </c>
      <c r="D566" s="418" t="str">
        <f>IF(CNGMD_2023_M5_Secc2!D516="","",CNGMD_2023_M5_Secc2!D516)</f>
        <v/>
      </c>
      <c r="E566" s="329"/>
      <c r="F566" s="329"/>
      <c r="G566" s="329"/>
      <c r="H566" s="329"/>
      <c r="I566" s="329"/>
      <c r="J566" s="329"/>
      <c r="K566" s="329"/>
      <c r="L566" s="329"/>
      <c r="M566" s="329"/>
      <c r="N566" s="331"/>
      <c r="O566" s="195"/>
      <c r="P566" s="195"/>
      <c r="Q566" s="195"/>
      <c r="R566" s="195"/>
      <c r="S566" s="195"/>
      <c r="T566" s="195"/>
      <c r="U566" s="195"/>
      <c r="V566" s="195"/>
      <c r="W566" s="195"/>
      <c r="X566" s="195"/>
      <c r="Y566" s="52"/>
      <c r="Z566" s="52"/>
      <c r="AA566" s="52"/>
      <c r="AB566" s="52"/>
      <c r="AC566" s="52"/>
      <c r="AD566" s="52"/>
      <c r="AG566">
        <f>IF(AND(COUNTBLANK(D566)=0,E277=0,COUNTA(O566:AD566)=0),0,IF(AND(COUNTBLANK(D566)=0,E277&gt;0,K516&lt;&gt;"",K516&lt;&gt;1,COUNTA(O566:AD566)=0),0,IF(AND(COUNTBLANK(D566)=0,E277&gt;0,K516&lt;&gt;"",K516=1,COUNTA(O566:AD566)=16),0,IF(AND(COUNTBLANK(D566)=1,COUNTA(O566:AD566)=0),0,1))))</f>
        <v>0</v>
      </c>
      <c r="AH566">
        <f t="shared" si="103"/>
        <v>0</v>
      </c>
      <c r="AK566">
        <f t="shared" si="104"/>
        <v>0</v>
      </c>
      <c r="AL566">
        <f t="shared" si="105"/>
        <v>0</v>
      </c>
      <c r="AM566">
        <f t="shared" si="106"/>
        <v>0</v>
      </c>
      <c r="AN566">
        <f t="shared" si="107"/>
        <v>0</v>
      </c>
      <c r="AO566">
        <f t="shared" si="108"/>
        <v>0</v>
      </c>
      <c r="AP566">
        <f t="shared" si="109"/>
        <v>0</v>
      </c>
      <c r="AQ566">
        <f t="shared" si="110"/>
        <v>0</v>
      </c>
      <c r="AR566">
        <f t="shared" si="111"/>
        <v>0</v>
      </c>
      <c r="AS566">
        <f t="shared" si="112"/>
        <v>0</v>
      </c>
      <c r="AT566">
        <f t="shared" si="113"/>
        <v>0</v>
      </c>
      <c r="AU566">
        <f t="shared" si="114"/>
        <v>0</v>
      </c>
      <c r="AV566">
        <f t="shared" si="115"/>
        <v>0</v>
      </c>
    </row>
    <row r="567" spans="3:48">
      <c r="C567" s="53" t="s">
        <v>5030</v>
      </c>
      <c r="D567" s="418" t="str">
        <f>IF(CNGMD_2023_M5_Secc2!D517="","",CNGMD_2023_M5_Secc2!D517)</f>
        <v/>
      </c>
      <c r="E567" s="329"/>
      <c r="F567" s="329"/>
      <c r="G567" s="329"/>
      <c r="H567" s="329"/>
      <c r="I567" s="329"/>
      <c r="J567" s="329"/>
      <c r="K567" s="329"/>
      <c r="L567" s="329"/>
      <c r="M567" s="329"/>
      <c r="N567" s="331"/>
      <c r="O567" s="195"/>
      <c r="P567" s="195"/>
      <c r="Q567" s="195"/>
      <c r="R567" s="195"/>
      <c r="S567" s="195"/>
      <c r="T567" s="195"/>
      <c r="U567" s="195"/>
      <c r="V567" s="195"/>
      <c r="W567" s="195"/>
      <c r="X567" s="195"/>
      <c r="Y567" s="52"/>
      <c r="Z567" s="52"/>
      <c r="AA567" s="52"/>
      <c r="AB567" s="52"/>
      <c r="AC567" s="52"/>
      <c r="AD567" s="52"/>
      <c r="AG567">
        <f>IF(AND(COUNTBLANK(D567)=0,E277=0,COUNTA(O567:AD567)=0),0,IF(AND(COUNTBLANK(D567)=0,E277&gt;0,K517&lt;&gt;"",K517&lt;&gt;1,COUNTA(O567:AD567)=0),0,IF(AND(COUNTBLANK(D567)=0,E277&gt;0,K517&lt;&gt;"",K517=1,COUNTA(O567:AD567)=16),0,IF(AND(COUNTBLANK(D567)=1,COUNTA(O567:AD567)=0),0,1))))</f>
        <v>0</v>
      </c>
      <c r="AH567">
        <f t="shared" si="103"/>
        <v>0</v>
      </c>
      <c r="AK567">
        <f t="shared" si="104"/>
        <v>0</v>
      </c>
      <c r="AL567">
        <f t="shared" si="105"/>
        <v>0</v>
      </c>
      <c r="AM567">
        <f t="shared" si="106"/>
        <v>0</v>
      </c>
      <c r="AN567">
        <f t="shared" si="107"/>
        <v>0</v>
      </c>
      <c r="AO567">
        <f t="shared" si="108"/>
        <v>0</v>
      </c>
      <c r="AP567">
        <f t="shared" si="109"/>
        <v>0</v>
      </c>
      <c r="AQ567">
        <f t="shared" si="110"/>
        <v>0</v>
      </c>
      <c r="AR567">
        <f t="shared" si="111"/>
        <v>0</v>
      </c>
      <c r="AS567">
        <f t="shared" si="112"/>
        <v>0</v>
      </c>
      <c r="AT567">
        <f t="shared" si="113"/>
        <v>0</v>
      </c>
      <c r="AU567">
        <f t="shared" si="114"/>
        <v>0</v>
      </c>
      <c r="AV567">
        <f t="shared" si="115"/>
        <v>0</v>
      </c>
    </row>
    <row r="568" spans="3:48">
      <c r="C568" s="53" t="s">
        <v>5032</v>
      </c>
      <c r="D568" s="418" t="str">
        <f>IF(CNGMD_2023_M5_Secc2!D518="","",CNGMD_2023_M5_Secc2!D518)</f>
        <v/>
      </c>
      <c r="E568" s="329"/>
      <c r="F568" s="329"/>
      <c r="G568" s="329"/>
      <c r="H568" s="329"/>
      <c r="I568" s="329"/>
      <c r="J568" s="329"/>
      <c r="K568" s="329"/>
      <c r="L568" s="329"/>
      <c r="M568" s="329"/>
      <c r="N568" s="331"/>
      <c r="O568" s="195"/>
      <c r="P568" s="195"/>
      <c r="Q568" s="195"/>
      <c r="R568" s="195"/>
      <c r="S568" s="195"/>
      <c r="T568" s="195"/>
      <c r="U568" s="195"/>
      <c r="V568" s="195"/>
      <c r="W568" s="195"/>
      <c r="X568" s="195"/>
      <c r="Y568" s="52"/>
      <c r="Z568" s="52"/>
      <c r="AA568" s="52"/>
      <c r="AB568" s="52"/>
      <c r="AC568" s="52"/>
      <c r="AD568" s="52"/>
      <c r="AG568">
        <f>IF(AND(COUNTBLANK(D568)=0,E277=0,COUNTA(O568:AD568)=0),0,IF(AND(COUNTBLANK(D568)=0,E277&gt;0,K518&lt;&gt;"",K518&lt;&gt;1,COUNTA(O568:AD568)=0),0,IF(AND(COUNTBLANK(D568)=0,E277&gt;0,K518&lt;&gt;"",K518=1,COUNTA(O568:AD568)=16),0,IF(AND(COUNTBLANK(D568)=1,COUNTA(O568:AD568)=0),0,1))))</f>
        <v>0</v>
      </c>
      <c r="AH568">
        <f t="shared" si="103"/>
        <v>0</v>
      </c>
      <c r="AK568">
        <f t="shared" si="104"/>
        <v>0</v>
      </c>
      <c r="AL568">
        <f t="shared" si="105"/>
        <v>0</v>
      </c>
      <c r="AM568">
        <f t="shared" si="106"/>
        <v>0</v>
      </c>
      <c r="AN568">
        <f t="shared" si="107"/>
        <v>0</v>
      </c>
      <c r="AO568">
        <f t="shared" si="108"/>
        <v>0</v>
      </c>
      <c r="AP568">
        <f t="shared" si="109"/>
        <v>0</v>
      </c>
      <c r="AQ568">
        <f t="shared" si="110"/>
        <v>0</v>
      </c>
      <c r="AR568">
        <f t="shared" si="111"/>
        <v>0</v>
      </c>
      <c r="AS568">
        <f t="shared" si="112"/>
        <v>0</v>
      </c>
      <c r="AT568">
        <f t="shared" si="113"/>
        <v>0</v>
      </c>
      <c r="AU568">
        <f t="shared" si="114"/>
        <v>0</v>
      </c>
      <c r="AV568">
        <f t="shared" si="115"/>
        <v>0</v>
      </c>
    </row>
    <row r="569" spans="3:48">
      <c r="C569" s="53" t="s">
        <v>5034</v>
      </c>
      <c r="D569" s="418" t="str">
        <f>IF(CNGMD_2023_M5_Secc2!D519="","",CNGMD_2023_M5_Secc2!D519)</f>
        <v/>
      </c>
      <c r="E569" s="329"/>
      <c r="F569" s="329"/>
      <c r="G569" s="329"/>
      <c r="H569" s="329"/>
      <c r="I569" s="329"/>
      <c r="J569" s="329"/>
      <c r="K569" s="329"/>
      <c r="L569" s="329"/>
      <c r="M569" s="329"/>
      <c r="N569" s="331"/>
      <c r="O569" s="195"/>
      <c r="P569" s="195"/>
      <c r="Q569" s="195"/>
      <c r="R569" s="195"/>
      <c r="S569" s="195"/>
      <c r="T569" s="195"/>
      <c r="U569" s="195"/>
      <c r="V569" s="195"/>
      <c r="W569" s="195"/>
      <c r="X569" s="195"/>
      <c r="Y569" s="52"/>
      <c r="Z569" s="52"/>
      <c r="AA569" s="52"/>
      <c r="AB569" s="52"/>
      <c r="AC569" s="52"/>
      <c r="AD569" s="52"/>
      <c r="AG569">
        <f>IF(AND(COUNTBLANK(D569)=0,E277=0,COUNTA(O569:AD569)=0),0,IF(AND(COUNTBLANK(D569)=0,E277&gt;0,K519&lt;&gt;"",K519&lt;&gt;1,COUNTA(O569:AD569)=0),0,IF(AND(COUNTBLANK(D569)=0,E277&gt;0,K519&lt;&gt;"",K519=1,COUNTA(O569:AD569)=16),0,IF(AND(COUNTBLANK(D569)=1,COUNTA(O569:AD569)=0),0,1))))</f>
        <v>0</v>
      </c>
      <c r="AH569">
        <f t="shared" si="103"/>
        <v>0</v>
      </c>
      <c r="AK569">
        <f t="shared" si="104"/>
        <v>0</v>
      </c>
      <c r="AL569">
        <f t="shared" si="105"/>
        <v>0</v>
      </c>
      <c r="AM569">
        <f t="shared" si="106"/>
        <v>0</v>
      </c>
      <c r="AN569">
        <f t="shared" si="107"/>
        <v>0</v>
      </c>
      <c r="AO569">
        <f t="shared" si="108"/>
        <v>0</v>
      </c>
      <c r="AP569">
        <f t="shared" si="109"/>
        <v>0</v>
      </c>
      <c r="AQ569">
        <f t="shared" si="110"/>
        <v>0</v>
      </c>
      <c r="AR569">
        <f t="shared" si="111"/>
        <v>0</v>
      </c>
      <c r="AS569">
        <f t="shared" si="112"/>
        <v>0</v>
      </c>
      <c r="AT569">
        <f t="shared" si="113"/>
        <v>0</v>
      </c>
      <c r="AU569">
        <f t="shared" si="114"/>
        <v>0</v>
      </c>
      <c r="AV569">
        <f t="shared" si="115"/>
        <v>0</v>
      </c>
    </row>
    <row r="570" spans="3:48">
      <c r="C570" s="53" t="s">
        <v>5036</v>
      </c>
      <c r="D570" s="418" t="str">
        <f>IF(CNGMD_2023_M5_Secc2!D520="","",CNGMD_2023_M5_Secc2!D520)</f>
        <v/>
      </c>
      <c r="E570" s="329"/>
      <c r="F570" s="329"/>
      <c r="G570" s="329"/>
      <c r="H570" s="329"/>
      <c r="I570" s="329"/>
      <c r="J570" s="329"/>
      <c r="K570" s="329"/>
      <c r="L570" s="329"/>
      <c r="M570" s="329"/>
      <c r="N570" s="331"/>
      <c r="O570" s="195"/>
      <c r="P570" s="195"/>
      <c r="Q570" s="195"/>
      <c r="R570" s="195"/>
      <c r="S570" s="195"/>
      <c r="T570" s="195"/>
      <c r="U570" s="195"/>
      <c r="V570" s="195"/>
      <c r="W570" s="195"/>
      <c r="X570" s="195"/>
      <c r="Y570" s="52"/>
      <c r="Z570" s="52"/>
      <c r="AA570" s="52"/>
      <c r="AB570" s="52"/>
      <c r="AC570" s="52"/>
      <c r="AD570" s="52"/>
      <c r="AG570">
        <f>IF(AND(COUNTBLANK(D570)=0,E277=0,COUNTA(O570:AD570)=0),0,IF(AND(COUNTBLANK(D570)=0,E277&gt;0,K520&lt;&gt;"",K520&lt;&gt;1,COUNTA(O570:AD570)=0),0,IF(AND(COUNTBLANK(D570)=0,E277&gt;0,K520&lt;&gt;"",K520=1,COUNTA(O570:AD570)=16),0,IF(AND(COUNTBLANK(D570)=1,COUNTA(O570:AD570)=0),0,1))))</f>
        <v>0</v>
      </c>
      <c r="AH570">
        <f t="shared" si="103"/>
        <v>0</v>
      </c>
      <c r="AK570">
        <f t="shared" si="104"/>
        <v>0</v>
      </c>
      <c r="AL570">
        <f t="shared" si="105"/>
        <v>0</v>
      </c>
      <c r="AM570">
        <f t="shared" si="106"/>
        <v>0</v>
      </c>
      <c r="AN570">
        <f t="shared" si="107"/>
        <v>0</v>
      </c>
      <c r="AO570">
        <f t="shared" si="108"/>
        <v>0</v>
      </c>
      <c r="AP570">
        <f t="shared" si="109"/>
        <v>0</v>
      </c>
      <c r="AQ570">
        <f t="shared" si="110"/>
        <v>0</v>
      </c>
      <c r="AR570">
        <f t="shared" si="111"/>
        <v>0</v>
      </c>
      <c r="AS570">
        <f t="shared" si="112"/>
        <v>0</v>
      </c>
      <c r="AT570">
        <f t="shared" si="113"/>
        <v>0</v>
      </c>
      <c r="AU570">
        <f t="shared" si="114"/>
        <v>0</v>
      </c>
      <c r="AV570">
        <f t="shared" si="115"/>
        <v>0</v>
      </c>
    </row>
    <row r="571" spans="3:48">
      <c r="C571" s="53" t="s">
        <v>5038</v>
      </c>
      <c r="D571" s="418" t="str">
        <f>IF(CNGMD_2023_M5_Secc2!D521="","",CNGMD_2023_M5_Secc2!D521)</f>
        <v/>
      </c>
      <c r="E571" s="329"/>
      <c r="F571" s="329"/>
      <c r="G571" s="329"/>
      <c r="H571" s="329"/>
      <c r="I571" s="329"/>
      <c r="J571" s="329"/>
      <c r="K571" s="329"/>
      <c r="L571" s="329"/>
      <c r="M571" s="329"/>
      <c r="N571" s="331"/>
      <c r="O571" s="195"/>
      <c r="P571" s="195"/>
      <c r="Q571" s="195"/>
      <c r="R571" s="195"/>
      <c r="S571" s="195"/>
      <c r="T571" s="195"/>
      <c r="U571" s="195"/>
      <c r="V571" s="195"/>
      <c r="W571" s="195"/>
      <c r="X571" s="195"/>
      <c r="Y571" s="52"/>
      <c r="Z571" s="52"/>
      <c r="AA571" s="52"/>
      <c r="AB571" s="52"/>
      <c r="AC571" s="52"/>
      <c r="AD571" s="52"/>
      <c r="AG571">
        <f>IF(AND(COUNTBLANK(D571)=0,E277=0,COUNTA(O571:AD571)=0),0,IF(AND(COUNTBLANK(D571)=0,E277&gt;0,K521&lt;&gt;"",K521&lt;&gt;1,COUNTA(O571:AD571)=0),0,IF(AND(COUNTBLANK(D571)=0,E277&gt;0,K521&lt;&gt;"",K521=1,COUNTA(O571:AD571)=16),0,IF(AND(COUNTBLANK(D571)=1,COUNTA(O571:AD571)=0),0,1))))</f>
        <v>0</v>
      </c>
      <c r="AH571">
        <f t="shared" si="103"/>
        <v>0</v>
      </c>
      <c r="AK571">
        <f t="shared" si="104"/>
        <v>0</v>
      </c>
      <c r="AL571">
        <f t="shared" si="105"/>
        <v>0</v>
      </c>
      <c r="AM571">
        <f t="shared" si="106"/>
        <v>0</v>
      </c>
      <c r="AN571">
        <f t="shared" si="107"/>
        <v>0</v>
      </c>
      <c r="AO571">
        <f t="shared" si="108"/>
        <v>0</v>
      </c>
      <c r="AP571">
        <f t="shared" si="109"/>
        <v>0</v>
      </c>
      <c r="AQ571">
        <f t="shared" si="110"/>
        <v>0</v>
      </c>
      <c r="AR571">
        <f t="shared" si="111"/>
        <v>0</v>
      </c>
      <c r="AS571">
        <f t="shared" si="112"/>
        <v>0</v>
      </c>
      <c r="AT571">
        <f t="shared" si="113"/>
        <v>0</v>
      </c>
      <c r="AU571">
        <f t="shared" si="114"/>
        <v>0</v>
      </c>
      <c r="AV571">
        <f t="shared" si="115"/>
        <v>0</v>
      </c>
    </row>
    <row r="572" spans="3:48">
      <c r="C572" s="53" t="s">
        <v>5039</v>
      </c>
      <c r="D572" s="418" t="str">
        <f>IF(CNGMD_2023_M5_Secc2!D522="","",CNGMD_2023_M5_Secc2!D522)</f>
        <v/>
      </c>
      <c r="E572" s="329"/>
      <c r="F572" s="329"/>
      <c r="G572" s="329"/>
      <c r="H572" s="329"/>
      <c r="I572" s="329"/>
      <c r="J572" s="329"/>
      <c r="K572" s="329"/>
      <c r="L572" s="329"/>
      <c r="M572" s="329"/>
      <c r="N572" s="331"/>
      <c r="O572" s="195"/>
      <c r="P572" s="195"/>
      <c r="Q572" s="195"/>
      <c r="R572" s="195"/>
      <c r="S572" s="195"/>
      <c r="T572" s="195"/>
      <c r="U572" s="195"/>
      <c r="V572" s="195"/>
      <c r="W572" s="195"/>
      <c r="X572" s="195"/>
      <c r="Y572" s="52"/>
      <c r="Z572" s="52"/>
      <c r="AA572" s="52"/>
      <c r="AB572" s="52"/>
      <c r="AC572" s="52"/>
      <c r="AD572" s="52"/>
      <c r="AG572">
        <f>IF(AND(COUNTBLANK(D572)=0,E277=0,COUNTA(O572:AD572)=0),0,IF(AND(COUNTBLANK(D572)=0,E277&gt;0,K522&lt;&gt;"",K522&lt;&gt;1,COUNTA(O572:AD572)=0),0,IF(AND(COUNTBLANK(D572)=0,E277&gt;0,K522&lt;&gt;"",K522=1,COUNTA(O572:AD572)=16),0,IF(AND(COUNTBLANK(D572)=1,COUNTA(O572:AD572)=0),0,1))))</f>
        <v>0</v>
      </c>
      <c r="AH572">
        <f t="shared" si="103"/>
        <v>0</v>
      </c>
      <c r="AK572">
        <f t="shared" si="104"/>
        <v>0</v>
      </c>
      <c r="AL572">
        <f t="shared" si="105"/>
        <v>0</v>
      </c>
      <c r="AM572">
        <f t="shared" si="106"/>
        <v>0</v>
      </c>
      <c r="AN572">
        <f t="shared" si="107"/>
        <v>0</v>
      </c>
      <c r="AO572">
        <f t="shared" si="108"/>
        <v>0</v>
      </c>
      <c r="AP572">
        <f t="shared" si="109"/>
        <v>0</v>
      </c>
      <c r="AQ572">
        <f t="shared" si="110"/>
        <v>0</v>
      </c>
      <c r="AR572">
        <f t="shared" si="111"/>
        <v>0</v>
      </c>
      <c r="AS572">
        <f t="shared" si="112"/>
        <v>0</v>
      </c>
      <c r="AT572">
        <f t="shared" si="113"/>
        <v>0</v>
      </c>
      <c r="AU572">
        <f t="shared" si="114"/>
        <v>0</v>
      </c>
      <c r="AV572">
        <f t="shared" si="115"/>
        <v>0</v>
      </c>
    </row>
    <row r="573" spans="3:48">
      <c r="C573" s="53" t="s">
        <v>5040</v>
      </c>
      <c r="D573" s="418" t="str">
        <f>IF(CNGMD_2023_M5_Secc2!D523="","",CNGMD_2023_M5_Secc2!D523)</f>
        <v/>
      </c>
      <c r="E573" s="329"/>
      <c r="F573" s="329"/>
      <c r="G573" s="329"/>
      <c r="H573" s="329"/>
      <c r="I573" s="329"/>
      <c r="J573" s="329"/>
      <c r="K573" s="329"/>
      <c r="L573" s="329"/>
      <c r="M573" s="329"/>
      <c r="N573" s="331"/>
      <c r="O573" s="195"/>
      <c r="P573" s="195"/>
      <c r="Q573" s="195"/>
      <c r="R573" s="195"/>
      <c r="S573" s="195"/>
      <c r="T573" s="195"/>
      <c r="U573" s="195"/>
      <c r="V573" s="195"/>
      <c r="W573" s="195"/>
      <c r="X573" s="195"/>
      <c r="Y573" s="52"/>
      <c r="Z573" s="52"/>
      <c r="AA573" s="52"/>
      <c r="AB573" s="52"/>
      <c r="AC573" s="52"/>
      <c r="AD573" s="52"/>
      <c r="AG573">
        <f>IF(AND(COUNTBLANK(D573)=0,E277=0,COUNTA(O573:AD573)=0),0,IF(AND(COUNTBLANK(D573)=0,E277&gt;0,K523&lt;&gt;"",K523&lt;&gt;1,COUNTA(O573:AD573)=0),0,IF(AND(COUNTBLANK(D573)=0,E277&gt;0,K523&lt;&gt;"",K523=1,COUNTA(O573:AD573)=16),0,IF(AND(COUNTBLANK(D573)=1,COUNTA(O573:AD573)=0),0,1))))</f>
        <v>0</v>
      </c>
      <c r="AH573">
        <f t="shared" si="103"/>
        <v>0</v>
      </c>
      <c r="AK573">
        <f t="shared" si="104"/>
        <v>0</v>
      </c>
      <c r="AL573">
        <f t="shared" si="105"/>
        <v>0</v>
      </c>
      <c r="AM573">
        <f t="shared" si="106"/>
        <v>0</v>
      </c>
      <c r="AN573">
        <f t="shared" si="107"/>
        <v>0</v>
      </c>
      <c r="AO573">
        <f t="shared" si="108"/>
        <v>0</v>
      </c>
      <c r="AP573">
        <f t="shared" si="109"/>
        <v>0</v>
      </c>
      <c r="AQ573">
        <f t="shared" si="110"/>
        <v>0</v>
      </c>
      <c r="AR573">
        <f t="shared" si="111"/>
        <v>0</v>
      </c>
      <c r="AS573">
        <f t="shared" si="112"/>
        <v>0</v>
      </c>
      <c r="AT573">
        <f t="shared" si="113"/>
        <v>0</v>
      </c>
      <c r="AU573">
        <f t="shared" si="114"/>
        <v>0</v>
      </c>
      <c r="AV573">
        <f t="shared" si="115"/>
        <v>0</v>
      </c>
    </row>
    <row r="574" spans="3:48">
      <c r="C574" s="53" t="s">
        <v>5041</v>
      </c>
      <c r="D574" s="418" t="str">
        <f>IF(CNGMD_2023_M5_Secc2!D524="","",CNGMD_2023_M5_Secc2!D524)</f>
        <v/>
      </c>
      <c r="E574" s="329"/>
      <c r="F574" s="329"/>
      <c r="G574" s="329"/>
      <c r="H574" s="329"/>
      <c r="I574" s="329"/>
      <c r="J574" s="329"/>
      <c r="K574" s="329"/>
      <c r="L574" s="329"/>
      <c r="M574" s="329"/>
      <c r="N574" s="331"/>
      <c r="O574" s="195"/>
      <c r="P574" s="195"/>
      <c r="Q574" s="195"/>
      <c r="R574" s="195"/>
      <c r="S574" s="195"/>
      <c r="T574" s="195"/>
      <c r="U574" s="195"/>
      <c r="V574" s="195"/>
      <c r="W574" s="195"/>
      <c r="X574" s="195"/>
      <c r="Y574" s="52"/>
      <c r="Z574" s="52"/>
      <c r="AA574" s="52"/>
      <c r="AB574" s="52"/>
      <c r="AC574" s="52"/>
      <c r="AD574" s="52"/>
      <c r="AG574">
        <f>IF(AND(COUNTBLANK(D574)=0,E277=0,COUNTA(O574:AD574)=0),0,IF(AND(COUNTBLANK(D574)=0,E277&gt;0,K524&lt;&gt;"",K524&lt;&gt;1,COUNTA(O574:AD574)=0),0,IF(AND(COUNTBLANK(D574)=0,E277&gt;0,K524&lt;&gt;"",K524=1,COUNTA(O574:AD574)=16),0,IF(AND(COUNTBLANK(D574)=1,COUNTA(O574:AD574)=0),0,1))))</f>
        <v>0</v>
      </c>
      <c r="AH574">
        <f t="shared" si="103"/>
        <v>0</v>
      </c>
      <c r="AK574">
        <f t="shared" si="104"/>
        <v>0</v>
      </c>
      <c r="AL574">
        <f t="shared" si="105"/>
        <v>0</v>
      </c>
      <c r="AM574">
        <f t="shared" si="106"/>
        <v>0</v>
      </c>
      <c r="AN574">
        <f t="shared" si="107"/>
        <v>0</v>
      </c>
      <c r="AO574">
        <f t="shared" si="108"/>
        <v>0</v>
      </c>
      <c r="AP574">
        <f t="shared" si="109"/>
        <v>0</v>
      </c>
      <c r="AQ574">
        <f t="shared" si="110"/>
        <v>0</v>
      </c>
      <c r="AR574">
        <f t="shared" si="111"/>
        <v>0</v>
      </c>
      <c r="AS574">
        <f t="shared" si="112"/>
        <v>0</v>
      </c>
      <c r="AT574">
        <f t="shared" si="113"/>
        <v>0</v>
      </c>
      <c r="AU574">
        <f t="shared" si="114"/>
        <v>0</v>
      </c>
      <c r="AV574">
        <f t="shared" si="115"/>
        <v>0</v>
      </c>
    </row>
    <row r="575" spans="3:48">
      <c r="C575" s="53" t="s">
        <v>5042</v>
      </c>
      <c r="D575" s="418" t="str">
        <f>IF(CNGMD_2023_M5_Secc2!D525="","",CNGMD_2023_M5_Secc2!D525)</f>
        <v/>
      </c>
      <c r="E575" s="329"/>
      <c r="F575" s="329"/>
      <c r="G575" s="329"/>
      <c r="H575" s="329"/>
      <c r="I575" s="329"/>
      <c r="J575" s="329"/>
      <c r="K575" s="329"/>
      <c r="L575" s="329"/>
      <c r="M575" s="329"/>
      <c r="N575" s="331"/>
      <c r="O575" s="195"/>
      <c r="P575" s="195"/>
      <c r="Q575" s="195"/>
      <c r="R575" s="195"/>
      <c r="S575" s="195"/>
      <c r="T575" s="195"/>
      <c r="U575" s="195"/>
      <c r="V575" s="195"/>
      <c r="W575" s="195"/>
      <c r="X575" s="195"/>
      <c r="Y575" s="52"/>
      <c r="Z575" s="52"/>
      <c r="AA575" s="52"/>
      <c r="AB575" s="52"/>
      <c r="AC575" s="52"/>
      <c r="AD575" s="52"/>
      <c r="AG575">
        <f>IF(AND(COUNTBLANK(D575)=0,E277=0,COUNTA(O575:AD575)=0),0,IF(AND(COUNTBLANK(D575)=0,E277&gt;0,K525&lt;&gt;"",K525&lt;&gt;1,COUNTA(O575:AD575)=0),0,IF(AND(COUNTBLANK(D575)=0,E277&gt;0,K525&lt;&gt;"",K525=1,COUNTA(O575:AD575)=16),0,IF(AND(COUNTBLANK(D575)=1,COUNTA(O575:AD575)=0),0,1))))</f>
        <v>0</v>
      </c>
      <c r="AH575">
        <f t="shared" si="103"/>
        <v>0</v>
      </c>
      <c r="AK575">
        <f t="shared" si="104"/>
        <v>0</v>
      </c>
      <c r="AL575">
        <f t="shared" si="105"/>
        <v>0</v>
      </c>
      <c r="AM575">
        <f t="shared" si="106"/>
        <v>0</v>
      </c>
      <c r="AN575">
        <f t="shared" si="107"/>
        <v>0</v>
      </c>
      <c r="AO575">
        <f t="shared" si="108"/>
        <v>0</v>
      </c>
      <c r="AP575">
        <f t="shared" si="109"/>
        <v>0</v>
      </c>
      <c r="AQ575">
        <f t="shared" si="110"/>
        <v>0</v>
      </c>
      <c r="AR575">
        <f t="shared" si="111"/>
        <v>0</v>
      </c>
      <c r="AS575">
        <f t="shared" si="112"/>
        <v>0</v>
      </c>
      <c r="AT575">
        <f t="shared" si="113"/>
        <v>0</v>
      </c>
      <c r="AU575">
        <f t="shared" si="114"/>
        <v>0</v>
      </c>
      <c r="AV575">
        <f t="shared" si="115"/>
        <v>0</v>
      </c>
    </row>
    <row r="576" spans="3:48">
      <c r="C576" s="53" t="s">
        <v>5043</v>
      </c>
      <c r="D576" s="418" t="str">
        <f>IF(CNGMD_2023_M5_Secc2!D526="","",CNGMD_2023_M5_Secc2!D526)</f>
        <v/>
      </c>
      <c r="E576" s="329"/>
      <c r="F576" s="329"/>
      <c r="G576" s="329"/>
      <c r="H576" s="329"/>
      <c r="I576" s="329"/>
      <c r="J576" s="329"/>
      <c r="K576" s="329"/>
      <c r="L576" s="329"/>
      <c r="M576" s="329"/>
      <c r="N576" s="331"/>
      <c r="O576" s="195"/>
      <c r="P576" s="195"/>
      <c r="Q576" s="195"/>
      <c r="R576" s="195"/>
      <c r="S576" s="195"/>
      <c r="T576" s="195"/>
      <c r="U576" s="195"/>
      <c r="V576" s="195"/>
      <c r="W576" s="195"/>
      <c r="X576" s="195"/>
      <c r="Y576" s="52"/>
      <c r="Z576" s="52"/>
      <c r="AA576" s="52"/>
      <c r="AB576" s="52"/>
      <c r="AC576" s="52"/>
      <c r="AD576" s="52"/>
      <c r="AG576">
        <f>IF(AND(COUNTBLANK(D576)=0,E277=0,COUNTA(O576:AD576)=0),0,IF(AND(COUNTBLANK(D576)=0,E277&gt;0,K526&lt;&gt;"",K526&lt;&gt;1,COUNTA(O576:AD576)=0),0,IF(AND(COUNTBLANK(D576)=0,E277&gt;0,K526&lt;&gt;"",K526=1,COUNTA(O576:AD576)=16),0,IF(AND(COUNTBLANK(D576)=1,COUNTA(O576:AD576)=0),0,1))))</f>
        <v>0</v>
      </c>
      <c r="AH576">
        <f t="shared" si="103"/>
        <v>0</v>
      </c>
      <c r="AK576">
        <f t="shared" si="104"/>
        <v>0</v>
      </c>
      <c r="AL576">
        <f t="shared" si="105"/>
        <v>0</v>
      </c>
      <c r="AM576">
        <f t="shared" si="106"/>
        <v>0</v>
      </c>
      <c r="AN576">
        <f t="shared" si="107"/>
        <v>0</v>
      </c>
      <c r="AO576">
        <f t="shared" si="108"/>
        <v>0</v>
      </c>
      <c r="AP576">
        <f t="shared" si="109"/>
        <v>0</v>
      </c>
      <c r="AQ576">
        <f t="shared" si="110"/>
        <v>0</v>
      </c>
      <c r="AR576">
        <f t="shared" si="111"/>
        <v>0</v>
      </c>
      <c r="AS576">
        <f t="shared" si="112"/>
        <v>0</v>
      </c>
      <c r="AT576">
        <f t="shared" si="113"/>
        <v>0</v>
      </c>
      <c r="AU576">
        <f t="shared" si="114"/>
        <v>0</v>
      </c>
      <c r="AV576">
        <f t="shared" si="115"/>
        <v>0</v>
      </c>
    </row>
    <row r="577" spans="2:48">
      <c r="C577" s="53" t="s">
        <v>5044</v>
      </c>
      <c r="D577" s="418" t="str">
        <f>IF(CNGMD_2023_M5_Secc2!D527="","",CNGMD_2023_M5_Secc2!D527)</f>
        <v/>
      </c>
      <c r="E577" s="329"/>
      <c r="F577" s="329"/>
      <c r="G577" s="329"/>
      <c r="H577" s="329"/>
      <c r="I577" s="329"/>
      <c r="J577" s="329"/>
      <c r="K577" s="329"/>
      <c r="L577" s="329"/>
      <c r="M577" s="329"/>
      <c r="N577" s="331"/>
      <c r="O577" s="195"/>
      <c r="P577" s="195"/>
      <c r="Q577" s="195"/>
      <c r="R577" s="195"/>
      <c r="S577" s="195"/>
      <c r="T577" s="195"/>
      <c r="U577" s="195"/>
      <c r="V577" s="195"/>
      <c r="W577" s="195"/>
      <c r="X577" s="195"/>
      <c r="Y577" s="52"/>
      <c r="Z577" s="52"/>
      <c r="AA577" s="52"/>
      <c r="AB577" s="52"/>
      <c r="AC577" s="52"/>
      <c r="AD577" s="52"/>
      <c r="AG577">
        <f>IF(AND(COUNTBLANK(D577)=0,E277=0,COUNTA(O577:AD577)=0),0,IF(AND(COUNTBLANK(D577)=0,E277&gt;0,K527&lt;&gt;"",K527&lt;&gt;1,COUNTA(O577:AD577)=0),0,IF(AND(COUNTBLANK(D577)=0,E277&gt;0,K527&lt;&gt;"",K527=1,COUNTA(O577:AD577)=16),0,IF(AND(COUNTBLANK(D577)=1,COUNTA(O577:AD577)=0),0,1))))</f>
        <v>0</v>
      </c>
      <c r="AH577">
        <f t="shared" si="103"/>
        <v>0</v>
      </c>
      <c r="AK577">
        <f t="shared" si="104"/>
        <v>0</v>
      </c>
      <c r="AL577">
        <f t="shared" si="105"/>
        <v>0</v>
      </c>
      <c r="AM577">
        <f t="shared" si="106"/>
        <v>0</v>
      </c>
      <c r="AN577">
        <f t="shared" si="107"/>
        <v>0</v>
      </c>
      <c r="AO577">
        <f t="shared" si="108"/>
        <v>0</v>
      </c>
      <c r="AP577">
        <f t="shared" si="109"/>
        <v>0</v>
      </c>
      <c r="AQ577">
        <f t="shared" si="110"/>
        <v>0</v>
      </c>
      <c r="AR577">
        <f t="shared" si="111"/>
        <v>0</v>
      </c>
      <c r="AS577">
        <f t="shared" si="112"/>
        <v>0</v>
      </c>
      <c r="AT577">
        <f t="shared" si="113"/>
        <v>0</v>
      </c>
      <c r="AU577">
        <f t="shared" si="114"/>
        <v>0</v>
      </c>
      <c r="AV577">
        <f t="shared" si="115"/>
        <v>0</v>
      </c>
    </row>
    <row r="578" spans="2:48">
      <c r="C578" s="53" t="s">
        <v>5045</v>
      </c>
      <c r="D578" s="418" t="str">
        <f>IF(CNGMD_2023_M5_Secc2!D528="","",CNGMD_2023_M5_Secc2!D528)</f>
        <v/>
      </c>
      <c r="E578" s="329"/>
      <c r="F578" s="329"/>
      <c r="G578" s="329"/>
      <c r="H578" s="329"/>
      <c r="I578" s="329"/>
      <c r="J578" s="329"/>
      <c r="K578" s="329"/>
      <c r="L578" s="329"/>
      <c r="M578" s="329"/>
      <c r="N578" s="331"/>
      <c r="O578" s="195"/>
      <c r="P578" s="195"/>
      <c r="Q578" s="195"/>
      <c r="R578" s="195"/>
      <c r="S578" s="195"/>
      <c r="T578" s="195"/>
      <c r="U578" s="195"/>
      <c r="V578" s="195"/>
      <c r="W578" s="195"/>
      <c r="X578" s="195"/>
      <c r="Y578" s="52"/>
      <c r="Z578" s="52"/>
      <c r="AA578" s="52"/>
      <c r="AB578" s="52"/>
      <c r="AC578" s="52"/>
      <c r="AD578" s="52"/>
      <c r="AG578">
        <f>IF(AND(COUNTBLANK(D578)=0,E277=0,COUNTA(O578:AD578)=0),0,IF(AND(COUNTBLANK(D578)=0,E277&gt;0,K528&lt;&gt;"",K528&lt;&gt;1,COUNTA(O578:AD578)=0),0,IF(AND(COUNTBLANK(D578)=0,E277&gt;0,K528&lt;&gt;"",K528=1,COUNTA(O578:AD578)=16),0,IF(AND(COUNTBLANK(D578)=1,COUNTA(O578:AD578)=0),0,1))))</f>
        <v>0</v>
      </c>
      <c r="AH578">
        <f t="shared" si="103"/>
        <v>0</v>
      </c>
      <c r="AK578">
        <f t="shared" si="104"/>
        <v>0</v>
      </c>
      <c r="AL578">
        <f t="shared" si="105"/>
        <v>0</v>
      </c>
      <c r="AM578">
        <f t="shared" si="106"/>
        <v>0</v>
      </c>
      <c r="AN578">
        <f t="shared" si="107"/>
        <v>0</v>
      </c>
      <c r="AO578">
        <f t="shared" si="108"/>
        <v>0</v>
      </c>
      <c r="AP578">
        <f t="shared" si="109"/>
        <v>0</v>
      </c>
      <c r="AQ578">
        <f t="shared" si="110"/>
        <v>0</v>
      </c>
      <c r="AR578">
        <f t="shared" si="111"/>
        <v>0</v>
      </c>
      <c r="AS578">
        <f t="shared" si="112"/>
        <v>0</v>
      </c>
      <c r="AT578">
        <f t="shared" si="113"/>
        <v>0</v>
      </c>
      <c r="AU578">
        <f t="shared" si="114"/>
        <v>0</v>
      </c>
      <c r="AV578">
        <f t="shared" si="115"/>
        <v>0</v>
      </c>
    </row>
    <row r="579" spans="2:48">
      <c r="C579" s="53" t="s">
        <v>5046</v>
      </c>
      <c r="D579" s="418" t="str">
        <f>IF(CNGMD_2023_M5_Secc2!D529="","",CNGMD_2023_M5_Secc2!D529)</f>
        <v/>
      </c>
      <c r="E579" s="329"/>
      <c r="F579" s="329"/>
      <c r="G579" s="329"/>
      <c r="H579" s="329"/>
      <c r="I579" s="329"/>
      <c r="J579" s="329"/>
      <c r="K579" s="329"/>
      <c r="L579" s="329"/>
      <c r="M579" s="329"/>
      <c r="N579" s="331"/>
      <c r="O579" s="195"/>
      <c r="P579" s="195"/>
      <c r="Q579" s="195"/>
      <c r="R579" s="195"/>
      <c r="S579" s="195"/>
      <c r="T579" s="195"/>
      <c r="U579" s="195"/>
      <c r="V579" s="195"/>
      <c r="W579" s="195"/>
      <c r="X579" s="195"/>
      <c r="Y579" s="52"/>
      <c r="Z579" s="52"/>
      <c r="AA579" s="52"/>
      <c r="AB579" s="52"/>
      <c r="AC579" s="52"/>
      <c r="AD579" s="52"/>
      <c r="AG579">
        <f>IF(AND(COUNTBLANK(D579)=0,E277=0,COUNTA(O579:AD579)=0),0,IF(AND(COUNTBLANK(D579)=0,E277&gt;0,K529&lt;&gt;"",K529&lt;&gt;1,COUNTA(O579:AD579)=0),0,IF(AND(COUNTBLANK(D579)=0,E277&gt;0,K529&lt;&gt;"",K529=1,COUNTA(O579:AD579)=16),0,IF(AND(COUNTBLANK(D579)=1,COUNTA(O579:AD579)=0),0,1))))</f>
        <v>0</v>
      </c>
      <c r="AH579">
        <f t="shared" si="103"/>
        <v>0</v>
      </c>
      <c r="AK579">
        <f t="shared" si="104"/>
        <v>0</v>
      </c>
      <c r="AL579">
        <f t="shared" si="105"/>
        <v>0</v>
      </c>
      <c r="AM579">
        <f t="shared" si="106"/>
        <v>0</v>
      </c>
      <c r="AN579">
        <f t="shared" si="107"/>
        <v>0</v>
      </c>
      <c r="AO579">
        <f t="shared" si="108"/>
        <v>0</v>
      </c>
      <c r="AP579">
        <f t="shared" si="109"/>
        <v>0</v>
      </c>
      <c r="AQ579">
        <f t="shared" si="110"/>
        <v>0</v>
      </c>
      <c r="AR579">
        <f t="shared" si="111"/>
        <v>0</v>
      </c>
      <c r="AS579">
        <f t="shared" si="112"/>
        <v>0</v>
      </c>
      <c r="AT579">
        <f t="shared" si="113"/>
        <v>0</v>
      </c>
      <c r="AU579">
        <f t="shared" si="114"/>
        <v>0</v>
      </c>
      <c r="AV579">
        <f t="shared" si="115"/>
        <v>0</v>
      </c>
    </row>
    <row r="580" spans="2:48">
      <c r="C580" s="53" t="s">
        <v>5047</v>
      </c>
      <c r="D580" s="418" t="str">
        <f>IF(CNGMD_2023_M5_Secc2!D530="","",CNGMD_2023_M5_Secc2!D530)</f>
        <v/>
      </c>
      <c r="E580" s="329"/>
      <c r="F580" s="329"/>
      <c r="G580" s="329"/>
      <c r="H580" s="329"/>
      <c r="I580" s="329"/>
      <c r="J580" s="329"/>
      <c r="K580" s="329"/>
      <c r="L580" s="329"/>
      <c r="M580" s="329"/>
      <c r="N580" s="331"/>
      <c r="O580" s="195"/>
      <c r="P580" s="195"/>
      <c r="Q580" s="195"/>
      <c r="R580" s="195"/>
      <c r="S580" s="195"/>
      <c r="T580" s="195"/>
      <c r="U580" s="195"/>
      <c r="V580" s="195"/>
      <c r="W580" s="195"/>
      <c r="X580" s="195"/>
      <c r="Y580" s="52"/>
      <c r="Z580" s="52"/>
      <c r="AA580" s="52"/>
      <c r="AB580" s="52"/>
      <c r="AC580" s="52"/>
      <c r="AD580" s="52"/>
      <c r="AG580">
        <f>IF(AND(COUNTBLANK(D580)=0,E277=0,COUNTA(O580:AD580)=0),0,IF(AND(COUNTBLANK(D580)=0,E277&gt;0,K530&lt;&gt;"",K530&lt;&gt;1,COUNTA(O580:AD580)=0),0,IF(AND(COUNTBLANK(D580)=0,E277&gt;0,K530&lt;&gt;"",K530=1,COUNTA(O580:AD580)=16),0,IF(AND(COUNTBLANK(D580)=1,COUNTA(O580:AD580)=0),0,1))))</f>
        <v>0</v>
      </c>
      <c r="AH580">
        <f t="shared" si="103"/>
        <v>0</v>
      </c>
      <c r="AK580">
        <f t="shared" si="104"/>
        <v>0</v>
      </c>
      <c r="AL580">
        <f t="shared" si="105"/>
        <v>0</v>
      </c>
      <c r="AM580">
        <f t="shared" si="106"/>
        <v>0</v>
      </c>
      <c r="AN580">
        <f t="shared" si="107"/>
        <v>0</v>
      </c>
      <c r="AO580">
        <f t="shared" si="108"/>
        <v>0</v>
      </c>
      <c r="AP580">
        <f t="shared" si="109"/>
        <v>0</v>
      </c>
      <c r="AQ580">
        <f t="shared" si="110"/>
        <v>0</v>
      </c>
      <c r="AR580">
        <f t="shared" si="111"/>
        <v>0</v>
      </c>
      <c r="AS580">
        <f t="shared" si="112"/>
        <v>0</v>
      </c>
      <c r="AT580">
        <f t="shared" si="113"/>
        <v>0</v>
      </c>
      <c r="AU580">
        <f t="shared" si="114"/>
        <v>0</v>
      </c>
      <c r="AV580">
        <f t="shared" si="115"/>
        <v>0</v>
      </c>
    </row>
    <row r="581" spans="2:48">
      <c r="C581" s="53" t="s">
        <v>5048</v>
      </c>
      <c r="D581" s="418" t="str">
        <f>IF(CNGMD_2023_M5_Secc2!D531="","",CNGMD_2023_M5_Secc2!D531)</f>
        <v/>
      </c>
      <c r="E581" s="329"/>
      <c r="F581" s="329"/>
      <c r="G581" s="329"/>
      <c r="H581" s="329"/>
      <c r="I581" s="329"/>
      <c r="J581" s="329"/>
      <c r="K581" s="329"/>
      <c r="L581" s="329"/>
      <c r="M581" s="329"/>
      <c r="N581" s="331"/>
      <c r="O581" s="195"/>
      <c r="P581" s="195"/>
      <c r="Q581" s="195"/>
      <c r="R581" s="195"/>
      <c r="S581" s="195"/>
      <c r="T581" s="195"/>
      <c r="U581" s="195"/>
      <c r="V581" s="195"/>
      <c r="W581" s="195"/>
      <c r="X581" s="195"/>
      <c r="Y581" s="52"/>
      <c r="Z581" s="52"/>
      <c r="AA581" s="52"/>
      <c r="AB581" s="52"/>
      <c r="AC581" s="52"/>
      <c r="AD581" s="52"/>
      <c r="AG581">
        <f>IF(AND(COUNTBLANK(D581)=0,E277=0,COUNTA(O581:AD581)=0),0,IF(AND(COUNTBLANK(D581)=0,E277&gt;0,K531&lt;&gt;"",K531&lt;&gt;1,COUNTA(O581:AD581)=0),0,IF(AND(COUNTBLANK(D581)=0,E277&gt;0,K531&lt;&gt;"",K531=1,COUNTA(O581:AD581)=16),0,IF(AND(COUNTBLANK(D581)=1,COUNTA(O581:AD581)=0),0,1))))</f>
        <v>0</v>
      </c>
      <c r="AH581">
        <f t="shared" si="103"/>
        <v>0</v>
      </c>
      <c r="AK581">
        <f t="shared" si="104"/>
        <v>0</v>
      </c>
      <c r="AL581">
        <f t="shared" si="105"/>
        <v>0</v>
      </c>
      <c r="AM581">
        <f t="shared" si="106"/>
        <v>0</v>
      </c>
      <c r="AN581">
        <f t="shared" si="107"/>
        <v>0</v>
      </c>
      <c r="AO581">
        <f t="shared" si="108"/>
        <v>0</v>
      </c>
      <c r="AP581">
        <f t="shared" si="109"/>
        <v>0</v>
      </c>
      <c r="AQ581">
        <f t="shared" si="110"/>
        <v>0</v>
      </c>
      <c r="AR581">
        <f t="shared" si="111"/>
        <v>0</v>
      </c>
      <c r="AS581">
        <f t="shared" si="112"/>
        <v>0</v>
      </c>
      <c r="AT581">
        <f t="shared" si="113"/>
        <v>0</v>
      </c>
      <c r="AU581">
        <f t="shared" si="114"/>
        <v>0</v>
      </c>
      <c r="AV581">
        <f t="shared" si="115"/>
        <v>0</v>
      </c>
    </row>
    <row r="582" spans="2:48">
      <c r="C582" s="53" t="s">
        <v>5049</v>
      </c>
      <c r="D582" s="418" t="str">
        <f>IF(CNGMD_2023_M5_Secc2!D532="","",CNGMD_2023_M5_Secc2!D532)</f>
        <v/>
      </c>
      <c r="E582" s="329"/>
      <c r="F582" s="329"/>
      <c r="G582" s="329"/>
      <c r="H582" s="329"/>
      <c r="I582" s="329"/>
      <c r="J582" s="329"/>
      <c r="K582" s="329"/>
      <c r="L582" s="329"/>
      <c r="M582" s="329"/>
      <c r="N582" s="331"/>
      <c r="O582" s="195"/>
      <c r="P582" s="195"/>
      <c r="Q582" s="195"/>
      <c r="R582" s="195"/>
      <c r="S582" s="195"/>
      <c r="T582" s="195"/>
      <c r="U582" s="195"/>
      <c r="V582" s="195"/>
      <c r="W582" s="195"/>
      <c r="X582" s="195"/>
      <c r="Y582" s="52"/>
      <c r="Z582" s="52"/>
      <c r="AA582" s="52"/>
      <c r="AB582" s="52"/>
      <c r="AC582" s="52"/>
      <c r="AD582" s="52"/>
      <c r="AG582">
        <f>IF(AND(COUNTBLANK(D582)=0,E277=0,COUNTA(O582:AD582)=0),0,IF(AND(COUNTBLANK(D582)=0,E277&gt;0,K532&lt;&gt;"",K532&lt;&gt;1,COUNTA(O582:AD582)=0),0,IF(AND(COUNTBLANK(D582)=0,E277&gt;0,K532&lt;&gt;"",K532=1,COUNTA(O582:AD582)=16),0,IF(AND(COUNTBLANK(D582)=1,COUNTA(O582:AD582)=0),0,1))))</f>
        <v>0</v>
      </c>
      <c r="AH582">
        <f t="shared" si="103"/>
        <v>0</v>
      </c>
      <c r="AK582">
        <f t="shared" si="104"/>
        <v>0</v>
      </c>
      <c r="AL582">
        <f t="shared" si="105"/>
        <v>0</v>
      </c>
      <c r="AM582">
        <f t="shared" si="106"/>
        <v>0</v>
      </c>
      <c r="AN582">
        <f t="shared" si="107"/>
        <v>0</v>
      </c>
      <c r="AO582">
        <f t="shared" si="108"/>
        <v>0</v>
      </c>
      <c r="AP582">
        <f t="shared" si="109"/>
        <v>0</v>
      </c>
      <c r="AQ582">
        <f t="shared" si="110"/>
        <v>0</v>
      </c>
      <c r="AR582">
        <f t="shared" si="111"/>
        <v>0</v>
      </c>
      <c r="AS582">
        <f t="shared" si="112"/>
        <v>0</v>
      </c>
      <c r="AT582">
        <f t="shared" si="113"/>
        <v>0</v>
      </c>
      <c r="AU582">
        <f t="shared" si="114"/>
        <v>0</v>
      </c>
      <c r="AV582">
        <f t="shared" si="115"/>
        <v>0</v>
      </c>
    </row>
    <row r="583" spans="2:48">
      <c r="C583" s="53" t="s">
        <v>5050</v>
      </c>
      <c r="D583" s="418" t="str">
        <f>IF(CNGMD_2023_M5_Secc2!D533="","",CNGMD_2023_M5_Secc2!D533)</f>
        <v/>
      </c>
      <c r="E583" s="329"/>
      <c r="F583" s="329"/>
      <c r="G583" s="329"/>
      <c r="H583" s="329"/>
      <c r="I583" s="329"/>
      <c r="J583" s="329"/>
      <c r="K583" s="329"/>
      <c r="L583" s="329"/>
      <c r="M583" s="329"/>
      <c r="N583" s="331"/>
      <c r="O583" s="195"/>
      <c r="P583" s="195"/>
      <c r="Q583" s="195"/>
      <c r="R583" s="195"/>
      <c r="S583" s="195"/>
      <c r="T583" s="195"/>
      <c r="U583" s="195"/>
      <c r="V583" s="195"/>
      <c r="W583" s="195"/>
      <c r="X583" s="195"/>
      <c r="Y583" s="52"/>
      <c r="Z583" s="52"/>
      <c r="AA583" s="52"/>
      <c r="AB583" s="52"/>
      <c r="AC583" s="52"/>
      <c r="AD583" s="52"/>
      <c r="AG583">
        <f>IF(AND(COUNTBLANK(D583)=0,E277=0,COUNTA(O583:AD583)=0),0,IF(AND(COUNTBLANK(D583)=0,E277&gt;0,K533&lt;&gt;"",K533&lt;&gt;1,COUNTA(O583:AD583)=0),0,IF(AND(COUNTBLANK(D583)=0,E277&gt;0,K533&lt;&gt;"",K533=1,COUNTA(O583:AD583)=16),0,IF(AND(COUNTBLANK(D583)=1,COUNTA(O583:AD583)=0),0,1))))</f>
        <v>0</v>
      </c>
      <c r="AH583">
        <f t="shared" si="103"/>
        <v>0</v>
      </c>
      <c r="AK583">
        <f t="shared" si="104"/>
        <v>0</v>
      </c>
      <c r="AL583">
        <f t="shared" si="105"/>
        <v>0</v>
      </c>
      <c r="AM583">
        <f t="shared" si="106"/>
        <v>0</v>
      </c>
      <c r="AN583">
        <f t="shared" si="107"/>
        <v>0</v>
      </c>
      <c r="AO583">
        <f t="shared" si="108"/>
        <v>0</v>
      </c>
      <c r="AP583">
        <f t="shared" si="109"/>
        <v>0</v>
      </c>
      <c r="AQ583">
        <f t="shared" si="110"/>
        <v>0</v>
      </c>
      <c r="AR583">
        <f t="shared" si="111"/>
        <v>0</v>
      </c>
      <c r="AS583">
        <f t="shared" si="112"/>
        <v>0</v>
      </c>
      <c r="AT583">
        <f t="shared" si="113"/>
        <v>0</v>
      </c>
      <c r="AU583">
        <f t="shared" si="114"/>
        <v>0</v>
      </c>
      <c r="AV583">
        <f t="shared" si="115"/>
        <v>0</v>
      </c>
    </row>
    <row r="584" spans="2:48">
      <c r="C584" s="53" t="s">
        <v>5051</v>
      </c>
      <c r="D584" s="418" t="str">
        <f>IF(CNGMD_2023_M5_Secc2!D534="","",CNGMD_2023_M5_Secc2!D534)</f>
        <v/>
      </c>
      <c r="E584" s="329"/>
      <c r="F584" s="329"/>
      <c r="G584" s="329"/>
      <c r="H584" s="329"/>
      <c r="I584" s="329"/>
      <c r="J584" s="329"/>
      <c r="K584" s="329"/>
      <c r="L584" s="329"/>
      <c r="M584" s="329"/>
      <c r="N584" s="331"/>
      <c r="O584" s="195"/>
      <c r="P584" s="195"/>
      <c r="Q584" s="195"/>
      <c r="R584" s="195"/>
      <c r="S584" s="195"/>
      <c r="T584" s="195"/>
      <c r="U584" s="195"/>
      <c r="V584" s="195"/>
      <c r="W584" s="195"/>
      <c r="X584" s="195"/>
      <c r="Y584" s="52"/>
      <c r="Z584" s="52"/>
      <c r="AA584" s="52"/>
      <c r="AB584" s="52"/>
      <c r="AC584" s="52"/>
      <c r="AD584" s="52"/>
      <c r="AG584">
        <f>IF(AND(COUNTBLANK(D584)=0,E277=0,COUNTA(O584:AD584)=0),0,IF(AND(COUNTBLANK(D584)=0,E277&gt;0,K534&lt;&gt;"",K534&lt;&gt;1,COUNTA(O584:AD584)=0),0,IF(AND(COUNTBLANK(D584)=0,E277&gt;0,K534&lt;&gt;"",K534=1,COUNTA(O584:AD584)=16),0,IF(AND(COUNTBLANK(D584)=1,COUNTA(O584:AD584)=0),0,1))))</f>
        <v>0</v>
      </c>
      <c r="AH584">
        <f t="shared" si="103"/>
        <v>0</v>
      </c>
      <c r="AK584">
        <f t="shared" si="104"/>
        <v>0</v>
      </c>
      <c r="AL584">
        <f t="shared" si="105"/>
        <v>0</v>
      </c>
      <c r="AM584">
        <f t="shared" si="106"/>
        <v>0</v>
      </c>
      <c r="AN584">
        <f t="shared" si="107"/>
        <v>0</v>
      </c>
      <c r="AO584">
        <f t="shared" si="108"/>
        <v>0</v>
      </c>
      <c r="AP584">
        <f t="shared" si="109"/>
        <v>0</v>
      </c>
      <c r="AQ584">
        <f t="shared" si="110"/>
        <v>0</v>
      </c>
      <c r="AR584">
        <f t="shared" si="111"/>
        <v>0</v>
      </c>
      <c r="AS584">
        <f t="shared" si="112"/>
        <v>0</v>
      </c>
      <c r="AT584">
        <f t="shared" si="113"/>
        <v>0</v>
      </c>
      <c r="AU584">
        <f t="shared" si="114"/>
        <v>0</v>
      </c>
      <c r="AV584">
        <f t="shared" si="115"/>
        <v>0</v>
      </c>
    </row>
    <row r="585" spans="2:48">
      <c r="C585" s="53" t="s">
        <v>5052</v>
      </c>
      <c r="D585" s="418" t="str">
        <f>IF(CNGMD_2023_M5_Secc2!D535="","",CNGMD_2023_M5_Secc2!D535)</f>
        <v/>
      </c>
      <c r="E585" s="329"/>
      <c r="F585" s="329"/>
      <c r="G585" s="329"/>
      <c r="H585" s="329"/>
      <c r="I585" s="329"/>
      <c r="J585" s="329"/>
      <c r="K585" s="329"/>
      <c r="L585" s="329"/>
      <c r="M585" s="329"/>
      <c r="N585" s="331"/>
      <c r="O585" s="195"/>
      <c r="P585" s="195"/>
      <c r="Q585" s="195"/>
      <c r="R585" s="195"/>
      <c r="S585" s="195"/>
      <c r="T585" s="195"/>
      <c r="U585" s="195"/>
      <c r="V585" s="195"/>
      <c r="W585" s="195"/>
      <c r="X585" s="195"/>
      <c r="Y585" s="52"/>
      <c r="Z585" s="52"/>
      <c r="AA585" s="52"/>
      <c r="AB585" s="52"/>
      <c r="AC585" s="52"/>
      <c r="AD585" s="52"/>
      <c r="AG585">
        <f>IF(AND(COUNTBLANK(D585)=0,E277=0,COUNTA(O585:AD585)=0),0,IF(AND(COUNTBLANK(D585)=0,E277&gt;0,K535&lt;&gt;"",K535&lt;&gt;1,COUNTA(O585:AD585)=0),0,IF(AND(COUNTBLANK(D585)=0,E277&gt;0,K535&lt;&gt;"",K535=1,COUNTA(O585:AD585)=16),0,IF(AND(COUNTBLANK(D585)=1,COUNTA(O585:AD585)=0),0,1))))</f>
        <v>0</v>
      </c>
      <c r="AH585">
        <f t="shared" si="103"/>
        <v>0</v>
      </c>
      <c r="AK585">
        <f t="shared" si="104"/>
        <v>0</v>
      </c>
      <c r="AL585">
        <f t="shared" si="105"/>
        <v>0</v>
      </c>
      <c r="AM585">
        <f t="shared" si="106"/>
        <v>0</v>
      </c>
      <c r="AN585">
        <f t="shared" si="107"/>
        <v>0</v>
      </c>
      <c r="AO585">
        <f t="shared" si="108"/>
        <v>0</v>
      </c>
      <c r="AP585">
        <f t="shared" si="109"/>
        <v>0</v>
      </c>
      <c r="AQ585">
        <f t="shared" si="110"/>
        <v>0</v>
      </c>
      <c r="AR585">
        <f t="shared" si="111"/>
        <v>0</v>
      </c>
      <c r="AS585">
        <f t="shared" si="112"/>
        <v>0</v>
      </c>
      <c r="AT585">
        <f t="shared" si="113"/>
        <v>0</v>
      </c>
      <c r="AU585">
        <f t="shared" si="114"/>
        <v>0</v>
      </c>
      <c r="AV585">
        <f t="shared" si="115"/>
        <v>0</v>
      </c>
    </row>
    <row r="586" spans="2:48">
      <c r="C586" s="281"/>
      <c r="D586" s="134"/>
      <c r="E586" s="134"/>
      <c r="F586" s="134"/>
      <c r="G586" s="134"/>
      <c r="H586" s="134"/>
      <c r="I586" s="134"/>
      <c r="J586" s="56"/>
      <c r="L586" s="193"/>
      <c r="N586" s="193" t="s">
        <v>5198</v>
      </c>
      <c r="O586" s="51">
        <f t="shared" ref="O586:AD586" si="116">IF(AND(SUM(O561:O585)=0,COUNTIF(O561:O585,"NS")&gt;0),"NS",IF(AND(SUM(O561:O585)=0,COUNTIF(O561:O585,0)&gt;0),0,IF(AND(SUM(O561:O585)=0,COUNTIF(O561:O585,"NA")&gt;0),"NA",SUM(O561:O585))))</f>
        <v>0</v>
      </c>
      <c r="P586" s="51">
        <f t="shared" si="116"/>
        <v>0</v>
      </c>
      <c r="Q586" s="51">
        <f t="shared" si="116"/>
        <v>0</v>
      </c>
      <c r="R586" s="51">
        <f t="shared" si="116"/>
        <v>0</v>
      </c>
      <c r="S586" s="51">
        <f t="shared" si="116"/>
        <v>0</v>
      </c>
      <c r="T586" s="51">
        <f t="shared" si="116"/>
        <v>0</v>
      </c>
      <c r="U586" s="51">
        <f t="shared" si="116"/>
        <v>0</v>
      </c>
      <c r="V586" s="51">
        <f t="shared" si="116"/>
        <v>0</v>
      </c>
      <c r="W586" s="51">
        <f t="shared" si="116"/>
        <v>0</v>
      </c>
      <c r="X586" s="51">
        <f t="shared" si="116"/>
        <v>0</v>
      </c>
      <c r="Y586" s="67">
        <f t="shared" si="116"/>
        <v>0</v>
      </c>
      <c r="Z586" s="67">
        <f t="shared" si="116"/>
        <v>0</v>
      </c>
      <c r="AA586" s="67">
        <f t="shared" si="116"/>
        <v>0</v>
      </c>
      <c r="AB586" s="67">
        <f t="shared" si="116"/>
        <v>0</v>
      </c>
      <c r="AC586" s="67">
        <f t="shared" si="116"/>
        <v>0</v>
      </c>
      <c r="AD586" s="67">
        <f t="shared" si="116"/>
        <v>0</v>
      </c>
      <c r="AG586">
        <f>SUM(AG561:AG585)</f>
        <v>0</v>
      </c>
      <c r="AH586" s="284">
        <f>SUM(AH561:AH585)</f>
        <v>0</v>
      </c>
      <c r="AK586">
        <f>SUM(AK561:AK585)</f>
        <v>0</v>
      </c>
      <c r="AM586">
        <f>SUM(AM561:AM585)</f>
        <v>0</v>
      </c>
      <c r="AN586">
        <f>SUM(AN561:AN585)</f>
        <v>0</v>
      </c>
      <c r="AP586">
        <f>SUM(AP561:AP585)</f>
        <v>0</v>
      </c>
      <c r="AQ586">
        <f>SUM(AQ561:AQ585)</f>
        <v>0</v>
      </c>
      <c r="AS586">
        <f>SUM(AS561:AS585)</f>
        <v>0</v>
      </c>
      <c r="AT586">
        <f>SUM(AT561:AT585)</f>
        <v>0</v>
      </c>
      <c r="AV586">
        <f>SUM(AV561:AV585)</f>
        <v>0</v>
      </c>
    </row>
    <row r="587" spans="2:48">
      <c r="AK587" t="s">
        <v>5318</v>
      </c>
      <c r="AL587">
        <f>SUM(AM586,AP586,AS586,AV586)</f>
        <v>0</v>
      </c>
      <c r="AM587" t="s">
        <v>5319</v>
      </c>
      <c r="AN587">
        <f>SUM(AK586,AN586,AQ586,AT586)</f>
        <v>0</v>
      </c>
    </row>
    <row r="588" spans="2:48" ht="24" customHeight="1">
      <c r="C588" s="416" t="s">
        <v>5098</v>
      </c>
      <c r="D588" s="319"/>
      <c r="E588" s="319"/>
      <c r="F588" s="319"/>
      <c r="G588" s="319"/>
      <c r="H588" s="319"/>
      <c r="I588" s="319"/>
      <c r="J588" s="319"/>
      <c r="K588" s="319"/>
      <c r="L588" s="319"/>
      <c r="M588" s="319"/>
      <c r="N588" s="319"/>
      <c r="O588" s="319"/>
      <c r="P588" s="319"/>
      <c r="Q588" s="319"/>
      <c r="R588" s="319"/>
      <c r="S588" s="319"/>
      <c r="T588" s="319"/>
      <c r="U588" s="319"/>
      <c r="V588" s="319"/>
      <c r="W588" s="319"/>
      <c r="X588" s="319"/>
      <c r="Y588" s="319"/>
      <c r="Z588" s="319"/>
      <c r="AA588" s="319"/>
      <c r="AB588" s="319"/>
      <c r="AC588" s="319"/>
      <c r="AD588" s="319"/>
      <c r="AK588" t="s">
        <v>5320</v>
      </c>
      <c r="AL588">
        <f>IF(AN587&gt;0,IF(SUM(O586)&gt;=SUM(S586,W586,AA586),0,1),IF(SUM(O586)&lt;&gt;SUM(S586,W586,AA586),1,0))</f>
        <v>0</v>
      </c>
      <c r="AM588" t="s">
        <v>5321</v>
      </c>
      <c r="AN588">
        <f>IF(AN587&gt;0,IF(SUM(P586)&gt;=SUM(T586,X586,AB586),0,1),IF(SUM(P586)&lt;&gt;SUM(T586,X586,AB586),1,0))</f>
        <v>0</v>
      </c>
      <c r="AO588" t="s">
        <v>5322</v>
      </c>
      <c r="AP588">
        <f>IF(AN587&gt;0,IF(SUM(Q586)&gt;=SUM(U586,Y586,AC586),0,1),IF(SUM(Q586)&lt;&gt;SUM(U586,Y586,AC586),1,0))</f>
        <v>0</v>
      </c>
      <c r="AQ588" t="s">
        <v>5323</v>
      </c>
      <c r="AR588">
        <f>IF(AN587&gt;0,IF(SUM(R586)&gt;=SUM(V586,Z586,AD586),0,1),IF(SUM(R586)&lt;&gt;SUM(V586,Z586,AD586),1,0))</f>
        <v>0</v>
      </c>
    </row>
    <row r="589" spans="2:48" ht="60" customHeight="1">
      <c r="C589" s="442"/>
      <c r="D589" s="329"/>
      <c r="E589" s="329"/>
      <c r="F589" s="329"/>
      <c r="G589" s="329"/>
      <c r="H589" s="329"/>
      <c r="I589" s="329"/>
      <c r="J589" s="329"/>
      <c r="K589" s="329"/>
      <c r="L589" s="329"/>
      <c r="M589" s="329"/>
      <c r="N589" s="329"/>
      <c r="O589" s="329"/>
      <c r="P589" s="329"/>
      <c r="Q589" s="329"/>
      <c r="R589" s="329"/>
      <c r="S589" s="329"/>
      <c r="T589" s="329"/>
      <c r="U589" s="329"/>
      <c r="V589" s="329"/>
      <c r="W589" s="329"/>
      <c r="X589" s="329"/>
      <c r="Y589" s="329"/>
      <c r="Z589" s="329"/>
      <c r="AA589" s="329"/>
      <c r="AB589" s="329"/>
      <c r="AC589" s="329"/>
      <c r="AD589" s="331"/>
    </row>
    <row r="590" spans="2:48">
      <c r="B590" s="285" t="str">
        <f>IF(AG586&gt;0,"Favor de ingresar toda la información requerida en la tabla y/o verifique que no tenga información en celdas sombreadas.","")</f>
        <v/>
      </c>
      <c r="C590" s="285"/>
    </row>
    <row r="591" spans="2:48">
      <c r="B591" s="285" t="str">
        <f>IF(AND(AH586&gt;0,C589=""),"Alerta:Debido a que cuenta con registros NS, debe proporcionar una justificación en el area de comentarios al final de la pregunta.","")</f>
        <v/>
      </c>
      <c r="C591" s="285"/>
    </row>
    <row r="592" spans="2:48">
      <c r="B592" s="285" t="str">
        <f>IF(OR(AL587&gt;0,AL588&gt;0,AN588&gt;0,AP588&gt;0,AR588&gt;0),"Favor de revisar la sumatoria y consistencia de totales y/o subtotales por filas (numéricos y NS)","")</f>
        <v/>
      </c>
      <c r="C592" s="285"/>
    </row>
    <row r="593" spans="1:34">
      <c r="B593" s="285"/>
      <c r="C593" s="285"/>
    </row>
    <row r="594" spans="1:34">
      <c r="B594" s="285"/>
      <c r="C594" s="285"/>
    </row>
    <row r="595" spans="1:34">
      <c r="B595" s="285"/>
      <c r="C595" s="285"/>
    </row>
    <row r="596" spans="1:34" ht="48" customHeight="1">
      <c r="A596" s="44" t="s">
        <v>5382</v>
      </c>
      <c r="B596" s="432" t="s">
        <v>5383</v>
      </c>
      <c r="C596" s="319"/>
      <c r="D596" s="319"/>
      <c r="E596" s="319"/>
      <c r="F596" s="319"/>
      <c r="G596" s="319"/>
      <c r="H596" s="319"/>
      <c r="I596" s="319"/>
      <c r="J596" s="319"/>
      <c r="K596" s="319"/>
      <c r="L596" s="319"/>
      <c r="M596" s="319"/>
      <c r="N596" s="319"/>
      <c r="O596" s="319"/>
      <c r="P596" s="319"/>
      <c r="Q596" s="319"/>
      <c r="R596" s="319"/>
      <c r="S596" s="319"/>
      <c r="T596" s="319"/>
      <c r="U596" s="319"/>
      <c r="V596" s="319"/>
      <c r="W596" s="319"/>
      <c r="X596" s="319"/>
      <c r="Y596" s="319"/>
      <c r="Z596" s="319"/>
      <c r="AA596" s="319"/>
      <c r="AB596" s="319"/>
      <c r="AC596" s="319"/>
      <c r="AD596" s="319"/>
    </row>
    <row r="597" spans="1:34" ht="36" customHeight="1">
      <c r="C597" s="437" t="s">
        <v>5384</v>
      </c>
      <c r="D597" s="319"/>
      <c r="E597" s="319"/>
      <c r="F597" s="319"/>
      <c r="G597" s="319"/>
      <c r="H597" s="319"/>
      <c r="I597" s="319"/>
      <c r="J597" s="319"/>
      <c r="K597" s="319"/>
      <c r="L597" s="319"/>
      <c r="M597" s="319"/>
      <c r="N597" s="319"/>
      <c r="O597" s="319"/>
      <c r="P597" s="319"/>
      <c r="Q597" s="319"/>
      <c r="R597" s="319"/>
      <c r="S597" s="319"/>
      <c r="T597" s="319"/>
      <c r="U597" s="319"/>
      <c r="V597" s="319"/>
      <c r="W597" s="319"/>
      <c r="X597" s="319"/>
      <c r="Y597" s="319"/>
      <c r="Z597" s="319"/>
      <c r="AA597" s="319"/>
      <c r="AB597" s="319"/>
      <c r="AC597" s="319"/>
      <c r="AD597" s="319"/>
    </row>
    <row r="598" spans="1:34">
      <c r="C598" s="428" t="s">
        <v>5385</v>
      </c>
      <c r="D598" s="319"/>
      <c r="E598" s="319"/>
      <c r="F598" s="319"/>
      <c r="G598" s="319"/>
      <c r="H598" s="319"/>
      <c r="I598" s="319"/>
      <c r="J598" s="319"/>
      <c r="K598" s="319"/>
      <c r="L598" s="319"/>
      <c r="M598" s="319"/>
      <c r="N598" s="319"/>
      <c r="O598" s="319"/>
      <c r="P598" s="319"/>
      <c r="Q598" s="319"/>
      <c r="R598" s="319"/>
      <c r="S598" s="319"/>
      <c r="T598" s="319"/>
      <c r="U598" s="319"/>
      <c r="V598" s="319"/>
      <c r="W598" s="319"/>
      <c r="X598" s="319"/>
      <c r="Y598" s="319"/>
      <c r="Z598" s="319"/>
      <c r="AA598" s="319"/>
      <c r="AB598" s="319"/>
      <c r="AC598" s="319"/>
      <c r="AD598" s="319"/>
    </row>
    <row r="599" spans="1:34" ht="24" customHeight="1">
      <c r="C599" s="437" t="s">
        <v>5334</v>
      </c>
      <c r="D599" s="319"/>
      <c r="E599" s="319"/>
      <c r="F599" s="319"/>
      <c r="G599" s="319"/>
      <c r="H599" s="319"/>
      <c r="I599" s="319"/>
      <c r="J599" s="319"/>
      <c r="K599" s="319"/>
      <c r="L599" s="319"/>
      <c r="M599" s="319"/>
      <c r="N599" s="319"/>
      <c r="O599" s="319"/>
      <c r="P599" s="319"/>
      <c r="Q599" s="319"/>
      <c r="R599" s="319"/>
      <c r="S599" s="319"/>
      <c r="T599" s="319"/>
      <c r="U599" s="319"/>
      <c r="V599" s="319"/>
      <c r="W599" s="319"/>
      <c r="X599" s="319"/>
      <c r="Y599" s="319"/>
      <c r="Z599" s="319"/>
      <c r="AA599" s="319"/>
      <c r="AB599" s="319"/>
      <c r="AC599" s="319"/>
      <c r="AD599" s="319"/>
    </row>
    <row r="600" spans="1:34"/>
    <row r="601" spans="1:34" ht="72" customHeight="1">
      <c r="C601" s="433" t="s">
        <v>5372</v>
      </c>
      <c r="D601" s="339"/>
      <c r="E601" s="339"/>
      <c r="F601" s="339"/>
      <c r="G601" s="339"/>
      <c r="H601" s="339"/>
      <c r="I601" s="339"/>
      <c r="J601" s="339"/>
      <c r="K601" s="339"/>
      <c r="L601" s="339"/>
      <c r="M601" s="340"/>
      <c r="N601" s="433" t="s">
        <v>6703</v>
      </c>
      <c r="O601" s="339"/>
      <c r="P601" s="339"/>
      <c r="Q601" s="339"/>
      <c r="R601" s="339"/>
      <c r="S601" s="340"/>
      <c r="T601" s="433" t="s">
        <v>5336</v>
      </c>
      <c r="U601" s="329"/>
      <c r="V601" s="329"/>
      <c r="W601" s="329"/>
      <c r="X601" s="329"/>
      <c r="Y601" s="329"/>
      <c r="Z601" s="329"/>
      <c r="AA601" s="329"/>
      <c r="AB601" s="329"/>
      <c r="AC601" s="329"/>
      <c r="AD601" s="331"/>
    </row>
    <row r="602" spans="1:34">
      <c r="C602" s="358"/>
      <c r="D602" s="327"/>
      <c r="E602" s="327"/>
      <c r="F602" s="327"/>
      <c r="G602" s="327"/>
      <c r="H602" s="327"/>
      <c r="I602" s="327"/>
      <c r="J602" s="327"/>
      <c r="K602" s="327"/>
      <c r="L602" s="327"/>
      <c r="M602" s="359"/>
      <c r="N602" s="358"/>
      <c r="O602" s="327"/>
      <c r="P602" s="327"/>
      <c r="Q602" s="327"/>
      <c r="R602" s="327"/>
      <c r="S602" s="359"/>
      <c r="T602" s="53" t="s">
        <v>5021</v>
      </c>
      <c r="U602" s="53" t="s">
        <v>5022</v>
      </c>
      <c r="V602" s="53" t="s">
        <v>5024</v>
      </c>
      <c r="W602" s="53" t="s">
        <v>5025</v>
      </c>
      <c r="X602" s="53" t="s">
        <v>5026</v>
      </c>
      <c r="Y602" s="53" t="s">
        <v>5028</v>
      </c>
      <c r="Z602" s="53" t="s">
        <v>5030</v>
      </c>
      <c r="AA602" s="53" t="s">
        <v>5032</v>
      </c>
      <c r="AB602" s="53" t="s">
        <v>5034</v>
      </c>
      <c r="AC602" s="53" t="s">
        <v>5036</v>
      </c>
      <c r="AD602" s="53" t="s">
        <v>5038</v>
      </c>
      <c r="AG602" t="s">
        <v>5084</v>
      </c>
      <c r="AH602" t="s">
        <v>5183</v>
      </c>
    </row>
    <row r="603" spans="1:34">
      <c r="C603" s="53" t="s">
        <v>5021</v>
      </c>
      <c r="D603" s="443" t="str">
        <f>IF(CNGMD_2023_M5_Secc2!D511="","",CNGMD_2023_M5_Secc2!D511)</f>
        <v/>
      </c>
      <c r="E603" s="329"/>
      <c r="F603" s="329"/>
      <c r="G603" s="329"/>
      <c r="H603" s="329"/>
      <c r="I603" s="329"/>
      <c r="J603" s="329"/>
      <c r="K603" s="329"/>
      <c r="L603" s="329"/>
      <c r="M603" s="331"/>
      <c r="N603" s="355"/>
      <c r="O603" s="329"/>
      <c r="P603" s="329"/>
      <c r="Q603" s="329"/>
      <c r="R603" s="329"/>
      <c r="S603" s="331"/>
      <c r="T603" s="191"/>
      <c r="U603" s="191"/>
      <c r="V603" s="191"/>
      <c r="W603" s="191"/>
      <c r="X603" s="191"/>
      <c r="Y603" s="191"/>
      <c r="Z603" s="191"/>
      <c r="AA603" s="191"/>
      <c r="AB603" s="191"/>
      <c r="AC603" s="191"/>
      <c r="AD603" s="191"/>
      <c r="AG603">
        <f>IF(AND(COUNTBLANK(D603)=0,E277=0,COUNTA(N603:AD603)=0),0,IF(AND(COUNTBLANK(D603)=0,E277&gt;K511&lt;&gt;"",K511&lt;&gt;1,COUNTA(N603:AD603)=0),0,IF(AND(COUNTBLANK(D603)=0,E277&gt;K511&lt;&gt;"",K511=1,N603&lt;&gt;"",N603&lt;&gt;1,COUNTA(T603:AD603)=0),0,IF(AND(COUNTBLANK(D603)=0,E277&gt;K511&lt;&gt;"",K511=1,N603&lt;&gt;"",N603=1,COUNTA(T603:AD603)&gt;0),0,IF(AND(COUNTBLANK(D603)=1,COUNTA(N603:AD603)=0),0,1)))))</f>
        <v>0</v>
      </c>
      <c r="AH603">
        <f t="shared" ref="AH603:AH627" si="117">IF(COUNTIF(D603:AD603,"NS"),1,0)</f>
        <v>0</v>
      </c>
    </row>
    <row r="604" spans="1:34">
      <c r="C604" s="53" t="s">
        <v>5022</v>
      </c>
      <c r="D604" s="443" t="str">
        <f>IF(CNGMD_2023_M5_Secc2!D512="","",CNGMD_2023_M5_Secc2!D512)</f>
        <v/>
      </c>
      <c r="E604" s="329"/>
      <c r="F604" s="329"/>
      <c r="G604" s="329"/>
      <c r="H604" s="329"/>
      <c r="I604" s="329"/>
      <c r="J604" s="329"/>
      <c r="K604" s="329"/>
      <c r="L604" s="329"/>
      <c r="M604" s="331"/>
      <c r="N604" s="355"/>
      <c r="O604" s="329"/>
      <c r="P604" s="329"/>
      <c r="Q604" s="329"/>
      <c r="R604" s="329"/>
      <c r="S604" s="331"/>
      <c r="T604" s="191"/>
      <c r="U604" s="191"/>
      <c r="V604" s="191"/>
      <c r="W604" s="191"/>
      <c r="X604" s="191"/>
      <c r="Y604" s="191"/>
      <c r="Z604" s="191"/>
      <c r="AA604" s="191"/>
      <c r="AB604" s="191"/>
      <c r="AC604" s="191"/>
      <c r="AD604" s="191"/>
      <c r="AG604">
        <f>IF(AND(COUNTBLANK(D604)=0,E277=0,COUNTA(N604:AD604)=0),0,IF(AND(COUNTBLANK(D604)=0,E277&gt;K511&lt;&gt;"",K511&lt;&gt;1,COUNTA(N604:AD604)=0),0,IF(AND(COUNTBLANK(D604)=0,E277&gt;K511&lt;&gt;"",K511=1,N604&lt;&gt;"",N604&lt;&gt;1,COUNTA(T604:AD604)=0),0,IF(AND(COUNTBLANK(D604)=0,E277&gt;K511&lt;&gt;"",K511=1,N604&lt;&gt;"",N604=1,COUNTA(T604:AD604)&gt;0),0,IF(AND(COUNTBLANK(D604)=1,COUNTA(N604:AD604)=0),0,1)))))</f>
        <v>0</v>
      </c>
      <c r="AH604">
        <f t="shared" si="117"/>
        <v>0</v>
      </c>
    </row>
    <row r="605" spans="1:34">
      <c r="C605" s="53" t="s">
        <v>5024</v>
      </c>
      <c r="D605" s="443" t="str">
        <f>IF(CNGMD_2023_M5_Secc2!D513="","",CNGMD_2023_M5_Secc2!D513)</f>
        <v/>
      </c>
      <c r="E605" s="329"/>
      <c r="F605" s="329"/>
      <c r="G605" s="329"/>
      <c r="H605" s="329"/>
      <c r="I605" s="329"/>
      <c r="J605" s="329"/>
      <c r="K605" s="329"/>
      <c r="L605" s="329"/>
      <c r="M605" s="331"/>
      <c r="N605" s="355"/>
      <c r="O605" s="329"/>
      <c r="P605" s="329"/>
      <c r="Q605" s="329"/>
      <c r="R605" s="329"/>
      <c r="S605" s="331"/>
      <c r="T605" s="191"/>
      <c r="U605" s="191"/>
      <c r="V605" s="191"/>
      <c r="W605" s="191"/>
      <c r="X605" s="191"/>
      <c r="Y605" s="191"/>
      <c r="Z605" s="191"/>
      <c r="AA605" s="191"/>
      <c r="AB605" s="191"/>
      <c r="AC605" s="191"/>
      <c r="AD605" s="191"/>
      <c r="AG605">
        <f>IF(AND(COUNTBLANK(D605)=0,E277=0,COUNTA(N605:AD605)=0),0,IF(AND(COUNTBLANK(D605)=0,E277&gt;K511&lt;&gt;"",K511&lt;&gt;1,COUNTA(N605:AD605)=0),0,IF(AND(COUNTBLANK(D605)=0,E277&gt;K511&lt;&gt;"",K511=1,N605&lt;&gt;"",N605&lt;&gt;1,COUNTA(T605:AD605)=0),0,IF(AND(COUNTBLANK(D605)=0,E277&gt;K511&lt;&gt;"",K511=1,N605&lt;&gt;"",N605=1,COUNTA(T605:AD605)&gt;0),0,IF(AND(COUNTBLANK(D605)=1,COUNTA(N605:AD605)=0),0,1)))))</f>
        <v>0</v>
      </c>
      <c r="AH605">
        <f t="shared" si="117"/>
        <v>0</v>
      </c>
    </row>
    <row r="606" spans="1:34">
      <c r="C606" s="53" t="s">
        <v>5025</v>
      </c>
      <c r="D606" s="443" t="str">
        <f>IF(CNGMD_2023_M5_Secc2!D514="","",CNGMD_2023_M5_Secc2!D514)</f>
        <v/>
      </c>
      <c r="E606" s="329"/>
      <c r="F606" s="329"/>
      <c r="G606" s="329"/>
      <c r="H606" s="329"/>
      <c r="I606" s="329"/>
      <c r="J606" s="329"/>
      <c r="K606" s="329"/>
      <c r="L606" s="329"/>
      <c r="M606" s="331"/>
      <c r="N606" s="355"/>
      <c r="O606" s="329"/>
      <c r="P606" s="329"/>
      <c r="Q606" s="329"/>
      <c r="R606" s="329"/>
      <c r="S606" s="331"/>
      <c r="T606" s="191"/>
      <c r="U606" s="191"/>
      <c r="V606" s="191"/>
      <c r="W606" s="191"/>
      <c r="X606" s="191"/>
      <c r="Y606" s="191"/>
      <c r="Z606" s="191"/>
      <c r="AA606" s="191"/>
      <c r="AB606" s="191"/>
      <c r="AC606" s="191"/>
      <c r="AD606" s="191"/>
      <c r="AG606">
        <f>IF(AND(COUNTBLANK(D606)=0,E277=0,COUNTA(N606:AD606)=0),0,IF(AND(COUNTBLANK(D606)=0,E277&gt;K511&lt;&gt;"",K511&lt;&gt;1,COUNTA(N606:AD606)=0),0,IF(AND(COUNTBLANK(D606)=0,E277&gt;K511&lt;&gt;"",K511=1,N606&lt;&gt;"",N606&lt;&gt;1,COUNTA(T606:AD606)=0),0,IF(AND(COUNTBLANK(D606)=0,E277&gt;K511&lt;&gt;"",K511=1,N606&lt;&gt;"",N606=1,COUNTA(T606:AD606)&gt;0),0,IF(AND(COUNTBLANK(D606)=1,COUNTA(N606:AD606)=0),0,1)))))</f>
        <v>0</v>
      </c>
      <c r="AH606">
        <f t="shared" si="117"/>
        <v>0</v>
      </c>
    </row>
    <row r="607" spans="1:34">
      <c r="C607" s="53" t="s">
        <v>5026</v>
      </c>
      <c r="D607" s="443" t="str">
        <f>IF(CNGMD_2023_M5_Secc2!D515="","",CNGMD_2023_M5_Secc2!D515)</f>
        <v/>
      </c>
      <c r="E607" s="329"/>
      <c r="F607" s="329"/>
      <c r="G607" s="329"/>
      <c r="H607" s="329"/>
      <c r="I607" s="329"/>
      <c r="J607" s="329"/>
      <c r="K607" s="329"/>
      <c r="L607" s="329"/>
      <c r="M607" s="331"/>
      <c r="N607" s="355"/>
      <c r="O607" s="329"/>
      <c r="P607" s="329"/>
      <c r="Q607" s="329"/>
      <c r="R607" s="329"/>
      <c r="S607" s="331"/>
      <c r="T607" s="191"/>
      <c r="U607" s="191"/>
      <c r="V607" s="191"/>
      <c r="W607" s="191"/>
      <c r="X607" s="191"/>
      <c r="Y607" s="191"/>
      <c r="Z607" s="191"/>
      <c r="AA607" s="191"/>
      <c r="AB607" s="191"/>
      <c r="AC607" s="191"/>
      <c r="AD607" s="191"/>
      <c r="AG607">
        <f>IF(AND(COUNTBLANK(D607)=0,E277=0,COUNTA(N607:AD607)=0),0,IF(AND(COUNTBLANK(D607)=0,E277&gt;K511&lt;&gt;"",K511&lt;&gt;1,COUNTA(N607:AD607)=0),0,IF(AND(COUNTBLANK(D607)=0,E277&gt;K511&lt;&gt;"",K511=1,N607&lt;&gt;"",N607&lt;&gt;1,COUNTA(T607:AD607)=0),0,IF(AND(COUNTBLANK(D607)=0,E277&gt;K511&lt;&gt;"",K511=1,N607&lt;&gt;"",N607=1,COUNTA(T607:AD607)&gt;0),0,IF(AND(COUNTBLANK(D607)=1,COUNTA(N607:AD607)=0),0,1)))))</f>
        <v>0</v>
      </c>
      <c r="AH607">
        <f t="shared" si="117"/>
        <v>0</v>
      </c>
    </row>
    <row r="608" spans="1:34">
      <c r="C608" s="53" t="s">
        <v>5028</v>
      </c>
      <c r="D608" s="443" t="str">
        <f>IF(CNGMD_2023_M5_Secc2!D516="","",CNGMD_2023_M5_Secc2!D516)</f>
        <v/>
      </c>
      <c r="E608" s="329"/>
      <c r="F608" s="329"/>
      <c r="G608" s="329"/>
      <c r="H608" s="329"/>
      <c r="I608" s="329"/>
      <c r="J608" s="329"/>
      <c r="K608" s="329"/>
      <c r="L608" s="329"/>
      <c r="M608" s="331"/>
      <c r="N608" s="355"/>
      <c r="O608" s="329"/>
      <c r="P608" s="329"/>
      <c r="Q608" s="329"/>
      <c r="R608" s="329"/>
      <c r="S608" s="331"/>
      <c r="T608" s="191"/>
      <c r="U608" s="191"/>
      <c r="V608" s="191"/>
      <c r="W608" s="191"/>
      <c r="X608" s="191"/>
      <c r="Y608" s="191"/>
      <c r="Z608" s="191"/>
      <c r="AA608" s="191"/>
      <c r="AB608" s="191"/>
      <c r="AC608" s="191"/>
      <c r="AD608" s="191"/>
      <c r="AG608">
        <f>IF(AND(COUNTBLANK(D608)=0,E277=0,COUNTA(N608:AD608)=0),0,IF(AND(COUNTBLANK(D608)=0,E277&gt;K511&lt;&gt;"",K511&lt;&gt;1,COUNTA(N608:AD608)=0),0,IF(AND(COUNTBLANK(D608)=0,E277&gt;K511&lt;&gt;"",K511=1,N608&lt;&gt;"",N608&lt;&gt;1,COUNTA(T608:AD608)=0),0,IF(AND(COUNTBLANK(D608)=0,E277&gt;K511&lt;&gt;"",K511=1,N608&lt;&gt;"",N608=1,COUNTA(T608:AD608)&gt;0),0,IF(AND(COUNTBLANK(D608)=1,COUNTA(N608:AD608)=0),0,1)))))</f>
        <v>0</v>
      </c>
      <c r="AH608">
        <f t="shared" si="117"/>
        <v>0</v>
      </c>
    </row>
    <row r="609" spans="3:34">
      <c r="C609" s="53" t="s">
        <v>5030</v>
      </c>
      <c r="D609" s="443" t="str">
        <f>IF(CNGMD_2023_M5_Secc2!D517="","",CNGMD_2023_M5_Secc2!D517)</f>
        <v/>
      </c>
      <c r="E609" s="329"/>
      <c r="F609" s="329"/>
      <c r="G609" s="329"/>
      <c r="H609" s="329"/>
      <c r="I609" s="329"/>
      <c r="J609" s="329"/>
      <c r="K609" s="329"/>
      <c r="L609" s="329"/>
      <c r="M609" s="331"/>
      <c r="N609" s="355"/>
      <c r="O609" s="329"/>
      <c r="P609" s="329"/>
      <c r="Q609" s="329"/>
      <c r="R609" s="329"/>
      <c r="S609" s="331"/>
      <c r="T609" s="191"/>
      <c r="U609" s="191"/>
      <c r="V609" s="191"/>
      <c r="W609" s="191"/>
      <c r="X609" s="191"/>
      <c r="Y609" s="191"/>
      <c r="Z609" s="191"/>
      <c r="AA609" s="191"/>
      <c r="AB609" s="191"/>
      <c r="AC609" s="191"/>
      <c r="AD609" s="191"/>
      <c r="AG609">
        <f>IF(AND(COUNTBLANK(D609)=0,E277=0,COUNTA(N609:AD609)=0),0,IF(AND(COUNTBLANK(D609)=0,E277&gt;K511&lt;&gt;"",K511&lt;&gt;1,COUNTA(N609:AD609)=0),0,IF(AND(COUNTBLANK(D609)=0,E277&gt;K511&lt;&gt;"",K511=1,N609&lt;&gt;"",N609&lt;&gt;1,COUNTA(T609:AD609)=0),0,IF(AND(COUNTBLANK(D609)=0,E277&gt;K511&lt;&gt;"",K511=1,N609&lt;&gt;"",N609=1,COUNTA(T609:AD609)&gt;0),0,IF(AND(COUNTBLANK(D609)=1,COUNTA(N609:AD609)=0),0,1)))))</f>
        <v>0</v>
      </c>
      <c r="AH609">
        <f t="shared" si="117"/>
        <v>0</v>
      </c>
    </row>
    <row r="610" spans="3:34">
      <c r="C610" s="53" t="s">
        <v>5032</v>
      </c>
      <c r="D610" s="443" t="str">
        <f>IF(CNGMD_2023_M5_Secc2!D518="","",CNGMD_2023_M5_Secc2!D518)</f>
        <v/>
      </c>
      <c r="E610" s="329"/>
      <c r="F610" s="329"/>
      <c r="G610" s="329"/>
      <c r="H610" s="329"/>
      <c r="I610" s="329"/>
      <c r="J610" s="329"/>
      <c r="K610" s="329"/>
      <c r="L610" s="329"/>
      <c r="M610" s="331"/>
      <c r="N610" s="355"/>
      <c r="O610" s="329"/>
      <c r="P610" s="329"/>
      <c r="Q610" s="329"/>
      <c r="R610" s="329"/>
      <c r="S610" s="331"/>
      <c r="T610" s="191"/>
      <c r="U610" s="191"/>
      <c r="V610" s="191"/>
      <c r="W610" s="191"/>
      <c r="X610" s="191"/>
      <c r="Y610" s="191"/>
      <c r="Z610" s="191"/>
      <c r="AA610" s="191"/>
      <c r="AB610" s="191"/>
      <c r="AC610" s="191"/>
      <c r="AD610" s="191"/>
      <c r="AG610">
        <f>IF(AND(COUNTBLANK(D610)=0,E277=0,COUNTA(N610:AD610)=0),0,IF(AND(COUNTBLANK(D610)=0,E277&gt;K511&lt;&gt;"",K511&lt;&gt;1,COUNTA(N610:AD610)=0),0,IF(AND(COUNTBLANK(D610)=0,E277&gt;K511&lt;&gt;"",K511=1,N610&lt;&gt;"",N610&lt;&gt;1,COUNTA(T610:AD610)=0),0,IF(AND(COUNTBLANK(D610)=0,E277&gt;K511&lt;&gt;"",K511=1,N610&lt;&gt;"",N610=1,COUNTA(T610:AD610)&gt;0),0,IF(AND(COUNTBLANK(D610)=1,COUNTA(N610:AD610)=0),0,1)))))</f>
        <v>0</v>
      </c>
      <c r="AH610">
        <f t="shared" si="117"/>
        <v>0</v>
      </c>
    </row>
    <row r="611" spans="3:34">
      <c r="C611" s="53" t="s">
        <v>5034</v>
      </c>
      <c r="D611" s="443" t="str">
        <f>IF(CNGMD_2023_M5_Secc2!D519="","",CNGMD_2023_M5_Secc2!D519)</f>
        <v/>
      </c>
      <c r="E611" s="329"/>
      <c r="F611" s="329"/>
      <c r="G611" s="329"/>
      <c r="H611" s="329"/>
      <c r="I611" s="329"/>
      <c r="J611" s="329"/>
      <c r="K611" s="329"/>
      <c r="L611" s="329"/>
      <c r="M611" s="331"/>
      <c r="N611" s="355"/>
      <c r="O611" s="329"/>
      <c r="P611" s="329"/>
      <c r="Q611" s="329"/>
      <c r="R611" s="329"/>
      <c r="S611" s="331"/>
      <c r="T611" s="191"/>
      <c r="U611" s="191"/>
      <c r="V611" s="191"/>
      <c r="W611" s="191"/>
      <c r="X611" s="191"/>
      <c r="Y611" s="191"/>
      <c r="Z611" s="191"/>
      <c r="AA611" s="191"/>
      <c r="AB611" s="191"/>
      <c r="AC611" s="191"/>
      <c r="AD611" s="191"/>
      <c r="AG611">
        <f>IF(AND(COUNTBLANK(D611)=0,E277=0,COUNTA(N611:AD611)=0),0,IF(AND(COUNTBLANK(D611)=0,E277&gt;K511&lt;&gt;"",K511&lt;&gt;1,COUNTA(N611:AD611)=0),0,IF(AND(COUNTBLANK(D611)=0,E277&gt;K511&lt;&gt;"",K511=1,N611&lt;&gt;"",N611&lt;&gt;1,COUNTA(T611:AD611)=0),0,IF(AND(COUNTBLANK(D611)=0,E277&gt;K511&lt;&gt;"",K511=1,N611&lt;&gt;"",N611=1,COUNTA(T611:AD611)&gt;0),0,IF(AND(COUNTBLANK(D611)=1,COUNTA(N611:AD611)=0),0,1)))))</f>
        <v>0</v>
      </c>
      <c r="AH611">
        <f t="shared" si="117"/>
        <v>0</v>
      </c>
    </row>
    <row r="612" spans="3:34">
      <c r="C612" s="53" t="s">
        <v>5036</v>
      </c>
      <c r="D612" s="443" t="str">
        <f>IF(CNGMD_2023_M5_Secc2!D520="","",CNGMD_2023_M5_Secc2!D520)</f>
        <v/>
      </c>
      <c r="E612" s="329"/>
      <c r="F612" s="329"/>
      <c r="G612" s="329"/>
      <c r="H612" s="329"/>
      <c r="I612" s="329"/>
      <c r="J612" s="329"/>
      <c r="K612" s="329"/>
      <c r="L612" s="329"/>
      <c r="M612" s="331"/>
      <c r="N612" s="355"/>
      <c r="O612" s="329"/>
      <c r="P612" s="329"/>
      <c r="Q612" s="329"/>
      <c r="R612" s="329"/>
      <c r="S612" s="331"/>
      <c r="T612" s="191"/>
      <c r="U612" s="191"/>
      <c r="V612" s="191"/>
      <c r="W612" s="191"/>
      <c r="X612" s="191"/>
      <c r="Y612" s="191"/>
      <c r="Z612" s="191"/>
      <c r="AA612" s="191"/>
      <c r="AB612" s="191"/>
      <c r="AC612" s="191"/>
      <c r="AD612" s="191"/>
      <c r="AG612">
        <f>IF(AND(COUNTBLANK(D612)=0,E277=0,COUNTA(N612:AD612)=0),0,IF(AND(COUNTBLANK(D612)=0,E277&gt;K511&lt;&gt;"",K511&lt;&gt;1,COUNTA(N612:AD612)=0),0,IF(AND(COUNTBLANK(D612)=0,E277&gt;K511&lt;&gt;"",K511=1,N612&lt;&gt;"",N612&lt;&gt;1,COUNTA(T612:AD612)=0),0,IF(AND(COUNTBLANK(D612)=0,E277&gt;K511&lt;&gt;"",K511=1,N612&lt;&gt;"",N612=1,COUNTA(T612:AD612)&gt;0),0,IF(AND(COUNTBLANK(D612)=1,COUNTA(N612:AD612)=0),0,1)))))</f>
        <v>0</v>
      </c>
      <c r="AH612">
        <f t="shared" si="117"/>
        <v>0</v>
      </c>
    </row>
    <row r="613" spans="3:34">
      <c r="C613" s="53" t="s">
        <v>5038</v>
      </c>
      <c r="D613" s="443" t="str">
        <f>IF(CNGMD_2023_M5_Secc2!D521="","",CNGMD_2023_M5_Secc2!D521)</f>
        <v/>
      </c>
      <c r="E613" s="329"/>
      <c r="F613" s="329"/>
      <c r="G613" s="329"/>
      <c r="H613" s="329"/>
      <c r="I613" s="329"/>
      <c r="J613" s="329"/>
      <c r="K613" s="329"/>
      <c r="L613" s="329"/>
      <c r="M613" s="331"/>
      <c r="N613" s="355"/>
      <c r="O613" s="329"/>
      <c r="P613" s="329"/>
      <c r="Q613" s="329"/>
      <c r="R613" s="329"/>
      <c r="S613" s="331"/>
      <c r="T613" s="191"/>
      <c r="U613" s="191"/>
      <c r="V613" s="191"/>
      <c r="W613" s="191"/>
      <c r="X613" s="191"/>
      <c r="Y613" s="191"/>
      <c r="Z613" s="191"/>
      <c r="AA613" s="191"/>
      <c r="AB613" s="191"/>
      <c r="AC613" s="191"/>
      <c r="AD613" s="191"/>
      <c r="AG613">
        <f>IF(AND(COUNTBLANK(D613)=0,E277=0,COUNTA(N613:AD613)=0),0,IF(AND(COUNTBLANK(D613)=0,E277&gt;K511&lt;&gt;"",K511&lt;&gt;1,COUNTA(N613:AD613)=0),0,IF(AND(COUNTBLANK(D613)=0,E277&gt;K511&lt;&gt;"",K511=1,N613&lt;&gt;"",N613&lt;&gt;1,COUNTA(T613:AD613)=0),0,IF(AND(COUNTBLANK(D613)=0,E277&gt;K511&lt;&gt;"",K511=1,N613&lt;&gt;"",N613=1,COUNTA(T613:AD613)&gt;0),0,IF(AND(COUNTBLANK(D613)=1,COUNTA(N613:AD613)=0),0,1)))))</f>
        <v>0</v>
      </c>
      <c r="AH613">
        <f t="shared" si="117"/>
        <v>0</v>
      </c>
    </row>
    <row r="614" spans="3:34">
      <c r="C614" s="53" t="s">
        <v>5039</v>
      </c>
      <c r="D614" s="443" t="str">
        <f>IF(CNGMD_2023_M5_Secc2!D522="","",CNGMD_2023_M5_Secc2!D522)</f>
        <v/>
      </c>
      <c r="E614" s="329"/>
      <c r="F614" s="329"/>
      <c r="G614" s="329"/>
      <c r="H614" s="329"/>
      <c r="I614" s="329"/>
      <c r="J614" s="329"/>
      <c r="K614" s="329"/>
      <c r="L614" s="329"/>
      <c r="M614" s="331"/>
      <c r="N614" s="355"/>
      <c r="O614" s="329"/>
      <c r="P614" s="329"/>
      <c r="Q614" s="329"/>
      <c r="R614" s="329"/>
      <c r="S614" s="331"/>
      <c r="T614" s="191"/>
      <c r="U614" s="191"/>
      <c r="V614" s="191"/>
      <c r="W614" s="191"/>
      <c r="X614" s="191"/>
      <c r="Y614" s="191"/>
      <c r="Z614" s="191"/>
      <c r="AA614" s="191"/>
      <c r="AB614" s="191"/>
      <c r="AC614" s="191"/>
      <c r="AD614" s="191"/>
      <c r="AG614">
        <f>IF(AND(COUNTBLANK(D614)=0,E277=0,COUNTA(N614:AD614)=0),0,IF(AND(COUNTBLANK(D614)=0,E277&gt;K511&lt;&gt;"",K511&lt;&gt;1,COUNTA(N614:AD614)=0),0,IF(AND(COUNTBLANK(D614)=0,E277&gt;K511&lt;&gt;"",K511=1,N614&lt;&gt;"",N614&lt;&gt;1,COUNTA(T614:AD614)=0),0,IF(AND(COUNTBLANK(D614)=0,E277&gt;K511&lt;&gt;"",K511=1,N614&lt;&gt;"",N614=1,COUNTA(T614:AD614)&gt;0),0,IF(AND(COUNTBLANK(D614)=1,COUNTA(N614:AD614)=0),0,1)))))</f>
        <v>0</v>
      </c>
      <c r="AH614">
        <f t="shared" si="117"/>
        <v>0</v>
      </c>
    </row>
    <row r="615" spans="3:34">
      <c r="C615" s="53" t="s">
        <v>5040</v>
      </c>
      <c r="D615" s="443" t="str">
        <f>IF(CNGMD_2023_M5_Secc2!D523="","",CNGMD_2023_M5_Secc2!D523)</f>
        <v/>
      </c>
      <c r="E615" s="329"/>
      <c r="F615" s="329"/>
      <c r="G615" s="329"/>
      <c r="H615" s="329"/>
      <c r="I615" s="329"/>
      <c r="J615" s="329"/>
      <c r="K615" s="329"/>
      <c r="L615" s="329"/>
      <c r="M615" s="331"/>
      <c r="N615" s="355"/>
      <c r="O615" s="329"/>
      <c r="P615" s="329"/>
      <c r="Q615" s="329"/>
      <c r="R615" s="329"/>
      <c r="S615" s="331"/>
      <c r="T615" s="191"/>
      <c r="U615" s="191"/>
      <c r="V615" s="191"/>
      <c r="W615" s="191"/>
      <c r="X615" s="191"/>
      <c r="Y615" s="191"/>
      <c r="Z615" s="191"/>
      <c r="AA615" s="191"/>
      <c r="AB615" s="191"/>
      <c r="AC615" s="191"/>
      <c r="AD615" s="191"/>
      <c r="AG615">
        <f>IF(AND(COUNTBLANK(D615)=0,E277=0,COUNTA(N615:AD615)=0),0,IF(AND(COUNTBLANK(D615)=0,E277&gt;K511&lt;&gt;"",K511&lt;&gt;1,COUNTA(N615:AD615)=0),0,IF(AND(COUNTBLANK(D615)=0,E277&gt;K511&lt;&gt;"",K511=1,N615&lt;&gt;"",N615&lt;&gt;1,COUNTA(T615:AD615)=0),0,IF(AND(COUNTBLANK(D615)=0,E277&gt;K511&lt;&gt;"",K511=1,N615&lt;&gt;"",N615=1,COUNTA(T615:AD615)&gt;0),0,IF(AND(COUNTBLANK(D615)=1,COUNTA(N615:AD615)=0),0,1)))))</f>
        <v>0</v>
      </c>
      <c r="AH615">
        <f t="shared" si="117"/>
        <v>0</v>
      </c>
    </row>
    <row r="616" spans="3:34">
      <c r="C616" s="53" t="s">
        <v>5041</v>
      </c>
      <c r="D616" s="443" t="str">
        <f>IF(CNGMD_2023_M5_Secc2!D524="","",CNGMD_2023_M5_Secc2!D524)</f>
        <v/>
      </c>
      <c r="E616" s="329"/>
      <c r="F616" s="329"/>
      <c r="G616" s="329"/>
      <c r="H616" s="329"/>
      <c r="I616" s="329"/>
      <c r="J616" s="329"/>
      <c r="K616" s="329"/>
      <c r="L616" s="329"/>
      <c r="M616" s="331"/>
      <c r="N616" s="355"/>
      <c r="O616" s="329"/>
      <c r="P616" s="329"/>
      <c r="Q616" s="329"/>
      <c r="R616" s="329"/>
      <c r="S616" s="331"/>
      <c r="T616" s="191"/>
      <c r="U616" s="191"/>
      <c r="V616" s="191"/>
      <c r="W616" s="191"/>
      <c r="X616" s="191"/>
      <c r="Y616" s="191"/>
      <c r="Z616" s="191"/>
      <c r="AA616" s="191"/>
      <c r="AB616" s="191"/>
      <c r="AC616" s="191"/>
      <c r="AD616" s="191"/>
      <c r="AG616">
        <f>IF(AND(COUNTBLANK(D616)=0,E277=0,COUNTA(N616:AD616)=0),0,IF(AND(COUNTBLANK(D616)=0,E277&gt;K511&lt;&gt;"",K511&lt;&gt;1,COUNTA(N616:AD616)=0),0,IF(AND(COUNTBLANK(D616)=0,E277&gt;K511&lt;&gt;"",K511=1,N616&lt;&gt;"",N616&lt;&gt;1,COUNTA(T616:AD616)=0),0,IF(AND(COUNTBLANK(D616)=0,E277&gt;K511&lt;&gt;"",K511=1,N616&lt;&gt;"",N616=1,COUNTA(T616:AD616)&gt;0),0,IF(AND(COUNTBLANK(D616)=1,COUNTA(N616:AD616)=0),0,1)))))</f>
        <v>0</v>
      </c>
      <c r="AH616">
        <f t="shared" si="117"/>
        <v>0</v>
      </c>
    </row>
    <row r="617" spans="3:34">
      <c r="C617" s="53" t="s">
        <v>5042</v>
      </c>
      <c r="D617" s="443" t="str">
        <f>IF(CNGMD_2023_M5_Secc2!D525="","",CNGMD_2023_M5_Secc2!D525)</f>
        <v/>
      </c>
      <c r="E617" s="329"/>
      <c r="F617" s="329"/>
      <c r="G617" s="329"/>
      <c r="H617" s="329"/>
      <c r="I617" s="329"/>
      <c r="J617" s="329"/>
      <c r="K617" s="329"/>
      <c r="L617" s="329"/>
      <c r="M617" s="331"/>
      <c r="N617" s="355"/>
      <c r="O617" s="329"/>
      <c r="P617" s="329"/>
      <c r="Q617" s="329"/>
      <c r="R617" s="329"/>
      <c r="S617" s="331"/>
      <c r="T617" s="191"/>
      <c r="U617" s="191"/>
      <c r="V617" s="191"/>
      <c r="W617" s="191"/>
      <c r="X617" s="191"/>
      <c r="Y617" s="191"/>
      <c r="Z617" s="191"/>
      <c r="AA617" s="191"/>
      <c r="AB617" s="191"/>
      <c r="AC617" s="191"/>
      <c r="AD617" s="191"/>
      <c r="AG617">
        <f>IF(AND(COUNTBLANK(D617)=0,E277=0,COUNTA(N617:AD617)=0),0,IF(AND(COUNTBLANK(D617)=0,E277&gt;K511&lt;&gt;"",K511&lt;&gt;1,COUNTA(N617:AD617)=0),0,IF(AND(COUNTBLANK(D617)=0,E277&gt;K511&lt;&gt;"",K511=1,N617&lt;&gt;"",N617&lt;&gt;1,COUNTA(T617:AD617)=0),0,IF(AND(COUNTBLANK(D617)=0,E277&gt;K511&lt;&gt;"",K511=1,N617&lt;&gt;"",N617=1,COUNTA(T617:AD617)&gt;0),0,IF(AND(COUNTBLANK(D617)=1,COUNTA(N617:AD617)=0),0,1)))))</f>
        <v>0</v>
      </c>
      <c r="AH617">
        <f t="shared" si="117"/>
        <v>0</v>
      </c>
    </row>
    <row r="618" spans="3:34">
      <c r="C618" s="53" t="s">
        <v>5043</v>
      </c>
      <c r="D618" s="443" t="str">
        <f>IF(CNGMD_2023_M5_Secc2!D526="","",CNGMD_2023_M5_Secc2!D526)</f>
        <v/>
      </c>
      <c r="E618" s="329"/>
      <c r="F618" s="329"/>
      <c r="G618" s="329"/>
      <c r="H618" s="329"/>
      <c r="I618" s="329"/>
      <c r="J618" s="329"/>
      <c r="K618" s="329"/>
      <c r="L618" s="329"/>
      <c r="M618" s="331"/>
      <c r="N618" s="355"/>
      <c r="O618" s="329"/>
      <c r="P618" s="329"/>
      <c r="Q618" s="329"/>
      <c r="R618" s="329"/>
      <c r="S618" s="331"/>
      <c r="T618" s="191"/>
      <c r="U618" s="191"/>
      <c r="V618" s="191"/>
      <c r="W618" s="191"/>
      <c r="X618" s="191"/>
      <c r="Y618" s="191"/>
      <c r="Z618" s="191"/>
      <c r="AA618" s="191"/>
      <c r="AB618" s="191"/>
      <c r="AC618" s="191"/>
      <c r="AD618" s="191"/>
      <c r="AG618">
        <f>IF(AND(COUNTBLANK(D618)=0,E277=0,COUNTA(N618:AD618)=0),0,IF(AND(COUNTBLANK(D618)=0,E277&gt;K511&lt;&gt;"",K511&lt;&gt;1,COUNTA(N618:AD618)=0),0,IF(AND(COUNTBLANK(D618)=0,E277&gt;K511&lt;&gt;"",K511=1,N618&lt;&gt;"",N618&lt;&gt;1,COUNTA(T618:AD618)=0),0,IF(AND(COUNTBLANK(D618)=0,E277&gt;K511&lt;&gt;"",K511=1,N618&lt;&gt;"",N618=1,COUNTA(T618:AD618)&gt;0),0,IF(AND(COUNTBLANK(D618)=1,COUNTA(N618:AD618)=0),0,1)))))</f>
        <v>0</v>
      </c>
      <c r="AH618">
        <f t="shared" si="117"/>
        <v>0</v>
      </c>
    </row>
    <row r="619" spans="3:34">
      <c r="C619" s="53" t="s">
        <v>5044</v>
      </c>
      <c r="D619" s="443" t="str">
        <f>IF(CNGMD_2023_M5_Secc2!D527="","",CNGMD_2023_M5_Secc2!D527)</f>
        <v/>
      </c>
      <c r="E619" s="329"/>
      <c r="F619" s="329"/>
      <c r="G619" s="329"/>
      <c r="H619" s="329"/>
      <c r="I619" s="329"/>
      <c r="J619" s="329"/>
      <c r="K619" s="329"/>
      <c r="L619" s="329"/>
      <c r="M619" s="331"/>
      <c r="N619" s="355"/>
      <c r="O619" s="329"/>
      <c r="P619" s="329"/>
      <c r="Q619" s="329"/>
      <c r="R619" s="329"/>
      <c r="S619" s="331"/>
      <c r="T619" s="191"/>
      <c r="U619" s="191"/>
      <c r="V619" s="191"/>
      <c r="W619" s="191"/>
      <c r="X619" s="191"/>
      <c r="Y619" s="191"/>
      <c r="Z619" s="191"/>
      <c r="AA619" s="191"/>
      <c r="AB619" s="191"/>
      <c r="AC619" s="191"/>
      <c r="AD619" s="191"/>
      <c r="AG619">
        <f>IF(AND(COUNTBLANK(D619)=0,E277=0,COUNTA(N619:AD619)=0),0,IF(AND(COUNTBLANK(D619)=0,E277&gt;K511&lt;&gt;"",K511&lt;&gt;1,COUNTA(N619:AD619)=0),0,IF(AND(COUNTBLANK(D619)=0,E277&gt;K511&lt;&gt;"",K511=1,N619&lt;&gt;"",N619&lt;&gt;1,COUNTA(T619:AD619)=0),0,IF(AND(COUNTBLANK(D619)=0,E277&gt;K511&lt;&gt;"",K511=1,N619&lt;&gt;"",N619=1,COUNTA(T619:AD619)&gt;0),0,IF(AND(COUNTBLANK(D619)=1,COUNTA(N619:AD619)=0),0,1)))))</f>
        <v>0</v>
      </c>
      <c r="AH619">
        <f t="shared" si="117"/>
        <v>0</v>
      </c>
    </row>
    <row r="620" spans="3:34">
      <c r="C620" s="53" t="s">
        <v>5045</v>
      </c>
      <c r="D620" s="443" t="str">
        <f>IF(CNGMD_2023_M5_Secc2!D528="","",CNGMD_2023_M5_Secc2!D528)</f>
        <v/>
      </c>
      <c r="E620" s="329"/>
      <c r="F620" s="329"/>
      <c r="G620" s="329"/>
      <c r="H620" s="329"/>
      <c r="I620" s="329"/>
      <c r="J620" s="329"/>
      <c r="K620" s="329"/>
      <c r="L620" s="329"/>
      <c r="M620" s="331"/>
      <c r="N620" s="355"/>
      <c r="O620" s="329"/>
      <c r="P620" s="329"/>
      <c r="Q620" s="329"/>
      <c r="R620" s="329"/>
      <c r="S620" s="331"/>
      <c r="T620" s="191"/>
      <c r="U620" s="191"/>
      <c r="V620" s="191"/>
      <c r="W620" s="191"/>
      <c r="X620" s="191"/>
      <c r="Y620" s="191"/>
      <c r="Z620" s="191"/>
      <c r="AA620" s="191"/>
      <c r="AB620" s="191"/>
      <c r="AC620" s="191"/>
      <c r="AD620" s="191"/>
      <c r="AG620">
        <f>IF(AND(COUNTBLANK(D620)=0,E277=0,COUNTA(N620:AD620)=0),0,IF(AND(COUNTBLANK(D620)=0,E277&gt;K511&lt;&gt;"",K511&lt;&gt;1,COUNTA(N620:AD620)=0),0,IF(AND(COUNTBLANK(D620)=0,E277&gt;K511&lt;&gt;"",K511=1,N620&lt;&gt;"",N620&lt;&gt;1,COUNTA(T620:AD620)=0),0,IF(AND(COUNTBLANK(D620)=0,E277&gt;K511&lt;&gt;"",K511=1,N620&lt;&gt;"",N620=1,COUNTA(T620:AD620)&gt;0),0,IF(AND(COUNTBLANK(D620)=1,COUNTA(N620:AD620)=0),0,1)))))</f>
        <v>0</v>
      </c>
      <c r="AH620">
        <f t="shared" si="117"/>
        <v>0</v>
      </c>
    </row>
    <row r="621" spans="3:34">
      <c r="C621" s="53" t="s">
        <v>5046</v>
      </c>
      <c r="D621" s="443" t="str">
        <f>IF(CNGMD_2023_M5_Secc2!D529="","",CNGMD_2023_M5_Secc2!D529)</f>
        <v/>
      </c>
      <c r="E621" s="329"/>
      <c r="F621" s="329"/>
      <c r="G621" s="329"/>
      <c r="H621" s="329"/>
      <c r="I621" s="329"/>
      <c r="J621" s="329"/>
      <c r="K621" s="329"/>
      <c r="L621" s="329"/>
      <c r="M621" s="331"/>
      <c r="N621" s="355"/>
      <c r="O621" s="329"/>
      <c r="P621" s="329"/>
      <c r="Q621" s="329"/>
      <c r="R621" s="329"/>
      <c r="S621" s="331"/>
      <c r="T621" s="191"/>
      <c r="U621" s="191"/>
      <c r="V621" s="191"/>
      <c r="W621" s="191"/>
      <c r="X621" s="191"/>
      <c r="Y621" s="191"/>
      <c r="Z621" s="191"/>
      <c r="AA621" s="191"/>
      <c r="AB621" s="191"/>
      <c r="AC621" s="191"/>
      <c r="AD621" s="191"/>
      <c r="AG621">
        <f>IF(AND(COUNTBLANK(D621)=0,E277=0,COUNTA(N621:AD621)=0),0,IF(AND(COUNTBLANK(D621)=0,E277&gt;K511&lt;&gt;"",K511&lt;&gt;1,COUNTA(N621:AD621)=0),0,IF(AND(COUNTBLANK(D621)=0,E277&gt;K511&lt;&gt;"",K511=1,N621&lt;&gt;"",N621&lt;&gt;1,COUNTA(T621:AD621)=0),0,IF(AND(COUNTBLANK(D621)=0,E277&gt;K511&lt;&gt;"",K511=1,N621&lt;&gt;"",N621=1,COUNTA(T621:AD621)&gt;0),0,IF(AND(COUNTBLANK(D621)=1,COUNTA(N621:AD621)=0),0,1)))))</f>
        <v>0</v>
      </c>
      <c r="AH621">
        <f t="shared" si="117"/>
        <v>0</v>
      </c>
    </row>
    <row r="622" spans="3:34">
      <c r="C622" s="53" t="s">
        <v>5047</v>
      </c>
      <c r="D622" s="443" t="str">
        <f>IF(CNGMD_2023_M5_Secc2!D530="","",CNGMD_2023_M5_Secc2!D530)</f>
        <v/>
      </c>
      <c r="E622" s="329"/>
      <c r="F622" s="329"/>
      <c r="G622" s="329"/>
      <c r="H622" s="329"/>
      <c r="I622" s="329"/>
      <c r="J622" s="329"/>
      <c r="K622" s="329"/>
      <c r="L622" s="329"/>
      <c r="M622" s="331"/>
      <c r="N622" s="355"/>
      <c r="O622" s="329"/>
      <c r="P622" s="329"/>
      <c r="Q622" s="329"/>
      <c r="R622" s="329"/>
      <c r="S622" s="331"/>
      <c r="T622" s="191"/>
      <c r="U622" s="191"/>
      <c r="V622" s="191"/>
      <c r="W622" s="191"/>
      <c r="X622" s="191"/>
      <c r="Y622" s="191"/>
      <c r="Z622" s="191"/>
      <c r="AA622" s="191"/>
      <c r="AB622" s="191"/>
      <c r="AC622" s="191"/>
      <c r="AD622" s="191"/>
      <c r="AG622">
        <f>IF(AND(COUNTBLANK(D622)=0,E277=0,COUNTA(N622:AD622)=0),0,IF(AND(COUNTBLANK(D622)=0,E277&gt;K511&lt;&gt;"",K511&lt;&gt;1,COUNTA(N622:AD622)=0),0,IF(AND(COUNTBLANK(D622)=0,E277&gt;K511&lt;&gt;"",K511=1,N622&lt;&gt;"",N622&lt;&gt;1,COUNTA(T622:AD622)=0),0,IF(AND(COUNTBLANK(D622)=0,E277&gt;K511&lt;&gt;"",K511=1,N622&lt;&gt;"",N622=1,COUNTA(T622:AD622)&gt;0),0,IF(AND(COUNTBLANK(D622)=1,COUNTA(N622:AD622)=0),0,1)))))</f>
        <v>0</v>
      </c>
      <c r="AH622">
        <f t="shared" si="117"/>
        <v>0</v>
      </c>
    </row>
    <row r="623" spans="3:34">
      <c r="C623" s="53" t="s">
        <v>5048</v>
      </c>
      <c r="D623" s="443" t="str">
        <f>IF(CNGMD_2023_M5_Secc2!D531="","",CNGMD_2023_M5_Secc2!D531)</f>
        <v/>
      </c>
      <c r="E623" s="329"/>
      <c r="F623" s="329"/>
      <c r="G623" s="329"/>
      <c r="H623" s="329"/>
      <c r="I623" s="329"/>
      <c r="J623" s="329"/>
      <c r="K623" s="329"/>
      <c r="L623" s="329"/>
      <c r="M623" s="331"/>
      <c r="N623" s="355"/>
      <c r="O623" s="329"/>
      <c r="P623" s="329"/>
      <c r="Q623" s="329"/>
      <c r="R623" s="329"/>
      <c r="S623" s="331"/>
      <c r="T623" s="191"/>
      <c r="U623" s="191"/>
      <c r="V623" s="191"/>
      <c r="W623" s="191"/>
      <c r="X623" s="191"/>
      <c r="Y623" s="191"/>
      <c r="Z623" s="191"/>
      <c r="AA623" s="191"/>
      <c r="AB623" s="191"/>
      <c r="AC623" s="191"/>
      <c r="AD623" s="191"/>
      <c r="AG623">
        <f>IF(AND(COUNTBLANK(D623)=0,E277=0,COUNTA(N623:AD623)=0),0,IF(AND(COUNTBLANK(D623)=0,E277&gt;K511&lt;&gt;"",K511&lt;&gt;1,COUNTA(N623:AD623)=0),0,IF(AND(COUNTBLANK(D623)=0,E277&gt;K511&lt;&gt;"",K511=1,N623&lt;&gt;"",N623&lt;&gt;1,COUNTA(T623:AD623)=0),0,IF(AND(COUNTBLANK(D623)=0,E277&gt;K511&lt;&gt;"",K511=1,N623&lt;&gt;"",N623=1,COUNTA(T623:AD623)&gt;0),0,IF(AND(COUNTBLANK(D623)=1,COUNTA(N623:AD623)=0),0,1)))))</f>
        <v>0</v>
      </c>
      <c r="AH623">
        <f t="shared" si="117"/>
        <v>0</v>
      </c>
    </row>
    <row r="624" spans="3:34">
      <c r="C624" s="53" t="s">
        <v>5049</v>
      </c>
      <c r="D624" s="443" t="str">
        <f>IF(CNGMD_2023_M5_Secc2!D532="","",CNGMD_2023_M5_Secc2!D532)</f>
        <v/>
      </c>
      <c r="E624" s="329"/>
      <c r="F624" s="329"/>
      <c r="G624" s="329"/>
      <c r="H624" s="329"/>
      <c r="I624" s="329"/>
      <c r="J624" s="329"/>
      <c r="K624" s="329"/>
      <c r="L624" s="329"/>
      <c r="M624" s="331"/>
      <c r="N624" s="355"/>
      <c r="O624" s="329"/>
      <c r="P624" s="329"/>
      <c r="Q624" s="329"/>
      <c r="R624" s="329"/>
      <c r="S624" s="331"/>
      <c r="T624" s="191"/>
      <c r="U624" s="191"/>
      <c r="V624" s="191"/>
      <c r="W624" s="191"/>
      <c r="X624" s="191"/>
      <c r="Y624" s="191"/>
      <c r="Z624" s="191"/>
      <c r="AA624" s="191"/>
      <c r="AB624" s="191"/>
      <c r="AC624" s="191"/>
      <c r="AD624" s="191"/>
      <c r="AG624">
        <f>IF(AND(COUNTBLANK(D624)=0,E277=0,COUNTA(N624:AD624)=0),0,IF(AND(COUNTBLANK(D624)=0,E277&gt;K511&lt;&gt;"",K511&lt;&gt;1,COUNTA(N624:AD624)=0),0,IF(AND(COUNTBLANK(D624)=0,E277&gt;K511&lt;&gt;"",K511=1,N624&lt;&gt;"",N624&lt;&gt;1,COUNTA(T624:AD624)=0),0,IF(AND(COUNTBLANK(D624)=0,E277&gt;K511&lt;&gt;"",K511=1,N624&lt;&gt;"",N624=1,COUNTA(T624:AD624)&gt;0),0,IF(AND(COUNTBLANK(D624)=1,COUNTA(N624:AD624)=0),0,1)))))</f>
        <v>0</v>
      </c>
      <c r="AH624">
        <f t="shared" si="117"/>
        <v>0</v>
      </c>
    </row>
    <row r="625" spans="2:34">
      <c r="C625" s="53" t="s">
        <v>5050</v>
      </c>
      <c r="D625" s="443" t="str">
        <f>IF(CNGMD_2023_M5_Secc2!D533="","",CNGMD_2023_M5_Secc2!D533)</f>
        <v/>
      </c>
      <c r="E625" s="329"/>
      <c r="F625" s="329"/>
      <c r="G625" s="329"/>
      <c r="H625" s="329"/>
      <c r="I625" s="329"/>
      <c r="J625" s="329"/>
      <c r="K625" s="329"/>
      <c r="L625" s="329"/>
      <c r="M625" s="331"/>
      <c r="N625" s="355"/>
      <c r="O625" s="329"/>
      <c r="P625" s="329"/>
      <c r="Q625" s="329"/>
      <c r="R625" s="329"/>
      <c r="S625" s="331"/>
      <c r="T625" s="191"/>
      <c r="U625" s="191"/>
      <c r="V625" s="191"/>
      <c r="W625" s="191"/>
      <c r="X625" s="191"/>
      <c r="Y625" s="191"/>
      <c r="Z625" s="191"/>
      <c r="AA625" s="191"/>
      <c r="AB625" s="191"/>
      <c r="AC625" s="191"/>
      <c r="AD625" s="191"/>
      <c r="AG625">
        <f>IF(AND(COUNTBLANK(D625)=0,E277=0,COUNTA(N625:AD625)=0),0,IF(AND(COUNTBLANK(D625)=0,E277&gt;K511&lt;&gt;"",K511&lt;&gt;1,COUNTA(N625:AD625)=0),0,IF(AND(COUNTBLANK(D625)=0,E277&gt;K511&lt;&gt;"",K511=1,N625&lt;&gt;"",N625&lt;&gt;1,COUNTA(T625:AD625)=0),0,IF(AND(COUNTBLANK(D625)=0,E277&gt;K511&lt;&gt;"",K511=1,N625&lt;&gt;"",N625=1,COUNTA(T625:AD625)&gt;0),0,IF(AND(COUNTBLANK(D625)=1,COUNTA(N625:AD625)=0),0,1)))))</f>
        <v>0</v>
      </c>
      <c r="AH625">
        <f t="shared" si="117"/>
        <v>0</v>
      </c>
    </row>
    <row r="626" spans="2:34">
      <c r="C626" s="53" t="s">
        <v>5051</v>
      </c>
      <c r="D626" s="443" t="str">
        <f>IF(CNGMD_2023_M5_Secc2!D534="","",CNGMD_2023_M5_Secc2!D534)</f>
        <v/>
      </c>
      <c r="E626" s="329"/>
      <c r="F626" s="329"/>
      <c r="G626" s="329"/>
      <c r="H626" s="329"/>
      <c r="I626" s="329"/>
      <c r="J626" s="329"/>
      <c r="K626" s="329"/>
      <c r="L626" s="329"/>
      <c r="M626" s="331"/>
      <c r="N626" s="355"/>
      <c r="O626" s="329"/>
      <c r="P626" s="329"/>
      <c r="Q626" s="329"/>
      <c r="R626" s="329"/>
      <c r="S626" s="331"/>
      <c r="T626" s="191"/>
      <c r="U626" s="191"/>
      <c r="V626" s="191"/>
      <c r="W626" s="191"/>
      <c r="X626" s="191"/>
      <c r="Y626" s="191"/>
      <c r="Z626" s="191"/>
      <c r="AA626" s="191"/>
      <c r="AB626" s="191"/>
      <c r="AC626" s="191"/>
      <c r="AD626" s="191"/>
      <c r="AG626">
        <f>IF(AND(COUNTBLANK(D626)=0,E277=0,COUNTA(N626:AD626)=0),0,IF(AND(COUNTBLANK(D626)=0,E277&gt;K511&lt;&gt;"",K511&lt;&gt;1,COUNTA(N626:AD626)=0),0,IF(AND(COUNTBLANK(D626)=0,E277&gt;K511&lt;&gt;"",K511=1,N626&lt;&gt;"",N626&lt;&gt;1,COUNTA(T626:AD626)=0),0,IF(AND(COUNTBLANK(D626)=0,E277&gt;K511&lt;&gt;"",K511=1,N626&lt;&gt;"",N626=1,COUNTA(T626:AD626)&gt;0),0,IF(AND(COUNTBLANK(D626)=1,COUNTA(N626:AD626)=0),0,1)))))</f>
        <v>0</v>
      </c>
      <c r="AH626">
        <f t="shared" si="117"/>
        <v>0</v>
      </c>
    </row>
    <row r="627" spans="2:34">
      <c r="C627" s="53" t="s">
        <v>5052</v>
      </c>
      <c r="D627" s="443" t="str">
        <f>IF(CNGMD_2023_M5_Secc2!D535="","",CNGMD_2023_M5_Secc2!D535)</f>
        <v/>
      </c>
      <c r="E627" s="329"/>
      <c r="F627" s="329"/>
      <c r="G627" s="329"/>
      <c r="H627" s="329"/>
      <c r="I627" s="329"/>
      <c r="J627" s="329"/>
      <c r="K627" s="329"/>
      <c r="L627" s="329"/>
      <c r="M627" s="331"/>
      <c r="N627" s="355"/>
      <c r="O627" s="329"/>
      <c r="P627" s="329"/>
      <c r="Q627" s="329"/>
      <c r="R627" s="329"/>
      <c r="S627" s="331"/>
      <c r="T627" s="191"/>
      <c r="U627" s="191"/>
      <c r="V627" s="191"/>
      <c r="W627" s="191"/>
      <c r="X627" s="191"/>
      <c r="Y627" s="191"/>
      <c r="Z627" s="191"/>
      <c r="AA627" s="191"/>
      <c r="AB627" s="191"/>
      <c r="AC627" s="191"/>
      <c r="AD627" s="191"/>
      <c r="AG627">
        <f>IF(AND(COUNTBLANK(D627)=0,E277=0,COUNTA(N627:AD627)=0),0,IF(AND(COUNTBLANK(D627)=0,E277&gt;K511&lt;&gt;"",K511&lt;&gt;1,COUNTA(N627:AD627)=0),0,IF(AND(COUNTBLANK(D627)=0,E277&gt;K511&lt;&gt;"",K511=1,N627&lt;&gt;"",N627&lt;&gt;1,COUNTA(T627:AD627)=0),0,IF(AND(COUNTBLANK(D627)=0,E277&gt;K511&lt;&gt;"",K511=1,N627&lt;&gt;"",N627=1,COUNTA(T627:AD627)&gt;0),0,IF(AND(COUNTBLANK(D627)=1,COUNTA(N627:AD627)=0),0,1)))))</f>
        <v>0</v>
      </c>
      <c r="AH627">
        <f t="shared" si="117"/>
        <v>0</v>
      </c>
    </row>
    <row r="628" spans="2:34">
      <c r="AG628">
        <f>SUM(AG603:AG627)</f>
        <v>0</v>
      </c>
      <c r="AH628" s="284">
        <f>SUM(AH603:AH627)</f>
        <v>0</v>
      </c>
    </row>
    <row r="629" spans="2:34" ht="45" customHeight="1">
      <c r="C629" s="450" t="s">
        <v>5337</v>
      </c>
      <c r="D629" s="319"/>
      <c r="E629" s="319"/>
      <c r="F629" s="355"/>
      <c r="G629" s="329"/>
      <c r="H629" s="329"/>
      <c r="I629" s="329"/>
      <c r="J629" s="329"/>
      <c r="K629" s="329"/>
      <c r="L629" s="329"/>
      <c r="M629" s="329"/>
      <c r="N629" s="329"/>
      <c r="O629" s="329"/>
      <c r="P629" s="329"/>
      <c r="Q629" s="329"/>
      <c r="R629" s="329"/>
      <c r="S629" s="329"/>
      <c r="T629" s="329"/>
      <c r="U629" s="329"/>
      <c r="V629" s="329"/>
      <c r="W629" s="329"/>
      <c r="X629" s="329"/>
      <c r="Y629" s="329"/>
      <c r="Z629" s="329"/>
      <c r="AA629" s="329"/>
      <c r="AB629" s="329"/>
      <c r="AC629" s="329"/>
      <c r="AD629" s="331"/>
    </row>
    <row r="630" spans="2:34">
      <c r="B630" s="285" t="str">
        <f>IF(AND(COUNTIF(AD603:AD627,"X")&gt;0,F629=""),"Alerta:Debido a que selecciono Tipo de servicios de iluminación, higiene, salubridad y/o accesibilidad debe de especificarlo en el recuadro correspondiente.","")</f>
        <v/>
      </c>
    </row>
    <row r="631" spans="2:34">
      <c r="C631" s="334" t="s">
        <v>5338</v>
      </c>
      <c r="D631" s="329"/>
      <c r="E631" s="329"/>
      <c r="F631" s="329"/>
      <c r="G631" s="329"/>
      <c r="H631" s="329"/>
      <c r="I631" s="329"/>
      <c r="J631" s="329"/>
      <c r="K631" s="329"/>
      <c r="L631" s="329"/>
      <c r="M631" s="329"/>
      <c r="N631" s="329"/>
      <c r="O631" s="329"/>
      <c r="P631" s="329"/>
      <c r="Q631" s="329"/>
      <c r="R631" s="329"/>
      <c r="S631" s="329"/>
      <c r="T631" s="329"/>
      <c r="U631" s="329"/>
      <c r="V631" s="329"/>
      <c r="W631" s="329"/>
      <c r="X631" s="329"/>
      <c r="Y631" s="329"/>
      <c r="Z631" s="329"/>
      <c r="AA631" s="329"/>
      <c r="AB631" s="329"/>
      <c r="AC631" s="329"/>
      <c r="AD631" s="331"/>
    </row>
    <row r="632" spans="2:34">
      <c r="C632" s="53" t="s">
        <v>5021</v>
      </c>
      <c r="D632" s="443" t="s">
        <v>5339</v>
      </c>
      <c r="E632" s="329"/>
      <c r="F632" s="329"/>
      <c r="G632" s="329"/>
      <c r="H632" s="329"/>
      <c r="I632" s="329"/>
      <c r="J632" s="329"/>
      <c r="K632" s="329"/>
      <c r="L632" s="329"/>
      <c r="M632" s="329"/>
      <c r="N632" s="329"/>
      <c r="O632" s="329"/>
      <c r="P632" s="331"/>
      <c r="Q632" s="53" t="s">
        <v>5030</v>
      </c>
      <c r="R632" s="443" t="s">
        <v>5340</v>
      </c>
      <c r="S632" s="329"/>
      <c r="T632" s="329"/>
      <c r="U632" s="329"/>
      <c r="V632" s="329"/>
      <c r="W632" s="329"/>
      <c r="X632" s="329"/>
      <c r="Y632" s="329"/>
      <c r="Z632" s="329"/>
      <c r="AA632" s="329"/>
      <c r="AB632" s="329"/>
      <c r="AC632" s="329"/>
      <c r="AD632" s="331"/>
    </row>
    <row r="633" spans="2:34">
      <c r="C633" s="53" t="s">
        <v>5022</v>
      </c>
      <c r="D633" s="443" t="s">
        <v>5341</v>
      </c>
      <c r="E633" s="329"/>
      <c r="F633" s="329"/>
      <c r="G633" s="329"/>
      <c r="H633" s="329"/>
      <c r="I633" s="329"/>
      <c r="J633" s="329"/>
      <c r="K633" s="329"/>
      <c r="L633" s="329"/>
      <c r="M633" s="329"/>
      <c r="N633" s="329"/>
      <c r="O633" s="329"/>
      <c r="P633" s="331"/>
      <c r="Q633" s="53" t="s">
        <v>5032</v>
      </c>
      <c r="R633" s="443" t="s">
        <v>5342</v>
      </c>
      <c r="S633" s="329"/>
      <c r="T633" s="329"/>
      <c r="U633" s="329"/>
      <c r="V633" s="329"/>
      <c r="W633" s="329"/>
      <c r="X633" s="329"/>
      <c r="Y633" s="329"/>
      <c r="Z633" s="329"/>
      <c r="AA633" s="329"/>
      <c r="AB633" s="329"/>
      <c r="AC633" s="329"/>
      <c r="AD633" s="331"/>
    </row>
    <row r="634" spans="2:34">
      <c r="C634" s="53" t="s">
        <v>5024</v>
      </c>
      <c r="D634" s="443" t="s">
        <v>5343</v>
      </c>
      <c r="E634" s="329"/>
      <c r="F634" s="329"/>
      <c r="G634" s="329"/>
      <c r="H634" s="329"/>
      <c r="I634" s="329"/>
      <c r="J634" s="329"/>
      <c r="K634" s="329"/>
      <c r="L634" s="329"/>
      <c r="M634" s="329"/>
      <c r="N634" s="329"/>
      <c r="O634" s="329"/>
      <c r="P634" s="331"/>
      <c r="Q634" s="53" t="s">
        <v>5034</v>
      </c>
      <c r="R634" s="443" t="s">
        <v>5344</v>
      </c>
      <c r="S634" s="329"/>
      <c r="T634" s="329"/>
      <c r="U634" s="329"/>
      <c r="V634" s="329"/>
      <c r="W634" s="329"/>
      <c r="X634" s="329"/>
      <c r="Y634" s="329"/>
      <c r="Z634" s="329"/>
      <c r="AA634" s="329"/>
      <c r="AB634" s="329"/>
      <c r="AC634" s="329"/>
      <c r="AD634" s="331"/>
    </row>
    <row r="635" spans="2:34" ht="24" customHeight="1">
      <c r="C635" s="53" t="s">
        <v>5025</v>
      </c>
      <c r="D635" s="443" t="s">
        <v>5345</v>
      </c>
      <c r="E635" s="329"/>
      <c r="F635" s="329"/>
      <c r="G635" s="329"/>
      <c r="H635" s="329"/>
      <c r="I635" s="329"/>
      <c r="J635" s="329"/>
      <c r="K635" s="329"/>
      <c r="L635" s="329"/>
      <c r="M635" s="329"/>
      <c r="N635" s="329"/>
      <c r="O635" s="329"/>
      <c r="P635" s="331"/>
      <c r="Q635" s="53" t="s">
        <v>5036</v>
      </c>
      <c r="R635" s="443" t="s">
        <v>5346</v>
      </c>
      <c r="S635" s="329"/>
      <c r="T635" s="329"/>
      <c r="U635" s="329"/>
      <c r="V635" s="329"/>
      <c r="W635" s="329"/>
      <c r="X635" s="329"/>
      <c r="Y635" s="329"/>
      <c r="Z635" s="329"/>
      <c r="AA635" s="329"/>
      <c r="AB635" s="329"/>
      <c r="AC635" s="329"/>
      <c r="AD635" s="331"/>
    </row>
    <row r="636" spans="2:34">
      <c r="C636" s="53" t="s">
        <v>5026</v>
      </c>
      <c r="D636" s="443" t="s">
        <v>5347</v>
      </c>
      <c r="E636" s="329"/>
      <c r="F636" s="329"/>
      <c r="G636" s="329"/>
      <c r="H636" s="329"/>
      <c r="I636" s="329"/>
      <c r="J636" s="329"/>
      <c r="K636" s="329"/>
      <c r="L636" s="329"/>
      <c r="M636" s="329"/>
      <c r="N636" s="329"/>
      <c r="O636" s="329"/>
      <c r="P636" s="331"/>
      <c r="Q636" s="53" t="s">
        <v>5038</v>
      </c>
      <c r="R636" s="443" t="s">
        <v>5348</v>
      </c>
      <c r="S636" s="329"/>
      <c r="T636" s="329"/>
      <c r="U636" s="329"/>
      <c r="V636" s="329"/>
      <c r="W636" s="329"/>
      <c r="X636" s="329"/>
      <c r="Y636" s="329"/>
      <c r="Z636" s="329"/>
      <c r="AA636" s="329"/>
      <c r="AB636" s="329"/>
      <c r="AC636" s="329"/>
      <c r="AD636" s="331"/>
    </row>
    <row r="637" spans="2:34">
      <c r="C637" s="53" t="s">
        <v>5028</v>
      </c>
      <c r="D637" s="443" t="s">
        <v>5349</v>
      </c>
      <c r="E637" s="329"/>
      <c r="F637" s="329"/>
      <c r="G637" s="329"/>
      <c r="H637" s="329"/>
      <c r="I637" s="329"/>
      <c r="J637" s="329"/>
      <c r="K637" s="329"/>
      <c r="L637" s="329"/>
      <c r="M637" s="329"/>
      <c r="N637" s="329"/>
      <c r="O637" s="329"/>
      <c r="P637" s="331"/>
      <c r="Q637" s="444"/>
      <c r="R637" s="445"/>
      <c r="S637" s="445"/>
      <c r="T637" s="445"/>
      <c r="U637" s="445"/>
      <c r="V637" s="445"/>
      <c r="W637" s="445"/>
      <c r="X637" s="445"/>
      <c r="Y637" s="445"/>
      <c r="Z637" s="445"/>
      <c r="AA637" s="445"/>
      <c r="AB637" s="445"/>
      <c r="AC637" s="445"/>
      <c r="AD637" s="446"/>
    </row>
    <row r="638" spans="2:34"/>
    <row r="639" spans="2:34" ht="24" customHeight="1">
      <c r="C639" s="440" t="s">
        <v>5098</v>
      </c>
      <c r="D639" s="327"/>
      <c r="E639" s="327"/>
      <c r="F639" s="327"/>
      <c r="G639" s="327"/>
      <c r="H639" s="327"/>
      <c r="I639" s="327"/>
      <c r="J639" s="327"/>
      <c r="K639" s="327"/>
      <c r="L639" s="327"/>
      <c r="M639" s="327"/>
      <c r="N639" s="327"/>
      <c r="O639" s="327"/>
      <c r="P639" s="327"/>
      <c r="Q639" s="327"/>
      <c r="R639" s="327"/>
      <c r="S639" s="327"/>
      <c r="T639" s="327"/>
      <c r="U639" s="327"/>
      <c r="V639" s="327"/>
      <c r="W639" s="327"/>
      <c r="X639" s="327"/>
      <c r="Y639" s="327"/>
      <c r="Z639" s="327"/>
      <c r="AA639" s="327"/>
      <c r="AB639" s="327"/>
      <c r="AC639" s="327"/>
      <c r="AD639" s="327"/>
    </row>
    <row r="640" spans="2:34" ht="60" customHeight="1">
      <c r="C640" s="439"/>
      <c r="D640" s="329"/>
      <c r="E640" s="329"/>
      <c r="F640" s="329"/>
      <c r="G640" s="329"/>
      <c r="H640" s="329"/>
      <c r="I640" s="329"/>
      <c r="J640" s="329"/>
      <c r="K640" s="329"/>
      <c r="L640" s="329"/>
      <c r="M640" s="329"/>
      <c r="N640" s="329"/>
      <c r="O640" s="329"/>
      <c r="P640" s="329"/>
      <c r="Q640" s="329"/>
      <c r="R640" s="329"/>
      <c r="S640" s="329"/>
      <c r="T640" s="329"/>
      <c r="U640" s="329"/>
      <c r="V640" s="329"/>
      <c r="W640" s="329"/>
      <c r="X640" s="329"/>
      <c r="Y640" s="329"/>
      <c r="Z640" s="329"/>
      <c r="AA640" s="329"/>
      <c r="AB640" s="329"/>
      <c r="AC640" s="329"/>
      <c r="AD640" s="331"/>
    </row>
    <row r="641" spans="1:48">
      <c r="B641" s="285" t="str">
        <f>IF(AG628&gt;0,"Favor de ingresar toda la información requerida en la tabla y/o verifique que no tenga información en celdas sombreadas.","")</f>
        <v/>
      </c>
      <c r="C641" s="285"/>
    </row>
    <row r="642" spans="1:48">
      <c r="B642" s="285" t="str">
        <f>IF(AND(AH628&gt;0,C640=""),"Alerta:Debido a que cuenta con registros NS, debe proporcionar una justificación en el area de comentarios al final de la pregunta.","")</f>
        <v/>
      </c>
      <c r="C642" s="285"/>
    </row>
    <row r="643" spans="1:48">
      <c r="B643" s="285" t="str">
        <f>IF(AND(COUNTIF(AD603:AD627,"X")=0,F629&lt;&gt;""),"Revise la información capturada, ya que tiene datos ingresados en celdas que están sombreadas.","")</f>
        <v/>
      </c>
      <c r="C643" s="285"/>
    </row>
    <row r="644" spans="1:48">
      <c r="B644" s="285"/>
      <c r="C644" s="285"/>
    </row>
    <row r="645" spans="1:48">
      <c r="B645" s="285"/>
      <c r="C645" s="285"/>
    </row>
    <row r="646" spans="1:48">
      <c r="B646" s="285"/>
      <c r="C646" s="285"/>
    </row>
    <row r="647" spans="1:48" ht="24" customHeight="1">
      <c r="A647" s="44" t="s">
        <v>5386</v>
      </c>
      <c r="B647" s="432" t="s">
        <v>5387</v>
      </c>
      <c r="C647" s="319"/>
      <c r="D647" s="319"/>
      <c r="E647" s="319"/>
      <c r="F647" s="319"/>
      <c r="G647" s="319"/>
      <c r="H647" s="319"/>
      <c r="I647" s="319"/>
      <c r="J647" s="319"/>
      <c r="K647" s="319"/>
      <c r="L647" s="319"/>
      <c r="M647" s="319"/>
      <c r="N647" s="319"/>
      <c r="O647" s="319"/>
      <c r="P647" s="319"/>
      <c r="Q647" s="319"/>
      <c r="R647" s="319"/>
      <c r="S647" s="319"/>
      <c r="T647" s="319"/>
      <c r="U647" s="319"/>
      <c r="V647" s="319"/>
      <c r="W647" s="319"/>
      <c r="X647" s="319"/>
      <c r="Y647" s="319"/>
      <c r="Z647" s="319"/>
      <c r="AA647" s="319"/>
      <c r="AB647" s="319"/>
      <c r="AC647" s="319"/>
      <c r="AD647" s="319"/>
    </row>
    <row r="648" spans="1:48" ht="24" customHeight="1">
      <c r="C648" s="416" t="s">
        <v>5388</v>
      </c>
      <c r="D648" s="319"/>
      <c r="E648" s="319"/>
      <c r="F648" s="319"/>
      <c r="G648" s="319"/>
      <c r="H648" s="319"/>
      <c r="I648" s="319"/>
      <c r="J648" s="319"/>
      <c r="K648" s="319"/>
      <c r="L648" s="319"/>
      <c r="M648" s="319"/>
      <c r="N648" s="319"/>
      <c r="O648" s="319"/>
      <c r="P648" s="319"/>
      <c r="Q648" s="319"/>
      <c r="R648" s="319"/>
      <c r="S648" s="319"/>
      <c r="T648" s="319"/>
      <c r="U648" s="319"/>
      <c r="V648" s="319"/>
      <c r="W648" s="319"/>
      <c r="X648" s="319"/>
      <c r="Y648" s="319"/>
      <c r="Z648" s="319"/>
      <c r="AA648" s="319"/>
      <c r="AB648" s="319"/>
      <c r="AC648" s="319"/>
      <c r="AD648" s="319"/>
    </row>
    <row r="649" spans="1:48" ht="24" customHeight="1">
      <c r="C649" s="416" t="s">
        <v>5389</v>
      </c>
      <c r="D649" s="319"/>
      <c r="E649" s="319"/>
      <c r="F649" s="319"/>
      <c r="G649" s="319"/>
      <c r="H649" s="319"/>
      <c r="I649" s="319"/>
      <c r="J649" s="319"/>
      <c r="K649" s="319"/>
      <c r="L649" s="319"/>
      <c r="M649" s="319"/>
      <c r="N649" s="319"/>
      <c r="O649" s="319"/>
      <c r="P649" s="319"/>
      <c r="Q649" s="319"/>
      <c r="R649" s="319"/>
      <c r="S649" s="319"/>
      <c r="T649" s="319"/>
      <c r="U649" s="319"/>
      <c r="V649" s="319"/>
      <c r="W649" s="319"/>
      <c r="X649" s="319"/>
      <c r="Y649" s="319"/>
      <c r="Z649" s="319"/>
      <c r="AA649" s="319"/>
      <c r="AB649" s="319"/>
      <c r="AC649" s="319"/>
      <c r="AD649" s="319"/>
    </row>
    <row r="650" spans="1:48"/>
    <row r="651" spans="1:48" ht="24" customHeight="1">
      <c r="C651" s="433" t="s">
        <v>5372</v>
      </c>
      <c r="D651" s="339"/>
      <c r="E651" s="339"/>
      <c r="F651" s="339"/>
      <c r="G651" s="339"/>
      <c r="H651" s="339"/>
      <c r="I651" s="339"/>
      <c r="J651" s="339"/>
      <c r="K651" s="339"/>
      <c r="L651" s="339"/>
      <c r="M651" s="339"/>
      <c r="N651" s="340"/>
      <c r="O651" s="433" t="s">
        <v>5354</v>
      </c>
      <c r="P651" s="329"/>
      <c r="Q651" s="329"/>
      <c r="R651" s="329"/>
      <c r="S651" s="329"/>
      <c r="T651" s="329"/>
      <c r="U651" s="329"/>
      <c r="V651" s="329"/>
      <c r="W651" s="329"/>
      <c r="X651" s="329"/>
      <c r="Y651" s="329"/>
      <c r="Z651" s="329"/>
      <c r="AA651" s="329"/>
      <c r="AB651" s="329"/>
      <c r="AC651" s="329"/>
      <c r="AD651" s="331"/>
    </row>
    <row r="652" spans="1:48">
      <c r="C652" s="356"/>
      <c r="D652" s="319"/>
      <c r="E652" s="319"/>
      <c r="F652" s="319"/>
      <c r="G652" s="319"/>
      <c r="H652" s="319"/>
      <c r="I652" s="319"/>
      <c r="J652" s="319"/>
      <c r="K652" s="319"/>
      <c r="L652" s="319"/>
      <c r="M652" s="319"/>
      <c r="N652" s="357"/>
      <c r="O652" s="447" t="s">
        <v>5209</v>
      </c>
      <c r="P652" s="449" t="s">
        <v>5300</v>
      </c>
      <c r="Q652" s="449" t="s">
        <v>5301</v>
      </c>
      <c r="R652" s="449" t="s">
        <v>5355</v>
      </c>
      <c r="S652" s="367" t="s">
        <v>5356</v>
      </c>
      <c r="T652" s="329"/>
      <c r="U652" s="329"/>
      <c r="V652" s="331"/>
      <c r="W652" s="367" t="s">
        <v>5357</v>
      </c>
      <c r="X652" s="329"/>
      <c r="Y652" s="329"/>
      <c r="Z652" s="331"/>
      <c r="AA652" s="367" t="s">
        <v>5355</v>
      </c>
      <c r="AB652" s="329"/>
      <c r="AC652" s="329"/>
      <c r="AD652" s="331"/>
    </row>
    <row r="653" spans="1:48" ht="84" customHeight="1">
      <c r="C653" s="358"/>
      <c r="D653" s="327"/>
      <c r="E653" s="327"/>
      <c r="F653" s="327"/>
      <c r="G653" s="327"/>
      <c r="H653" s="327"/>
      <c r="I653" s="327"/>
      <c r="J653" s="327"/>
      <c r="K653" s="327"/>
      <c r="L653" s="327"/>
      <c r="M653" s="327"/>
      <c r="N653" s="359"/>
      <c r="O653" s="448"/>
      <c r="P653" s="448"/>
      <c r="Q653" s="448"/>
      <c r="R653" s="448"/>
      <c r="S653" s="194" t="s">
        <v>5304</v>
      </c>
      <c r="T653" s="256" t="s">
        <v>5300</v>
      </c>
      <c r="U653" s="256" t="s">
        <v>5301</v>
      </c>
      <c r="V653" s="256" t="s">
        <v>5355</v>
      </c>
      <c r="W653" s="194" t="s">
        <v>5304</v>
      </c>
      <c r="X653" s="256" t="s">
        <v>5300</v>
      </c>
      <c r="Y653" s="256" t="s">
        <v>5301</v>
      </c>
      <c r="Z653" s="256" t="s">
        <v>5355</v>
      </c>
      <c r="AA653" s="194" t="s">
        <v>5304</v>
      </c>
      <c r="AB653" s="256" t="s">
        <v>5300</v>
      </c>
      <c r="AC653" s="256" t="s">
        <v>5301</v>
      </c>
      <c r="AD653" s="256" t="s">
        <v>5355</v>
      </c>
      <c r="AG653" t="s">
        <v>5084</v>
      </c>
      <c r="AH653" t="s">
        <v>5183</v>
      </c>
      <c r="AK653" t="s">
        <v>5306</v>
      </c>
      <c r="AL653" t="s">
        <v>5307</v>
      </c>
      <c r="AM653" t="s">
        <v>5308</v>
      </c>
      <c r="AN653" t="s">
        <v>5309</v>
      </c>
      <c r="AO653" t="s">
        <v>5310</v>
      </c>
      <c r="AP653" t="s">
        <v>5311</v>
      </c>
      <c r="AQ653" t="s">
        <v>5312</v>
      </c>
      <c r="AR653" t="s">
        <v>5313</v>
      </c>
      <c r="AS653" t="s">
        <v>5314</v>
      </c>
      <c r="AT653" t="s">
        <v>5315</v>
      </c>
      <c r="AU653" t="s">
        <v>5316</v>
      </c>
      <c r="AV653" t="s">
        <v>5317</v>
      </c>
    </row>
    <row r="654" spans="1:48">
      <c r="C654" s="49" t="s">
        <v>5021</v>
      </c>
      <c r="D654" s="418" t="str">
        <f>IF(CNGMD_2023_M5_Secc2!D511="","",CNGMD_2023_M5_Secc2!D511)</f>
        <v/>
      </c>
      <c r="E654" s="329"/>
      <c r="F654" s="329"/>
      <c r="G654" s="329"/>
      <c r="H654" s="329"/>
      <c r="I654" s="329"/>
      <c r="J654" s="329"/>
      <c r="K654" s="329"/>
      <c r="L654" s="329"/>
      <c r="M654" s="329"/>
      <c r="N654" s="331"/>
      <c r="O654" s="195"/>
      <c r="P654" s="195"/>
      <c r="Q654" s="195"/>
      <c r="R654" s="195"/>
      <c r="S654" s="195"/>
      <c r="T654" s="195"/>
      <c r="U654" s="195"/>
      <c r="V654" s="195"/>
      <c r="W654" s="195"/>
      <c r="X654" s="195"/>
      <c r="Y654" s="52"/>
      <c r="Z654" s="52"/>
      <c r="AA654" s="52"/>
      <c r="AB654" s="52"/>
      <c r="AC654" s="52"/>
      <c r="AD654" s="52"/>
      <c r="AG654">
        <f>IF(AND(COUNTBLANK(D654)=0,E277=0,COUNTA(O654:AD654)=0),0,IF(AND(COUNTBLANK(D654)=0,E277&gt;0,K511&lt;&gt;"",K511&lt;&gt;1,COUNTA(O654:AD654)=0),0,IF(AND(COUNTBLANK(D654)=0,E277&gt;0,K511&lt;&gt;"",K511=1,SUM(S511:V511)=0,SUM(AA511:AD511)=0,COUNTA(O654:AD654)=12),0,IF(AND(COUNTBLANK(D654)=0,E277&gt;0,K511&lt;&gt;"",K511=1,SUM(W511:Z511)=0,SUM(AA511:AD511)=0,COUNTA(O654:AD654)=12),0,IF(AND(COUNTBLANK(D654)=0,E277&gt;0,K511&lt;&gt;"",K511=1,SUM(S511:V511)&gt;0,SUM(W511:Z511)&gt;0,SUM(AA511:AD511)&gt;0,COUNTA(O654:AD654)=16),0,IF(AND(COUNTBLANK(D654)=1,COUNTA(O654:AD654)=0),0,1))))))</f>
        <v>0</v>
      </c>
      <c r="AH654">
        <f t="shared" ref="AH654:AH678" si="118">IF(COUNTIF(D654:AD654,"NS"),1,0)</f>
        <v>0</v>
      </c>
      <c r="AK654">
        <f t="shared" ref="AK654:AK678" si="119">COUNTIF(P654:R654,"NS")</f>
        <v>0</v>
      </c>
      <c r="AL654">
        <f t="shared" ref="AL654:AL678" si="120">SUM(P654:R654)</f>
        <v>0</v>
      </c>
      <c r="AM654">
        <f t="shared" ref="AM654:AM678" si="121">IF(COUNTIF(O654:R654,"NA")=4,0,IF(COUNTA(O654:R654)=0,0,IF(OR(AND(O654=0,AK654&gt;0),AND(O654="ns",AL654&gt;0),AND(O654="ns",AK654=0,AL654=0)),1,IF(OR(AND(AK654&gt;=2,O654&gt;AL654),AND(O654="ns",AL654=0,AK654&gt;0),O654=AL654),0,1))))</f>
        <v>0</v>
      </c>
      <c r="AN654">
        <f t="shared" ref="AN654:AN678" si="122">COUNTIF(T654:V654,"NS")</f>
        <v>0</v>
      </c>
      <c r="AO654">
        <f t="shared" ref="AO654:AO678" si="123">SUM(T654:V654)</f>
        <v>0</v>
      </c>
      <c r="AP654">
        <f t="shared" ref="AP654:AP678" si="124">IF(COUNTIF(S654:V654,"NA")=4,0,IF(COUNTA(S654:V654)=0,0,IF(OR(AND(S654=0,AN654&gt;0),AND(S654="ns",AO654&gt;0),AND(S654="ns",AN654=0,AO654=0)),1,IF(OR(AND(AN654&gt;=2,S654&gt;AO654),AND(S654="ns",AO654=0,AN654&gt;0),S654=AO654),0,1))))</f>
        <v>0</v>
      </c>
      <c r="AQ654">
        <f t="shared" ref="AQ654:AQ678" si="125">COUNTIF(X654:Z654,"NS")</f>
        <v>0</v>
      </c>
      <c r="AR654">
        <f t="shared" ref="AR654:AR678" si="126">SUM(X654:Z654)</f>
        <v>0</v>
      </c>
      <c r="AS654">
        <f t="shared" ref="AS654:AS678" si="127">IF(COUNTIF(W654:Z654,"NA")=4,0,IF(COUNTA(W654:Z654)=0,0,IF(OR(AND(W654=0,AQ654&gt;0),AND(W654="ns",AR654&gt;0),AND(W654="ns",AQ654=0,AR654=0)),1,IF(OR(AND(AQ654&gt;=2,W654&gt;AR654),AND(W654="ns",AR654=0,AQ654&gt;0),W654=AR654),0,1))))</f>
        <v>0</v>
      </c>
      <c r="AT654">
        <f t="shared" ref="AT654:AT678" si="128">COUNTIF(AB654:AD654,"NS")</f>
        <v>0</v>
      </c>
      <c r="AU654">
        <f t="shared" ref="AU654:AU678" si="129">SUM(AB654:AD654)</f>
        <v>0</v>
      </c>
      <c r="AV654">
        <f t="shared" ref="AV654:AV678" si="130">IF(COUNTIF(AA654:AD654,"NA")=4,0,IF(COUNTA(AA654:AD654)=0,0,IF(OR(AND(AA654=0,AT654&gt;0),AND(AA654="ns",AU654&gt;0),AND(AA654="ns",AT654=0,AU654=0)),1,IF(OR(AND(AT654&gt;=2,AA654&gt;AU654),AND(AA654="ns",AU654=0,AT654&gt;0),AA654=AU654),0,1))))</f>
        <v>0</v>
      </c>
    </row>
    <row r="655" spans="1:48">
      <c r="C655" s="53" t="s">
        <v>5022</v>
      </c>
      <c r="D655" s="418" t="str">
        <f>IF(CNGMD_2023_M5_Secc2!D512="","",CNGMD_2023_M5_Secc2!D512)</f>
        <v/>
      </c>
      <c r="E655" s="329"/>
      <c r="F655" s="329"/>
      <c r="G655" s="329"/>
      <c r="H655" s="329"/>
      <c r="I655" s="329"/>
      <c r="J655" s="329"/>
      <c r="K655" s="329"/>
      <c r="L655" s="329"/>
      <c r="M655" s="329"/>
      <c r="N655" s="331"/>
      <c r="O655" s="195"/>
      <c r="P655" s="195"/>
      <c r="Q655" s="195"/>
      <c r="R655" s="195"/>
      <c r="S655" s="195"/>
      <c r="T655" s="195"/>
      <c r="U655" s="195"/>
      <c r="V655" s="195"/>
      <c r="W655" s="195"/>
      <c r="X655" s="195"/>
      <c r="Y655" s="52"/>
      <c r="Z655" s="52"/>
      <c r="AA655" s="52"/>
      <c r="AB655" s="52"/>
      <c r="AC655" s="52"/>
      <c r="AD655" s="52"/>
      <c r="AG655">
        <f>IF(AND(COUNTBLANK(D655)=0,E277=0,COUNTA(O655:AD655)=0),0,IF(AND(COUNTBLANK(D655)=0,E277&gt;0,K512&lt;&gt;"",K512&lt;&gt;1,COUNTA(O655:AD655)=0),0,IF(AND(COUNTBLANK(D655)=0,E277&gt;0,K512&lt;&gt;"",K512=1,SUM(S512:V512)=0,SUM(AA512:AD512)=0,COUNTA(O655:AD655)=12),0,IF(AND(COUNTBLANK(D655)=0,E277&gt;0,K512&lt;&gt;"",K512=1,SUM(W512:Z512)=0,SUM(AA512:AD512)=0,COUNTA(O655:AD655)=12),0,IF(AND(COUNTBLANK(D655)=0,E277&gt;0,K512&lt;&gt;"",K512=1,SUM(S512:V512)&gt;0,SUM(W512:Z512)&gt;0,SUM(AA512:AD512)&gt;0,COUNTA(O655:AD655)=16),0,IF(AND(COUNTBLANK(D655)=1,COUNTA(O655:AD655)=0),0,1))))))</f>
        <v>0</v>
      </c>
      <c r="AH655">
        <f t="shared" si="118"/>
        <v>0</v>
      </c>
      <c r="AK655">
        <f t="shared" si="119"/>
        <v>0</v>
      </c>
      <c r="AL655">
        <f t="shared" si="120"/>
        <v>0</v>
      </c>
      <c r="AM655">
        <f t="shared" si="121"/>
        <v>0</v>
      </c>
      <c r="AN655">
        <f t="shared" si="122"/>
        <v>0</v>
      </c>
      <c r="AO655">
        <f t="shared" si="123"/>
        <v>0</v>
      </c>
      <c r="AP655">
        <f t="shared" si="124"/>
        <v>0</v>
      </c>
      <c r="AQ655">
        <f t="shared" si="125"/>
        <v>0</v>
      </c>
      <c r="AR655">
        <f t="shared" si="126"/>
        <v>0</v>
      </c>
      <c r="AS655">
        <f t="shared" si="127"/>
        <v>0</v>
      </c>
      <c r="AT655">
        <f t="shared" si="128"/>
        <v>0</v>
      </c>
      <c r="AU655">
        <f t="shared" si="129"/>
        <v>0</v>
      </c>
      <c r="AV655">
        <f t="shared" si="130"/>
        <v>0</v>
      </c>
    </row>
    <row r="656" spans="1:48">
      <c r="C656" s="53" t="s">
        <v>5024</v>
      </c>
      <c r="D656" s="418" t="str">
        <f>IF(CNGMD_2023_M5_Secc2!D513="","",CNGMD_2023_M5_Secc2!D513)</f>
        <v/>
      </c>
      <c r="E656" s="329"/>
      <c r="F656" s="329"/>
      <c r="G656" s="329"/>
      <c r="H656" s="329"/>
      <c r="I656" s="329"/>
      <c r="J656" s="329"/>
      <c r="K656" s="329"/>
      <c r="L656" s="329"/>
      <c r="M656" s="329"/>
      <c r="N656" s="331"/>
      <c r="O656" s="195"/>
      <c r="P656" s="195"/>
      <c r="Q656" s="195"/>
      <c r="R656" s="195"/>
      <c r="S656" s="195"/>
      <c r="T656" s="195"/>
      <c r="U656" s="195"/>
      <c r="V656" s="195"/>
      <c r="W656" s="195"/>
      <c r="X656" s="195"/>
      <c r="Y656" s="52"/>
      <c r="Z656" s="52"/>
      <c r="AA656" s="52"/>
      <c r="AB656" s="52"/>
      <c r="AC656" s="52"/>
      <c r="AD656" s="52"/>
      <c r="AG656">
        <f>IF(AND(COUNTBLANK(D656)=0,E277=0,COUNTA(O656:AD656)=0),0,IF(AND(COUNTBLANK(D656)=0,E277&gt;0,K513&lt;&gt;"",K513&lt;&gt;1,COUNTA(O656:AD656)=0),0,IF(AND(COUNTBLANK(D656)=0,E277&gt;0,K513&lt;&gt;"",K513=1,SUM(S513:V513)=0,SUM(AA513:AD513)=0,COUNTA(O656:AD656)=12),0,IF(AND(COUNTBLANK(D656)=0,E277&gt;0,K513&lt;&gt;"",K513=1,SUM(W513:Z513)=0,SUM(AA513:AD513)=0,COUNTA(O656:AD656)=12),0,IF(AND(COUNTBLANK(D656)=0,E277&gt;0,K513&lt;&gt;"",K513=1,SUM(S513:V513)&gt;0,SUM(W513:Z513)&gt;0,SUM(AA513:AD513)&gt;0,COUNTA(O656:AD656)=16),0,IF(AND(COUNTBLANK(D656)=1,COUNTA(O656:AD656)=0),0,1))))))</f>
        <v>0</v>
      </c>
      <c r="AH656">
        <f t="shared" si="118"/>
        <v>0</v>
      </c>
      <c r="AK656">
        <f t="shared" si="119"/>
        <v>0</v>
      </c>
      <c r="AL656">
        <f t="shared" si="120"/>
        <v>0</v>
      </c>
      <c r="AM656">
        <f t="shared" si="121"/>
        <v>0</v>
      </c>
      <c r="AN656">
        <f t="shared" si="122"/>
        <v>0</v>
      </c>
      <c r="AO656">
        <f t="shared" si="123"/>
        <v>0</v>
      </c>
      <c r="AP656">
        <f t="shared" si="124"/>
        <v>0</v>
      </c>
      <c r="AQ656">
        <f t="shared" si="125"/>
        <v>0</v>
      </c>
      <c r="AR656">
        <f t="shared" si="126"/>
        <v>0</v>
      </c>
      <c r="AS656">
        <f t="shared" si="127"/>
        <v>0</v>
      </c>
      <c r="AT656">
        <f t="shared" si="128"/>
        <v>0</v>
      </c>
      <c r="AU656">
        <f t="shared" si="129"/>
        <v>0</v>
      </c>
      <c r="AV656">
        <f t="shared" si="130"/>
        <v>0</v>
      </c>
    </row>
    <row r="657" spans="3:48">
      <c r="C657" s="53" t="s">
        <v>5025</v>
      </c>
      <c r="D657" s="418" t="str">
        <f>IF(CNGMD_2023_M5_Secc2!D514="","",CNGMD_2023_M5_Secc2!D514)</f>
        <v/>
      </c>
      <c r="E657" s="329"/>
      <c r="F657" s="329"/>
      <c r="G657" s="329"/>
      <c r="H657" s="329"/>
      <c r="I657" s="329"/>
      <c r="J657" s="329"/>
      <c r="K657" s="329"/>
      <c r="L657" s="329"/>
      <c r="M657" s="329"/>
      <c r="N657" s="331"/>
      <c r="O657" s="195"/>
      <c r="P657" s="195"/>
      <c r="Q657" s="195"/>
      <c r="R657" s="195"/>
      <c r="S657" s="195"/>
      <c r="T657" s="195"/>
      <c r="U657" s="195"/>
      <c r="V657" s="195"/>
      <c r="W657" s="195"/>
      <c r="X657" s="195"/>
      <c r="Y657" s="52"/>
      <c r="Z657" s="52"/>
      <c r="AA657" s="52"/>
      <c r="AB657" s="52"/>
      <c r="AC657" s="52"/>
      <c r="AD657" s="52"/>
      <c r="AG657">
        <f>IF(AND(COUNTBLANK(D657)=0,E277=0,COUNTA(O657:AD657)=0),0,IF(AND(COUNTBLANK(D657)=0,E277&gt;0,K514&lt;&gt;"",K514&lt;&gt;1,COUNTA(O657:AD657)=0),0,IF(AND(COUNTBLANK(D657)=0,E277&gt;0,K514&lt;&gt;"",K514=1,SUM(S514:V514)=0,SUM(AA514:AD514)=0,COUNTA(O657:AD657)=12),0,IF(AND(COUNTBLANK(D657)=0,E277&gt;0,K514&lt;&gt;"",K514=1,SUM(W514:Z514)=0,SUM(AA514:AD514)=0,COUNTA(O657:AD657)=12),0,IF(AND(COUNTBLANK(D657)=0,E277&gt;0,K514&lt;&gt;"",K514=1,SUM(S514:V514)&gt;0,SUM(W514:Z514)&gt;0,SUM(AA514:AD514)&gt;0,COUNTA(O657:AD657)=16),0,IF(AND(COUNTBLANK(D657)=1,COUNTA(O657:AD657)=0),0,1))))))</f>
        <v>0</v>
      </c>
      <c r="AH657">
        <f t="shared" si="118"/>
        <v>0</v>
      </c>
      <c r="AK657">
        <f t="shared" si="119"/>
        <v>0</v>
      </c>
      <c r="AL657">
        <f t="shared" si="120"/>
        <v>0</v>
      </c>
      <c r="AM657">
        <f t="shared" si="121"/>
        <v>0</v>
      </c>
      <c r="AN657">
        <f t="shared" si="122"/>
        <v>0</v>
      </c>
      <c r="AO657">
        <f t="shared" si="123"/>
        <v>0</v>
      </c>
      <c r="AP657">
        <f t="shared" si="124"/>
        <v>0</v>
      </c>
      <c r="AQ657">
        <f t="shared" si="125"/>
        <v>0</v>
      </c>
      <c r="AR657">
        <f t="shared" si="126"/>
        <v>0</v>
      </c>
      <c r="AS657">
        <f t="shared" si="127"/>
        <v>0</v>
      </c>
      <c r="AT657">
        <f t="shared" si="128"/>
        <v>0</v>
      </c>
      <c r="AU657">
        <f t="shared" si="129"/>
        <v>0</v>
      </c>
      <c r="AV657">
        <f t="shared" si="130"/>
        <v>0</v>
      </c>
    </row>
    <row r="658" spans="3:48">
      <c r="C658" s="53" t="s">
        <v>5026</v>
      </c>
      <c r="D658" s="418" t="str">
        <f>IF(CNGMD_2023_M5_Secc2!D515="","",CNGMD_2023_M5_Secc2!D515)</f>
        <v/>
      </c>
      <c r="E658" s="329"/>
      <c r="F658" s="329"/>
      <c r="G658" s="329"/>
      <c r="H658" s="329"/>
      <c r="I658" s="329"/>
      <c r="J658" s="329"/>
      <c r="K658" s="329"/>
      <c r="L658" s="329"/>
      <c r="M658" s="329"/>
      <c r="N658" s="331"/>
      <c r="O658" s="195"/>
      <c r="P658" s="195"/>
      <c r="Q658" s="195"/>
      <c r="R658" s="195"/>
      <c r="S658" s="195"/>
      <c r="T658" s="195"/>
      <c r="U658" s="195"/>
      <c r="V658" s="195"/>
      <c r="W658" s="195"/>
      <c r="X658" s="195"/>
      <c r="Y658" s="52"/>
      <c r="Z658" s="52"/>
      <c r="AA658" s="52"/>
      <c r="AB658" s="52"/>
      <c r="AC658" s="52"/>
      <c r="AD658" s="52"/>
      <c r="AG658">
        <f>IF(AND(COUNTBLANK(D658)=0,E277=0,COUNTA(O658:AD658)=0),0,IF(AND(COUNTBLANK(D658)=0,E277&gt;0,K515&lt;&gt;"",K515&lt;&gt;1,COUNTA(O658:AD658)=0),0,IF(AND(COUNTBLANK(D658)=0,E277&gt;0,K515&lt;&gt;"",K515=1,SUM(S515:V515)=0,SUM(AA515:AD515)=0,COUNTA(O658:AD658)=12),0,IF(AND(COUNTBLANK(D658)=0,E277&gt;0,K515&lt;&gt;"",K515=1,SUM(W515:Z515)=0,SUM(AA515:AD515)=0,COUNTA(O658:AD658)=12),0,IF(AND(COUNTBLANK(D658)=0,E277&gt;0,K515&lt;&gt;"",K515=1,SUM(S515:V515)&gt;0,SUM(W515:Z515)&gt;0,SUM(AA515:AD515)&gt;0,COUNTA(O658:AD658)=16),0,IF(AND(COUNTBLANK(D658)=1,COUNTA(O658:AD658)=0),0,1))))))</f>
        <v>0</v>
      </c>
      <c r="AH658">
        <f t="shared" si="118"/>
        <v>0</v>
      </c>
      <c r="AK658">
        <f t="shared" si="119"/>
        <v>0</v>
      </c>
      <c r="AL658">
        <f t="shared" si="120"/>
        <v>0</v>
      </c>
      <c r="AM658">
        <f t="shared" si="121"/>
        <v>0</v>
      </c>
      <c r="AN658">
        <f t="shared" si="122"/>
        <v>0</v>
      </c>
      <c r="AO658">
        <f t="shared" si="123"/>
        <v>0</v>
      </c>
      <c r="AP658">
        <f t="shared" si="124"/>
        <v>0</v>
      </c>
      <c r="AQ658">
        <f t="shared" si="125"/>
        <v>0</v>
      </c>
      <c r="AR658">
        <f t="shared" si="126"/>
        <v>0</v>
      </c>
      <c r="AS658">
        <f t="shared" si="127"/>
        <v>0</v>
      </c>
      <c r="AT658">
        <f t="shared" si="128"/>
        <v>0</v>
      </c>
      <c r="AU658">
        <f t="shared" si="129"/>
        <v>0</v>
      </c>
      <c r="AV658">
        <f t="shared" si="130"/>
        <v>0</v>
      </c>
    </row>
    <row r="659" spans="3:48">
      <c r="C659" s="53" t="s">
        <v>5028</v>
      </c>
      <c r="D659" s="418" t="str">
        <f>IF(CNGMD_2023_M5_Secc2!D516="","",CNGMD_2023_M5_Secc2!D516)</f>
        <v/>
      </c>
      <c r="E659" s="329"/>
      <c r="F659" s="329"/>
      <c r="G659" s="329"/>
      <c r="H659" s="329"/>
      <c r="I659" s="329"/>
      <c r="J659" s="329"/>
      <c r="K659" s="329"/>
      <c r="L659" s="329"/>
      <c r="M659" s="329"/>
      <c r="N659" s="331"/>
      <c r="O659" s="195"/>
      <c r="P659" s="195"/>
      <c r="Q659" s="195"/>
      <c r="R659" s="195"/>
      <c r="S659" s="195"/>
      <c r="T659" s="195"/>
      <c r="U659" s="195"/>
      <c r="V659" s="195"/>
      <c r="W659" s="195"/>
      <c r="X659" s="195"/>
      <c r="Y659" s="52"/>
      <c r="Z659" s="52"/>
      <c r="AA659" s="52"/>
      <c r="AB659" s="52"/>
      <c r="AC659" s="52"/>
      <c r="AD659" s="52"/>
      <c r="AG659">
        <f>IF(AND(COUNTBLANK(D659)=0,E277=0,COUNTA(O659:AD659)=0),0,IF(AND(COUNTBLANK(D659)=0,E277&gt;0,K516&lt;&gt;"",K516&lt;&gt;1,COUNTA(O659:AD659)=0),0,IF(AND(COUNTBLANK(D659)=0,E277&gt;0,K516&lt;&gt;"",K516=1,SUM(S516:V516)=0,SUM(AA516:AD516)=0,COUNTA(O659:AD659)=12),0,IF(AND(COUNTBLANK(D659)=0,E277&gt;0,K516&lt;&gt;"",K516=1,SUM(W516:Z516)=0,SUM(AA516:AD516)=0,COUNTA(O659:AD659)=12),0,IF(AND(COUNTBLANK(D659)=0,E277&gt;0,K516&lt;&gt;"",K516=1,SUM(S516:V516)&gt;0,SUM(W516:Z516)&gt;0,SUM(AA516:AD516)&gt;0,COUNTA(O659:AD659)=16),0,IF(AND(COUNTBLANK(D659)=1,COUNTA(O659:AD659)=0),0,1))))))</f>
        <v>0</v>
      </c>
      <c r="AH659">
        <f t="shared" si="118"/>
        <v>0</v>
      </c>
      <c r="AK659">
        <f t="shared" si="119"/>
        <v>0</v>
      </c>
      <c r="AL659">
        <f t="shared" si="120"/>
        <v>0</v>
      </c>
      <c r="AM659">
        <f t="shared" si="121"/>
        <v>0</v>
      </c>
      <c r="AN659">
        <f t="shared" si="122"/>
        <v>0</v>
      </c>
      <c r="AO659">
        <f t="shared" si="123"/>
        <v>0</v>
      </c>
      <c r="AP659">
        <f t="shared" si="124"/>
        <v>0</v>
      </c>
      <c r="AQ659">
        <f t="shared" si="125"/>
        <v>0</v>
      </c>
      <c r="AR659">
        <f t="shared" si="126"/>
        <v>0</v>
      </c>
      <c r="AS659">
        <f t="shared" si="127"/>
        <v>0</v>
      </c>
      <c r="AT659">
        <f t="shared" si="128"/>
        <v>0</v>
      </c>
      <c r="AU659">
        <f t="shared" si="129"/>
        <v>0</v>
      </c>
      <c r="AV659">
        <f t="shared" si="130"/>
        <v>0</v>
      </c>
    </row>
    <row r="660" spans="3:48">
      <c r="C660" s="53" t="s">
        <v>5030</v>
      </c>
      <c r="D660" s="418" t="str">
        <f>IF(CNGMD_2023_M5_Secc2!D517="","",CNGMD_2023_M5_Secc2!D517)</f>
        <v/>
      </c>
      <c r="E660" s="329"/>
      <c r="F660" s="329"/>
      <c r="G660" s="329"/>
      <c r="H660" s="329"/>
      <c r="I660" s="329"/>
      <c r="J660" s="329"/>
      <c r="K660" s="329"/>
      <c r="L660" s="329"/>
      <c r="M660" s="329"/>
      <c r="N660" s="331"/>
      <c r="O660" s="195"/>
      <c r="P660" s="195"/>
      <c r="Q660" s="195"/>
      <c r="R660" s="195"/>
      <c r="S660" s="195"/>
      <c r="T660" s="195"/>
      <c r="U660" s="195"/>
      <c r="V660" s="195"/>
      <c r="W660" s="195"/>
      <c r="X660" s="195"/>
      <c r="Y660" s="52"/>
      <c r="Z660" s="52"/>
      <c r="AA660" s="52"/>
      <c r="AB660" s="52"/>
      <c r="AC660" s="52"/>
      <c r="AD660" s="52"/>
      <c r="AG660">
        <f>IF(AND(COUNTBLANK(D660)=0,E277=0,COUNTA(O660:AD660)=0),0,IF(AND(COUNTBLANK(D660)=0,E277&gt;0,K517&lt;&gt;"",K517&lt;&gt;1,COUNTA(O660:AD660)=0),0,IF(AND(COUNTBLANK(D660)=0,E277&gt;0,K517&lt;&gt;"",K517=1,SUM(S517:V517)=0,SUM(AA517:AD517)=0,COUNTA(O660:AD660)=12),0,IF(AND(COUNTBLANK(D660)=0,E277&gt;0,K517&lt;&gt;"",K517=1,SUM(W517:Z517)=0,SUM(AA517:AD517)=0,COUNTA(O660:AD660)=12),0,IF(AND(COUNTBLANK(D660)=0,E277&gt;0,K517&lt;&gt;"",K517=1,SUM(S517:V517)&gt;0,SUM(W517:Z517)&gt;0,SUM(AA517:AD517)&gt;0,COUNTA(O660:AD660)=16),0,IF(AND(COUNTBLANK(D660)=1,COUNTA(O660:AD660)=0),0,1))))))</f>
        <v>0</v>
      </c>
      <c r="AH660">
        <f t="shared" si="118"/>
        <v>0</v>
      </c>
      <c r="AK660">
        <f t="shared" si="119"/>
        <v>0</v>
      </c>
      <c r="AL660">
        <f t="shared" si="120"/>
        <v>0</v>
      </c>
      <c r="AM660">
        <f t="shared" si="121"/>
        <v>0</v>
      </c>
      <c r="AN660">
        <f t="shared" si="122"/>
        <v>0</v>
      </c>
      <c r="AO660">
        <f t="shared" si="123"/>
        <v>0</v>
      </c>
      <c r="AP660">
        <f t="shared" si="124"/>
        <v>0</v>
      </c>
      <c r="AQ660">
        <f t="shared" si="125"/>
        <v>0</v>
      </c>
      <c r="AR660">
        <f t="shared" si="126"/>
        <v>0</v>
      </c>
      <c r="AS660">
        <f t="shared" si="127"/>
        <v>0</v>
      </c>
      <c r="AT660">
        <f t="shared" si="128"/>
        <v>0</v>
      </c>
      <c r="AU660">
        <f t="shared" si="129"/>
        <v>0</v>
      </c>
      <c r="AV660">
        <f t="shared" si="130"/>
        <v>0</v>
      </c>
    </row>
    <row r="661" spans="3:48">
      <c r="C661" s="53" t="s">
        <v>5032</v>
      </c>
      <c r="D661" s="418" t="str">
        <f>IF(CNGMD_2023_M5_Secc2!D518="","",CNGMD_2023_M5_Secc2!D518)</f>
        <v/>
      </c>
      <c r="E661" s="329"/>
      <c r="F661" s="329"/>
      <c r="G661" s="329"/>
      <c r="H661" s="329"/>
      <c r="I661" s="329"/>
      <c r="J661" s="329"/>
      <c r="K661" s="329"/>
      <c r="L661" s="329"/>
      <c r="M661" s="329"/>
      <c r="N661" s="331"/>
      <c r="O661" s="195"/>
      <c r="P661" s="195"/>
      <c r="Q661" s="195"/>
      <c r="R661" s="195"/>
      <c r="S661" s="195"/>
      <c r="T661" s="195"/>
      <c r="U661" s="195"/>
      <c r="V661" s="195"/>
      <c r="W661" s="195"/>
      <c r="X661" s="195"/>
      <c r="Y661" s="52"/>
      <c r="Z661" s="52"/>
      <c r="AA661" s="52"/>
      <c r="AB661" s="52"/>
      <c r="AC661" s="52"/>
      <c r="AD661" s="52"/>
      <c r="AG661">
        <f>IF(AND(COUNTBLANK(D661)=0,E277=0,COUNTA(O661:AD661)=0),0,IF(AND(COUNTBLANK(D661)=0,E277&gt;0,K518&lt;&gt;"",K518&lt;&gt;1,COUNTA(O661:AD661)=0),0,IF(AND(COUNTBLANK(D661)=0,E277&gt;0,K518&lt;&gt;"",K518=1,SUM(S518:V518)=0,SUM(AA518:AD518)=0,COUNTA(O661:AD661)=12),0,IF(AND(COUNTBLANK(D661)=0,E277&gt;0,K518&lt;&gt;"",K518=1,SUM(W518:Z518)=0,SUM(AA518:AD518)=0,COUNTA(O661:AD661)=12),0,IF(AND(COUNTBLANK(D661)=0,E277&gt;0,K518&lt;&gt;"",K518=1,SUM(S518:V518)&gt;0,SUM(W518:Z518)&gt;0,SUM(AA518:AD518)&gt;0,COUNTA(O661:AD661)=16),0,IF(AND(COUNTBLANK(D661)=1,COUNTA(O661:AD661)=0),0,1))))))</f>
        <v>0</v>
      </c>
      <c r="AH661">
        <f t="shared" si="118"/>
        <v>0</v>
      </c>
      <c r="AK661">
        <f t="shared" si="119"/>
        <v>0</v>
      </c>
      <c r="AL661">
        <f t="shared" si="120"/>
        <v>0</v>
      </c>
      <c r="AM661">
        <f t="shared" si="121"/>
        <v>0</v>
      </c>
      <c r="AN661">
        <f t="shared" si="122"/>
        <v>0</v>
      </c>
      <c r="AO661">
        <f t="shared" si="123"/>
        <v>0</v>
      </c>
      <c r="AP661">
        <f t="shared" si="124"/>
        <v>0</v>
      </c>
      <c r="AQ661">
        <f t="shared" si="125"/>
        <v>0</v>
      </c>
      <c r="AR661">
        <f t="shared" si="126"/>
        <v>0</v>
      </c>
      <c r="AS661">
        <f t="shared" si="127"/>
        <v>0</v>
      </c>
      <c r="AT661">
        <f t="shared" si="128"/>
        <v>0</v>
      </c>
      <c r="AU661">
        <f t="shared" si="129"/>
        <v>0</v>
      </c>
      <c r="AV661">
        <f t="shared" si="130"/>
        <v>0</v>
      </c>
    </row>
    <row r="662" spans="3:48">
      <c r="C662" s="53" t="s">
        <v>5034</v>
      </c>
      <c r="D662" s="418" t="str">
        <f>IF(CNGMD_2023_M5_Secc2!D519="","",CNGMD_2023_M5_Secc2!D519)</f>
        <v/>
      </c>
      <c r="E662" s="329"/>
      <c r="F662" s="329"/>
      <c r="G662" s="329"/>
      <c r="H662" s="329"/>
      <c r="I662" s="329"/>
      <c r="J662" s="329"/>
      <c r="K662" s="329"/>
      <c r="L662" s="329"/>
      <c r="M662" s="329"/>
      <c r="N662" s="331"/>
      <c r="O662" s="195"/>
      <c r="P662" s="195"/>
      <c r="Q662" s="195"/>
      <c r="R662" s="195"/>
      <c r="S662" s="195"/>
      <c r="T662" s="195"/>
      <c r="U662" s="195"/>
      <c r="V662" s="195"/>
      <c r="W662" s="195"/>
      <c r="X662" s="195"/>
      <c r="Y662" s="52"/>
      <c r="Z662" s="52"/>
      <c r="AA662" s="52"/>
      <c r="AB662" s="52"/>
      <c r="AC662" s="52"/>
      <c r="AD662" s="52"/>
      <c r="AG662">
        <f>IF(AND(COUNTBLANK(D662)=0,E277=0,COUNTA(O662:AD662)=0),0,IF(AND(COUNTBLANK(D662)=0,E277&gt;0,K519&lt;&gt;"",K519&lt;&gt;1,COUNTA(O662:AD662)=0),0,IF(AND(COUNTBLANK(D662)=0,E277&gt;0,K519&lt;&gt;"",K519=1,SUM(S519:V519)=0,SUM(AA519:AD519)=0,COUNTA(O662:AD662)=12),0,IF(AND(COUNTBLANK(D662)=0,E277&gt;0,K519&lt;&gt;"",K519=1,SUM(W519:Z519)=0,SUM(AA519:AD519)=0,COUNTA(O662:AD662)=12),0,IF(AND(COUNTBLANK(D662)=0,E277&gt;0,K519&lt;&gt;"",K519=1,SUM(S519:V519)&gt;0,SUM(W519:Z519)&gt;0,SUM(AA519:AD519)&gt;0,COUNTA(O662:AD662)=16),0,IF(AND(COUNTBLANK(D662)=1,COUNTA(O662:AD662)=0),0,1))))))</f>
        <v>0</v>
      </c>
      <c r="AH662">
        <f t="shared" si="118"/>
        <v>0</v>
      </c>
      <c r="AK662">
        <f t="shared" si="119"/>
        <v>0</v>
      </c>
      <c r="AL662">
        <f t="shared" si="120"/>
        <v>0</v>
      </c>
      <c r="AM662">
        <f t="shared" si="121"/>
        <v>0</v>
      </c>
      <c r="AN662">
        <f t="shared" si="122"/>
        <v>0</v>
      </c>
      <c r="AO662">
        <f t="shared" si="123"/>
        <v>0</v>
      </c>
      <c r="AP662">
        <f t="shared" si="124"/>
        <v>0</v>
      </c>
      <c r="AQ662">
        <f t="shared" si="125"/>
        <v>0</v>
      </c>
      <c r="AR662">
        <f t="shared" si="126"/>
        <v>0</v>
      </c>
      <c r="AS662">
        <f t="shared" si="127"/>
        <v>0</v>
      </c>
      <c r="AT662">
        <f t="shared" si="128"/>
        <v>0</v>
      </c>
      <c r="AU662">
        <f t="shared" si="129"/>
        <v>0</v>
      </c>
      <c r="AV662">
        <f t="shared" si="130"/>
        <v>0</v>
      </c>
    </row>
    <row r="663" spans="3:48">
      <c r="C663" s="53" t="s">
        <v>5036</v>
      </c>
      <c r="D663" s="418" t="str">
        <f>IF(CNGMD_2023_M5_Secc2!D520="","",CNGMD_2023_M5_Secc2!D520)</f>
        <v/>
      </c>
      <c r="E663" s="329"/>
      <c r="F663" s="329"/>
      <c r="G663" s="329"/>
      <c r="H663" s="329"/>
      <c r="I663" s="329"/>
      <c r="J663" s="329"/>
      <c r="K663" s="329"/>
      <c r="L663" s="329"/>
      <c r="M663" s="329"/>
      <c r="N663" s="331"/>
      <c r="O663" s="195"/>
      <c r="P663" s="195"/>
      <c r="Q663" s="195"/>
      <c r="R663" s="195"/>
      <c r="S663" s="195"/>
      <c r="T663" s="195"/>
      <c r="U663" s="195"/>
      <c r="V663" s="195"/>
      <c r="W663" s="195"/>
      <c r="X663" s="195"/>
      <c r="Y663" s="52"/>
      <c r="Z663" s="52"/>
      <c r="AA663" s="52"/>
      <c r="AB663" s="52"/>
      <c r="AC663" s="52"/>
      <c r="AD663" s="52"/>
      <c r="AG663">
        <f>IF(AND(COUNTBLANK(D663)=0,E277=0,COUNTA(O663:AD663)=0),0,IF(AND(COUNTBLANK(D663)=0,E277&gt;0,K520&lt;&gt;"",K520&lt;&gt;1,COUNTA(O663:AD663)=0),0,IF(AND(COUNTBLANK(D663)=0,E277&gt;0,K520&lt;&gt;"",K520=1,SUM(S520:V520)=0,SUM(AA520:AD520)=0,COUNTA(O663:AD663)=12),0,IF(AND(COUNTBLANK(D663)=0,E277&gt;0,K520&lt;&gt;"",K520=1,SUM(W520:Z520)=0,SUM(AA520:AD520)=0,COUNTA(O663:AD663)=12),0,IF(AND(COUNTBLANK(D663)=0,E277&gt;0,K520&lt;&gt;"",K520=1,SUM(S520:V520)&gt;0,SUM(W520:Z520)&gt;0,SUM(AA520:AD520)&gt;0,COUNTA(O663:AD663)=16),0,IF(AND(COUNTBLANK(D663)=1,COUNTA(O663:AD663)=0),0,1))))))</f>
        <v>0</v>
      </c>
      <c r="AH663">
        <f t="shared" si="118"/>
        <v>0</v>
      </c>
      <c r="AK663">
        <f t="shared" si="119"/>
        <v>0</v>
      </c>
      <c r="AL663">
        <f t="shared" si="120"/>
        <v>0</v>
      </c>
      <c r="AM663">
        <f t="shared" si="121"/>
        <v>0</v>
      </c>
      <c r="AN663">
        <f t="shared" si="122"/>
        <v>0</v>
      </c>
      <c r="AO663">
        <f t="shared" si="123"/>
        <v>0</v>
      </c>
      <c r="AP663">
        <f t="shared" si="124"/>
        <v>0</v>
      </c>
      <c r="AQ663">
        <f t="shared" si="125"/>
        <v>0</v>
      </c>
      <c r="AR663">
        <f t="shared" si="126"/>
        <v>0</v>
      </c>
      <c r="AS663">
        <f t="shared" si="127"/>
        <v>0</v>
      </c>
      <c r="AT663">
        <f t="shared" si="128"/>
        <v>0</v>
      </c>
      <c r="AU663">
        <f t="shared" si="129"/>
        <v>0</v>
      </c>
      <c r="AV663">
        <f t="shared" si="130"/>
        <v>0</v>
      </c>
    </row>
    <row r="664" spans="3:48">
      <c r="C664" s="53" t="s">
        <v>5038</v>
      </c>
      <c r="D664" s="418" t="str">
        <f>IF(CNGMD_2023_M5_Secc2!D521="","",CNGMD_2023_M5_Secc2!D521)</f>
        <v/>
      </c>
      <c r="E664" s="329"/>
      <c r="F664" s="329"/>
      <c r="G664" s="329"/>
      <c r="H664" s="329"/>
      <c r="I664" s="329"/>
      <c r="J664" s="329"/>
      <c r="K664" s="329"/>
      <c r="L664" s="329"/>
      <c r="M664" s="329"/>
      <c r="N664" s="331"/>
      <c r="O664" s="195"/>
      <c r="P664" s="195"/>
      <c r="Q664" s="195"/>
      <c r="R664" s="195"/>
      <c r="S664" s="195"/>
      <c r="T664" s="195"/>
      <c r="U664" s="195"/>
      <c r="V664" s="195"/>
      <c r="W664" s="195"/>
      <c r="X664" s="195"/>
      <c r="Y664" s="52"/>
      <c r="Z664" s="52"/>
      <c r="AA664" s="52"/>
      <c r="AB664" s="52"/>
      <c r="AC664" s="52"/>
      <c r="AD664" s="52"/>
      <c r="AG664">
        <f>IF(AND(COUNTBLANK(D664)=0,E277=0,COUNTA(O664:AD664)=0),0,IF(AND(COUNTBLANK(D664)=0,E277&gt;0,K521&lt;&gt;"",K521&lt;&gt;1,COUNTA(O664:AD664)=0),0,IF(AND(COUNTBLANK(D664)=0,E277&gt;0,K521&lt;&gt;"",K521=1,SUM(S521:V521)=0,SUM(AA521:AD521)=0,COUNTA(O664:AD664)=12),0,IF(AND(COUNTBLANK(D664)=0,E277&gt;0,K521&lt;&gt;"",K521=1,SUM(W521:Z521)=0,SUM(AA521:AD521)=0,COUNTA(O664:AD664)=12),0,IF(AND(COUNTBLANK(D664)=0,E277&gt;0,K521&lt;&gt;"",K521=1,SUM(S521:V521)&gt;0,SUM(W521:Z521)&gt;0,SUM(AA521:AD521)&gt;0,COUNTA(O664:AD664)=16),0,IF(AND(COUNTBLANK(D664)=1,COUNTA(O664:AD664)=0),0,1))))))</f>
        <v>0</v>
      </c>
      <c r="AH664">
        <f t="shared" si="118"/>
        <v>0</v>
      </c>
      <c r="AK664">
        <f t="shared" si="119"/>
        <v>0</v>
      </c>
      <c r="AL664">
        <f t="shared" si="120"/>
        <v>0</v>
      </c>
      <c r="AM664">
        <f t="shared" si="121"/>
        <v>0</v>
      </c>
      <c r="AN664">
        <f t="shared" si="122"/>
        <v>0</v>
      </c>
      <c r="AO664">
        <f t="shared" si="123"/>
        <v>0</v>
      </c>
      <c r="AP664">
        <f t="shared" si="124"/>
        <v>0</v>
      </c>
      <c r="AQ664">
        <f t="shared" si="125"/>
        <v>0</v>
      </c>
      <c r="AR664">
        <f t="shared" si="126"/>
        <v>0</v>
      </c>
      <c r="AS664">
        <f t="shared" si="127"/>
        <v>0</v>
      </c>
      <c r="AT664">
        <f t="shared" si="128"/>
        <v>0</v>
      </c>
      <c r="AU664">
        <f t="shared" si="129"/>
        <v>0</v>
      </c>
      <c r="AV664">
        <f t="shared" si="130"/>
        <v>0</v>
      </c>
    </row>
    <row r="665" spans="3:48">
      <c r="C665" s="53" t="s">
        <v>5039</v>
      </c>
      <c r="D665" s="418" t="str">
        <f>IF(CNGMD_2023_M5_Secc2!D522="","",CNGMD_2023_M5_Secc2!D522)</f>
        <v/>
      </c>
      <c r="E665" s="329"/>
      <c r="F665" s="329"/>
      <c r="G665" s="329"/>
      <c r="H665" s="329"/>
      <c r="I665" s="329"/>
      <c r="J665" s="329"/>
      <c r="K665" s="329"/>
      <c r="L665" s="329"/>
      <c r="M665" s="329"/>
      <c r="N665" s="331"/>
      <c r="O665" s="195"/>
      <c r="P665" s="195"/>
      <c r="Q665" s="195"/>
      <c r="R665" s="195"/>
      <c r="S665" s="195"/>
      <c r="T665" s="195"/>
      <c r="U665" s="195"/>
      <c r="V665" s="195"/>
      <c r="W665" s="195"/>
      <c r="X665" s="195"/>
      <c r="Y665" s="52"/>
      <c r="Z665" s="52"/>
      <c r="AA665" s="52"/>
      <c r="AB665" s="52"/>
      <c r="AC665" s="52"/>
      <c r="AD665" s="52"/>
      <c r="AG665">
        <f>IF(AND(COUNTBLANK(D665)=0,E277=0,COUNTA(O665:AD665)=0),0,IF(AND(COUNTBLANK(D665)=0,E277&gt;0,K522&lt;&gt;"",K522&lt;&gt;1,COUNTA(O665:AD665)=0),0,IF(AND(COUNTBLANK(D665)=0,E277&gt;0,K522&lt;&gt;"",K522=1,SUM(S522:V522)=0,SUM(AA522:AD522)=0,COUNTA(O665:AD665)=12),0,IF(AND(COUNTBLANK(D665)=0,E277&gt;0,K522&lt;&gt;"",K522=1,SUM(W522:Z522)=0,SUM(AA522:AD522)=0,COUNTA(O665:AD665)=12),0,IF(AND(COUNTBLANK(D665)=0,E277&gt;0,K522&lt;&gt;"",K522=1,SUM(S522:V522)&gt;0,SUM(W522:Z522)&gt;0,SUM(AA522:AD522)&gt;0,COUNTA(O665:AD665)=16),0,IF(AND(COUNTBLANK(D665)=1,COUNTA(O665:AD665)=0),0,1))))))</f>
        <v>0</v>
      </c>
      <c r="AH665">
        <f t="shared" si="118"/>
        <v>0</v>
      </c>
      <c r="AK665">
        <f t="shared" si="119"/>
        <v>0</v>
      </c>
      <c r="AL665">
        <f t="shared" si="120"/>
        <v>0</v>
      </c>
      <c r="AM665">
        <f t="shared" si="121"/>
        <v>0</v>
      </c>
      <c r="AN665">
        <f t="shared" si="122"/>
        <v>0</v>
      </c>
      <c r="AO665">
        <f t="shared" si="123"/>
        <v>0</v>
      </c>
      <c r="AP665">
        <f t="shared" si="124"/>
        <v>0</v>
      </c>
      <c r="AQ665">
        <f t="shared" si="125"/>
        <v>0</v>
      </c>
      <c r="AR665">
        <f t="shared" si="126"/>
        <v>0</v>
      </c>
      <c r="AS665">
        <f t="shared" si="127"/>
        <v>0</v>
      </c>
      <c r="AT665">
        <f t="shared" si="128"/>
        <v>0</v>
      </c>
      <c r="AU665">
        <f t="shared" si="129"/>
        <v>0</v>
      </c>
      <c r="AV665">
        <f t="shared" si="130"/>
        <v>0</v>
      </c>
    </row>
    <row r="666" spans="3:48">
      <c r="C666" s="53" t="s">
        <v>5040</v>
      </c>
      <c r="D666" s="418" t="str">
        <f>IF(CNGMD_2023_M5_Secc2!D523="","",CNGMD_2023_M5_Secc2!D523)</f>
        <v/>
      </c>
      <c r="E666" s="329"/>
      <c r="F666" s="329"/>
      <c r="G666" s="329"/>
      <c r="H666" s="329"/>
      <c r="I666" s="329"/>
      <c r="J666" s="329"/>
      <c r="K666" s="329"/>
      <c r="L666" s="329"/>
      <c r="M666" s="329"/>
      <c r="N666" s="331"/>
      <c r="O666" s="195"/>
      <c r="P666" s="195"/>
      <c r="Q666" s="195"/>
      <c r="R666" s="195"/>
      <c r="S666" s="195"/>
      <c r="T666" s="195"/>
      <c r="U666" s="195"/>
      <c r="V666" s="195"/>
      <c r="W666" s="195"/>
      <c r="X666" s="195"/>
      <c r="Y666" s="52"/>
      <c r="Z666" s="52"/>
      <c r="AA666" s="52"/>
      <c r="AB666" s="52"/>
      <c r="AC666" s="52"/>
      <c r="AD666" s="52"/>
      <c r="AG666">
        <f>IF(AND(COUNTBLANK(D666)=0,E277=0,COUNTA(O666:AD666)=0),0,IF(AND(COUNTBLANK(D666)=0,E277&gt;0,K523&lt;&gt;"",K523&lt;&gt;1,COUNTA(O666:AD666)=0),0,IF(AND(COUNTBLANK(D666)=0,E277&gt;0,K523&lt;&gt;"",K523=1,SUM(S523:V523)=0,SUM(AA523:AD523)=0,COUNTA(O666:AD666)=12),0,IF(AND(COUNTBLANK(D666)=0,E277&gt;0,K523&lt;&gt;"",K523=1,SUM(W523:Z523)=0,SUM(AA523:AD523)=0,COUNTA(O666:AD666)=12),0,IF(AND(COUNTBLANK(D666)=0,E277&gt;0,K523&lt;&gt;"",K523=1,SUM(S523:V523)&gt;0,SUM(W523:Z523)&gt;0,SUM(AA523:AD523)&gt;0,COUNTA(O666:AD666)=16),0,IF(AND(COUNTBLANK(D666)=1,COUNTA(O666:AD666)=0),0,1))))))</f>
        <v>0</v>
      </c>
      <c r="AH666">
        <f t="shared" si="118"/>
        <v>0</v>
      </c>
      <c r="AK666">
        <f t="shared" si="119"/>
        <v>0</v>
      </c>
      <c r="AL666">
        <f t="shared" si="120"/>
        <v>0</v>
      </c>
      <c r="AM666">
        <f t="shared" si="121"/>
        <v>0</v>
      </c>
      <c r="AN666">
        <f t="shared" si="122"/>
        <v>0</v>
      </c>
      <c r="AO666">
        <f t="shared" si="123"/>
        <v>0</v>
      </c>
      <c r="AP666">
        <f t="shared" si="124"/>
        <v>0</v>
      </c>
      <c r="AQ666">
        <f t="shared" si="125"/>
        <v>0</v>
      </c>
      <c r="AR666">
        <f t="shared" si="126"/>
        <v>0</v>
      </c>
      <c r="AS666">
        <f t="shared" si="127"/>
        <v>0</v>
      </c>
      <c r="AT666">
        <f t="shared" si="128"/>
        <v>0</v>
      </c>
      <c r="AU666">
        <f t="shared" si="129"/>
        <v>0</v>
      </c>
      <c r="AV666">
        <f t="shared" si="130"/>
        <v>0</v>
      </c>
    </row>
    <row r="667" spans="3:48">
      <c r="C667" s="53" t="s">
        <v>5041</v>
      </c>
      <c r="D667" s="418" t="str">
        <f>IF(CNGMD_2023_M5_Secc2!D524="","",CNGMD_2023_M5_Secc2!D524)</f>
        <v/>
      </c>
      <c r="E667" s="329"/>
      <c r="F667" s="329"/>
      <c r="G667" s="329"/>
      <c r="H667" s="329"/>
      <c r="I667" s="329"/>
      <c r="J667" s="329"/>
      <c r="K667" s="329"/>
      <c r="L667" s="329"/>
      <c r="M667" s="329"/>
      <c r="N667" s="331"/>
      <c r="O667" s="195"/>
      <c r="P667" s="195"/>
      <c r="Q667" s="195"/>
      <c r="R667" s="195"/>
      <c r="S667" s="195"/>
      <c r="T667" s="195"/>
      <c r="U667" s="195"/>
      <c r="V667" s="195"/>
      <c r="W667" s="195"/>
      <c r="X667" s="195"/>
      <c r="Y667" s="52"/>
      <c r="Z667" s="52"/>
      <c r="AA667" s="52"/>
      <c r="AB667" s="52"/>
      <c r="AC667" s="52"/>
      <c r="AD667" s="52"/>
      <c r="AG667">
        <f>IF(AND(COUNTBLANK(D667)=0,E277=0,COUNTA(O667:AD667)=0),0,IF(AND(COUNTBLANK(D667)=0,E277&gt;0,K524&lt;&gt;"",K524&lt;&gt;1,COUNTA(O667:AD667)=0),0,IF(AND(COUNTBLANK(D667)=0,E277&gt;0,K524&lt;&gt;"",K524=1,SUM(S524:V524)=0,SUM(AA524:AD524)=0,COUNTA(O667:AD667)=12),0,IF(AND(COUNTBLANK(D667)=0,E277&gt;0,K524&lt;&gt;"",K524=1,SUM(W524:Z524)=0,SUM(AA524:AD524)=0,COUNTA(O667:AD667)=12),0,IF(AND(COUNTBLANK(D667)=0,E277&gt;0,K524&lt;&gt;"",K524=1,SUM(S524:V524)&gt;0,SUM(W524:Z524)&gt;0,SUM(AA524:AD524)&gt;0,COUNTA(O667:AD667)=16),0,IF(AND(COUNTBLANK(D667)=1,COUNTA(O667:AD667)=0),0,1))))))</f>
        <v>0</v>
      </c>
      <c r="AH667">
        <f t="shared" si="118"/>
        <v>0</v>
      </c>
      <c r="AK667">
        <f t="shared" si="119"/>
        <v>0</v>
      </c>
      <c r="AL667">
        <f t="shared" si="120"/>
        <v>0</v>
      </c>
      <c r="AM667">
        <f t="shared" si="121"/>
        <v>0</v>
      </c>
      <c r="AN667">
        <f t="shared" si="122"/>
        <v>0</v>
      </c>
      <c r="AO667">
        <f t="shared" si="123"/>
        <v>0</v>
      </c>
      <c r="AP667">
        <f t="shared" si="124"/>
        <v>0</v>
      </c>
      <c r="AQ667">
        <f t="shared" si="125"/>
        <v>0</v>
      </c>
      <c r="AR667">
        <f t="shared" si="126"/>
        <v>0</v>
      </c>
      <c r="AS667">
        <f t="shared" si="127"/>
        <v>0</v>
      </c>
      <c r="AT667">
        <f t="shared" si="128"/>
        <v>0</v>
      </c>
      <c r="AU667">
        <f t="shared" si="129"/>
        <v>0</v>
      </c>
      <c r="AV667">
        <f t="shared" si="130"/>
        <v>0</v>
      </c>
    </row>
    <row r="668" spans="3:48">
      <c r="C668" s="53" t="s">
        <v>5042</v>
      </c>
      <c r="D668" s="418" t="str">
        <f>IF(CNGMD_2023_M5_Secc2!D525="","",CNGMD_2023_M5_Secc2!D525)</f>
        <v/>
      </c>
      <c r="E668" s="329"/>
      <c r="F668" s="329"/>
      <c r="G668" s="329"/>
      <c r="H668" s="329"/>
      <c r="I668" s="329"/>
      <c r="J668" s="329"/>
      <c r="K668" s="329"/>
      <c r="L668" s="329"/>
      <c r="M668" s="329"/>
      <c r="N668" s="331"/>
      <c r="O668" s="195"/>
      <c r="P668" s="195"/>
      <c r="Q668" s="195"/>
      <c r="R668" s="195"/>
      <c r="S668" s="195"/>
      <c r="T668" s="195"/>
      <c r="U668" s="195"/>
      <c r="V668" s="195"/>
      <c r="W668" s="195"/>
      <c r="X668" s="195"/>
      <c r="Y668" s="52"/>
      <c r="Z668" s="52"/>
      <c r="AA668" s="52"/>
      <c r="AB668" s="52"/>
      <c r="AC668" s="52"/>
      <c r="AD668" s="52"/>
      <c r="AG668">
        <f>IF(AND(COUNTBLANK(D668)=0,E277=0,COUNTA(O668:AD668)=0),0,IF(AND(COUNTBLANK(D668)=0,E277&gt;0,K525&lt;&gt;"",K525&lt;&gt;1,COUNTA(O668:AD668)=0),0,IF(AND(COUNTBLANK(D668)=0,E277&gt;0,K525&lt;&gt;"",K525=1,SUM(S525:V525)=0,SUM(AA525:AD525)=0,COUNTA(O668:AD668)=12),0,IF(AND(COUNTBLANK(D668)=0,E277&gt;0,K525&lt;&gt;"",K525=1,SUM(W525:Z525)=0,SUM(AA525:AD525)=0,COUNTA(O668:AD668)=12),0,IF(AND(COUNTBLANK(D668)=0,E277&gt;0,K525&lt;&gt;"",K525=1,SUM(S525:V525)&gt;0,SUM(W525:Z525)&gt;0,SUM(AA525:AD525)&gt;0,COUNTA(O668:AD668)=16),0,IF(AND(COUNTBLANK(D668)=1,COUNTA(O668:AD668)=0),0,1))))))</f>
        <v>0</v>
      </c>
      <c r="AH668">
        <f t="shared" si="118"/>
        <v>0</v>
      </c>
      <c r="AK668">
        <f t="shared" si="119"/>
        <v>0</v>
      </c>
      <c r="AL668">
        <f t="shared" si="120"/>
        <v>0</v>
      </c>
      <c r="AM668">
        <f t="shared" si="121"/>
        <v>0</v>
      </c>
      <c r="AN668">
        <f t="shared" si="122"/>
        <v>0</v>
      </c>
      <c r="AO668">
        <f t="shared" si="123"/>
        <v>0</v>
      </c>
      <c r="AP668">
        <f t="shared" si="124"/>
        <v>0</v>
      </c>
      <c r="AQ668">
        <f t="shared" si="125"/>
        <v>0</v>
      </c>
      <c r="AR668">
        <f t="shared" si="126"/>
        <v>0</v>
      </c>
      <c r="AS668">
        <f t="shared" si="127"/>
        <v>0</v>
      </c>
      <c r="AT668">
        <f t="shared" si="128"/>
        <v>0</v>
      </c>
      <c r="AU668">
        <f t="shared" si="129"/>
        <v>0</v>
      </c>
      <c r="AV668">
        <f t="shared" si="130"/>
        <v>0</v>
      </c>
    </row>
    <row r="669" spans="3:48">
      <c r="C669" s="53" t="s">
        <v>5043</v>
      </c>
      <c r="D669" s="418" t="str">
        <f>IF(CNGMD_2023_M5_Secc2!D526="","",CNGMD_2023_M5_Secc2!D526)</f>
        <v/>
      </c>
      <c r="E669" s="329"/>
      <c r="F669" s="329"/>
      <c r="G669" s="329"/>
      <c r="H669" s="329"/>
      <c r="I669" s="329"/>
      <c r="J669" s="329"/>
      <c r="K669" s="329"/>
      <c r="L669" s="329"/>
      <c r="M669" s="329"/>
      <c r="N669" s="331"/>
      <c r="O669" s="195"/>
      <c r="P669" s="195"/>
      <c r="Q669" s="195"/>
      <c r="R669" s="195"/>
      <c r="S669" s="195"/>
      <c r="T669" s="195"/>
      <c r="U669" s="195"/>
      <c r="V669" s="195"/>
      <c r="W669" s="195"/>
      <c r="X669" s="195"/>
      <c r="Y669" s="52"/>
      <c r="Z669" s="52"/>
      <c r="AA669" s="52"/>
      <c r="AB669" s="52"/>
      <c r="AC669" s="52"/>
      <c r="AD669" s="52"/>
      <c r="AG669">
        <f>IF(AND(COUNTBLANK(D669)=0,E277=0,COUNTA(O669:AD669)=0),0,IF(AND(COUNTBLANK(D669)=0,E277&gt;0,K526&lt;&gt;"",K526&lt;&gt;1,COUNTA(O669:AD669)=0),0,IF(AND(COUNTBLANK(D669)=0,E277&gt;0,K526&lt;&gt;"",K526=1,SUM(S526:V526)=0,SUM(AA526:AD526)=0,COUNTA(O669:AD669)=12),0,IF(AND(COUNTBLANK(D669)=0,E277&gt;0,K526&lt;&gt;"",K526=1,SUM(W526:Z526)=0,SUM(AA526:AD526)=0,COUNTA(O669:AD669)=12),0,IF(AND(COUNTBLANK(D669)=0,E277&gt;0,K526&lt;&gt;"",K526=1,SUM(S526:V526)&gt;0,SUM(W526:Z526)&gt;0,SUM(AA526:AD526)&gt;0,COUNTA(O669:AD669)=16),0,IF(AND(COUNTBLANK(D669)=1,COUNTA(O669:AD669)=0),0,1))))))</f>
        <v>0</v>
      </c>
      <c r="AH669">
        <f t="shared" si="118"/>
        <v>0</v>
      </c>
      <c r="AK669">
        <f t="shared" si="119"/>
        <v>0</v>
      </c>
      <c r="AL669">
        <f t="shared" si="120"/>
        <v>0</v>
      </c>
      <c r="AM669">
        <f t="shared" si="121"/>
        <v>0</v>
      </c>
      <c r="AN669">
        <f t="shared" si="122"/>
        <v>0</v>
      </c>
      <c r="AO669">
        <f t="shared" si="123"/>
        <v>0</v>
      </c>
      <c r="AP669">
        <f t="shared" si="124"/>
        <v>0</v>
      </c>
      <c r="AQ669">
        <f t="shared" si="125"/>
        <v>0</v>
      </c>
      <c r="AR669">
        <f t="shared" si="126"/>
        <v>0</v>
      </c>
      <c r="AS669">
        <f t="shared" si="127"/>
        <v>0</v>
      </c>
      <c r="AT669">
        <f t="shared" si="128"/>
        <v>0</v>
      </c>
      <c r="AU669">
        <f t="shared" si="129"/>
        <v>0</v>
      </c>
      <c r="AV669">
        <f t="shared" si="130"/>
        <v>0</v>
      </c>
    </row>
    <row r="670" spans="3:48">
      <c r="C670" s="53" t="s">
        <v>5044</v>
      </c>
      <c r="D670" s="418" t="str">
        <f>IF(CNGMD_2023_M5_Secc2!D527="","",CNGMD_2023_M5_Secc2!D527)</f>
        <v/>
      </c>
      <c r="E670" s="329"/>
      <c r="F670" s="329"/>
      <c r="G670" s="329"/>
      <c r="H670" s="329"/>
      <c r="I670" s="329"/>
      <c r="J670" s="329"/>
      <c r="K670" s="329"/>
      <c r="L670" s="329"/>
      <c r="M670" s="329"/>
      <c r="N670" s="331"/>
      <c r="O670" s="195"/>
      <c r="P670" s="195"/>
      <c r="Q670" s="195"/>
      <c r="R670" s="195"/>
      <c r="S670" s="195"/>
      <c r="T670" s="195"/>
      <c r="U670" s="195"/>
      <c r="V670" s="195"/>
      <c r="W670" s="195"/>
      <c r="X670" s="195"/>
      <c r="Y670" s="52"/>
      <c r="Z670" s="52"/>
      <c r="AA670" s="52"/>
      <c r="AB670" s="52"/>
      <c r="AC670" s="52"/>
      <c r="AD670" s="52"/>
      <c r="AG670">
        <f>IF(AND(COUNTBLANK(D670)=0,E277=0,COUNTA(O670:AD670)=0),0,IF(AND(COUNTBLANK(D670)=0,E277&gt;0,K527&lt;&gt;"",K527&lt;&gt;1,COUNTA(O670:AD670)=0),0,IF(AND(COUNTBLANK(D670)=0,E277&gt;0,K527&lt;&gt;"",K527=1,SUM(S527:V527)=0,SUM(AA527:AD527)=0,COUNTA(O670:AD670)=12),0,IF(AND(COUNTBLANK(D670)=0,E277&gt;0,K527&lt;&gt;"",K527=1,SUM(W527:Z527)=0,SUM(AA527:AD527)=0,COUNTA(O670:AD670)=12),0,IF(AND(COUNTBLANK(D670)=0,E277&gt;0,K527&lt;&gt;"",K527=1,SUM(S527:V527)&gt;0,SUM(W527:Z527)&gt;0,SUM(AA527:AD527)&gt;0,COUNTA(O670:AD670)=16),0,IF(AND(COUNTBLANK(D670)=1,COUNTA(O670:AD670)=0),0,1))))))</f>
        <v>0</v>
      </c>
      <c r="AH670">
        <f t="shared" si="118"/>
        <v>0</v>
      </c>
      <c r="AK670">
        <f t="shared" si="119"/>
        <v>0</v>
      </c>
      <c r="AL670">
        <f t="shared" si="120"/>
        <v>0</v>
      </c>
      <c r="AM670">
        <f t="shared" si="121"/>
        <v>0</v>
      </c>
      <c r="AN670">
        <f t="shared" si="122"/>
        <v>0</v>
      </c>
      <c r="AO670">
        <f t="shared" si="123"/>
        <v>0</v>
      </c>
      <c r="AP670">
        <f t="shared" si="124"/>
        <v>0</v>
      </c>
      <c r="AQ670">
        <f t="shared" si="125"/>
        <v>0</v>
      </c>
      <c r="AR670">
        <f t="shared" si="126"/>
        <v>0</v>
      </c>
      <c r="AS670">
        <f t="shared" si="127"/>
        <v>0</v>
      </c>
      <c r="AT670">
        <f t="shared" si="128"/>
        <v>0</v>
      </c>
      <c r="AU670">
        <f t="shared" si="129"/>
        <v>0</v>
      </c>
      <c r="AV670">
        <f t="shared" si="130"/>
        <v>0</v>
      </c>
    </row>
    <row r="671" spans="3:48">
      <c r="C671" s="53" t="s">
        <v>5045</v>
      </c>
      <c r="D671" s="418" t="str">
        <f>IF(CNGMD_2023_M5_Secc2!D528="","",CNGMD_2023_M5_Secc2!D528)</f>
        <v/>
      </c>
      <c r="E671" s="329"/>
      <c r="F671" s="329"/>
      <c r="G671" s="329"/>
      <c r="H671" s="329"/>
      <c r="I671" s="329"/>
      <c r="J671" s="329"/>
      <c r="K671" s="329"/>
      <c r="L671" s="329"/>
      <c r="M671" s="329"/>
      <c r="N671" s="331"/>
      <c r="O671" s="195"/>
      <c r="P671" s="195"/>
      <c r="Q671" s="195"/>
      <c r="R671" s="195"/>
      <c r="S671" s="195"/>
      <c r="T671" s="195"/>
      <c r="U671" s="195"/>
      <c r="V671" s="195"/>
      <c r="W671" s="195"/>
      <c r="X671" s="195"/>
      <c r="Y671" s="52"/>
      <c r="Z671" s="52"/>
      <c r="AA671" s="52"/>
      <c r="AB671" s="52"/>
      <c r="AC671" s="52"/>
      <c r="AD671" s="52"/>
      <c r="AG671">
        <f>IF(AND(COUNTBLANK(D671)=0,E277=0,COUNTA(O671:AD671)=0),0,IF(AND(COUNTBLANK(D671)=0,E277&gt;0,K528&lt;&gt;"",K528&lt;&gt;1,COUNTA(O671:AD671)=0),0,IF(AND(COUNTBLANK(D671)=0,E277&gt;0,K528&lt;&gt;"",K528=1,SUM(S528:V528)=0,SUM(AA528:AD528)=0,COUNTA(O671:AD671)=12),0,IF(AND(COUNTBLANK(D671)=0,E277&gt;0,K528&lt;&gt;"",K528=1,SUM(W528:Z528)=0,SUM(AA528:AD528)=0,COUNTA(O671:AD671)=12),0,IF(AND(COUNTBLANK(D671)=0,E277&gt;0,K528&lt;&gt;"",K528=1,SUM(S528:V528)&gt;0,SUM(W528:Z528)&gt;0,SUM(AA528:AD528)&gt;0,COUNTA(O671:AD671)=16),0,IF(AND(COUNTBLANK(D671)=1,COUNTA(O671:AD671)=0),0,1))))))</f>
        <v>0</v>
      </c>
      <c r="AH671">
        <f t="shared" si="118"/>
        <v>0</v>
      </c>
      <c r="AK671">
        <f t="shared" si="119"/>
        <v>0</v>
      </c>
      <c r="AL671">
        <f t="shared" si="120"/>
        <v>0</v>
      </c>
      <c r="AM671">
        <f t="shared" si="121"/>
        <v>0</v>
      </c>
      <c r="AN671">
        <f t="shared" si="122"/>
        <v>0</v>
      </c>
      <c r="AO671">
        <f t="shared" si="123"/>
        <v>0</v>
      </c>
      <c r="AP671">
        <f t="shared" si="124"/>
        <v>0</v>
      </c>
      <c r="AQ671">
        <f t="shared" si="125"/>
        <v>0</v>
      </c>
      <c r="AR671">
        <f t="shared" si="126"/>
        <v>0</v>
      </c>
      <c r="AS671">
        <f t="shared" si="127"/>
        <v>0</v>
      </c>
      <c r="AT671">
        <f t="shared" si="128"/>
        <v>0</v>
      </c>
      <c r="AU671">
        <f t="shared" si="129"/>
        <v>0</v>
      </c>
      <c r="AV671">
        <f t="shared" si="130"/>
        <v>0</v>
      </c>
    </row>
    <row r="672" spans="3:48">
      <c r="C672" s="53" t="s">
        <v>5046</v>
      </c>
      <c r="D672" s="418" t="str">
        <f>IF(CNGMD_2023_M5_Secc2!D529="","",CNGMD_2023_M5_Secc2!D529)</f>
        <v/>
      </c>
      <c r="E672" s="329"/>
      <c r="F672" s="329"/>
      <c r="G672" s="329"/>
      <c r="H672" s="329"/>
      <c r="I672" s="329"/>
      <c r="J672" s="329"/>
      <c r="K672" s="329"/>
      <c r="L672" s="329"/>
      <c r="M672" s="329"/>
      <c r="N672" s="331"/>
      <c r="O672" s="195"/>
      <c r="P672" s="195"/>
      <c r="Q672" s="195"/>
      <c r="R672" s="195"/>
      <c r="S672" s="195"/>
      <c r="T672" s="195"/>
      <c r="U672" s="195"/>
      <c r="V672" s="195"/>
      <c r="W672" s="195"/>
      <c r="X672" s="195"/>
      <c r="Y672" s="52"/>
      <c r="Z672" s="52"/>
      <c r="AA672" s="52"/>
      <c r="AB672" s="52"/>
      <c r="AC672" s="52"/>
      <c r="AD672" s="52"/>
      <c r="AG672">
        <f>IF(AND(COUNTBLANK(D672)=0,E277=0,COUNTA(O672:AD672)=0),0,IF(AND(COUNTBLANK(D672)=0,E277&gt;0,K529&lt;&gt;"",K529&lt;&gt;1,COUNTA(O672:AD672)=0),0,IF(AND(COUNTBLANK(D672)=0,E277&gt;0,K529&lt;&gt;"",K529=1,SUM(S529:V529)=0,SUM(AA529:AD529)=0,COUNTA(O672:AD672)=12),0,IF(AND(COUNTBLANK(D672)=0,E277&gt;0,K529&lt;&gt;"",K529=1,SUM(W529:Z529)=0,SUM(AA529:AD529)=0,COUNTA(O672:AD672)=12),0,IF(AND(COUNTBLANK(D672)=0,E277&gt;0,K529&lt;&gt;"",K529=1,SUM(S529:V529)&gt;0,SUM(W529:Z529)&gt;0,SUM(AA529:AD529)&gt;0,COUNTA(O672:AD672)=16),0,IF(AND(COUNTBLANK(D672)=1,COUNTA(O672:AD672)=0),0,1))))))</f>
        <v>0</v>
      </c>
      <c r="AH672">
        <f t="shared" si="118"/>
        <v>0</v>
      </c>
      <c r="AK672">
        <f t="shared" si="119"/>
        <v>0</v>
      </c>
      <c r="AL672">
        <f t="shared" si="120"/>
        <v>0</v>
      </c>
      <c r="AM672">
        <f t="shared" si="121"/>
        <v>0</v>
      </c>
      <c r="AN672">
        <f t="shared" si="122"/>
        <v>0</v>
      </c>
      <c r="AO672">
        <f t="shared" si="123"/>
        <v>0</v>
      </c>
      <c r="AP672">
        <f t="shared" si="124"/>
        <v>0</v>
      </c>
      <c r="AQ672">
        <f t="shared" si="125"/>
        <v>0</v>
      </c>
      <c r="AR672">
        <f t="shared" si="126"/>
        <v>0</v>
      </c>
      <c r="AS672">
        <f t="shared" si="127"/>
        <v>0</v>
      </c>
      <c r="AT672">
        <f t="shared" si="128"/>
        <v>0</v>
      </c>
      <c r="AU672">
        <f t="shared" si="129"/>
        <v>0</v>
      </c>
      <c r="AV672">
        <f t="shared" si="130"/>
        <v>0</v>
      </c>
    </row>
    <row r="673" spans="2:48">
      <c r="C673" s="53" t="s">
        <v>5047</v>
      </c>
      <c r="D673" s="418" t="str">
        <f>IF(CNGMD_2023_M5_Secc2!D530="","",CNGMD_2023_M5_Secc2!D530)</f>
        <v/>
      </c>
      <c r="E673" s="329"/>
      <c r="F673" s="329"/>
      <c r="G673" s="329"/>
      <c r="H673" s="329"/>
      <c r="I673" s="329"/>
      <c r="J673" s="329"/>
      <c r="K673" s="329"/>
      <c r="L673" s="329"/>
      <c r="M673" s="329"/>
      <c r="N673" s="331"/>
      <c r="O673" s="195"/>
      <c r="P673" s="195"/>
      <c r="Q673" s="195"/>
      <c r="R673" s="195"/>
      <c r="S673" s="195"/>
      <c r="T673" s="195"/>
      <c r="U673" s="195"/>
      <c r="V673" s="195"/>
      <c r="W673" s="195"/>
      <c r="X673" s="195"/>
      <c r="Y673" s="52"/>
      <c r="Z673" s="52"/>
      <c r="AA673" s="52"/>
      <c r="AB673" s="52"/>
      <c r="AC673" s="52"/>
      <c r="AD673" s="52"/>
      <c r="AG673">
        <f>IF(AND(COUNTBLANK(D673)=0,E277=0,COUNTA(O673:AD673)=0),0,IF(AND(COUNTBLANK(D673)=0,E277&gt;0,K530&lt;&gt;"",K530&lt;&gt;1,COUNTA(O673:AD673)=0),0,IF(AND(COUNTBLANK(D673)=0,E277&gt;0,K530&lt;&gt;"",K530=1,SUM(S530:V530)=0,SUM(AA530:AD530)=0,COUNTA(O673:AD673)=12),0,IF(AND(COUNTBLANK(D673)=0,E277&gt;0,K530&lt;&gt;"",K530=1,SUM(W530:Z530)=0,SUM(AA530:AD530)=0,COUNTA(O673:AD673)=12),0,IF(AND(COUNTBLANK(D673)=0,E277&gt;0,K530&lt;&gt;"",K530=1,SUM(S530:V530)&gt;0,SUM(W530:Z530)&gt;0,SUM(AA530:AD530)&gt;0,COUNTA(O673:AD673)=16),0,IF(AND(COUNTBLANK(D673)=1,COUNTA(O673:AD673)=0),0,1))))))</f>
        <v>0</v>
      </c>
      <c r="AH673">
        <f t="shared" si="118"/>
        <v>0</v>
      </c>
      <c r="AK673">
        <f t="shared" si="119"/>
        <v>0</v>
      </c>
      <c r="AL673">
        <f t="shared" si="120"/>
        <v>0</v>
      </c>
      <c r="AM673">
        <f t="shared" si="121"/>
        <v>0</v>
      </c>
      <c r="AN673">
        <f t="shared" si="122"/>
        <v>0</v>
      </c>
      <c r="AO673">
        <f t="shared" si="123"/>
        <v>0</v>
      </c>
      <c r="AP673">
        <f t="shared" si="124"/>
        <v>0</v>
      </c>
      <c r="AQ673">
        <f t="shared" si="125"/>
        <v>0</v>
      </c>
      <c r="AR673">
        <f t="shared" si="126"/>
        <v>0</v>
      </c>
      <c r="AS673">
        <f t="shared" si="127"/>
        <v>0</v>
      </c>
      <c r="AT673">
        <f t="shared" si="128"/>
        <v>0</v>
      </c>
      <c r="AU673">
        <f t="shared" si="129"/>
        <v>0</v>
      </c>
      <c r="AV673">
        <f t="shared" si="130"/>
        <v>0</v>
      </c>
    </row>
    <row r="674" spans="2:48">
      <c r="C674" s="53" t="s">
        <v>5048</v>
      </c>
      <c r="D674" s="418" t="str">
        <f>IF(CNGMD_2023_M5_Secc2!D531="","",CNGMD_2023_M5_Secc2!D531)</f>
        <v/>
      </c>
      <c r="E674" s="329"/>
      <c r="F674" s="329"/>
      <c r="G674" s="329"/>
      <c r="H674" s="329"/>
      <c r="I674" s="329"/>
      <c r="J674" s="329"/>
      <c r="K674" s="329"/>
      <c r="L674" s="329"/>
      <c r="M674" s="329"/>
      <c r="N674" s="331"/>
      <c r="O674" s="195"/>
      <c r="P674" s="195"/>
      <c r="Q674" s="195"/>
      <c r="R674" s="195"/>
      <c r="S674" s="195"/>
      <c r="T674" s="195"/>
      <c r="U674" s="195"/>
      <c r="V674" s="195"/>
      <c r="W674" s="195"/>
      <c r="X674" s="195"/>
      <c r="Y674" s="52"/>
      <c r="Z674" s="52"/>
      <c r="AA674" s="52"/>
      <c r="AB674" s="52"/>
      <c r="AC674" s="52"/>
      <c r="AD674" s="52"/>
      <c r="AG674">
        <f>IF(AND(COUNTBLANK(D674)=0,E277=0,COUNTA(O674:AD674)=0),0,IF(AND(COUNTBLANK(D674)=0,E277&gt;0,K531&lt;&gt;"",K531&lt;&gt;1,COUNTA(O674:AD674)=0),0,IF(AND(COUNTBLANK(D674)=0,E277&gt;0,K531&lt;&gt;"",K531=1,SUM(S531:V531)=0,SUM(AA531:AD531)=0,COUNTA(O674:AD674)=12),0,IF(AND(COUNTBLANK(D674)=0,E277&gt;0,K531&lt;&gt;"",K531=1,SUM(W531:Z531)=0,SUM(AA531:AD531)=0,COUNTA(O674:AD674)=12),0,IF(AND(COUNTBLANK(D674)=0,E277&gt;0,K531&lt;&gt;"",K531=1,SUM(S531:V531)&gt;0,SUM(W531:Z531)&gt;0,SUM(AA531:AD531)&gt;0,COUNTA(O674:AD674)=16),0,IF(AND(COUNTBLANK(D674)=1,COUNTA(O674:AD674)=0),0,1))))))</f>
        <v>0</v>
      </c>
      <c r="AH674">
        <f t="shared" si="118"/>
        <v>0</v>
      </c>
      <c r="AK674">
        <f t="shared" si="119"/>
        <v>0</v>
      </c>
      <c r="AL674">
        <f t="shared" si="120"/>
        <v>0</v>
      </c>
      <c r="AM674">
        <f t="shared" si="121"/>
        <v>0</v>
      </c>
      <c r="AN674">
        <f t="shared" si="122"/>
        <v>0</v>
      </c>
      <c r="AO674">
        <f t="shared" si="123"/>
        <v>0</v>
      </c>
      <c r="AP674">
        <f t="shared" si="124"/>
        <v>0</v>
      </c>
      <c r="AQ674">
        <f t="shared" si="125"/>
        <v>0</v>
      </c>
      <c r="AR674">
        <f t="shared" si="126"/>
        <v>0</v>
      </c>
      <c r="AS674">
        <f t="shared" si="127"/>
        <v>0</v>
      </c>
      <c r="AT674">
        <f t="shared" si="128"/>
        <v>0</v>
      </c>
      <c r="AU674">
        <f t="shared" si="129"/>
        <v>0</v>
      </c>
      <c r="AV674">
        <f t="shared" si="130"/>
        <v>0</v>
      </c>
    </row>
    <row r="675" spans="2:48">
      <c r="C675" s="53" t="s">
        <v>5049</v>
      </c>
      <c r="D675" s="418" t="str">
        <f>IF(CNGMD_2023_M5_Secc2!D532="","",CNGMD_2023_M5_Secc2!D532)</f>
        <v/>
      </c>
      <c r="E675" s="329"/>
      <c r="F675" s="329"/>
      <c r="G675" s="329"/>
      <c r="H675" s="329"/>
      <c r="I675" s="329"/>
      <c r="J675" s="329"/>
      <c r="K675" s="329"/>
      <c r="L675" s="329"/>
      <c r="M675" s="329"/>
      <c r="N675" s="331"/>
      <c r="O675" s="195"/>
      <c r="P675" s="195"/>
      <c r="Q675" s="195"/>
      <c r="R675" s="195"/>
      <c r="S675" s="195"/>
      <c r="T675" s="195"/>
      <c r="U675" s="195"/>
      <c r="V675" s="195"/>
      <c r="W675" s="195"/>
      <c r="X675" s="195"/>
      <c r="Y675" s="52"/>
      <c r="Z675" s="52"/>
      <c r="AA675" s="52"/>
      <c r="AB675" s="52"/>
      <c r="AC675" s="52"/>
      <c r="AD675" s="52"/>
      <c r="AG675">
        <f>IF(AND(COUNTBLANK(D675)=0,E277=0,COUNTA(O675:AD675)=0),0,IF(AND(COUNTBLANK(D675)=0,E277&gt;0,K532&lt;&gt;"",K532&lt;&gt;1,COUNTA(O675:AD675)=0),0,IF(AND(COUNTBLANK(D675)=0,E277&gt;0,K532&lt;&gt;"",K532=1,SUM(S532:V532)=0,SUM(AA532:AD532)=0,COUNTA(O675:AD675)=12),0,IF(AND(COUNTBLANK(D675)=0,E277&gt;0,K532&lt;&gt;"",K532=1,SUM(W532:Z532)=0,SUM(AA532:AD532)=0,COUNTA(O675:AD675)=12),0,IF(AND(COUNTBLANK(D675)=0,E277&gt;0,K532&lt;&gt;"",K532=1,SUM(S532:V532)&gt;0,SUM(W532:Z532)&gt;0,SUM(AA532:AD532)&gt;0,COUNTA(O675:AD675)=16),0,IF(AND(COUNTBLANK(D675)=1,COUNTA(O675:AD675)=0),0,1))))))</f>
        <v>0</v>
      </c>
      <c r="AH675">
        <f t="shared" si="118"/>
        <v>0</v>
      </c>
      <c r="AK675">
        <f t="shared" si="119"/>
        <v>0</v>
      </c>
      <c r="AL675">
        <f t="shared" si="120"/>
        <v>0</v>
      </c>
      <c r="AM675">
        <f t="shared" si="121"/>
        <v>0</v>
      </c>
      <c r="AN675">
        <f t="shared" si="122"/>
        <v>0</v>
      </c>
      <c r="AO675">
        <f t="shared" si="123"/>
        <v>0</v>
      </c>
      <c r="AP675">
        <f t="shared" si="124"/>
        <v>0</v>
      </c>
      <c r="AQ675">
        <f t="shared" si="125"/>
        <v>0</v>
      </c>
      <c r="AR675">
        <f t="shared" si="126"/>
        <v>0</v>
      </c>
      <c r="AS675">
        <f t="shared" si="127"/>
        <v>0</v>
      </c>
      <c r="AT675">
        <f t="shared" si="128"/>
        <v>0</v>
      </c>
      <c r="AU675">
        <f t="shared" si="129"/>
        <v>0</v>
      </c>
      <c r="AV675">
        <f t="shared" si="130"/>
        <v>0</v>
      </c>
    </row>
    <row r="676" spans="2:48">
      <c r="C676" s="53" t="s">
        <v>5050</v>
      </c>
      <c r="D676" s="418" t="str">
        <f>IF(CNGMD_2023_M5_Secc2!D533="","",CNGMD_2023_M5_Secc2!D533)</f>
        <v/>
      </c>
      <c r="E676" s="329"/>
      <c r="F676" s="329"/>
      <c r="G676" s="329"/>
      <c r="H676" s="329"/>
      <c r="I676" s="329"/>
      <c r="J676" s="329"/>
      <c r="K676" s="329"/>
      <c r="L676" s="329"/>
      <c r="M676" s="329"/>
      <c r="N676" s="331"/>
      <c r="O676" s="195"/>
      <c r="P676" s="195"/>
      <c r="Q676" s="195"/>
      <c r="R676" s="195"/>
      <c r="S676" s="195"/>
      <c r="T676" s="195"/>
      <c r="U676" s="195"/>
      <c r="V676" s="195"/>
      <c r="W676" s="195"/>
      <c r="X676" s="195"/>
      <c r="Y676" s="52"/>
      <c r="Z676" s="52"/>
      <c r="AA676" s="52"/>
      <c r="AB676" s="52"/>
      <c r="AC676" s="52"/>
      <c r="AD676" s="52"/>
      <c r="AG676">
        <f>IF(AND(COUNTBLANK(D676)=0,E277=0,COUNTA(O676:AD676)=0),0,IF(AND(COUNTBLANK(D676)=0,E277&gt;0,K533&lt;&gt;"",K533&lt;&gt;1,COUNTA(O676:AD676)=0),0,IF(AND(COUNTBLANK(D676)=0,E277&gt;0,K533&lt;&gt;"",K533=1,SUM(S533:V533)=0,SUM(AA533:AD533)=0,COUNTA(O676:AD676)=12),0,IF(AND(COUNTBLANK(D676)=0,E277&gt;0,K533&lt;&gt;"",K533=1,SUM(W533:Z533)=0,SUM(AA533:AD533)=0,COUNTA(O676:AD676)=12),0,IF(AND(COUNTBLANK(D676)=0,E277&gt;0,K533&lt;&gt;"",K533=1,SUM(S533:V533)&gt;0,SUM(W533:Z533)&gt;0,SUM(AA533:AD533)&gt;0,COUNTA(O676:AD676)=16),0,IF(AND(COUNTBLANK(D676)=1,COUNTA(O676:AD676)=0),0,1))))))</f>
        <v>0</v>
      </c>
      <c r="AH676">
        <f t="shared" si="118"/>
        <v>0</v>
      </c>
      <c r="AK676">
        <f t="shared" si="119"/>
        <v>0</v>
      </c>
      <c r="AL676">
        <f t="shared" si="120"/>
        <v>0</v>
      </c>
      <c r="AM676">
        <f t="shared" si="121"/>
        <v>0</v>
      </c>
      <c r="AN676">
        <f t="shared" si="122"/>
        <v>0</v>
      </c>
      <c r="AO676">
        <f t="shared" si="123"/>
        <v>0</v>
      </c>
      <c r="AP676">
        <f t="shared" si="124"/>
        <v>0</v>
      </c>
      <c r="AQ676">
        <f t="shared" si="125"/>
        <v>0</v>
      </c>
      <c r="AR676">
        <f t="shared" si="126"/>
        <v>0</v>
      </c>
      <c r="AS676">
        <f t="shared" si="127"/>
        <v>0</v>
      </c>
      <c r="AT676">
        <f t="shared" si="128"/>
        <v>0</v>
      </c>
      <c r="AU676">
        <f t="shared" si="129"/>
        <v>0</v>
      </c>
      <c r="AV676">
        <f t="shared" si="130"/>
        <v>0</v>
      </c>
    </row>
    <row r="677" spans="2:48">
      <c r="C677" s="53" t="s">
        <v>5051</v>
      </c>
      <c r="D677" s="418" t="str">
        <f>IF(CNGMD_2023_M5_Secc2!D534="","",CNGMD_2023_M5_Secc2!D534)</f>
        <v/>
      </c>
      <c r="E677" s="329"/>
      <c r="F677" s="329"/>
      <c r="G677" s="329"/>
      <c r="H677" s="329"/>
      <c r="I677" s="329"/>
      <c r="J677" s="329"/>
      <c r="K677" s="329"/>
      <c r="L677" s="329"/>
      <c r="M677" s="329"/>
      <c r="N677" s="331"/>
      <c r="O677" s="195"/>
      <c r="P677" s="195"/>
      <c r="Q677" s="195"/>
      <c r="R677" s="195"/>
      <c r="S677" s="195"/>
      <c r="T677" s="195"/>
      <c r="U677" s="195"/>
      <c r="V677" s="195"/>
      <c r="W677" s="195"/>
      <c r="X677" s="195"/>
      <c r="Y677" s="52"/>
      <c r="Z677" s="52"/>
      <c r="AA677" s="52"/>
      <c r="AB677" s="52"/>
      <c r="AC677" s="52"/>
      <c r="AD677" s="52"/>
      <c r="AG677">
        <f>IF(AND(COUNTBLANK(D677)=0,E277=0,COUNTA(O677:AD677)=0),0,IF(AND(COUNTBLANK(D677)=0,E277&gt;0,K534&lt;&gt;"",K534&lt;&gt;1,COUNTA(O677:AD677)=0),0,IF(AND(COUNTBLANK(D677)=0,E277&gt;0,K534&lt;&gt;"",K534=1,SUM(S534:V534)=0,SUM(AA534:AD534)=0,COUNTA(O677:AD677)=12),0,IF(AND(COUNTBLANK(D677)=0,E277&gt;0,K534&lt;&gt;"",K534=1,SUM(W534:Z534)=0,SUM(AA534:AD534)=0,COUNTA(O677:AD677)=12),0,IF(AND(COUNTBLANK(D677)=0,E277&gt;0,K534&lt;&gt;"",K534=1,SUM(S534:V534)&gt;0,SUM(W534:Z534)&gt;0,SUM(AA534:AD534)&gt;0,COUNTA(O677:AD677)=16),0,IF(AND(COUNTBLANK(D677)=1,COUNTA(O677:AD677)=0),0,1))))))</f>
        <v>0</v>
      </c>
      <c r="AH677">
        <f t="shared" si="118"/>
        <v>0</v>
      </c>
      <c r="AK677">
        <f t="shared" si="119"/>
        <v>0</v>
      </c>
      <c r="AL677">
        <f t="shared" si="120"/>
        <v>0</v>
      </c>
      <c r="AM677">
        <f t="shared" si="121"/>
        <v>0</v>
      </c>
      <c r="AN677">
        <f t="shared" si="122"/>
        <v>0</v>
      </c>
      <c r="AO677">
        <f t="shared" si="123"/>
        <v>0</v>
      </c>
      <c r="AP677">
        <f t="shared" si="124"/>
        <v>0</v>
      </c>
      <c r="AQ677">
        <f t="shared" si="125"/>
        <v>0</v>
      </c>
      <c r="AR677">
        <f t="shared" si="126"/>
        <v>0</v>
      </c>
      <c r="AS677">
        <f t="shared" si="127"/>
        <v>0</v>
      </c>
      <c r="AT677">
        <f t="shared" si="128"/>
        <v>0</v>
      </c>
      <c r="AU677">
        <f t="shared" si="129"/>
        <v>0</v>
      </c>
      <c r="AV677">
        <f t="shared" si="130"/>
        <v>0</v>
      </c>
    </row>
    <row r="678" spans="2:48">
      <c r="C678" s="53" t="s">
        <v>5052</v>
      </c>
      <c r="D678" s="418" t="str">
        <f>IF(CNGMD_2023_M5_Secc2!D535="","",CNGMD_2023_M5_Secc2!D535)</f>
        <v/>
      </c>
      <c r="E678" s="329"/>
      <c r="F678" s="329"/>
      <c r="G678" s="329"/>
      <c r="H678" s="329"/>
      <c r="I678" s="329"/>
      <c r="J678" s="329"/>
      <c r="K678" s="329"/>
      <c r="L678" s="329"/>
      <c r="M678" s="329"/>
      <c r="N678" s="331"/>
      <c r="O678" s="195"/>
      <c r="P678" s="195"/>
      <c r="Q678" s="195"/>
      <c r="R678" s="195"/>
      <c r="S678" s="195"/>
      <c r="T678" s="195"/>
      <c r="U678" s="195"/>
      <c r="V678" s="195"/>
      <c r="W678" s="195"/>
      <c r="X678" s="195"/>
      <c r="Y678" s="52"/>
      <c r="Z678" s="52"/>
      <c r="AA678" s="52"/>
      <c r="AB678" s="52"/>
      <c r="AC678" s="52"/>
      <c r="AD678" s="52"/>
      <c r="AG678">
        <f>IF(AND(COUNTBLANK(D678)=0,E277=0,COUNTA(O678:AD678)=0),0,IF(AND(COUNTBLANK(D678)=0,E277&gt;0,K535&lt;&gt;"",K535&lt;&gt;1,COUNTA(O678:AD678)=0),0,IF(AND(COUNTBLANK(D678)=0,E277&gt;0,K535&lt;&gt;"",K535=1,SUM(S535:V535)=0,SUM(AA535:AD535)=0,COUNTA(O678:AD678)=12),0,IF(AND(COUNTBLANK(D678)=0,E277&gt;0,K535&lt;&gt;"",K535=1,SUM(W535:Z535)=0,SUM(AA535:AD535)=0,COUNTA(O678:AD678)=12),0,IF(AND(COUNTBLANK(D678)=0,E277&gt;0,K535&lt;&gt;"",K535=1,SUM(S535:V535)&gt;0,SUM(W535:Z535)&gt;0,SUM(AA535:AD535)&gt;0,COUNTA(O678:AD678)=16),0,IF(AND(COUNTBLANK(D678)=1,COUNTA(O678:AD678)=0),0,1))))))</f>
        <v>0</v>
      </c>
      <c r="AH678">
        <f t="shared" si="118"/>
        <v>0</v>
      </c>
      <c r="AK678">
        <f t="shared" si="119"/>
        <v>0</v>
      </c>
      <c r="AL678">
        <f t="shared" si="120"/>
        <v>0</v>
      </c>
      <c r="AM678">
        <f t="shared" si="121"/>
        <v>0</v>
      </c>
      <c r="AN678">
        <f t="shared" si="122"/>
        <v>0</v>
      </c>
      <c r="AO678">
        <f t="shared" si="123"/>
        <v>0</v>
      </c>
      <c r="AP678">
        <f t="shared" si="124"/>
        <v>0</v>
      </c>
      <c r="AQ678">
        <f t="shared" si="125"/>
        <v>0</v>
      </c>
      <c r="AR678">
        <f t="shared" si="126"/>
        <v>0</v>
      </c>
      <c r="AS678">
        <f t="shared" si="127"/>
        <v>0</v>
      </c>
      <c r="AT678">
        <f t="shared" si="128"/>
        <v>0</v>
      </c>
      <c r="AU678">
        <f t="shared" si="129"/>
        <v>0</v>
      </c>
      <c r="AV678">
        <f t="shared" si="130"/>
        <v>0</v>
      </c>
    </row>
    <row r="679" spans="2:48">
      <c r="C679" s="281"/>
      <c r="D679" s="134"/>
      <c r="E679" s="134"/>
      <c r="F679" s="134"/>
      <c r="G679" s="134"/>
      <c r="H679" s="134"/>
      <c r="I679" s="134"/>
      <c r="J679" s="56"/>
      <c r="L679" s="193"/>
      <c r="N679" s="193" t="s">
        <v>5198</v>
      </c>
      <c r="O679" s="51">
        <f t="shared" ref="O679:AD679" si="131">IF(AND(SUM(O654:O678)=0,COUNTIF(O654:O678,"NS")&gt;0),"NS",IF(AND(SUM(O654:O678)=0,COUNTIF(O654:O678,0)&gt;0),0,IF(AND(SUM(O654:O678)=0,COUNTIF(O654:O678,"NA")&gt;0),"NA",SUM(O654:O678))))</f>
        <v>0</v>
      </c>
      <c r="P679" s="51">
        <f t="shared" si="131"/>
        <v>0</v>
      </c>
      <c r="Q679" s="51">
        <f t="shared" si="131"/>
        <v>0</v>
      </c>
      <c r="R679" s="51">
        <f t="shared" si="131"/>
        <v>0</v>
      </c>
      <c r="S679" s="51">
        <f t="shared" si="131"/>
        <v>0</v>
      </c>
      <c r="T679" s="51">
        <f t="shared" si="131"/>
        <v>0</v>
      </c>
      <c r="U679" s="51">
        <f t="shared" si="131"/>
        <v>0</v>
      </c>
      <c r="V679" s="51">
        <f t="shared" si="131"/>
        <v>0</v>
      </c>
      <c r="W679" s="51">
        <f t="shared" si="131"/>
        <v>0</v>
      </c>
      <c r="X679" s="51">
        <f t="shared" si="131"/>
        <v>0</v>
      </c>
      <c r="Y679" s="67">
        <f t="shared" si="131"/>
        <v>0</v>
      </c>
      <c r="Z679" s="67">
        <f t="shared" si="131"/>
        <v>0</v>
      </c>
      <c r="AA679" s="67">
        <f t="shared" si="131"/>
        <v>0</v>
      </c>
      <c r="AB679" s="67">
        <f t="shared" si="131"/>
        <v>0</v>
      </c>
      <c r="AC679" s="67">
        <f t="shared" si="131"/>
        <v>0</v>
      </c>
      <c r="AD679" s="67">
        <f t="shared" si="131"/>
        <v>0</v>
      </c>
      <c r="AG679">
        <f>SUM(AG654:AG678)</f>
        <v>0</v>
      </c>
      <c r="AH679" s="284">
        <f>SUM(AH654:AH678)</f>
        <v>0</v>
      </c>
      <c r="AK679">
        <f>SUM(AK654:AK678)</f>
        <v>0</v>
      </c>
      <c r="AM679">
        <f>SUM(AM654:AM678)</f>
        <v>0</v>
      </c>
      <c r="AN679">
        <f>SUM(AN654:AN678)</f>
        <v>0</v>
      </c>
      <c r="AP679">
        <f>SUM(AP654:AP678)</f>
        <v>0</v>
      </c>
      <c r="AQ679">
        <f>SUM(AQ654:AQ678)</f>
        <v>0</v>
      </c>
      <c r="AS679">
        <f>SUM(AS654:AS678)</f>
        <v>0</v>
      </c>
      <c r="AT679">
        <f>SUM(AT654:AT678)</f>
        <v>0</v>
      </c>
      <c r="AV679">
        <f>SUM(AV654:AV678)</f>
        <v>0</v>
      </c>
    </row>
    <row r="680" spans="2:48">
      <c r="AK680" t="s">
        <v>5318</v>
      </c>
      <c r="AL680">
        <f>SUM(AM679,AP679,AS679,AV679)</f>
        <v>0</v>
      </c>
      <c r="AM680" t="s">
        <v>5319</v>
      </c>
      <c r="AN680">
        <f>SUM(AK679,AN679,AQ679,AT679)</f>
        <v>0</v>
      </c>
    </row>
    <row r="681" spans="2:48" ht="24" customHeight="1">
      <c r="C681" s="416" t="s">
        <v>5098</v>
      </c>
      <c r="D681" s="319"/>
      <c r="E681" s="319"/>
      <c r="F681" s="319"/>
      <c r="G681" s="319"/>
      <c r="H681" s="319"/>
      <c r="I681" s="319"/>
      <c r="J681" s="319"/>
      <c r="K681" s="319"/>
      <c r="L681" s="319"/>
      <c r="M681" s="319"/>
      <c r="N681" s="319"/>
      <c r="O681" s="319"/>
      <c r="P681" s="319"/>
      <c r="Q681" s="319"/>
      <c r="R681" s="319"/>
      <c r="S681" s="319"/>
      <c r="T681" s="319"/>
      <c r="U681" s="319"/>
      <c r="V681" s="319"/>
      <c r="W681" s="319"/>
      <c r="X681" s="319"/>
      <c r="Y681" s="319"/>
      <c r="Z681" s="319"/>
      <c r="AA681" s="319"/>
      <c r="AB681" s="319"/>
      <c r="AC681" s="319"/>
      <c r="AD681" s="319"/>
      <c r="AK681" t="s">
        <v>5320</v>
      </c>
      <c r="AL681">
        <f>IF(AN680&gt;0,IF(SUM(O679)&gt;=SUM(S679,W679,AA679),0,1),IF(SUM(O679)&lt;&gt;SUM(S679,W679,AA679),1,0))</f>
        <v>0</v>
      </c>
      <c r="AM681" t="s">
        <v>5321</v>
      </c>
      <c r="AN681">
        <f>IF(AN680&gt;0,IF(SUM(P679)&gt;=SUM(T679,X679,AB679),0,1),IF(SUM(P679)&lt;&gt;SUM(T679,X679,AB679),1,0))</f>
        <v>0</v>
      </c>
      <c r="AO681" t="s">
        <v>5322</v>
      </c>
      <c r="AP681">
        <f>IF(AN680&gt;0,IF(SUM(Q679)&gt;=SUM(U679,Y679,AC679),0,1),IF(SUM(Q679)&lt;&gt;SUM(U679,Y679,AC679),1,0))</f>
        <v>0</v>
      </c>
      <c r="AQ681" t="s">
        <v>5323</v>
      </c>
      <c r="AR681">
        <f>IF(AN680&gt;0,IF(SUM(R679)&gt;=SUM(V679,Z679,AD679),0,1),IF(SUM(R679)&lt;&gt;SUM(V679,Z679,AD679),1,0))</f>
        <v>0</v>
      </c>
    </row>
    <row r="682" spans="2:48" ht="60" customHeight="1">
      <c r="C682" s="442"/>
      <c r="D682" s="329"/>
      <c r="E682" s="329"/>
      <c r="F682" s="329"/>
      <c r="G682" s="329"/>
      <c r="H682" s="329"/>
      <c r="I682" s="329"/>
      <c r="J682" s="329"/>
      <c r="K682" s="329"/>
      <c r="L682" s="329"/>
      <c r="M682" s="329"/>
      <c r="N682" s="329"/>
      <c r="O682" s="329"/>
      <c r="P682" s="329"/>
      <c r="Q682" s="329"/>
      <c r="R682" s="329"/>
      <c r="S682" s="329"/>
      <c r="T682" s="329"/>
      <c r="U682" s="329"/>
      <c r="V682" s="329"/>
      <c r="W682" s="329"/>
      <c r="X682" s="329"/>
      <c r="Y682" s="329"/>
      <c r="Z682" s="329"/>
      <c r="AA682" s="329"/>
      <c r="AB682" s="329"/>
      <c r="AC682" s="329"/>
      <c r="AD682" s="331"/>
    </row>
    <row r="683" spans="2:48">
      <c r="B683" s="285" t="str">
        <f>IF(AG679&gt;0,"Favor de ingresar toda la información requerida en la tabla y/o verifique que no tenga información en celdas sombreadas.","")</f>
        <v/>
      </c>
      <c r="C683" s="285"/>
    </row>
    <row r="684" spans="2:48">
      <c r="B684" s="285" t="str">
        <f>IF(AND(AH679&gt;0,C682=""),"Alerta:Debido a que cuenta con registros NS, debe proporcionar una justificación en el area de comentarios al final de la pregunta.","")</f>
        <v/>
      </c>
      <c r="C684" s="285"/>
    </row>
    <row r="685" spans="2:48">
      <c r="B685" s="285" t="str">
        <f>IF(OR(AL680&gt;0,AL681&gt;0,AN681&gt;0,AP681&gt;0,AR681&gt;0),"Favor de revisar la sumatoria y consistencia de totales y/o subtotales por filas (numéricos y NS)","")</f>
        <v/>
      </c>
      <c r="C685" s="285"/>
    </row>
    <row r="686" spans="2:48">
      <c r="B686" s="285"/>
      <c r="C686" s="285"/>
    </row>
    <row r="687" spans="2:48">
      <c r="B687" s="285"/>
      <c r="C687" s="285"/>
    </row>
    <row r="688" spans="2:48" ht="15.75" customHeight="1" thickBot="1">
      <c r="B688" s="285"/>
      <c r="C688" s="285"/>
    </row>
    <row r="689" spans="1:34" ht="15" customHeight="1" thickBot="1">
      <c r="A689" s="202" t="s">
        <v>5063</v>
      </c>
      <c r="B689" s="464" t="s">
        <v>5390</v>
      </c>
      <c r="C689" s="336"/>
      <c r="D689" s="336"/>
      <c r="E689" s="336"/>
      <c r="F689" s="336"/>
      <c r="G689" s="336"/>
      <c r="H689" s="336"/>
      <c r="I689" s="336"/>
      <c r="J689" s="336"/>
      <c r="K689" s="336"/>
      <c r="L689" s="336"/>
      <c r="M689" s="336"/>
      <c r="N689" s="336"/>
      <c r="O689" s="336"/>
      <c r="P689" s="336"/>
      <c r="Q689" s="336"/>
      <c r="R689" s="336"/>
      <c r="S689" s="336"/>
      <c r="T689" s="336"/>
      <c r="U689" s="336"/>
      <c r="V689" s="336"/>
      <c r="W689" s="336"/>
      <c r="X689" s="336"/>
      <c r="Y689" s="336"/>
      <c r="Z689" s="336"/>
      <c r="AA689" s="336"/>
      <c r="AB689" s="336"/>
      <c r="AC689" s="336"/>
      <c r="AD689" s="337"/>
      <c r="AE689" s="235"/>
    </row>
    <row r="690" spans="1:34" ht="15" customHeight="1">
      <c r="A690" s="202"/>
      <c r="B690" s="461" t="s">
        <v>5267</v>
      </c>
      <c r="C690" s="462"/>
      <c r="D690" s="462"/>
      <c r="E690" s="462"/>
      <c r="F690" s="462"/>
      <c r="G690" s="462"/>
      <c r="H690" s="462"/>
      <c r="I690" s="462"/>
      <c r="J690" s="462"/>
      <c r="K690" s="462"/>
      <c r="L690" s="462"/>
      <c r="M690" s="462"/>
      <c r="N690" s="462"/>
      <c r="O690" s="462"/>
      <c r="P690" s="462"/>
      <c r="Q690" s="462"/>
      <c r="R690" s="462"/>
      <c r="S690" s="462"/>
      <c r="T690" s="462"/>
      <c r="U690" s="462"/>
      <c r="V690" s="462"/>
      <c r="W690" s="462"/>
      <c r="X690" s="462"/>
      <c r="Y690" s="462"/>
      <c r="Z690" s="462"/>
      <c r="AA690" s="462"/>
      <c r="AB690" s="462"/>
      <c r="AC690" s="462"/>
      <c r="AD690" s="463"/>
      <c r="AE690" s="235"/>
    </row>
    <row r="691" spans="1:34" ht="36" customHeight="1">
      <c r="A691" s="202"/>
      <c r="B691" s="262"/>
      <c r="C691" s="434" t="s">
        <v>5391</v>
      </c>
      <c r="D691" s="327"/>
      <c r="E691" s="327"/>
      <c r="F691" s="327"/>
      <c r="G691" s="327"/>
      <c r="H691" s="327"/>
      <c r="I691" s="327"/>
      <c r="J691" s="327"/>
      <c r="K691" s="327"/>
      <c r="L691" s="327"/>
      <c r="M691" s="327"/>
      <c r="N691" s="327"/>
      <c r="O691" s="327"/>
      <c r="P691" s="327"/>
      <c r="Q691" s="327"/>
      <c r="R691" s="327"/>
      <c r="S691" s="327"/>
      <c r="T691" s="327"/>
      <c r="U691" s="327"/>
      <c r="V691" s="327"/>
      <c r="W691" s="327"/>
      <c r="X691" s="327"/>
      <c r="Y691" s="327"/>
      <c r="Z691" s="327"/>
      <c r="AA691" s="327"/>
      <c r="AB691" s="327"/>
      <c r="AC691" s="327"/>
      <c r="AD691" s="359"/>
      <c r="AE691" s="235"/>
    </row>
    <row r="692" spans="1:34" ht="15" customHeight="1">
      <c r="B692" s="475" t="s">
        <v>5269</v>
      </c>
      <c r="C692" s="319"/>
      <c r="D692" s="319"/>
      <c r="E692" s="319"/>
      <c r="F692" s="319"/>
      <c r="G692" s="319"/>
      <c r="H692" s="319"/>
      <c r="I692" s="319"/>
      <c r="J692" s="319"/>
      <c r="K692" s="319"/>
      <c r="L692" s="319"/>
      <c r="M692" s="319"/>
      <c r="N692" s="319"/>
      <c r="O692" s="319"/>
      <c r="P692" s="319"/>
      <c r="Q692" s="319"/>
      <c r="R692" s="319"/>
      <c r="S692" s="319"/>
      <c r="T692" s="319"/>
      <c r="U692" s="319"/>
      <c r="V692" s="319"/>
      <c r="W692" s="319"/>
      <c r="X692" s="319"/>
      <c r="Y692" s="319"/>
      <c r="Z692" s="319"/>
      <c r="AA692" s="319"/>
      <c r="AB692" s="319"/>
      <c r="AC692" s="319"/>
      <c r="AD692" s="357"/>
    </row>
    <row r="693" spans="1:34" ht="36" customHeight="1">
      <c r="B693" s="66"/>
      <c r="C693" s="402" t="s">
        <v>5392</v>
      </c>
      <c r="D693" s="327"/>
      <c r="E693" s="327"/>
      <c r="F693" s="327"/>
      <c r="G693" s="327"/>
      <c r="H693" s="327"/>
      <c r="I693" s="327"/>
      <c r="J693" s="327"/>
      <c r="K693" s="327"/>
      <c r="L693" s="327"/>
      <c r="M693" s="327"/>
      <c r="N693" s="327"/>
      <c r="O693" s="327"/>
      <c r="P693" s="327"/>
      <c r="Q693" s="327"/>
      <c r="R693" s="327"/>
      <c r="S693" s="327"/>
      <c r="T693" s="327"/>
      <c r="U693" s="327"/>
      <c r="V693" s="327"/>
      <c r="W693" s="327"/>
      <c r="X693" s="327"/>
      <c r="Y693" s="327"/>
      <c r="Z693" s="327"/>
      <c r="AA693" s="327"/>
      <c r="AB693" s="327"/>
      <c r="AC693" s="327"/>
      <c r="AD693" s="359"/>
    </row>
    <row r="694" spans="1:34"/>
    <row r="695" spans="1:34" ht="36" customHeight="1">
      <c r="A695" s="44" t="s">
        <v>5393</v>
      </c>
      <c r="B695" s="432" t="s">
        <v>5394</v>
      </c>
      <c r="C695" s="319"/>
      <c r="D695" s="319"/>
      <c r="E695" s="319"/>
      <c r="F695" s="319"/>
      <c r="G695" s="319"/>
      <c r="H695" s="319"/>
      <c r="I695" s="319"/>
      <c r="J695" s="319"/>
      <c r="K695" s="319"/>
      <c r="L695" s="319"/>
      <c r="M695" s="319"/>
      <c r="N695" s="319"/>
      <c r="O695" s="319"/>
      <c r="P695" s="319"/>
      <c r="Q695" s="319"/>
      <c r="R695" s="319"/>
      <c r="S695" s="319"/>
      <c r="T695" s="319"/>
      <c r="U695" s="319"/>
      <c r="V695" s="319"/>
      <c r="W695" s="319"/>
      <c r="X695" s="319"/>
      <c r="Y695" s="319"/>
      <c r="Z695" s="319"/>
      <c r="AA695" s="319"/>
      <c r="AB695" s="319"/>
      <c r="AC695" s="319"/>
      <c r="AD695" s="319"/>
    </row>
    <row r="696" spans="1:34" ht="36" customHeight="1">
      <c r="C696" s="416" t="s">
        <v>5395</v>
      </c>
      <c r="D696" s="319"/>
      <c r="E696" s="319"/>
      <c r="F696" s="319"/>
      <c r="G696" s="319"/>
      <c r="H696" s="319"/>
      <c r="I696" s="319"/>
      <c r="J696" s="319"/>
      <c r="K696" s="319"/>
      <c r="L696" s="319"/>
      <c r="M696" s="319"/>
      <c r="N696" s="319"/>
      <c r="O696" s="319"/>
      <c r="P696" s="319"/>
      <c r="Q696" s="319"/>
      <c r="R696" s="319"/>
      <c r="S696" s="319"/>
      <c r="T696" s="319"/>
      <c r="U696" s="319"/>
      <c r="V696" s="319"/>
      <c r="W696" s="319"/>
      <c r="X696" s="319"/>
      <c r="Y696" s="319"/>
      <c r="Z696" s="319"/>
      <c r="AA696" s="319"/>
      <c r="AB696" s="319"/>
      <c r="AC696" s="319"/>
      <c r="AD696" s="319"/>
    </row>
    <row r="697" spans="1:34"/>
    <row r="698" spans="1:34" ht="36" customHeight="1">
      <c r="C698" s="433" t="s">
        <v>5396</v>
      </c>
      <c r="D698" s="339"/>
      <c r="E698" s="339"/>
      <c r="F698" s="339"/>
      <c r="G698" s="339"/>
      <c r="H698" s="339"/>
      <c r="I698" s="339"/>
      <c r="J698" s="339"/>
      <c r="K698" s="339"/>
      <c r="L698" s="339"/>
      <c r="M698" s="339"/>
      <c r="N698" s="340"/>
      <c r="O698" s="367" t="s">
        <v>6702</v>
      </c>
      <c r="P698" s="339"/>
      <c r="Q698" s="339"/>
      <c r="R698" s="340"/>
      <c r="S698" s="334" t="s">
        <v>5397</v>
      </c>
      <c r="T698" s="329"/>
      <c r="U698" s="329"/>
      <c r="V698" s="329"/>
      <c r="W698" s="329"/>
      <c r="X698" s="329"/>
      <c r="Y698" s="329"/>
      <c r="Z698" s="329"/>
      <c r="AA698" s="329"/>
      <c r="AB698" s="329"/>
      <c r="AC698" s="329"/>
      <c r="AD698" s="331"/>
    </row>
    <row r="699" spans="1:34" ht="48" customHeight="1">
      <c r="C699" s="358"/>
      <c r="D699" s="327"/>
      <c r="E699" s="327"/>
      <c r="F699" s="327"/>
      <c r="G699" s="327"/>
      <c r="H699" s="327"/>
      <c r="I699" s="327"/>
      <c r="J699" s="327"/>
      <c r="K699" s="327"/>
      <c r="L699" s="327"/>
      <c r="M699" s="327"/>
      <c r="N699" s="359"/>
      <c r="O699" s="358"/>
      <c r="P699" s="327"/>
      <c r="Q699" s="327"/>
      <c r="R699" s="359"/>
      <c r="S699" s="330" t="s">
        <v>5398</v>
      </c>
      <c r="T699" s="329"/>
      <c r="U699" s="329"/>
      <c r="V699" s="331"/>
      <c r="W699" s="330" t="s">
        <v>5399</v>
      </c>
      <c r="X699" s="329"/>
      <c r="Y699" s="329"/>
      <c r="Z699" s="331"/>
      <c r="AA699" s="330" t="s">
        <v>5400</v>
      </c>
      <c r="AB699" s="329"/>
      <c r="AC699" s="329"/>
      <c r="AD699" s="331"/>
      <c r="AG699" t="s">
        <v>5084</v>
      </c>
      <c r="AH699" t="s">
        <v>5183</v>
      </c>
    </row>
    <row r="700" spans="1:34" ht="24" customHeight="1">
      <c r="C700" s="53" t="s">
        <v>5021</v>
      </c>
      <c r="D700" s="453" t="s">
        <v>5401</v>
      </c>
      <c r="E700" s="329"/>
      <c r="F700" s="329"/>
      <c r="G700" s="329"/>
      <c r="H700" s="329"/>
      <c r="I700" s="329"/>
      <c r="J700" s="329"/>
      <c r="K700" s="329"/>
      <c r="L700" s="329"/>
      <c r="M700" s="329"/>
      <c r="N700" s="331"/>
      <c r="O700" s="355"/>
      <c r="P700" s="329"/>
      <c r="Q700" s="329"/>
      <c r="R700" s="331"/>
      <c r="S700" s="355"/>
      <c r="T700" s="329"/>
      <c r="U700" s="329"/>
      <c r="V700" s="331"/>
      <c r="W700" s="355"/>
      <c r="X700" s="329"/>
      <c r="Y700" s="329"/>
      <c r="Z700" s="331"/>
      <c r="AA700" s="355"/>
      <c r="AB700" s="329"/>
      <c r="AC700" s="329"/>
      <c r="AD700" s="331"/>
      <c r="AG700">
        <f t="shared" ref="AG700:AG710" si="132">IF(AND(O700&lt;&gt;"",O700&lt;&gt;1,COUNTA(S700:AD700)=0),0,IF(AND(O700&lt;&gt;"",O700=1,COUNTA(S700:AD700)=3),0,IF(AND(O700="",COUNTA(S700:AD700)=0),0,1)))</f>
        <v>0</v>
      </c>
      <c r="AH700">
        <f t="shared" ref="AH700:AH710" si="133">IF(COUNTIF(O700:AD700,"NS"),1,0)</f>
        <v>0</v>
      </c>
    </row>
    <row r="701" spans="1:34" ht="15" customHeight="1">
      <c r="C701" s="53" t="s">
        <v>5022</v>
      </c>
      <c r="D701" s="453" t="s">
        <v>5402</v>
      </c>
      <c r="E701" s="329"/>
      <c r="F701" s="329"/>
      <c r="G701" s="329"/>
      <c r="H701" s="329"/>
      <c r="I701" s="329"/>
      <c r="J701" s="329"/>
      <c r="K701" s="329"/>
      <c r="L701" s="329"/>
      <c r="M701" s="329"/>
      <c r="N701" s="331"/>
      <c r="O701" s="355"/>
      <c r="P701" s="329"/>
      <c r="Q701" s="329"/>
      <c r="R701" s="331"/>
      <c r="S701" s="355"/>
      <c r="T701" s="329"/>
      <c r="U701" s="329"/>
      <c r="V701" s="331"/>
      <c r="W701" s="355"/>
      <c r="X701" s="329"/>
      <c r="Y701" s="329"/>
      <c r="Z701" s="331"/>
      <c r="AA701" s="355"/>
      <c r="AB701" s="329"/>
      <c r="AC701" s="329"/>
      <c r="AD701" s="331"/>
      <c r="AG701">
        <f t="shared" si="132"/>
        <v>0</v>
      </c>
      <c r="AH701">
        <f t="shared" si="133"/>
        <v>0</v>
      </c>
    </row>
    <row r="702" spans="1:34" ht="15" customHeight="1">
      <c r="C702" s="53" t="s">
        <v>5024</v>
      </c>
      <c r="D702" s="453" t="s">
        <v>5403</v>
      </c>
      <c r="E702" s="329"/>
      <c r="F702" s="329"/>
      <c r="G702" s="329"/>
      <c r="H702" s="329"/>
      <c r="I702" s="329"/>
      <c r="J702" s="329"/>
      <c r="K702" s="329"/>
      <c r="L702" s="329"/>
      <c r="M702" s="329"/>
      <c r="N702" s="331"/>
      <c r="O702" s="355"/>
      <c r="P702" s="329"/>
      <c r="Q702" s="329"/>
      <c r="R702" s="331"/>
      <c r="S702" s="355"/>
      <c r="T702" s="329"/>
      <c r="U702" s="329"/>
      <c r="V702" s="331"/>
      <c r="W702" s="355"/>
      <c r="X702" s="329"/>
      <c r="Y702" s="329"/>
      <c r="Z702" s="331"/>
      <c r="AA702" s="355"/>
      <c r="AB702" s="329"/>
      <c r="AC702" s="329"/>
      <c r="AD702" s="331"/>
      <c r="AG702">
        <f t="shared" si="132"/>
        <v>0</v>
      </c>
      <c r="AH702">
        <f t="shared" si="133"/>
        <v>0</v>
      </c>
    </row>
    <row r="703" spans="1:34" ht="15" customHeight="1">
      <c r="C703" s="53" t="s">
        <v>5025</v>
      </c>
      <c r="D703" s="453" t="s">
        <v>5404</v>
      </c>
      <c r="E703" s="329"/>
      <c r="F703" s="329"/>
      <c r="G703" s="329"/>
      <c r="H703" s="329"/>
      <c r="I703" s="329"/>
      <c r="J703" s="329"/>
      <c r="K703" s="329"/>
      <c r="L703" s="329"/>
      <c r="M703" s="329"/>
      <c r="N703" s="331"/>
      <c r="O703" s="355"/>
      <c r="P703" s="329"/>
      <c r="Q703" s="329"/>
      <c r="R703" s="331"/>
      <c r="S703" s="355"/>
      <c r="T703" s="329"/>
      <c r="U703" s="329"/>
      <c r="V703" s="331"/>
      <c r="W703" s="355"/>
      <c r="X703" s="329"/>
      <c r="Y703" s="329"/>
      <c r="Z703" s="331"/>
      <c r="AA703" s="355"/>
      <c r="AB703" s="329"/>
      <c r="AC703" s="329"/>
      <c r="AD703" s="331"/>
      <c r="AG703">
        <f t="shared" si="132"/>
        <v>0</v>
      </c>
      <c r="AH703">
        <f t="shared" si="133"/>
        <v>0</v>
      </c>
    </row>
    <row r="704" spans="1:34" ht="15" customHeight="1">
      <c r="C704" s="53" t="s">
        <v>5026</v>
      </c>
      <c r="D704" s="453" t="s">
        <v>5405</v>
      </c>
      <c r="E704" s="329"/>
      <c r="F704" s="329"/>
      <c r="G704" s="329"/>
      <c r="H704" s="329"/>
      <c r="I704" s="329"/>
      <c r="J704" s="329"/>
      <c r="K704" s="329"/>
      <c r="L704" s="329"/>
      <c r="M704" s="329"/>
      <c r="N704" s="331"/>
      <c r="O704" s="355"/>
      <c r="P704" s="329"/>
      <c r="Q704" s="329"/>
      <c r="R704" s="331"/>
      <c r="S704" s="355"/>
      <c r="T704" s="329"/>
      <c r="U704" s="329"/>
      <c r="V704" s="331"/>
      <c r="W704" s="355"/>
      <c r="X704" s="329"/>
      <c r="Y704" s="329"/>
      <c r="Z704" s="331"/>
      <c r="AA704" s="355"/>
      <c r="AB704" s="329"/>
      <c r="AC704" s="329"/>
      <c r="AD704" s="331"/>
      <c r="AG704">
        <f t="shared" si="132"/>
        <v>0</v>
      </c>
      <c r="AH704">
        <f t="shared" si="133"/>
        <v>0</v>
      </c>
    </row>
    <row r="705" spans="3:34" ht="36" customHeight="1">
      <c r="C705" s="53" t="s">
        <v>5028</v>
      </c>
      <c r="D705" s="453" t="s">
        <v>5406</v>
      </c>
      <c r="E705" s="329"/>
      <c r="F705" s="329"/>
      <c r="G705" s="329"/>
      <c r="H705" s="329"/>
      <c r="I705" s="329"/>
      <c r="J705" s="329"/>
      <c r="K705" s="329"/>
      <c r="L705" s="329"/>
      <c r="M705" s="329"/>
      <c r="N705" s="331"/>
      <c r="O705" s="355"/>
      <c r="P705" s="329"/>
      <c r="Q705" s="329"/>
      <c r="R705" s="331"/>
      <c r="S705" s="355"/>
      <c r="T705" s="329"/>
      <c r="U705" s="329"/>
      <c r="V705" s="331"/>
      <c r="W705" s="355"/>
      <c r="X705" s="329"/>
      <c r="Y705" s="329"/>
      <c r="Z705" s="331"/>
      <c r="AA705" s="355"/>
      <c r="AB705" s="329"/>
      <c r="AC705" s="329"/>
      <c r="AD705" s="331"/>
      <c r="AG705">
        <f t="shared" si="132"/>
        <v>0</v>
      </c>
      <c r="AH705">
        <f t="shared" si="133"/>
        <v>0</v>
      </c>
    </row>
    <row r="706" spans="3:34" ht="15" customHeight="1">
      <c r="C706" s="53" t="s">
        <v>5030</v>
      </c>
      <c r="D706" s="453" t="s">
        <v>5407</v>
      </c>
      <c r="E706" s="329"/>
      <c r="F706" s="329"/>
      <c r="G706" s="329"/>
      <c r="H706" s="329"/>
      <c r="I706" s="329"/>
      <c r="J706" s="329"/>
      <c r="K706" s="329"/>
      <c r="L706" s="329"/>
      <c r="M706" s="329"/>
      <c r="N706" s="331"/>
      <c r="O706" s="355"/>
      <c r="P706" s="329"/>
      <c r="Q706" s="329"/>
      <c r="R706" s="331"/>
      <c r="S706" s="355"/>
      <c r="T706" s="329"/>
      <c r="U706" s="329"/>
      <c r="V706" s="331"/>
      <c r="W706" s="355"/>
      <c r="X706" s="329"/>
      <c r="Y706" s="329"/>
      <c r="Z706" s="331"/>
      <c r="AA706" s="355"/>
      <c r="AB706" s="329"/>
      <c r="AC706" s="329"/>
      <c r="AD706" s="331"/>
      <c r="AG706">
        <f t="shared" si="132"/>
        <v>0</v>
      </c>
      <c r="AH706">
        <f t="shared" si="133"/>
        <v>0</v>
      </c>
    </row>
    <row r="707" spans="3:34" ht="24" customHeight="1">
      <c r="C707" s="53" t="s">
        <v>5032</v>
      </c>
      <c r="D707" s="453" t="s">
        <v>5408</v>
      </c>
      <c r="E707" s="329"/>
      <c r="F707" s="329"/>
      <c r="G707" s="329"/>
      <c r="H707" s="329"/>
      <c r="I707" s="329"/>
      <c r="J707" s="329"/>
      <c r="K707" s="329"/>
      <c r="L707" s="329"/>
      <c r="M707" s="329"/>
      <c r="N707" s="331"/>
      <c r="O707" s="355"/>
      <c r="P707" s="329"/>
      <c r="Q707" s="329"/>
      <c r="R707" s="331"/>
      <c r="S707" s="355"/>
      <c r="T707" s="329"/>
      <c r="U707" s="329"/>
      <c r="V707" s="331"/>
      <c r="W707" s="355"/>
      <c r="X707" s="329"/>
      <c r="Y707" s="329"/>
      <c r="Z707" s="331"/>
      <c r="AA707" s="355"/>
      <c r="AB707" s="329"/>
      <c r="AC707" s="329"/>
      <c r="AD707" s="331"/>
      <c r="AG707">
        <f t="shared" si="132"/>
        <v>0</v>
      </c>
      <c r="AH707">
        <f t="shared" si="133"/>
        <v>0</v>
      </c>
    </row>
    <row r="708" spans="3:34" ht="24" customHeight="1">
      <c r="C708" s="53" t="s">
        <v>5034</v>
      </c>
      <c r="D708" s="453" t="s">
        <v>5409</v>
      </c>
      <c r="E708" s="329"/>
      <c r="F708" s="329"/>
      <c r="G708" s="329"/>
      <c r="H708" s="329"/>
      <c r="I708" s="329"/>
      <c r="J708" s="329"/>
      <c r="K708" s="329"/>
      <c r="L708" s="329"/>
      <c r="M708" s="329"/>
      <c r="N708" s="331"/>
      <c r="O708" s="355"/>
      <c r="P708" s="329"/>
      <c r="Q708" s="329"/>
      <c r="R708" s="331"/>
      <c r="S708" s="355"/>
      <c r="T708" s="329"/>
      <c r="U708" s="329"/>
      <c r="V708" s="331"/>
      <c r="W708" s="355"/>
      <c r="X708" s="329"/>
      <c r="Y708" s="329"/>
      <c r="Z708" s="331"/>
      <c r="AA708" s="355"/>
      <c r="AB708" s="329"/>
      <c r="AC708" s="329"/>
      <c r="AD708" s="331"/>
      <c r="AG708">
        <f t="shared" si="132"/>
        <v>0</v>
      </c>
      <c r="AH708">
        <f t="shared" si="133"/>
        <v>0</v>
      </c>
    </row>
    <row r="709" spans="3:34" ht="15" customHeight="1">
      <c r="C709" s="53" t="s">
        <v>5036</v>
      </c>
      <c r="D709" s="453" t="s">
        <v>5410</v>
      </c>
      <c r="E709" s="329"/>
      <c r="F709" s="329"/>
      <c r="G709" s="329"/>
      <c r="H709" s="329"/>
      <c r="I709" s="329"/>
      <c r="J709" s="329"/>
      <c r="K709" s="329"/>
      <c r="L709" s="329"/>
      <c r="M709" s="329"/>
      <c r="N709" s="331"/>
      <c r="O709" s="355"/>
      <c r="P709" s="329"/>
      <c r="Q709" s="329"/>
      <c r="R709" s="331"/>
      <c r="S709" s="355"/>
      <c r="T709" s="329"/>
      <c r="U709" s="329"/>
      <c r="V709" s="331"/>
      <c r="W709" s="355"/>
      <c r="X709" s="329"/>
      <c r="Y709" s="329"/>
      <c r="Z709" s="331"/>
      <c r="AA709" s="355"/>
      <c r="AB709" s="329"/>
      <c r="AC709" s="329"/>
      <c r="AD709" s="331"/>
      <c r="AG709">
        <f t="shared" si="132"/>
        <v>0</v>
      </c>
      <c r="AH709">
        <f t="shared" si="133"/>
        <v>0</v>
      </c>
    </row>
    <row r="710" spans="3:34" ht="15" customHeight="1">
      <c r="C710" s="53" t="s">
        <v>5038</v>
      </c>
      <c r="D710" s="453" t="s">
        <v>5411</v>
      </c>
      <c r="E710" s="329"/>
      <c r="F710" s="329"/>
      <c r="G710" s="329"/>
      <c r="H710" s="329"/>
      <c r="I710" s="329"/>
      <c r="J710" s="329"/>
      <c r="K710" s="329"/>
      <c r="L710" s="329"/>
      <c r="M710" s="329"/>
      <c r="N710" s="331"/>
      <c r="O710" s="355"/>
      <c r="P710" s="329"/>
      <c r="Q710" s="329"/>
      <c r="R710" s="331"/>
      <c r="S710" s="355"/>
      <c r="T710" s="329"/>
      <c r="U710" s="329"/>
      <c r="V710" s="331"/>
      <c r="W710" s="355"/>
      <c r="X710" s="329"/>
      <c r="Y710" s="329"/>
      <c r="Z710" s="331"/>
      <c r="AA710" s="355"/>
      <c r="AB710" s="329"/>
      <c r="AC710" s="329"/>
      <c r="AD710" s="331"/>
      <c r="AG710">
        <f t="shared" si="132"/>
        <v>0</v>
      </c>
      <c r="AH710">
        <f t="shared" si="133"/>
        <v>0</v>
      </c>
    </row>
    <row r="711" spans="3:34">
      <c r="C711" s="40"/>
      <c r="D711" s="40"/>
      <c r="E711" s="40"/>
      <c r="F711" s="40"/>
      <c r="G711" s="40"/>
      <c r="H711" s="40"/>
      <c r="I711" s="40"/>
      <c r="J711" s="40"/>
      <c r="K711" s="40"/>
      <c r="L711" s="40"/>
      <c r="M711" s="40"/>
      <c r="N711" s="40"/>
      <c r="O711" s="40"/>
      <c r="P711" s="40"/>
      <c r="Q711" s="40"/>
      <c r="R711" s="40"/>
      <c r="S711" s="7"/>
      <c r="T711" s="40"/>
      <c r="U711" s="7"/>
      <c r="V711" s="40"/>
      <c r="W711" s="7"/>
      <c r="X711" s="40"/>
      <c r="Y711" s="7"/>
      <c r="Z711" s="40"/>
      <c r="AA711" s="7"/>
      <c r="AB711" s="40"/>
      <c r="AC711" s="7"/>
      <c r="AD711" s="40"/>
      <c r="AG711">
        <f>SUM(AG700:AG710)</f>
        <v>0</v>
      </c>
      <c r="AH711" s="284">
        <f>SUM(AH700:AH710)</f>
        <v>0</v>
      </c>
    </row>
    <row r="712" spans="3:34" ht="24" customHeight="1">
      <c r="C712" s="334" t="s">
        <v>5412</v>
      </c>
      <c r="D712" s="329"/>
      <c r="E712" s="329"/>
      <c r="F712" s="329"/>
      <c r="G712" s="329"/>
      <c r="H712" s="329"/>
      <c r="I712" s="329"/>
      <c r="J712" s="331"/>
      <c r="L712" s="334" t="s">
        <v>5413</v>
      </c>
      <c r="M712" s="329"/>
      <c r="N712" s="329"/>
      <c r="O712" s="329"/>
      <c r="P712" s="329"/>
      <c r="Q712" s="329"/>
      <c r="R712" s="329"/>
      <c r="S712" s="329"/>
      <c r="T712" s="329"/>
      <c r="U712" s="329"/>
      <c r="V712" s="329"/>
      <c r="W712" s="329"/>
      <c r="X712" s="329"/>
      <c r="Y712" s="329"/>
      <c r="Z712" s="329"/>
      <c r="AA712" s="329"/>
      <c r="AB712" s="329"/>
      <c r="AC712" s="329"/>
      <c r="AD712" s="331"/>
    </row>
    <row r="713" spans="3:34" ht="36" customHeight="1">
      <c r="C713" s="180" t="s">
        <v>5021</v>
      </c>
      <c r="D713" s="453" t="s">
        <v>5414</v>
      </c>
      <c r="E713" s="329"/>
      <c r="F713" s="329"/>
      <c r="G713" s="329"/>
      <c r="H713" s="329"/>
      <c r="I713" s="329"/>
      <c r="J713" s="331"/>
      <c r="L713" s="143" t="s">
        <v>5021</v>
      </c>
      <c r="M713" s="443" t="s">
        <v>5415</v>
      </c>
      <c r="N713" s="329"/>
      <c r="O713" s="329"/>
      <c r="P713" s="329"/>
      <c r="Q713" s="329"/>
      <c r="R713" s="329"/>
      <c r="S713" s="329"/>
      <c r="T713" s="329"/>
      <c r="U713" s="329"/>
      <c r="V713" s="329"/>
      <c r="W713" s="329"/>
      <c r="X713" s="329"/>
      <c r="Y713" s="329"/>
      <c r="Z713" s="329"/>
      <c r="AA713" s="329"/>
      <c r="AB713" s="329"/>
      <c r="AC713" s="329"/>
      <c r="AD713" s="331"/>
    </row>
    <row r="714" spans="3:34" ht="36" customHeight="1">
      <c r="C714" s="58" t="s">
        <v>5022</v>
      </c>
      <c r="D714" s="453" t="s">
        <v>5416</v>
      </c>
      <c r="E714" s="329"/>
      <c r="F714" s="329"/>
      <c r="G714" s="329"/>
      <c r="H714" s="329"/>
      <c r="I714" s="329"/>
      <c r="J714" s="331"/>
      <c r="L714" s="143" t="s">
        <v>5022</v>
      </c>
      <c r="M714" s="443" t="s">
        <v>5417</v>
      </c>
      <c r="N714" s="329"/>
      <c r="O714" s="329"/>
      <c r="P714" s="329"/>
      <c r="Q714" s="329"/>
      <c r="R714" s="329"/>
      <c r="S714" s="329"/>
      <c r="T714" s="329"/>
      <c r="U714" s="329"/>
      <c r="V714" s="329"/>
      <c r="W714" s="329"/>
      <c r="X714" s="329"/>
      <c r="Y714" s="329"/>
      <c r="Z714" s="329"/>
      <c r="AA714" s="329"/>
      <c r="AB714" s="329"/>
      <c r="AC714" s="329"/>
      <c r="AD714" s="331"/>
    </row>
    <row r="715" spans="3:34" ht="48" customHeight="1">
      <c r="C715" s="58" t="s">
        <v>5024</v>
      </c>
      <c r="D715" s="453" t="s">
        <v>5418</v>
      </c>
      <c r="E715" s="329"/>
      <c r="F715" s="329"/>
      <c r="G715" s="329"/>
      <c r="H715" s="329"/>
      <c r="I715" s="329"/>
      <c r="J715" s="331"/>
      <c r="L715" s="143" t="s">
        <v>5024</v>
      </c>
      <c r="M715" s="443" t="s">
        <v>5419</v>
      </c>
      <c r="N715" s="329"/>
      <c r="O715" s="329"/>
      <c r="P715" s="329"/>
      <c r="Q715" s="329"/>
      <c r="R715" s="329"/>
      <c r="S715" s="329"/>
      <c r="T715" s="329"/>
      <c r="U715" s="329"/>
      <c r="V715" s="329"/>
      <c r="W715" s="329"/>
      <c r="X715" s="329"/>
      <c r="Y715" s="329"/>
      <c r="Z715" s="329"/>
      <c r="AA715" s="329"/>
      <c r="AB715" s="329"/>
      <c r="AC715" s="329"/>
      <c r="AD715" s="331"/>
    </row>
    <row r="716" spans="3:34" ht="60" customHeight="1">
      <c r="C716" s="58" t="s">
        <v>5025</v>
      </c>
      <c r="D716" s="453" t="s">
        <v>5420</v>
      </c>
      <c r="E716" s="329"/>
      <c r="F716" s="329"/>
      <c r="G716" s="329"/>
      <c r="H716" s="329"/>
      <c r="I716" s="329"/>
      <c r="J716" s="331"/>
      <c r="L716" s="143" t="s">
        <v>5025</v>
      </c>
      <c r="M716" s="443" t="s">
        <v>5421</v>
      </c>
      <c r="N716" s="329"/>
      <c r="O716" s="329"/>
      <c r="P716" s="329"/>
      <c r="Q716" s="329"/>
      <c r="R716" s="329"/>
      <c r="S716" s="329"/>
      <c r="T716" s="329"/>
      <c r="U716" s="329"/>
      <c r="V716" s="329"/>
      <c r="W716" s="329"/>
      <c r="X716" s="329"/>
      <c r="Y716" s="329"/>
      <c r="Z716" s="329"/>
      <c r="AA716" s="329"/>
      <c r="AB716" s="329"/>
      <c r="AC716" s="329"/>
      <c r="AD716" s="331"/>
    </row>
    <row r="717" spans="3:34" ht="36" customHeight="1">
      <c r="C717" s="58" t="s">
        <v>5026</v>
      </c>
      <c r="D717" s="453" t="s">
        <v>5422</v>
      </c>
      <c r="E717" s="329"/>
      <c r="F717" s="329"/>
      <c r="G717" s="329"/>
      <c r="H717" s="329"/>
      <c r="I717" s="329"/>
      <c r="J717" s="331"/>
      <c r="L717" s="143" t="s">
        <v>5026</v>
      </c>
      <c r="M717" s="443" t="s">
        <v>5423</v>
      </c>
      <c r="N717" s="329"/>
      <c r="O717" s="329"/>
      <c r="P717" s="329"/>
      <c r="Q717" s="329"/>
      <c r="R717" s="329"/>
      <c r="S717" s="329"/>
      <c r="T717" s="329"/>
      <c r="U717" s="329"/>
      <c r="V717" s="329"/>
      <c r="W717" s="329"/>
      <c r="X717" s="329"/>
      <c r="Y717" s="329"/>
      <c r="Z717" s="329"/>
      <c r="AA717" s="329"/>
      <c r="AB717" s="329"/>
      <c r="AC717" s="329"/>
      <c r="AD717" s="331"/>
    </row>
    <row r="718" spans="3:34">
      <c r="C718" s="58" t="s">
        <v>5028</v>
      </c>
      <c r="D718" s="453" t="s">
        <v>5424</v>
      </c>
      <c r="E718" s="329"/>
      <c r="F718" s="329"/>
      <c r="G718" s="329"/>
      <c r="H718" s="329"/>
      <c r="I718" s="329"/>
      <c r="J718" s="331"/>
      <c r="L718" s="143" t="s">
        <v>5034</v>
      </c>
      <c r="M718" s="443" t="s">
        <v>5355</v>
      </c>
      <c r="N718" s="329"/>
      <c r="O718" s="329"/>
      <c r="P718" s="329"/>
      <c r="Q718" s="329"/>
      <c r="R718" s="329"/>
      <c r="S718" s="329"/>
      <c r="T718" s="329"/>
      <c r="U718" s="329"/>
      <c r="V718" s="329"/>
      <c r="W718" s="329"/>
      <c r="X718" s="329"/>
      <c r="Y718" s="329"/>
      <c r="Z718" s="329"/>
      <c r="AA718" s="329"/>
      <c r="AB718" s="329"/>
      <c r="AC718" s="329"/>
      <c r="AD718" s="331"/>
    </row>
    <row r="719" spans="3:34">
      <c r="C719" s="58" t="s">
        <v>5030</v>
      </c>
      <c r="D719" s="453" t="s">
        <v>5425</v>
      </c>
      <c r="E719" s="329"/>
      <c r="F719" s="329"/>
      <c r="G719" s="329"/>
      <c r="H719" s="329"/>
      <c r="I719" s="329"/>
      <c r="J719" s="331"/>
      <c r="L719" s="78"/>
      <c r="M719" s="78"/>
      <c r="N719" s="78"/>
      <c r="O719" s="78"/>
      <c r="P719" s="78"/>
      <c r="Q719" s="78"/>
      <c r="R719" s="78"/>
      <c r="S719" s="78"/>
      <c r="T719" s="78"/>
      <c r="U719" s="78"/>
      <c r="V719" s="78"/>
      <c r="W719" s="78"/>
      <c r="X719" s="78"/>
      <c r="Y719" s="78"/>
      <c r="Z719" s="78"/>
      <c r="AA719" s="78"/>
      <c r="AB719" s="78"/>
      <c r="AC719" s="78"/>
      <c r="AD719" s="78"/>
    </row>
    <row r="720" spans="3:34">
      <c r="C720" s="58" t="s">
        <v>5032</v>
      </c>
      <c r="D720" s="453" t="s">
        <v>5426</v>
      </c>
      <c r="E720" s="329"/>
      <c r="F720" s="329"/>
      <c r="G720" s="329"/>
      <c r="H720" s="329"/>
      <c r="I720" s="329"/>
      <c r="J720" s="331"/>
      <c r="L720" s="181"/>
      <c r="M720" s="40"/>
      <c r="N720" s="40"/>
      <c r="O720" s="40"/>
      <c r="P720" s="40"/>
      <c r="Q720" s="40"/>
      <c r="R720" s="40"/>
      <c r="S720" s="40"/>
      <c r="T720" s="40"/>
      <c r="U720" s="40"/>
      <c r="V720" s="40"/>
      <c r="W720" s="40"/>
      <c r="X720" s="40"/>
      <c r="Y720" s="40"/>
      <c r="Z720" s="40"/>
      <c r="AA720" s="40"/>
      <c r="AB720" s="40"/>
      <c r="AC720" s="40"/>
      <c r="AD720" s="40"/>
    </row>
    <row r="721" spans="1:30">
      <c r="C721" s="58" t="s">
        <v>5034</v>
      </c>
      <c r="D721" s="453" t="s">
        <v>5427</v>
      </c>
      <c r="E721" s="329"/>
      <c r="F721" s="329"/>
      <c r="G721" s="329"/>
      <c r="H721" s="329"/>
      <c r="I721" s="329"/>
      <c r="J721" s="331"/>
      <c r="L721" s="181"/>
      <c r="M721" s="40"/>
      <c r="N721" s="40"/>
      <c r="O721" s="40"/>
      <c r="P721" s="40"/>
      <c r="Q721" s="40"/>
      <c r="R721" s="40"/>
      <c r="S721" s="40"/>
      <c r="T721" s="40"/>
      <c r="U721" s="40"/>
      <c r="V721" s="40"/>
      <c r="W721" s="40"/>
      <c r="X721" s="40"/>
      <c r="Y721" s="40"/>
      <c r="Z721" s="40"/>
      <c r="AA721" s="40"/>
      <c r="AB721" s="40"/>
      <c r="AC721" s="40"/>
      <c r="AD721" s="40"/>
    </row>
    <row r="722" spans="1:30">
      <c r="C722" s="58" t="s">
        <v>5036</v>
      </c>
      <c r="D722" s="453" t="s">
        <v>5428</v>
      </c>
      <c r="E722" s="329"/>
      <c r="F722" s="329"/>
      <c r="G722" s="329"/>
      <c r="H722" s="329"/>
      <c r="I722" s="329"/>
      <c r="J722" s="331"/>
      <c r="L722" s="181"/>
      <c r="M722" s="40"/>
      <c r="N722" s="40"/>
      <c r="O722" s="40"/>
      <c r="P722" s="40"/>
      <c r="Q722" s="40"/>
      <c r="R722" s="40"/>
      <c r="S722" s="40"/>
      <c r="T722" s="40"/>
      <c r="U722" s="40"/>
      <c r="V722" s="40"/>
      <c r="W722" s="40"/>
      <c r="X722" s="40"/>
      <c r="Y722" s="40"/>
      <c r="Z722" s="40"/>
      <c r="AA722" s="40"/>
      <c r="AB722" s="40"/>
      <c r="AC722" s="40"/>
      <c r="AD722" s="40"/>
    </row>
    <row r="723" spans="1:30">
      <c r="C723" s="53" t="s">
        <v>5038</v>
      </c>
      <c r="D723" s="453" t="s">
        <v>5429</v>
      </c>
      <c r="E723" s="329"/>
      <c r="F723" s="329"/>
      <c r="G723" s="329"/>
      <c r="H723" s="329"/>
      <c r="I723" s="329"/>
      <c r="J723" s="331"/>
      <c r="L723" s="181"/>
      <c r="M723" s="40"/>
      <c r="N723" s="40"/>
      <c r="O723" s="40"/>
      <c r="P723" s="40"/>
      <c r="Q723" s="40"/>
      <c r="R723" s="40"/>
      <c r="S723" s="40"/>
      <c r="T723" s="40"/>
      <c r="U723" s="40"/>
      <c r="V723" s="40"/>
      <c r="W723" s="40"/>
      <c r="X723" s="40"/>
      <c r="Y723" s="40"/>
      <c r="Z723" s="40"/>
      <c r="AA723" s="40"/>
      <c r="AB723" s="40"/>
      <c r="AC723" s="40"/>
      <c r="AD723" s="40"/>
    </row>
    <row r="724" spans="1:30">
      <c r="C724" s="53" t="s">
        <v>5039</v>
      </c>
      <c r="D724" s="453" t="s">
        <v>5430</v>
      </c>
      <c r="E724" s="329"/>
      <c r="F724" s="329"/>
      <c r="G724" s="329"/>
      <c r="H724" s="329"/>
      <c r="I724" s="329"/>
      <c r="J724" s="331"/>
      <c r="L724" s="38"/>
      <c r="M724" s="40"/>
      <c r="N724" s="40"/>
      <c r="O724" s="40"/>
      <c r="P724" s="40"/>
      <c r="Q724" s="40"/>
      <c r="R724" s="40"/>
      <c r="S724" s="40"/>
      <c r="T724" s="40"/>
      <c r="U724" s="40"/>
      <c r="V724" s="40"/>
      <c r="W724" s="40"/>
      <c r="X724" s="40"/>
      <c r="Y724" s="40"/>
      <c r="Z724" s="40"/>
      <c r="AA724" s="40"/>
      <c r="AB724" s="40"/>
      <c r="AC724" s="40"/>
      <c r="AD724" s="40"/>
    </row>
    <row r="725" spans="1:30">
      <c r="C725" s="58" t="s">
        <v>5431</v>
      </c>
      <c r="D725" s="453" t="s">
        <v>5355</v>
      </c>
      <c r="E725" s="329"/>
      <c r="F725" s="329"/>
      <c r="G725" s="329"/>
      <c r="H725" s="329"/>
      <c r="I725" s="329"/>
      <c r="J725" s="331"/>
      <c r="L725" s="181"/>
      <c r="M725" s="40"/>
      <c r="N725" s="40"/>
      <c r="O725" s="40"/>
      <c r="P725" s="40"/>
      <c r="Q725" s="40"/>
      <c r="R725" s="40"/>
      <c r="S725" s="40"/>
      <c r="T725" s="40"/>
      <c r="U725" s="40"/>
      <c r="V725" s="40"/>
      <c r="W725" s="40"/>
      <c r="X725" s="40"/>
      <c r="Y725" s="40"/>
      <c r="Z725" s="40"/>
      <c r="AA725" s="40"/>
      <c r="AB725" s="40"/>
      <c r="AC725" s="40"/>
      <c r="AD725" s="40"/>
    </row>
    <row r="726" spans="1:30">
      <c r="C726" s="179"/>
      <c r="D726" s="179"/>
      <c r="E726" s="179"/>
      <c r="F726" s="179"/>
      <c r="G726" s="179"/>
      <c r="H726" s="179"/>
      <c r="I726" s="179"/>
      <c r="J726" s="179"/>
      <c r="K726" s="179"/>
      <c r="L726" s="179"/>
      <c r="M726" s="179"/>
      <c r="N726" s="179"/>
      <c r="O726" s="179"/>
      <c r="P726" s="179"/>
      <c r="Q726" s="179"/>
      <c r="R726" s="179"/>
      <c r="S726" s="179"/>
      <c r="T726" s="179"/>
      <c r="U726" s="179"/>
      <c r="V726" s="179"/>
      <c r="W726" s="179"/>
      <c r="X726" s="179"/>
      <c r="Y726" s="179"/>
      <c r="Z726" s="179"/>
      <c r="AA726" s="179"/>
      <c r="AB726" s="179"/>
      <c r="AC726" s="179"/>
      <c r="AD726" s="179"/>
    </row>
    <row r="727" spans="1:30" ht="24" customHeight="1">
      <c r="C727" s="416" t="s">
        <v>5098</v>
      </c>
      <c r="D727" s="319"/>
      <c r="E727" s="319"/>
      <c r="F727" s="319"/>
      <c r="G727" s="319"/>
      <c r="H727" s="319"/>
      <c r="I727" s="319"/>
      <c r="J727" s="319"/>
      <c r="K727" s="319"/>
      <c r="L727" s="319"/>
      <c r="M727" s="319"/>
      <c r="N727" s="319"/>
      <c r="O727" s="319"/>
      <c r="P727" s="319"/>
      <c r="Q727" s="319"/>
      <c r="R727" s="319"/>
      <c r="S727" s="319"/>
      <c r="T727" s="319"/>
      <c r="U727" s="319"/>
      <c r="V727" s="319"/>
      <c r="W727" s="319"/>
      <c r="X727" s="319"/>
      <c r="Y727" s="319"/>
      <c r="Z727" s="319"/>
      <c r="AA727" s="319"/>
      <c r="AB727" s="319"/>
      <c r="AC727" s="319"/>
      <c r="AD727" s="319"/>
    </row>
    <row r="728" spans="1:30" ht="60" customHeight="1">
      <c r="C728" s="458"/>
      <c r="D728" s="459"/>
      <c r="E728" s="459"/>
      <c r="F728" s="459"/>
      <c r="G728" s="459"/>
      <c r="H728" s="459"/>
      <c r="I728" s="459"/>
      <c r="J728" s="459"/>
      <c r="K728" s="459"/>
      <c r="L728" s="459"/>
      <c r="M728" s="459"/>
      <c r="N728" s="459"/>
      <c r="O728" s="459"/>
      <c r="P728" s="459"/>
      <c r="Q728" s="459"/>
      <c r="R728" s="459"/>
      <c r="S728" s="459"/>
      <c r="T728" s="459"/>
      <c r="U728" s="459"/>
      <c r="V728" s="459"/>
      <c r="W728" s="459"/>
      <c r="X728" s="459"/>
      <c r="Y728" s="459"/>
      <c r="Z728" s="459"/>
      <c r="AA728" s="459"/>
      <c r="AB728" s="459"/>
      <c r="AC728" s="459"/>
      <c r="AD728" s="460"/>
    </row>
    <row r="729" spans="1:30">
      <c r="B729" s="285" t="str">
        <f>IF(AG711&gt;0,"Favor de ingresar toda la información requerida en la tabla y/o verifique que no tenga información en celdas sombreadas.","")</f>
        <v/>
      </c>
      <c r="C729" s="285"/>
    </row>
    <row r="730" spans="1:30">
      <c r="B730" s="285" t="str">
        <f>IF(AND(AH711&gt;0,C728=""),"Alerta:Debido a que cuenta con registros NS, debe proporcionar una justificación en el area de comentarios al final de la pregunta.","")</f>
        <v/>
      </c>
      <c r="C730" s="285"/>
    </row>
    <row r="731" spans="1:30">
      <c r="B731" s="285"/>
      <c r="C731" s="285"/>
    </row>
    <row r="732" spans="1:30">
      <c r="B732" s="285"/>
      <c r="C732" s="285"/>
    </row>
    <row r="733" spans="1:30">
      <c r="B733" s="285"/>
      <c r="C733" s="285"/>
    </row>
    <row r="734" spans="1:30">
      <c r="B734" s="285"/>
      <c r="C734" s="285"/>
    </row>
    <row r="735" spans="1:30" ht="60" customHeight="1">
      <c r="A735" s="44" t="s">
        <v>5432</v>
      </c>
      <c r="B735" s="455" t="s">
        <v>5433</v>
      </c>
      <c r="C735" s="319"/>
      <c r="D735" s="319"/>
      <c r="E735" s="319"/>
      <c r="F735" s="319"/>
      <c r="G735" s="319"/>
      <c r="H735" s="319"/>
      <c r="I735" s="319"/>
      <c r="J735" s="319"/>
      <c r="K735" s="319"/>
      <c r="L735" s="319"/>
      <c r="M735" s="319"/>
      <c r="N735" s="319"/>
      <c r="O735" s="319"/>
      <c r="P735" s="319"/>
      <c r="Q735" s="319"/>
      <c r="R735" s="319"/>
      <c r="S735" s="319"/>
      <c r="T735" s="319"/>
      <c r="U735" s="319"/>
      <c r="V735" s="319"/>
      <c r="W735" s="319"/>
      <c r="X735" s="319"/>
      <c r="Y735" s="319"/>
      <c r="Z735" s="319"/>
      <c r="AA735" s="319"/>
      <c r="AB735" s="319"/>
      <c r="AC735" s="319"/>
      <c r="AD735" s="319"/>
    </row>
    <row r="736" spans="1:30" ht="36" customHeight="1">
      <c r="A736" s="289"/>
      <c r="B736" s="219"/>
      <c r="C736" s="428" t="s">
        <v>5434</v>
      </c>
      <c r="D736" s="319"/>
      <c r="E736" s="319"/>
      <c r="F736" s="319"/>
      <c r="G736" s="319"/>
      <c r="H736" s="319"/>
      <c r="I736" s="319"/>
      <c r="J736" s="319"/>
      <c r="K736" s="319"/>
      <c r="L736" s="319"/>
      <c r="M736" s="319"/>
      <c r="N736" s="319"/>
      <c r="O736" s="319"/>
      <c r="P736" s="319"/>
      <c r="Q736" s="319"/>
      <c r="R736" s="319"/>
      <c r="S736" s="319"/>
      <c r="T736" s="319"/>
      <c r="U736" s="319"/>
      <c r="V736" s="319"/>
      <c r="W736" s="319"/>
      <c r="X736" s="319"/>
      <c r="Y736" s="319"/>
      <c r="Z736" s="319"/>
      <c r="AA736" s="319"/>
      <c r="AB736" s="319"/>
      <c r="AC736" s="319"/>
      <c r="AD736" s="319"/>
    </row>
    <row r="737" spans="1:40" ht="24" customHeight="1">
      <c r="A737" s="291"/>
      <c r="B737" s="199"/>
      <c r="C737" s="416" t="s">
        <v>5435</v>
      </c>
      <c r="D737" s="319"/>
      <c r="E737" s="319"/>
      <c r="F737" s="319"/>
      <c r="G737" s="319"/>
      <c r="H737" s="319"/>
      <c r="I737" s="319"/>
      <c r="J737" s="319"/>
      <c r="K737" s="319"/>
      <c r="L737" s="319"/>
      <c r="M737" s="319"/>
      <c r="N737" s="319"/>
      <c r="O737" s="319"/>
      <c r="P737" s="319"/>
      <c r="Q737" s="319"/>
      <c r="R737" s="319"/>
      <c r="S737" s="319"/>
      <c r="T737" s="319"/>
      <c r="U737" s="319"/>
      <c r="V737" s="319"/>
      <c r="W737" s="319"/>
      <c r="X737" s="319"/>
      <c r="Y737" s="319"/>
      <c r="Z737" s="319"/>
      <c r="AA737" s="319"/>
      <c r="AB737" s="319"/>
      <c r="AC737" s="319"/>
      <c r="AD737" s="319"/>
    </row>
    <row r="738" spans="1:40">
      <c r="A738" s="291"/>
      <c r="B738" s="4"/>
      <c r="C738" s="437" t="s">
        <v>5436</v>
      </c>
      <c r="D738" s="319"/>
      <c r="E738" s="319"/>
      <c r="F738" s="319"/>
      <c r="G738" s="319"/>
      <c r="H738" s="319"/>
      <c r="I738" s="319"/>
      <c r="J738" s="319"/>
      <c r="K738" s="319"/>
      <c r="L738" s="319"/>
      <c r="M738" s="319"/>
      <c r="N738" s="319"/>
      <c r="O738" s="319"/>
      <c r="P738" s="319"/>
      <c r="Q738" s="319"/>
      <c r="R738" s="319"/>
      <c r="S738" s="319"/>
      <c r="T738" s="319"/>
      <c r="U738" s="319"/>
      <c r="V738" s="319"/>
      <c r="W738" s="319"/>
      <c r="X738" s="319"/>
      <c r="Y738" s="319"/>
      <c r="Z738" s="319"/>
      <c r="AA738" s="319"/>
      <c r="AB738" s="319"/>
      <c r="AC738" s="319"/>
      <c r="AD738" s="319"/>
    </row>
    <row r="739" spans="1:40">
      <c r="A739" s="289"/>
      <c r="B739" s="4"/>
      <c r="C739" s="430" t="s">
        <v>5437</v>
      </c>
      <c r="D739" s="319"/>
      <c r="E739" s="319"/>
      <c r="F739" s="319"/>
      <c r="G739" s="319"/>
      <c r="H739" s="319"/>
      <c r="I739" s="319"/>
      <c r="J739" s="319"/>
      <c r="K739" s="319"/>
      <c r="L739" s="319"/>
      <c r="M739" s="319"/>
      <c r="N739" s="319"/>
      <c r="O739" s="319"/>
      <c r="P739" s="319"/>
      <c r="Q739" s="319"/>
      <c r="R739" s="319"/>
      <c r="S739" s="319"/>
      <c r="T739" s="319"/>
      <c r="U739" s="319"/>
      <c r="V739" s="319"/>
      <c r="W739" s="319"/>
      <c r="X739" s="319"/>
      <c r="Y739" s="319"/>
      <c r="Z739" s="319"/>
      <c r="AA739" s="319"/>
      <c r="AB739" s="319"/>
      <c r="AC739" s="319"/>
      <c r="AD739" s="319"/>
    </row>
    <row r="740" spans="1:40">
      <c r="A740" s="289"/>
      <c r="B740" s="4"/>
      <c r="C740" s="437" t="s">
        <v>5438</v>
      </c>
      <c r="D740" s="319"/>
      <c r="E740" s="319"/>
      <c r="F740" s="319"/>
      <c r="G740" s="319"/>
      <c r="H740" s="319"/>
      <c r="I740" s="319"/>
      <c r="J740" s="319"/>
      <c r="K740" s="319"/>
      <c r="L740" s="319"/>
      <c r="M740" s="319"/>
      <c r="N740" s="319"/>
      <c r="O740" s="319"/>
      <c r="P740" s="319"/>
      <c r="Q740" s="319"/>
      <c r="R740" s="319"/>
      <c r="S740" s="319"/>
      <c r="T740" s="319"/>
      <c r="U740" s="319"/>
      <c r="V740" s="319"/>
      <c r="W740" s="319"/>
      <c r="X740" s="319"/>
      <c r="Y740" s="319"/>
      <c r="Z740" s="319"/>
      <c r="AA740" s="319"/>
      <c r="AB740" s="319"/>
      <c r="AC740" s="319"/>
      <c r="AD740" s="319"/>
    </row>
    <row r="741" spans="1:40" ht="24" customHeight="1">
      <c r="B741" s="4"/>
      <c r="C741" s="430" t="s">
        <v>5439</v>
      </c>
      <c r="D741" s="319"/>
      <c r="E741" s="319"/>
      <c r="F741" s="319"/>
      <c r="G741" s="319"/>
      <c r="H741" s="319"/>
      <c r="I741" s="319"/>
      <c r="J741" s="319"/>
      <c r="K741" s="319"/>
      <c r="L741" s="319"/>
      <c r="M741" s="319"/>
      <c r="N741" s="319"/>
      <c r="O741" s="319"/>
      <c r="P741" s="319"/>
      <c r="Q741" s="319"/>
      <c r="R741" s="319"/>
      <c r="S741" s="319"/>
      <c r="T741" s="319"/>
      <c r="U741" s="319"/>
      <c r="V741" s="319"/>
      <c r="W741" s="319"/>
      <c r="X741" s="319"/>
      <c r="Y741" s="319"/>
      <c r="Z741" s="319"/>
      <c r="AA741" s="319"/>
      <c r="AB741" s="319"/>
      <c r="AC741" s="319"/>
      <c r="AD741" s="319"/>
    </row>
    <row r="742" spans="1:40"/>
    <row r="743" spans="1:40">
      <c r="C743" s="1"/>
      <c r="D743" s="1"/>
      <c r="E743" s="1"/>
      <c r="F743" s="1"/>
      <c r="G743" s="1"/>
      <c r="H743" s="1"/>
      <c r="I743" s="1"/>
      <c r="J743" s="1"/>
      <c r="K743" s="1"/>
      <c r="L743" s="1"/>
      <c r="M743" s="1"/>
      <c r="N743" s="1"/>
      <c r="O743" s="1"/>
      <c r="P743" s="1"/>
      <c r="Q743" s="1"/>
      <c r="R743" s="1"/>
      <c r="S743" s="1"/>
      <c r="T743" s="1"/>
      <c r="U743" s="1"/>
      <c r="V743" s="1"/>
      <c r="W743" s="1"/>
      <c r="X743" s="1"/>
      <c r="Y743" s="1"/>
      <c r="Z743" s="1"/>
      <c r="AA743" s="456" t="s">
        <v>5440</v>
      </c>
      <c r="AB743" s="319"/>
      <c r="AC743" s="319"/>
      <c r="AD743" s="319"/>
    </row>
    <row r="744" spans="1:40" ht="108" customHeight="1">
      <c r="C744" s="334" t="s">
        <v>6701</v>
      </c>
      <c r="D744" s="339"/>
      <c r="E744" s="339"/>
      <c r="F744" s="340"/>
      <c r="G744" s="457" t="s">
        <v>5441</v>
      </c>
      <c r="H744" s="340"/>
      <c r="I744" s="334" t="s">
        <v>5442</v>
      </c>
      <c r="J744" s="329"/>
      <c r="K744" s="329"/>
      <c r="L744" s="329"/>
      <c r="M744" s="329"/>
      <c r="N744" s="329"/>
      <c r="O744" s="329"/>
      <c r="P744" s="329"/>
      <c r="Q744" s="329"/>
      <c r="R744" s="329"/>
      <c r="S744" s="329"/>
      <c r="T744" s="329"/>
      <c r="U744" s="329"/>
      <c r="V744" s="329"/>
      <c r="W744" s="329"/>
      <c r="X744" s="329"/>
      <c r="Y744" s="329"/>
      <c r="Z744" s="329"/>
      <c r="AA744" s="329"/>
      <c r="AB744" s="329"/>
      <c r="AC744" s="329"/>
      <c r="AD744" s="331"/>
    </row>
    <row r="745" spans="1:40" ht="72" customHeight="1">
      <c r="C745" s="358"/>
      <c r="D745" s="327"/>
      <c r="E745" s="327"/>
      <c r="F745" s="359"/>
      <c r="G745" s="358"/>
      <c r="H745" s="359"/>
      <c r="I745" s="53" t="s">
        <v>5021</v>
      </c>
      <c r="J745" s="53" t="s">
        <v>5022</v>
      </c>
      <c r="K745" s="53" t="s">
        <v>5024</v>
      </c>
      <c r="L745" s="53" t="s">
        <v>5025</v>
      </c>
      <c r="M745" s="53" t="s">
        <v>5026</v>
      </c>
      <c r="N745" s="53" t="s">
        <v>5028</v>
      </c>
      <c r="O745" s="53" t="s">
        <v>5030</v>
      </c>
      <c r="P745" s="53" t="s">
        <v>5032</v>
      </c>
      <c r="Q745" s="53" t="s">
        <v>5034</v>
      </c>
      <c r="R745" s="53" t="s">
        <v>5036</v>
      </c>
      <c r="S745" s="53" t="s">
        <v>5038</v>
      </c>
      <c r="T745" s="53" t="s">
        <v>5039</v>
      </c>
      <c r="U745" s="53" t="s">
        <v>5040</v>
      </c>
      <c r="V745" s="53" t="s">
        <v>5041</v>
      </c>
      <c r="W745" s="53" t="s">
        <v>5042</v>
      </c>
      <c r="X745" s="53" t="s">
        <v>5043</v>
      </c>
      <c r="Y745" s="53" t="s">
        <v>5044</v>
      </c>
      <c r="Z745" s="53" t="s">
        <v>5045</v>
      </c>
      <c r="AA745" s="53" t="s">
        <v>5046</v>
      </c>
      <c r="AB745" s="53" t="s">
        <v>5047</v>
      </c>
      <c r="AC745" s="53" t="s">
        <v>5048</v>
      </c>
      <c r="AD745" s="58" t="s">
        <v>5431</v>
      </c>
      <c r="AG745" t="s">
        <v>5084</v>
      </c>
      <c r="AH745" t="s">
        <v>5183</v>
      </c>
      <c r="AI745" t="s">
        <v>5184</v>
      </c>
      <c r="AK745" t="s">
        <v>5185</v>
      </c>
      <c r="AM745" t="s">
        <v>5186</v>
      </c>
    </row>
    <row r="746" spans="1:40">
      <c r="C746" s="355"/>
      <c r="D746" s="329"/>
      <c r="E746" s="329"/>
      <c r="F746" s="331"/>
      <c r="G746" s="355"/>
      <c r="H746" s="331"/>
      <c r="I746" s="191"/>
      <c r="J746" s="191"/>
      <c r="K746" s="191"/>
      <c r="L746" s="191"/>
      <c r="M746" s="191"/>
      <c r="N746" s="191"/>
      <c r="O746" s="191"/>
      <c r="P746" s="191"/>
      <c r="Q746" s="191"/>
      <c r="R746" s="191"/>
      <c r="S746" s="191"/>
      <c r="T746" s="191"/>
      <c r="U746" s="191"/>
      <c r="V746" s="191"/>
      <c r="W746" s="191"/>
      <c r="X746" s="191"/>
      <c r="Y746" s="191"/>
      <c r="Z746" s="191"/>
      <c r="AA746" s="191"/>
      <c r="AB746" s="191"/>
      <c r="AC746" s="191"/>
      <c r="AD746" s="191"/>
      <c r="AG746">
        <f>IF(AND(C746&lt;&gt;"",C746&lt;&gt;1,COUNTA(G746:AD746)=0,COUNTA(C751:AD751)=0),0,IF(AND(C746&lt;&gt;"",C746=1,G746&lt;&gt;"",COUNTA(I746:AD746)&gt;0,C751&lt;&gt;"",H751&lt;&gt;"",N751&lt;&gt;"",COUNTA(T751:AD751)&gt;0),0,IF(AND(C746="",COUNTA(G746:AD746)=0,COUNTA(C751:AD751)=0),0,1)))</f>
        <v>0</v>
      </c>
      <c r="AH746">
        <f>IF(COUNTIF(D746:AD746,"NS"),1,0)</f>
        <v>0</v>
      </c>
      <c r="AI746">
        <f>COUNTIF(AI29:AI53,TRUE)</f>
        <v>0</v>
      </c>
      <c r="AJ746" t="str">
        <f>SUBSTITUTE( SUBSTITUTE( SUBSTITUTE( SUBSTITUTE( SUBSTITUTE( SUBSTITUTE( SUBSTITUTE( SUBSTITUTE( SUBSTITUTE( SUBSTITUTE(G746, "á", "a"), "é", "e"), "í", "i"), "ó", "o"), "ú", "u"), "Á", "A"), "É", "E"), "Í", "I"), "Ó", "O"), "Ú", "U")</f>
        <v/>
      </c>
      <c r="AK746">
        <f>COUNTIF(AK29:AK53,TRUE)</f>
        <v>0</v>
      </c>
      <c r="AL746" t="str">
        <f>SUBSTITUTE((SUBSTITUTE(SUBSTITUTE(SUBSTITUTE(D746,".",""),",",""),"(","")),")","")</f>
        <v/>
      </c>
      <c r="AM746">
        <f>COUNTIF(AM29:AM53,TRUE)</f>
        <v>0</v>
      </c>
      <c r="AN746">
        <f>SUM(AI746,AK746,AM746)</f>
        <v>0</v>
      </c>
    </row>
    <row r="747" spans="1:40">
      <c r="AH747" s="284">
        <f>SUM(AH746:AH746)</f>
        <v>0</v>
      </c>
    </row>
    <row r="748" spans="1:40">
      <c r="AA748" s="474" t="s">
        <v>5443</v>
      </c>
      <c r="AB748" s="327"/>
      <c r="AC748" s="327"/>
      <c r="AD748" s="327"/>
    </row>
    <row r="749" spans="1:40" ht="108" customHeight="1">
      <c r="C749" s="334" t="s">
        <v>5397</v>
      </c>
      <c r="D749" s="329"/>
      <c r="E749" s="329"/>
      <c r="F749" s="329"/>
      <c r="G749" s="329"/>
      <c r="H749" s="329"/>
      <c r="I749" s="329"/>
      <c r="J749" s="329"/>
      <c r="K749" s="329"/>
      <c r="L749" s="329"/>
      <c r="M749" s="329"/>
      <c r="N749" s="329"/>
      <c r="O749" s="329"/>
      <c r="P749" s="331"/>
      <c r="Q749" s="334" t="s">
        <v>5444</v>
      </c>
      <c r="R749" s="329"/>
      <c r="S749" s="329"/>
      <c r="T749" s="329"/>
      <c r="U749" s="329"/>
      <c r="V749" s="329"/>
      <c r="W749" s="329"/>
      <c r="X749" s="329"/>
      <c r="Y749" s="329"/>
      <c r="Z749" s="329"/>
      <c r="AA749" s="329"/>
      <c r="AB749" s="329"/>
      <c r="AC749" s="329"/>
      <c r="AD749" s="331"/>
    </row>
    <row r="750" spans="1:40" ht="72" customHeight="1">
      <c r="C750" s="330" t="s">
        <v>5398</v>
      </c>
      <c r="D750" s="329"/>
      <c r="E750" s="329"/>
      <c r="F750" s="331"/>
      <c r="G750" s="330" t="s">
        <v>5399</v>
      </c>
      <c r="H750" s="329"/>
      <c r="I750" s="329"/>
      <c r="J750" s="329"/>
      <c r="K750" s="331"/>
      <c r="L750" s="330" t="s">
        <v>5400</v>
      </c>
      <c r="M750" s="329"/>
      <c r="N750" s="329"/>
      <c r="O750" s="329"/>
      <c r="P750" s="331"/>
      <c r="Q750" s="183" t="s">
        <v>5021</v>
      </c>
      <c r="R750" s="183" t="s">
        <v>5022</v>
      </c>
      <c r="S750" s="183" t="s">
        <v>5024</v>
      </c>
      <c r="T750" s="183" t="s">
        <v>5025</v>
      </c>
      <c r="U750" s="183" t="s">
        <v>5026</v>
      </c>
      <c r="V750" s="183" t="s">
        <v>5028</v>
      </c>
      <c r="W750" s="183" t="s">
        <v>5030</v>
      </c>
      <c r="X750" s="183" t="s">
        <v>5032</v>
      </c>
      <c r="Y750" s="183" t="s">
        <v>5034</v>
      </c>
      <c r="Z750" s="183" t="s">
        <v>5036</v>
      </c>
      <c r="AA750" s="183" t="s">
        <v>5038</v>
      </c>
      <c r="AB750" s="183" t="s">
        <v>5039</v>
      </c>
      <c r="AC750" s="143" t="s">
        <v>5040</v>
      </c>
      <c r="AD750" s="58" t="s">
        <v>5431</v>
      </c>
      <c r="AH750" t="s">
        <v>5183</v>
      </c>
    </row>
    <row r="751" spans="1:40">
      <c r="C751" s="355"/>
      <c r="D751" s="329"/>
      <c r="E751" s="329"/>
      <c r="F751" s="331"/>
      <c r="G751" s="355"/>
      <c r="H751" s="329"/>
      <c r="I751" s="329"/>
      <c r="J751" s="329"/>
      <c r="K751" s="331"/>
      <c r="L751" s="355"/>
      <c r="M751" s="329"/>
      <c r="N751" s="329"/>
      <c r="O751" s="329"/>
      <c r="P751" s="331"/>
      <c r="Q751" s="191"/>
      <c r="R751" s="191"/>
      <c r="S751" s="191"/>
      <c r="T751" s="191"/>
      <c r="U751" s="191"/>
      <c r="V751" s="191"/>
      <c r="W751" s="191"/>
      <c r="X751" s="191"/>
      <c r="Y751" s="191"/>
      <c r="Z751" s="191"/>
      <c r="AA751" s="191"/>
      <c r="AB751" s="191"/>
      <c r="AC751" s="191"/>
      <c r="AD751" s="191"/>
      <c r="AH751">
        <f>IF(COUNTIF(D751:AD751,"NS"),1,0)</f>
        <v>0</v>
      </c>
    </row>
    <row r="752" spans="1:40">
      <c r="AH752" s="284">
        <f>SUM(AH751:AH751)</f>
        <v>0</v>
      </c>
    </row>
    <row r="753" spans="3:30">
      <c r="C753" s="473" t="s">
        <v>5445</v>
      </c>
      <c r="D753" s="329"/>
      <c r="E753" s="329"/>
      <c r="F753" s="329"/>
      <c r="G753" s="329"/>
      <c r="H753" s="329"/>
      <c r="I753" s="329"/>
      <c r="J753" s="329"/>
      <c r="K753" s="329"/>
      <c r="L753" s="329"/>
      <c r="M753" s="329"/>
      <c r="N753" s="329"/>
      <c r="O753" s="329"/>
      <c r="P753" s="331"/>
      <c r="R753" s="334" t="s">
        <v>5413</v>
      </c>
      <c r="S753" s="329"/>
      <c r="T753" s="329"/>
      <c r="U753" s="329"/>
      <c r="V753" s="329"/>
      <c r="W753" s="329"/>
      <c r="X753" s="329"/>
      <c r="Y753" s="329"/>
      <c r="Z753" s="329"/>
      <c r="AA753" s="329"/>
      <c r="AB753" s="329"/>
      <c r="AC753" s="329"/>
      <c r="AD753" s="331"/>
    </row>
    <row r="754" spans="3:30" ht="48" customHeight="1">
      <c r="C754" s="53" t="s">
        <v>5021</v>
      </c>
      <c r="D754" s="418" t="s">
        <v>5446</v>
      </c>
      <c r="E754" s="329"/>
      <c r="F754" s="329"/>
      <c r="G754" s="329"/>
      <c r="H754" s="329"/>
      <c r="I754" s="329"/>
      <c r="J754" s="329"/>
      <c r="K754" s="329"/>
      <c r="L754" s="329"/>
      <c r="M754" s="329"/>
      <c r="N754" s="329"/>
      <c r="O754" s="329"/>
      <c r="P754" s="331"/>
      <c r="R754" s="58" t="s">
        <v>5021</v>
      </c>
      <c r="S754" s="453" t="s">
        <v>5415</v>
      </c>
      <c r="T754" s="329"/>
      <c r="U754" s="329"/>
      <c r="V754" s="329"/>
      <c r="W754" s="329"/>
      <c r="X754" s="329"/>
      <c r="Y754" s="329"/>
      <c r="Z754" s="329"/>
      <c r="AA754" s="329"/>
      <c r="AB754" s="329"/>
      <c r="AC754" s="329"/>
      <c r="AD754" s="331"/>
    </row>
    <row r="755" spans="3:30" ht="48" customHeight="1">
      <c r="C755" s="53" t="s">
        <v>5022</v>
      </c>
      <c r="D755" s="418" t="s">
        <v>5447</v>
      </c>
      <c r="E755" s="329"/>
      <c r="F755" s="329"/>
      <c r="G755" s="329"/>
      <c r="H755" s="329"/>
      <c r="I755" s="329"/>
      <c r="J755" s="329"/>
      <c r="K755" s="329"/>
      <c r="L755" s="329"/>
      <c r="M755" s="329"/>
      <c r="N755" s="329"/>
      <c r="O755" s="329"/>
      <c r="P755" s="331"/>
      <c r="R755" s="58" t="s">
        <v>5022</v>
      </c>
      <c r="S755" s="453" t="s">
        <v>5417</v>
      </c>
      <c r="T755" s="329"/>
      <c r="U755" s="329"/>
      <c r="V755" s="329"/>
      <c r="W755" s="329"/>
      <c r="X755" s="329"/>
      <c r="Y755" s="329"/>
      <c r="Z755" s="329"/>
      <c r="AA755" s="329"/>
      <c r="AB755" s="329"/>
      <c r="AC755" s="329"/>
      <c r="AD755" s="331"/>
    </row>
    <row r="756" spans="3:30" ht="72" customHeight="1">
      <c r="C756" s="53" t="s">
        <v>5024</v>
      </c>
      <c r="D756" s="418" t="s">
        <v>5448</v>
      </c>
      <c r="E756" s="329"/>
      <c r="F756" s="329"/>
      <c r="G756" s="329"/>
      <c r="H756" s="329"/>
      <c r="I756" s="329"/>
      <c r="J756" s="329"/>
      <c r="K756" s="329"/>
      <c r="L756" s="329"/>
      <c r="M756" s="329"/>
      <c r="N756" s="329"/>
      <c r="O756" s="329"/>
      <c r="P756" s="331"/>
      <c r="R756" s="58" t="s">
        <v>5024</v>
      </c>
      <c r="S756" s="453" t="s">
        <v>5419</v>
      </c>
      <c r="T756" s="329"/>
      <c r="U756" s="329"/>
      <c r="V756" s="329"/>
      <c r="W756" s="329"/>
      <c r="X756" s="329"/>
      <c r="Y756" s="329"/>
      <c r="Z756" s="329"/>
      <c r="AA756" s="329"/>
      <c r="AB756" s="329"/>
      <c r="AC756" s="329"/>
      <c r="AD756" s="331"/>
    </row>
    <row r="757" spans="3:30" ht="95.1" customHeight="1">
      <c r="C757" s="53" t="s">
        <v>5025</v>
      </c>
      <c r="D757" s="418" t="s">
        <v>5449</v>
      </c>
      <c r="E757" s="329"/>
      <c r="F757" s="329"/>
      <c r="G757" s="329"/>
      <c r="H757" s="329"/>
      <c r="I757" s="329"/>
      <c r="J757" s="329"/>
      <c r="K757" s="329"/>
      <c r="L757" s="329"/>
      <c r="M757" s="329"/>
      <c r="N757" s="329"/>
      <c r="O757" s="329"/>
      <c r="P757" s="331"/>
      <c r="R757" s="58" t="s">
        <v>5025</v>
      </c>
      <c r="S757" s="453" t="s">
        <v>5421</v>
      </c>
      <c r="T757" s="329"/>
      <c r="U757" s="329"/>
      <c r="V757" s="329"/>
      <c r="W757" s="329"/>
      <c r="X757" s="329"/>
      <c r="Y757" s="329"/>
      <c r="Z757" s="329"/>
      <c r="AA757" s="329"/>
      <c r="AB757" s="329"/>
      <c r="AC757" s="329"/>
      <c r="AD757" s="331"/>
    </row>
    <row r="758" spans="3:30" ht="48" customHeight="1">
      <c r="C758" s="53" t="s">
        <v>5026</v>
      </c>
      <c r="D758" s="418" t="s">
        <v>5450</v>
      </c>
      <c r="E758" s="329"/>
      <c r="F758" s="329"/>
      <c r="G758" s="329"/>
      <c r="H758" s="329"/>
      <c r="I758" s="329"/>
      <c r="J758" s="329"/>
      <c r="K758" s="329"/>
      <c r="L758" s="329"/>
      <c r="M758" s="329"/>
      <c r="N758" s="329"/>
      <c r="O758" s="329"/>
      <c r="P758" s="331"/>
      <c r="R758" s="58" t="s">
        <v>5026</v>
      </c>
      <c r="S758" s="453" t="s">
        <v>5423</v>
      </c>
      <c r="T758" s="329"/>
      <c r="U758" s="329"/>
      <c r="V758" s="329"/>
      <c r="W758" s="329"/>
      <c r="X758" s="329"/>
      <c r="Y758" s="329"/>
      <c r="Z758" s="329"/>
      <c r="AA758" s="329"/>
      <c r="AB758" s="329"/>
      <c r="AC758" s="329"/>
      <c r="AD758" s="331"/>
    </row>
    <row r="759" spans="3:30">
      <c r="C759" s="53" t="s">
        <v>5028</v>
      </c>
      <c r="D759" s="418" t="s">
        <v>5451</v>
      </c>
      <c r="E759" s="329"/>
      <c r="F759" s="329"/>
      <c r="G759" s="329"/>
      <c r="H759" s="329"/>
      <c r="I759" s="329"/>
      <c r="J759" s="329"/>
      <c r="K759" s="329"/>
      <c r="L759" s="329"/>
      <c r="M759" s="329"/>
      <c r="N759" s="329"/>
      <c r="O759" s="329"/>
      <c r="P759" s="331"/>
      <c r="R759" s="58" t="s">
        <v>5034</v>
      </c>
      <c r="S759" s="453" t="s">
        <v>5355</v>
      </c>
      <c r="T759" s="329"/>
      <c r="U759" s="329"/>
      <c r="V759" s="329"/>
      <c r="W759" s="329"/>
      <c r="X759" s="329"/>
      <c r="Y759" s="329"/>
      <c r="Z759" s="329"/>
      <c r="AA759" s="329"/>
      <c r="AB759" s="329"/>
      <c r="AC759" s="329"/>
      <c r="AD759" s="331"/>
    </row>
    <row r="760" spans="3:30">
      <c r="C760" s="53" t="s">
        <v>5030</v>
      </c>
      <c r="D760" s="418" t="s">
        <v>5452</v>
      </c>
      <c r="E760" s="329"/>
      <c r="F760" s="329"/>
      <c r="G760" s="329"/>
      <c r="H760" s="329"/>
      <c r="I760" s="329"/>
      <c r="J760" s="329"/>
      <c r="K760" s="329"/>
      <c r="L760" s="329"/>
      <c r="M760" s="329"/>
      <c r="N760" s="329"/>
      <c r="O760" s="329"/>
      <c r="P760" s="331"/>
    </row>
    <row r="761" spans="3:30" ht="24" customHeight="1">
      <c r="C761" s="53" t="s">
        <v>5032</v>
      </c>
      <c r="D761" s="418" t="s">
        <v>5453</v>
      </c>
      <c r="E761" s="329"/>
      <c r="F761" s="329"/>
      <c r="G761" s="329"/>
      <c r="H761" s="329"/>
      <c r="I761" s="329"/>
      <c r="J761" s="329"/>
      <c r="K761" s="329"/>
      <c r="L761" s="329"/>
      <c r="M761" s="329"/>
      <c r="N761" s="329"/>
      <c r="O761" s="329"/>
      <c r="P761" s="331"/>
      <c r="R761" s="334" t="s">
        <v>5454</v>
      </c>
      <c r="S761" s="329"/>
      <c r="T761" s="329"/>
      <c r="U761" s="329"/>
      <c r="V761" s="329"/>
      <c r="W761" s="329"/>
      <c r="X761" s="329"/>
      <c r="Y761" s="329"/>
      <c r="Z761" s="329"/>
      <c r="AA761" s="329"/>
      <c r="AB761" s="329"/>
      <c r="AC761" s="329"/>
      <c r="AD761" s="331"/>
    </row>
    <row r="762" spans="3:30" ht="24" customHeight="1">
      <c r="C762" s="53" t="s">
        <v>5034</v>
      </c>
      <c r="D762" s="418" t="s">
        <v>5455</v>
      </c>
      <c r="E762" s="329"/>
      <c r="F762" s="329"/>
      <c r="G762" s="329"/>
      <c r="H762" s="329"/>
      <c r="I762" s="329"/>
      <c r="J762" s="329"/>
      <c r="K762" s="329"/>
      <c r="L762" s="329"/>
      <c r="M762" s="329"/>
      <c r="N762" s="329"/>
      <c r="O762" s="329"/>
      <c r="P762" s="331"/>
      <c r="R762" s="58" t="s">
        <v>5021</v>
      </c>
      <c r="S762" s="453" t="s">
        <v>5456</v>
      </c>
      <c r="T762" s="329"/>
      <c r="U762" s="329"/>
      <c r="V762" s="329"/>
      <c r="W762" s="329"/>
      <c r="X762" s="329"/>
      <c r="Y762" s="329"/>
      <c r="Z762" s="329"/>
      <c r="AA762" s="329"/>
      <c r="AB762" s="329"/>
      <c r="AC762" s="329"/>
      <c r="AD762" s="331"/>
    </row>
    <row r="763" spans="3:30" ht="24" customHeight="1">
      <c r="C763" s="53" t="s">
        <v>5036</v>
      </c>
      <c r="D763" s="418" t="s">
        <v>5457</v>
      </c>
      <c r="E763" s="329"/>
      <c r="F763" s="329"/>
      <c r="G763" s="329"/>
      <c r="H763" s="329"/>
      <c r="I763" s="329"/>
      <c r="J763" s="329"/>
      <c r="K763" s="329"/>
      <c r="L763" s="329"/>
      <c r="M763" s="329"/>
      <c r="N763" s="329"/>
      <c r="O763" s="329"/>
      <c r="P763" s="331"/>
      <c r="R763" s="58" t="s">
        <v>5022</v>
      </c>
      <c r="S763" s="453" t="s">
        <v>5458</v>
      </c>
      <c r="T763" s="329"/>
      <c r="U763" s="329"/>
      <c r="V763" s="329"/>
      <c r="W763" s="329"/>
      <c r="X763" s="329"/>
      <c r="Y763" s="329"/>
      <c r="Z763" s="329"/>
      <c r="AA763" s="329"/>
      <c r="AB763" s="329"/>
      <c r="AC763" s="329"/>
      <c r="AD763" s="331"/>
    </row>
    <row r="764" spans="3:30" ht="24" customHeight="1">
      <c r="C764" s="53" t="s">
        <v>5038</v>
      </c>
      <c r="D764" s="418" t="s">
        <v>5459</v>
      </c>
      <c r="E764" s="329"/>
      <c r="F764" s="329"/>
      <c r="G764" s="329"/>
      <c r="H764" s="329"/>
      <c r="I764" s="329"/>
      <c r="J764" s="329"/>
      <c r="K764" s="329"/>
      <c r="L764" s="329"/>
      <c r="M764" s="329"/>
      <c r="N764" s="329"/>
      <c r="O764" s="329"/>
      <c r="P764" s="331"/>
      <c r="R764" s="58" t="s">
        <v>5024</v>
      </c>
      <c r="S764" s="453" t="s">
        <v>5460</v>
      </c>
      <c r="T764" s="329"/>
      <c r="U764" s="329"/>
      <c r="V764" s="329"/>
      <c r="W764" s="329"/>
      <c r="X764" s="329"/>
      <c r="Y764" s="329"/>
      <c r="Z764" s="329"/>
      <c r="AA764" s="329"/>
      <c r="AB764" s="329"/>
      <c r="AC764" s="329"/>
      <c r="AD764" s="331"/>
    </row>
    <row r="765" spans="3:30" ht="24" customHeight="1">
      <c r="C765" s="53" t="s">
        <v>5039</v>
      </c>
      <c r="D765" s="418" t="s">
        <v>5461</v>
      </c>
      <c r="E765" s="329"/>
      <c r="F765" s="329"/>
      <c r="G765" s="329"/>
      <c r="H765" s="329"/>
      <c r="I765" s="329"/>
      <c r="J765" s="329"/>
      <c r="K765" s="329"/>
      <c r="L765" s="329"/>
      <c r="M765" s="329"/>
      <c r="N765" s="329"/>
      <c r="O765" s="329"/>
      <c r="P765" s="331"/>
      <c r="R765" s="58" t="s">
        <v>5025</v>
      </c>
      <c r="S765" s="453" t="s">
        <v>5462</v>
      </c>
      <c r="T765" s="329"/>
      <c r="U765" s="329"/>
      <c r="V765" s="329"/>
      <c r="W765" s="329"/>
      <c r="X765" s="329"/>
      <c r="Y765" s="329"/>
      <c r="Z765" s="329"/>
      <c r="AA765" s="329"/>
      <c r="AB765" s="329"/>
      <c r="AC765" s="329"/>
      <c r="AD765" s="331"/>
    </row>
    <row r="766" spans="3:30" ht="24" customHeight="1">
      <c r="C766" s="53" t="s">
        <v>5040</v>
      </c>
      <c r="D766" s="418" t="s">
        <v>5463</v>
      </c>
      <c r="E766" s="329"/>
      <c r="F766" s="329"/>
      <c r="G766" s="329"/>
      <c r="H766" s="329"/>
      <c r="I766" s="329"/>
      <c r="J766" s="329"/>
      <c r="K766" s="329"/>
      <c r="L766" s="329"/>
      <c r="M766" s="329"/>
      <c r="N766" s="329"/>
      <c r="O766" s="329"/>
      <c r="P766" s="331"/>
      <c r="R766" s="58" t="s">
        <v>5026</v>
      </c>
      <c r="S766" s="453" t="s">
        <v>5464</v>
      </c>
      <c r="T766" s="329"/>
      <c r="U766" s="329"/>
      <c r="V766" s="329"/>
      <c r="W766" s="329"/>
      <c r="X766" s="329"/>
      <c r="Y766" s="329"/>
      <c r="Z766" s="329"/>
      <c r="AA766" s="329"/>
      <c r="AB766" s="329"/>
      <c r="AC766" s="329"/>
      <c r="AD766" s="331"/>
    </row>
    <row r="767" spans="3:30" ht="24" customHeight="1">
      <c r="C767" s="53" t="s">
        <v>5041</v>
      </c>
      <c r="D767" s="418" t="s">
        <v>5465</v>
      </c>
      <c r="E767" s="329"/>
      <c r="F767" s="329"/>
      <c r="G767" s="329"/>
      <c r="H767" s="329"/>
      <c r="I767" s="329"/>
      <c r="J767" s="329"/>
      <c r="K767" s="329"/>
      <c r="L767" s="329"/>
      <c r="M767" s="329"/>
      <c r="N767" s="329"/>
      <c r="O767" s="329"/>
      <c r="P767" s="331"/>
      <c r="Q767" s="40"/>
      <c r="R767" s="58" t="s">
        <v>5028</v>
      </c>
      <c r="S767" s="453" t="s">
        <v>5466</v>
      </c>
      <c r="T767" s="329"/>
      <c r="U767" s="329"/>
      <c r="V767" s="329"/>
      <c r="W767" s="329"/>
      <c r="X767" s="329"/>
      <c r="Y767" s="329"/>
      <c r="Z767" s="329"/>
      <c r="AA767" s="329"/>
      <c r="AB767" s="329"/>
      <c r="AC767" s="329"/>
      <c r="AD767" s="331"/>
    </row>
    <row r="768" spans="3:30" ht="24" customHeight="1">
      <c r="C768" s="53" t="s">
        <v>5042</v>
      </c>
      <c r="D768" s="418" t="s">
        <v>5467</v>
      </c>
      <c r="E768" s="329"/>
      <c r="F768" s="329"/>
      <c r="G768" s="329"/>
      <c r="H768" s="329"/>
      <c r="I768" s="329"/>
      <c r="J768" s="329"/>
      <c r="K768" s="329"/>
      <c r="L768" s="329"/>
      <c r="M768" s="329"/>
      <c r="N768" s="329"/>
      <c r="O768" s="329"/>
      <c r="P768" s="331"/>
      <c r="Q768" s="22"/>
      <c r="R768" s="58" t="s">
        <v>5030</v>
      </c>
      <c r="S768" s="453" t="s">
        <v>5468</v>
      </c>
      <c r="T768" s="329"/>
      <c r="U768" s="329"/>
      <c r="V768" s="329"/>
      <c r="W768" s="329"/>
      <c r="X768" s="329"/>
      <c r="Y768" s="329"/>
      <c r="Z768" s="329"/>
      <c r="AA768" s="329"/>
      <c r="AB768" s="329"/>
      <c r="AC768" s="329"/>
      <c r="AD768" s="331"/>
    </row>
    <row r="769" spans="3:30" ht="24" customHeight="1">
      <c r="C769" s="53" t="s">
        <v>5043</v>
      </c>
      <c r="D769" s="418" t="s">
        <v>5469</v>
      </c>
      <c r="E769" s="329"/>
      <c r="F769" s="329"/>
      <c r="G769" s="329"/>
      <c r="H769" s="329"/>
      <c r="I769" s="329"/>
      <c r="J769" s="329"/>
      <c r="K769" s="329"/>
      <c r="L769" s="329"/>
      <c r="M769" s="329"/>
      <c r="N769" s="329"/>
      <c r="O769" s="329"/>
      <c r="P769" s="331"/>
      <c r="Q769" s="7"/>
      <c r="R769" s="58" t="s">
        <v>5032</v>
      </c>
      <c r="S769" s="453" t="s">
        <v>5470</v>
      </c>
      <c r="T769" s="329"/>
      <c r="U769" s="329"/>
      <c r="V769" s="329"/>
      <c r="W769" s="329"/>
      <c r="X769" s="329"/>
      <c r="Y769" s="329"/>
      <c r="Z769" s="329"/>
      <c r="AA769" s="329"/>
      <c r="AB769" s="329"/>
      <c r="AC769" s="329"/>
      <c r="AD769" s="331"/>
    </row>
    <row r="770" spans="3:30" ht="24" customHeight="1">
      <c r="C770" s="53" t="s">
        <v>5044</v>
      </c>
      <c r="D770" s="418" t="s">
        <v>5471</v>
      </c>
      <c r="E770" s="329"/>
      <c r="F770" s="329"/>
      <c r="G770" s="329"/>
      <c r="H770" s="329"/>
      <c r="I770" s="329"/>
      <c r="J770" s="329"/>
      <c r="K770" s="329"/>
      <c r="L770" s="329"/>
      <c r="M770" s="329"/>
      <c r="N770" s="329"/>
      <c r="O770" s="329"/>
      <c r="P770" s="331"/>
      <c r="Q770" s="7"/>
      <c r="R770" s="58" t="s">
        <v>5034</v>
      </c>
      <c r="S770" s="453" t="s">
        <v>5472</v>
      </c>
      <c r="T770" s="329"/>
      <c r="U770" s="329"/>
      <c r="V770" s="329"/>
      <c r="W770" s="329"/>
      <c r="X770" s="329"/>
      <c r="Y770" s="329"/>
      <c r="Z770" s="329"/>
      <c r="AA770" s="329"/>
      <c r="AB770" s="329"/>
      <c r="AC770" s="329"/>
      <c r="AD770" s="331"/>
    </row>
    <row r="771" spans="3:30" ht="24" customHeight="1">
      <c r="C771" s="53" t="s">
        <v>5045</v>
      </c>
      <c r="D771" s="418" t="s">
        <v>5473</v>
      </c>
      <c r="E771" s="329"/>
      <c r="F771" s="329"/>
      <c r="G771" s="329"/>
      <c r="H771" s="329"/>
      <c r="I771" s="329"/>
      <c r="J771" s="329"/>
      <c r="K771" s="329"/>
      <c r="L771" s="329"/>
      <c r="M771" s="329"/>
      <c r="N771" s="329"/>
      <c r="O771" s="329"/>
      <c r="P771" s="331"/>
      <c r="Q771" s="7"/>
      <c r="R771" s="58" t="s">
        <v>5036</v>
      </c>
      <c r="S771" s="453" t="s">
        <v>5474</v>
      </c>
      <c r="T771" s="329"/>
      <c r="U771" s="329"/>
      <c r="V771" s="329"/>
      <c r="W771" s="329"/>
      <c r="X771" s="329"/>
      <c r="Y771" s="329"/>
      <c r="Z771" s="329"/>
      <c r="AA771" s="329"/>
      <c r="AB771" s="329"/>
      <c r="AC771" s="329"/>
      <c r="AD771" s="331"/>
    </row>
    <row r="772" spans="3:30" ht="24" customHeight="1">
      <c r="C772" s="53" t="s">
        <v>5046</v>
      </c>
      <c r="D772" s="418" t="s">
        <v>5475</v>
      </c>
      <c r="E772" s="329"/>
      <c r="F772" s="329"/>
      <c r="G772" s="329"/>
      <c r="H772" s="329"/>
      <c r="I772" s="329"/>
      <c r="J772" s="329"/>
      <c r="K772" s="329"/>
      <c r="L772" s="329"/>
      <c r="M772" s="329"/>
      <c r="N772" s="329"/>
      <c r="O772" s="329"/>
      <c r="P772" s="331"/>
      <c r="Q772" s="7"/>
      <c r="R772" s="58" t="s">
        <v>5038</v>
      </c>
      <c r="S772" s="453" t="s">
        <v>5476</v>
      </c>
      <c r="T772" s="329"/>
      <c r="U772" s="329"/>
      <c r="V772" s="329"/>
      <c r="W772" s="329"/>
      <c r="X772" s="329"/>
      <c r="Y772" s="329"/>
      <c r="Z772" s="329"/>
      <c r="AA772" s="329"/>
      <c r="AB772" s="329"/>
      <c r="AC772" s="329"/>
      <c r="AD772" s="331"/>
    </row>
    <row r="773" spans="3:30" ht="36" customHeight="1">
      <c r="C773" s="53" t="s">
        <v>5047</v>
      </c>
      <c r="D773" s="418" t="s">
        <v>5477</v>
      </c>
      <c r="E773" s="329"/>
      <c r="F773" s="329"/>
      <c r="G773" s="329"/>
      <c r="H773" s="329"/>
      <c r="I773" s="329"/>
      <c r="J773" s="329"/>
      <c r="K773" s="329"/>
      <c r="L773" s="329"/>
      <c r="M773" s="329"/>
      <c r="N773" s="329"/>
      <c r="O773" s="329"/>
      <c r="P773" s="331"/>
      <c r="Q773" s="7"/>
      <c r="R773" s="58" t="s">
        <v>5039</v>
      </c>
      <c r="S773" s="453" t="s">
        <v>5478</v>
      </c>
      <c r="T773" s="329"/>
      <c r="U773" s="329"/>
      <c r="V773" s="329"/>
      <c r="W773" s="329"/>
      <c r="X773" s="329"/>
      <c r="Y773" s="329"/>
      <c r="Z773" s="329"/>
      <c r="AA773" s="329"/>
      <c r="AB773" s="329"/>
      <c r="AC773" s="329"/>
      <c r="AD773" s="331"/>
    </row>
    <row r="774" spans="3:30">
      <c r="C774" s="53" t="s">
        <v>5048</v>
      </c>
      <c r="D774" s="418" t="s">
        <v>5479</v>
      </c>
      <c r="E774" s="329"/>
      <c r="F774" s="329"/>
      <c r="G774" s="329"/>
      <c r="H774" s="329"/>
      <c r="I774" s="329"/>
      <c r="J774" s="329"/>
      <c r="K774" s="329"/>
      <c r="L774" s="329"/>
      <c r="M774" s="329"/>
      <c r="N774" s="329"/>
      <c r="O774" s="329"/>
      <c r="P774" s="331"/>
      <c r="Q774" s="7"/>
      <c r="R774" s="58" t="s">
        <v>5040</v>
      </c>
      <c r="S774" s="453" t="s">
        <v>5480</v>
      </c>
      <c r="T774" s="329"/>
      <c r="U774" s="329"/>
      <c r="V774" s="329"/>
      <c r="W774" s="329"/>
      <c r="X774" s="329"/>
      <c r="Y774" s="329"/>
      <c r="Z774" s="329"/>
      <c r="AA774" s="329"/>
      <c r="AB774" s="329"/>
      <c r="AC774" s="329"/>
      <c r="AD774" s="331"/>
    </row>
    <row r="775" spans="3:30">
      <c r="C775" s="58" t="s">
        <v>5431</v>
      </c>
      <c r="D775" s="418" t="s">
        <v>5355</v>
      </c>
      <c r="E775" s="329"/>
      <c r="F775" s="329"/>
      <c r="G775" s="329"/>
      <c r="H775" s="329"/>
      <c r="I775" s="329"/>
      <c r="J775" s="329"/>
      <c r="K775" s="329"/>
      <c r="L775" s="329"/>
      <c r="M775" s="329"/>
      <c r="N775" s="329"/>
      <c r="O775" s="329"/>
      <c r="P775" s="331"/>
      <c r="Q775" s="7"/>
      <c r="R775" s="58" t="s">
        <v>5431</v>
      </c>
      <c r="S775" s="453" t="s">
        <v>5355</v>
      </c>
      <c r="T775" s="329"/>
      <c r="U775" s="329"/>
      <c r="V775" s="329"/>
      <c r="W775" s="329"/>
      <c r="X775" s="329"/>
      <c r="Y775" s="329"/>
      <c r="Z775" s="329"/>
      <c r="AA775" s="329"/>
      <c r="AB775" s="329"/>
      <c r="AC775" s="329"/>
      <c r="AD775" s="331"/>
    </row>
    <row r="776" spans="3:30">
      <c r="C776" s="54"/>
      <c r="D776" s="4"/>
      <c r="E776" s="4"/>
      <c r="F776" s="4"/>
      <c r="G776" s="4"/>
      <c r="H776" s="4"/>
      <c r="I776" s="4"/>
      <c r="J776" s="4"/>
      <c r="K776" s="4"/>
      <c r="L776" s="4"/>
      <c r="M776" s="4"/>
      <c r="N776" s="4"/>
      <c r="P776" s="38"/>
      <c r="Q776" s="7"/>
      <c r="R776" s="7"/>
      <c r="S776" s="7"/>
      <c r="T776" s="7"/>
      <c r="U776" s="7"/>
      <c r="V776" s="7"/>
      <c r="W776" s="7"/>
      <c r="X776" s="7"/>
      <c r="Y776" s="7"/>
      <c r="Z776" s="7"/>
      <c r="AA776" s="7"/>
      <c r="AB776" s="7"/>
      <c r="AC776" s="7"/>
      <c r="AD776" s="7"/>
    </row>
    <row r="777" spans="3:30">
      <c r="C777" s="433" t="s">
        <v>5412</v>
      </c>
      <c r="D777" s="329"/>
      <c r="E777" s="329"/>
      <c r="F777" s="329"/>
      <c r="G777" s="329"/>
      <c r="H777" s="329"/>
      <c r="I777" s="329"/>
      <c r="J777" s="329"/>
      <c r="K777" s="329"/>
      <c r="L777" s="329"/>
      <c r="M777" s="329"/>
      <c r="N777" s="329"/>
      <c r="O777" s="329"/>
      <c r="P777" s="329"/>
      <c r="Q777" s="329"/>
      <c r="R777" s="329"/>
      <c r="S777" s="329"/>
      <c r="T777" s="329"/>
      <c r="U777" s="329"/>
      <c r="V777" s="329"/>
      <c r="W777" s="329"/>
      <c r="X777" s="329"/>
      <c r="Y777" s="329"/>
      <c r="Z777" s="329"/>
      <c r="AA777" s="329"/>
      <c r="AB777" s="329"/>
      <c r="AC777" s="329"/>
      <c r="AD777" s="331"/>
    </row>
    <row r="778" spans="3:30">
      <c r="C778" s="58" t="s">
        <v>5021</v>
      </c>
      <c r="D778" s="453" t="s">
        <v>5414</v>
      </c>
      <c r="E778" s="329"/>
      <c r="F778" s="329"/>
      <c r="G778" s="329"/>
      <c r="H778" s="329"/>
      <c r="I778" s="329"/>
      <c r="J778" s="329"/>
      <c r="K778" s="329"/>
      <c r="L778" s="329"/>
      <c r="M778" s="329"/>
      <c r="N778" s="329"/>
      <c r="O778" s="329"/>
      <c r="P778" s="331"/>
      <c r="Q778" s="58" t="s">
        <v>5032</v>
      </c>
      <c r="R778" s="453" t="s">
        <v>5426</v>
      </c>
      <c r="S778" s="329"/>
      <c r="T778" s="329"/>
      <c r="U778" s="329"/>
      <c r="V778" s="329"/>
      <c r="W778" s="329"/>
      <c r="X778" s="329"/>
      <c r="Y778" s="329"/>
      <c r="Z778" s="329"/>
      <c r="AA778" s="329"/>
      <c r="AB778" s="329"/>
      <c r="AC778" s="329"/>
      <c r="AD778" s="331"/>
    </row>
    <row r="779" spans="3:30">
      <c r="C779" s="58" t="s">
        <v>5022</v>
      </c>
      <c r="D779" s="453" t="s">
        <v>5416</v>
      </c>
      <c r="E779" s="329"/>
      <c r="F779" s="329"/>
      <c r="G779" s="329"/>
      <c r="H779" s="329"/>
      <c r="I779" s="329"/>
      <c r="J779" s="329"/>
      <c r="K779" s="329"/>
      <c r="L779" s="329"/>
      <c r="M779" s="329"/>
      <c r="N779" s="329"/>
      <c r="O779" s="329"/>
      <c r="P779" s="331"/>
      <c r="Q779" s="58" t="s">
        <v>5034</v>
      </c>
      <c r="R779" s="453" t="s">
        <v>5427</v>
      </c>
      <c r="S779" s="329"/>
      <c r="T779" s="329"/>
      <c r="U779" s="329"/>
      <c r="V779" s="329"/>
      <c r="W779" s="329"/>
      <c r="X779" s="329"/>
      <c r="Y779" s="329"/>
      <c r="Z779" s="329"/>
      <c r="AA779" s="329"/>
      <c r="AB779" s="329"/>
      <c r="AC779" s="329"/>
      <c r="AD779" s="331"/>
    </row>
    <row r="780" spans="3:30">
      <c r="C780" s="58" t="s">
        <v>5024</v>
      </c>
      <c r="D780" s="453" t="s">
        <v>5418</v>
      </c>
      <c r="E780" s="329"/>
      <c r="F780" s="329"/>
      <c r="G780" s="329"/>
      <c r="H780" s="329"/>
      <c r="I780" s="329"/>
      <c r="J780" s="329"/>
      <c r="K780" s="329"/>
      <c r="L780" s="329"/>
      <c r="M780" s="329"/>
      <c r="N780" s="329"/>
      <c r="O780" s="329"/>
      <c r="P780" s="331"/>
      <c r="Q780" s="58" t="s">
        <v>5036</v>
      </c>
      <c r="R780" s="453" t="s">
        <v>5428</v>
      </c>
      <c r="S780" s="329"/>
      <c r="T780" s="329"/>
      <c r="U780" s="329"/>
      <c r="V780" s="329"/>
      <c r="W780" s="329"/>
      <c r="X780" s="329"/>
      <c r="Y780" s="329"/>
      <c r="Z780" s="329"/>
      <c r="AA780" s="329"/>
      <c r="AB780" s="329"/>
      <c r="AC780" s="329"/>
      <c r="AD780" s="331"/>
    </row>
    <row r="781" spans="3:30">
      <c r="C781" s="58" t="s">
        <v>5025</v>
      </c>
      <c r="D781" s="453" t="s">
        <v>5420</v>
      </c>
      <c r="E781" s="329"/>
      <c r="F781" s="329"/>
      <c r="G781" s="329"/>
      <c r="H781" s="329"/>
      <c r="I781" s="329"/>
      <c r="J781" s="329"/>
      <c r="K781" s="329"/>
      <c r="L781" s="329"/>
      <c r="M781" s="329"/>
      <c r="N781" s="329"/>
      <c r="O781" s="329"/>
      <c r="P781" s="331"/>
      <c r="Q781" s="53" t="s">
        <v>5038</v>
      </c>
      <c r="R781" s="453" t="s">
        <v>5429</v>
      </c>
      <c r="S781" s="329"/>
      <c r="T781" s="329"/>
      <c r="U781" s="329"/>
      <c r="V781" s="329"/>
      <c r="W781" s="329"/>
      <c r="X781" s="329"/>
      <c r="Y781" s="329"/>
      <c r="Z781" s="329"/>
      <c r="AA781" s="329"/>
      <c r="AB781" s="329"/>
      <c r="AC781" s="329"/>
      <c r="AD781" s="331"/>
    </row>
    <row r="782" spans="3:30">
      <c r="C782" s="58" t="s">
        <v>5026</v>
      </c>
      <c r="D782" s="453" t="s">
        <v>5422</v>
      </c>
      <c r="E782" s="329"/>
      <c r="F782" s="329"/>
      <c r="G782" s="329"/>
      <c r="H782" s="329"/>
      <c r="I782" s="329"/>
      <c r="J782" s="329"/>
      <c r="K782" s="329"/>
      <c r="L782" s="329"/>
      <c r="M782" s="329"/>
      <c r="N782" s="329"/>
      <c r="O782" s="329"/>
      <c r="P782" s="331"/>
      <c r="Q782" s="53" t="s">
        <v>5039</v>
      </c>
      <c r="R782" s="453" t="s">
        <v>5430</v>
      </c>
      <c r="S782" s="329"/>
      <c r="T782" s="329"/>
      <c r="U782" s="329"/>
      <c r="V782" s="329"/>
      <c r="W782" s="329"/>
      <c r="X782" s="329"/>
      <c r="Y782" s="329"/>
      <c r="Z782" s="329"/>
      <c r="AA782" s="329"/>
      <c r="AB782" s="329"/>
      <c r="AC782" s="329"/>
      <c r="AD782" s="331"/>
    </row>
    <row r="783" spans="3:30">
      <c r="C783" s="58" t="s">
        <v>5028</v>
      </c>
      <c r="D783" s="453" t="s">
        <v>5424</v>
      </c>
      <c r="E783" s="329"/>
      <c r="F783" s="329"/>
      <c r="G783" s="329"/>
      <c r="H783" s="329"/>
      <c r="I783" s="329"/>
      <c r="J783" s="329"/>
      <c r="K783" s="329"/>
      <c r="L783" s="329"/>
      <c r="M783" s="329"/>
      <c r="N783" s="329"/>
      <c r="O783" s="329"/>
      <c r="P783" s="331"/>
      <c r="Q783" s="58" t="s">
        <v>5431</v>
      </c>
      <c r="R783" s="453" t="s">
        <v>5355</v>
      </c>
      <c r="S783" s="329"/>
      <c r="T783" s="329"/>
      <c r="U783" s="329"/>
      <c r="V783" s="329"/>
      <c r="W783" s="329"/>
      <c r="X783" s="329"/>
      <c r="Y783" s="329"/>
      <c r="Z783" s="329"/>
      <c r="AA783" s="329"/>
      <c r="AB783" s="329"/>
      <c r="AC783" s="329"/>
      <c r="AD783" s="331"/>
    </row>
    <row r="784" spans="3:30">
      <c r="C784" s="58" t="s">
        <v>5030</v>
      </c>
      <c r="D784" s="453" t="s">
        <v>5425</v>
      </c>
      <c r="E784" s="329"/>
      <c r="F784" s="329"/>
      <c r="G784" s="329"/>
      <c r="H784" s="329"/>
      <c r="I784" s="329"/>
      <c r="J784" s="329"/>
      <c r="K784" s="329"/>
      <c r="L784" s="329"/>
      <c r="M784" s="329"/>
      <c r="N784" s="329"/>
      <c r="O784" s="329"/>
      <c r="P784" s="331"/>
      <c r="Q784" s="454"/>
      <c r="R784" s="445"/>
      <c r="S784" s="445"/>
      <c r="T784" s="445"/>
      <c r="U784" s="445"/>
      <c r="V784" s="445"/>
      <c r="W784" s="445"/>
      <c r="X784" s="445"/>
      <c r="Y784" s="445"/>
      <c r="Z784" s="445"/>
      <c r="AA784" s="445"/>
      <c r="AB784" s="445"/>
      <c r="AC784" s="445"/>
      <c r="AD784" s="446"/>
    </row>
    <row r="785" spans="2:30">
      <c r="C785" s="54"/>
      <c r="D785" s="4"/>
      <c r="E785" s="4"/>
      <c r="F785" s="4"/>
      <c r="G785" s="4"/>
      <c r="H785" s="4"/>
      <c r="I785" s="4"/>
      <c r="J785" s="4"/>
      <c r="K785" s="4"/>
      <c r="L785" s="4"/>
      <c r="M785" s="4"/>
      <c r="N785" s="4"/>
      <c r="P785" s="38"/>
      <c r="Q785" s="7"/>
      <c r="R785" s="7"/>
      <c r="S785" s="7"/>
      <c r="T785" s="7"/>
      <c r="U785" s="7"/>
      <c r="V785" s="7"/>
      <c r="W785" s="7"/>
      <c r="X785" s="7"/>
      <c r="Y785" s="7"/>
      <c r="Z785" s="7"/>
      <c r="AA785" s="7"/>
      <c r="AB785" s="7"/>
      <c r="AC785" s="7"/>
      <c r="AD785" s="7"/>
    </row>
    <row r="786" spans="2:30" ht="24" customHeight="1">
      <c r="C786" s="430" t="s">
        <v>5098</v>
      </c>
      <c r="D786" s="319"/>
      <c r="E786" s="319"/>
      <c r="F786" s="319"/>
      <c r="G786" s="319"/>
      <c r="H786" s="319"/>
      <c r="I786" s="319"/>
      <c r="J786" s="319"/>
      <c r="K786" s="319"/>
      <c r="L786" s="319"/>
      <c r="M786" s="319"/>
      <c r="N786" s="319"/>
      <c r="O786" s="319"/>
      <c r="P786" s="319"/>
      <c r="Q786" s="319"/>
      <c r="R786" s="319"/>
      <c r="S786" s="319"/>
      <c r="T786" s="319"/>
      <c r="U786" s="319"/>
      <c r="V786" s="319"/>
      <c r="W786" s="319"/>
      <c r="X786" s="319"/>
      <c r="Y786" s="319"/>
      <c r="Z786" s="319"/>
      <c r="AA786" s="319"/>
      <c r="AB786" s="319"/>
      <c r="AC786" s="319"/>
      <c r="AD786" s="319"/>
    </row>
    <row r="787" spans="2:30" ht="60" customHeight="1">
      <c r="C787" s="458"/>
      <c r="D787" s="459"/>
      <c r="E787" s="459"/>
      <c r="F787" s="459"/>
      <c r="G787" s="459"/>
      <c r="H787" s="459"/>
      <c r="I787" s="459"/>
      <c r="J787" s="459"/>
      <c r="K787" s="459"/>
      <c r="L787" s="459"/>
      <c r="M787" s="459"/>
      <c r="N787" s="459"/>
      <c r="O787" s="459"/>
      <c r="P787" s="459"/>
      <c r="Q787" s="459"/>
      <c r="R787" s="459"/>
      <c r="S787" s="459"/>
      <c r="T787" s="459"/>
      <c r="U787" s="459"/>
      <c r="V787" s="459"/>
      <c r="W787" s="459"/>
      <c r="X787" s="459"/>
      <c r="Y787" s="459"/>
      <c r="Z787" s="459"/>
      <c r="AA787" s="459"/>
      <c r="AB787" s="459"/>
      <c r="AC787" s="459"/>
      <c r="AD787" s="460"/>
    </row>
    <row r="788" spans="2:30">
      <c r="B788" s="285" t="str">
        <f>IF(AG746&gt;0,"Favor de ingresar toda la información requerida en la tabla y/o verifique que no tenga información en celdas sombreadas.","")</f>
        <v/>
      </c>
    </row>
    <row r="789" spans="2:30">
      <c r="B789" s="285" t="str">
        <f>IF(AND(OR(AH751&gt;0,AH746&gt;0),C787=""),"Alerta:Debido a que cuenta con registros NS, debe proporcionar una justificación en el area de comentarios al final de la pregunta.","")</f>
        <v/>
      </c>
    </row>
    <row r="790" spans="2:30">
      <c r="B790" s="285" t="str">
        <f>IF(AN746=0,"","Error: el nombre debe registrarse en mayúsculas, sin comillas ni signos de acentuación, puntuación, paréntesis y abreviaturas.")</f>
        <v/>
      </c>
    </row>
  </sheetData>
  <sheetProtection algorithmName="SHA-512" hashValue="fSllnBT0VMicNTkpzwm5vOSFUncq3JSCsxCc34CG22UHh3UvEGSWO0SMwU0RbCw4c6I8mcFhNkaa7teyJ9XR0A==" saltValue="yW5tqg8L2QQVNQh4AZie5w==" spinCount="100000" sheet="1" objects="1"/>
  <mergeCells count="1555">
    <mergeCell ref="D47:J47"/>
    <mergeCell ref="D48:J48"/>
    <mergeCell ref="D49:J49"/>
    <mergeCell ref="D50:J50"/>
    <mergeCell ref="D51:J51"/>
    <mergeCell ref="D52:J52"/>
    <mergeCell ref="D53:J53"/>
    <mergeCell ref="D54:J54"/>
    <mergeCell ref="D55:J55"/>
    <mergeCell ref="D56:J56"/>
    <mergeCell ref="D57:J57"/>
    <mergeCell ref="D58:J58"/>
    <mergeCell ref="D59:J59"/>
    <mergeCell ref="D60:J60"/>
    <mergeCell ref="D61:J61"/>
    <mergeCell ref="D62:J62"/>
    <mergeCell ref="D63:J63"/>
    <mergeCell ref="C121:AD121"/>
    <mergeCell ref="B11:AD11"/>
    <mergeCell ref="C12:AD12"/>
    <mergeCell ref="C13:AD13"/>
    <mergeCell ref="C14:AD14"/>
    <mergeCell ref="B1:AD1"/>
    <mergeCell ref="B3:AD3"/>
    <mergeCell ref="B5:AD5"/>
    <mergeCell ref="AA7:AD7"/>
    <mergeCell ref="B9:L9"/>
    <mergeCell ref="N9:O9"/>
    <mergeCell ref="Q9:AA9"/>
    <mergeCell ref="AC9:AD9"/>
    <mergeCell ref="C21:AD21"/>
    <mergeCell ref="C25:AD25"/>
    <mergeCell ref="C26:AD26"/>
    <mergeCell ref="C27:AD27"/>
    <mergeCell ref="C30:AD30"/>
    <mergeCell ref="B24:AD24"/>
    <mergeCell ref="C22:AD22"/>
    <mergeCell ref="C28:AD28"/>
    <mergeCell ref="C15:AD15"/>
    <mergeCell ref="C16:AD16"/>
    <mergeCell ref="B18:AD18"/>
    <mergeCell ref="B19:AD19"/>
    <mergeCell ref="C20:AD20"/>
    <mergeCell ref="S41:T41"/>
    <mergeCell ref="U41:V41"/>
    <mergeCell ref="K40:L40"/>
    <mergeCell ref="K41:L41"/>
    <mergeCell ref="M41:N41"/>
    <mergeCell ref="O42:P42"/>
    <mergeCell ref="AA40:AB40"/>
    <mergeCell ref="AC40:AD40"/>
    <mergeCell ref="M40:N40"/>
    <mergeCell ref="O41:P41"/>
    <mergeCell ref="Q41:R41"/>
    <mergeCell ref="C33:AD33"/>
    <mergeCell ref="C34:AD34"/>
    <mergeCell ref="C31:AD31"/>
    <mergeCell ref="C32:AD32"/>
    <mergeCell ref="AA39:AB39"/>
    <mergeCell ref="AC39:AD39"/>
    <mergeCell ref="O40:P40"/>
    <mergeCell ref="Q40:R40"/>
    <mergeCell ref="S40:T40"/>
    <mergeCell ref="U40:V40"/>
    <mergeCell ref="W40:X40"/>
    <mergeCell ref="Y40:Z40"/>
    <mergeCell ref="AA36:AD36"/>
    <mergeCell ref="C29:AD29"/>
    <mergeCell ref="W39:X39"/>
    <mergeCell ref="Y39:Z39"/>
    <mergeCell ref="AA41:AB41"/>
    <mergeCell ref="AC41:AD41"/>
    <mergeCell ref="AA42:AB42"/>
    <mergeCell ref="AC42:AD42"/>
    <mergeCell ref="M42:N42"/>
    <mergeCell ref="O43:P43"/>
    <mergeCell ref="Q43:R43"/>
    <mergeCell ref="S43:T43"/>
    <mergeCell ref="U43:V43"/>
    <mergeCell ref="W43:X43"/>
    <mergeCell ref="Y43:Z43"/>
    <mergeCell ref="W41:X41"/>
    <mergeCell ref="Y41:Z41"/>
    <mergeCell ref="K38:L39"/>
    <mergeCell ref="O39:P39"/>
    <mergeCell ref="Q39:R39"/>
    <mergeCell ref="S39:T39"/>
    <mergeCell ref="U39:V39"/>
    <mergeCell ref="O38:AD38"/>
    <mergeCell ref="M38:N39"/>
    <mergeCell ref="C38:J39"/>
    <mergeCell ref="D40:J40"/>
    <mergeCell ref="D41:J41"/>
    <mergeCell ref="D42:J42"/>
    <mergeCell ref="D43:J43"/>
    <mergeCell ref="Q42:R42"/>
    <mergeCell ref="S42:T42"/>
    <mergeCell ref="U42:V42"/>
    <mergeCell ref="W42:X42"/>
    <mergeCell ref="AA45:AB45"/>
    <mergeCell ref="AC45:AD45"/>
    <mergeCell ref="M45:N45"/>
    <mergeCell ref="O46:P46"/>
    <mergeCell ref="AA43:AB43"/>
    <mergeCell ref="AC43:AD43"/>
    <mergeCell ref="M43:N43"/>
    <mergeCell ref="AA44:AB44"/>
    <mergeCell ref="AC44:AD44"/>
    <mergeCell ref="M44:N44"/>
    <mergeCell ref="O45:P45"/>
    <mergeCell ref="Q45:R45"/>
    <mergeCell ref="S45:T45"/>
    <mergeCell ref="U45:V45"/>
    <mergeCell ref="W45:X45"/>
    <mergeCell ref="Y45:Z45"/>
    <mergeCell ref="K42:L42"/>
    <mergeCell ref="K43:L43"/>
    <mergeCell ref="K44:L44"/>
    <mergeCell ref="K45:L45"/>
    <mergeCell ref="K46:L46"/>
    <mergeCell ref="Y42:Z42"/>
    <mergeCell ref="D44:J44"/>
    <mergeCell ref="D45:J45"/>
    <mergeCell ref="D46:J46"/>
    <mergeCell ref="AA47:AB47"/>
    <mergeCell ref="AC47:AD47"/>
    <mergeCell ref="M47:N47"/>
    <mergeCell ref="O44:P44"/>
    <mergeCell ref="Q44:R44"/>
    <mergeCell ref="S44:T44"/>
    <mergeCell ref="U44:V44"/>
    <mergeCell ref="W44:X44"/>
    <mergeCell ref="Y44:Z44"/>
    <mergeCell ref="S48:T48"/>
    <mergeCell ref="U48:V48"/>
    <mergeCell ref="W48:X48"/>
    <mergeCell ref="Y48:Z48"/>
    <mergeCell ref="AA46:AB46"/>
    <mergeCell ref="AC46:AD46"/>
    <mergeCell ref="M46:N46"/>
    <mergeCell ref="O47:P47"/>
    <mergeCell ref="Q47:R47"/>
    <mergeCell ref="S47:T47"/>
    <mergeCell ref="U47:V47"/>
    <mergeCell ref="W47:X47"/>
    <mergeCell ref="Y47:Z47"/>
    <mergeCell ref="Q46:R46"/>
    <mergeCell ref="S46:T46"/>
    <mergeCell ref="U46:V46"/>
    <mergeCell ref="W46:X46"/>
    <mergeCell ref="Y46:Z46"/>
    <mergeCell ref="K47:L47"/>
    <mergeCell ref="K48:L48"/>
    <mergeCell ref="W50:X50"/>
    <mergeCell ref="Y50:Z50"/>
    <mergeCell ref="K53:L53"/>
    <mergeCell ref="K54:L54"/>
    <mergeCell ref="AA55:AB55"/>
    <mergeCell ref="AC55:AD55"/>
    <mergeCell ref="M55:N55"/>
    <mergeCell ref="O52:P52"/>
    <mergeCell ref="Q52:R52"/>
    <mergeCell ref="S52:T52"/>
    <mergeCell ref="U52:V52"/>
    <mergeCell ref="W52:X52"/>
    <mergeCell ref="Y52:Z52"/>
    <mergeCell ref="AA50:AB50"/>
    <mergeCell ref="AC50:AD50"/>
    <mergeCell ref="M50:N50"/>
    <mergeCell ref="O51:P51"/>
    <mergeCell ref="Q51:R51"/>
    <mergeCell ref="S51:T51"/>
    <mergeCell ref="U51:V51"/>
    <mergeCell ref="W51:X51"/>
    <mergeCell ref="Y51:Z51"/>
    <mergeCell ref="O50:P50"/>
    <mergeCell ref="O55:P55"/>
    <mergeCell ref="Q55:R55"/>
    <mergeCell ref="S55:T55"/>
    <mergeCell ref="AA51:AB51"/>
    <mergeCell ref="AC51:AD51"/>
    <mergeCell ref="M51:N51"/>
    <mergeCell ref="AA53:AB53"/>
    <mergeCell ref="AC53:AD53"/>
    <mergeCell ref="M53:N53"/>
    <mergeCell ref="O54:P54"/>
    <mergeCell ref="Q54:R54"/>
    <mergeCell ref="S54:T54"/>
    <mergeCell ref="U54:V54"/>
    <mergeCell ref="W54:X54"/>
    <mergeCell ref="Y54:Z54"/>
    <mergeCell ref="AA52:AB52"/>
    <mergeCell ref="AC52:AD52"/>
    <mergeCell ref="M52:N52"/>
    <mergeCell ref="O53:P53"/>
    <mergeCell ref="Q53:R53"/>
    <mergeCell ref="S53:T53"/>
    <mergeCell ref="U53:V53"/>
    <mergeCell ref="W53:X53"/>
    <mergeCell ref="Y53:Z53"/>
    <mergeCell ref="AA54:AB54"/>
    <mergeCell ref="AC54:AD54"/>
    <mergeCell ref="M54:N54"/>
    <mergeCell ref="K55:L55"/>
    <mergeCell ref="AA57:AB57"/>
    <mergeCell ref="AC57:AD57"/>
    <mergeCell ref="M57:N57"/>
    <mergeCell ref="AA56:AB56"/>
    <mergeCell ref="AC56:AD56"/>
    <mergeCell ref="M56:N56"/>
    <mergeCell ref="O57:P57"/>
    <mergeCell ref="Q57:R57"/>
    <mergeCell ref="S57:T57"/>
    <mergeCell ref="U57:V57"/>
    <mergeCell ref="W57:X57"/>
    <mergeCell ref="Y57:Z57"/>
    <mergeCell ref="K56:L56"/>
    <mergeCell ref="K57:L57"/>
    <mergeCell ref="U55:V55"/>
    <mergeCell ref="W55:X55"/>
    <mergeCell ref="Y55:Z55"/>
    <mergeCell ref="O56:P56"/>
    <mergeCell ref="Q56:R56"/>
    <mergeCell ref="S56:T56"/>
    <mergeCell ref="U56:V56"/>
    <mergeCell ref="W56:X56"/>
    <mergeCell ref="Y56:Z56"/>
    <mergeCell ref="K58:L58"/>
    <mergeCell ref="K59:L59"/>
    <mergeCell ref="AA61:AB61"/>
    <mergeCell ref="AC61:AD61"/>
    <mergeCell ref="M61:N61"/>
    <mergeCell ref="O58:P58"/>
    <mergeCell ref="Q58:R58"/>
    <mergeCell ref="S58:T58"/>
    <mergeCell ref="U58:V58"/>
    <mergeCell ref="W58:X58"/>
    <mergeCell ref="Y58:Z58"/>
    <mergeCell ref="AA60:AB60"/>
    <mergeCell ref="AC60:AD60"/>
    <mergeCell ref="M60:N60"/>
    <mergeCell ref="O61:P61"/>
    <mergeCell ref="Q61:R61"/>
    <mergeCell ref="S61:T61"/>
    <mergeCell ref="U61:V61"/>
    <mergeCell ref="W61:X61"/>
    <mergeCell ref="Y61:Z61"/>
    <mergeCell ref="K60:L60"/>
    <mergeCell ref="K61:L61"/>
    <mergeCell ref="AA59:AB59"/>
    <mergeCell ref="M62:N62"/>
    <mergeCell ref="O63:P63"/>
    <mergeCell ref="Q63:R63"/>
    <mergeCell ref="S63:T63"/>
    <mergeCell ref="U63:V63"/>
    <mergeCell ref="W63:X63"/>
    <mergeCell ref="Y63:Z63"/>
    <mergeCell ref="O62:P62"/>
    <mergeCell ref="Q62:R62"/>
    <mergeCell ref="S62:T62"/>
    <mergeCell ref="U62:V62"/>
    <mergeCell ref="AA58:AB58"/>
    <mergeCell ref="AC58:AD58"/>
    <mergeCell ref="M58:N58"/>
    <mergeCell ref="O59:P59"/>
    <mergeCell ref="Q59:R59"/>
    <mergeCell ref="S59:T59"/>
    <mergeCell ref="U59:V59"/>
    <mergeCell ref="W59:X59"/>
    <mergeCell ref="Y59:Z59"/>
    <mergeCell ref="Y83:AD83"/>
    <mergeCell ref="D84:L84"/>
    <mergeCell ref="M84:R84"/>
    <mergeCell ref="S84:X84"/>
    <mergeCell ref="Y84:AD84"/>
    <mergeCell ref="C68:F68"/>
    <mergeCell ref="G68:AD68"/>
    <mergeCell ref="C70:AD70"/>
    <mergeCell ref="C71:AD71"/>
    <mergeCell ref="C66:F66"/>
    <mergeCell ref="K64:L64"/>
    <mergeCell ref="AC59:AD59"/>
    <mergeCell ref="M59:N59"/>
    <mergeCell ref="K62:L62"/>
    <mergeCell ref="AA63:AB63"/>
    <mergeCell ref="AC63:AD63"/>
    <mergeCell ref="M63:N63"/>
    <mergeCell ref="O60:P60"/>
    <mergeCell ref="Q60:R60"/>
    <mergeCell ref="S60:T60"/>
    <mergeCell ref="U60:V60"/>
    <mergeCell ref="W60:X60"/>
    <mergeCell ref="Y60:Z60"/>
    <mergeCell ref="M64:N64"/>
    <mergeCell ref="O64:P64"/>
    <mergeCell ref="Q64:R64"/>
    <mergeCell ref="S64:T64"/>
    <mergeCell ref="U64:V64"/>
    <mergeCell ref="W64:X64"/>
    <mergeCell ref="Y64:Z64"/>
    <mergeCell ref="AA62:AB62"/>
    <mergeCell ref="AC62:AD62"/>
    <mergeCell ref="D88:L88"/>
    <mergeCell ref="M88:R88"/>
    <mergeCell ref="S88:X88"/>
    <mergeCell ref="Y88:AD88"/>
    <mergeCell ref="D89:L89"/>
    <mergeCell ref="M89:R89"/>
    <mergeCell ref="S89:X89"/>
    <mergeCell ref="Y89:AD89"/>
    <mergeCell ref="D86:L86"/>
    <mergeCell ref="M86:R86"/>
    <mergeCell ref="S86:X86"/>
    <mergeCell ref="Y86:AD86"/>
    <mergeCell ref="D87:L87"/>
    <mergeCell ref="M87:R87"/>
    <mergeCell ref="S87:X87"/>
    <mergeCell ref="Y87:AD87"/>
    <mergeCell ref="W62:X62"/>
    <mergeCell ref="Y62:Z62"/>
    <mergeCell ref="AA64:AB64"/>
    <mergeCell ref="AC64:AD64"/>
    <mergeCell ref="D64:J64"/>
    <mergeCell ref="D85:L85"/>
    <mergeCell ref="M85:R85"/>
    <mergeCell ref="S85:X85"/>
    <mergeCell ref="Y85:AD85"/>
    <mergeCell ref="B78:AD78"/>
    <mergeCell ref="C79:AD79"/>
    <mergeCell ref="C80:AD80"/>
    <mergeCell ref="C81:AD81"/>
    <mergeCell ref="C83:L83"/>
    <mergeCell ref="M83:R83"/>
    <mergeCell ref="S83:X83"/>
    <mergeCell ref="D94:L94"/>
    <mergeCell ref="M94:R94"/>
    <mergeCell ref="S94:X94"/>
    <mergeCell ref="Y94:AD94"/>
    <mergeCell ref="D95:L95"/>
    <mergeCell ref="M95:R95"/>
    <mergeCell ref="S95:X95"/>
    <mergeCell ref="Y95:AD95"/>
    <mergeCell ref="D92:L92"/>
    <mergeCell ref="M92:R92"/>
    <mergeCell ref="S92:X92"/>
    <mergeCell ref="Y92:AD92"/>
    <mergeCell ref="D93:L93"/>
    <mergeCell ref="M93:R93"/>
    <mergeCell ref="S93:X93"/>
    <mergeCell ref="Y93:AD93"/>
    <mergeCell ref="D90:L90"/>
    <mergeCell ref="M90:R90"/>
    <mergeCell ref="S90:X90"/>
    <mergeCell ref="Y90:AD90"/>
    <mergeCell ref="D91:L91"/>
    <mergeCell ref="M91:R91"/>
    <mergeCell ref="S91:X91"/>
    <mergeCell ref="Y91:AD91"/>
    <mergeCell ref="D100:L100"/>
    <mergeCell ref="M100:R100"/>
    <mergeCell ref="S100:X100"/>
    <mergeCell ref="Y100:AD100"/>
    <mergeCell ref="D101:L101"/>
    <mergeCell ref="M101:R101"/>
    <mergeCell ref="S101:X101"/>
    <mergeCell ref="Y101:AD101"/>
    <mergeCell ref="D98:L98"/>
    <mergeCell ref="M98:R98"/>
    <mergeCell ref="S98:X98"/>
    <mergeCell ref="Y98:AD98"/>
    <mergeCell ref="D99:L99"/>
    <mergeCell ref="M99:R99"/>
    <mergeCell ref="S99:X99"/>
    <mergeCell ref="Y99:AD99"/>
    <mergeCell ref="D96:L96"/>
    <mergeCell ref="M96:R96"/>
    <mergeCell ref="S96:X96"/>
    <mergeCell ref="Y96:AD96"/>
    <mergeCell ref="D97:L97"/>
    <mergeCell ref="M97:R97"/>
    <mergeCell ref="S97:X97"/>
    <mergeCell ref="Y97:AD97"/>
    <mergeCell ref="M107:R107"/>
    <mergeCell ref="S107:X107"/>
    <mergeCell ref="Y107:AD107"/>
    <mergeCell ref="D104:L104"/>
    <mergeCell ref="M104:R104"/>
    <mergeCell ref="S104:X104"/>
    <mergeCell ref="Y104:AD104"/>
    <mergeCell ref="D105:L105"/>
    <mergeCell ref="M105:R105"/>
    <mergeCell ref="S105:X105"/>
    <mergeCell ref="Y105:AD105"/>
    <mergeCell ref="D102:L102"/>
    <mergeCell ref="M102:R102"/>
    <mergeCell ref="S102:X102"/>
    <mergeCell ref="Y102:AD102"/>
    <mergeCell ref="D103:L103"/>
    <mergeCell ref="M103:R103"/>
    <mergeCell ref="S103:X103"/>
    <mergeCell ref="Y103:AD103"/>
    <mergeCell ref="D137:I137"/>
    <mergeCell ref="D138:I138"/>
    <mergeCell ref="D139:I139"/>
    <mergeCell ref="D140:I140"/>
    <mergeCell ref="D141:I141"/>
    <mergeCell ref="D142:I142"/>
    <mergeCell ref="D131:I131"/>
    <mergeCell ref="D132:I132"/>
    <mergeCell ref="D133:I133"/>
    <mergeCell ref="D134:I134"/>
    <mergeCell ref="D135:I135"/>
    <mergeCell ref="D136:I136"/>
    <mergeCell ref="C124:AD124"/>
    <mergeCell ref="C126:AD126"/>
    <mergeCell ref="C128:I130"/>
    <mergeCell ref="J128:AD128"/>
    <mergeCell ref="J129:J130"/>
    <mergeCell ref="K129:AD129"/>
    <mergeCell ref="D155:I155"/>
    <mergeCell ref="C158:F158"/>
    <mergeCell ref="G158:AD158"/>
    <mergeCell ref="C160:AD160"/>
    <mergeCell ref="C161:AD161"/>
    <mergeCell ref="B168:AD168"/>
    <mergeCell ref="C169:AD169"/>
    <mergeCell ref="C170:AD170"/>
    <mergeCell ref="C175:L177"/>
    <mergeCell ref="D178:L178"/>
    <mergeCell ref="D149:I149"/>
    <mergeCell ref="D150:I150"/>
    <mergeCell ref="D151:I151"/>
    <mergeCell ref="D152:I152"/>
    <mergeCell ref="D153:I153"/>
    <mergeCell ref="D154:I154"/>
    <mergeCell ref="D143:I143"/>
    <mergeCell ref="D144:I144"/>
    <mergeCell ref="D145:I145"/>
    <mergeCell ref="D146:I146"/>
    <mergeCell ref="D147:I147"/>
    <mergeCell ref="D148:I148"/>
    <mergeCell ref="Y178:AA178"/>
    <mergeCell ref="AB178:AD178"/>
    <mergeCell ref="M179:O179"/>
    <mergeCell ref="P179:R179"/>
    <mergeCell ref="S179:U179"/>
    <mergeCell ref="V179:X179"/>
    <mergeCell ref="Y179:AA179"/>
    <mergeCell ref="AB179:AD179"/>
    <mergeCell ref="S177:U177"/>
    <mergeCell ref="V177:X177"/>
    <mergeCell ref="Y177:AA177"/>
    <mergeCell ref="AB177:AD177"/>
    <mergeCell ref="M178:O178"/>
    <mergeCell ref="P178:R178"/>
    <mergeCell ref="S178:U178"/>
    <mergeCell ref="V178:X178"/>
    <mergeCell ref="C171:AD171"/>
    <mergeCell ref="C172:AD172"/>
    <mergeCell ref="C173:AD173"/>
    <mergeCell ref="M175:AD175"/>
    <mergeCell ref="M176:O177"/>
    <mergeCell ref="P176:AD176"/>
    <mergeCell ref="P177:R177"/>
    <mergeCell ref="D179:L179"/>
    <mergeCell ref="P187:R187"/>
    <mergeCell ref="S187:U187"/>
    <mergeCell ref="V187:X187"/>
    <mergeCell ref="Y187:AA187"/>
    <mergeCell ref="AB187:AD187"/>
    <mergeCell ref="M183:O183"/>
    <mergeCell ref="P183:R183"/>
    <mergeCell ref="S183:U183"/>
    <mergeCell ref="V183:X183"/>
    <mergeCell ref="Y183:AA183"/>
    <mergeCell ref="AB183:AD183"/>
    <mergeCell ref="M182:O182"/>
    <mergeCell ref="P182:R182"/>
    <mergeCell ref="S182:U182"/>
    <mergeCell ref="V182:X182"/>
    <mergeCell ref="AB180:AD180"/>
    <mergeCell ref="M181:O181"/>
    <mergeCell ref="P181:R181"/>
    <mergeCell ref="S181:U181"/>
    <mergeCell ref="V181:X181"/>
    <mergeCell ref="Y181:AA181"/>
    <mergeCell ref="AB181:AD181"/>
    <mergeCell ref="M180:O180"/>
    <mergeCell ref="P180:R180"/>
    <mergeCell ref="S180:U180"/>
    <mergeCell ref="V180:X180"/>
    <mergeCell ref="Y192:AA192"/>
    <mergeCell ref="AB192:AD192"/>
    <mergeCell ref="M193:O193"/>
    <mergeCell ref="P193:R193"/>
    <mergeCell ref="S193:U193"/>
    <mergeCell ref="V193:X193"/>
    <mergeCell ref="Y193:AA193"/>
    <mergeCell ref="AB193:AD193"/>
    <mergeCell ref="M192:O192"/>
    <mergeCell ref="P192:R192"/>
    <mergeCell ref="S192:U192"/>
    <mergeCell ref="V192:X192"/>
    <mergeCell ref="Y190:AA190"/>
    <mergeCell ref="AB190:AD190"/>
    <mergeCell ref="M191:O191"/>
    <mergeCell ref="P191:R191"/>
    <mergeCell ref="S191:U191"/>
    <mergeCell ref="V191:X191"/>
    <mergeCell ref="Y191:AA191"/>
    <mergeCell ref="AB191:AD191"/>
    <mergeCell ref="M190:O190"/>
    <mergeCell ref="P190:R190"/>
    <mergeCell ref="S190:U190"/>
    <mergeCell ref="V190:X190"/>
    <mergeCell ref="Y196:AA196"/>
    <mergeCell ref="AB196:AD196"/>
    <mergeCell ref="M197:O197"/>
    <mergeCell ref="P197:R197"/>
    <mergeCell ref="S197:U197"/>
    <mergeCell ref="V197:X197"/>
    <mergeCell ref="Y197:AA197"/>
    <mergeCell ref="AB197:AD197"/>
    <mergeCell ref="M196:O196"/>
    <mergeCell ref="P196:R196"/>
    <mergeCell ref="S196:U196"/>
    <mergeCell ref="V196:X196"/>
    <mergeCell ref="Y194:AA194"/>
    <mergeCell ref="AB194:AD194"/>
    <mergeCell ref="M195:O195"/>
    <mergeCell ref="P195:R195"/>
    <mergeCell ref="S195:U195"/>
    <mergeCell ref="V195:X195"/>
    <mergeCell ref="Y195:AA195"/>
    <mergeCell ref="AB195:AD195"/>
    <mergeCell ref="M194:O194"/>
    <mergeCell ref="P194:R194"/>
    <mergeCell ref="S194:U194"/>
    <mergeCell ref="V194:X194"/>
    <mergeCell ref="AB201:AD201"/>
    <mergeCell ref="C216:AD216"/>
    <mergeCell ref="M200:O200"/>
    <mergeCell ref="P200:R200"/>
    <mergeCell ref="S200:U200"/>
    <mergeCell ref="V200:X200"/>
    <mergeCell ref="Y198:AA198"/>
    <mergeCell ref="AB198:AD198"/>
    <mergeCell ref="M199:O199"/>
    <mergeCell ref="P199:R199"/>
    <mergeCell ref="S199:U199"/>
    <mergeCell ref="V199:X199"/>
    <mergeCell ref="Y199:AA199"/>
    <mergeCell ref="AB199:AD199"/>
    <mergeCell ref="M198:O198"/>
    <mergeCell ref="P198:R198"/>
    <mergeCell ref="S198:U198"/>
    <mergeCell ref="V198:X198"/>
    <mergeCell ref="AC224:AD225"/>
    <mergeCell ref="W225:X225"/>
    <mergeCell ref="Y225:Z225"/>
    <mergeCell ref="AA225:AB225"/>
    <mergeCell ref="S226:T226"/>
    <mergeCell ref="U226:V226"/>
    <mergeCell ref="W226:X226"/>
    <mergeCell ref="Y226:Z226"/>
    <mergeCell ref="C219:AD219"/>
    <mergeCell ref="C220:AD220"/>
    <mergeCell ref="C221:AD221"/>
    <mergeCell ref="S223:AD223"/>
    <mergeCell ref="S224:T225"/>
    <mergeCell ref="U224:V225"/>
    <mergeCell ref="W224:AB224"/>
    <mergeCell ref="C207:AD207"/>
    <mergeCell ref="C208:AD208"/>
    <mergeCell ref="B215:AD215"/>
    <mergeCell ref="C217:AD217"/>
    <mergeCell ref="C218:AD218"/>
    <mergeCell ref="M223:R225"/>
    <mergeCell ref="C223:L225"/>
    <mergeCell ref="D226:L226"/>
    <mergeCell ref="M226:R226"/>
    <mergeCell ref="AA232:AB232"/>
    <mergeCell ref="AC232:AD232"/>
    <mergeCell ref="S233:T233"/>
    <mergeCell ref="U233:V233"/>
    <mergeCell ref="W233:X233"/>
    <mergeCell ref="Y233:Z233"/>
    <mergeCell ref="AA233:AB233"/>
    <mergeCell ref="AC233:AD233"/>
    <mergeCell ref="S232:T232"/>
    <mergeCell ref="U232:V232"/>
    <mergeCell ref="W232:X232"/>
    <mergeCell ref="Y232:Z232"/>
    <mergeCell ref="S228:T228"/>
    <mergeCell ref="U228:V228"/>
    <mergeCell ref="W228:X228"/>
    <mergeCell ref="Y228:Z228"/>
    <mergeCell ref="AA226:AB226"/>
    <mergeCell ref="AC226:AD226"/>
    <mergeCell ref="S227:T227"/>
    <mergeCell ref="U227:V227"/>
    <mergeCell ref="W227:X227"/>
    <mergeCell ref="Y227:Z227"/>
    <mergeCell ref="AA227:AB227"/>
    <mergeCell ref="AC227:AD227"/>
    <mergeCell ref="AA236:AB236"/>
    <mergeCell ref="AC236:AD236"/>
    <mergeCell ref="S237:T237"/>
    <mergeCell ref="U237:V237"/>
    <mergeCell ref="W237:X237"/>
    <mergeCell ref="Y237:Z237"/>
    <mergeCell ref="AA237:AB237"/>
    <mergeCell ref="AC237:AD237"/>
    <mergeCell ref="S236:T236"/>
    <mergeCell ref="U236:V236"/>
    <mergeCell ref="W236:X236"/>
    <mergeCell ref="Y236:Z236"/>
    <mergeCell ref="AA234:AB234"/>
    <mergeCell ref="AC234:AD234"/>
    <mergeCell ref="S235:T235"/>
    <mergeCell ref="U235:V235"/>
    <mergeCell ref="W235:X235"/>
    <mergeCell ref="Y235:Z235"/>
    <mergeCell ref="AA235:AB235"/>
    <mergeCell ref="AC235:AD235"/>
    <mergeCell ref="S234:T234"/>
    <mergeCell ref="U234:V234"/>
    <mergeCell ref="W234:X234"/>
    <mergeCell ref="Y234:Z234"/>
    <mergeCell ref="AA240:AB240"/>
    <mergeCell ref="AC240:AD240"/>
    <mergeCell ref="S241:T241"/>
    <mergeCell ref="U241:V241"/>
    <mergeCell ref="W241:X241"/>
    <mergeCell ref="Y241:Z241"/>
    <mergeCell ref="AA241:AB241"/>
    <mergeCell ref="AC241:AD241"/>
    <mergeCell ref="S240:T240"/>
    <mergeCell ref="U240:V240"/>
    <mergeCell ref="W240:X240"/>
    <mergeCell ref="Y240:Z240"/>
    <mergeCell ref="AA238:AB238"/>
    <mergeCell ref="AC238:AD238"/>
    <mergeCell ref="S239:T239"/>
    <mergeCell ref="U239:V239"/>
    <mergeCell ref="W239:X239"/>
    <mergeCell ref="Y239:Z239"/>
    <mergeCell ref="AA239:AB239"/>
    <mergeCell ref="AC239:AD239"/>
    <mergeCell ref="S238:T238"/>
    <mergeCell ref="U238:V238"/>
    <mergeCell ref="W238:X238"/>
    <mergeCell ref="Y238:Z238"/>
    <mergeCell ref="Y246:Z246"/>
    <mergeCell ref="AA244:AB244"/>
    <mergeCell ref="AC244:AD244"/>
    <mergeCell ref="S245:T245"/>
    <mergeCell ref="U245:V245"/>
    <mergeCell ref="W245:X245"/>
    <mergeCell ref="Y245:Z245"/>
    <mergeCell ref="AA245:AB245"/>
    <mergeCell ref="AC245:AD245"/>
    <mergeCell ref="S244:T244"/>
    <mergeCell ref="U244:V244"/>
    <mergeCell ref="W244:X244"/>
    <mergeCell ref="Y244:Z244"/>
    <mergeCell ref="AA242:AB242"/>
    <mergeCell ref="AC242:AD242"/>
    <mergeCell ref="S243:T243"/>
    <mergeCell ref="U243:V243"/>
    <mergeCell ref="W243:X243"/>
    <mergeCell ref="Y243:Z243"/>
    <mergeCell ref="AA243:AB243"/>
    <mergeCell ref="AC243:AD243"/>
    <mergeCell ref="S242:T242"/>
    <mergeCell ref="U242:V242"/>
    <mergeCell ref="W242:X242"/>
    <mergeCell ref="Y242:Z242"/>
    <mergeCell ref="AA246:AB246"/>
    <mergeCell ref="AC246:AD246"/>
    <mergeCell ref="C271:AD271"/>
    <mergeCell ref="AA250:AB250"/>
    <mergeCell ref="AC250:AD250"/>
    <mergeCell ref="C254:AD254"/>
    <mergeCell ref="C255:AD255"/>
    <mergeCell ref="S250:T250"/>
    <mergeCell ref="U250:V250"/>
    <mergeCell ref="W250:X250"/>
    <mergeCell ref="Y250:Z250"/>
    <mergeCell ref="C252:G252"/>
    <mergeCell ref="H252:AD252"/>
    <mergeCell ref="AA248:AB248"/>
    <mergeCell ref="AC248:AD248"/>
    <mergeCell ref="S249:T249"/>
    <mergeCell ref="U249:V249"/>
    <mergeCell ref="W249:X249"/>
    <mergeCell ref="Y249:Z249"/>
    <mergeCell ref="AA249:AB249"/>
    <mergeCell ref="AC249:AD249"/>
    <mergeCell ref="S248:T248"/>
    <mergeCell ref="U248:V248"/>
    <mergeCell ref="W248:X248"/>
    <mergeCell ref="Y248:Z248"/>
    <mergeCell ref="B262:AD262"/>
    <mergeCell ref="B263:AD263"/>
    <mergeCell ref="C264:AD264"/>
    <mergeCell ref="D325:N325"/>
    <mergeCell ref="D326:N326"/>
    <mergeCell ref="D327:N327"/>
    <mergeCell ref="D328:N328"/>
    <mergeCell ref="O317:AD317"/>
    <mergeCell ref="O318:O319"/>
    <mergeCell ref="P318:P319"/>
    <mergeCell ref="Q318:Q319"/>
    <mergeCell ref="R318:R319"/>
    <mergeCell ref="S318:V318"/>
    <mergeCell ref="W318:Z318"/>
    <mergeCell ref="AA318:AD318"/>
    <mergeCell ref="B306:AD306"/>
    <mergeCell ref="B313:AD313"/>
    <mergeCell ref="C315:AD315"/>
    <mergeCell ref="C299:AD299"/>
    <mergeCell ref="E277:H277"/>
    <mergeCell ref="C279:AD279"/>
    <mergeCell ref="C280:AD280"/>
    <mergeCell ref="B287:AD287"/>
    <mergeCell ref="C292:F292"/>
    <mergeCell ref="C298:AD298"/>
    <mergeCell ref="E294:H294"/>
    <mergeCell ref="E296:H296"/>
    <mergeCell ref="I294:AD294"/>
    <mergeCell ref="I296:AD296"/>
    <mergeCell ref="C317:N319"/>
    <mergeCell ref="D320:N320"/>
    <mergeCell ref="D321:N321"/>
    <mergeCell ref="D322:N322"/>
    <mergeCell ref="D323:N323"/>
    <mergeCell ref="D324:N324"/>
    <mergeCell ref="C347:AD347"/>
    <mergeCell ref="C348:AD348"/>
    <mergeCell ref="B355:AD355"/>
    <mergeCell ref="O361:O362"/>
    <mergeCell ref="P361:P362"/>
    <mergeCell ref="D338:N338"/>
    <mergeCell ref="D339:N339"/>
    <mergeCell ref="D340:N340"/>
    <mergeCell ref="D341:N341"/>
    <mergeCell ref="D342:N342"/>
    <mergeCell ref="D343:N343"/>
    <mergeCell ref="D344:N344"/>
    <mergeCell ref="C357:AD357"/>
    <mergeCell ref="D329:N329"/>
    <mergeCell ref="D330:N330"/>
    <mergeCell ref="D331:N331"/>
    <mergeCell ref="D332:N332"/>
    <mergeCell ref="D333:N333"/>
    <mergeCell ref="D334:N334"/>
    <mergeCell ref="D335:N335"/>
    <mergeCell ref="D336:N336"/>
    <mergeCell ref="D337:N337"/>
    <mergeCell ref="C360:N362"/>
    <mergeCell ref="O360:AD360"/>
    <mergeCell ref="R361:R362"/>
    <mergeCell ref="S361:V361"/>
    <mergeCell ref="W361:Z361"/>
    <mergeCell ref="AA361:AD361"/>
    <mergeCell ref="D363:N363"/>
    <mergeCell ref="D364:N364"/>
    <mergeCell ref="D365:N365"/>
    <mergeCell ref="D387:N387"/>
    <mergeCell ref="C390:AD390"/>
    <mergeCell ref="D377:N377"/>
    <mergeCell ref="D378:N378"/>
    <mergeCell ref="D379:N379"/>
    <mergeCell ref="D380:N380"/>
    <mergeCell ref="D376:N376"/>
    <mergeCell ref="D366:N366"/>
    <mergeCell ref="D367:N367"/>
    <mergeCell ref="D368:N368"/>
    <mergeCell ref="D369:N369"/>
    <mergeCell ref="Q361:Q362"/>
    <mergeCell ref="D381:N381"/>
    <mergeCell ref="D382:N382"/>
    <mergeCell ref="D383:N383"/>
    <mergeCell ref="D384:N384"/>
    <mergeCell ref="D385:N385"/>
    <mergeCell ref="D386:N386"/>
    <mergeCell ref="D370:N370"/>
    <mergeCell ref="D371:N371"/>
    <mergeCell ref="D372:N372"/>
    <mergeCell ref="D373:N373"/>
    <mergeCell ref="D374:N374"/>
    <mergeCell ref="D375:N375"/>
    <mergeCell ref="B398:AD398"/>
    <mergeCell ref="C399:AD399"/>
    <mergeCell ref="C400:AD400"/>
    <mergeCell ref="Q454:Q455"/>
    <mergeCell ref="R454:R455"/>
    <mergeCell ref="S454:V454"/>
    <mergeCell ref="W454:Z454"/>
    <mergeCell ref="AA454:AD454"/>
    <mergeCell ref="AA509:AD509"/>
    <mergeCell ref="D467:N467"/>
    <mergeCell ref="D468:N468"/>
    <mergeCell ref="D469:N469"/>
    <mergeCell ref="D470:N470"/>
    <mergeCell ref="D471:N471"/>
    <mergeCell ref="D472:N472"/>
    <mergeCell ref="D473:N473"/>
    <mergeCell ref="D474:N474"/>
    <mergeCell ref="D475:N475"/>
    <mergeCell ref="D476:N476"/>
    <mergeCell ref="D477:N477"/>
    <mergeCell ref="D478:N478"/>
    <mergeCell ref="D479:N479"/>
    <mergeCell ref="D480:N480"/>
    <mergeCell ref="C483:AD483"/>
    <mergeCell ref="C504:AD504"/>
    <mergeCell ref="AA506:AD506"/>
    <mergeCell ref="O508:AD508"/>
    <mergeCell ref="O509:O510"/>
    <mergeCell ref="B492:AD492"/>
    <mergeCell ref="C493:AD493"/>
    <mergeCell ref="B495:AD495"/>
    <mergeCell ref="C496:AD496"/>
    <mergeCell ref="B498:AD498"/>
    <mergeCell ref="C499:AD499"/>
    <mergeCell ref="C503:AD503"/>
    <mergeCell ref="D456:N456"/>
    <mergeCell ref="D457:N457"/>
    <mergeCell ref="D458:N458"/>
    <mergeCell ref="D459:N459"/>
    <mergeCell ref="D460:N460"/>
    <mergeCell ref="D461:N461"/>
    <mergeCell ref="D462:N462"/>
    <mergeCell ref="D463:N463"/>
    <mergeCell ref="D464:N464"/>
    <mergeCell ref="D465:N465"/>
    <mergeCell ref="D466:N466"/>
    <mergeCell ref="B449:AD449"/>
    <mergeCell ref="C453:N455"/>
    <mergeCell ref="O453:AD453"/>
    <mergeCell ref="O454:O455"/>
    <mergeCell ref="P454:P455"/>
    <mergeCell ref="C484:AD484"/>
    <mergeCell ref="S700:V700"/>
    <mergeCell ref="W700:Z700"/>
    <mergeCell ref="AA703:AD703"/>
    <mergeCell ref="O704:R704"/>
    <mergeCell ref="S704:V704"/>
    <mergeCell ref="W704:Z704"/>
    <mergeCell ref="AA704:AD704"/>
    <mergeCell ref="O705:R705"/>
    <mergeCell ref="S705:V705"/>
    <mergeCell ref="W705:Z705"/>
    <mergeCell ref="AA705:AD705"/>
    <mergeCell ref="P509:P510"/>
    <mergeCell ref="Q509:Q510"/>
    <mergeCell ref="R509:R510"/>
    <mergeCell ref="S509:V509"/>
    <mergeCell ref="W509:Z509"/>
    <mergeCell ref="K508:N510"/>
    <mergeCell ref="K511:N511"/>
    <mergeCell ref="K512:N512"/>
    <mergeCell ref="K513:N513"/>
    <mergeCell ref="K514:N514"/>
    <mergeCell ref="K515:N515"/>
    <mergeCell ref="K516:N516"/>
    <mergeCell ref="K517:N517"/>
    <mergeCell ref="K518:N518"/>
    <mergeCell ref="K519:N519"/>
    <mergeCell ref="K520:N520"/>
    <mergeCell ref="K521:N521"/>
    <mergeCell ref="K522:N522"/>
    <mergeCell ref="K523:N523"/>
    <mergeCell ref="K524:N524"/>
    <mergeCell ref="K525:N525"/>
    <mergeCell ref="C787:AD787"/>
    <mergeCell ref="B692:AD692"/>
    <mergeCell ref="C693:AD693"/>
    <mergeCell ref="D771:P771"/>
    <mergeCell ref="S771:AD771"/>
    <mergeCell ref="D772:P772"/>
    <mergeCell ref="S772:AD772"/>
    <mergeCell ref="D773:P773"/>
    <mergeCell ref="S773:AD773"/>
    <mergeCell ref="D768:P768"/>
    <mergeCell ref="S768:AD768"/>
    <mergeCell ref="D769:P769"/>
    <mergeCell ref="S769:AD769"/>
    <mergeCell ref="D770:P770"/>
    <mergeCell ref="S770:AD770"/>
    <mergeCell ref="D765:P765"/>
    <mergeCell ref="S765:AD765"/>
    <mergeCell ref="D766:P766"/>
    <mergeCell ref="S766:AD766"/>
    <mergeCell ref="D767:P767"/>
    <mergeCell ref="S767:AD767"/>
    <mergeCell ref="D762:P762"/>
    <mergeCell ref="S762:AD762"/>
    <mergeCell ref="D763:P763"/>
    <mergeCell ref="S763:AD763"/>
    <mergeCell ref="D764:P764"/>
    <mergeCell ref="S764:AD764"/>
    <mergeCell ref="D758:P758"/>
    <mergeCell ref="S758:AD758"/>
    <mergeCell ref="D759:P759"/>
    <mergeCell ref="S759:AD759"/>
    <mergeCell ref="D760:P760"/>
    <mergeCell ref="D774:P774"/>
    <mergeCell ref="S774:AD774"/>
    <mergeCell ref="D775:P775"/>
    <mergeCell ref="C786:AD786"/>
    <mergeCell ref="D761:P761"/>
    <mergeCell ref="R761:AD761"/>
    <mergeCell ref="D755:P755"/>
    <mergeCell ref="S755:AD755"/>
    <mergeCell ref="D756:P756"/>
    <mergeCell ref="S756:AD756"/>
    <mergeCell ref="D757:P757"/>
    <mergeCell ref="S757:AD757"/>
    <mergeCell ref="C753:P753"/>
    <mergeCell ref="R753:AD753"/>
    <mergeCell ref="D754:P754"/>
    <mergeCell ref="S754:AD754"/>
    <mergeCell ref="C746:F746"/>
    <mergeCell ref="G746:H746"/>
    <mergeCell ref="AA748:AD748"/>
    <mergeCell ref="D180:L180"/>
    <mergeCell ref="D181:L181"/>
    <mergeCell ref="D713:J713"/>
    <mergeCell ref="M713:AD713"/>
    <mergeCell ref="D701:N701"/>
    <mergeCell ref="O701:R701"/>
    <mergeCell ref="S701:V701"/>
    <mergeCell ref="W701:Z701"/>
    <mergeCell ref="AA701:AD701"/>
    <mergeCell ref="S707:V707"/>
    <mergeCell ref="W707:Z707"/>
    <mergeCell ref="AA707:AD707"/>
    <mergeCell ref="S184:U184"/>
    <mergeCell ref="V184:X184"/>
    <mergeCell ref="Y182:AA182"/>
    <mergeCell ref="K49:L49"/>
    <mergeCell ref="K50:L50"/>
    <mergeCell ref="K51:L51"/>
    <mergeCell ref="K52:L52"/>
    <mergeCell ref="AA49:AB49"/>
    <mergeCell ref="AC49:AD49"/>
    <mergeCell ref="M49:N49"/>
    <mergeCell ref="C125:AD125"/>
    <mergeCell ref="Y186:AA186"/>
    <mergeCell ref="AB186:AD186"/>
    <mergeCell ref="Y180:AA180"/>
    <mergeCell ref="M186:O186"/>
    <mergeCell ref="P186:R186"/>
    <mergeCell ref="S186:U186"/>
    <mergeCell ref="V186:X186"/>
    <mergeCell ref="AB182:AD182"/>
    <mergeCell ref="D187:L187"/>
    <mergeCell ref="AA48:AB48"/>
    <mergeCell ref="AC48:AD48"/>
    <mergeCell ref="M48:N48"/>
    <mergeCell ref="O49:P49"/>
    <mergeCell ref="Q49:R49"/>
    <mergeCell ref="S49:T49"/>
    <mergeCell ref="U49:V49"/>
    <mergeCell ref="W49:X49"/>
    <mergeCell ref="Y49:Z49"/>
    <mergeCell ref="O48:P48"/>
    <mergeCell ref="Q48:R48"/>
    <mergeCell ref="Q50:R50"/>
    <mergeCell ref="S50:T50"/>
    <mergeCell ref="U50:V50"/>
    <mergeCell ref="B119:AD119"/>
    <mergeCell ref="C120:AD120"/>
    <mergeCell ref="C123:AD123"/>
    <mergeCell ref="D108:L108"/>
    <mergeCell ref="M108:R108"/>
    <mergeCell ref="S108:X108"/>
    <mergeCell ref="Y108:AD108"/>
    <mergeCell ref="K63:L63"/>
    <mergeCell ref="C122:AD122"/>
    <mergeCell ref="C111:AD111"/>
    <mergeCell ref="C112:AD112"/>
    <mergeCell ref="S109:X109"/>
    <mergeCell ref="Y109:AD109"/>
    <mergeCell ref="D106:L106"/>
    <mergeCell ref="M106:R106"/>
    <mergeCell ref="S106:X106"/>
    <mergeCell ref="Y106:AD106"/>
    <mergeCell ref="D107:L107"/>
    <mergeCell ref="D188:L188"/>
    <mergeCell ref="D189:L189"/>
    <mergeCell ref="D190:L190"/>
    <mergeCell ref="D191:L191"/>
    <mergeCell ref="D182:L182"/>
    <mergeCell ref="D183:L183"/>
    <mergeCell ref="D184:L184"/>
    <mergeCell ref="D185:L185"/>
    <mergeCell ref="D186:L186"/>
    <mergeCell ref="Y184:AA184"/>
    <mergeCell ref="AB184:AD184"/>
    <mergeCell ref="M185:O185"/>
    <mergeCell ref="P185:R185"/>
    <mergeCell ref="S185:U185"/>
    <mergeCell ref="V185:X185"/>
    <mergeCell ref="Y185:AA185"/>
    <mergeCell ref="AB185:AD185"/>
    <mergeCell ref="M184:O184"/>
    <mergeCell ref="P184:R184"/>
    <mergeCell ref="Y188:AA188"/>
    <mergeCell ref="AB188:AD188"/>
    <mergeCell ref="M189:O189"/>
    <mergeCell ref="P189:R189"/>
    <mergeCell ref="S189:U189"/>
    <mergeCell ref="V189:X189"/>
    <mergeCell ref="Y189:AA189"/>
    <mergeCell ref="AB189:AD189"/>
    <mergeCell ref="M188:O188"/>
    <mergeCell ref="P188:R188"/>
    <mergeCell ref="S188:U188"/>
    <mergeCell ref="V188:X188"/>
    <mergeCell ref="M187:O187"/>
    <mergeCell ref="D192:L192"/>
    <mergeCell ref="D193:L193"/>
    <mergeCell ref="D194:L194"/>
    <mergeCell ref="D195:L195"/>
    <mergeCell ref="D196:L196"/>
    <mergeCell ref="D197:L197"/>
    <mergeCell ref="D198:L198"/>
    <mergeCell ref="D199:L199"/>
    <mergeCell ref="D200:L200"/>
    <mergeCell ref="D201:L201"/>
    <mergeCell ref="D202:L202"/>
    <mergeCell ref="C205:E205"/>
    <mergeCell ref="F205:AD205"/>
    <mergeCell ref="Y202:AA202"/>
    <mergeCell ref="AB202:AD202"/>
    <mergeCell ref="M203:O203"/>
    <mergeCell ref="P203:R203"/>
    <mergeCell ref="S203:U203"/>
    <mergeCell ref="V203:X203"/>
    <mergeCell ref="Y203:AA203"/>
    <mergeCell ref="AB203:AD203"/>
    <mergeCell ref="M202:O202"/>
    <mergeCell ref="P202:R202"/>
    <mergeCell ref="S202:U202"/>
    <mergeCell ref="V202:X202"/>
    <mergeCell ref="Y200:AA200"/>
    <mergeCell ref="AB200:AD200"/>
    <mergeCell ref="M201:O201"/>
    <mergeCell ref="P201:R201"/>
    <mergeCell ref="S201:U201"/>
    <mergeCell ref="V201:X201"/>
    <mergeCell ref="Y201:AA201"/>
    <mergeCell ref="D227:L227"/>
    <mergeCell ref="M227:R227"/>
    <mergeCell ref="D228:L228"/>
    <mergeCell ref="M228:R228"/>
    <mergeCell ref="D229:L229"/>
    <mergeCell ref="M229:R229"/>
    <mergeCell ref="D230:L230"/>
    <mergeCell ref="M230:R230"/>
    <mergeCell ref="D231:L231"/>
    <mergeCell ref="M231:R231"/>
    <mergeCell ref="D232:L232"/>
    <mergeCell ref="M232:R232"/>
    <mergeCell ref="AA230:AB230"/>
    <mergeCell ref="AC230:AD230"/>
    <mergeCell ref="S231:T231"/>
    <mergeCell ref="U231:V231"/>
    <mergeCell ref="W231:X231"/>
    <mergeCell ref="Y231:Z231"/>
    <mergeCell ref="AA231:AB231"/>
    <mergeCell ref="AC231:AD231"/>
    <mergeCell ref="S230:T230"/>
    <mergeCell ref="U230:V230"/>
    <mergeCell ref="W230:X230"/>
    <mergeCell ref="Y230:Z230"/>
    <mergeCell ref="AA228:AB228"/>
    <mergeCell ref="AC228:AD228"/>
    <mergeCell ref="S229:T229"/>
    <mergeCell ref="U229:V229"/>
    <mergeCell ref="W229:X229"/>
    <mergeCell ref="Y229:Z229"/>
    <mergeCell ref="AA229:AB229"/>
    <mergeCell ref="AC229:AD229"/>
    <mergeCell ref="D233:L233"/>
    <mergeCell ref="M233:R233"/>
    <mergeCell ref="D234:L234"/>
    <mergeCell ref="M234:R234"/>
    <mergeCell ref="D235:L235"/>
    <mergeCell ref="M235:R235"/>
    <mergeCell ref="D236:L236"/>
    <mergeCell ref="M236:R236"/>
    <mergeCell ref="D237:L237"/>
    <mergeCell ref="M237:R237"/>
    <mergeCell ref="D238:L238"/>
    <mergeCell ref="M238:R238"/>
    <mergeCell ref="D239:L239"/>
    <mergeCell ref="M239:R239"/>
    <mergeCell ref="D240:L240"/>
    <mergeCell ref="M240:R240"/>
    <mergeCell ref="D241:L241"/>
    <mergeCell ref="M241:R241"/>
    <mergeCell ref="D242:L242"/>
    <mergeCell ref="M242:R242"/>
    <mergeCell ref="D243:L243"/>
    <mergeCell ref="M243:R243"/>
    <mergeCell ref="D244:L244"/>
    <mergeCell ref="M244:R244"/>
    <mergeCell ref="D245:L245"/>
    <mergeCell ref="M245:R245"/>
    <mergeCell ref="D246:L246"/>
    <mergeCell ref="M246:R246"/>
    <mergeCell ref="D247:L247"/>
    <mergeCell ref="M247:R247"/>
    <mergeCell ref="D248:L248"/>
    <mergeCell ref="M248:R248"/>
    <mergeCell ref="D249:L249"/>
    <mergeCell ref="M249:R249"/>
    <mergeCell ref="D250:L250"/>
    <mergeCell ref="M250:R250"/>
    <mergeCell ref="S247:T247"/>
    <mergeCell ref="U247:V247"/>
    <mergeCell ref="W247:X247"/>
    <mergeCell ref="Y247:Z247"/>
    <mergeCell ref="AA247:AB247"/>
    <mergeCell ref="AC247:AD247"/>
    <mergeCell ref="S246:T246"/>
    <mergeCell ref="U246:V246"/>
    <mergeCell ref="W246:X246"/>
    <mergeCell ref="B690:AD690"/>
    <mergeCell ref="C691:AD691"/>
    <mergeCell ref="S698:AD698"/>
    <mergeCell ref="S699:V699"/>
    <mergeCell ref="W699:Z699"/>
    <mergeCell ref="AA699:AD699"/>
    <mergeCell ref="O698:R699"/>
    <mergeCell ref="C698:N699"/>
    <mergeCell ref="B689:AD689"/>
    <mergeCell ref="B695:AD695"/>
    <mergeCell ref="C311:AD311"/>
    <mergeCell ref="B307:AD307"/>
    <mergeCell ref="C308:AD308"/>
    <mergeCell ref="C309:AD309"/>
    <mergeCell ref="C310:AD310"/>
    <mergeCell ref="B265:AD265"/>
    <mergeCell ref="C266:AD266"/>
    <mergeCell ref="B270:AD270"/>
    <mergeCell ref="C273:F273"/>
    <mergeCell ref="E275:H275"/>
    <mergeCell ref="B268:AD268"/>
    <mergeCell ref="C391:AD391"/>
    <mergeCell ref="B491:AD491"/>
    <mergeCell ref="D721:J721"/>
    <mergeCell ref="D722:J722"/>
    <mergeCell ref="D723:J723"/>
    <mergeCell ref="D724:J724"/>
    <mergeCell ref="D725:J725"/>
    <mergeCell ref="C727:AD727"/>
    <mergeCell ref="D717:J717"/>
    <mergeCell ref="M717:AD717"/>
    <mergeCell ref="D718:J718"/>
    <mergeCell ref="M718:AD718"/>
    <mergeCell ref="C546:AD546"/>
    <mergeCell ref="C547:AD547"/>
    <mergeCell ref="B554:AD554"/>
    <mergeCell ref="O708:R708"/>
    <mergeCell ref="S708:V708"/>
    <mergeCell ref="W708:Z708"/>
    <mergeCell ref="AA708:AD708"/>
    <mergeCell ref="O709:R709"/>
    <mergeCell ref="S709:V709"/>
    <mergeCell ref="W709:Z709"/>
    <mergeCell ref="AA709:AD709"/>
    <mergeCell ref="D705:N705"/>
    <mergeCell ref="D708:N708"/>
    <mergeCell ref="D709:N709"/>
    <mergeCell ref="O707:R707"/>
    <mergeCell ref="C696:AD696"/>
    <mergeCell ref="D707:N707"/>
    <mergeCell ref="AA706:AD706"/>
    <mergeCell ref="D703:N703"/>
    <mergeCell ref="D704:N704"/>
    <mergeCell ref="D700:N700"/>
    <mergeCell ref="O700:R700"/>
    <mergeCell ref="D710:N710"/>
    <mergeCell ref="AA743:AD743"/>
    <mergeCell ref="C744:F745"/>
    <mergeCell ref="G744:H745"/>
    <mergeCell ref="I744:AD744"/>
    <mergeCell ref="C728:AD728"/>
    <mergeCell ref="AA700:AD700"/>
    <mergeCell ref="D702:N702"/>
    <mergeCell ref="O702:R702"/>
    <mergeCell ref="S702:V702"/>
    <mergeCell ref="W702:Z702"/>
    <mergeCell ref="AA702:AD702"/>
    <mergeCell ref="D706:N706"/>
    <mergeCell ref="O706:R706"/>
    <mergeCell ref="S706:V706"/>
    <mergeCell ref="W706:Z706"/>
    <mergeCell ref="O710:R710"/>
    <mergeCell ref="S710:V710"/>
    <mergeCell ref="W710:Z710"/>
    <mergeCell ref="AA710:AD710"/>
    <mergeCell ref="O703:R703"/>
    <mergeCell ref="S703:V703"/>
    <mergeCell ref="W703:Z703"/>
    <mergeCell ref="D719:J719"/>
    <mergeCell ref="D720:J720"/>
    <mergeCell ref="D714:J714"/>
    <mergeCell ref="M714:AD714"/>
    <mergeCell ref="D715:J715"/>
    <mergeCell ref="M715:AD715"/>
    <mergeCell ref="D716:J716"/>
    <mergeCell ref="M716:AD716"/>
    <mergeCell ref="C712:J712"/>
    <mergeCell ref="L712:AD712"/>
    <mergeCell ref="D781:P781"/>
    <mergeCell ref="D782:P782"/>
    <mergeCell ref="D783:P783"/>
    <mergeCell ref="D784:P784"/>
    <mergeCell ref="R778:AD778"/>
    <mergeCell ref="R779:AD779"/>
    <mergeCell ref="R780:AD780"/>
    <mergeCell ref="R781:AD781"/>
    <mergeCell ref="R782:AD782"/>
    <mergeCell ref="R783:AD783"/>
    <mergeCell ref="Q784:AD784"/>
    <mergeCell ref="C749:P749"/>
    <mergeCell ref="Q749:AD749"/>
    <mergeCell ref="C750:F750"/>
    <mergeCell ref="G750:K750"/>
    <mergeCell ref="L750:P750"/>
    <mergeCell ref="L751:P751"/>
    <mergeCell ref="G751:K751"/>
    <mergeCell ref="C751:F751"/>
    <mergeCell ref="S775:AD775"/>
    <mergeCell ref="C777:AD777"/>
    <mergeCell ref="D778:P778"/>
    <mergeCell ref="D779:P779"/>
    <mergeCell ref="D780:P780"/>
    <mergeCell ref="C740:AD740"/>
    <mergeCell ref="C741:AD741"/>
    <mergeCell ref="B735:AD735"/>
    <mergeCell ref="C736:AD736"/>
    <mergeCell ref="C737:AD737"/>
    <mergeCell ref="C738:AD738"/>
    <mergeCell ref="C739:AD739"/>
    <mergeCell ref="C401:AD401"/>
    <mergeCell ref="C403:M404"/>
    <mergeCell ref="N403:S404"/>
    <mergeCell ref="T403:AD403"/>
    <mergeCell ref="D405:M405"/>
    <mergeCell ref="N405:S405"/>
    <mergeCell ref="D406:M406"/>
    <mergeCell ref="N406:S406"/>
    <mergeCell ref="D407:M407"/>
    <mergeCell ref="N407:S407"/>
    <mergeCell ref="D408:M408"/>
    <mergeCell ref="N408:S408"/>
    <mergeCell ref="D409:M409"/>
    <mergeCell ref="N409:S409"/>
    <mergeCell ref="N420:S420"/>
    <mergeCell ref="D421:M421"/>
    <mergeCell ref="N421:S421"/>
    <mergeCell ref="N418:S418"/>
    <mergeCell ref="D410:M410"/>
    <mergeCell ref="N410:S410"/>
    <mergeCell ref="D411:M411"/>
    <mergeCell ref="N411:S411"/>
    <mergeCell ref="D412:M412"/>
    <mergeCell ref="N412:S412"/>
    <mergeCell ref="D413:M413"/>
    <mergeCell ref="N413:S413"/>
    <mergeCell ref="D414:M414"/>
    <mergeCell ref="N414:S414"/>
    <mergeCell ref="D415:M415"/>
    <mergeCell ref="N415:S415"/>
    <mergeCell ref="D416:M416"/>
    <mergeCell ref="N416:S416"/>
    <mergeCell ref="D417:M417"/>
    <mergeCell ref="N417:S417"/>
    <mergeCell ref="D418:M418"/>
    <mergeCell ref="D435:P435"/>
    <mergeCell ref="R435:AD435"/>
    <mergeCell ref="D436:P436"/>
    <mergeCell ref="R436:AD436"/>
    <mergeCell ref="D437:P437"/>
    <mergeCell ref="R437:AD437"/>
    <mergeCell ref="D438:P438"/>
    <mergeCell ref="R438:AD438"/>
    <mergeCell ref="D419:M419"/>
    <mergeCell ref="N419:S419"/>
    <mergeCell ref="D420:M420"/>
    <mergeCell ref="D422:M422"/>
    <mergeCell ref="N422:S422"/>
    <mergeCell ref="D423:M423"/>
    <mergeCell ref="N423:S423"/>
    <mergeCell ref="D424:M424"/>
    <mergeCell ref="N424:S424"/>
    <mergeCell ref="D425:M425"/>
    <mergeCell ref="N425:S425"/>
    <mergeCell ref="D426:M426"/>
    <mergeCell ref="N426:S426"/>
    <mergeCell ref="D427:M427"/>
    <mergeCell ref="N427:S427"/>
    <mergeCell ref="D525:H525"/>
    <mergeCell ref="I525:J525"/>
    <mergeCell ref="D439:P439"/>
    <mergeCell ref="Q439:AD439"/>
    <mergeCell ref="C441:AD441"/>
    <mergeCell ref="C442:AD442"/>
    <mergeCell ref="C288:AD288"/>
    <mergeCell ref="C290:AD290"/>
    <mergeCell ref="C289:AD289"/>
    <mergeCell ref="C314:AD314"/>
    <mergeCell ref="C356:AD356"/>
    <mergeCell ref="C358:AD358"/>
    <mergeCell ref="C450:AD450"/>
    <mergeCell ref="C451:AD451"/>
    <mergeCell ref="D428:M428"/>
    <mergeCell ref="N428:S428"/>
    <mergeCell ref="D429:M429"/>
    <mergeCell ref="N429:S429"/>
    <mergeCell ref="C431:E431"/>
    <mergeCell ref="F431:AD431"/>
    <mergeCell ref="C433:AD433"/>
    <mergeCell ref="D434:P434"/>
    <mergeCell ref="R434:AD434"/>
    <mergeCell ref="D518:H518"/>
    <mergeCell ref="I518:J518"/>
    <mergeCell ref="D519:H519"/>
    <mergeCell ref="I519:J519"/>
    <mergeCell ref="D520:H520"/>
    <mergeCell ref="I520:J520"/>
    <mergeCell ref="D521:H521"/>
    <mergeCell ref="I521:J521"/>
    <mergeCell ref="D522:H522"/>
    <mergeCell ref="I533:J533"/>
    <mergeCell ref="D534:H534"/>
    <mergeCell ref="I534:J534"/>
    <mergeCell ref="D535:H535"/>
    <mergeCell ref="I535:J535"/>
    <mergeCell ref="C538:AD538"/>
    <mergeCell ref="D539:AD539"/>
    <mergeCell ref="D540:AD540"/>
    <mergeCell ref="K529:N529"/>
    <mergeCell ref="K530:N530"/>
    <mergeCell ref="K531:N531"/>
    <mergeCell ref="K532:N532"/>
    <mergeCell ref="K533:N533"/>
    <mergeCell ref="K534:N534"/>
    <mergeCell ref="D526:H526"/>
    <mergeCell ref="I526:J526"/>
    <mergeCell ref="D527:H527"/>
    <mergeCell ref="I527:J527"/>
    <mergeCell ref="D528:H528"/>
    <mergeCell ref="I528:J528"/>
    <mergeCell ref="D529:H529"/>
    <mergeCell ref="I529:J529"/>
    <mergeCell ref="D530:H530"/>
    <mergeCell ref="I530:J530"/>
    <mergeCell ref="D531:H531"/>
    <mergeCell ref="I531:J531"/>
    <mergeCell ref="D532:H532"/>
    <mergeCell ref="I532:J532"/>
    <mergeCell ref="D541:AD541"/>
    <mergeCell ref="D544:AD544"/>
    <mergeCell ref="C500:AD500"/>
    <mergeCell ref="C502:AD502"/>
    <mergeCell ref="C494:AD494"/>
    <mergeCell ref="C501:AD501"/>
    <mergeCell ref="K535:N535"/>
    <mergeCell ref="C508:H510"/>
    <mergeCell ref="I508:J510"/>
    <mergeCell ref="D511:H511"/>
    <mergeCell ref="I511:J511"/>
    <mergeCell ref="D512:H512"/>
    <mergeCell ref="I512:J512"/>
    <mergeCell ref="D513:H513"/>
    <mergeCell ref="I513:J513"/>
    <mergeCell ref="D514:H514"/>
    <mergeCell ref="I514:J514"/>
    <mergeCell ref="D515:H515"/>
    <mergeCell ref="I515:J515"/>
    <mergeCell ref="D516:H516"/>
    <mergeCell ref="I516:J516"/>
    <mergeCell ref="D517:H517"/>
    <mergeCell ref="I517:J517"/>
    <mergeCell ref="I522:J522"/>
    <mergeCell ref="D523:H523"/>
    <mergeCell ref="I523:J523"/>
    <mergeCell ref="D524:H524"/>
    <mergeCell ref="I524:J524"/>
    <mergeCell ref="K526:N526"/>
    <mergeCell ref="K527:N527"/>
    <mergeCell ref="K528:N528"/>
    <mergeCell ref="D533:H533"/>
    <mergeCell ref="C555:AD555"/>
    <mergeCell ref="C556:AD556"/>
    <mergeCell ref="C558:N560"/>
    <mergeCell ref="O558:AD558"/>
    <mergeCell ref="O559:O560"/>
    <mergeCell ref="P559:P560"/>
    <mergeCell ref="Q559:Q560"/>
    <mergeCell ref="R559:R560"/>
    <mergeCell ref="S559:V559"/>
    <mergeCell ref="W559:Z559"/>
    <mergeCell ref="AA559:AD559"/>
    <mergeCell ref="D561:N561"/>
    <mergeCell ref="D562:N562"/>
    <mergeCell ref="D563:N563"/>
    <mergeCell ref="D564:N564"/>
    <mergeCell ref="D565:N565"/>
    <mergeCell ref="D566:N566"/>
    <mergeCell ref="D567:N567"/>
    <mergeCell ref="D568:N568"/>
    <mergeCell ref="D569:N569"/>
    <mergeCell ref="D570:N570"/>
    <mergeCell ref="D571:N571"/>
    <mergeCell ref="D572:N572"/>
    <mergeCell ref="D573:N573"/>
    <mergeCell ref="D574:N574"/>
    <mergeCell ref="D575:N575"/>
    <mergeCell ref="D576:N576"/>
    <mergeCell ref="D577:N577"/>
    <mergeCell ref="D578:N578"/>
    <mergeCell ref="D579:N579"/>
    <mergeCell ref="D580:N580"/>
    <mergeCell ref="D581:N581"/>
    <mergeCell ref="D582:N582"/>
    <mergeCell ref="D583:N583"/>
    <mergeCell ref="D584:N584"/>
    <mergeCell ref="D585:N585"/>
    <mergeCell ref="C588:AD588"/>
    <mergeCell ref="C589:AD589"/>
    <mergeCell ref="B596:AD596"/>
    <mergeCell ref="C597:AD597"/>
    <mergeCell ref="C598:AD598"/>
    <mergeCell ref="C599:AD599"/>
    <mergeCell ref="C601:M602"/>
    <mergeCell ref="N601:S602"/>
    <mergeCell ref="T601:AD601"/>
    <mergeCell ref="D603:M603"/>
    <mergeCell ref="N603:S603"/>
    <mergeCell ref="D604:M604"/>
    <mergeCell ref="N604:S604"/>
    <mergeCell ref="D605:M605"/>
    <mergeCell ref="N605:S605"/>
    <mergeCell ref="D606:M606"/>
    <mergeCell ref="N606:S606"/>
    <mergeCell ref="D607:M607"/>
    <mergeCell ref="N607:S607"/>
    <mergeCell ref="D608:M608"/>
    <mergeCell ref="N608:S608"/>
    <mergeCell ref="D609:M609"/>
    <mergeCell ref="N609:S609"/>
    <mergeCell ref="D610:M610"/>
    <mergeCell ref="N610:S610"/>
    <mergeCell ref="D611:M611"/>
    <mergeCell ref="N611:S611"/>
    <mergeCell ref="D612:M612"/>
    <mergeCell ref="N612:S612"/>
    <mergeCell ref="D613:M613"/>
    <mergeCell ref="N613:S613"/>
    <mergeCell ref="D614:M614"/>
    <mergeCell ref="N614:S614"/>
    <mergeCell ref="D615:M615"/>
    <mergeCell ref="N615:S615"/>
    <mergeCell ref="D616:M616"/>
    <mergeCell ref="N616:S616"/>
    <mergeCell ref="D617:M617"/>
    <mergeCell ref="N617:S617"/>
    <mergeCell ref="D618:M618"/>
    <mergeCell ref="N618:S618"/>
    <mergeCell ref="D619:M619"/>
    <mergeCell ref="N619:S619"/>
    <mergeCell ref="D620:M620"/>
    <mergeCell ref="N620:S620"/>
    <mergeCell ref="D621:M621"/>
    <mergeCell ref="N621:S621"/>
    <mergeCell ref="D622:M622"/>
    <mergeCell ref="N622:S622"/>
    <mergeCell ref="D623:M623"/>
    <mergeCell ref="N623:S623"/>
    <mergeCell ref="D624:M624"/>
    <mergeCell ref="N624:S624"/>
    <mergeCell ref="D625:M625"/>
    <mergeCell ref="N625:S625"/>
    <mergeCell ref="D626:M626"/>
    <mergeCell ref="N626:S626"/>
    <mergeCell ref="D627:M627"/>
    <mergeCell ref="N627:S627"/>
    <mergeCell ref="C629:E629"/>
    <mergeCell ref="F629:AD629"/>
    <mergeCell ref="C631:AD631"/>
    <mergeCell ref="D632:P632"/>
    <mergeCell ref="R632:AD632"/>
    <mergeCell ref="D633:P633"/>
    <mergeCell ref="R633:AD633"/>
    <mergeCell ref="D634:P634"/>
    <mergeCell ref="R634:AD634"/>
    <mergeCell ref="R636:AD636"/>
    <mergeCell ref="D637:P637"/>
    <mergeCell ref="Q637:AD637"/>
    <mergeCell ref="C639:AD639"/>
    <mergeCell ref="C640:AD640"/>
    <mergeCell ref="B647:AD647"/>
    <mergeCell ref="C648:AD648"/>
    <mergeCell ref="C649:AD649"/>
    <mergeCell ref="C651:N653"/>
    <mergeCell ref="O651:AD651"/>
    <mergeCell ref="O652:O653"/>
    <mergeCell ref="P652:P653"/>
    <mergeCell ref="Q652:Q653"/>
    <mergeCell ref="R652:R653"/>
    <mergeCell ref="S652:V652"/>
    <mergeCell ref="W652:Z652"/>
    <mergeCell ref="AA652:AD652"/>
    <mergeCell ref="D543:AD543"/>
    <mergeCell ref="D542:AD542"/>
    <mergeCell ref="D671:N671"/>
    <mergeCell ref="D672:N672"/>
    <mergeCell ref="D673:N673"/>
    <mergeCell ref="D674:N674"/>
    <mergeCell ref="D675:N675"/>
    <mergeCell ref="D676:N676"/>
    <mergeCell ref="D677:N677"/>
    <mergeCell ref="D678:N678"/>
    <mergeCell ref="C681:AD681"/>
    <mergeCell ref="C682:AD682"/>
    <mergeCell ref="D654:N654"/>
    <mergeCell ref="D655:N655"/>
    <mergeCell ref="D656:N656"/>
    <mergeCell ref="D657:N657"/>
    <mergeCell ref="D658:N658"/>
    <mergeCell ref="D659:N659"/>
    <mergeCell ref="D660:N660"/>
    <mergeCell ref="D661:N661"/>
    <mergeCell ref="D662:N662"/>
    <mergeCell ref="D663:N663"/>
    <mergeCell ref="D664:N664"/>
    <mergeCell ref="D665:N665"/>
    <mergeCell ref="D666:N666"/>
    <mergeCell ref="D667:N667"/>
    <mergeCell ref="D668:N668"/>
    <mergeCell ref="D669:N669"/>
    <mergeCell ref="D670:N670"/>
    <mergeCell ref="D635:P635"/>
    <mergeCell ref="R635:AD635"/>
    <mergeCell ref="D636:P636"/>
  </mergeCells>
  <conditionalFormatting sqref="N40:AD40">
    <cfRule type="expression" dxfId="24739" priority="2" stopIfTrue="1">
      <formula>OR($M40=2,$M40=9)</formula>
    </cfRule>
  </conditionalFormatting>
  <conditionalFormatting sqref="N41:AD41">
    <cfRule type="expression" dxfId="24738" priority="3" stopIfTrue="1">
      <formula>OR($M41=2,$M41=9)</formula>
    </cfRule>
  </conditionalFormatting>
  <conditionalFormatting sqref="N42:AD42">
    <cfRule type="expression" dxfId="24737" priority="4" stopIfTrue="1">
      <formula>OR($M42=2,$M42=9)</formula>
    </cfRule>
  </conditionalFormatting>
  <conditionalFormatting sqref="N43:AD43">
    <cfRule type="expression" dxfId="24736" priority="5" stopIfTrue="1">
      <formula>OR($M43=2,$M43=9)</formula>
    </cfRule>
  </conditionalFormatting>
  <conditionalFormatting sqref="N44:AD44">
    <cfRule type="expression" dxfId="24735" priority="6" stopIfTrue="1">
      <formula>OR($M44=2,$M44=9)</formula>
    </cfRule>
  </conditionalFormatting>
  <conditionalFormatting sqref="N45:AD45">
    <cfRule type="expression" dxfId="24734" priority="7" stopIfTrue="1">
      <formula>OR($M45=2,$M45=9)</formula>
    </cfRule>
  </conditionalFormatting>
  <conditionalFormatting sqref="N46:AD46">
    <cfRule type="expression" dxfId="24733" priority="8" stopIfTrue="1">
      <formula>OR($M46=2,$M46=9)</formula>
    </cfRule>
  </conditionalFormatting>
  <conditionalFormatting sqref="N47:AD47">
    <cfRule type="expression" dxfId="24732" priority="9" stopIfTrue="1">
      <formula>OR($M47=2,$M47=9)</formula>
    </cfRule>
  </conditionalFormatting>
  <conditionalFormatting sqref="N48:AD48">
    <cfRule type="expression" dxfId="24731" priority="10" stopIfTrue="1">
      <formula>OR($M48=2,$M48=9)</formula>
    </cfRule>
  </conditionalFormatting>
  <conditionalFormatting sqref="N49:AD49">
    <cfRule type="expression" dxfId="24730" priority="11" stopIfTrue="1">
      <formula>OR($M49=2,$M49=9)</formula>
    </cfRule>
  </conditionalFormatting>
  <conditionalFormatting sqref="N50:AD50">
    <cfRule type="expression" dxfId="24729" priority="12" stopIfTrue="1">
      <formula>OR($M50=2,$M50=9)</formula>
    </cfRule>
  </conditionalFormatting>
  <conditionalFormatting sqref="N51:AD51">
    <cfRule type="expression" dxfId="24728" priority="13" stopIfTrue="1">
      <formula>OR($M51=2,$M51=9)</formula>
    </cfRule>
  </conditionalFormatting>
  <conditionalFormatting sqref="N52:AD52">
    <cfRule type="expression" dxfId="24727" priority="14" stopIfTrue="1">
      <formula>OR($M52=2,$M52=9)</formula>
    </cfRule>
  </conditionalFormatting>
  <conditionalFormatting sqref="N53:AD53">
    <cfRule type="expression" dxfId="24726" priority="15" stopIfTrue="1">
      <formula>OR($M53=2,$M53=9)</formula>
    </cfRule>
  </conditionalFormatting>
  <conditionalFormatting sqref="N54:AD54">
    <cfRule type="expression" dxfId="24725" priority="16" stopIfTrue="1">
      <formula>OR($M54=2,$M54=9)</formula>
    </cfRule>
  </conditionalFormatting>
  <conditionalFormatting sqref="N55:AD55">
    <cfRule type="expression" dxfId="24724" priority="17" stopIfTrue="1">
      <formula>OR($M55=2,$M55=9)</formula>
    </cfRule>
  </conditionalFormatting>
  <conditionalFormatting sqref="N56:AD56">
    <cfRule type="expression" dxfId="24723" priority="18" stopIfTrue="1">
      <formula>OR($M56=2,$M56=9)</formula>
    </cfRule>
  </conditionalFormatting>
  <conditionalFormatting sqref="N57:AD57">
    <cfRule type="expression" dxfId="24722" priority="19" stopIfTrue="1">
      <formula>OR($M57=2,$M57=9)</formula>
    </cfRule>
  </conditionalFormatting>
  <conditionalFormatting sqref="N58:AD58">
    <cfRule type="expression" dxfId="24721" priority="20" stopIfTrue="1">
      <formula>OR($M58=2,$M58=9)</formula>
    </cfRule>
  </conditionalFormatting>
  <conditionalFormatting sqref="N59:AD59">
    <cfRule type="expression" dxfId="24720" priority="21" stopIfTrue="1">
      <formula>OR($M59=2,$M59=9)</formula>
    </cfRule>
  </conditionalFormatting>
  <conditionalFormatting sqref="N60:AD60">
    <cfRule type="expression" dxfId="24719" priority="22" stopIfTrue="1">
      <formula>OR($M60=2,$M60=9)</formula>
    </cfRule>
  </conditionalFormatting>
  <conditionalFormatting sqref="N61:AD61">
    <cfRule type="expression" dxfId="24718" priority="23" stopIfTrue="1">
      <formula>OR($M61=2,$M61=9)</formula>
    </cfRule>
  </conditionalFormatting>
  <conditionalFormatting sqref="N62:AD62">
    <cfRule type="expression" dxfId="24717" priority="24" stopIfTrue="1">
      <formula>OR($M62=2,$M62=9)</formula>
    </cfRule>
  </conditionalFormatting>
  <conditionalFormatting sqref="N63:AD63">
    <cfRule type="expression" dxfId="24716" priority="25" stopIfTrue="1">
      <formula>OR($M63=2,$M63=9)</formula>
    </cfRule>
  </conditionalFormatting>
  <conditionalFormatting sqref="N64:AD64">
    <cfRule type="expression" dxfId="24715" priority="26" stopIfTrue="1">
      <formula>OR($M64=2,$M64=9)</formula>
    </cfRule>
  </conditionalFormatting>
  <conditionalFormatting sqref="G68">
    <cfRule type="expression" dxfId="24714" priority="627" stopIfTrue="1">
      <formula>COUNTIF(AC40:AD64,"X")=0</formula>
    </cfRule>
    <cfRule type="expression" dxfId="24713" priority="628" stopIfTrue="1">
      <formula>AND(COUNTIF(AC40:AD64,"X")&gt;0,G68="")</formula>
    </cfRule>
  </conditionalFormatting>
  <conditionalFormatting sqref="C33">
    <cfRule type="expression" dxfId="24712" priority="629" stopIfTrue="1">
      <formula>AND(COUNTIF(AC40:AD64,"X")&gt;0,G68="")</formula>
    </cfRule>
  </conditionalFormatting>
  <conditionalFormatting sqref="N84:AD84">
    <cfRule type="expression" dxfId="24711" priority="630" stopIfTrue="1">
      <formula>OR($M84=2,$M84=9)</formula>
    </cfRule>
  </conditionalFormatting>
  <conditionalFormatting sqref="N85:AD85">
    <cfRule type="expression" dxfId="24710" priority="631" stopIfTrue="1">
      <formula>OR($M85=2,$M85=9)</formula>
    </cfRule>
  </conditionalFormatting>
  <conditionalFormatting sqref="N86:AD86">
    <cfRule type="expression" dxfId="24709" priority="632" stopIfTrue="1">
      <formula>OR($M86=2,$M86=9)</formula>
    </cfRule>
  </conditionalFormatting>
  <conditionalFormatting sqref="N87:AD87">
    <cfRule type="expression" dxfId="24708" priority="633" stopIfTrue="1">
      <formula>OR($M87=2,$M87=9)</formula>
    </cfRule>
  </conditionalFormatting>
  <conditionalFormatting sqref="N88:AD88">
    <cfRule type="expression" dxfId="24707" priority="634" stopIfTrue="1">
      <formula>OR($M88=2,$M88=9)</formula>
    </cfRule>
  </conditionalFormatting>
  <conditionalFormatting sqref="N89:AD89">
    <cfRule type="expression" dxfId="24706" priority="635" stopIfTrue="1">
      <formula>OR($M89=2,$M89=9)</formula>
    </cfRule>
  </conditionalFormatting>
  <conditionalFormatting sqref="N90:AD90">
    <cfRule type="expression" dxfId="24705" priority="636" stopIfTrue="1">
      <formula>OR($M90=2,$M90=9)</formula>
    </cfRule>
  </conditionalFormatting>
  <conditionalFormatting sqref="N91:AD91">
    <cfRule type="expression" dxfId="24704" priority="637" stopIfTrue="1">
      <formula>OR($M91=2,$M91=9)</formula>
    </cfRule>
  </conditionalFormatting>
  <conditionalFormatting sqref="N92:AD92">
    <cfRule type="expression" dxfId="24703" priority="638" stopIfTrue="1">
      <formula>OR($M92=2,$M92=9)</formula>
    </cfRule>
  </conditionalFormatting>
  <conditionalFormatting sqref="N93:AD93">
    <cfRule type="expression" dxfId="24702" priority="639" stopIfTrue="1">
      <formula>OR($M93=2,$M93=9)</formula>
    </cfRule>
  </conditionalFormatting>
  <conditionalFormatting sqref="N94:AD94">
    <cfRule type="expression" dxfId="24701" priority="640" stopIfTrue="1">
      <formula>OR($M94=2,$M94=9)</formula>
    </cfRule>
  </conditionalFormatting>
  <conditionalFormatting sqref="N95:AD95">
    <cfRule type="expression" dxfId="24700" priority="641" stopIfTrue="1">
      <formula>OR($M95=2,$M95=9)</formula>
    </cfRule>
  </conditionalFormatting>
  <conditionalFormatting sqref="N96:AD96">
    <cfRule type="expression" dxfId="24699" priority="642" stopIfTrue="1">
      <formula>OR($M96=2,$M96=9)</formula>
    </cfRule>
  </conditionalFormatting>
  <conditionalFormatting sqref="N97:AD97">
    <cfRule type="expression" dxfId="24698" priority="643" stopIfTrue="1">
      <formula>OR($M97=2,$M97=9)</formula>
    </cfRule>
  </conditionalFormatting>
  <conditionalFormatting sqref="N98:AD98">
    <cfRule type="expression" dxfId="24697" priority="644" stopIfTrue="1">
      <formula>OR($M98=2,$M98=9)</formula>
    </cfRule>
  </conditionalFormatting>
  <conditionalFormatting sqref="N99:AD99">
    <cfRule type="expression" dxfId="24696" priority="645" stopIfTrue="1">
      <formula>OR($M99=2,$M99=9)</formula>
    </cfRule>
  </conditionalFormatting>
  <conditionalFormatting sqref="N100:AD100">
    <cfRule type="expression" dxfId="24695" priority="646" stopIfTrue="1">
      <formula>OR($M100=2,$M100=9)</formula>
    </cfRule>
  </conditionalFormatting>
  <conditionalFormatting sqref="N101:AD101">
    <cfRule type="expression" dxfId="24694" priority="647" stopIfTrue="1">
      <formula>OR($M101=2,$M101=9)</formula>
    </cfRule>
  </conditionalFormatting>
  <conditionalFormatting sqref="N102:AD102">
    <cfRule type="expression" dxfId="24693" priority="648" stopIfTrue="1">
      <formula>OR($M102=2,$M102=9)</formula>
    </cfRule>
  </conditionalFormatting>
  <conditionalFormatting sqref="N103:AD103">
    <cfRule type="expression" dxfId="24692" priority="649" stopIfTrue="1">
      <formula>OR($M103=2,$M103=9)</formula>
    </cfRule>
  </conditionalFormatting>
  <conditionalFormatting sqref="N104:AD104">
    <cfRule type="expression" dxfId="24691" priority="650" stopIfTrue="1">
      <formula>OR($M104=2,$M104=9)</formula>
    </cfRule>
  </conditionalFormatting>
  <conditionalFormatting sqref="N105:AD105">
    <cfRule type="expression" dxfId="24690" priority="651" stopIfTrue="1">
      <formula>OR($M105=2,$M105=9)</formula>
    </cfRule>
  </conditionalFormatting>
  <conditionalFormatting sqref="N106:AD106">
    <cfRule type="expression" dxfId="24689" priority="652" stopIfTrue="1">
      <formula>OR($M106=2,$M106=9)</formula>
    </cfRule>
  </conditionalFormatting>
  <conditionalFormatting sqref="N107:AD107">
    <cfRule type="expression" dxfId="24688" priority="653" stopIfTrue="1">
      <formula>OR($M107=2,$M107=9)</formula>
    </cfRule>
  </conditionalFormatting>
  <conditionalFormatting sqref="N108:AD108">
    <cfRule type="expression" dxfId="24687" priority="654" stopIfTrue="1">
      <formula>OR($M108=2,$M108=9)</formula>
    </cfRule>
  </conditionalFormatting>
  <conditionalFormatting sqref="J131">
    <cfRule type="expression" dxfId="24686" priority="1630" stopIfTrue="1">
      <formula>OR(AND($M$40&lt;&gt;"",$M$40=1,$Q40=""),AND($M$40&lt;&gt;1,$M$40&lt;&gt;""))</formula>
    </cfRule>
  </conditionalFormatting>
  <conditionalFormatting sqref="K131">
    <cfRule type="expression" dxfId="24685" priority="1631" stopIfTrue="1">
      <formula>OR(AND($M$40&lt;&gt;"",$M$40=1,$Q40=""),AND($M$40&lt;&gt;1,$M$40&lt;&gt;""))</formula>
    </cfRule>
  </conditionalFormatting>
  <conditionalFormatting sqref="L131">
    <cfRule type="expression" dxfId="24684" priority="1632" stopIfTrue="1">
      <formula>OR(AND($M$40&lt;&gt;"",$M$40=1,$Q40=""),AND($M$40&lt;&gt;1,$M$40&lt;&gt;""))</formula>
    </cfRule>
  </conditionalFormatting>
  <conditionalFormatting sqref="M131">
    <cfRule type="expression" dxfId="24683" priority="1633" stopIfTrue="1">
      <formula>OR(AND($M$40&lt;&gt;"",$M$40=1,$Q40=""),AND($M$40&lt;&gt;1,$M$40&lt;&gt;""))</formula>
    </cfRule>
  </conditionalFormatting>
  <conditionalFormatting sqref="N131">
    <cfRule type="expression" dxfId="24682" priority="1634" stopIfTrue="1">
      <formula>OR(AND($M$40&lt;&gt;"",$M$40=1,$Q40=""),AND($M$40&lt;&gt;1,$M$40&lt;&gt;""))</formula>
    </cfRule>
  </conditionalFormatting>
  <conditionalFormatting sqref="O131">
    <cfRule type="expression" dxfId="24681" priority="1635" stopIfTrue="1">
      <formula>OR(AND($M$40&lt;&gt;"",$M$40=1,$Q40=""),AND($M$40&lt;&gt;1,$M$40&lt;&gt;""))</formula>
    </cfRule>
  </conditionalFormatting>
  <conditionalFormatting sqref="P131">
    <cfRule type="expression" dxfId="24680" priority="1636" stopIfTrue="1">
      <formula>OR(AND($M$40&lt;&gt;"",$M$40=1,$Q40=""),AND($M$40&lt;&gt;1,$M$40&lt;&gt;""))</formula>
    </cfRule>
  </conditionalFormatting>
  <conditionalFormatting sqref="Q131">
    <cfRule type="expression" dxfId="24679" priority="1637" stopIfTrue="1">
      <formula>OR(AND($M$40&lt;&gt;"",$M$40=1,$Q40=""),AND($M$40&lt;&gt;1,$M$40&lt;&gt;""))</formula>
    </cfRule>
  </conditionalFormatting>
  <conditionalFormatting sqref="R131">
    <cfRule type="expression" dxfId="24678" priority="1638" stopIfTrue="1">
      <formula>OR(AND($M$40&lt;&gt;"",$M$40=1,$Q40=""),AND($M$40&lt;&gt;1,$M$40&lt;&gt;""))</formula>
    </cfRule>
    <cfRule type="expression" dxfId="24677" priority="2155" stopIfTrue="1">
      <formula>AND($M$84&lt;&gt;1,$M$84&lt;&gt;"")</formula>
    </cfRule>
  </conditionalFormatting>
  <conditionalFormatting sqref="S131">
    <cfRule type="expression" dxfId="24676" priority="1639" stopIfTrue="1">
      <formula>OR(AND($M$40&lt;&gt;"",$M$40=1,$Q40=""),AND($M$40&lt;&gt;1,$M$40&lt;&gt;""))</formula>
    </cfRule>
  </conditionalFormatting>
  <conditionalFormatting sqref="T131">
    <cfRule type="expression" dxfId="24675" priority="1640" stopIfTrue="1">
      <formula>OR(AND($M$40&lt;&gt;"",$M$40=1,$Q40=""),AND($M$40&lt;&gt;1,$M$40&lt;&gt;""))</formula>
    </cfRule>
  </conditionalFormatting>
  <conditionalFormatting sqref="U131">
    <cfRule type="expression" dxfId="24674" priority="1641" stopIfTrue="1">
      <formula>OR(AND($M$40&lt;&gt;"",$M$40=1,$Q40=""),AND($M$40&lt;&gt;1,$M$40&lt;&gt;""))</formula>
    </cfRule>
  </conditionalFormatting>
  <conditionalFormatting sqref="V131">
    <cfRule type="expression" dxfId="24673" priority="1642" stopIfTrue="1">
      <formula>OR(AND($M$40&lt;&gt;"",$M$40=1,$Q40=""),AND($M$40&lt;&gt;1,$M$40&lt;&gt;""))</formula>
    </cfRule>
  </conditionalFormatting>
  <conditionalFormatting sqref="W131">
    <cfRule type="expression" dxfId="24672" priority="1643" stopIfTrue="1">
      <formula>OR(AND($M$40&lt;&gt;"",$M$40=1,$Q40=""),AND($M$40&lt;&gt;1,$M$40&lt;&gt;""))</formula>
    </cfRule>
  </conditionalFormatting>
  <conditionalFormatting sqref="X131">
    <cfRule type="expression" dxfId="24671" priority="1644" stopIfTrue="1">
      <formula>OR(AND($M$40&lt;&gt;"",$M$40=1,$Q40=""),AND($M$40&lt;&gt;1,$M$40&lt;&gt;""))</formula>
    </cfRule>
  </conditionalFormatting>
  <conditionalFormatting sqref="Y131">
    <cfRule type="expression" dxfId="24670" priority="1645" stopIfTrue="1">
      <formula>OR(AND($M$40&lt;&gt;"",$M$40=1,$Q40=""),AND($M$40&lt;&gt;1,$M$40&lt;&gt;""))</formula>
    </cfRule>
  </conditionalFormatting>
  <conditionalFormatting sqref="Z131">
    <cfRule type="expression" dxfId="24669" priority="1646" stopIfTrue="1">
      <formula>OR(AND($M$40&lt;&gt;"",$M$40=1,$Q40=""),AND($M$40&lt;&gt;1,$M$40&lt;&gt;""))</formula>
    </cfRule>
  </conditionalFormatting>
  <conditionalFormatting sqref="AA131">
    <cfRule type="expression" dxfId="24668" priority="1647" stopIfTrue="1">
      <formula>OR(AND($M$40&lt;&gt;"",$M$40=1,$Q40=""),AND($M$40&lt;&gt;1,$M$40&lt;&gt;""))</formula>
    </cfRule>
  </conditionalFormatting>
  <conditionalFormatting sqref="AB131">
    <cfRule type="expression" dxfId="24667" priority="1648" stopIfTrue="1">
      <formula>OR(AND($M$40&lt;&gt;"",$M$40=1,$Q40=""),AND($M$40&lt;&gt;1,$M$40&lt;&gt;""))</formula>
    </cfRule>
  </conditionalFormatting>
  <conditionalFormatting sqref="AC131">
    <cfRule type="expression" dxfId="24666" priority="1649" stopIfTrue="1">
      <formula>OR(AND($M$40&lt;&gt;"",$M$40=1,$Q40=""),AND($M$40&lt;&gt;1,$M$40&lt;&gt;""))</formula>
    </cfRule>
  </conditionalFormatting>
  <conditionalFormatting sqref="AD131">
    <cfRule type="expression" dxfId="24665" priority="1650" stopIfTrue="1">
      <formula>OR(AND($M$40&lt;&gt;"",$M$40=1,$Q40=""),AND($M$40&lt;&gt;1,$M$40&lt;&gt;""))</formula>
    </cfRule>
  </conditionalFormatting>
  <conditionalFormatting sqref="J132">
    <cfRule type="expression" dxfId="24664" priority="1651" stopIfTrue="1">
      <formula>OR(AND($M$41&lt;&gt;"",$M$41=1,$Q41=""),AND($M$41&lt;&gt;1,$M$41&lt;&gt;""))</formula>
    </cfRule>
  </conditionalFormatting>
  <conditionalFormatting sqref="K132">
    <cfRule type="expression" dxfId="24663" priority="1652" stopIfTrue="1">
      <formula>OR(AND($M$41&lt;&gt;"",$M$41=1,$Q41=""),AND($M$41&lt;&gt;1,$M$41&lt;&gt;""))</formula>
    </cfRule>
  </conditionalFormatting>
  <conditionalFormatting sqref="L132">
    <cfRule type="expression" dxfId="24662" priority="1653" stopIfTrue="1">
      <formula>OR(AND($M$41&lt;&gt;"",$M$41=1,$Q41=""),AND($M$41&lt;&gt;1,$M$41&lt;&gt;""))</formula>
    </cfRule>
  </conditionalFormatting>
  <conditionalFormatting sqref="M132">
    <cfRule type="expression" dxfId="24661" priority="1654" stopIfTrue="1">
      <formula>OR(AND($M$41&lt;&gt;"",$M$41=1,$Q41=""),AND($M$41&lt;&gt;1,$M$41&lt;&gt;""))</formula>
    </cfRule>
  </conditionalFormatting>
  <conditionalFormatting sqref="N132">
    <cfRule type="expression" dxfId="24660" priority="1655" stopIfTrue="1">
      <formula>OR(AND($M$41&lt;&gt;"",$M$41=1,$Q41=""),AND($M$41&lt;&gt;1,$M$41&lt;&gt;""))</formula>
    </cfRule>
  </conditionalFormatting>
  <conditionalFormatting sqref="O132">
    <cfRule type="expression" dxfId="24659" priority="1656" stopIfTrue="1">
      <formula>OR(AND($M$41&lt;&gt;"",$M$41=1,$Q41=""),AND($M$41&lt;&gt;1,$M$41&lt;&gt;""))</formula>
    </cfRule>
  </conditionalFormatting>
  <conditionalFormatting sqref="P132">
    <cfRule type="expression" dxfId="24658" priority="1657" stopIfTrue="1">
      <formula>OR(AND($M$41&lt;&gt;"",$M$41=1,$Q41=""),AND($M$41&lt;&gt;1,$M$41&lt;&gt;""))</formula>
    </cfRule>
  </conditionalFormatting>
  <conditionalFormatting sqref="Q132">
    <cfRule type="expression" dxfId="24657" priority="1658" stopIfTrue="1">
      <formula>OR(AND($M$41&lt;&gt;"",$M$41=1,$Q41=""),AND($M$41&lt;&gt;1,$M$41&lt;&gt;""))</formula>
    </cfRule>
  </conditionalFormatting>
  <conditionalFormatting sqref="R132">
    <cfRule type="expression" dxfId="24656" priority="1659" stopIfTrue="1">
      <formula>OR(AND($M$41&lt;&gt;"",$M$41=1,$Q41=""),AND($M$41&lt;&gt;1,$M$41&lt;&gt;""))</formula>
    </cfRule>
    <cfRule type="expression" dxfId="24655" priority="2156" stopIfTrue="1">
      <formula>AND($M$85&lt;&gt;1,$M$85&lt;&gt;"")</formula>
    </cfRule>
  </conditionalFormatting>
  <conditionalFormatting sqref="S132">
    <cfRule type="expression" dxfId="24654" priority="1660" stopIfTrue="1">
      <formula>OR(AND($M$41&lt;&gt;"",$M$41=1,$Q41=""),AND($M$41&lt;&gt;1,$M$41&lt;&gt;""))</formula>
    </cfRule>
  </conditionalFormatting>
  <conditionalFormatting sqref="T132">
    <cfRule type="expression" dxfId="24653" priority="1661" stopIfTrue="1">
      <formula>OR(AND($M$41&lt;&gt;"",$M$41=1,$Q41=""),AND($M$41&lt;&gt;1,$M$41&lt;&gt;""))</formula>
    </cfRule>
  </conditionalFormatting>
  <conditionalFormatting sqref="U132">
    <cfRule type="expression" dxfId="24652" priority="1662" stopIfTrue="1">
      <formula>OR(AND($M$41&lt;&gt;"",$M$41=1,$Q41=""),AND($M$41&lt;&gt;1,$M$41&lt;&gt;""))</formula>
    </cfRule>
  </conditionalFormatting>
  <conditionalFormatting sqref="V132">
    <cfRule type="expression" dxfId="24651" priority="1663" stopIfTrue="1">
      <formula>OR(AND($M$41&lt;&gt;"",$M$41=1,$Q41=""),AND($M$41&lt;&gt;1,$M$41&lt;&gt;""))</formula>
    </cfRule>
  </conditionalFormatting>
  <conditionalFormatting sqref="W132">
    <cfRule type="expression" dxfId="24650" priority="1664" stopIfTrue="1">
      <formula>OR(AND($M$41&lt;&gt;"",$M$41=1,$Q41=""),AND($M$41&lt;&gt;1,$M$41&lt;&gt;""))</formula>
    </cfRule>
  </conditionalFormatting>
  <conditionalFormatting sqref="X132">
    <cfRule type="expression" dxfId="24649" priority="1665" stopIfTrue="1">
      <formula>OR(AND($M$41&lt;&gt;"",$M$41=1,$Q41=""),AND($M$41&lt;&gt;1,$M$41&lt;&gt;""))</formula>
    </cfRule>
  </conditionalFormatting>
  <conditionalFormatting sqref="Y132">
    <cfRule type="expression" dxfId="24648" priority="1666" stopIfTrue="1">
      <formula>OR(AND($M$41&lt;&gt;"",$M$41=1,$Q41=""),AND($M$41&lt;&gt;1,$M$41&lt;&gt;""))</formula>
    </cfRule>
  </conditionalFormatting>
  <conditionalFormatting sqref="Z132">
    <cfRule type="expression" dxfId="24647" priority="1667" stopIfTrue="1">
      <formula>OR(AND($M$41&lt;&gt;"",$M$41=1,$Q41=""),AND($M$41&lt;&gt;1,$M$41&lt;&gt;""))</formula>
    </cfRule>
  </conditionalFormatting>
  <conditionalFormatting sqref="AA132">
    <cfRule type="expression" dxfId="24646" priority="1668" stopIfTrue="1">
      <formula>OR(AND($M$41&lt;&gt;"",$M$41=1,$Q41=""),AND($M$41&lt;&gt;1,$M$41&lt;&gt;""))</formula>
    </cfRule>
  </conditionalFormatting>
  <conditionalFormatting sqref="AB132">
    <cfRule type="expression" dxfId="24645" priority="1669" stopIfTrue="1">
      <formula>OR(AND($M$41&lt;&gt;"",$M$41=1,$Q41=""),AND($M$41&lt;&gt;1,$M$41&lt;&gt;""))</formula>
    </cfRule>
  </conditionalFormatting>
  <conditionalFormatting sqref="AC132">
    <cfRule type="expression" dxfId="24644" priority="1670" stopIfTrue="1">
      <formula>OR(AND($M$41&lt;&gt;"",$M$41=1,$Q41=""),AND($M$41&lt;&gt;1,$M$41&lt;&gt;""))</formula>
    </cfRule>
  </conditionalFormatting>
  <conditionalFormatting sqref="AD132">
    <cfRule type="expression" dxfId="24643" priority="1671" stopIfTrue="1">
      <formula>OR(AND($M$41&lt;&gt;"",$M$41=1,$Q41=""),AND($M$41&lt;&gt;1,$M$41&lt;&gt;""))</formula>
    </cfRule>
  </conditionalFormatting>
  <conditionalFormatting sqref="J133">
    <cfRule type="expression" dxfId="24642" priority="1672" stopIfTrue="1">
      <formula>OR(AND($M$42&lt;&gt;"",$M$42=1,$Q42=""),AND($M$42&lt;&gt;1,$M$42&lt;&gt;""))</formula>
    </cfRule>
  </conditionalFormatting>
  <conditionalFormatting sqref="K133">
    <cfRule type="expression" dxfId="24641" priority="1673" stopIfTrue="1">
      <formula>OR(AND($M$42&lt;&gt;"",$M$42=1,$Q42=""),AND($M$42&lt;&gt;1,$M$42&lt;&gt;""))</formula>
    </cfRule>
  </conditionalFormatting>
  <conditionalFormatting sqref="L133">
    <cfRule type="expression" dxfId="24640" priority="1674" stopIfTrue="1">
      <formula>OR(AND($M$42&lt;&gt;"",$M$42=1,$Q42=""),AND($M$42&lt;&gt;1,$M$42&lt;&gt;""))</formula>
    </cfRule>
  </conditionalFormatting>
  <conditionalFormatting sqref="M133">
    <cfRule type="expression" dxfId="24639" priority="1675" stopIfTrue="1">
      <formula>OR(AND($M$42&lt;&gt;"",$M$42=1,$Q42=""),AND($M$42&lt;&gt;1,$M$42&lt;&gt;""))</formula>
    </cfRule>
  </conditionalFormatting>
  <conditionalFormatting sqref="N133">
    <cfRule type="expression" dxfId="24638" priority="1676" stopIfTrue="1">
      <formula>OR(AND($M$42&lt;&gt;"",$M$42=1,$Q42=""),AND($M$42&lt;&gt;1,$M$42&lt;&gt;""))</formula>
    </cfRule>
  </conditionalFormatting>
  <conditionalFormatting sqref="O133">
    <cfRule type="expression" dxfId="24637" priority="1677" stopIfTrue="1">
      <formula>OR(AND($M$42&lt;&gt;"",$M$42=1,$Q42=""),AND($M$42&lt;&gt;1,$M$42&lt;&gt;""))</formula>
    </cfRule>
  </conditionalFormatting>
  <conditionalFormatting sqref="P133">
    <cfRule type="expression" dxfId="24636" priority="1678" stopIfTrue="1">
      <formula>OR(AND($M$42&lt;&gt;"",$M$42=1,$Q42=""),AND($M$42&lt;&gt;1,$M$42&lt;&gt;""))</formula>
    </cfRule>
  </conditionalFormatting>
  <conditionalFormatting sqref="Q133">
    <cfRule type="expression" dxfId="24635" priority="1679" stopIfTrue="1">
      <formula>OR(AND($M$42&lt;&gt;"",$M$42=1,$Q42=""),AND($M$42&lt;&gt;1,$M$42&lt;&gt;""))</formula>
    </cfRule>
  </conditionalFormatting>
  <conditionalFormatting sqref="R133">
    <cfRule type="expression" dxfId="24634" priority="1680" stopIfTrue="1">
      <formula>OR(AND($M$42&lt;&gt;"",$M$42=1,$Q42=""),AND($M$42&lt;&gt;1,$M$42&lt;&gt;""))</formula>
    </cfRule>
    <cfRule type="expression" dxfId="24633" priority="2157" stopIfTrue="1">
      <formula>AND($M$86&lt;&gt;1,$M$86&lt;&gt;"")</formula>
    </cfRule>
  </conditionalFormatting>
  <conditionalFormatting sqref="S133">
    <cfRule type="expression" dxfId="24632" priority="1681" stopIfTrue="1">
      <formula>OR(AND($M$42&lt;&gt;"",$M$42=1,$Q42=""),AND($M$42&lt;&gt;1,$M$42&lt;&gt;""))</formula>
    </cfRule>
  </conditionalFormatting>
  <conditionalFormatting sqref="T133">
    <cfRule type="expression" dxfId="24631" priority="1682" stopIfTrue="1">
      <formula>OR(AND($M$42&lt;&gt;"",$M$42=1,$Q42=""),AND($M$42&lt;&gt;1,$M$42&lt;&gt;""))</formula>
    </cfRule>
  </conditionalFormatting>
  <conditionalFormatting sqref="U133">
    <cfRule type="expression" dxfId="24630" priority="1683" stopIfTrue="1">
      <formula>OR(AND($M$42&lt;&gt;"",$M$42=1,$Q42=""),AND($M$42&lt;&gt;1,$M$42&lt;&gt;""))</formula>
    </cfRule>
  </conditionalFormatting>
  <conditionalFormatting sqref="V133">
    <cfRule type="expression" dxfId="24629" priority="1684" stopIfTrue="1">
      <formula>OR(AND($M$42&lt;&gt;"",$M$42=1,$Q42=""),AND($M$42&lt;&gt;1,$M$42&lt;&gt;""))</formula>
    </cfRule>
  </conditionalFormatting>
  <conditionalFormatting sqref="W133">
    <cfRule type="expression" dxfId="24628" priority="1685" stopIfTrue="1">
      <formula>OR(AND($M$42&lt;&gt;"",$M$42=1,$Q42=""),AND($M$42&lt;&gt;1,$M$42&lt;&gt;""))</formula>
    </cfRule>
  </conditionalFormatting>
  <conditionalFormatting sqref="X133">
    <cfRule type="expression" dxfId="24627" priority="1686" stopIfTrue="1">
      <formula>OR(AND($M$42&lt;&gt;"",$M$42=1,$Q42=""),AND($M$42&lt;&gt;1,$M$42&lt;&gt;""))</formula>
    </cfRule>
  </conditionalFormatting>
  <conditionalFormatting sqref="Y133">
    <cfRule type="expression" dxfId="24626" priority="1687" stopIfTrue="1">
      <formula>OR(AND($M$42&lt;&gt;"",$M$42=1,$Q42=""),AND($M$42&lt;&gt;1,$M$42&lt;&gt;""))</formula>
    </cfRule>
  </conditionalFormatting>
  <conditionalFormatting sqref="Z133">
    <cfRule type="expression" dxfId="24625" priority="1688" stopIfTrue="1">
      <formula>OR(AND($M$42&lt;&gt;"",$M$42=1,$Q42=""),AND($M$42&lt;&gt;1,$M$42&lt;&gt;""))</formula>
    </cfRule>
  </conditionalFormatting>
  <conditionalFormatting sqref="AA133">
    <cfRule type="expression" dxfId="24624" priority="1689" stopIfTrue="1">
      <formula>OR(AND($M$42&lt;&gt;"",$M$42=1,$Q42=""),AND($M$42&lt;&gt;1,$M$42&lt;&gt;""))</formula>
    </cfRule>
  </conditionalFormatting>
  <conditionalFormatting sqref="AB133">
    <cfRule type="expression" dxfId="24623" priority="1690" stopIfTrue="1">
      <formula>OR(AND($M$42&lt;&gt;"",$M$42=1,$Q42=""),AND($M$42&lt;&gt;1,$M$42&lt;&gt;""))</formula>
    </cfRule>
  </conditionalFormatting>
  <conditionalFormatting sqref="AC133">
    <cfRule type="expression" dxfId="24622" priority="1691" stopIfTrue="1">
      <formula>OR(AND($M$42&lt;&gt;"",$M$42=1,$Q42=""),AND($M$42&lt;&gt;1,$M$42&lt;&gt;""))</formula>
    </cfRule>
  </conditionalFormatting>
  <conditionalFormatting sqref="AD133">
    <cfRule type="expression" dxfId="24621" priority="1692" stopIfTrue="1">
      <formula>OR(AND($M$42&lt;&gt;"",$M$42=1,$Q42=""),AND($M$42&lt;&gt;1,$M$42&lt;&gt;""))</formula>
    </cfRule>
  </conditionalFormatting>
  <conditionalFormatting sqref="J134">
    <cfRule type="expression" dxfId="24620" priority="1693" stopIfTrue="1">
      <formula>OR(AND($M$43&lt;&gt;"",$M$43=1,$Q43=""),AND($M$43&lt;&gt;1,$M$43&lt;&gt;""))</formula>
    </cfRule>
  </conditionalFormatting>
  <conditionalFormatting sqref="K134">
    <cfRule type="expression" dxfId="24619" priority="1694" stopIfTrue="1">
      <formula>OR(AND($M$43&lt;&gt;"",$M$43=1,$Q43=""),AND($M$43&lt;&gt;1,$M$43&lt;&gt;""))</formula>
    </cfRule>
  </conditionalFormatting>
  <conditionalFormatting sqref="L134">
    <cfRule type="expression" dxfId="24618" priority="1695" stopIfTrue="1">
      <formula>OR(AND($M$43&lt;&gt;"",$M$43=1,$Q43=""),AND($M$43&lt;&gt;1,$M$43&lt;&gt;""))</formula>
    </cfRule>
  </conditionalFormatting>
  <conditionalFormatting sqref="M134">
    <cfRule type="expression" dxfId="24617" priority="1696" stopIfTrue="1">
      <formula>OR(AND($M$43&lt;&gt;"",$M$43=1,$Q43=""),AND($M$43&lt;&gt;1,$M$43&lt;&gt;""))</formula>
    </cfRule>
  </conditionalFormatting>
  <conditionalFormatting sqref="N134">
    <cfRule type="expression" dxfId="24616" priority="1697" stopIfTrue="1">
      <formula>OR(AND($M$43&lt;&gt;"",$M$43=1,$Q43=""),AND($M$43&lt;&gt;1,$M$43&lt;&gt;""))</formula>
    </cfRule>
  </conditionalFormatting>
  <conditionalFormatting sqref="O134">
    <cfRule type="expression" dxfId="24615" priority="1698" stopIfTrue="1">
      <formula>OR(AND($M$43&lt;&gt;"",$M$43=1,$Q43=""),AND($M$43&lt;&gt;1,$M$43&lt;&gt;""))</formula>
    </cfRule>
  </conditionalFormatting>
  <conditionalFormatting sqref="P134">
    <cfRule type="expression" dxfId="24614" priority="1699" stopIfTrue="1">
      <formula>OR(AND($M$43&lt;&gt;"",$M$43=1,$Q43=""),AND($M$43&lt;&gt;1,$M$43&lt;&gt;""))</formula>
    </cfRule>
  </conditionalFormatting>
  <conditionalFormatting sqref="Q134">
    <cfRule type="expression" dxfId="24613" priority="1700" stopIfTrue="1">
      <formula>OR(AND($M$43&lt;&gt;"",$M$43=1,$Q43=""),AND($M$43&lt;&gt;1,$M$43&lt;&gt;""))</formula>
    </cfRule>
  </conditionalFormatting>
  <conditionalFormatting sqref="R134">
    <cfRule type="expression" dxfId="24612" priority="1701" stopIfTrue="1">
      <formula>OR(AND($M$43&lt;&gt;"",$M$43=1,$Q43=""),AND($M$43&lt;&gt;1,$M$43&lt;&gt;""))</formula>
    </cfRule>
    <cfRule type="expression" dxfId="24611" priority="2158" stopIfTrue="1">
      <formula>AND($M$87&lt;&gt;1,$M$87&lt;&gt;"")</formula>
    </cfRule>
  </conditionalFormatting>
  <conditionalFormatting sqref="S134">
    <cfRule type="expression" dxfId="24610" priority="1702" stopIfTrue="1">
      <formula>OR(AND($M$43&lt;&gt;"",$M$43=1,$Q43=""),AND($M$43&lt;&gt;1,$M$43&lt;&gt;""))</formula>
    </cfRule>
  </conditionalFormatting>
  <conditionalFormatting sqref="T134">
    <cfRule type="expression" dxfId="24609" priority="1703" stopIfTrue="1">
      <formula>OR(AND($M$43&lt;&gt;"",$M$43=1,$Q43=""),AND($M$43&lt;&gt;1,$M$43&lt;&gt;""))</formula>
    </cfRule>
  </conditionalFormatting>
  <conditionalFormatting sqref="U134">
    <cfRule type="expression" dxfId="24608" priority="1704" stopIfTrue="1">
      <formula>OR(AND($M$43&lt;&gt;"",$M$43=1,$Q43=""),AND($M$43&lt;&gt;1,$M$43&lt;&gt;""))</formula>
    </cfRule>
  </conditionalFormatting>
  <conditionalFormatting sqref="V134">
    <cfRule type="expression" dxfId="24607" priority="1705" stopIfTrue="1">
      <formula>OR(AND($M$43&lt;&gt;"",$M$43=1,$Q43=""),AND($M$43&lt;&gt;1,$M$43&lt;&gt;""))</formula>
    </cfRule>
  </conditionalFormatting>
  <conditionalFormatting sqref="W134">
    <cfRule type="expression" dxfId="24606" priority="1706" stopIfTrue="1">
      <formula>OR(AND($M$43&lt;&gt;"",$M$43=1,$Q43=""),AND($M$43&lt;&gt;1,$M$43&lt;&gt;""))</formula>
    </cfRule>
  </conditionalFormatting>
  <conditionalFormatting sqref="X134">
    <cfRule type="expression" dxfId="24605" priority="1707" stopIfTrue="1">
      <formula>OR(AND($M$43&lt;&gt;"",$M$43=1,$Q43=""),AND($M$43&lt;&gt;1,$M$43&lt;&gt;""))</formula>
    </cfRule>
  </conditionalFormatting>
  <conditionalFormatting sqref="Y134">
    <cfRule type="expression" dxfId="24604" priority="1708" stopIfTrue="1">
      <formula>OR(AND($M$43&lt;&gt;"",$M$43=1,$Q43=""),AND($M$43&lt;&gt;1,$M$43&lt;&gt;""))</formula>
    </cfRule>
  </conditionalFormatting>
  <conditionalFormatting sqref="Z134">
    <cfRule type="expression" dxfId="24603" priority="1709" stopIfTrue="1">
      <formula>OR(AND($M$43&lt;&gt;"",$M$43=1,$Q43=""),AND($M$43&lt;&gt;1,$M$43&lt;&gt;""))</formula>
    </cfRule>
  </conditionalFormatting>
  <conditionalFormatting sqref="AA134">
    <cfRule type="expression" dxfId="24602" priority="1710" stopIfTrue="1">
      <formula>OR(AND($M$43&lt;&gt;"",$M$43=1,$Q43=""),AND($M$43&lt;&gt;1,$M$43&lt;&gt;""))</formula>
    </cfRule>
  </conditionalFormatting>
  <conditionalFormatting sqref="AB134">
    <cfRule type="expression" dxfId="24601" priority="1711" stopIfTrue="1">
      <formula>OR(AND($M$43&lt;&gt;"",$M$43=1,$Q43=""),AND($M$43&lt;&gt;1,$M$43&lt;&gt;""))</formula>
    </cfRule>
  </conditionalFormatting>
  <conditionalFormatting sqref="AC134">
    <cfRule type="expression" dxfId="24600" priority="1712" stopIfTrue="1">
      <formula>OR(AND($M$43&lt;&gt;"",$M$43=1,$Q43=""),AND($M$43&lt;&gt;1,$M$43&lt;&gt;""))</formula>
    </cfRule>
  </conditionalFormatting>
  <conditionalFormatting sqref="AD134">
    <cfRule type="expression" dxfId="24599" priority="1713" stopIfTrue="1">
      <formula>OR(AND($M$43&lt;&gt;"",$M$43=1,$Q43=""),AND($M$43&lt;&gt;1,$M$43&lt;&gt;""))</formula>
    </cfRule>
  </conditionalFormatting>
  <conditionalFormatting sqref="J135">
    <cfRule type="expression" dxfId="24598" priority="1714" stopIfTrue="1">
      <formula>OR(AND($M$44&lt;&gt;"",$M$44=1,$Q44=""),AND($M$44&lt;&gt;1,$M$44&lt;&gt;""))</formula>
    </cfRule>
  </conditionalFormatting>
  <conditionalFormatting sqref="K135">
    <cfRule type="expression" dxfId="24597" priority="1715" stopIfTrue="1">
      <formula>OR(AND($M$44&lt;&gt;"",$M$44=1,$Q44=""),AND($M$44&lt;&gt;1,$M$44&lt;&gt;""))</formula>
    </cfRule>
  </conditionalFormatting>
  <conditionalFormatting sqref="L135">
    <cfRule type="expression" dxfId="24596" priority="1716" stopIfTrue="1">
      <formula>OR(AND($M$44&lt;&gt;"",$M$44=1,$Q44=""),AND($M$44&lt;&gt;1,$M$44&lt;&gt;""))</formula>
    </cfRule>
  </conditionalFormatting>
  <conditionalFormatting sqref="M135">
    <cfRule type="expression" dxfId="24595" priority="1717" stopIfTrue="1">
      <formula>OR(AND($M$44&lt;&gt;"",$M$44=1,$Q44=""),AND($M$44&lt;&gt;1,$M$44&lt;&gt;""))</formula>
    </cfRule>
  </conditionalFormatting>
  <conditionalFormatting sqref="N135">
    <cfRule type="expression" dxfId="24594" priority="1718" stopIfTrue="1">
      <formula>OR(AND($M$44&lt;&gt;"",$M$44=1,$Q44=""),AND($M$44&lt;&gt;1,$M$44&lt;&gt;""))</formula>
    </cfRule>
  </conditionalFormatting>
  <conditionalFormatting sqref="O135">
    <cfRule type="expression" dxfId="24593" priority="1719" stopIfTrue="1">
      <formula>OR(AND($M$44&lt;&gt;"",$M$44=1,$Q44=""),AND($M$44&lt;&gt;1,$M$44&lt;&gt;""))</formula>
    </cfRule>
  </conditionalFormatting>
  <conditionalFormatting sqref="P135">
    <cfRule type="expression" dxfId="24592" priority="1720" stopIfTrue="1">
      <formula>OR(AND($M$44&lt;&gt;"",$M$44=1,$Q44=""),AND($M$44&lt;&gt;1,$M$44&lt;&gt;""))</formula>
    </cfRule>
  </conditionalFormatting>
  <conditionalFormatting sqref="Q135">
    <cfRule type="expression" dxfId="24591" priority="1721" stopIfTrue="1">
      <formula>OR(AND($M$44&lt;&gt;"",$M$44=1,$Q44=""),AND($M$44&lt;&gt;1,$M$44&lt;&gt;""))</formula>
    </cfRule>
  </conditionalFormatting>
  <conditionalFormatting sqref="R135">
    <cfRule type="expression" dxfId="24590" priority="1722" stopIfTrue="1">
      <formula>OR(AND($M$44&lt;&gt;"",$M$44=1,$Q44=""),AND($M$44&lt;&gt;1,$M$44&lt;&gt;""))</formula>
    </cfRule>
    <cfRule type="expression" dxfId="24589" priority="2159" stopIfTrue="1">
      <formula>AND($M$88&lt;&gt;1,$M$88&lt;&gt;"")</formula>
    </cfRule>
  </conditionalFormatting>
  <conditionalFormatting sqref="S135">
    <cfRule type="expression" dxfId="24588" priority="1723" stopIfTrue="1">
      <formula>OR(AND($M$44&lt;&gt;"",$M$44=1,$Q44=""),AND($M$44&lt;&gt;1,$M$44&lt;&gt;""))</formula>
    </cfRule>
  </conditionalFormatting>
  <conditionalFormatting sqref="T135">
    <cfRule type="expression" dxfId="24587" priority="1724" stopIfTrue="1">
      <formula>OR(AND($M$44&lt;&gt;"",$M$44=1,$Q44=""),AND($M$44&lt;&gt;1,$M$44&lt;&gt;""))</formula>
    </cfRule>
  </conditionalFormatting>
  <conditionalFormatting sqref="U135">
    <cfRule type="expression" dxfId="24586" priority="1725" stopIfTrue="1">
      <formula>OR(AND($M$44&lt;&gt;"",$M$44=1,$Q44=""),AND($M$44&lt;&gt;1,$M$44&lt;&gt;""))</formula>
    </cfRule>
  </conditionalFormatting>
  <conditionalFormatting sqref="V135">
    <cfRule type="expression" dxfId="24585" priority="1726" stopIfTrue="1">
      <formula>OR(AND($M$44&lt;&gt;"",$M$44=1,$Q44=""),AND($M$44&lt;&gt;1,$M$44&lt;&gt;""))</formula>
    </cfRule>
  </conditionalFormatting>
  <conditionalFormatting sqref="W135">
    <cfRule type="expression" dxfId="24584" priority="1727" stopIfTrue="1">
      <formula>OR(AND($M$44&lt;&gt;"",$M$44=1,$Q44=""),AND($M$44&lt;&gt;1,$M$44&lt;&gt;""))</formula>
    </cfRule>
  </conditionalFormatting>
  <conditionalFormatting sqref="X135">
    <cfRule type="expression" dxfId="24583" priority="1728" stopIfTrue="1">
      <formula>OR(AND($M$44&lt;&gt;"",$M$44=1,$Q44=""),AND($M$44&lt;&gt;1,$M$44&lt;&gt;""))</formula>
    </cfRule>
  </conditionalFormatting>
  <conditionalFormatting sqref="Y135">
    <cfRule type="expression" dxfId="24582" priority="1729" stopIfTrue="1">
      <formula>OR(AND($M$44&lt;&gt;"",$M$44=1,$Q44=""),AND($M$44&lt;&gt;1,$M$44&lt;&gt;""))</formula>
    </cfRule>
  </conditionalFormatting>
  <conditionalFormatting sqref="Z135">
    <cfRule type="expression" dxfId="24581" priority="1730" stopIfTrue="1">
      <formula>OR(AND($M$44&lt;&gt;"",$M$44=1,$Q44=""),AND($M$44&lt;&gt;1,$M$44&lt;&gt;""))</formula>
    </cfRule>
  </conditionalFormatting>
  <conditionalFormatting sqref="AA135">
    <cfRule type="expression" dxfId="24580" priority="1731" stopIfTrue="1">
      <formula>OR(AND($M$44&lt;&gt;"",$M$44=1,$Q44=""),AND($M$44&lt;&gt;1,$M$44&lt;&gt;""))</formula>
    </cfRule>
  </conditionalFormatting>
  <conditionalFormatting sqref="AB135">
    <cfRule type="expression" dxfId="24579" priority="1732" stopIfTrue="1">
      <formula>OR(AND($M$44&lt;&gt;"",$M$44=1,$Q44=""),AND($M$44&lt;&gt;1,$M$44&lt;&gt;""))</formula>
    </cfRule>
  </conditionalFormatting>
  <conditionalFormatting sqref="AC135">
    <cfRule type="expression" dxfId="24578" priority="1733" stopIfTrue="1">
      <formula>OR(AND($M$44&lt;&gt;"",$M$44=1,$Q44=""),AND($M$44&lt;&gt;1,$M$44&lt;&gt;""))</formula>
    </cfRule>
  </conditionalFormatting>
  <conditionalFormatting sqref="AD135">
    <cfRule type="expression" dxfId="24577" priority="1734" stopIfTrue="1">
      <formula>OR(AND($M$44&lt;&gt;"",$M$44=1,$Q44=""),AND($M$44&lt;&gt;1,$M$44&lt;&gt;""))</formula>
    </cfRule>
  </conditionalFormatting>
  <conditionalFormatting sqref="J136">
    <cfRule type="expression" dxfId="24576" priority="1735" stopIfTrue="1">
      <formula>OR(AND($M$45&lt;&gt;"",$M$45=1,$Q45=""),AND($M$45&lt;&gt;1,$M$45&lt;&gt;""))</formula>
    </cfRule>
  </conditionalFormatting>
  <conditionalFormatting sqref="K136">
    <cfRule type="expression" dxfId="24575" priority="1736" stopIfTrue="1">
      <formula>OR(AND($M$45&lt;&gt;"",$M$45=1,$Q45=""),AND($M$45&lt;&gt;1,$M$45&lt;&gt;""))</formula>
    </cfRule>
  </conditionalFormatting>
  <conditionalFormatting sqref="L136">
    <cfRule type="expression" dxfId="24574" priority="1737" stopIfTrue="1">
      <formula>OR(AND($M$45&lt;&gt;"",$M$45=1,$Q45=""),AND($M$45&lt;&gt;1,$M$45&lt;&gt;""))</formula>
    </cfRule>
  </conditionalFormatting>
  <conditionalFormatting sqref="M136">
    <cfRule type="expression" dxfId="24573" priority="1738" stopIfTrue="1">
      <formula>OR(AND($M$45&lt;&gt;"",$M$45=1,$Q45=""),AND($M$45&lt;&gt;1,$M$45&lt;&gt;""))</formula>
    </cfRule>
  </conditionalFormatting>
  <conditionalFormatting sqref="N136">
    <cfRule type="expression" dxfId="24572" priority="1739" stopIfTrue="1">
      <formula>OR(AND($M$45&lt;&gt;"",$M$45=1,$Q45=""),AND($M$45&lt;&gt;1,$M$45&lt;&gt;""))</formula>
    </cfRule>
  </conditionalFormatting>
  <conditionalFormatting sqref="O136">
    <cfRule type="expression" dxfId="24571" priority="1740" stopIfTrue="1">
      <formula>OR(AND($M$45&lt;&gt;"",$M$45=1,$Q45=""),AND($M$45&lt;&gt;1,$M$45&lt;&gt;""))</formula>
    </cfRule>
  </conditionalFormatting>
  <conditionalFormatting sqref="P136">
    <cfRule type="expression" dxfId="24570" priority="1741" stopIfTrue="1">
      <formula>OR(AND($M$45&lt;&gt;"",$M$45=1,$Q45=""),AND($M$45&lt;&gt;1,$M$45&lt;&gt;""))</formula>
    </cfRule>
  </conditionalFormatting>
  <conditionalFormatting sqref="Q136">
    <cfRule type="expression" dxfId="24569" priority="1742" stopIfTrue="1">
      <formula>OR(AND($M$45&lt;&gt;"",$M$45=1,$Q45=""),AND($M$45&lt;&gt;1,$M$45&lt;&gt;""))</formula>
    </cfRule>
  </conditionalFormatting>
  <conditionalFormatting sqref="R136">
    <cfRule type="expression" dxfId="24568" priority="1743" stopIfTrue="1">
      <formula>OR(AND($M$45&lt;&gt;"",$M$45=1,$Q45=""),AND($M$45&lt;&gt;1,$M$45&lt;&gt;""))</formula>
    </cfRule>
    <cfRule type="expression" dxfId="24567" priority="2160" stopIfTrue="1">
      <formula>AND($M$89&lt;&gt;1,$M$89&lt;&gt;"")</formula>
    </cfRule>
  </conditionalFormatting>
  <conditionalFormatting sqref="S136">
    <cfRule type="expression" dxfId="24566" priority="1744" stopIfTrue="1">
      <formula>OR(AND($M$45&lt;&gt;"",$M$45=1,$Q45=""),AND($M$45&lt;&gt;1,$M$45&lt;&gt;""))</formula>
    </cfRule>
  </conditionalFormatting>
  <conditionalFormatting sqref="T136">
    <cfRule type="expression" dxfId="24565" priority="1745" stopIfTrue="1">
      <formula>OR(AND($M$45&lt;&gt;"",$M$45=1,$Q45=""),AND($M$45&lt;&gt;1,$M$45&lt;&gt;""))</formula>
    </cfRule>
  </conditionalFormatting>
  <conditionalFormatting sqref="U136">
    <cfRule type="expression" dxfId="24564" priority="1746" stopIfTrue="1">
      <formula>OR(AND($M$45&lt;&gt;"",$M$45=1,$Q45=""),AND($M$45&lt;&gt;1,$M$45&lt;&gt;""))</formula>
    </cfRule>
  </conditionalFormatting>
  <conditionalFormatting sqref="V136">
    <cfRule type="expression" dxfId="24563" priority="1747" stopIfTrue="1">
      <formula>OR(AND($M$45&lt;&gt;"",$M$45=1,$Q45=""),AND($M$45&lt;&gt;1,$M$45&lt;&gt;""))</formula>
    </cfRule>
  </conditionalFormatting>
  <conditionalFormatting sqref="W136">
    <cfRule type="expression" dxfId="24562" priority="1748" stopIfTrue="1">
      <formula>OR(AND($M$45&lt;&gt;"",$M$45=1,$Q45=""),AND($M$45&lt;&gt;1,$M$45&lt;&gt;""))</formula>
    </cfRule>
  </conditionalFormatting>
  <conditionalFormatting sqref="X136">
    <cfRule type="expression" dxfId="24561" priority="1749" stopIfTrue="1">
      <formula>OR(AND($M$45&lt;&gt;"",$M$45=1,$Q45=""),AND($M$45&lt;&gt;1,$M$45&lt;&gt;""))</formula>
    </cfRule>
  </conditionalFormatting>
  <conditionalFormatting sqref="Y136">
    <cfRule type="expression" dxfId="24560" priority="1750" stopIfTrue="1">
      <formula>OR(AND($M$45&lt;&gt;"",$M$45=1,$Q45=""),AND($M$45&lt;&gt;1,$M$45&lt;&gt;""))</formula>
    </cfRule>
  </conditionalFormatting>
  <conditionalFormatting sqref="Z136">
    <cfRule type="expression" dxfId="24559" priority="1751" stopIfTrue="1">
      <formula>OR(AND($M$45&lt;&gt;"",$M$45=1,$Q45=""),AND($M$45&lt;&gt;1,$M$45&lt;&gt;""))</formula>
    </cfRule>
  </conditionalFormatting>
  <conditionalFormatting sqref="AA136">
    <cfRule type="expression" dxfId="24558" priority="1752" stopIfTrue="1">
      <formula>OR(AND($M$45&lt;&gt;"",$M$45=1,$Q45=""),AND($M$45&lt;&gt;1,$M$45&lt;&gt;""))</formula>
    </cfRule>
  </conditionalFormatting>
  <conditionalFormatting sqref="AB136">
    <cfRule type="expression" dxfId="24557" priority="1753" stopIfTrue="1">
      <formula>OR(AND($M$45&lt;&gt;"",$M$45=1,$Q45=""),AND($M$45&lt;&gt;1,$M$45&lt;&gt;""))</formula>
    </cfRule>
  </conditionalFormatting>
  <conditionalFormatting sqref="AC136">
    <cfRule type="expression" dxfId="24556" priority="1754" stopIfTrue="1">
      <formula>OR(AND($M$45&lt;&gt;"",$M$45=1,$Q45=""),AND($M$45&lt;&gt;1,$M$45&lt;&gt;""))</formula>
    </cfRule>
  </conditionalFormatting>
  <conditionalFormatting sqref="AD136">
    <cfRule type="expression" dxfId="24555" priority="1755" stopIfTrue="1">
      <formula>OR(AND($M$45&lt;&gt;"",$M$45=1,$Q45=""),AND($M$45&lt;&gt;1,$M$45&lt;&gt;""))</formula>
    </cfRule>
  </conditionalFormatting>
  <conditionalFormatting sqref="J137">
    <cfRule type="expression" dxfId="24554" priority="1756" stopIfTrue="1">
      <formula>OR(AND($M$46&lt;&gt;"",$M$46=1,$Q46=""),AND($M$46&lt;&gt;1,$M$46&lt;&gt;""))</formula>
    </cfRule>
  </conditionalFormatting>
  <conditionalFormatting sqref="K137">
    <cfRule type="expression" dxfId="24553" priority="1757" stopIfTrue="1">
      <formula>OR(AND($M$46&lt;&gt;"",$M$46=1,$Q46=""),AND($M$46&lt;&gt;1,$M$46&lt;&gt;""))</formula>
    </cfRule>
  </conditionalFormatting>
  <conditionalFormatting sqref="L137">
    <cfRule type="expression" dxfId="24552" priority="1758" stopIfTrue="1">
      <formula>OR(AND($M$46&lt;&gt;"",$M$46=1,$Q46=""),AND($M$46&lt;&gt;1,$M$46&lt;&gt;""))</formula>
    </cfRule>
  </conditionalFormatting>
  <conditionalFormatting sqref="M137">
    <cfRule type="expression" dxfId="24551" priority="1759" stopIfTrue="1">
      <formula>OR(AND($M$46&lt;&gt;"",$M$46=1,$Q46=""),AND($M$46&lt;&gt;1,$M$46&lt;&gt;""))</formula>
    </cfRule>
  </conditionalFormatting>
  <conditionalFormatting sqref="N137">
    <cfRule type="expression" dxfId="24550" priority="1760" stopIfTrue="1">
      <formula>OR(AND($M$46&lt;&gt;"",$M$46=1,$Q46=""),AND($M$46&lt;&gt;1,$M$46&lt;&gt;""))</formula>
    </cfRule>
  </conditionalFormatting>
  <conditionalFormatting sqref="O137">
    <cfRule type="expression" dxfId="24549" priority="1761" stopIfTrue="1">
      <formula>OR(AND($M$46&lt;&gt;"",$M$46=1,$Q46=""),AND($M$46&lt;&gt;1,$M$46&lt;&gt;""))</formula>
    </cfRule>
  </conditionalFormatting>
  <conditionalFormatting sqref="P137">
    <cfRule type="expression" dxfId="24548" priority="1762" stopIfTrue="1">
      <formula>OR(AND($M$46&lt;&gt;"",$M$46=1,$Q46=""),AND($M$46&lt;&gt;1,$M$46&lt;&gt;""))</formula>
    </cfRule>
  </conditionalFormatting>
  <conditionalFormatting sqref="Q137">
    <cfRule type="expression" dxfId="24547" priority="1763" stopIfTrue="1">
      <formula>OR(AND($M$46&lt;&gt;"",$M$46=1,$Q46=""),AND($M$46&lt;&gt;1,$M$46&lt;&gt;""))</formula>
    </cfRule>
  </conditionalFormatting>
  <conditionalFormatting sqref="R137">
    <cfRule type="expression" dxfId="24546" priority="1764" stopIfTrue="1">
      <formula>OR(AND($M$46&lt;&gt;"",$M$46=1,$Q46=""),AND($M$46&lt;&gt;1,$M$46&lt;&gt;""))</formula>
    </cfRule>
    <cfRule type="expression" dxfId="24545" priority="2161" stopIfTrue="1">
      <formula>AND($M$90&lt;&gt;1,$M$90&lt;&gt;"")</formula>
    </cfRule>
  </conditionalFormatting>
  <conditionalFormatting sqref="S137">
    <cfRule type="expression" dxfId="24544" priority="1765" stopIfTrue="1">
      <formula>OR(AND($M$46&lt;&gt;"",$M$46=1,$Q46=""),AND($M$46&lt;&gt;1,$M$46&lt;&gt;""))</formula>
    </cfRule>
  </conditionalFormatting>
  <conditionalFormatting sqref="T137">
    <cfRule type="expression" dxfId="24543" priority="1766" stopIfTrue="1">
      <formula>OR(AND($M$46&lt;&gt;"",$M$46=1,$Q46=""),AND($M$46&lt;&gt;1,$M$46&lt;&gt;""))</formula>
    </cfRule>
  </conditionalFormatting>
  <conditionalFormatting sqref="U137">
    <cfRule type="expression" dxfId="24542" priority="1767" stopIfTrue="1">
      <formula>OR(AND($M$46&lt;&gt;"",$M$46=1,$Q46=""),AND($M$46&lt;&gt;1,$M$46&lt;&gt;""))</formula>
    </cfRule>
  </conditionalFormatting>
  <conditionalFormatting sqref="V137">
    <cfRule type="expression" dxfId="24541" priority="1768" stopIfTrue="1">
      <formula>OR(AND($M$46&lt;&gt;"",$M$46=1,$Q46=""),AND($M$46&lt;&gt;1,$M$46&lt;&gt;""))</formula>
    </cfRule>
  </conditionalFormatting>
  <conditionalFormatting sqref="W137">
    <cfRule type="expression" dxfId="24540" priority="1769" stopIfTrue="1">
      <formula>OR(AND($M$46&lt;&gt;"",$M$46=1,$Q46=""),AND($M$46&lt;&gt;1,$M$46&lt;&gt;""))</formula>
    </cfRule>
  </conditionalFormatting>
  <conditionalFormatting sqref="X137">
    <cfRule type="expression" dxfId="24539" priority="1770" stopIfTrue="1">
      <formula>OR(AND($M$46&lt;&gt;"",$M$46=1,$Q46=""),AND($M$46&lt;&gt;1,$M$46&lt;&gt;""))</formula>
    </cfRule>
  </conditionalFormatting>
  <conditionalFormatting sqref="Y137">
    <cfRule type="expression" dxfId="24538" priority="1771" stopIfTrue="1">
      <formula>OR(AND($M$46&lt;&gt;"",$M$46=1,$Q46=""),AND($M$46&lt;&gt;1,$M$46&lt;&gt;""))</formula>
    </cfRule>
  </conditionalFormatting>
  <conditionalFormatting sqref="Z137">
    <cfRule type="expression" dxfId="24537" priority="1772" stopIfTrue="1">
      <formula>OR(AND($M$46&lt;&gt;"",$M$46=1,$Q46=""),AND($M$46&lt;&gt;1,$M$46&lt;&gt;""))</formula>
    </cfRule>
  </conditionalFormatting>
  <conditionalFormatting sqref="AA137">
    <cfRule type="expression" dxfId="24536" priority="1773" stopIfTrue="1">
      <formula>OR(AND($M$46&lt;&gt;"",$M$46=1,$Q46=""),AND($M$46&lt;&gt;1,$M$46&lt;&gt;""))</formula>
    </cfRule>
  </conditionalFormatting>
  <conditionalFormatting sqref="AB137">
    <cfRule type="expression" dxfId="24535" priority="1774" stopIfTrue="1">
      <formula>OR(AND($M$46&lt;&gt;"",$M$46=1,$Q46=""),AND($M$46&lt;&gt;1,$M$46&lt;&gt;""))</formula>
    </cfRule>
  </conditionalFormatting>
  <conditionalFormatting sqref="AC137">
    <cfRule type="expression" dxfId="24534" priority="1775" stopIfTrue="1">
      <formula>OR(AND($M$46&lt;&gt;"",$M$46=1,$Q46=""),AND($M$46&lt;&gt;1,$M$46&lt;&gt;""))</formula>
    </cfRule>
  </conditionalFormatting>
  <conditionalFormatting sqref="AD137">
    <cfRule type="expression" dxfId="24533" priority="1776" stopIfTrue="1">
      <formula>OR(AND($M$46&lt;&gt;"",$M$46=1,$Q46=""),AND($M$46&lt;&gt;1,$M$46&lt;&gt;""))</formula>
    </cfRule>
  </conditionalFormatting>
  <conditionalFormatting sqref="J138">
    <cfRule type="expression" dxfId="24532" priority="1777" stopIfTrue="1">
      <formula>OR(AND($M$47&lt;&gt;"",$M$47=1,$Q47=""),AND($M$47&lt;&gt;1,$M$47&lt;&gt;""))</formula>
    </cfRule>
  </conditionalFormatting>
  <conditionalFormatting sqref="K138">
    <cfRule type="expression" dxfId="24531" priority="1778" stopIfTrue="1">
      <formula>OR(AND($M$47&lt;&gt;"",$M$47=1,$Q47=""),AND($M$47&lt;&gt;1,$M$47&lt;&gt;""))</formula>
    </cfRule>
  </conditionalFormatting>
  <conditionalFormatting sqref="L138">
    <cfRule type="expression" dxfId="24530" priority="1779" stopIfTrue="1">
      <formula>OR(AND($M$47&lt;&gt;"",$M$47=1,$Q47=""),AND($M$47&lt;&gt;1,$M$47&lt;&gt;""))</formula>
    </cfRule>
  </conditionalFormatting>
  <conditionalFormatting sqref="M138">
    <cfRule type="expression" dxfId="24529" priority="1780" stopIfTrue="1">
      <formula>OR(AND($M$47&lt;&gt;"",$M$47=1,$Q47=""),AND($M$47&lt;&gt;1,$M$47&lt;&gt;""))</formula>
    </cfRule>
  </conditionalFormatting>
  <conditionalFormatting sqref="N138">
    <cfRule type="expression" dxfId="24528" priority="1781" stopIfTrue="1">
      <formula>OR(AND($M$47&lt;&gt;"",$M$47=1,$Q47=""),AND($M$47&lt;&gt;1,$M$47&lt;&gt;""))</formula>
    </cfRule>
  </conditionalFormatting>
  <conditionalFormatting sqref="O138">
    <cfRule type="expression" dxfId="24527" priority="1782" stopIfTrue="1">
      <formula>OR(AND($M$47&lt;&gt;"",$M$47=1,$Q47=""),AND($M$47&lt;&gt;1,$M$47&lt;&gt;""))</formula>
    </cfRule>
  </conditionalFormatting>
  <conditionalFormatting sqref="P138">
    <cfRule type="expression" dxfId="24526" priority="1783" stopIfTrue="1">
      <formula>OR(AND($M$47&lt;&gt;"",$M$47=1,$Q47=""),AND($M$47&lt;&gt;1,$M$47&lt;&gt;""))</formula>
    </cfRule>
  </conditionalFormatting>
  <conditionalFormatting sqref="Q138">
    <cfRule type="expression" dxfId="24525" priority="1784" stopIfTrue="1">
      <formula>OR(AND($M$47&lt;&gt;"",$M$47=1,$Q47=""),AND($M$47&lt;&gt;1,$M$47&lt;&gt;""))</formula>
    </cfRule>
  </conditionalFormatting>
  <conditionalFormatting sqref="R138">
    <cfRule type="expression" dxfId="24524" priority="1785" stopIfTrue="1">
      <formula>OR(AND($M$47&lt;&gt;"",$M$47=1,$Q47=""),AND($M$47&lt;&gt;1,$M$47&lt;&gt;""))</formula>
    </cfRule>
    <cfRule type="expression" dxfId="24523" priority="2162" stopIfTrue="1">
      <formula>AND($M$91&lt;&gt;1,$M$91&lt;&gt;"")</formula>
    </cfRule>
  </conditionalFormatting>
  <conditionalFormatting sqref="S138">
    <cfRule type="expression" dxfId="24522" priority="1786" stopIfTrue="1">
      <formula>OR(AND($M$47&lt;&gt;"",$M$47=1,$Q47=""),AND($M$47&lt;&gt;1,$M$47&lt;&gt;""))</formula>
    </cfRule>
  </conditionalFormatting>
  <conditionalFormatting sqref="T138">
    <cfRule type="expression" dxfId="24521" priority="1787" stopIfTrue="1">
      <formula>OR(AND($M$47&lt;&gt;"",$M$47=1,$Q47=""),AND($M$47&lt;&gt;1,$M$47&lt;&gt;""))</formula>
    </cfRule>
  </conditionalFormatting>
  <conditionalFormatting sqref="U138">
    <cfRule type="expression" dxfId="24520" priority="1788" stopIfTrue="1">
      <formula>OR(AND($M$47&lt;&gt;"",$M$47=1,$Q47=""),AND($M$47&lt;&gt;1,$M$47&lt;&gt;""))</formula>
    </cfRule>
  </conditionalFormatting>
  <conditionalFormatting sqref="V138">
    <cfRule type="expression" dxfId="24519" priority="1789" stopIfTrue="1">
      <formula>OR(AND($M$47&lt;&gt;"",$M$47=1,$Q47=""),AND($M$47&lt;&gt;1,$M$47&lt;&gt;""))</formula>
    </cfRule>
  </conditionalFormatting>
  <conditionalFormatting sqref="W138">
    <cfRule type="expression" dxfId="24518" priority="1790" stopIfTrue="1">
      <formula>OR(AND($M$47&lt;&gt;"",$M$47=1,$Q47=""),AND($M$47&lt;&gt;1,$M$47&lt;&gt;""))</formula>
    </cfRule>
  </conditionalFormatting>
  <conditionalFormatting sqref="X138">
    <cfRule type="expression" dxfId="24517" priority="1791" stopIfTrue="1">
      <formula>OR(AND($M$47&lt;&gt;"",$M$47=1,$Q47=""),AND($M$47&lt;&gt;1,$M$47&lt;&gt;""))</formula>
    </cfRule>
  </conditionalFormatting>
  <conditionalFormatting sqref="Y138">
    <cfRule type="expression" dxfId="24516" priority="1792" stopIfTrue="1">
      <formula>OR(AND($M$47&lt;&gt;"",$M$47=1,$Q47=""),AND($M$47&lt;&gt;1,$M$47&lt;&gt;""))</formula>
    </cfRule>
  </conditionalFormatting>
  <conditionalFormatting sqref="Z138">
    <cfRule type="expression" dxfId="24515" priority="1793" stopIfTrue="1">
      <formula>OR(AND($M$47&lt;&gt;"",$M$47=1,$Q47=""),AND($M$47&lt;&gt;1,$M$47&lt;&gt;""))</formula>
    </cfRule>
  </conditionalFormatting>
  <conditionalFormatting sqref="AA138">
    <cfRule type="expression" dxfId="24514" priority="1794" stopIfTrue="1">
      <formula>OR(AND($M$47&lt;&gt;"",$M$47=1,$Q47=""),AND($M$47&lt;&gt;1,$M$47&lt;&gt;""))</formula>
    </cfRule>
  </conditionalFormatting>
  <conditionalFormatting sqref="AB138">
    <cfRule type="expression" dxfId="24513" priority="1795" stopIfTrue="1">
      <formula>OR(AND($M$47&lt;&gt;"",$M$47=1,$Q47=""),AND($M$47&lt;&gt;1,$M$47&lt;&gt;""))</formula>
    </cfRule>
  </conditionalFormatting>
  <conditionalFormatting sqref="AC138">
    <cfRule type="expression" dxfId="24512" priority="1796" stopIfTrue="1">
      <formula>OR(AND($M$47&lt;&gt;"",$M$47=1,$Q47=""),AND($M$47&lt;&gt;1,$M$47&lt;&gt;""))</formula>
    </cfRule>
  </conditionalFormatting>
  <conditionalFormatting sqref="AD138">
    <cfRule type="expression" dxfId="24511" priority="1797" stopIfTrue="1">
      <formula>OR(AND($M$47&lt;&gt;"",$M$47=1,$Q47=""),AND($M$47&lt;&gt;1,$M$47&lt;&gt;""))</formula>
    </cfRule>
  </conditionalFormatting>
  <conditionalFormatting sqref="J139">
    <cfRule type="expression" dxfId="24510" priority="1798" stopIfTrue="1">
      <formula>OR(AND($M$48&lt;&gt;"",$M$48=1,$Q48=""),AND($M$48&lt;&gt;1,$M$48&lt;&gt;""))</formula>
    </cfRule>
  </conditionalFormatting>
  <conditionalFormatting sqref="K139">
    <cfRule type="expression" dxfId="24509" priority="1799" stopIfTrue="1">
      <formula>OR(AND($M$48&lt;&gt;"",$M$48=1,$Q48=""),AND($M$48&lt;&gt;1,$M$48&lt;&gt;""))</formula>
    </cfRule>
  </conditionalFormatting>
  <conditionalFormatting sqref="L139">
    <cfRule type="expression" dxfId="24508" priority="1800" stopIfTrue="1">
      <formula>OR(AND($M$48&lt;&gt;"",$M$48=1,$Q48=""),AND($M$48&lt;&gt;1,$M$48&lt;&gt;""))</formula>
    </cfRule>
  </conditionalFormatting>
  <conditionalFormatting sqref="M139">
    <cfRule type="expression" dxfId="24507" priority="1801" stopIfTrue="1">
      <formula>OR(AND($M$48&lt;&gt;"",$M$48=1,$Q48=""),AND($M$48&lt;&gt;1,$M$48&lt;&gt;""))</formula>
    </cfRule>
  </conditionalFormatting>
  <conditionalFormatting sqref="N139">
    <cfRule type="expression" dxfId="24506" priority="1802" stopIfTrue="1">
      <formula>OR(AND($M$48&lt;&gt;"",$M$48=1,$Q48=""),AND($M$48&lt;&gt;1,$M$48&lt;&gt;""))</formula>
    </cfRule>
  </conditionalFormatting>
  <conditionalFormatting sqref="O139">
    <cfRule type="expression" dxfId="24505" priority="1803" stopIfTrue="1">
      <formula>OR(AND($M$48&lt;&gt;"",$M$48=1,$Q48=""),AND($M$48&lt;&gt;1,$M$48&lt;&gt;""))</formula>
    </cfRule>
  </conditionalFormatting>
  <conditionalFormatting sqref="P139">
    <cfRule type="expression" dxfId="24504" priority="1804" stopIfTrue="1">
      <formula>OR(AND($M$48&lt;&gt;"",$M$48=1,$Q48=""),AND($M$48&lt;&gt;1,$M$48&lt;&gt;""))</formula>
    </cfRule>
  </conditionalFormatting>
  <conditionalFormatting sqref="Q139">
    <cfRule type="expression" dxfId="24503" priority="1805" stopIfTrue="1">
      <formula>OR(AND($M$48&lt;&gt;"",$M$48=1,$Q48=""),AND($M$48&lt;&gt;1,$M$48&lt;&gt;""))</formula>
    </cfRule>
  </conditionalFormatting>
  <conditionalFormatting sqref="R139">
    <cfRule type="expression" dxfId="24502" priority="1806" stopIfTrue="1">
      <formula>OR(AND($M$48&lt;&gt;"",$M$48=1,$Q48=""),AND($M$48&lt;&gt;1,$M$48&lt;&gt;""))</formula>
    </cfRule>
    <cfRule type="expression" dxfId="24501" priority="2163" stopIfTrue="1">
      <formula>AND($M$92&lt;&gt;1,$M$92&lt;&gt;"")</formula>
    </cfRule>
  </conditionalFormatting>
  <conditionalFormatting sqref="S139">
    <cfRule type="expression" dxfId="24500" priority="1807" stopIfTrue="1">
      <formula>OR(AND($M$48&lt;&gt;"",$M$48=1,$Q48=""),AND($M$48&lt;&gt;1,$M$48&lt;&gt;""))</formula>
    </cfRule>
  </conditionalFormatting>
  <conditionalFormatting sqref="T139">
    <cfRule type="expression" dxfId="24499" priority="1808" stopIfTrue="1">
      <formula>OR(AND($M$48&lt;&gt;"",$M$48=1,$Q48=""),AND($M$48&lt;&gt;1,$M$48&lt;&gt;""))</formula>
    </cfRule>
  </conditionalFormatting>
  <conditionalFormatting sqref="U139">
    <cfRule type="expression" dxfId="24498" priority="1809" stopIfTrue="1">
      <formula>OR(AND($M$48&lt;&gt;"",$M$48=1,$Q48=""),AND($M$48&lt;&gt;1,$M$48&lt;&gt;""))</formula>
    </cfRule>
  </conditionalFormatting>
  <conditionalFormatting sqref="V139">
    <cfRule type="expression" dxfId="24497" priority="1810" stopIfTrue="1">
      <formula>OR(AND($M$48&lt;&gt;"",$M$48=1,$Q48=""),AND($M$48&lt;&gt;1,$M$48&lt;&gt;""))</formula>
    </cfRule>
  </conditionalFormatting>
  <conditionalFormatting sqref="W139">
    <cfRule type="expression" dxfId="24496" priority="1811" stopIfTrue="1">
      <formula>OR(AND($M$48&lt;&gt;"",$M$48=1,$Q48=""),AND($M$48&lt;&gt;1,$M$48&lt;&gt;""))</formula>
    </cfRule>
  </conditionalFormatting>
  <conditionalFormatting sqref="X139">
    <cfRule type="expression" dxfId="24495" priority="1812" stopIfTrue="1">
      <formula>OR(AND($M$48&lt;&gt;"",$M$48=1,$Q48=""),AND($M$48&lt;&gt;1,$M$48&lt;&gt;""))</formula>
    </cfRule>
  </conditionalFormatting>
  <conditionalFormatting sqref="Y139">
    <cfRule type="expression" dxfId="24494" priority="1813" stopIfTrue="1">
      <formula>OR(AND($M$48&lt;&gt;"",$M$48=1,$Q48=""),AND($M$48&lt;&gt;1,$M$48&lt;&gt;""))</formula>
    </cfRule>
  </conditionalFormatting>
  <conditionalFormatting sqref="Z139">
    <cfRule type="expression" dxfId="24493" priority="1814" stopIfTrue="1">
      <formula>OR(AND($M$48&lt;&gt;"",$M$48=1,$Q48=""),AND($M$48&lt;&gt;1,$M$48&lt;&gt;""))</formula>
    </cfRule>
  </conditionalFormatting>
  <conditionalFormatting sqref="AA139">
    <cfRule type="expression" dxfId="24492" priority="1815" stopIfTrue="1">
      <formula>OR(AND($M$48&lt;&gt;"",$M$48=1,$Q48=""),AND($M$48&lt;&gt;1,$M$48&lt;&gt;""))</formula>
    </cfRule>
  </conditionalFormatting>
  <conditionalFormatting sqref="AB139">
    <cfRule type="expression" dxfId="24491" priority="1816" stopIfTrue="1">
      <formula>OR(AND($M$48&lt;&gt;"",$M$48=1,$Q48=""),AND($M$48&lt;&gt;1,$M$48&lt;&gt;""))</formula>
    </cfRule>
  </conditionalFormatting>
  <conditionalFormatting sqref="AC139">
    <cfRule type="expression" dxfId="24490" priority="1817" stopIfTrue="1">
      <formula>OR(AND($M$48&lt;&gt;"",$M$48=1,$Q48=""),AND($M$48&lt;&gt;1,$M$48&lt;&gt;""))</formula>
    </cfRule>
  </conditionalFormatting>
  <conditionalFormatting sqref="AD139">
    <cfRule type="expression" dxfId="24489" priority="1818" stopIfTrue="1">
      <formula>OR(AND($M$48&lt;&gt;"",$M$48=1,$Q48=""),AND($M$48&lt;&gt;1,$M$48&lt;&gt;""))</formula>
    </cfRule>
  </conditionalFormatting>
  <conditionalFormatting sqref="J140">
    <cfRule type="expression" dxfId="24488" priority="1819" stopIfTrue="1">
      <formula>OR(AND($M$49&lt;&gt;"",$M$49=1,$Q49=""),AND($M$49&lt;&gt;1,$M$49&lt;&gt;""))</formula>
    </cfRule>
  </conditionalFormatting>
  <conditionalFormatting sqref="K140">
    <cfRule type="expression" dxfId="24487" priority="1820" stopIfTrue="1">
      <formula>OR(AND($M$49&lt;&gt;"",$M$49=1,$Q49=""),AND($M$49&lt;&gt;1,$M$49&lt;&gt;""))</formula>
    </cfRule>
  </conditionalFormatting>
  <conditionalFormatting sqref="L140">
    <cfRule type="expression" dxfId="24486" priority="1821" stopIfTrue="1">
      <formula>OR(AND($M$49&lt;&gt;"",$M$49=1,$Q49=""),AND($M$49&lt;&gt;1,$M$49&lt;&gt;""))</formula>
    </cfRule>
  </conditionalFormatting>
  <conditionalFormatting sqref="M140">
    <cfRule type="expression" dxfId="24485" priority="1822" stopIfTrue="1">
      <formula>OR(AND($M$49&lt;&gt;"",$M$49=1,$Q49=""),AND($M$49&lt;&gt;1,$M$49&lt;&gt;""))</formula>
    </cfRule>
  </conditionalFormatting>
  <conditionalFormatting sqref="N140">
    <cfRule type="expression" dxfId="24484" priority="1823" stopIfTrue="1">
      <formula>OR(AND($M$49&lt;&gt;"",$M$49=1,$Q49=""),AND($M$49&lt;&gt;1,$M$49&lt;&gt;""))</formula>
    </cfRule>
  </conditionalFormatting>
  <conditionalFormatting sqref="O140">
    <cfRule type="expression" dxfId="24483" priority="1824" stopIfTrue="1">
      <formula>OR(AND($M$49&lt;&gt;"",$M$49=1,$Q49=""),AND($M$49&lt;&gt;1,$M$49&lt;&gt;""))</formula>
    </cfRule>
  </conditionalFormatting>
  <conditionalFormatting sqref="P140">
    <cfRule type="expression" dxfId="24482" priority="1825" stopIfTrue="1">
      <formula>OR(AND($M$49&lt;&gt;"",$M$49=1,$Q49=""),AND($M$49&lt;&gt;1,$M$49&lt;&gt;""))</formula>
    </cfRule>
  </conditionalFormatting>
  <conditionalFormatting sqref="Q140">
    <cfRule type="expression" dxfId="24481" priority="1826" stopIfTrue="1">
      <formula>OR(AND($M$49&lt;&gt;"",$M$49=1,$Q49=""),AND($M$49&lt;&gt;1,$M$49&lt;&gt;""))</formula>
    </cfRule>
  </conditionalFormatting>
  <conditionalFormatting sqref="R140">
    <cfRule type="expression" dxfId="24480" priority="1827" stopIfTrue="1">
      <formula>OR(AND($M$49&lt;&gt;"",$M$49=1,$Q49=""),AND($M$49&lt;&gt;1,$M$49&lt;&gt;""))</formula>
    </cfRule>
    <cfRule type="expression" dxfId="24479" priority="2164" stopIfTrue="1">
      <formula>AND($M$93&lt;&gt;1,$M$93&lt;&gt;"")</formula>
    </cfRule>
  </conditionalFormatting>
  <conditionalFormatting sqref="S140">
    <cfRule type="expression" dxfId="24478" priority="1828" stopIfTrue="1">
      <formula>OR(AND($M$49&lt;&gt;"",$M$49=1,$Q49=""),AND($M$49&lt;&gt;1,$M$49&lt;&gt;""))</formula>
    </cfRule>
  </conditionalFormatting>
  <conditionalFormatting sqref="T140">
    <cfRule type="expression" dxfId="24477" priority="1829" stopIfTrue="1">
      <formula>OR(AND($M$49&lt;&gt;"",$M$49=1,$Q49=""),AND($M$49&lt;&gt;1,$M$49&lt;&gt;""))</formula>
    </cfRule>
  </conditionalFormatting>
  <conditionalFormatting sqref="U140">
    <cfRule type="expression" dxfId="24476" priority="1830" stopIfTrue="1">
      <formula>OR(AND($M$49&lt;&gt;"",$M$49=1,$Q49=""),AND($M$49&lt;&gt;1,$M$49&lt;&gt;""))</formula>
    </cfRule>
  </conditionalFormatting>
  <conditionalFormatting sqref="V140">
    <cfRule type="expression" dxfId="24475" priority="1831" stopIfTrue="1">
      <formula>OR(AND($M$49&lt;&gt;"",$M$49=1,$Q49=""),AND($M$49&lt;&gt;1,$M$49&lt;&gt;""))</formula>
    </cfRule>
  </conditionalFormatting>
  <conditionalFormatting sqref="W140">
    <cfRule type="expression" dxfId="24474" priority="1832" stopIfTrue="1">
      <formula>OR(AND($M$49&lt;&gt;"",$M$49=1,$Q49=""),AND($M$49&lt;&gt;1,$M$49&lt;&gt;""))</formula>
    </cfRule>
  </conditionalFormatting>
  <conditionalFormatting sqref="X140">
    <cfRule type="expression" dxfId="24473" priority="1833" stopIfTrue="1">
      <formula>OR(AND($M$49&lt;&gt;"",$M$49=1,$Q49=""),AND($M$49&lt;&gt;1,$M$49&lt;&gt;""))</formula>
    </cfRule>
  </conditionalFormatting>
  <conditionalFormatting sqref="Y140">
    <cfRule type="expression" dxfId="24472" priority="1834" stopIfTrue="1">
      <formula>OR(AND($M$49&lt;&gt;"",$M$49=1,$Q49=""),AND($M$49&lt;&gt;1,$M$49&lt;&gt;""))</formula>
    </cfRule>
  </conditionalFormatting>
  <conditionalFormatting sqref="Z140">
    <cfRule type="expression" dxfId="24471" priority="1835" stopIfTrue="1">
      <formula>OR(AND($M$49&lt;&gt;"",$M$49=1,$Q49=""),AND($M$49&lt;&gt;1,$M$49&lt;&gt;""))</formula>
    </cfRule>
  </conditionalFormatting>
  <conditionalFormatting sqref="AA140">
    <cfRule type="expression" dxfId="24470" priority="1836" stopIfTrue="1">
      <formula>OR(AND($M$49&lt;&gt;"",$M$49=1,$Q49=""),AND($M$49&lt;&gt;1,$M$49&lt;&gt;""))</formula>
    </cfRule>
  </conditionalFormatting>
  <conditionalFormatting sqref="AB140">
    <cfRule type="expression" dxfId="24469" priority="1837" stopIfTrue="1">
      <formula>OR(AND($M$49&lt;&gt;"",$M$49=1,$Q49=""),AND($M$49&lt;&gt;1,$M$49&lt;&gt;""))</formula>
    </cfRule>
  </conditionalFormatting>
  <conditionalFormatting sqref="AC140">
    <cfRule type="expression" dxfId="24468" priority="1838" stopIfTrue="1">
      <formula>OR(AND($M$49&lt;&gt;"",$M$49=1,$Q49=""),AND($M$49&lt;&gt;1,$M$49&lt;&gt;""))</formula>
    </cfRule>
  </conditionalFormatting>
  <conditionalFormatting sqref="AD140">
    <cfRule type="expression" dxfId="24467" priority="1839" stopIfTrue="1">
      <formula>OR(AND($M$49&lt;&gt;"",$M$49=1,$Q49=""),AND($M$49&lt;&gt;1,$M$49&lt;&gt;""))</formula>
    </cfRule>
  </conditionalFormatting>
  <conditionalFormatting sqref="J141">
    <cfRule type="expression" dxfId="24466" priority="1840" stopIfTrue="1">
      <formula>OR(AND($M$50&lt;&gt;"",$M$50=1,$Q50=""),AND($M$50&lt;&gt;1,$M$50&lt;&gt;""))</formula>
    </cfRule>
  </conditionalFormatting>
  <conditionalFormatting sqref="K141">
    <cfRule type="expression" dxfId="24465" priority="1841" stopIfTrue="1">
      <formula>OR(AND($M$50&lt;&gt;"",$M$50=1,$Q50=""),AND($M$50&lt;&gt;1,$M$50&lt;&gt;""))</formula>
    </cfRule>
  </conditionalFormatting>
  <conditionalFormatting sqref="L141">
    <cfRule type="expression" dxfId="24464" priority="1842" stopIfTrue="1">
      <formula>OR(AND($M$50&lt;&gt;"",$M$50=1,$Q50=""),AND($M$50&lt;&gt;1,$M$50&lt;&gt;""))</formula>
    </cfRule>
  </conditionalFormatting>
  <conditionalFormatting sqref="M141">
    <cfRule type="expression" dxfId="24463" priority="1843" stopIfTrue="1">
      <formula>OR(AND($M$50&lt;&gt;"",$M$50=1,$Q50=""),AND($M$50&lt;&gt;1,$M$50&lt;&gt;""))</formula>
    </cfRule>
  </conditionalFormatting>
  <conditionalFormatting sqref="N141">
    <cfRule type="expression" dxfId="24462" priority="1844" stopIfTrue="1">
      <formula>OR(AND($M$50&lt;&gt;"",$M$50=1,$Q50=""),AND($M$50&lt;&gt;1,$M$50&lt;&gt;""))</formula>
    </cfRule>
  </conditionalFormatting>
  <conditionalFormatting sqref="O141">
    <cfRule type="expression" dxfId="24461" priority="1845" stopIfTrue="1">
      <formula>OR(AND($M$50&lt;&gt;"",$M$50=1,$Q50=""),AND($M$50&lt;&gt;1,$M$50&lt;&gt;""))</formula>
    </cfRule>
  </conditionalFormatting>
  <conditionalFormatting sqref="P141">
    <cfRule type="expression" dxfId="24460" priority="1846" stopIfTrue="1">
      <formula>OR(AND($M$50&lt;&gt;"",$M$50=1,$Q50=""),AND($M$50&lt;&gt;1,$M$50&lt;&gt;""))</formula>
    </cfRule>
  </conditionalFormatting>
  <conditionalFormatting sqref="Q141">
    <cfRule type="expression" dxfId="24459" priority="1847" stopIfTrue="1">
      <formula>OR(AND($M$50&lt;&gt;"",$M$50=1,$Q50=""),AND($M$50&lt;&gt;1,$M$50&lt;&gt;""))</formula>
    </cfRule>
  </conditionalFormatting>
  <conditionalFormatting sqref="R141">
    <cfRule type="expression" dxfId="24458" priority="1848" stopIfTrue="1">
      <formula>OR(AND($M$50&lt;&gt;"",$M$50=1,$Q50=""),AND($M$50&lt;&gt;1,$M$50&lt;&gt;""))</formula>
    </cfRule>
    <cfRule type="expression" dxfId="24457" priority="2165" stopIfTrue="1">
      <formula>AND($M$94&lt;&gt;1,$M$94&lt;&gt;"")</formula>
    </cfRule>
  </conditionalFormatting>
  <conditionalFormatting sqref="S141">
    <cfRule type="expression" dxfId="24456" priority="1849" stopIfTrue="1">
      <formula>OR(AND($M$50&lt;&gt;"",$M$50=1,$Q50=""),AND($M$50&lt;&gt;1,$M$50&lt;&gt;""))</formula>
    </cfRule>
  </conditionalFormatting>
  <conditionalFormatting sqref="T141">
    <cfRule type="expression" dxfId="24455" priority="1850" stopIfTrue="1">
      <formula>OR(AND($M$50&lt;&gt;"",$M$50=1,$Q50=""),AND($M$50&lt;&gt;1,$M$50&lt;&gt;""))</formula>
    </cfRule>
  </conditionalFormatting>
  <conditionalFormatting sqref="U141">
    <cfRule type="expression" dxfId="24454" priority="1851" stopIfTrue="1">
      <formula>OR(AND($M$50&lt;&gt;"",$M$50=1,$Q50=""),AND($M$50&lt;&gt;1,$M$50&lt;&gt;""))</formula>
    </cfRule>
  </conditionalFormatting>
  <conditionalFormatting sqref="V141">
    <cfRule type="expression" dxfId="24453" priority="1852" stopIfTrue="1">
      <formula>OR(AND($M$50&lt;&gt;"",$M$50=1,$Q50=""),AND($M$50&lt;&gt;1,$M$50&lt;&gt;""))</formula>
    </cfRule>
  </conditionalFormatting>
  <conditionalFormatting sqref="W141">
    <cfRule type="expression" dxfId="24452" priority="1853" stopIfTrue="1">
      <formula>OR(AND($M$50&lt;&gt;"",$M$50=1,$Q50=""),AND($M$50&lt;&gt;1,$M$50&lt;&gt;""))</formula>
    </cfRule>
  </conditionalFormatting>
  <conditionalFormatting sqref="X141">
    <cfRule type="expression" dxfId="24451" priority="1854" stopIfTrue="1">
      <formula>OR(AND($M$50&lt;&gt;"",$M$50=1,$Q50=""),AND($M$50&lt;&gt;1,$M$50&lt;&gt;""))</formula>
    </cfRule>
  </conditionalFormatting>
  <conditionalFormatting sqref="Y141">
    <cfRule type="expression" dxfId="24450" priority="1855" stopIfTrue="1">
      <formula>OR(AND($M$50&lt;&gt;"",$M$50=1,$Q50=""),AND($M$50&lt;&gt;1,$M$50&lt;&gt;""))</formula>
    </cfRule>
  </conditionalFormatting>
  <conditionalFormatting sqref="Z141">
    <cfRule type="expression" dxfId="24449" priority="1856" stopIfTrue="1">
      <formula>OR(AND($M$50&lt;&gt;"",$M$50=1,$Q50=""),AND($M$50&lt;&gt;1,$M$50&lt;&gt;""))</formula>
    </cfRule>
  </conditionalFormatting>
  <conditionalFormatting sqref="AA141">
    <cfRule type="expression" dxfId="24448" priority="1857" stopIfTrue="1">
      <formula>OR(AND($M$50&lt;&gt;"",$M$50=1,$Q50=""),AND($M$50&lt;&gt;1,$M$50&lt;&gt;""))</formula>
    </cfRule>
  </conditionalFormatting>
  <conditionalFormatting sqref="AB141">
    <cfRule type="expression" dxfId="24447" priority="1858" stopIfTrue="1">
      <formula>OR(AND($M$50&lt;&gt;"",$M$50=1,$Q50=""),AND($M$50&lt;&gt;1,$M$50&lt;&gt;""))</formula>
    </cfRule>
  </conditionalFormatting>
  <conditionalFormatting sqref="AC141">
    <cfRule type="expression" dxfId="24446" priority="1859" stopIfTrue="1">
      <formula>OR(AND($M$50&lt;&gt;"",$M$50=1,$Q50=""),AND($M$50&lt;&gt;1,$M$50&lt;&gt;""))</formula>
    </cfRule>
  </conditionalFormatting>
  <conditionalFormatting sqref="AD141">
    <cfRule type="expression" dxfId="24445" priority="1860" stopIfTrue="1">
      <formula>OR(AND($M$50&lt;&gt;"",$M$50=1,$Q50=""),AND($M$50&lt;&gt;1,$M$50&lt;&gt;""))</formula>
    </cfRule>
  </conditionalFormatting>
  <conditionalFormatting sqref="J142">
    <cfRule type="expression" dxfId="24444" priority="1861" stopIfTrue="1">
      <formula>OR(AND($M$51&lt;&gt;"",$M$51=1,$Q51=""),AND($M$51&lt;&gt;1,$M$51&lt;&gt;""))</formula>
    </cfRule>
  </conditionalFormatting>
  <conditionalFormatting sqref="K142">
    <cfRule type="expression" dxfId="24443" priority="1862" stopIfTrue="1">
      <formula>OR(AND($M$51&lt;&gt;"",$M$51=1,$Q51=""),AND($M$51&lt;&gt;1,$M$51&lt;&gt;""))</formula>
    </cfRule>
  </conditionalFormatting>
  <conditionalFormatting sqref="L142">
    <cfRule type="expression" dxfId="24442" priority="1863" stopIfTrue="1">
      <formula>OR(AND($M$51&lt;&gt;"",$M$51=1,$Q51=""),AND($M$51&lt;&gt;1,$M$51&lt;&gt;""))</formula>
    </cfRule>
  </conditionalFormatting>
  <conditionalFormatting sqref="M142">
    <cfRule type="expression" dxfId="24441" priority="1864" stopIfTrue="1">
      <formula>OR(AND($M$51&lt;&gt;"",$M$51=1,$Q51=""),AND($M$51&lt;&gt;1,$M$51&lt;&gt;""))</formula>
    </cfRule>
  </conditionalFormatting>
  <conditionalFormatting sqref="N142">
    <cfRule type="expression" dxfId="24440" priority="1865" stopIfTrue="1">
      <formula>OR(AND($M$51&lt;&gt;"",$M$51=1,$Q51=""),AND($M$51&lt;&gt;1,$M$51&lt;&gt;""))</formula>
    </cfRule>
  </conditionalFormatting>
  <conditionalFormatting sqref="O142">
    <cfRule type="expression" dxfId="24439" priority="1866" stopIfTrue="1">
      <formula>OR(AND($M$51&lt;&gt;"",$M$51=1,$Q51=""),AND($M$51&lt;&gt;1,$M$51&lt;&gt;""))</formula>
    </cfRule>
  </conditionalFormatting>
  <conditionalFormatting sqref="P142">
    <cfRule type="expression" dxfId="24438" priority="1867" stopIfTrue="1">
      <formula>OR(AND($M$51&lt;&gt;"",$M$51=1,$Q51=""),AND($M$51&lt;&gt;1,$M$51&lt;&gt;""))</formula>
    </cfRule>
  </conditionalFormatting>
  <conditionalFormatting sqref="Q142">
    <cfRule type="expression" dxfId="24437" priority="1868" stopIfTrue="1">
      <formula>OR(AND($M$51&lt;&gt;"",$M$51=1,$Q51=""),AND($M$51&lt;&gt;1,$M$51&lt;&gt;""))</formula>
    </cfRule>
  </conditionalFormatting>
  <conditionalFormatting sqref="R142">
    <cfRule type="expression" dxfId="24436" priority="1869" stopIfTrue="1">
      <formula>OR(AND($M$51&lt;&gt;"",$M$51=1,$Q51=""),AND($M$51&lt;&gt;1,$M$51&lt;&gt;""))</formula>
    </cfRule>
    <cfRule type="expression" dxfId="24435" priority="2166" stopIfTrue="1">
      <formula>AND($M$95&lt;&gt;1,$M$95&lt;&gt;"")</formula>
    </cfRule>
  </conditionalFormatting>
  <conditionalFormatting sqref="S142">
    <cfRule type="expression" dxfId="24434" priority="1870" stopIfTrue="1">
      <formula>OR(AND($M$51&lt;&gt;"",$M$51=1,$Q51=""),AND($M$51&lt;&gt;1,$M$51&lt;&gt;""))</formula>
    </cfRule>
  </conditionalFormatting>
  <conditionalFormatting sqref="T142">
    <cfRule type="expression" dxfId="24433" priority="1871" stopIfTrue="1">
      <formula>OR(AND($M$51&lt;&gt;"",$M$51=1,$Q51=""),AND($M$51&lt;&gt;1,$M$51&lt;&gt;""))</formula>
    </cfRule>
  </conditionalFormatting>
  <conditionalFormatting sqref="U142">
    <cfRule type="expression" dxfId="24432" priority="1872" stopIfTrue="1">
      <formula>OR(AND($M$51&lt;&gt;"",$M$51=1,$Q51=""),AND($M$51&lt;&gt;1,$M$51&lt;&gt;""))</formula>
    </cfRule>
  </conditionalFormatting>
  <conditionalFormatting sqref="V142">
    <cfRule type="expression" dxfId="24431" priority="1873" stopIfTrue="1">
      <formula>OR(AND($M$51&lt;&gt;"",$M$51=1,$Q51=""),AND($M$51&lt;&gt;1,$M$51&lt;&gt;""))</formula>
    </cfRule>
  </conditionalFormatting>
  <conditionalFormatting sqref="W142">
    <cfRule type="expression" dxfId="24430" priority="1874" stopIfTrue="1">
      <formula>OR(AND($M$51&lt;&gt;"",$M$51=1,$Q51=""),AND($M$51&lt;&gt;1,$M$51&lt;&gt;""))</formula>
    </cfRule>
  </conditionalFormatting>
  <conditionalFormatting sqref="X142">
    <cfRule type="expression" dxfId="24429" priority="1875" stopIfTrue="1">
      <formula>OR(AND($M$51&lt;&gt;"",$M$51=1,$Q51=""),AND($M$51&lt;&gt;1,$M$51&lt;&gt;""))</formula>
    </cfRule>
  </conditionalFormatting>
  <conditionalFormatting sqref="Y142">
    <cfRule type="expression" dxfId="24428" priority="1876" stopIfTrue="1">
      <formula>OR(AND($M$51&lt;&gt;"",$M$51=1,$Q51=""),AND($M$51&lt;&gt;1,$M$51&lt;&gt;""))</formula>
    </cfRule>
  </conditionalFormatting>
  <conditionalFormatting sqref="Z142">
    <cfRule type="expression" dxfId="24427" priority="1877" stopIfTrue="1">
      <formula>OR(AND($M$51&lt;&gt;"",$M$51=1,$Q51=""),AND($M$51&lt;&gt;1,$M$51&lt;&gt;""))</formula>
    </cfRule>
  </conditionalFormatting>
  <conditionalFormatting sqref="AA142">
    <cfRule type="expression" dxfId="24426" priority="1878" stopIfTrue="1">
      <formula>OR(AND($M$51&lt;&gt;"",$M$51=1,$Q51=""),AND($M$51&lt;&gt;1,$M$51&lt;&gt;""))</formula>
    </cfRule>
  </conditionalFormatting>
  <conditionalFormatting sqref="AB142">
    <cfRule type="expression" dxfId="24425" priority="1879" stopIfTrue="1">
      <formula>OR(AND($M$51&lt;&gt;"",$M$51=1,$Q51=""),AND($M$51&lt;&gt;1,$M$51&lt;&gt;""))</formula>
    </cfRule>
  </conditionalFormatting>
  <conditionalFormatting sqref="AC142">
    <cfRule type="expression" dxfId="24424" priority="1880" stopIfTrue="1">
      <formula>OR(AND($M$51&lt;&gt;"",$M$51=1,$Q51=""),AND($M$51&lt;&gt;1,$M$51&lt;&gt;""))</formula>
    </cfRule>
  </conditionalFormatting>
  <conditionalFormatting sqref="AD142">
    <cfRule type="expression" dxfId="24423" priority="1881" stopIfTrue="1">
      <formula>OR(AND($M$51&lt;&gt;"",$M$51=1,$Q51=""),AND($M$51&lt;&gt;1,$M$51&lt;&gt;""))</formula>
    </cfRule>
  </conditionalFormatting>
  <conditionalFormatting sqref="J143">
    <cfRule type="expression" dxfId="24422" priority="1882" stopIfTrue="1">
      <formula>OR(AND($M$52&lt;&gt;"",$M$52=1,$Q52=""),AND($M$52&lt;&gt;1,$M$52&lt;&gt;""))</formula>
    </cfRule>
  </conditionalFormatting>
  <conditionalFormatting sqref="K143">
    <cfRule type="expression" dxfId="24421" priority="1883" stopIfTrue="1">
      <formula>OR(AND($M$52&lt;&gt;"",$M$52=1,$Q52=""),AND($M$52&lt;&gt;1,$M$52&lt;&gt;""))</formula>
    </cfRule>
  </conditionalFormatting>
  <conditionalFormatting sqref="L143">
    <cfRule type="expression" dxfId="24420" priority="1884" stopIfTrue="1">
      <formula>OR(AND($M$52&lt;&gt;"",$M$52=1,$Q52=""),AND($M$52&lt;&gt;1,$M$52&lt;&gt;""))</formula>
    </cfRule>
  </conditionalFormatting>
  <conditionalFormatting sqref="M143">
    <cfRule type="expression" dxfId="24419" priority="1885" stopIfTrue="1">
      <formula>OR(AND($M$52&lt;&gt;"",$M$52=1,$Q52=""),AND($M$52&lt;&gt;1,$M$52&lt;&gt;""))</formula>
    </cfRule>
  </conditionalFormatting>
  <conditionalFormatting sqref="N143">
    <cfRule type="expression" dxfId="24418" priority="1886" stopIfTrue="1">
      <formula>OR(AND($M$52&lt;&gt;"",$M$52=1,$Q52=""),AND($M$52&lt;&gt;1,$M$52&lt;&gt;""))</formula>
    </cfRule>
  </conditionalFormatting>
  <conditionalFormatting sqref="O143">
    <cfRule type="expression" dxfId="24417" priority="1887" stopIfTrue="1">
      <formula>OR(AND($M$52&lt;&gt;"",$M$52=1,$Q52=""),AND($M$52&lt;&gt;1,$M$52&lt;&gt;""))</formula>
    </cfRule>
  </conditionalFormatting>
  <conditionalFormatting sqref="P143">
    <cfRule type="expression" dxfId="24416" priority="1888" stopIfTrue="1">
      <formula>OR(AND($M$52&lt;&gt;"",$M$52=1,$Q52=""),AND($M$52&lt;&gt;1,$M$52&lt;&gt;""))</formula>
    </cfRule>
  </conditionalFormatting>
  <conditionalFormatting sqref="Q143">
    <cfRule type="expression" dxfId="24415" priority="1889" stopIfTrue="1">
      <formula>OR(AND($M$52&lt;&gt;"",$M$52=1,$Q52=""),AND($M$52&lt;&gt;1,$M$52&lt;&gt;""))</formula>
    </cfRule>
  </conditionalFormatting>
  <conditionalFormatting sqref="R143">
    <cfRule type="expression" dxfId="24414" priority="1890" stopIfTrue="1">
      <formula>OR(AND($M$52&lt;&gt;"",$M$52=1,$Q52=""),AND($M$52&lt;&gt;1,$M$52&lt;&gt;""))</formula>
    </cfRule>
    <cfRule type="expression" dxfId="24413" priority="2167" stopIfTrue="1">
      <formula>AND($M$96&lt;&gt;1,$M$96&lt;&gt;"")</formula>
    </cfRule>
  </conditionalFormatting>
  <conditionalFormatting sqref="S143">
    <cfRule type="expression" dxfId="24412" priority="1891" stopIfTrue="1">
      <formula>OR(AND($M$52&lt;&gt;"",$M$52=1,$Q52=""),AND($M$52&lt;&gt;1,$M$52&lt;&gt;""))</formula>
    </cfRule>
  </conditionalFormatting>
  <conditionalFormatting sqref="T143">
    <cfRule type="expression" dxfId="24411" priority="1892" stopIfTrue="1">
      <formula>OR(AND($M$52&lt;&gt;"",$M$52=1,$Q52=""),AND($M$52&lt;&gt;1,$M$52&lt;&gt;""))</formula>
    </cfRule>
  </conditionalFormatting>
  <conditionalFormatting sqref="U143">
    <cfRule type="expression" dxfId="24410" priority="1893" stopIfTrue="1">
      <formula>OR(AND($M$52&lt;&gt;"",$M$52=1,$Q52=""),AND($M$52&lt;&gt;1,$M$52&lt;&gt;""))</formula>
    </cfRule>
  </conditionalFormatting>
  <conditionalFormatting sqref="V143">
    <cfRule type="expression" dxfId="24409" priority="1894" stopIfTrue="1">
      <formula>OR(AND($M$52&lt;&gt;"",$M$52=1,$Q52=""),AND($M$52&lt;&gt;1,$M$52&lt;&gt;""))</formula>
    </cfRule>
  </conditionalFormatting>
  <conditionalFormatting sqref="W143">
    <cfRule type="expression" dxfId="24408" priority="1895" stopIfTrue="1">
      <formula>OR(AND($M$52&lt;&gt;"",$M$52=1,$Q52=""),AND($M$52&lt;&gt;1,$M$52&lt;&gt;""))</formula>
    </cfRule>
  </conditionalFormatting>
  <conditionalFormatting sqref="X143">
    <cfRule type="expression" dxfId="24407" priority="1896" stopIfTrue="1">
      <formula>OR(AND($M$52&lt;&gt;"",$M$52=1,$Q52=""),AND($M$52&lt;&gt;1,$M$52&lt;&gt;""))</formula>
    </cfRule>
  </conditionalFormatting>
  <conditionalFormatting sqref="Y143">
    <cfRule type="expression" dxfId="24406" priority="1897" stopIfTrue="1">
      <formula>OR(AND($M$52&lt;&gt;"",$M$52=1,$Q52=""),AND($M$52&lt;&gt;1,$M$52&lt;&gt;""))</formula>
    </cfRule>
  </conditionalFormatting>
  <conditionalFormatting sqref="Z143">
    <cfRule type="expression" dxfId="24405" priority="1898" stopIfTrue="1">
      <formula>OR(AND($M$52&lt;&gt;"",$M$52=1,$Q52=""),AND($M$52&lt;&gt;1,$M$52&lt;&gt;""))</formula>
    </cfRule>
  </conditionalFormatting>
  <conditionalFormatting sqref="AA143">
    <cfRule type="expression" dxfId="24404" priority="1899" stopIfTrue="1">
      <formula>OR(AND($M$52&lt;&gt;"",$M$52=1,$Q52=""),AND($M$52&lt;&gt;1,$M$52&lt;&gt;""))</formula>
    </cfRule>
  </conditionalFormatting>
  <conditionalFormatting sqref="AB143">
    <cfRule type="expression" dxfId="24403" priority="1900" stopIfTrue="1">
      <formula>OR(AND($M$52&lt;&gt;"",$M$52=1,$Q52=""),AND($M$52&lt;&gt;1,$M$52&lt;&gt;""))</formula>
    </cfRule>
  </conditionalFormatting>
  <conditionalFormatting sqref="AC143">
    <cfRule type="expression" dxfId="24402" priority="1901" stopIfTrue="1">
      <formula>OR(AND($M$52&lt;&gt;"",$M$52=1,$Q52=""),AND($M$52&lt;&gt;1,$M$52&lt;&gt;""))</formula>
    </cfRule>
  </conditionalFormatting>
  <conditionalFormatting sqref="AD143">
    <cfRule type="expression" dxfId="24401" priority="1902" stopIfTrue="1">
      <formula>OR(AND($M$52&lt;&gt;"",$M$52=1,$Q52=""),AND($M$52&lt;&gt;1,$M$52&lt;&gt;""))</formula>
    </cfRule>
  </conditionalFormatting>
  <conditionalFormatting sqref="J144">
    <cfRule type="expression" dxfId="24400" priority="1903" stopIfTrue="1">
      <formula>OR(AND($M$53&lt;&gt;"",$M$53=1,$Q53=""),AND($M$53&lt;&gt;1,$M$53&lt;&gt;""))</formula>
    </cfRule>
  </conditionalFormatting>
  <conditionalFormatting sqref="K144">
    <cfRule type="expression" dxfId="24399" priority="1904" stopIfTrue="1">
      <formula>OR(AND($M$53&lt;&gt;"",$M$53=1,$Q53=""),AND($M$53&lt;&gt;1,$M$53&lt;&gt;""))</formula>
    </cfRule>
  </conditionalFormatting>
  <conditionalFormatting sqref="L144">
    <cfRule type="expression" dxfId="24398" priority="1905" stopIfTrue="1">
      <formula>OR(AND($M$53&lt;&gt;"",$M$53=1,$Q53=""),AND($M$53&lt;&gt;1,$M$53&lt;&gt;""))</formula>
    </cfRule>
  </conditionalFormatting>
  <conditionalFormatting sqref="M144">
    <cfRule type="expression" dxfId="24397" priority="1906" stopIfTrue="1">
      <formula>OR(AND($M$53&lt;&gt;"",$M$53=1,$Q53=""),AND($M$53&lt;&gt;1,$M$53&lt;&gt;""))</formula>
    </cfRule>
  </conditionalFormatting>
  <conditionalFormatting sqref="N144">
    <cfRule type="expression" dxfId="24396" priority="1907" stopIfTrue="1">
      <formula>OR(AND($M$53&lt;&gt;"",$M$53=1,$Q53=""),AND($M$53&lt;&gt;1,$M$53&lt;&gt;""))</formula>
    </cfRule>
  </conditionalFormatting>
  <conditionalFormatting sqref="O144">
    <cfRule type="expression" dxfId="24395" priority="1908" stopIfTrue="1">
      <formula>OR(AND($M$53&lt;&gt;"",$M$53=1,$Q53=""),AND($M$53&lt;&gt;1,$M$53&lt;&gt;""))</formula>
    </cfRule>
  </conditionalFormatting>
  <conditionalFormatting sqref="P144">
    <cfRule type="expression" dxfId="24394" priority="1909" stopIfTrue="1">
      <formula>OR(AND($M$53&lt;&gt;"",$M$53=1,$Q53=""),AND($M$53&lt;&gt;1,$M$53&lt;&gt;""))</formula>
    </cfRule>
  </conditionalFormatting>
  <conditionalFormatting sqref="Q144">
    <cfRule type="expression" dxfId="24393" priority="1910" stopIfTrue="1">
      <formula>OR(AND($M$53&lt;&gt;"",$M$53=1,$Q53=""),AND($M$53&lt;&gt;1,$M$53&lt;&gt;""))</formula>
    </cfRule>
  </conditionalFormatting>
  <conditionalFormatting sqref="R144">
    <cfRule type="expression" dxfId="24392" priority="1911" stopIfTrue="1">
      <formula>OR(AND($M$53&lt;&gt;"",$M$53=1,$Q53=""),AND($M$53&lt;&gt;1,$M$53&lt;&gt;""))</formula>
    </cfRule>
    <cfRule type="expression" dxfId="24391" priority="2168" stopIfTrue="1">
      <formula>AND($M$97&lt;&gt;1,$M$97&lt;&gt;"")</formula>
    </cfRule>
  </conditionalFormatting>
  <conditionalFormatting sqref="S144">
    <cfRule type="expression" dxfId="24390" priority="1912" stopIfTrue="1">
      <formula>OR(AND($M$53&lt;&gt;"",$M$53=1,$Q53=""),AND($M$53&lt;&gt;1,$M$53&lt;&gt;""))</formula>
    </cfRule>
  </conditionalFormatting>
  <conditionalFormatting sqref="T144">
    <cfRule type="expression" dxfId="24389" priority="1913" stopIfTrue="1">
      <formula>OR(AND($M$53&lt;&gt;"",$M$53=1,$Q53=""),AND($M$53&lt;&gt;1,$M$53&lt;&gt;""))</formula>
    </cfRule>
  </conditionalFormatting>
  <conditionalFormatting sqref="U144">
    <cfRule type="expression" dxfId="24388" priority="1914" stopIfTrue="1">
      <formula>OR(AND($M$53&lt;&gt;"",$M$53=1,$Q53=""),AND($M$53&lt;&gt;1,$M$53&lt;&gt;""))</formula>
    </cfRule>
  </conditionalFormatting>
  <conditionalFormatting sqref="V144">
    <cfRule type="expression" dxfId="24387" priority="1915" stopIfTrue="1">
      <formula>OR(AND($M$53&lt;&gt;"",$M$53=1,$Q53=""),AND($M$53&lt;&gt;1,$M$53&lt;&gt;""))</formula>
    </cfRule>
  </conditionalFormatting>
  <conditionalFormatting sqref="W144">
    <cfRule type="expression" dxfId="24386" priority="1916" stopIfTrue="1">
      <formula>OR(AND($M$53&lt;&gt;"",$M$53=1,$Q53=""),AND($M$53&lt;&gt;1,$M$53&lt;&gt;""))</formula>
    </cfRule>
  </conditionalFormatting>
  <conditionalFormatting sqref="X144">
    <cfRule type="expression" dxfId="24385" priority="1917" stopIfTrue="1">
      <formula>OR(AND($M$53&lt;&gt;"",$M$53=1,$Q53=""),AND($M$53&lt;&gt;1,$M$53&lt;&gt;""))</formula>
    </cfRule>
  </conditionalFormatting>
  <conditionalFormatting sqref="Y144">
    <cfRule type="expression" dxfId="24384" priority="1918" stopIfTrue="1">
      <formula>OR(AND($M$53&lt;&gt;"",$M$53=1,$Q53=""),AND($M$53&lt;&gt;1,$M$53&lt;&gt;""))</formula>
    </cfRule>
  </conditionalFormatting>
  <conditionalFormatting sqref="Z144">
    <cfRule type="expression" dxfId="24383" priority="1919" stopIfTrue="1">
      <formula>OR(AND($M$53&lt;&gt;"",$M$53=1,$Q53=""),AND($M$53&lt;&gt;1,$M$53&lt;&gt;""))</formula>
    </cfRule>
  </conditionalFormatting>
  <conditionalFormatting sqref="AA144">
    <cfRule type="expression" dxfId="24382" priority="1920" stopIfTrue="1">
      <formula>OR(AND($M$53&lt;&gt;"",$M$53=1,$Q53=""),AND($M$53&lt;&gt;1,$M$53&lt;&gt;""))</formula>
    </cfRule>
  </conditionalFormatting>
  <conditionalFormatting sqref="AB144">
    <cfRule type="expression" dxfId="24381" priority="1921" stopIfTrue="1">
      <formula>OR(AND($M$53&lt;&gt;"",$M$53=1,$Q53=""),AND($M$53&lt;&gt;1,$M$53&lt;&gt;""))</formula>
    </cfRule>
  </conditionalFormatting>
  <conditionalFormatting sqref="AC144">
    <cfRule type="expression" dxfId="24380" priority="1922" stopIfTrue="1">
      <formula>OR(AND($M$53&lt;&gt;"",$M$53=1,$Q53=""),AND($M$53&lt;&gt;1,$M$53&lt;&gt;""))</formula>
    </cfRule>
  </conditionalFormatting>
  <conditionalFormatting sqref="AD144">
    <cfRule type="expression" dxfId="24379" priority="1923" stopIfTrue="1">
      <formula>OR(AND($M$53&lt;&gt;"",$M$53=1,$Q53=""),AND($M$53&lt;&gt;1,$M$53&lt;&gt;""))</formula>
    </cfRule>
  </conditionalFormatting>
  <conditionalFormatting sqref="J145">
    <cfRule type="expression" dxfId="24378" priority="1924" stopIfTrue="1">
      <formula>OR(AND($M$54&lt;&gt;"",$M$54=1,$Q54=""),AND($M$54&lt;&gt;1,$M$54&lt;&gt;""))</formula>
    </cfRule>
  </conditionalFormatting>
  <conditionalFormatting sqref="K145">
    <cfRule type="expression" dxfId="24377" priority="1925" stopIfTrue="1">
      <formula>OR(AND($M$54&lt;&gt;"",$M$54=1,$Q54=""),AND($M$54&lt;&gt;1,$M$54&lt;&gt;""))</formula>
    </cfRule>
  </conditionalFormatting>
  <conditionalFormatting sqref="L145">
    <cfRule type="expression" dxfId="24376" priority="1926" stopIfTrue="1">
      <formula>OR(AND($M$54&lt;&gt;"",$M$54=1,$Q54=""),AND($M$54&lt;&gt;1,$M$54&lt;&gt;""))</formula>
    </cfRule>
  </conditionalFormatting>
  <conditionalFormatting sqref="M145">
    <cfRule type="expression" dxfId="24375" priority="1927" stopIfTrue="1">
      <formula>OR(AND($M$54&lt;&gt;"",$M$54=1,$Q54=""),AND($M$54&lt;&gt;1,$M$54&lt;&gt;""))</formula>
    </cfRule>
  </conditionalFormatting>
  <conditionalFormatting sqref="N145">
    <cfRule type="expression" dxfId="24374" priority="1928" stopIfTrue="1">
      <formula>OR(AND($M$54&lt;&gt;"",$M$54=1,$Q54=""),AND($M$54&lt;&gt;1,$M$54&lt;&gt;""))</formula>
    </cfRule>
  </conditionalFormatting>
  <conditionalFormatting sqref="O145">
    <cfRule type="expression" dxfId="24373" priority="1929" stopIfTrue="1">
      <formula>OR(AND($M$54&lt;&gt;"",$M$54=1,$Q54=""),AND($M$54&lt;&gt;1,$M$54&lt;&gt;""))</formula>
    </cfRule>
  </conditionalFormatting>
  <conditionalFormatting sqref="P145">
    <cfRule type="expression" dxfId="24372" priority="1930" stopIfTrue="1">
      <formula>OR(AND($M$54&lt;&gt;"",$M$54=1,$Q54=""),AND($M$54&lt;&gt;1,$M$54&lt;&gt;""))</formula>
    </cfRule>
  </conditionalFormatting>
  <conditionalFormatting sqref="Q145">
    <cfRule type="expression" dxfId="24371" priority="1931" stopIfTrue="1">
      <formula>OR(AND($M$54&lt;&gt;"",$M$54=1,$Q54=""),AND($M$54&lt;&gt;1,$M$54&lt;&gt;""))</formula>
    </cfRule>
  </conditionalFormatting>
  <conditionalFormatting sqref="R145">
    <cfRule type="expression" dxfId="24370" priority="1932" stopIfTrue="1">
      <formula>OR(AND($M$54&lt;&gt;"",$M$54=1,$Q54=""),AND($M$54&lt;&gt;1,$M$54&lt;&gt;""))</formula>
    </cfRule>
    <cfRule type="expression" dxfId="24369" priority="2169" stopIfTrue="1">
      <formula>AND($M$98&lt;&gt;1,$M$98&lt;&gt;"")</formula>
    </cfRule>
  </conditionalFormatting>
  <conditionalFormatting sqref="S145">
    <cfRule type="expression" dxfId="24368" priority="1933" stopIfTrue="1">
      <formula>OR(AND($M$54&lt;&gt;"",$M$54=1,$Q54=""),AND($M$54&lt;&gt;1,$M$54&lt;&gt;""))</formula>
    </cfRule>
  </conditionalFormatting>
  <conditionalFormatting sqref="T145">
    <cfRule type="expression" dxfId="24367" priority="1934" stopIfTrue="1">
      <formula>OR(AND($M$54&lt;&gt;"",$M$54=1,$Q54=""),AND($M$54&lt;&gt;1,$M$54&lt;&gt;""))</formula>
    </cfRule>
  </conditionalFormatting>
  <conditionalFormatting sqref="U145">
    <cfRule type="expression" dxfId="24366" priority="1935" stopIfTrue="1">
      <formula>OR(AND($M$54&lt;&gt;"",$M$54=1,$Q54=""),AND($M$54&lt;&gt;1,$M$54&lt;&gt;""))</formula>
    </cfRule>
  </conditionalFormatting>
  <conditionalFormatting sqref="V145">
    <cfRule type="expression" dxfId="24365" priority="1936" stopIfTrue="1">
      <formula>OR(AND($M$54&lt;&gt;"",$M$54=1,$Q54=""),AND($M$54&lt;&gt;1,$M$54&lt;&gt;""))</formula>
    </cfRule>
  </conditionalFormatting>
  <conditionalFormatting sqref="W145">
    <cfRule type="expression" dxfId="24364" priority="1937" stopIfTrue="1">
      <formula>OR(AND($M$54&lt;&gt;"",$M$54=1,$Q54=""),AND($M$54&lt;&gt;1,$M$54&lt;&gt;""))</formula>
    </cfRule>
  </conditionalFormatting>
  <conditionalFormatting sqref="X145">
    <cfRule type="expression" dxfId="24363" priority="1938" stopIfTrue="1">
      <formula>OR(AND($M$54&lt;&gt;"",$M$54=1,$Q54=""),AND($M$54&lt;&gt;1,$M$54&lt;&gt;""))</formula>
    </cfRule>
  </conditionalFormatting>
  <conditionalFormatting sqref="Y145">
    <cfRule type="expression" dxfId="24362" priority="1939" stopIfTrue="1">
      <formula>OR(AND($M$54&lt;&gt;"",$M$54=1,$Q54=""),AND($M$54&lt;&gt;1,$M$54&lt;&gt;""))</formula>
    </cfRule>
  </conditionalFormatting>
  <conditionalFormatting sqref="Z145">
    <cfRule type="expression" dxfId="24361" priority="1940" stopIfTrue="1">
      <formula>OR(AND($M$54&lt;&gt;"",$M$54=1,$Q54=""),AND($M$54&lt;&gt;1,$M$54&lt;&gt;""))</formula>
    </cfRule>
  </conditionalFormatting>
  <conditionalFormatting sqref="AA145">
    <cfRule type="expression" dxfId="24360" priority="1941" stopIfTrue="1">
      <formula>OR(AND($M$54&lt;&gt;"",$M$54=1,$Q54=""),AND($M$54&lt;&gt;1,$M$54&lt;&gt;""))</formula>
    </cfRule>
  </conditionalFormatting>
  <conditionalFormatting sqref="AB145">
    <cfRule type="expression" dxfId="24359" priority="1942" stopIfTrue="1">
      <formula>OR(AND($M$54&lt;&gt;"",$M$54=1,$Q54=""),AND($M$54&lt;&gt;1,$M$54&lt;&gt;""))</formula>
    </cfRule>
  </conditionalFormatting>
  <conditionalFormatting sqref="AC145">
    <cfRule type="expression" dxfId="24358" priority="1943" stopIfTrue="1">
      <formula>OR(AND($M$54&lt;&gt;"",$M$54=1,$Q54=""),AND($M$54&lt;&gt;1,$M$54&lt;&gt;""))</formula>
    </cfRule>
  </conditionalFormatting>
  <conditionalFormatting sqref="AD145">
    <cfRule type="expression" dxfId="24357" priority="1944" stopIfTrue="1">
      <formula>OR(AND($M$54&lt;&gt;"",$M$54=1,$Q54=""),AND($M$54&lt;&gt;1,$M$54&lt;&gt;""))</formula>
    </cfRule>
  </conditionalFormatting>
  <conditionalFormatting sqref="J146">
    <cfRule type="expression" dxfId="24356" priority="1945" stopIfTrue="1">
      <formula>OR(AND($M$55&lt;&gt;"",$M$55=1,$Q55=""),AND($M$55&lt;&gt;1,$M$55&lt;&gt;""))</formula>
    </cfRule>
  </conditionalFormatting>
  <conditionalFormatting sqref="K146">
    <cfRule type="expression" dxfId="24355" priority="1946" stopIfTrue="1">
      <formula>OR(AND($M$55&lt;&gt;"",$M$55=1,$Q55=""),AND($M$55&lt;&gt;1,$M$55&lt;&gt;""))</formula>
    </cfRule>
  </conditionalFormatting>
  <conditionalFormatting sqref="L146">
    <cfRule type="expression" dxfId="24354" priority="1947" stopIfTrue="1">
      <formula>OR(AND($M$55&lt;&gt;"",$M$55=1,$Q55=""),AND($M$55&lt;&gt;1,$M$55&lt;&gt;""))</formula>
    </cfRule>
  </conditionalFormatting>
  <conditionalFormatting sqref="M146">
    <cfRule type="expression" dxfId="24353" priority="1948" stopIfTrue="1">
      <formula>OR(AND($M$55&lt;&gt;"",$M$55=1,$Q55=""),AND($M$55&lt;&gt;1,$M$55&lt;&gt;""))</formula>
    </cfRule>
  </conditionalFormatting>
  <conditionalFormatting sqref="N146">
    <cfRule type="expression" dxfId="24352" priority="1949" stopIfTrue="1">
      <formula>OR(AND($M$55&lt;&gt;"",$M$55=1,$Q55=""),AND($M$55&lt;&gt;1,$M$55&lt;&gt;""))</formula>
    </cfRule>
  </conditionalFormatting>
  <conditionalFormatting sqref="O146">
    <cfRule type="expression" dxfId="24351" priority="1950" stopIfTrue="1">
      <formula>OR(AND($M$55&lt;&gt;"",$M$55=1,$Q55=""),AND($M$55&lt;&gt;1,$M$55&lt;&gt;""))</formula>
    </cfRule>
  </conditionalFormatting>
  <conditionalFormatting sqref="P146">
    <cfRule type="expression" dxfId="24350" priority="1951" stopIfTrue="1">
      <formula>OR(AND($M$55&lt;&gt;"",$M$55=1,$Q55=""),AND($M$55&lt;&gt;1,$M$55&lt;&gt;""))</formula>
    </cfRule>
  </conditionalFormatting>
  <conditionalFormatting sqref="Q146">
    <cfRule type="expression" dxfId="24349" priority="1952" stopIfTrue="1">
      <formula>OR(AND($M$55&lt;&gt;"",$M$55=1,$Q55=""),AND($M$55&lt;&gt;1,$M$55&lt;&gt;""))</formula>
    </cfRule>
  </conditionalFormatting>
  <conditionalFormatting sqref="R146">
    <cfRule type="expression" dxfId="24348" priority="1953" stopIfTrue="1">
      <formula>OR(AND($M$55&lt;&gt;"",$M$55=1,$Q55=""),AND($M$55&lt;&gt;1,$M$55&lt;&gt;""))</formula>
    </cfRule>
    <cfRule type="expression" dxfId="24347" priority="2170" stopIfTrue="1">
      <formula>AND($M$99&lt;&gt;1,$M$99&lt;&gt;"")</formula>
    </cfRule>
  </conditionalFormatting>
  <conditionalFormatting sqref="S146">
    <cfRule type="expression" dxfId="24346" priority="1954" stopIfTrue="1">
      <formula>OR(AND($M$55&lt;&gt;"",$M$55=1,$Q55=""),AND($M$55&lt;&gt;1,$M$55&lt;&gt;""))</formula>
    </cfRule>
  </conditionalFormatting>
  <conditionalFormatting sqref="T146">
    <cfRule type="expression" dxfId="24345" priority="1955" stopIfTrue="1">
      <formula>OR(AND($M$55&lt;&gt;"",$M$55=1,$Q55=""),AND($M$55&lt;&gt;1,$M$55&lt;&gt;""))</formula>
    </cfRule>
  </conditionalFormatting>
  <conditionalFormatting sqref="U146">
    <cfRule type="expression" dxfId="24344" priority="1956" stopIfTrue="1">
      <formula>OR(AND($M$55&lt;&gt;"",$M$55=1,$Q55=""),AND($M$55&lt;&gt;1,$M$55&lt;&gt;""))</formula>
    </cfRule>
  </conditionalFormatting>
  <conditionalFormatting sqref="V146">
    <cfRule type="expression" dxfId="24343" priority="1957" stopIfTrue="1">
      <formula>OR(AND($M$55&lt;&gt;"",$M$55=1,$Q55=""),AND($M$55&lt;&gt;1,$M$55&lt;&gt;""))</formula>
    </cfRule>
  </conditionalFormatting>
  <conditionalFormatting sqref="W146">
    <cfRule type="expression" dxfId="24342" priority="1958" stopIfTrue="1">
      <formula>OR(AND($M$55&lt;&gt;"",$M$55=1,$Q55=""),AND($M$55&lt;&gt;1,$M$55&lt;&gt;""))</formula>
    </cfRule>
  </conditionalFormatting>
  <conditionalFormatting sqref="X146">
    <cfRule type="expression" dxfId="24341" priority="1959" stopIfTrue="1">
      <formula>OR(AND($M$55&lt;&gt;"",$M$55=1,$Q55=""),AND($M$55&lt;&gt;1,$M$55&lt;&gt;""))</formula>
    </cfRule>
  </conditionalFormatting>
  <conditionalFormatting sqref="Y146">
    <cfRule type="expression" dxfId="24340" priority="1960" stopIfTrue="1">
      <formula>OR(AND($M$55&lt;&gt;"",$M$55=1,$Q55=""),AND($M$55&lt;&gt;1,$M$55&lt;&gt;""))</formula>
    </cfRule>
  </conditionalFormatting>
  <conditionalFormatting sqref="Z146">
    <cfRule type="expression" dxfId="24339" priority="1961" stopIfTrue="1">
      <formula>OR(AND($M$55&lt;&gt;"",$M$55=1,$Q55=""),AND($M$55&lt;&gt;1,$M$55&lt;&gt;""))</formula>
    </cfRule>
  </conditionalFormatting>
  <conditionalFormatting sqref="AA146">
    <cfRule type="expression" dxfId="24338" priority="1962" stopIfTrue="1">
      <formula>OR(AND($M$55&lt;&gt;"",$M$55=1,$Q55=""),AND($M$55&lt;&gt;1,$M$55&lt;&gt;""))</formula>
    </cfRule>
  </conditionalFormatting>
  <conditionalFormatting sqref="AB146">
    <cfRule type="expression" dxfId="24337" priority="1963" stopIfTrue="1">
      <formula>OR(AND($M$55&lt;&gt;"",$M$55=1,$Q55=""),AND($M$55&lt;&gt;1,$M$55&lt;&gt;""))</formula>
    </cfRule>
  </conditionalFormatting>
  <conditionalFormatting sqref="AC146">
    <cfRule type="expression" dxfId="24336" priority="1964" stopIfTrue="1">
      <formula>OR(AND($M$55&lt;&gt;"",$M$55=1,$Q55=""),AND($M$55&lt;&gt;1,$M$55&lt;&gt;""))</formula>
    </cfRule>
  </conditionalFormatting>
  <conditionalFormatting sqref="AD146">
    <cfRule type="expression" dxfId="24335" priority="1965" stopIfTrue="1">
      <formula>OR(AND($M$55&lt;&gt;"",$M$55=1,$Q55=""),AND($M$55&lt;&gt;1,$M$55&lt;&gt;""))</formula>
    </cfRule>
  </conditionalFormatting>
  <conditionalFormatting sqref="J147">
    <cfRule type="expression" dxfId="24334" priority="1966" stopIfTrue="1">
      <formula>OR(AND($M$56&lt;&gt;"",$M$56=1,$Q56=""),AND($M$56&lt;&gt;1,$M$56&lt;&gt;""))</formula>
    </cfRule>
  </conditionalFormatting>
  <conditionalFormatting sqref="K147">
    <cfRule type="expression" dxfId="24333" priority="1967" stopIfTrue="1">
      <formula>OR(AND($M$56&lt;&gt;"",$M$56=1,$Q56=""),AND($M$56&lt;&gt;1,$M$56&lt;&gt;""))</formula>
    </cfRule>
  </conditionalFormatting>
  <conditionalFormatting sqref="L147">
    <cfRule type="expression" dxfId="24332" priority="1968" stopIfTrue="1">
      <formula>OR(AND($M$56&lt;&gt;"",$M$56=1,$Q56=""),AND($M$56&lt;&gt;1,$M$56&lt;&gt;""))</formula>
    </cfRule>
  </conditionalFormatting>
  <conditionalFormatting sqref="M147">
    <cfRule type="expression" dxfId="24331" priority="1969" stopIfTrue="1">
      <formula>OR(AND($M$56&lt;&gt;"",$M$56=1,$Q56=""),AND($M$56&lt;&gt;1,$M$56&lt;&gt;""))</formula>
    </cfRule>
  </conditionalFormatting>
  <conditionalFormatting sqref="N147">
    <cfRule type="expression" dxfId="24330" priority="1970" stopIfTrue="1">
      <formula>OR(AND($M$56&lt;&gt;"",$M$56=1,$Q56=""),AND($M$56&lt;&gt;1,$M$56&lt;&gt;""))</formula>
    </cfRule>
  </conditionalFormatting>
  <conditionalFormatting sqref="O147">
    <cfRule type="expression" dxfId="24329" priority="1971" stopIfTrue="1">
      <formula>OR(AND($M$56&lt;&gt;"",$M$56=1,$Q56=""),AND($M$56&lt;&gt;1,$M$56&lt;&gt;""))</formula>
    </cfRule>
  </conditionalFormatting>
  <conditionalFormatting sqref="P147">
    <cfRule type="expression" dxfId="24328" priority="1972" stopIfTrue="1">
      <formula>OR(AND($M$56&lt;&gt;"",$M$56=1,$Q56=""),AND($M$56&lt;&gt;1,$M$56&lt;&gt;""))</formula>
    </cfRule>
  </conditionalFormatting>
  <conditionalFormatting sqref="Q147">
    <cfRule type="expression" dxfId="24327" priority="1973" stopIfTrue="1">
      <formula>OR(AND($M$56&lt;&gt;"",$M$56=1,$Q56=""),AND($M$56&lt;&gt;1,$M$56&lt;&gt;""))</formula>
    </cfRule>
  </conditionalFormatting>
  <conditionalFormatting sqref="R147">
    <cfRule type="expression" dxfId="24326" priority="1974" stopIfTrue="1">
      <formula>OR(AND($M$56&lt;&gt;"",$M$56=1,$Q56=""),AND($M$56&lt;&gt;1,$M$56&lt;&gt;""))</formula>
    </cfRule>
    <cfRule type="expression" dxfId="24325" priority="2171" stopIfTrue="1">
      <formula>AND($M$100&lt;&gt;1,$M$100&lt;&gt;"")</formula>
    </cfRule>
  </conditionalFormatting>
  <conditionalFormatting sqref="S147">
    <cfRule type="expression" dxfId="24324" priority="1975" stopIfTrue="1">
      <formula>OR(AND($M$56&lt;&gt;"",$M$56=1,$Q56=""),AND($M$56&lt;&gt;1,$M$56&lt;&gt;""))</formula>
    </cfRule>
  </conditionalFormatting>
  <conditionalFormatting sqref="T147">
    <cfRule type="expression" dxfId="24323" priority="1976" stopIfTrue="1">
      <formula>OR(AND($M$56&lt;&gt;"",$M$56=1,$Q56=""),AND($M$56&lt;&gt;1,$M$56&lt;&gt;""))</formula>
    </cfRule>
  </conditionalFormatting>
  <conditionalFormatting sqref="U147">
    <cfRule type="expression" dxfId="24322" priority="1977" stopIfTrue="1">
      <formula>OR(AND($M$56&lt;&gt;"",$M$56=1,$Q56=""),AND($M$56&lt;&gt;1,$M$56&lt;&gt;""))</formula>
    </cfRule>
  </conditionalFormatting>
  <conditionalFormatting sqref="V147">
    <cfRule type="expression" dxfId="24321" priority="1978" stopIfTrue="1">
      <formula>OR(AND($M$56&lt;&gt;"",$M$56=1,$Q56=""),AND($M$56&lt;&gt;1,$M$56&lt;&gt;""))</formula>
    </cfRule>
  </conditionalFormatting>
  <conditionalFormatting sqref="W147">
    <cfRule type="expression" dxfId="24320" priority="1979" stopIfTrue="1">
      <formula>OR(AND($M$56&lt;&gt;"",$M$56=1,$Q56=""),AND($M$56&lt;&gt;1,$M$56&lt;&gt;""))</formula>
    </cfRule>
  </conditionalFormatting>
  <conditionalFormatting sqref="X147">
    <cfRule type="expression" dxfId="24319" priority="1980" stopIfTrue="1">
      <formula>OR(AND($M$56&lt;&gt;"",$M$56=1,$Q56=""),AND($M$56&lt;&gt;1,$M$56&lt;&gt;""))</formula>
    </cfRule>
  </conditionalFormatting>
  <conditionalFormatting sqref="Y147">
    <cfRule type="expression" dxfId="24318" priority="1981" stopIfTrue="1">
      <formula>OR(AND($M$56&lt;&gt;"",$M$56=1,$Q56=""),AND($M$56&lt;&gt;1,$M$56&lt;&gt;""))</formula>
    </cfRule>
  </conditionalFormatting>
  <conditionalFormatting sqref="Z147">
    <cfRule type="expression" dxfId="24317" priority="1982" stopIfTrue="1">
      <formula>OR(AND($M$56&lt;&gt;"",$M$56=1,$Q56=""),AND($M$56&lt;&gt;1,$M$56&lt;&gt;""))</formula>
    </cfRule>
  </conditionalFormatting>
  <conditionalFormatting sqref="AA147">
    <cfRule type="expression" dxfId="24316" priority="1983" stopIfTrue="1">
      <formula>OR(AND($M$56&lt;&gt;"",$M$56=1,$Q56=""),AND($M$56&lt;&gt;1,$M$56&lt;&gt;""))</formula>
    </cfRule>
  </conditionalFormatting>
  <conditionalFormatting sqref="AB147">
    <cfRule type="expression" dxfId="24315" priority="1984" stopIfTrue="1">
      <formula>OR(AND($M$56&lt;&gt;"",$M$56=1,$Q56=""),AND($M$56&lt;&gt;1,$M$56&lt;&gt;""))</formula>
    </cfRule>
  </conditionalFormatting>
  <conditionalFormatting sqref="AC147">
    <cfRule type="expression" dxfId="24314" priority="1985" stopIfTrue="1">
      <formula>OR(AND($M$56&lt;&gt;"",$M$56=1,$Q56=""),AND($M$56&lt;&gt;1,$M$56&lt;&gt;""))</formula>
    </cfRule>
  </conditionalFormatting>
  <conditionalFormatting sqref="AD147">
    <cfRule type="expression" dxfId="24313" priority="1986" stopIfTrue="1">
      <formula>OR(AND($M$56&lt;&gt;"",$M$56=1,$Q56=""),AND($M$56&lt;&gt;1,$M$56&lt;&gt;""))</formula>
    </cfRule>
  </conditionalFormatting>
  <conditionalFormatting sqref="J148">
    <cfRule type="expression" dxfId="24312" priority="1987" stopIfTrue="1">
      <formula>OR(AND($M$57&lt;&gt;"",$M$57=1,$Q57=""),AND($M$57&lt;&gt;1,$M$57&lt;&gt;""))</formula>
    </cfRule>
  </conditionalFormatting>
  <conditionalFormatting sqref="K148">
    <cfRule type="expression" dxfId="24311" priority="1988" stopIfTrue="1">
      <formula>OR(AND($M$57&lt;&gt;"",$M$57=1,$Q57=""),AND($M$57&lt;&gt;1,$M$57&lt;&gt;""))</formula>
    </cfRule>
  </conditionalFormatting>
  <conditionalFormatting sqref="L148">
    <cfRule type="expression" dxfId="24310" priority="1989" stopIfTrue="1">
      <formula>OR(AND($M$57&lt;&gt;"",$M$57=1,$Q57=""),AND($M$57&lt;&gt;1,$M$57&lt;&gt;""))</formula>
    </cfRule>
  </conditionalFormatting>
  <conditionalFormatting sqref="M148">
    <cfRule type="expression" dxfId="24309" priority="1990" stopIfTrue="1">
      <formula>OR(AND($M$57&lt;&gt;"",$M$57=1,$Q57=""),AND($M$57&lt;&gt;1,$M$57&lt;&gt;""))</formula>
    </cfRule>
  </conditionalFormatting>
  <conditionalFormatting sqref="N148">
    <cfRule type="expression" dxfId="24308" priority="1991" stopIfTrue="1">
      <formula>OR(AND($M$57&lt;&gt;"",$M$57=1,$Q57=""),AND($M$57&lt;&gt;1,$M$57&lt;&gt;""))</formula>
    </cfRule>
  </conditionalFormatting>
  <conditionalFormatting sqref="O148">
    <cfRule type="expression" dxfId="24307" priority="1992" stopIfTrue="1">
      <formula>OR(AND($M$57&lt;&gt;"",$M$57=1,$Q57=""),AND($M$57&lt;&gt;1,$M$57&lt;&gt;""))</formula>
    </cfRule>
  </conditionalFormatting>
  <conditionalFormatting sqref="P148">
    <cfRule type="expression" dxfId="24306" priority="1993" stopIfTrue="1">
      <formula>OR(AND($M$57&lt;&gt;"",$M$57=1,$Q57=""),AND($M$57&lt;&gt;1,$M$57&lt;&gt;""))</formula>
    </cfRule>
  </conditionalFormatting>
  <conditionalFormatting sqref="Q148">
    <cfRule type="expression" dxfId="24305" priority="1994" stopIfTrue="1">
      <formula>OR(AND($M$57&lt;&gt;"",$M$57=1,$Q57=""),AND($M$57&lt;&gt;1,$M$57&lt;&gt;""))</formula>
    </cfRule>
  </conditionalFormatting>
  <conditionalFormatting sqref="R148">
    <cfRule type="expression" dxfId="24304" priority="1995" stopIfTrue="1">
      <formula>OR(AND($M$57&lt;&gt;"",$M$57=1,$Q57=""),AND($M$57&lt;&gt;1,$M$57&lt;&gt;""))</formula>
    </cfRule>
    <cfRule type="expression" dxfId="24303" priority="2172" stopIfTrue="1">
      <formula>AND($M$101&lt;&gt;1,$M$101&lt;&gt;"")</formula>
    </cfRule>
  </conditionalFormatting>
  <conditionalFormatting sqref="S148">
    <cfRule type="expression" dxfId="24302" priority="1996" stopIfTrue="1">
      <formula>OR(AND($M$57&lt;&gt;"",$M$57=1,$Q57=""),AND($M$57&lt;&gt;1,$M$57&lt;&gt;""))</formula>
    </cfRule>
  </conditionalFormatting>
  <conditionalFormatting sqref="T148">
    <cfRule type="expression" dxfId="24301" priority="1997" stopIfTrue="1">
      <formula>OR(AND($M$57&lt;&gt;"",$M$57=1,$Q57=""),AND($M$57&lt;&gt;1,$M$57&lt;&gt;""))</formula>
    </cfRule>
  </conditionalFormatting>
  <conditionalFormatting sqref="U148">
    <cfRule type="expression" dxfId="24300" priority="1998" stopIfTrue="1">
      <formula>OR(AND($M$57&lt;&gt;"",$M$57=1,$Q57=""),AND($M$57&lt;&gt;1,$M$57&lt;&gt;""))</formula>
    </cfRule>
  </conditionalFormatting>
  <conditionalFormatting sqref="V148">
    <cfRule type="expression" dxfId="24299" priority="1999" stopIfTrue="1">
      <formula>OR(AND($M$57&lt;&gt;"",$M$57=1,$Q57=""),AND($M$57&lt;&gt;1,$M$57&lt;&gt;""))</formula>
    </cfRule>
  </conditionalFormatting>
  <conditionalFormatting sqref="W148">
    <cfRule type="expression" dxfId="24298" priority="2000" stopIfTrue="1">
      <formula>OR(AND($M$57&lt;&gt;"",$M$57=1,$Q57=""),AND($M$57&lt;&gt;1,$M$57&lt;&gt;""))</formula>
    </cfRule>
  </conditionalFormatting>
  <conditionalFormatting sqref="X148">
    <cfRule type="expression" dxfId="24297" priority="2001" stopIfTrue="1">
      <formula>OR(AND($M$57&lt;&gt;"",$M$57=1,$Q57=""),AND($M$57&lt;&gt;1,$M$57&lt;&gt;""))</formula>
    </cfRule>
  </conditionalFormatting>
  <conditionalFormatting sqref="Y148">
    <cfRule type="expression" dxfId="24296" priority="2002" stopIfTrue="1">
      <formula>OR(AND($M$57&lt;&gt;"",$M$57=1,$Q57=""),AND($M$57&lt;&gt;1,$M$57&lt;&gt;""))</formula>
    </cfRule>
  </conditionalFormatting>
  <conditionalFormatting sqref="Z148">
    <cfRule type="expression" dxfId="24295" priority="2003" stopIfTrue="1">
      <formula>OR(AND($M$57&lt;&gt;"",$M$57=1,$Q57=""),AND($M$57&lt;&gt;1,$M$57&lt;&gt;""))</formula>
    </cfRule>
  </conditionalFormatting>
  <conditionalFormatting sqref="AA148">
    <cfRule type="expression" dxfId="24294" priority="2004" stopIfTrue="1">
      <formula>OR(AND($M$57&lt;&gt;"",$M$57=1,$Q57=""),AND($M$57&lt;&gt;1,$M$57&lt;&gt;""))</formula>
    </cfRule>
  </conditionalFormatting>
  <conditionalFormatting sqref="AB148">
    <cfRule type="expression" dxfId="24293" priority="2005" stopIfTrue="1">
      <formula>OR(AND($M$57&lt;&gt;"",$M$57=1,$Q57=""),AND($M$57&lt;&gt;1,$M$57&lt;&gt;""))</formula>
    </cfRule>
  </conditionalFormatting>
  <conditionalFormatting sqref="AC148">
    <cfRule type="expression" dxfId="24292" priority="2006" stopIfTrue="1">
      <formula>OR(AND($M$57&lt;&gt;"",$M$57=1,$Q57=""),AND($M$57&lt;&gt;1,$M$57&lt;&gt;""))</formula>
    </cfRule>
  </conditionalFormatting>
  <conditionalFormatting sqref="AD148">
    <cfRule type="expression" dxfId="24291" priority="2007" stopIfTrue="1">
      <formula>OR(AND($M$57&lt;&gt;"",$M$57=1,$Q57=""),AND($M$57&lt;&gt;1,$M$57&lt;&gt;""))</formula>
    </cfRule>
  </conditionalFormatting>
  <conditionalFormatting sqref="J149">
    <cfRule type="expression" dxfId="24290" priority="2008" stopIfTrue="1">
      <formula>OR(AND($M$58&lt;&gt;"",$M$58=1,$Q58=""),AND($M$58&lt;&gt;1,$M$58&lt;&gt;""))</formula>
    </cfRule>
  </conditionalFormatting>
  <conditionalFormatting sqref="K149">
    <cfRule type="expression" dxfId="24289" priority="2009" stopIfTrue="1">
      <formula>OR(AND($M$58&lt;&gt;"",$M$58=1,$Q58=""),AND($M$58&lt;&gt;1,$M$58&lt;&gt;""))</formula>
    </cfRule>
  </conditionalFormatting>
  <conditionalFormatting sqref="L149">
    <cfRule type="expression" dxfId="24288" priority="2010" stopIfTrue="1">
      <formula>OR(AND($M$58&lt;&gt;"",$M$58=1,$Q58=""),AND($M$58&lt;&gt;1,$M$58&lt;&gt;""))</formula>
    </cfRule>
  </conditionalFormatting>
  <conditionalFormatting sqref="M149">
    <cfRule type="expression" dxfId="24287" priority="2011" stopIfTrue="1">
      <formula>OR(AND($M$58&lt;&gt;"",$M$58=1,$Q58=""),AND($M$58&lt;&gt;1,$M$58&lt;&gt;""))</formula>
    </cfRule>
  </conditionalFormatting>
  <conditionalFormatting sqref="N149">
    <cfRule type="expression" dxfId="24286" priority="2012" stopIfTrue="1">
      <formula>OR(AND($M$58&lt;&gt;"",$M$58=1,$Q58=""),AND($M$58&lt;&gt;1,$M$58&lt;&gt;""))</formula>
    </cfRule>
  </conditionalFormatting>
  <conditionalFormatting sqref="O149">
    <cfRule type="expression" dxfId="24285" priority="2013" stopIfTrue="1">
      <formula>OR(AND($M$58&lt;&gt;"",$M$58=1,$Q58=""),AND($M$58&lt;&gt;1,$M$58&lt;&gt;""))</formula>
    </cfRule>
  </conditionalFormatting>
  <conditionalFormatting sqref="P149">
    <cfRule type="expression" dxfId="24284" priority="2014" stopIfTrue="1">
      <formula>OR(AND($M$58&lt;&gt;"",$M$58=1,$Q58=""),AND($M$58&lt;&gt;1,$M$58&lt;&gt;""))</formula>
    </cfRule>
  </conditionalFormatting>
  <conditionalFormatting sqref="Q149">
    <cfRule type="expression" dxfId="24283" priority="2015" stopIfTrue="1">
      <formula>OR(AND($M$58&lt;&gt;"",$M$58=1,$Q58=""),AND($M$58&lt;&gt;1,$M$58&lt;&gt;""))</formula>
    </cfRule>
  </conditionalFormatting>
  <conditionalFormatting sqref="R149">
    <cfRule type="expression" dxfId="24282" priority="2016" stopIfTrue="1">
      <formula>OR(AND($M$58&lt;&gt;"",$M$58=1,$Q58=""),AND($M$58&lt;&gt;1,$M$58&lt;&gt;""))</formula>
    </cfRule>
    <cfRule type="expression" dxfId="24281" priority="2173" stopIfTrue="1">
      <formula>AND($M$102&lt;&gt;1,$M$102&lt;&gt;"")</formula>
    </cfRule>
  </conditionalFormatting>
  <conditionalFormatting sqref="S149">
    <cfRule type="expression" dxfId="24280" priority="2017" stopIfTrue="1">
      <formula>OR(AND($M$58&lt;&gt;"",$M$58=1,$Q58=""),AND($M$58&lt;&gt;1,$M$58&lt;&gt;""))</formula>
    </cfRule>
  </conditionalFormatting>
  <conditionalFormatting sqref="T149">
    <cfRule type="expression" dxfId="24279" priority="2018" stopIfTrue="1">
      <formula>OR(AND($M$58&lt;&gt;"",$M$58=1,$Q58=""),AND($M$58&lt;&gt;1,$M$58&lt;&gt;""))</formula>
    </cfRule>
  </conditionalFormatting>
  <conditionalFormatting sqref="U149">
    <cfRule type="expression" dxfId="24278" priority="2019" stopIfTrue="1">
      <formula>OR(AND($M$58&lt;&gt;"",$M$58=1,$Q58=""),AND($M$58&lt;&gt;1,$M$58&lt;&gt;""))</formula>
    </cfRule>
  </conditionalFormatting>
  <conditionalFormatting sqref="V149">
    <cfRule type="expression" dxfId="24277" priority="2020" stopIfTrue="1">
      <formula>OR(AND($M$58&lt;&gt;"",$M$58=1,$Q58=""),AND($M$58&lt;&gt;1,$M$58&lt;&gt;""))</formula>
    </cfRule>
  </conditionalFormatting>
  <conditionalFormatting sqref="W149">
    <cfRule type="expression" dxfId="24276" priority="2021" stopIfTrue="1">
      <formula>OR(AND($M$58&lt;&gt;"",$M$58=1,$Q58=""),AND($M$58&lt;&gt;1,$M$58&lt;&gt;""))</formula>
    </cfRule>
  </conditionalFormatting>
  <conditionalFormatting sqref="X149">
    <cfRule type="expression" dxfId="24275" priority="2022" stopIfTrue="1">
      <formula>OR(AND($M$58&lt;&gt;"",$M$58=1,$Q58=""),AND($M$58&lt;&gt;1,$M$58&lt;&gt;""))</formula>
    </cfRule>
  </conditionalFormatting>
  <conditionalFormatting sqref="Y149">
    <cfRule type="expression" dxfId="24274" priority="2023" stopIfTrue="1">
      <formula>OR(AND($M$58&lt;&gt;"",$M$58=1,$Q58=""),AND($M$58&lt;&gt;1,$M$58&lt;&gt;""))</formula>
    </cfRule>
  </conditionalFormatting>
  <conditionalFormatting sqref="Z149">
    <cfRule type="expression" dxfId="24273" priority="2024" stopIfTrue="1">
      <formula>OR(AND($M$58&lt;&gt;"",$M$58=1,$Q58=""),AND($M$58&lt;&gt;1,$M$58&lt;&gt;""))</formula>
    </cfRule>
  </conditionalFormatting>
  <conditionalFormatting sqref="AA149">
    <cfRule type="expression" dxfId="24272" priority="2025" stopIfTrue="1">
      <formula>OR(AND($M$58&lt;&gt;"",$M$58=1,$Q58=""),AND($M$58&lt;&gt;1,$M$58&lt;&gt;""))</formula>
    </cfRule>
  </conditionalFormatting>
  <conditionalFormatting sqref="AB149">
    <cfRule type="expression" dxfId="24271" priority="2026" stopIfTrue="1">
      <formula>OR(AND($M$58&lt;&gt;"",$M$58=1,$Q58=""),AND($M$58&lt;&gt;1,$M$58&lt;&gt;""))</formula>
    </cfRule>
  </conditionalFormatting>
  <conditionalFormatting sqref="AC149">
    <cfRule type="expression" dxfId="24270" priority="2027" stopIfTrue="1">
      <formula>OR(AND($M$58&lt;&gt;"",$M$58=1,$Q58=""),AND($M$58&lt;&gt;1,$M$58&lt;&gt;""))</formula>
    </cfRule>
  </conditionalFormatting>
  <conditionalFormatting sqref="AD149">
    <cfRule type="expression" dxfId="24269" priority="2028" stopIfTrue="1">
      <formula>OR(AND($M$58&lt;&gt;"",$M$58=1,$Q58=""),AND($M$58&lt;&gt;1,$M$58&lt;&gt;""))</formula>
    </cfRule>
  </conditionalFormatting>
  <conditionalFormatting sqref="J150">
    <cfRule type="expression" dxfId="24268" priority="2029" stopIfTrue="1">
      <formula>OR(AND($M$59&lt;&gt;"",$M$59=1,$Q59=""),AND($M$59&lt;&gt;1,$M$59&lt;&gt;""))</formula>
    </cfRule>
  </conditionalFormatting>
  <conditionalFormatting sqref="K150">
    <cfRule type="expression" dxfId="24267" priority="2030" stopIfTrue="1">
      <formula>OR(AND($M$59&lt;&gt;"",$M$59=1,$Q59=""),AND($M$59&lt;&gt;1,$M$59&lt;&gt;""))</formula>
    </cfRule>
  </conditionalFormatting>
  <conditionalFormatting sqref="L150">
    <cfRule type="expression" dxfId="24266" priority="2031" stopIfTrue="1">
      <formula>OR(AND($M$59&lt;&gt;"",$M$59=1,$Q59=""),AND($M$59&lt;&gt;1,$M$59&lt;&gt;""))</formula>
    </cfRule>
  </conditionalFormatting>
  <conditionalFormatting sqref="M150">
    <cfRule type="expression" dxfId="24265" priority="2032" stopIfTrue="1">
      <formula>OR(AND($M$59&lt;&gt;"",$M$59=1,$Q59=""),AND($M$59&lt;&gt;1,$M$59&lt;&gt;""))</formula>
    </cfRule>
  </conditionalFormatting>
  <conditionalFormatting sqref="N150">
    <cfRule type="expression" dxfId="24264" priority="2033" stopIfTrue="1">
      <formula>OR(AND($M$59&lt;&gt;"",$M$59=1,$Q59=""),AND($M$59&lt;&gt;1,$M$59&lt;&gt;""))</formula>
    </cfRule>
  </conditionalFormatting>
  <conditionalFormatting sqref="O150">
    <cfRule type="expression" dxfId="24263" priority="2034" stopIfTrue="1">
      <formula>OR(AND($M$59&lt;&gt;"",$M$59=1,$Q59=""),AND($M$59&lt;&gt;1,$M$59&lt;&gt;""))</formula>
    </cfRule>
  </conditionalFormatting>
  <conditionalFormatting sqref="P150">
    <cfRule type="expression" dxfId="24262" priority="2035" stopIfTrue="1">
      <formula>OR(AND($M$59&lt;&gt;"",$M$59=1,$Q59=""),AND($M$59&lt;&gt;1,$M$59&lt;&gt;""))</formula>
    </cfRule>
  </conditionalFormatting>
  <conditionalFormatting sqref="Q150">
    <cfRule type="expression" dxfId="24261" priority="2036" stopIfTrue="1">
      <formula>OR(AND($M$59&lt;&gt;"",$M$59=1,$Q59=""),AND($M$59&lt;&gt;1,$M$59&lt;&gt;""))</formula>
    </cfRule>
  </conditionalFormatting>
  <conditionalFormatting sqref="R150">
    <cfRule type="expression" dxfId="24260" priority="2037" stopIfTrue="1">
      <formula>OR(AND($M$59&lt;&gt;"",$M$59=1,$Q59=""),AND($M$59&lt;&gt;1,$M$59&lt;&gt;""))</formula>
    </cfRule>
    <cfRule type="expression" dxfId="24259" priority="2174" stopIfTrue="1">
      <formula>AND($M$103&lt;&gt;1,$M$103&lt;&gt;"")</formula>
    </cfRule>
  </conditionalFormatting>
  <conditionalFormatting sqref="S150">
    <cfRule type="expression" dxfId="24258" priority="2038" stopIfTrue="1">
      <formula>OR(AND($M$59&lt;&gt;"",$M$59=1,$Q59=""),AND($M$59&lt;&gt;1,$M$59&lt;&gt;""))</formula>
    </cfRule>
  </conditionalFormatting>
  <conditionalFormatting sqref="T150">
    <cfRule type="expression" dxfId="24257" priority="2039" stopIfTrue="1">
      <formula>OR(AND($M$59&lt;&gt;"",$M$59=1,$Q59=""),AND($M$59&lt;&gt;1,$M$59&lt;&gt;""))</formula>
    </cfRule>
  </conditionalFormatting>
  <conditionalFormatting sqref="U150">
    <cfRule type="expression" dxfId="24256" priority="2040" stopIfTrue="1">
      <formula>OR(AND($M$59&lt;&gt;"",$M$59=1,$Q59=""),AND($M$59&lt;&gt;1,$M$59&lt;&gt;""))</formula>
    </cfRule>
  </conditionalFormatting>
  <conditionalFormatting sqref="V150">
    <cfRule type="expression" dxfId="24255" priority="2041" stopIfTrue="1">
      <formula>OR(AND($M$59&lt;&gt;"",$M$59=1,$Q59=""),AND($M$59&lt;&gt;1,$M$59&lt;&gt;""))</formula>
    </cfRule>
  </conditionalFormatting>
  <conditionalFormatting sqref="W150">
    <cfRule type="expression" dxfId="24254" priority="2042" stopIfTrue="1">
      <formula>OR(AND($M$59&lt;&gt;"",$M$59=1,$Q59=""),AND($M$59&lt;&gt;1,$M$59&lt;&gt;""))</formula>
    </cfRule>
  </conditionalFormatting>
  <conditionalFormatting sqref="X150">
    <cfRule type="expression" dxfId="24253" priority="2043" stopIfTrue="1">
      <formula>OR(AND($M$59&lt;&gt;"",$M$59=1,$Q59=""),AND($M$59&lt;&gt;1,$M$59&lt;&gt;""))</formula>
    </cfRule>
  </conditionalFormatting>
  <conditionalFormatting sqref="Y150">
    <cfRule type="expression" dxfId="24252" priority="2044" stopIfTrue="1">
      <formula>OR(AND($M$59&lt;&gt;"",$M$59=1,$Q59=""),AND($M$59&lt;&gt;1,$M$59&lt;&gt;""))</formula>
    </cfRule>
  </conditionalFormatting>
  <conditionalFormatting sqref="Z150">
    <cfRule type="expression" dxfId="24251" priority="2045" stopIfTrue="1">
      <formula>OR(AND($M$59&lt;&gt;"",$M$59=1,$Q59=""),AND($M$59&lt;&gt;1,$M$59&lt;&gt;""))</formula>
    </cfRule>
  </conditionalFormatting>
  <conditionalFormatting sqref="AA150">
    <cfRule type="expression" dxfId="24250" priority="2046" stopIfTrue="1">
      <formula>OR(AND($M$59&lt;&gt;"",$M$59=1,$Q59=""),AND($M$59&lt;&gt;1,$M$59&lt;&gt;""))</formula>
    </cfRule>
  </conditionalFormatting>
  <conditionalFormatting sqref="AB150">
    <cfRule type="expression" dxfId="24249" priority="2047" stopIfTrue="1">
      <formula>OR(AND($M$59&lt;&gt;"",$M$59=1,$Q59=""),AND($M$59&lt;&gt;1,$M$59&lt;&gt;""))</formula>
    </cfRule>
  </conditionalFormatting>
  <conditionalFormatting sqref="AC150">
    <cfRule type="expression" dxfId="24248" priority="2048" stopIfTrue="1">
      <formula>OR(AND($M$59&lt;&gt;"",$M$59=1,$Q59=""),AND($M$59&lt;&gt;1,$M$59&lt;&gt;""))</formula>
    </cfRule>
  </conditionalFormatting>
  <conditionalFormatting sqref="AD150">
    <cfRule type="expression" dxfId="24247" priority="2049" stopIfTrue="1">
      <formula>OR(AND($M$59&lt;&gt;"",$M$59=1,$Q59=""),AND($M$59&lt;&gt;1,$M$59&lt;&gt;""))</formula>
    </cfRule>
  </conditionalFormatting>
  <conditionalFormatting sqref="J151">
    <cfRule type="expression" dxfId="24246" priority="2050" stopIfTrue="1">
      <formula>OR(AND($M$60&lt;&gt;"",$M$60=1,$Q60=""),AND($M$60&lt;&gt;1,$M$60&lt;&gt;""))</formula>
    </cfRule>
  </conditionalFormatting>
  <conditionalFormatting sqref="K151">
    <cfRule type="expression" dxfId="24245" priority="2051" stopIfTrue="1">
      <formula>OR(AND($M$60&lt;&gt;"",$M$60=1,$Q60=""),AND($M$60&lt;&gt;1,$M$60&lt;&gt;""))</formula>
    </cfRule>
  </conditionalFormatting>
  <conditionalFormatting sqref="L151">
    <cfRule type="expression" dxfId="24244" priority="2052" stopIfTrue="1">
      <formula>OR(AND($M$60&lt;&gt;"",$M$60=1,$Q60=""),AND($M$60&lt;&gt;1,$M$60&lt;&gt;""))</formula>
    </cfRule>
  </conditionalFormatting>
  <conditionalFormatting sqref="M151">
    <cfRule type="expression" dxfId="24243" priority="2053" stopIfTrue="1">
      <formula>OR(AND($M$60&lt;&gt;"",$M$60=1,$Q60=""),AND($M$60&lt;&gt;1,$M$60&lt;&gt;""))</formula>
    </cfRule>
  </conditionalFormatting>
  <conditionalFormatting sqref="N151">
    <cfRule type="expression" dxfId="24242" priority="2054" stopIfTrue="1">
      <formula>OR(AND($M$60&lt;&gt;"",$M$60=1,$Q60=""),AND($M$60&lt;&gt;1,$M$60&lt;&gt;""))</formula>
    </cfRule>
  </conditionalFormatting>
  <conditionalFormatting sqref="O151">
    <cfRule type="expression" dxfId="24241" priority="2055" stopIfTrue="1">
      <formula>OR(AND($M$60&lt;&gt;"",$M$60=1,$Q60=""),AND($M$60&lt;&gt;1,$M$60&lt;&gt;""))</formula>
    </cfRule>
  </conditionalFormatting>
  <conditionalFormatting sqref="P151">
    <cfRule type="expression" dxfId="24240" priority="2056" stopIfTrue="1">
      <formula>OR(AND($M$60&lt;&gt;"",$M$60=1,$Q60=""),AND($M$60&lt;&gt;1,$M$60&lt;&gt;""))</formula>
    </cfRule>
  </conditionalFormatting>
  <conditionalFormatting sqref="Q151">
    <cfRule type="expression" dxfId="24239" priority="2057" stopIfTrue="1">
      <formula>OR(AND($M$60&lt;&gt;"",$M$60=1,$Q60=""),AND($M$60&lt;&gt;1,$M$60&lt;&gt;""))</formula>
    </cfRule>
  </conditionalFormatting>
  <conditionalFormatting sqref="R151">
    <cfRule type="expression" dxfId="24238" priority="2058" stopIfTrue="1">
      <formula>OR(AND($M$60&lt;&gt;"",$M$60=1,$Q60=""),AND($M$60&lt;&gt;1,$M$60&lt;&gt;""))</formula>
    </cfRule>
    <cfRule type="expression" dxfId="24237" priority="2175" stopIfTrue="1">
      <formula>AND($M$104&lt;&gt;1,$M$104&lt;&gt;"")</formula>
    </cfRule>
  </conditionalFormatting>
  <conditionalFormatting sqref="S151">
    <cfRule type="expression" dxfId="24236" priority="2059" stopIfTrue="1">
      <formula>OR(AND($M$60&lt;&gt;"",$M$60=1,$Q60=""),AND($M$60&lt;&gt;1,$M$60&lt;&gt;""))</formula>
    </cfRule>
  </conditionalFormatting>
  <conditionalFormatting sqref="T151">
    <cfRule type="expression" dxfId="24235" priority="2060" stopIfTrue="1">
      <formula>OR(AND($M$60&lt;&gt;"",$M$60=1,$Q60=""),AND($M$60&lt;&gt;1,$M$60&lt;&gt;""))</formula>
    </cfRule>
  </conditionalFormatting>
  <conditionalFormatting sqref="U151">
    <cfRule type="expression" dxfId="24234" priority="2061" stopIfTrue="1">
      <formula>OR(AND($M$60&lt;&gt;"",$M$60=1,$Q60=""),AND($M$60&lt;&gt;1,$M$60&lt;&gt;""))</formula>
    </cfRule>
  </conditionalFormatting>
  <conditionalFormatting sqref="V151">
    <cfRule type="expression" dxfId="24233" priority="2062" stopIfTrue="1">
      <formula>OR(AND($M$60&lt;&gt;"",$M$60=1,$Q60=""),AND($M$60&lt;&gt;1,$M$60&lt;&gt;""))</formula>
    </cfRule>
  </conditionalFormatting>
  <conditionalFormatting sqref="W151">
    <cfRule type="expression" dxfId="24232" priority="2063" stopIfTrue="1">
      <formula>OR(AND($M$60&lt;&gt;"",$M$60=1,$Q60=""),AND($M$60&lt;&gt;1,$M$60&lt;&gt;""))</formula>
    </cfRule>
  </conditionalFormatting>
  <conditionalFormatting sqref="X151">
    <cfRule type="expression" dxfId="24231" priority="2064" stopIfTrue="1">
      <formula>OR(AND($M$60&lt;&gt;"",$M$60=1,$Q60=""),AND($M$60&lt;&gt;1,$M$60&lt;&gt;""))</formula>
    </cfRule>
  </conditionalFormatting>
  <conditionalFormatting sqref="Y151">
    <cfRule type="expression" dxfId="24230" priority="2065" stopIfTrue="1">
      <formula>OR(AND($M$60&lt;&gt;"",$M$60=1,$Q60=""),AND($M$60&lt;&gt;1,$M$60&lt;&gt;""))</formula>
    </cfRule>
  </conditionalFormatting>
  <conditionalFormatting sqref="Z151">
    <cfRule type="expression" dxfId="24229" priority="2066" stopIfTrue="1">
      <formula>OR(AND($M$60&lt;&gt;"",$M$60=1,$Q60=""),AND($M$60&lt;&gt;1,$M$60&lt;&gt;""))</formula>
    </cfRule>
  </conditionalFormatting>
  <conditionalFormatting sqref="AA151">
    <cfRule type="expression" dxfId="24228" priority="2067" stopIfTrue="1">
      <formula>OR(AND($M$60&lt;&gt;"",$M$60=1,$Q60=""),AND($M$60&lt;&gt;1,$M$60&lt;&gt;""))</formula>
    </cfRule>
  </conditionalFormatting>
  <conditionalFormatting sqref="AB151">
    <cfRule type="expression" dxfId="24227" priority="2068" stopIfTrue="1">
      <formula>OR(AND($M$60&lt;&gt;"",$M$60=1,$Q60=""),AND($M$60&lt;&gt;1,$M$60&lt;&gt;""))</formula>
    </cfRule>
  </conditionalFormatting>
  <conditionalFormatting sqref="AC151">
    <cfRule type="expression" dxfId="24226" priority="2069" stopIfTrue="1">
      <formula>OR(AND($M$60&lt;&gt;"",$M$60=1,$Q60=""),AND($M$60&lt;&gt;1,$M$60&lt;&gt;""))</formula>
    </cfRule>
  </conditionalFormatting>
  <conditionalFormatting sqref="AD151">
    <cfRule type="expression" dxfId="24225" priority="2070" stopIfTrue="1">
      <formula>OR(AND($M$60&lt;&gt;"",$M$60=1,$Q60=""),AND($M$60&lt;&gt;1,$M$60&lt;&gt;""))</formula>
    </cfRule>
  </conditionalFormatting>
  <conditionalFormatting sqref="J152">
    <cfRule type="expression" dxfId="24224" priority="2071" stopIfTrue="1">
      <formula>OR(AND($M$61&lt;&gt;"",$M$61=1,$Q61=""),AND($M$61&lt;&gt;1,$M$61&lt;&gt;""))</formula>
    </cfRule>
  </conditionalFormatting>
  <conditionalFormatting sqref="K152">
    <cfRule type="expression" dxfId="24223" priority="2072" stopIfTrue="1">
      <formula>OR(AND($M$61&lt;&gt;"",$M$61=1,$Q61=""),AND($M$61&lt;&gt;1,$M$61&lt;&gt;""))</formula>
    </cfRule>
  </conditionalFormatting>
  <conditionalFormatting sqref="L152">
    <cfRule type="expression" dxfId="24222" priority="2073" stopIfTrue="1">
      <formula>OR(AND($M$61&lt;&gt;"",$M$61=1,$Q61=""),AND($M$61&lt;&gt;1,$M$61&lt;&gt;""))</formula>
    </cfRule>
  </conditionalFormatting>
  <conditionalFormatting sqref="M152">
    <cfRule type="expression" dxfId="24221" priority="2074" stopIfTrue="1">
      <formula>OR(AND($M$61&lt;&gt;"",$M$61=1,$Q61=""),AND($M$61&lt;&gt;1,$M$61&lt;&gt;""))</formula>
    </cfRule>
  </conditionalFormatting>
  <conditionalFormatting sqref="N152">
    <cfRule type="expression" dxfId="24220" priority="2075" stopIfTrue="1">
      <formula>OR(AND($M$61&lt;&gt;"",$M$61=1,$Q61=""),AND($M$61&lt;&gt;1,$M$61&lt;&gt;""))</formula>
    </cfRule>
  </conditionalFormatting>
  <conditionalFormatting sqref="O152">
    <cfRule type="expression" dxfId="24219" priority="2076" stopIfTrue="1">
      <formula>OR(AND($M$61&lt;&gt;"",$M$61=1,$Q61=""),AND($M$61&lt;&gt;1,$M$61&lt;&gt;""))</formula>
    </cfRule>
  </conditionalFormatting>
  <conditionalFormatting sqref="P152">
    <cfRule type="expression" dxfId="24218" priority="2077" stopIfTrue="1">
      <formula>OR(AND($M$61&lt;&gt;"",$M$61=1,$Q61=""),AND($M$61&lt;&gt;1,$M$61&lt;&gt;""))</formula>
    </cfRule>
  </conditionalFormatting>
  <conditionalFormatting sqref="Q152">
    <cfRule type="expression" dxfId="24217" priority="2078" stopIfTrue="1">
      <formula>OR(AND($M$61&lt;&gt;"",$M$61=1,$Q61=""),AND($M$61&lt;&gt;1,$M$61&lt;&gt;""))</formula>
    </cfRule>
  </conditionalFormatting>
  <conditionalFormatting sqref="R152">
    <cfRule type="expression" dxfId="24216" priority="2079" stopIfTrue="1">
      <formula>OR(AND($M$61&lt;&gt;"",$M$61=1,$Q61=""),AND($M$61&lt;&gt;1,$M$61&lt;&gt;""))</formula>
    </cfRule>
    <cfRule type="expression" dxfId="24215" priority="2176" stopIfTrue="1">
      <formula>AND($M$105&lt;&gt;1,$M$105&lt;&gt;"")</formula>
    </cfRule>
  </conditionalFormatting>
  <conditionalFormatting sqref="S152">
    <cfRule type="expression" dxfId="24214" priority="2080" stopIfTrue="1">
      <formula>OR(AND($M$61&lt;&gt;"",$M$61=1,$Q61=""),AND($M$61&lt;&gt;1,$M$61&lt;&gt;""))</formula>
    </cfRule>
  </conditionalFormatting>
  <conditionalFormatting sqref="T152">
    <cfRule type="expression" dxfId="24213" priority="2081" stopIfTrue="1">
      <formula>OR(AND($M$61&lt;&gt;"",$M$61=1,$Q61=""),AND($M$61&lt;&gt;1,$M$61&lt;&gt;""))</formula>
    </cfRule>
  </conditionalFormatting>
  <conditionalFormatting sqref="U152">
    <cfRule type="expression" dxfId="24212" priority="2082" stopIfTrue="1">
      <formula>OR(AND($M$61&lt;&gt;"",$M$61=1,$Q61=""),AND($M$61&lt;&gt;1,$M$61&lt;&gt;""))</formula>
    </cfRule>
  </conditionalFormatting>
  <conditionalFormatting sqref="V152">
    <cfRule type="expression" dxfId="24211" priority="2083" stopIfTrue="1">
      <formula>OR(AND($M$61&lt;&gt;"",$M$61=1,$Q61=""),AND($M$61&lt;&gt;1,$M$61&lt;&gt;""))</formula>
    </cfRule>
  </conditionalFormatting>
  <conditionalFormatting sqref="W152">
    <cfRule type="expression" dxfId="24210" priority="2084" stopIfTrue="1">
      <formula>OR(AND($M$61&lt;&gt;"",$M$61=1,$Q61=""),AND($M$61&lt;&gt;1,$M$61&lt;&gt;""))</formula>
    </cfRule>
  </conditionalFormatting>
  <conditionalFormatting sqref="X152">
    <cfRule type="expression" dxfId="24209" priority="2085" stopIfTrue="1">
      <formula>OR(AND($M$61&lt;&gt;"",$M$61=1,$Q61=""),AND($M$61&lt;&gt;1,$M$61&lt;&gt;""))</formula>
    </cfRule>
  </conditionalFormatting>
  <conditionalFormatting sqref="Y152">
    <cfRule type="expression" dxfId="24208" priority="2086" stopIfTrue="1">
      <formula>OR(AND($M$61&lt;&gt;"",$M$61=1,$Q61=""),AND($M$61&lt;&gt;1,$M$61&lt;&gt;""))</formula>
    </cfRule>
  </conditionalFormatting>
  <conditionalFormatting sqref="Z152">
    <cfRule type="expression" dxfId="24207" priority="2087" stopIfTrue="1">
      <formula>OR(AND($M$61&lt;&gt;"",$M$61=1,$Q61=""),AND($M$61&lt;&gt;1,$M$61&lt;&gt;""))</formula>
    </cfRule>
  </conditionalFormatting>
  <conditionalFormatting sqref="AA152">
    <cfRule type="expression" dxfId="24206" priority="2088" stopIfTrue="1">
      <formula>OR(AND($M$61&lt;&gt;"",$M$61=1,$Q61=""),AND($M$61&lt;&gt;1,$M$61&lt;&gt;""))</formula>
    </cfRule>
  </conditionalFormatting>
  <conditionalFormatting sqref="AB152">
    <cfRule type="expression" dxfId="24205" priority="2089" stopIfTrue="1">
      <formula>OR(AND($M$61&lt;&gt;"",$M$61=1,$Q61=""),AND($M$61&lt;&gt;1,$M$61&lt;&gt;""))</formula>
    </cfRule>
  </conditionalFormatting>
  <conditionalFormatting sqref="AC152">
    <cfRule type="expression" dxfId="24204" priority="2090" stopIfTrue="1">
      <formula>OR(AND($M$61&lt;&gt;"",$M$61=1,$Q61=""),AND($M$61&lt;&gt;1,$M$61&lt;&gt;""))</formula>
    </cfRule>
  </conditionalFormatting>
  <conditionalFormatting sqref="AD152">
    <cfRule type="expression" dxfId="24203" priority="2091" stopIfTrue="1">
      <formula>OR(AND($M$61&lt;&gt;"",$M$61=1,$Q61=""),AND($M$61&lt;&gt;1,$M$61&lt;&gt;""))</formula>
    </cfRule>
  </conditionalFormatting>
  <conditionalFormatting sqref="J153">
    <cfRule type="expression" dxfId="24202" priority="2092" stopIfTrue="1">
      <formula>OR(AND($M$62&lt;&gt;"",$M$62=1,$Q62=""),AND($M$62&lt;&gt;1,$M$62&lt;&gt;""))</formula>
    </cfRule>
  </conditionalFormatting>
  <conditionalFormatting sqref="K153">
    <cfRule type="expression" dxfId="24201" priority="2093" stopIfTrue="1">
      <formula>OR(AND($M$62&lt;&gt;"",$M$62=1,$Q62=""),AND($M$62&lt;&gt;1,$M$62&lt;&gt;""))</formula>
    </cfRule>
  </conditionalFormatting>
  <conditionalFormatting sqref="L153">
    <cfRule type="expression" dxfId="24200" priority="2094" stopIfTrue="1">
      <formula>OR(AND($M$62&lt;&gt;"",$M$62=1,$Q62=""),AND($M$62&lt;&gt;1,$M$62&lt;&gt;""))</formula>
    </cfRule>
  </conditionalFormatting>
  <conditionalFormatting sqref="M153">
    <cfRule type="expression" dxfId="24199" priority="2095" stopIfTrue="1">
      <formula>OR(AND($M$62&lt;&gt;"",$M$62=1,$Q62=""),AND($M$62&lt;&gt;1,$M$62&lt;&gt;""))</formula>
    </cfRule>
  </conditionalFormatting>
  <conditionalFormatting sqref="N153">
    <cfRule type="expression" dxfId="24198" priority="2096" stopIfTrue="1">
      <formula>OR(AND($M$62&lt;&gt;"",$M$62=1,$Q62=""),AND($M$62&lt;&gt;1,$M$62&lt;&gt;""))</formula>
    </cfRule>
  </conditionalFormatting>
  <conditionalFormatting sqref="O153">
    <cfRule type="expression" dxfId="24197" priority="2097" stopIfTrue="1">
      <formula>OR(AND($M$62&lt;&gt;"",$M$62=1,$Q62=""),AND($M$62&lt;&gt;1,$M$62&lt;&gt;""))</formula>
    </cfRule>
  </conditionalFormatting>
  <conditionalFormatting sqref="P153">
    <cfRule type="expression" dxfId="24196" priority="2098" stopIfTrue="1">
      <formula>OR(AND($M$62&lt;&gt;"",$M$62=1,$Q62=""),AND($M$62&lt;&gt;1,$M$62&lt;&gt;""))</formula>
    </cfRule>
  </conditionalFormatting>
  <conditionalFormatting sqref="Q153">
    <cfRule type="expression" dxfId="24195" priority="2099" stopIfTrue="1">
      <formula>OR(AND($M$62&lt;&gt;"",$M$62=1,$Q62=""),AND($M$62&lt;&gt;1,$M$62&lt;&gt;""))</formula>
    </cfRule>
  </conditionalFormatting>
  <conditionalFormatting sqref="R153">
    <cfRule type="expression" dxfId="24194" priority="2100" stopIfTrue="1">
      <formula>OR(AND($M$62&lt;&gt;"",$M$62=1,$Q62=""),AND($M$62&lt;&gt;1,$M$62&lt;&gt;""))</formula>
    </cfRule>
    <cfRule type="expression" dxfId="24193" priority="2177" stopIfTrue="1">
      <formula>AND($M$106&lt;&gt;1,$M$106&lt;&gt;"")</formula>
    </cfRule>
  </conditionalFormatting>
  <conditionalFormatting sqref="S153">
    <cfRule type="expression" dxfId="24192" priority="2101" stopIfTrue="1">
      <formula>OR(AND($M$62&lt;&gt;"",$M$62=1,$Q62=""),AND($M$62&lt;&gt;1,$M$62&lt;&gt;""))</formula>
    </cfRule>
  </conditionalFormatting>
  <conditionalFormatting sqref="T153">
    <cfRule type="expression" dxfId="24191" priority="2102" stopIfTrue="1">
      <formula>OR(AND($M$62&lt;&gt;"",$M$62=1,$Q62=""),AND($M$62&lt;&gt;1,$M$62&lt;&gt;""))</formula>
    </cfRule>
  </conditionalFormatting>
  <conditionalFormatting sqref="U153">
    <cfRule type="expression" dxfId="24190" priority="2103" stopIfTrue="1">
      <formula>OR(AND($M$62&lt;&gt;"",$M$62=1,$Q62=""),AND($M$62&lt;&gt;1,$M$62&lt;&gt;""))</formula>
    </cfRule>
  </conditionalFormatting>
  <conditionalFormatting sqref="V153">
    <cfRule type="expression" dxfId="24189" priority="2104" stopIfTrue="1">
      <formula>OR(AND($M$62&lt;&gt;"",$M$62=1,$Q62=""),AND($M$62&lt;&gt;1,$M$62&lt;&gt;""))</formula>
    </cfRule>
  </conditionalFormatting>
  <conditionalFormatting sqref="W153">
    <cfRule type="expression" dxfId="24188" priority="2105" stopIfTrue="1">
      <formula>OR(AND($M$62&lt;&gt;"",$M$62=1,$Q62=""),AND($M$62&lt;&gt;1,$M$62&lt;&gt;""))</formula>
    </cfRule>
  </conditionalFormatting>
  <conditionalFormatting sqref="X153">
    <cfRule type="expression" dxfId="24187" priority="2106" stopIfTrue="1">
      <formula>OR(AND($M$62&lt;&gt;"",$M$62=1,$Q62=""),AND($M$62&lt;&gt;1,$M$62&lt;&gt;""))</formula>
    </cfRule>
  </conditionalFormatting>
  <conditionalFormatting sqref="Y153">
    <cfRule type="expression" dxfId="24186" priority="2107" stopIfTrue="1">
      <formula>OR(AND($M$62&lt;&gt;"",$M$62=1,$Q62=""),AND($M$62&lt;&gt;1,$M$62&lt;&gt;""))</formula>
    </cfRule>
  </conditionalFormatting>
  <conditionalFormatting sqref="Z153">
    <cfRule type="expression" dxfId="24185" priority="2108" stopIfTrue="1">
      <formula>OR(AND($M$62&lt;&gt;"",$M$62=1,$Q62=""),AND($M$62&lt;&gt;1,$M$62&lt;&gt;""))</formula>
    </cfRule>
  </conditionalFormatting>
  <conditionalFormatting sqref="AA153">
    <cfRule type="expression" dxfId="24184" priority="2109" stopIfTrue="1">
      <formula>OR(AND($M$62&lt;&gt;"",$M$62=1,$Q62=""),AND($M$62&lt;&gt;1,$M$62&lt;&gt;""))</formula>
    </cfRule>
  </conditionalFormatting>
  <conditionalFormatting sqref="AB153">
    <cfRule type="expression" dxfId="24183" priority="2110" stopIfTrue="1">
      <formula>OR(AND($M$62&lt;&gt;"",$M$62=1,$Q62=""),AND($M$62&lt;&gt;1,$M$62&lt;&gt;""))</formula>
    </cfRule>
  </conditionalFormatting>
  <conditionalFormatting sqref="AC153">
    <cfRule type="expression" dxfId="24182" priority="2111" stopIfTrue="1">
      <formula>OR(AND($M$62&lt;&gt;"",$M$62=1,$Q62=""),AND($M$62&lt;&gt;1,$M$62&lt;&gt;""))</formula>
    </cfRule>
  </conditionalFormatting>
  <conditionalFormatting sqref="AD153">
    <cfRule type="expression" dxfId="24181" priority="2112" stopIfTrue="1">
      <formula>OR(AND($M$62&lt;&gt;"",$M$62=1,$Q62=""),AND($M$62&lt;&gt;1,$M$62&lt;&gt;""))</formula>
    </cfRule>
  </conditionalFormatting>
  <conditionalFormatting sqref="J154">
    <cfRule type="expression" dxfId="24180" priority="2113" stopIfTrue="1">
      <formula>OR(AND($M$63&lt;&gt;"",$M$63=1,$Q63=""),AND($M$63&lt;&gt;1,$M$63&lt;&gt;""))</formula>
    </cfRule>
  </conditionalFormatting>
  <conditionalFormatting sqref="K154">
    <cfRule type="expression" dxfId="24179" priority="2114" stopIfTrue="1">
      <formula>OR(AND($M$63&lt;&gt;"",$M$63=1,$Q63=""),AND($M$63&lt;&gt;1,$M$63&lt;&gt;""))</formula>
    </cfRule>
  </conditionalFormatting>
  <conditionalFormatting sqref="L154">
    <cfRule type="expression" dxfId="24178" priority="2115" stopIfTrue="1">
      <formula>OR(AND($M$63&lt;&gt;"",$M$63=1,$Q63=""),AND($M$63&lt;&gt;1,$M$63&lt;&gt;""))</formula>
    </cfRule>
  </conditionalFormatting>
  <conditionalFormatting sqref="M154">
    <cfRule type="expression" dxfId="24177" priority="2116" stopIfTrue="1">
      <formula>OR(AND($M$63&lt;&gt;"",$M$63=1,$Q63=""),AND($M$63&lt;&gt;1,$M$63&lt;&gt;""))</formula>
    </cfRule>
  </conditionalFormatting>
  <conditionalFormatting sqref="N154">
    <cfRule type="expression" dxfId="24176" priority="2117" stopIfTrue="1">
      <formula>OR(AND($M$63&lt;&gt;"",$M$63=1,$Q63=""),AND($M$63&lt;&gt;1,$M$63&lt;&gt;""))</formula>
    </cfRule>
  </conditionalFormatting>
  <conditionalFormatting sqref="O154">
    <cfRule type="expression" dxfId="24175" priority="2118" stopIfTrue="1">
      <formula>OR(AND($M$63&lt;&gt;"",$M$63=1,$Q63=""),AND($M$63&lt;&gt;1,$M$63&lt;&gt;""))</formula>
    </cfRule>
  </conditionalFormatting>
  <conditionalFormatting sqref="P154">
    <cfRule type="expression" dxfId="24174" priority="2119" stopIfTrue="1">
      <formula>OR(AND($M$63&lt;&gt;"",$M$63=1,$Q63=""),AND($M$63&lt;&gt;1,$M$63&lt;&gt;""))</formula>
    </cfRule>
  </conditionalFormatting>
  <conditionalFormatting sqref="Q154">
    <cfRule type="expression" dxfId="24173" priority="2120" stopIfTrue="1">
      <formula>OR(AND($M$63&lt;&gt;"",$M$63=1,$Q63=""),AND($M$63&lt;&gt;1,$M$63&lt;&gt;""))</formula>
    </cfRule>
  </conditionalFormatting>
  <conditionalFormatting sqref="R154">
    <cfRule type="expression" dxfId="24172" priority="2121" stopIfTrue="1">
      <formula>OR(AND($M$63&lt;&gt;"",$M$63=1,$Q63=""),AND($M$63&lt;&gt;1,$M$63&lt;&gt;""))</formula>
    </cfRule>
    <cfRule type="expression" dxfId="24171" priority="2178" stopIfTrue="1">
      <formula>AND($M$107&lt;&gt;1,$M$107&lt;&gt;"")</formula>
    </cfRule>
  </conditionalFormatting>
  <conditionalFormatting sqref="S154">
    <cfRule type="expression" dxfId="24170" priority="2122" stopIfTrue="1">
      <formula>OR(AND($M$63&lt;&gt;"",$M$63=1,$Q63=""),AND($M$63&lt;&gt;1,$M$63&lt;&gt;""))</formula>
    </cfRule>
  </conditionalFormatting>
  <conditionalFormatting sqref="T154">
    <cfRule type="expression" dxfId="24169" priority="2123" stopIfTrue="1">
      <formula>OR(AND($M$63&lt;&gt;"",$M$63=1,$Q63=""),AND($M$63&lt;&gt;1,$M$63&lt;&gt;""))</formula>
    </cfRule>
  </conditionalFormatting>
  <conditionalFormatting sqref="U154">
    <cfRule type="expression" dxfId="24168" priority="2124" stopIfTrue="1">
      <formula>OR(AND($M$63&lt;&gt;"",$M$63=1,$Q63=""),AND($M$63&lt;&gt;1,$M$63&lt;&gt;""))</formula>
    </cfRule>
  </conditionalFormatting>
  <conditionalFormatting sqref="V154">
    <cfRule type="expression" dxfId="24167" priority="2125" stopIfTrue="1">
      <formula>OR(AND($M$63&lt;&gt;"",$M$63=1,$Q63=""),AND($M$63&lt;&gt;1,$M$63&lt;&gt;""))</formula>
    </cfRule>
  </conditionalFormatting>
  <conditionalFormatting sqref="W154">
    <cfRule type="expression" dxfId="24166" priority="2126" stopIfTrue="1">
      <formula>OR(AND($M$63&lt;&gt;"",$M$63=1,$Q63=""),AND($M$63&lt;&gt;1,$M$63&lt;&gt;""))</formula>
    </cfRule>
  </conditionalFormatting>
  <conditionalFormatting sqref="X154">
    <cfRule type="expression" dxfId="24165" priority="2127" stopIfTrue="1">
      <formula>OR(AND($M$63&lt;&gt;"",$M$63=1,$Q63=""),AND($M$63&lt;&gt;1,$M$63&lt;&gt;""))</formula>
    </cfRule>
  </conditionalFormatting>
  <conditionalFormatting sqref="Y154">
    <cfRule type="expression" dxfId="24164" priority="2128" stopIfTrue="1">
      <formula>OR(AND($M$63&lt;&gt;"",$M$63=1,$Q63=""),AND($M$63&lt;&gt;1,$M$63&lt;&gt;""))</formula>
    </cfRule>
  </conditionalFormatting>
  <conditionalFormatting sqref="Z154">
    <cfRule type="expression" dxfId="24163" priority="2129" stopIfTrue="1">
      <formula>OR(AND($M$63&lt;&gt;"",$M$63=1,$Q63=""),AND($M$63&lt;&gt;1,$M$63&lt;&gt;""))</formula>
    </cfRule>
  </conditionalFormatting>
  <conditionalFormatting sqref="AA154">
    <cfRule type="expression" dxfId="24162" priority="2130" stopIfTrue="1">
      <formula>OR(AND($M$63&lt;&gt;"",$M$63=1,$Q63=""),AND($M$63&lt;&gt;1,$M$63&lt;&gt;""))</formula>
    </cfRule>
  </conditionalFormatting>
  <conditionalFormatting sqref="AB154">
    <cfRule type="expression" dxfId="24161" priority="2131" stopIfTrue="1">
      <formula>OR(AND($M$63&lt;&gt;"",$M$63=1,$Q63=""),AND($M$63&lt;&gt;1,$M$63&lt;&gt;""))</formula>
    </cfRule>
  </conditionalFormatting>
  <conditionalFormatting sqref="AC154">
    <cfRule type="expression" dxfId="24160" priority="2132" stopIfTrue="1">
      <formula>OR(AND($M$63&lt;&gt;"",$M$63=1,$Q63=""),AND($M$63&lt;&gt;1,$M$63&lt;&gt;""))</formula>
    </cfRule>
  </conditionalFormatting>
  <conditionalFormatting sqref="AD154">
    <cfRule type="expression" dxfId="24159" priority="2133" stopIfTrue="1">
      <formula>OR(AND($M$63&lt;&gt;"",$M$63=1,$Q63=""),AND($M$63&lt;&gt;1,$M$63&lt;&gt;""))</formula>
    </cfRule>
  </conditionalFormatting>
  <conditionalFormatting sqref="J155">
    <cfRule type="expression" dxfId="24158" priority="2134" stopIfTrue="1">
      <formula>OR(AND($M$64&lt;&gt;"",$M$64=1,$Q64=""),AND($M$64&lt;&gt;1,$M$64&lt;&gt;""))</formula>
    </cfRule>
  </conditionalFormatting>
  <conditionalFormatting sqref="K155">
    <cfRule type="expression" dxfId="24157" priority="2135" stopIfTrue="1">
      <formula>OR(AND($M$64&lt;&gt;"",$M$64=1,$Q64=""),AND($M$64&lt;&gt;1,$M$64&lt;&gt;""))</formula>
    </cfRule>
  </conditionalFormatting>
  <conditionalFormatting sqref="L155">
    <cfRule type="expression" dxfId="24156" priority="2136" stopIfTrue="1">
      <formula>OR(AND($M$64&lt;&gt;"",$M$64=1,$Q64=""),AND($M$64&lt;&gt;1,$M$64&lt;&gt;""))</formula>
    </cfRule>
  </conditionalFormatting>
  <conditionalFormatting sqref="M155">
    <cfRule type="expression" dxfId="24155" priority="2137" stopIfTrue="1">
      <formula>OR(AND($M$64&lt;&gt;"",$M$64=1,$Q64=""),AND($M$64&lt;&gt;1,$M$64&lt;&gt;""))</formula>
    </cfRule>
  </conditionalFormatting>
  <conditionalFormatting sqref="N155">
    <cfRule type="expression" dxfId="24154" priority="2138" stopIfTrue="1">
      <formula>OR(AND($M$64&lt;&gt;"",$M$64=1,$Q64=""),AND($M$64&lt;&gt;1,$M$64&lt;&gt;""))</formula>
    </cfRule>
  </conditionalFormatting>
  <conditionalFormatting sqref="O155">
    <cfRule type="expression" dxfId="24153" priority="2139" stopIfTrue="1">
      <formula>OR(AND($M$64&lt;&gt;"",$M$64=1,$Q64=""),AND($M$64&lt;&gt;1,$M$64&lt;&gt;""))</formula>
    </cfRule>
  </conditionalFormatting>
  <conditionalFormatting sqref="P155">
    <cfRule type="expression" dxfId="24152" priority="2140" stopIfTrue="1">
      <formula>OR(AND($M$64&lt;&gt;"",$M$64=1,$Q64=""),AND($M$64&lt;&gt;1,$M$64&lt;&gt;""))</formula>
    </cfRule>
  </conditionalFormatting>
  <conditionalFormatting sqref="Q155">
    <cfRule type="expression" dxfId="24151" priority="2141" stopIfTrue="1">
      <formula>OR(AND($M$64&lt;&gt;"",$M$64=1,$Q64=""),AND($M$64&lt;&gt;1,$M$64&lt;&gt;""))</formula>
    </cfRule>
  </conditionalFormatting>
  <conditionalFormatting sqref="R155">
    <cfRule type="expression" dxfId="24150" priority="2142" stopIfTrue="1">
      <formula>OR(AND($M$64&lt;&gt;"",$M$64=1,$Q64=""),AND($M$64&lt;&gt;1,$M$64&lt;&gt;""))</formula>
    </cfRule>
    <cfRule type="expression" dxfId="24149" priority="2179" stopIfTrue="1">
      <formula>AND($M$108&lt;&gt;1,$M$108&lt;&gt;"")</formula>
    </cfRule>
  </conditionalFormatting>
  <conditionalFormatting sqref="S155">
    <cfRule type="expression" dxfId="24148" priority="2143" stopIfTrue="1">
      <formula>OR(AND($M$64&lt;&gt;"",$M$64=1,$Q64=""),AND($M$64&lt;&gt;1,$M$64&lt;&gt;""))</formula>
    </cfRule>
  </conditionalFormatting>
  <conditionalFormatting sqref="T155">
    <cfRule type="expression" dxfId="24147" priority="2144" stopIfTrue="1">
      <formula>OR(AND($M$64&lt;&gt;"",$M$64=1,$Q64=""),AND($M$64&lt;&gt;1,$M$64&lt;&gt;""))</formula>
    </cfRule>
  </conditionalFormatting>
  <conditionalFormatting sqref="U155">
    <cfRule type="expression" dxfId="24146" priority="2145" stopIfTrue="1">
      <formula>OR(AND($M$64&lt;&gt;"",$M$64=1,$Q64=""),AND($M$64&lt;&gt;1,$M$64&lt;&gt;""))</formula>
    </cfRule>
  </conditionalFormatting>
  <conditionalFormatting sqref="V155">
    <cfRule type="expression" dxfId="24145" priority="2146" stopIfTrue="1">
      <formula>OR(AND($M$64&lt;&gt;"",$M$64=1,$Q64=""),AND($M$64&lt;&gt;1,$M$64&lt;&gt;""))</formula>
    </cfRule>
  </conditionalFormatting>
  <conditionalFormatting sqref="W155">
    <cfRule type="expression" dxfId="24144" priority="2147" stopIfTrue="1">
      <formula>OR(AND($M$64&lt;&gt;"",$M$64=1,$Q64=""),AND($M$64&lt;&gt;1,$M$64&lt;&gt;""))</formula>
    </cfRule>
  </conditionalFormatting>
  <conditionalFormatting sqref="X155">
    <cfRule type="expression" dxfId="24143" priority="2148" stopIfTrue="1">
      <formula>OR(AND($M$64&lt;&gt;"",$M$64=1,$Q64=""),AND($M$64&lt;&gt;1,$M$64&lt;&gt;""))</formula>
    </cfRule>
  </conditionalFormatting>
  <conditionalFormatting sqref="Y155">
    <cfRule type="expression" dxfId="24142" priority="2149" stopIfTrue="1">
      <formula>OR(AND($M$64&lt;&gt;"",$M$64=1,$Q64=""),AND($M$64&lt;&gt;1,$M$64&lt;&gt;""))</formula>
    </cfRule>
  </conditionalFormatting>
  <conditionalFormatting sqref="Z155">
    <cfRule type="expression" dxfId="24141" priority="2150" stopIfTrue="1">
      <formula>OR(AND($M$64&lt;&gt;"",$M$64=1,$Q64=""),AND($M$64&lt;&gt;1,$M$64&lt;&gt;""))</formula>
    </cfRule>
  </conditionalFormatting>
  <conditionalFormatting sqref="AA155">
    <cfRule type="expression" dxfId="24140" priority="2151" stopIfTrue="1">
      <formula>OR(AND($M$64&lt;&gt;"",$M$64=1,$Q64=""),AND($M$64&lt;&gt;1,$M$64&lt;&gt;""))</formula>
    </cfRule>
  </conditionalFormatting>
  <conditionalFormatting sqref="AB155">
    <cfRule type="expression" dxfId="24139" priority="2152" stopIfTrue="1">
      <formula>OR(AND($M$64&lt;&gt;"",$M$64=1,$Q64=""),AND($M$64&lt;&gt;1,$M$64&lt;&gt;""))</formula>
    </cfRule>
  </conditionalFormatting>
  <conditionalFormatting sqref="AC155">
    <cfRule type="expression" dxfId="24138" priority="2153" stopIfTrue="1">
      <formula>OR(AND($M$64&lt;&gt;"",$M$64=1,$Q64=""),AND($M$64&lt;&gt;1,$M$64&lt;&gt;""))</formula>
    </cfRule>
  </conditionalFormatting>
  <conditionalFormatting sqref="AD155">
    <cfRule type="expression" dxfId="24137" priority="2154" stopIfTrue="1">
      <formula>OR(AND($M$64&lt;&gt;"",$M$64=1,$Q64=""),AND($M$64&lt;&gt;1,$M$64&lt;&gt;""))</formula>
    </cfRule>
  </conditionalFormatting>
  <conditionalFormatting sqref="G158">
    <cfRule type="expression" dxfId="24136" priority="2180" stopIfTrue="1">
      <formula>SUM(AD131:AD155)=0</formula>
    </cfRule>
    <cfRule type="expression" dxfId="24135" priority="2181" stopIfTrue="1">
      <formula>AND(SUM(AD131:AD155)&gt;0,G158="")</formula>
    </cfRule>
  </conditionalFormatting>
  <conditionalFormatting sqref="C126">
    <cfRule type="expression" dxfId="24134" priority="2182" stopIfTrue="1">
      <formula>AND(SUM(AD131:AD155)&gt;0,G158="")</formula>
    </cfRule>
  </conditionalFormatting>
  <conditionalFormatting sqref="M178">
    <cfRule type="expression" dxfId="24133" priority="2633" stopIfTrue="1">
      <formula>OR(AND($M$40&lt;&gt;"",$M$40=1,S40=""),AND($M$40&lt;&gt;1,$M$40&lt;&gt;""))</formula>
    </cfRule>
  </conditionalFormatting>
  <conditionalFormatting sqref="N178">
    <cfRule type="expression" dxfId="24132" priority="2634" stopIfTrue="1">
      <formula>OR(AND($M$40&lt;&gt;"",$M$40=1,S40=""),AND($M$40&lt;&gt;1,$M$40&lt;&gt;""))</formula>
    </cfRule>
  </conditionalFormatting>
  <conditionalFormatting sqref="O178">
    <cfRule type="expression" dxfId="24131" priority="2635" stopIfTrue="1">
      <formula>OR(AND($M$40&lt;&gt;"",$M$40=1,S40=""),AND($M$40&lt;&gt;1,$M$40&lt;&gt;""))</formula>
    </cfRule>
  </conditionalFormatting>
  <conditionalFormatting sqref="P178">
    <cfRule type="expression" dxfId="24130" priority="2636" stopIfTrue="1">
      <formula>OR(AND($M$40&lt;&gt;"",$M$40=1,S40=""),AND($M$40&lt;&gt;1,$M$40&lt;&gt;""))</formula>
    </cfRule>
  </conditionalFormatting>
  <conditionalFormatting sqref="Q178">
    <cfRule type="expression" dxfId="24129" priority="2637" stopIfTrue="1">
      <formula>OR(AND($M$40&lt;&gt;"",$M$40=1,S40=""),AND($M$40&lt;&gt;1,$M$40&lt;&gt;""))</formula>
    </cfRule>
  </conditionalFormatting>
  <conditionalFormatting sqref="R178">
    <cfRule type="expression" dxfId="24128" priority="2638" stopIfTrue="1">
      <formula>OR(AND($M$40&lt;&gt;"",$M$40=1,S40=""),AND($M$40&lt;&gt;1,$M$40&lt;&gt;""))</formula>
    </cfRule>
  </conditionalFormatting>
  <conditionalFormatting sqref="S178">
    <cfRule type="expression" dxfId="24127" priority="2639" stopIfTrue="1">
      <formula>OR(AND($M$40&lt;&gt;"",$M$40=1,S40=""),AND($M$40&lt;&gt;1,$M$40&lt;&gt;""))</formula>
    </cfRule>
  </conditionalFormatting>
  <conditionalFormatting sqref="T178">
    <cfRule type="expression" dxfId="24126" priority="2640" stopIfTrue="1">
      <formula>OR(AND($M$40&lt;&gt;"",$M$40=1,S40=""),AND($M$40&lt;&gt;1,$M$40&lt;&gt;""))</formula>
    </cfRule>
  </conditionalFormatting>
  <conditionalFormatting sqref="U178">
    <cfRule type="expression" dxfId="24125" priority="2641" stopIfTrue="1">
      <formula>OR(AND($M$40&lt;&gt;"",$M$40=1,S40=""),AND($M$40&lt;&gt;1,$M$40&lt;&gt;""))</formula>
    </cfRule>
  </conditionalFormatting>
  <conditionalFormatting sqref="V178">
    <cfRule type="expression" dxfId="24124" priority="2642" stopIfTrue="1">
      <formula>OR(AND($M$40&lt;&gt;"",$M$40=1,S40=""),AND($M$40&lt;&gt;1,$M$40&lt;&gt;""))</formula>
    </cfRule>
  </conditionalFormatting>
  <conditionalFormatting sqref="W178">
    <cfRule type="expression" dxfId="24123" priority="2643" stopIfTrue="1">
      <formula>OR(AND($M$40&lt;&gt;"",$M$40=1,S40=""),AND($M$40&lt;&gt;1,$M$40&lt;&gt;""))</formula>
    </cfRule>
  </conditionalFormatting>
  <conditionalFormatting sqref="X178">
    <cfRule type="expression" dxfId="24122" priority="2644" stopIfTrue="1">
      <formula>OR(AND($M$40&lt;&gt;"",$M$40=1,S40=""),AND($M$40&lt;&gt;1,$M$40&lt;&gt;""))</formula>
    </cfRule>
  </conditionalFormatting>
  <conditionalFormatting sqref="Y178">
    <cfRule type="expression" dxfId="24121" priority="2645" stopIfTrue="1">
      <formula>OR(AND($M$40&lt;&gt;"",$M$40=1,S40=""),AND($M$40&lt;&gt;1,$M$40&lt;&gt;""))</formula>
    </cfRule>
  </conditionalFormatting>
  <conditionalFormatting sqref="Z178">
    <cfRule type="expression" dxfId="24120" priority="2646" stopIfTrue="1">
      <formula>OR(AND($M$40&lt;&gt;"",$M$40=1,S40=""),AND($M$40&lt;&gt;1,$M$40&lt;&gt;""))</formula>
    </cfRule>
  </conditionalFormatting>
  <conditionalFormatting sqref="AA178">
    <cfRule type="expression" dxfId="24119" priority="2647" stopIfTrue="1">
      <formula>OR(AND($M$40&lt;&gt;"",$M$40=1,S40=""),AND($M$40&lt;&gt;1,$M$40&lt;&gt;""))</formula>
    </cfRule>
  </conditionalFormatting>
  <conditionalFormatting sqref="AB178">
    <cfRule type="expression" dxfId="24118" priority="2648" stopIfTrue="1">
      <formula>OR(AND($M$40&lt;&gt;"",$M$40=1,S40=""),AND($M$40&lt;&gt;1,$M$40&lt;&gt;""))</formula>
    </cfRule>
  </conditionalFormatting>
  <conditionalFormatting sqref="AC178">
    <cfRule type="expression" dxfId="24117" priority="2649" stopIfTrue="1">
      <formula>OR(AND($M$40&lt;&gt;"",$M$40=1,S40=""),AND($M$40&lt;&gt;1,$M$40&lt;&gt;""))</formula>
    </cfRule>
  </conditionalFormatting>
  <conditionalFormatting sqref="AD178">
    <cfRule type="expression" dxfId="24116" priority="2650" stopIfTrue="1">
      <formula>OR(AND($M$40&lt;&gt;"",$M$40=1,S40=""),AND($M$40&lt;&gt;1,$M$40&lt;&gt;""))</formula>
    </cfRule>
  </conditionalFormatting>
  <conditionalFormatting sqref="M179">
    <cfRule type="expression" dxfId="24115" priority="2651" stopIfTrue="1">
      <formula>OR(AND($M$41&lt;&gt;"",$M$41=1,S41=""),AND($M$41&lt;&gt;1,$M$41&lt;&gt;""))</formula>
    </cfRule>
  </conditionalFormatting>
  <conditionalFormatting sqref="N179">
    <cfRule type="expression" dxfId="24114" priority="2652" stopIfTrue="1">
      <formula>OR(AND($M$41&lt;&gt;"",$M$41=1,S41=""),AND($M$41&lt;&gt;1,$M$41&lt;&gt;""))</formula>
    </cfRule>
  </conditionalFormatting>
  <conditionalFormatting sqref="O179">
    <cfRule type="expression" dxfId="24113" priority="2653" stopIfTrue="1">
      <formula>OR(AND($M$41&lt;&gt;"",$M$41=1,S41=""),AND($M$41&lt;&gt;1,$M$41&lt;&gt;""))</formula>
    </cfRule>
  </conditionalFormatting>
  <conditionalFormatting sqref="P179">
    <cfRule type="expression" dxfId="24112" priority="2654" stopIfTrue="1">
      <formula>OR(AND($M$41&lt;&gt;"",$M$41=1,S41=""),AND($M$41&lt;&gt;1,$M$41&lt;&gt;""))</formula>
    </cfRule>
  </conditionalFormatting>
  <conditionalFormatting sqref="Q179">
    <cfRule type="expression" dxfId="24111" priority="2655" stopIfTrue="1">
      <formula>OR(AND($M$41&lt;&gt;"",$M$41=1,S41=""),AND($M$41&lt;&gt;1,$M$41&lt;&gt;""))</formula>
    </cfRule>
  </conditionalFormatting>
  <conditionalFormatting sqref="R179">
    <cfRule type="expression" dxfId="24110" priority="2656" stopIfTrue="1">
      <formula>OR(AND($M$41&lt;&gt;"",$M$41=1,S41=""),AND($M$41&lt;&gt;1,$M$41&lt;&gt;""))</formula>
    </cfRule>
  </conditionalFormatting>
  <conditionalFormatting sqref="S179">
    <cfRule type="expression" dxfId="24109" priority="2657" stopIfTrue="1">
      <formula>OR(AND($M$41&lt;&gt;"",$M$41=1,S41=""),AND($M$41&lt;&gt;1,$M$41&lt;&gt;""))</formula>
    </cfRule>
  </conditionalFormatting>
  <conditionalFormatting sqref="T179">
    <cfRule type="expression" dxfId="24108" priority="2658" stopIfTrue="1">
      <formula>OR(AND($M$41&lt;&gt;"",$M$41=1,S41=""),AND($M$41&lt;&gt;1,$M$41&lt;&gt;""))</formula>
    </cfRule>
  </conditionalFormatting>
  <conditionalFormatting sqref="U179">
    <cfRule type="expression" dxfId="24107" priority="2659" stopIfTrue="1">
      <formula>OR(AND($M$41&lt;&gt;"",$M$41=1,S41=""),AND($M$41&lt;&gt;1,$M$41&lt;&gt;""))</formula>
    </cfRule>
  </conditionalFormatting>
  <conditionalFormatting sqref="V179">
    <cfRule type="expression" dxfId="24106" priority="2660" stopIfTrue="1">
      <formula>OR(AND($M$41&lt;&gt;"",$M$41=1,S41=""),AND($M$41&lt;&gt;1,$M$41&lt;&gt;""))</formula>
    </cfRule>
  </conditionalFormatting>
  <conditionalFormatting sqref="W179">
    <cfRule type="expression" dxfId="24105" priority="2661" stopIfTrue="1">
      <formula>OR(AND($M$41&lt;&gt;"",$M$41=1,S41=""),AND($M$41&lt;&gt;1,$M$41&lt;&gt;""))</formula>
    </cfRule>
  </conditionalFormatting>
  <conditionalFormatting sqref="X179">
    <cfRule type="expression" dxfId="24104" priority="2662" stopIfTrue="1">
      <formula>OR(AND($M$41&lt;&gt;"",$M$41=1,S41=""),AND($M$41&lt;&gt;1,$M$41&lt;&gt;""))</formula>
    </cfRule>
  </conditionalFormatting>
  <conditionalFormatting sqref="Y179">
    <cfRule type="expression" dxfId="24103" priority="2663" stopIfTrue="1">
      <formula>OR(AND($M$41&lt;&gt;"",$M$41=1,S41=""),AND($M$41&lt;&gt;1,$M$41&lt;&gt;""))</formula>
    </cfRule>
  </conditionalFormatting>
  <conditionalFormatting sqref="Z179">
    <cfRule type="expression" dxfId="24102" priority="2664" stopIfTrue="1">
      <formula>OR(AND($M$41&lt;&gt;"",$M$41=1,S41=""),AND($M$41&lt;&gt;1,$M$41&lt;&gt;""))</formula>
    </cfRule>
  </conditionalFormatting>
  <conditionalFormatting sqref="AA179">
    <cfRule type="expression" dxfId="24101" priority="2665" stopIfTrue="1">
      <formula>OR(AND($M$41&lt;&gt;"",$M$41=1,S41=""),AND($M$41&lt;&gt;1,$M$41&lt;&gt;""))</formula>
    </cfRule>
  </conditionalFormatting>
  <conditionalFormatting sqref="AB179">
    <cfRule type="expression" dxfId="24100" priority="2666" stopIfTrue="1">
      <formula>OR(AND($M$41&lt;&gt;"",$M$41=1,S41=""),AND($M$41&lt;&gt;1,$M$41&lt;&gt;""))</formula>
    </cfRule>
  </conditionalFormatting>
  <conditionalFormatting sqref="AC179">
    <cfRule type="expression" dxfId="24099" priority="2667" stopIfTrue="1">
      <formula>OR(AND($M$41&lt;&gt;"",$M$41=1,S41=""),AND($M$41&lt;&gt;1,$M$41&lt;&gt;""))</formula>
    </cfRule>
  </conditionalFormatting>
  <conditionalFormatting sqref="AD179">
    <cfRule type="expression" dxfId="24098" priority="2668" stopIfTrue="1">
      <formula>OR(AND($M$41&lt;&gt;"",$M$41=1,S41=""),AND($M$41&lt;&gt;1,$M$41&lt;&gt;""))</formula>
    </cfRule>
  </conditionalFormatting>
  <conditionalFormatting sqref="M180">
    <cfRule type="expression" dxfId="24097" priority="2669" stopIfTrue="1">
      <formula>OR(AND($M$42&lt;&gt;"",$M$42=1,S42=""),AND($M$42&lt;&gt;1,$M$42&lt;&gt;""))</formula>
    </cfRule>
  </conditionalFormatting>
  <conditionalFormatting sqref="N180">
    <cfRule type="expression" dxfId="24096" priority="2670" stopIfTrue="1">
      <formula>OR(AND($M$42&lt;&gt;"",$M$42=1,S42=""),AND($M$42&lt;&gt;1,$M$42&lt;&gt;""))</formula>
    </cfRule>
  </conditionalFormatting>
  <conditionalFormatting sqref="O180">
    <cfRule type="expression" dxfId="24095" priority="2671" stopIfTrue="1">
      <formula>OR(AND($M$42&lt;&gt;"",$M$42=1,S42=""),AND($M$42&lt;&gt;1,$M$42&lt;&gt;""))</formula>
    </cfRule>
  </conditionalFormatting>
  <conditionalFormatting sqref="P180">
    <cfRule type="expression" dxfId="24094" priority="2672" stopIfTrue="1">
      <formula>OR(AND($M$42&lt;&gt;"",$M$42=1,S42=""),AND($M$42&lt;&gt;1,$M$42&lt;&gt;""))</formula>
    </cfRule>
  </conditionalFormatting>
  <conditionalFormatting sqref="Q180">
    <cfRule type="expression" dxfId="24093" priority="2673" stopIfTrue="1">
      <formula>OR(AND($M$42&lt;&gt;"",$M$42=1,S42=""),AND($M$42&lt;&gt;1,$M$42&lt;&gt;""))</formula>
    </cfRule>
  </conditionalFormatting>
  <conditionalFormatting sqref="R180">
    <cfRule type="expression" dxfId="24092" priority="2674" stopIfTrue="1">
      <formula>OR(AND($M$42&lt;&gt;"",$M$42=1,S42=""),AND($M$42&lt;&gt;1,$M$42&lt;&gt;""))</formula>
    </cfRule>
  </conditionalFormatting>
  <conditionalFormatting sqref="S180">
    <cfRule type="expression" dxfId="24091" priority="2675" stopIfTrue="1">
      <formula>OR(AND($M$42&lt;&gt;"",$M$42=1,S42=""),AND($M$42&lt;&gt;1,$M$42&lt;&gt;""))</formula>
    </cfRule>
  </conditionalFormatting>
  <conditionalFormatting sqref="T180">
    <cfRule type="expression" dxfId="24090" priority="2676" stopIfTrue="1">
      <formula>OR(AND($M$42&lt;&gt;"",$M$42=1,S42=""),AND($M$42&lt;&gt;1,$M$42&lt;&gt;""))</formula>
    </cfRule>
  </conditionalFormatting>
  <conditionalFormatting sqref="U180">
    <cfRule type="expression" dxfId="24089" priority="2677" stopIfTrue="1">
      <formula>OR(AND($M$42&lt;&gt;"",$M$42=1,S42=""),AND($M$42&lt;&gt;1,$M$42&lt;&gt;""))</formula>
    </cfRule>
  </conditionalFormatting>
  <conditionalFormatting sqref="V180">
    <cfRule type="expression" dxfId="24088" priority="2678" stopIfTrue="1">
      <formula>OR(AND($M$42&lt;&gt;"",$M$42=1,S42=""),AND($M$42&lt;&gt;1,$M$42&lt;&gt;""))</formula>
    </cfRule>
  </conditionalFormatting>
  <conditionalFormatting sqref="W180">
    <cfRule type="expression" dxfId="24087" priority="2679" stopIfTrue="1">
      <formula>OR(AND($M$42&lt;&gt;"",$M$42=1,S42=""),AND($M$42&lt;&gt;1,$M$42&lt;&gt;""))</formula>
    </cfRule>
  </conditionalFormatting>
  <conditionalFormatting sqref="X180">
    <cfRule type="expression" dxfId="24086" priority="2680" stopIfTrue="1">
      <formula>OR(AND($M$42&lt;&gt;"",$M$42=1,S42=""),AND($M$42&lt;&gt;1,$M$42&lt;&gt;""))</formula>
    </cfRule>
  </conditionalFormatting>
  <conditionalFormatting sqref="Y180">
    <cfRule type="expression" dxfId="24085" priority="2681" stopIfTrue="1">
      <formula>OR(AND($M$42&lt;&gt;"",$M$42=1,S42=""),AND($M$42&lt;&gt;1,$M$42&lt;&gt;""))</formula>
    </cfRule>
  </conditionalFormatting>
  <conditionalFormatting sqref="Z180">
    <cfRule type="expression" dxfId="24084" priority="2682" stopIfTrue="1">
      <formula>OR(AND($M$42&lt;&gt;"",$M$42=1,S42=""),AND($M$42&lt;&gt;1,$M$42&lt;&gt;""))</formula>
    </cfRule>
  </conditionalFormatting>
  <conditionalFormatting sqref="AA180">
    <cfRule type="expression" dxfId="24083" priority="2683" stopIfTrue="1">
      <formula>OR(AND($M$42&lt;&gt;"",$M$42=1,S42=""),AND($M$42&lt;&gt;1,$M$42&lt;&gt;""))</formula>
    </cfRule>
  </conditionalFormatting>
  <conditionalFormatting sqref="AB180">
    <cfRule type="expression" dxfId="24082" priority="2684" stopIfTrue="1">
      <formula>OR(AND($M$42&lt;&gt;"",$M$42=1,S42=""),AND($M$42&lt;&gt;1,$M$42&lt;&gt;""))</formula>
    </cfRule>
  </conditionalFormatting>
  <conditionalFormatting sqref="AC180">
    <cfRule type="expression" dxfId="24081" priority="2685" stopIfTrue="1">
      <formula>OR(AND($M$42&lt;&gt;"",$M$42=1,S42=""),AND($M$42&lt;&gt;1,$M$42&lt;&gt;""))</formula>
    </cfRule>
  </conditionalFormatting>
  <conditionalFormatting sqref="AD180">
    <cfRule type="expression" dxfId="24080" priority="2686" stopIfTrue="1">
      <formula>OR(AND($M$42&lt;&gt;"",$M$42=1,S42=""),AND($M$42&lt;&gt;1,$M$42&lt;&gt;""))</formula>
    </cfRule>
  </conditionalFormatting>
  <conditionalFormatting sqref="M181">
    <cfRule type="expression" dxfId="24079" priority="2687" stopIfTrue="1">
      <formula>OR(AND($M$43&lt;&gt;"",$M$43=1,S43=""),AND($M$43&lt;&gt;1,$M$43&lt;&gt;""))</formula>
    </cfRule>
  </conditionalFormatting>
  <conditionalFormatting sqref="N181">
    <cfRule type="expression" dxfId="24078" priority="2688" stopIfTrue="1">
      <formula>OR(AND($M$43&lt;&gt;"",$M$43=1,S43=""),AND($M$43&lt;&gt;1,$M$43&lt;&gt;""))</formula>
    </cfRule>
  </conditionalFormatting>
  <conditionalFormatting sqref="O181">
    <cfRule type="expression" dxfId="24077" priority="2689" stopIfTrue="1">
      <formula>OR(AND($M$43&lt;&gt;"",$M$43=1,S43=""),AND($M$43&lt;&gt;1,$M$43&lt;&gt;""))</formula>
    </cfRule>
  </conditionalFormatting>
  <conditionalFormatting sqref="P181">
    <cfRule type="expression" dxfId="24076" priority="2690" stopIfTrue="1">
      <formula>OR(AND($M$43&lt;&gt;"",$M$43=1,S43=""),AND($M$43&lt;&gt;1,$M$43&lt;&gt;""))</formula>
    </cfRule>
  </conditionalFormatting>
  <conditionalFormatting sqref="Q181">
    <cfRule type="expression" dxfId="24075" priority="2691" stopIfTrue="1">
      <formula>OR(AND($M$43&lt;&gt;"",$M$43=1,S43=""),AND($M$43&lt;&gt;1,$M$43&lt;&gt;""))</formula>
    </cfRule>
  </conditionalFormatting>
  <conditionalFormatting sqref="R181">
    <cfRule type="expression" dxfId="24074" priority="2692" stopIfTrue="1">
      <formula>OR(AND($M$43&lt;&gt;"",$M$43=1,S43=""),AND($M$43&lt;&gt;1,$M$43&lt;&gt;""))</formula>
    </cfRule>
  </conditionalFormatting>
  <conditionalFormatting sqref="S181">
    <cfRule type="expression" dxfId="24073" priority="2693" stopIfTrue="1">
      <formula>OR(AND($M$43&lt;&gt;"",$M$43=1,S43=""),AND($M$43&lt;&gt;1,$M$43&lt;&gt;""))</formula>
    </cfRule>
  </conditionalFormatting>
  <conditionalFormatting sqref="T181">
    <cfRule type="expression" dxfId="24072" priority="2694" stopIfTrue="1">
      <formula>OR(AND($M$43&lt;&gt;"",$M$43=1,S43=""),AND($M$43&lt;&gt;1,$M$43&lt;&gt;""))</formula>
    </cfRule>
  </conditionalFormatting>
  <conditionalFormatting sqref="U181">
    <cfRule type="expression" dxfId="24071" priority="2695" stopIfTrue="1">
      <formula>OR(AND($M$43&lt;&gt;"",$M$43=1,S43=""),AND($M$43&lt;&gt;1,$M$43&lt;&gt;""))</formula>
    </cfRule>
  </conditionalFormatting>
  <conditionalFormatting sqref="V181">
    <cfRule type="expression" dxfId="24070" priority="2696" stopIfTrue="1">
      <formula>OR(AND($M$43&lt;&gt;"",$M$43=1,S43=""),AND($M$43&lt;&gt;1,$M$43&lt;&gt;""))</formula>
    </cfRule>
  </conditionalFormatting>
  <conditionalFormatting sqref="W181">
    <cfRule type="expression" dxfId="24069" priority="2697" stopIfTrue="1">
      <formula>OR(AND($M$43&lt;&gt;"",$M$43=1,S43=""),AND($M$43&lt;&gt;1,$M$43&lt;&gt;""))</formula>
    </cfRule>
  </conditionalFormatting>
  <conditionalFormatting sqref="X181">
    <cfRule type="expression" dxfId="24068" priority="2698" stopIfTrue="1">
      <formula>OR(AND($M$43&lt;&gt;"",$M$43=1,S43=""),AND($M$43&lt;&gt;1,$M$43&lt;&gt;""))</formula>
    </cfRule>
  </conditionalFormatting>
  <conditionalFormatting sqref="Y181">
    <cfRule type="expression" dxfId="24067" priority="2699" stopIfTrue="1">
      <formula>OR(AND($M$43&lt;&gt;"",$M$43=1,S43=""),AND($M$43&lt;&gt;1,$M$43&lt;&gt;""))</formula>
    </cfRule>
  </conditionalFormatting>
  <conditionalFormatting sqref="Z181">
    <cfRule type="expression" dxfId="24066" priority="2700" stopIfTrue="1">
      <formula>OR(AND($M$43&lt;&gt;"",$M$43=1,S43=""),AND($M$43&lt;&gt;1,$M$43&lt;&gt;""))</formula>
    </cfRule>
  </conditionalFormatting>
  <conditionalFormatting sqref="AA181">
    <cfRule type="expression" dxfId="24065" priority="2701" stopIfTrue="1">
      <formula>OR(AND($M$43&lt;&gt;"",$M$43=1,S43=""),AND($M$43&lt;&gt;1,$M$43&lt;&gt;""))</formula>
    </cfRule>
  </conditionalFormatting>
  <conditionalFormatting sqref="AB181">
    <cfRule type="expression" dxfId="24064" priority="2702" stopIfTrue="1">
      <formula>OR(AND($M$43&lt;&gt;"",$M$43=1,S43=""),AND($M$43&lt;&gt;1,$M$43&lt;&gt;""))</formula>
    </cfRule>
  </conditionalFormatting>
  <conditionalFormatting sqref="AC181">
    <cfRule type="expression" dxfId="24063" priority="2703" stopIfTrue="1">
      <formula>OR(AND($M$43&lt;&gt;"",$M$43=1,S43=""),AND($M$43&lt;&gt;1,$M$43&lt;&gt;""))</formula>
    </cfRule>
  </conditionalFormatting>
  <conditionalFormatting sqref="AD181">
    <cfRule type="expression" dxfId="24062" priority="2704" stopIfTrue="1">
      <formula>OR(AND($M$43&lt;&gt;"",$M$43=1,S43=""),AND($M$43&lt;&gt;1,$M$43&lt;&gt;""))</formula>
    </cfRule>
  </conditionalFormatting>
  <conditionalFormatting sqref="M182">
    <cfRule type="expression" dxfId="24061" priority="2705" stopIfTrue="1">
      <formula>OR(AND($M$44&lt;&gt;"",$M$44=1,S44=""),AND($M$44&lt;&gt;1,$M$44&lt;&gt;""))</formula>
    </cfRule>
  </conditionalFormatting>
  <conditionalFormatting sqref="N182">
    <cfRule type="expression" dxfId="24060" priority="2706" stopIfTrue="1">
      <formula>OR(AND($M$44&lt;&gt;"",$M$44=1,S44=""),AND($M$44&lt;&gt;1,$M$44&lt;&gt;""))</formula>
    </cfRule>
  </conditionalFormatting>
  <conditionalFormatting sqref="O182">
    <cfRule type="expression" dxfId="24059" priority="2707" stopIfTrue="1">
      <formula>OR(AND($M$44&lt;&gt;"",$M$44=1,S44=""),AND($M$44&lt;&gt;1,$M$44&lt;&gt;""))</formula>
    </cfRule>
  </conditionalFormatting>
  <conditionalFormatting sqref="P182">
    <cfRule type="expression" dxfId="24058" priority="2708" stopIfTrue="1">
      <formula>OR(AND($M$44&lt;&gt;"",$M$44=1,S44=""),AND($M$44&lt;&gt;1,$M$44&lt;&gt;""))</formula>
    </cfRule>
  </conditionalFormatting>
  <conditionalFormatting sqref="Q182">
    <cfRule type="expression" dxfId="24057" priority="2709" stopIfTrue="1">
      <formula>OR(AND($M$44&lt;&gt;"",$M$44=1,S44=""),AND($M$44&lt;&gt;1,$M$44&lt;&gt;""))</formula>
    </cfRule>
  </conditionalFormatting>
  <conditionalFormatting sqref="R182">
    <cfRule type="expression" dxfId="24056" priority="2710" stopIfTrue="1">
      <formula>OR(AND($M$44&lt;&gt;"",$M$44=1,S44=""),AND($M$44&lt;&gt;1,$M$44&lt;&gt;""))</formula>
    </cfRule>
  </conditionalFormatting>
  <conditionalFormatting sqref="S182">
    <cfRule type="expression" dxfId="24055" priority="2711" stopIfTrue="1">
      <formula>OR(AND($M$44&lt;&gt;"",$M$44=1,S44=""),AND($M$44&lt;&gt;1,$M$44&lt;&gt;""))</formula>
    </cfRule>
  </conditionalFormatting>
  <conditionalFormatting sqref="T182">
    <cfRule type="expression" dxfId="24054" priority="2712" stopIfTrue="1">
      <formula>OR(AND($M$44&lt;&gt;"",$M$44=1,S44=""),AND($M$44&lt;&gt;1,$M$44&lt;&gt;""))</formula>
    </cfRule>
  </conditionalFormatting>
  <conditionalFormatting sqref="U182">
    <cfRule type="expression" dxfId="24053" priority="2713" stopIfTrue="1">
      <formula>OR(AND($M$44&lt;&gt;"",$M$44=1,S44=""),AND($M$44&lt;&gt;1,$M$44&lt;&gt;""))</formula>
    </cfRule>
  </conditionalFormatting>
  <conditionalFormatting sqref="V182">
    <cfRule type="expression" dxfId="24052" priority="2714" stopIfTrue="1">
      <formula>OR(AND($M$44&lt;&gt;"",$M$44=1,S44=""),AND($M$44&lt;&gt;1,$M$44&lt;&gt;""))</formula>
    </cfRule>
  </conditionalFormatting>
  <conditionalFormatting sqref="W182">
    <cfRule type="expression" dxfId="24051" priority="2715" stopIfTrue="1">
      <formula>OR(AND($M$44&lt;&gt;"",$M$44=1,S44=""),AND($M$44&lt;&gt;1,$M$44&lt;&gt;""))</formula>
    </cfRule>
  </conditionalFormatting>
  <conditionalFormatting sqref="X182">
    <cfRule type="expression" dxfId="24050" priority="2716" stopIfTrue="1">
      <formula>OR(AND($M$44&lt;&gt;"",$M$44=1,S44=""),AND($M$44&lt;&gt;1,$M$44&lt;&gt;""))</formula>
    </cfRule>
  </conditionalFormatting>
  <conditionalFormatting sqref="Y182">
    <cfRule type="expression" dxfId="24049" priority="2717" stopIfTrue="1">
      <formula>OR(AND($M$44&lt;&gt;"",$M$44=1,S44=""),AND($M$44&lt;&gt;1,$M$44&lt;&gt;""))</formula>
    </cfRule>
  </conditionalFormatting>
  <conditionalFormatting sqref="Z182">
    <cfRule type="expression" dxfId="24048" priority="2718" stopIfTrue="1">
      <formula>OR(AND($M$44&lt;&gt;"",$M$44=1,S44=""),AND($M$44&lt;&gt;1,$M$44&lt;&gt;""))</formula>
    </cfRule>
  </conditionalFormatting>
  <conditionalFormatting sqref="AA182">
    <cfRule type="expression" dxfId="24047" priority="2719" stopIfTrue="1">
      <formula>OR(AND($M$44&lt;&gt;"",$M$44=1,S44=""),AND($M$44&lt;&gt;1,$M$44&lt;&gt;""))</formula>
    </cfRule>
  </conditionalFormatting>
  <conditionalFormatting sqref="AB182">
    <cfRule type="expression" dxfId="24046" priority="2720" stopIfTrue="1">
      <formula>OR(AND($M$44&lt;&gt;"",$M$44=1,S44=""),AND($M$44&lt;&gt;1,$M$44&lt;&gt;""))</formula>
    </cfRule>
  </conditionalFormatting>
  <conditionalFormatting sqref="AC182">
    <cfRule type="expression" dxfId="24045" priority="2721" stopIfTrue="1">
      <formula>OR(AND($M$44&lt;&gt;"",$M$44=1,S44=""),AND($M$44&lt;&gt;1,$M$44&lt;&gt;""))</formula>
    </cfRule>
  </conditionalFormatting>
  <conditionalFormatting sqref="AD182">
    <cfRule type="expression" dxfId="24044" priority="2722" stopIfTrue="1">
      <formula>OR(AND($M$44&lt;&gt;"",$M$44=1,S44=""),AND($M$44&lt;&gt;1,$M$44&lt;&gt;""))</formula>
    </cfRule>
  </conditionalFormatting>
  <conditionalFormatting sqref="M183">
    <cfRule type="expression" dxfId="24043" priority="2723" stopIfTrue="1">
      <formula>OR(AND($M$45&lt;&gt;"",$M$45=1,S45=""),AND($M$45&lt;&gt;1,$M$45&lt;&gt;""))</formula>
    </cfRule>
  </conditionalFormatting>
  <conditionalFormatting sqref="N183">
    <cfRule type="expression" dxfId="24042" priority="2724" stopIfTrue="1">
      <formula>OR(AND($M$45&lt;&gt;"",$M$45=1,S45=""),AND($M$45&lt;&gt;1,$M$45&lt;&gt;""))</formula>
    </cfRule>
  </conditionalFormatting>
  <conditionalFormatting sqref="O183">
    <cfRule type="expression" dxfId="24041" priority="2725" stopIfTrue="1">
      <formula>OR(AND($M$45&lt;&gt;"",$M$45=1,S45=""),AND($M$45&lt;&gt;1,$M$45&lt;&gt;""))</formula>
    </cfRule>
  </conditionalFormatting>
  <conditionalFormatting sqref="P183">
    <cfRule type="expression" dxfId="24040" priority="2726" stopIfTrue="1">
      <formula>OR(AND($M$45&lt;&gt;"",$M$45=1,S45=""),AND($M$45&lt;&gt;1,$M$45&lt;&gt;""))</formula>
    </cfRule>
  </conditionalFormatting>
  <conditionalFormatting sqref="Q183">
    <cfRule type="expression" dxfId="24039" priority="2727" stopIfTrue="1">
      <formula>OR(AND($M$45&lt;&gt;"",$M$45=1,S45=""),AND($M$45&lt;&gt;1,$M$45&lt;&gt;""))</formula>
    </cfRule>
  </conditionalFormatting>
  <conditionalFormatting sqref="R183">
    <cfRule type="expression" dxfId="24038" priority="2728" stopIfTrue="1">
      <formula>OR(AND($M$45&lt;&gt;"",$M$45=1,S45=""),AND($M$45&lt;&gt;1,$M$45&lt;&gt;""))</formula>
    </cfRule>
  </conditionalFormatting>
  <conditionalFormatting sqref="S183">
    <cfRule type="expression" dxfId="24037" priority="2729" stopIfTrue="1">
      <formula>OR(AND($M$45&lt;&gt;"",$M$45=1,S45=""),AND($M$45&lt;&gt;1,$M$45&lt;&gt;""))</formula>
    </cfRule>
  </conditionalFormatting>
  <conditionalFormatting sqref="T183">
    <cfRule type="expression" dxfId="24036" priority="2730" stopIfTrue="1">
      <formula>OR(AND($M$45&lt;&gt;"",$M$45=1,S45=""),AND($M$45&lt;&gt;1,$M$45&lt;&gt;""))</formula>
    </cfRule>
  </conditionalFormatting>
  <conditionalFormatting sqref="U183">
    <cfRule type="expression" dxfId="24035" priority="2731" stopIfTrue="1">
      <formula>OR(AND($M$45&lt;&gt;"",$M$45=1,S45=""),AND($M$45&lt;&gt;1,$M$45&lt;&gt;""))</formula>
    </cfRule>
  </conditionalFormatting>
  <conditionalFormatting sqref="V183">
    <cfRule type="expression" dxfId="24034" priority="2732" stopIfTrue="1">
      <formula>OR(AND($M$45&lt;&gt;"",$M$45=1,S45=""),AND($M$45&lt;&gt;1,$M$45&lt;&gt;""))</formula>
    </cfRule>
  </conditionalFormatting>
  <conditionalFormatting sqref="W183">
    <cfRule type="expression" dxfId="24033" priority="2733" stopIfTrue="1">
      <formula>OR(AND($M$45&lt;&gt;"",$M$45=1,S45=""),AND($M$45&lt;&gt;1,$M$45&lt;&gt;""))</formula>
    </cfRule>
  </conditionalFormatting>
  <conditionalFormatting sqref="X183">
    <cfRule type="expression" dxfId="24032" priority="2734" stopIfTrue="1">
      <formula>OR(AND($M$45&lt;&gt;"",$M$45=1,S45=""),AND($M$45&lt;&gt;1,$M$45&lt;&gt;""))</formula>
    </cfRule>
  </conditionalFormatting>
  <conditionalFormatting sqref="Y183">
    <cfRule type="expression" dxfId="24031" priority="2735" stopIfTrue="1">
      <formula>OR(AND($M$45&lt;&gt;"",$M$45=1,S45=""),AND($M$45&lt;&gt;1,$M$45&lt;&gt;""))</formula>
    </cfRule>
  </conditionalFormatting>
  <conditionalFormatting sqref="Z183">
    <cfRule type="expression" dxfId="24030" priority="2736" stopIfTrue="1">
      <formula>OR(AND($M$45&lt;&gt;"",$M$45=1,S45=""),AND($M$45&lt;&gt;1,$M$45&lt;&gt;""))</formula>
    </cfRule>
  </conditionalFormatting>
  <conditionalFormatting sqref="AA183">
    <cfRule type="expression" dxfId="24029" priority="2737" stopIfTrue="1">
      <formula>OR(AND($M$45&lt;&gt;"",$M$45=1,S45=""),AND($M$45&lt;&gt;1,$M$45&lt;&gt;""))</formula>
    </cfRule>
  </conditionalFormatting>
  <conditionalFormatting sqref="AB183">
    <cfRule type="expression" dxfId="24028" priority="2738" stopIfTrue="1">
      <formula>OR(AND($M$45&lt;&gt;"",$M$45=1,S45=""),AND($M$45&lt;&gt;1,$M$45&lt;&gt;""))</formula>
    </cfRule>
  </conditionalFormatting>
  <conditionalFormatting sqref="AC183">
    <cfRule type="expression" dxfId="24027" priority="2739" stopIfTrue="1">
      <formula>OR(AND($M$45&lt;&gt;"",$M$45=1,S45=""),AND($M$45&lt;&gt;1,$M$45&lt;&gt;""))</formula>
    </cfRule>
  </conditionalFormatting>
  <conditionalFormatting sqref="AD183">
    <cfRule type="expression" dxfId="24026" priority="2740" stopIfTrue="1">
      <formula>OR(AND($M$45&lt;&gt;"",$M$45=1,S45=""),AND($M$45&lt;&gt;1,$M$45&lt;&gt;""))</formula>
    </cfRule>
  </conditionalFormatting>
  <conditionalFormatting sqref="M184">
    <cfRule type="expression" dxfId="24025" priority="2741" stopIfTrue="1">
      <formula>OR(AND($M$46&lt;&gt;"",$M$46=1,S46=""),AND($M$46&lt;&gt;1,$M$46&lt;&gt;""))</formula>
    </cfRule>
  </conditionalFormatting>
  <conditionalFormatting sqref="N184">
    <cfRule type="expression" dxfId="24024" priority="2742" stopIfTrue="1">
      <formula>OR(AND($M$46&lt;&gt;"",$M$46=1,S46=""),AND($M$46&lt;&gt;1,$M$46&lt;&gt;""))</formula>
    </cfRule>
  </conditionalFormatting>
  <conditionalFormatting sqref="O184">
    <cfRule type="expression" dxfId="24023" priority="2743" stopIfTrue="1">
      <formula>OR(AND($M$46&lt;&gt;"",$M$46=1,S46=""),AND($M$46&lt;&gt;1,$M$46&lt;&gt;""))</formula>
    </cfRule>
  </conditionalFormatting>
  <conditionalFormatting sqref="P184">
    <cfRule type="expression" dxfId="24022" priority="2744" stopIfTrue="1">
      <formula>OR(AND($M$46&lt;&gt;"",$M$46=1,S46=""),AND($M$46&lt;&gt;1,$M$46&lt;&gt;""))</formula>
    </cfRule>
  </conditionalFormatting>
  <conditionalFormatting sqref="Q184">
    <cfRule type="expression" dxfId="24021" priority="2745" stopIfTrue="1">
      <formula>OR(AND($M$46&lt;&gt;"",$M$46=1,S46=""),AND($M$46&lt;&gt;1,$M$46&lt;&gt;""))</formula>
    </cfRule>
  </conditionalFormatting>
  <conditionalFormatting sqref="R184">
    <cfRule type="expression" dxfId="24020" priority="2746" stopIfTrue="1">
      <formula>OR(AND($M$46&lt;&gt;"",$M$46=1,S46=""),AND($M$46&lt;&gt;1,$M$46&lt;&gt;""))</formula>
    </cfRule>
  </conditionalFormatting>
  <conditionalFormatting sqref="S184">
    <cfRule type="expression" dxfId="24019" priority="2747" stopIfTrue="1">
      <formula>OR(AND($M$46&lt;&gt;"",$M$46=1,S46=""),AND($M$46&lt;&gt;1,$M$46&lt;&gt;""))</formula>
    </cfRule>
  </conditionalFormatting>
  <conditionalFormatting sqref="T184">
    <cfRule type="expression" dxfId="24018" priority="2748" stopIfTrue="1">
      <formula>OR(AND($M$46&lt;&gt;"",$M$46=1,S46=""),AND($M$46&lt;&gt;1,$M$46&lt;&gt;""))</formula>
    </cfRule>
  </conditionalFormatting>
  <conditionalFormatting sqref="U184">
    <cfRule type="expression" dxfId="24017" priority="2749" stopIfTrue="1">
      <formula>OR(AND($M$46&lt;&gt;"",$M$46=1,S46=""),AND($M$46&lt;&gt;1,$M$46&lt;&gt;""))</formula>
    </cfRule>
  </conditionalFormatting>
  <conditionalFormatting sqref="V184">
    <cfRule type="expression" dxfId="24016" priority="2750" stopIfTrue="1">
      <formula>OR(AND($M$46&lt;&gt;"",$M$46=1,S46=""),AND($M$46&lt;&gt;1,$M$46&lt;&gt;""))</formula>
    </cfRule>
  </conditionalFormatting>
  <conditionalFormatting sqref="W184">
    <cfRule type="expression" dxfId="24015" priority="2751" stopIfTrue="1">
      <formula>OR(AND($M$46&lt;&gt;"",$M$46=1,S46=""),AND($M$46&lt;&gt;1,$M$46&lt;&gt;""))</formula>
    </cfRule>
  </conditionalFormatting>
  <conditionalFormatting sqref="X184">
    <cfRule type="expression" dxfId="24014" priority="2752" stopIfTrue="1">
      <formula>OR(AND($M$46&lt;&gt;"",$M$46=1,S46=""),AND($M$46&lt;&gt;1,$M$46&lt;&gt;""))</formula>
    </cfRule>
  </conditionalFormatting>
  <conditionalFormatting sqref="Y184">
    <cfRule type="expression" dxfId="24013" priority="2753" stopIfTrue="1">
      <formula>OR(AND($M$46&lt;&gt;"",$M$46=1,S46=""),AND($M$46&lt;&gt;1,$M$46&lt;&gt;""))</formula>
    </cfRule>
  </conditionalFormatting>
  <conditionalFormatting sqref="Z184">
    <cfRule type="expression" dxfId="24012" priority="2754" stopIfTrue="1">
      <formula>OR(AND($M$46&lt;&gt;"",$M$46=1,S46=""),AND($M$46&lt;&gt;1,$M$46&lt;&gt;""))</formula>
    </cfRule>
  </conditionalFormatting>
  <conditionalFormatting sqref="AA184">
    <cfRule type="expression" dxfId="24011" priority="2755" stopIfTrue="1">
      <formula>OR(AND($M$46&lt;&gt;"",$M$46=1,S46=""),AND($M$46&lt;&gt;1,$M$46&lt;&gt;""))</formula>
    </cfRule>
  </conditionalFormatting>
  <conditionalFormatting sqref="AB184">
    <cfRule type="expression" dxfId="24010" priority="2756" stopIfTrue="1">
      <formula>OR(AND($M$46&lt;&gt;"",$M$46=1,S46=""),AND($M$46&lt;&gt;1,$M$46&lt;&gt;""))</formula>
    </cfRule>
  </conditionalFormatting>
  <conditionalFormatting sqref="AC184">
    <cfRule type="expression" dxfId="24009" priority="2757" stopIfTrue="1">
      <formula>OR(AND($M$46&lt;&gt;"",$M$46=1,S46=""),AND($M$46&lt;&gt;1,$M$46&lt;&gt;""))</formula>
    </cfRule>
  </conditionalFormatting>
  <conditionalFormatting sqref="AD184">
    <cfRule type="expression" dxfId="24008" priority="2758" stopIfTrue="1">
      <formula>OR(AND($M$46&lt;&gt;"",$M$46=1,S46=""),AND($M$46&lt;&gt;1,$M$46&lt;&gt;""))</formula>
    </cfRule>
  </conditionalFormatting>
  <conditionalFormatting sqref="M185">
    <cfRule type="expression" dxfId="24007" priority="2759" stopIfTrue="1">
      <formula>OR(AND($M$47&lt;&gt;"",$M$47=1,S47=""),AND($M$47&lt;&gt;1,$M$47&lt;&gt;""))</formula>
    </cfRule>
  </conditionalFormatting>
  <conditionalFormatting sqref="N185">
    <cfRule type="expression" dxfId="24006" priority="2760" stopIfTrue="1">
      <formula>OR(AND($M$47&lt;&gt;"",$M$47=1,S47=""),AND($M$47&lt;&gt;1,$M$47&lt;&gt;""))</formula>
    </cfRule>
  </conditionalFormatting>
  <conditionalFormatting sqref="O185">
    <cfRule type="expression" dxfId="24005" priority="2761" stopIfTrue="1">
      <formula>OR(AND($M$47&lt;&gt;"",$M$47=1,S47=""),AND($M$47&lt;&gt;1,$M$47&lt;&gt;""))</formula>
    </cfRule>
  </conditionalFormatting>
  <conditionalFormatting sqref="P185">
    <cfRule type="expression" dxfId="24004" priority="2762" stopIfTrue="1">
      <formula>OR(AND($M$47&lt;&gt;"",$M$47=1,S47=""),AND($M$47&lt;&gt;1,$M$47&lt;&gt;""))</formula>
    </cfRule>
  </conditionalFormatting>
  <conditionalFormatting sqref="Q185">
    <cfRule type="expression" dxfId="24003" priority="2763" stopIfTrue="1">
      <formula>OR(AND($M$47&lt;&gt;"",$M$47=1,S47=""),AND($M$47&lt;&gt;1,$M$47&lt;&gt;""))</formula>
    </cfRule>
  </conditionalFormatting>
  <conditionalFormatting sqref="R185">
    <cfRule type="expression" dxfId="24002" priority="2764" stopIfTrue="1">
      <formula>OR(AND($M$47&lt;&gt;"",$M$47=1,S47=""),AND($M$47&lt;&gt;1,$M$47&lt;&gt;""))</formula>
    </cfRule>
  </conditionalFormatting>
  <conditionalFormatting sqref="S185">
    <cfRule type="expression" dxfId="24001" priority="2765" stopIfTrue="1">
      <formula>OR(AND($M$47&lt;&gt;"",$M$47=1,S47=""),AND($M$47&lt;&gt;1,$M$47&lt;&gt;""))</formula>
    </cfRule>
  </conditionalFormatting>
  <conditionalFormatting sqref="T185">
    <cfRule type="expression" dxfId="24000" priority="2766" stopIfTrue="1">
      <formula>OR(AND($M$47&lt;&gt;"",$M$47=1,S47=""),AND($M$47&lt;&gt;1,$M$47&lt;&gt;""))</formula>
    </cfRule>
  </conditionalFormatting>
  <conditionalFormatting sqref="U185">
    <cfRule type="expression" dxfId="23999" priority="2767" stopIfTrue="1">
      <formula>OR(AND($M$47&lt;&gt;"",$M$47=1,S47=""),AND($M$47&lt;&gt;1,$M$47&lt;&gt;""))</formula>
    </cfRule>
  </conditionalFormatting>
  <conditionalFormatting sqref="V185">
    <cfRule type="expression" dxfId="23998" priority="2768" stopIfTrue="1">
      <formula>OR(AND($M$47&lt;&gt;"",$M$47=1,S47=""),AND($M$47&lt;&gt;1,$M$47&lt;&gt;""))</formula>
    </cfRule>
  </conditionalFormatting>
  <conditionalFormatting sqref="W185">
    <cfRule type="expression" dxfId="23997" priority="2769" stopIfTrue="1">
      <formula>OR(AND($M$47&lt;&gt;"",$M$47=1,S47=""),AND($M$47&lt;&gt;1,$M$47&lt;&gt;""))</formula>
    </cfRule>
  </conditionalFormatting>
  <conditionalFormatting sqref="X185">
    <cfRule type="expression" dxfId="23996" priority="2770" stopIfTrue="1">
      <formula>OR(AND($M$47&lt;&gt;"",$M$47=1,S47=""),AND($M$47&lt;&gt;1,$M$47&lt;&gt;""))</formula>
    </cfRule>
  </conditionalFormatting>
  <conditionalFormatting sqref="Y185">
    <cfRule type="expression" dxfId="23995" priority="2771" stopIfTrue="1">
      <formula>OR(AND($M$47&lt;&gt;"",$M$47=1,S47=""),AND($M$47&lt;&gt;1,$M$47&lt;&gt;""))</formula>
    </cfRule>
  </conditionalFormatting>
  <conditionalFormatting sqref="Z185">
    <cfRule type="expression" dxfId="23994" priority="2772" stopIfTrue="1">
      <formula>OR(AND($M$47&lt;&gt;"",$M$47=1,S47=""),AND($M$47&lt;&gt;1,$M$47&lt;&gt;""))</formula>
    </cfRule>
  </conditionalFormatting>
  <conditionalFormatting sqref="AA185">
    <cfRule type="expression" dxfId="23993" priority="2773" stopIfTrue="1">
      <formula>OR(AND($M$47&lt;&gt;"",$M$47=1,S47=""),AND($M$47&lt;&gt;1,$M$47&lt;&gt;""))</formula>
    </cfRule>
  </conditionalFormatting>
  <conditionalFormatting sqref="AB185">
    <cfRule type="expression" dxfId="23992" priority="2774" stopIfTrue="1">
      <formula>OR(AND($M$47&lt;&gt;"",$M$47=1,S47=""),AND($M$47&lt;&gt;1,$M$47&lt;&gt;""))</formula>
    </cfRule>
  </conditionalFormatting>
  <conditionalFormatting sqref="AC185">
    <cfRule type="expression" dxfId="23991" priority="2775" stopIfTrue="1">
      <formula>OR(AND($M$47&lt;&gt;"",$M$47=1,S47=""),AND($M$47&lt;&gt;1,$M$47&lt;&gt;""))</formula>
    </cfRule>
  </conditionalFormatting>
  <conditionalFormatting sqref="AD185">
    <cfRule type="expression" dxfId="23990" priority="2776" stopIfTrue="1">
      <formula>OR(AND($M$47&lt;&gt;"",$M$47=1,S47=""),AND($M$47&lt;&gt;1,$M$47&lt;&gt;""))</formula>
    </cfRule>
  </conditionalFormatting>
  <conditionalFormatting sqref="M186">
    <cfRule type="expression" dxfId="23989" priority="2777" stopIfTrue="1">
      <formula>OR(AND($M$48&lt;&gt;"",$M$48=1,S48=""),AND($M$48&lt;&gt;1,$M$48&lt;&gt;""))</formula>
    </cfRule>
  </conditionalFormatting>
  <conditionalFormatting sqref="N186">
    <cfRule type="expression" dxfId="23988" priority="2778" stopIfTrue="1">
      <formula>OR(AND($M$48&lt;&gt;"",$M$48=1,S48=""),AND($M$48&lt;&gt;1,$M$48&lt;&gt;""))</formula>
    </cfRule>
  </conditionalFormatting>
  <conditionalFormatting sqref="O186">
    <cfRule type="expression" dxfId="23987" priority="2779" stopIfTrue="1">
      <formula>OR(AND($M$48&lt;&gt;"",$M$48=1,S48=""),AND($M$48&lt;&gt;1,$M$48&lt;&gt;""))</formula>
    </cfRule>
  </conditionalFormatting>
  <conditionalFormatting sqref="P186">
    <cfRule type="expression" dxfId="23986" priority="2780" stopIfTrue="1">
      <formula>OR(AND($M$48&lt;&gt;"",$M$48=1,S48=""),AND($M$48&lt;&gt;1,$M$48&lt;&gt;""))</formula>
    </cfRule>
  </conditionalFormatting>
  <conditionalFormatting sqref="Q186">
    <cfRule type="expression" dxfId="23985" priority="2781" stopIfTrue="1">
      <formula>OR(AND($M$48&lt;&gt;"",$M$48=1,S48=""),AND($M$48&lt;&gt;1,$M$48&lt;&gt;""))</formula>
    </cfRule>
  </conditionalFormatting>
  <conditionalFormatting sqref="R186">
    <cfRule type="expression" dxfId="23984" priority="2782" stopIfTrue="1">
      <formula>OR(AND($M$48&lt;&gt;"",$M$48=1,S48=""),AND($M$48&lt;&gt;1,$M$48&lt;&gt;""))</formula>
    </cfRule>
  </conditionalFormatting>
  <conditionalFormatting sqref="S186">
    <cfRule type="expression" dxfId="23983" priority="2783" stopIfTrue="1">
      <formula>OR(AND($M$48&lt;&gt;"",$M$48=1,S48=""),AND($M$48&lt;&gt;1,$M$48&lt;&gt;""))</formula>
    </cfRule>
  </conditionalFormatting>
  <conditionalFormatting sqref="T186">
    <cfRule type="expression" dxfId="23982" priority="2784" stopIfTrue="1">
      <formula>OR(AND($M$48&lt;&gt;"",$M$48=1,S48=""),AND($M$48&lt;&gt;1,$M$48&lt;&gt;""))</formula>
    </cfRule>
  </conditionalFormatting>
  <conditionalFormatting sqref="U186">
    <cfRule type="expression" dxfId="23981" priority="2785" stopIfTrue="1">
      <formula>OR(AND($M$48&lt;&gt;"",$M$48=1,S48=""),AND($M$48&lt;&gt;1,$M$48&lt;&gt;""))</formula>
    </cfRule>
  </conditionalFormatting>
  <conditionalFormatting sqref="V186">
    <cfRule type="expression" dxfId="23980" priority="2786" stopIfTrue="1">
      <formula>OR(AND($M$48&lt;&gt;"",$M$48=1,S48=""),AND($M$48&lt;&gt;1,$M$48&lt;&gt;""))</formula>
    </cfRule>
  </conditionalFormatting>
  <conditionalFormatting sqref="W186">
    <cfRule type="expression" dxfId="23979" priority="2787" stopIfTrue="1">
      <formula>OR(AND($M$48&lt;&gt;"",$M$48=1,S48=""),AND($M$48&lt;&gt;1,$M$48&lt;&gt;""))</formula>
    </cfRule>
  </conditionalFormatting>
  <conditionalFormatting sqref="X186">
    <cfRule type="expression" dxfId="23978" priority="2788" stopIfTrue="1">
      <formula>OR(AND($M$48&lt;&gt;"",$M$48=1,S48=""),AND($M$48&lt;&gt;1,$M$48&lt;&gt;""))</formula>
    </cfRule>
  </conditionalFormatting>
  <conditionalFormatting sqref="Y186">
    <cfRule type="expression" dxfId="23977" priority="2789" stopIfTrue="1">
      <formula>OR(AND($M$48&lt;&gt;"",$M$48=1,S48=""),AND($M$48&lt;&gt;1,$M$48&lt;&gt;""))</formula>
    </cfRule>
  </conditionalFormatting>
  <conditionalFormatting sqref="Z186">
    <cfRule type="expression" dxfId="23976" priority="2790" stopIfTrue="1">
      <formula>OR(AND($M$48&lt;&gt;"",$M$48=1,S48=""),AND($M$48&lt;&gt;1,$M$48&lt;&gt;""))</formula>
    </cfRule>
  </conditionalFormatting>
  <conditionalFormatting sqref="AA186">
    <cfRule type="expression" dxfId="23975" priority="2791" stopIfTrue="1">
      <formula>OR(AND($M$48&lt;&gt;"",$M$48=1,S48=""),AND($M$48&lt;&gt;1,$M$48&lt;&gt;""))</formula>
    </cfRule>
  </conditionalFormatting>
  <conditionalFormatting sqref="AB186">
    <cfRule type="expression" dxfId="23974" priority="2792" stopIfTrue="1">
      <formula>OR(AND($M$48&lt;&gt;"",$M$48=1,S48=""),AND($M$48&lt;&gt;1,$M$48&lt;&gt;""))</formula>
    </cfRule>
  </conditionalFormatting>
  <conditionalFormatting sqref="AC186">
    <cfRule type="expression" dxfId="23973" priority="2793" stopIfTrue="1">
      <formula>OR(AND($M$48&lt;&gt;"",$M$48=1,S48=""),AND($M$48&lt;&gt;1,$M$48&lt;&gt;""))</formula>
    </cfRule>
  </conditionalFormatting>
  <conditionalFormatting sqref="AD186">
    <cfRule type="expression" dxfId="23972" priority="2794" stopIfTrue="1">
      <formula>OR(AND($M$48&lt;&gt;"",$M$48=1,S48=""),AND($M$48&lt;&gt;1,$M$48&lt;&gt;""))</formula>
    </cfRule>
  </conditionalFormatting>
  <conditionalFormatting sqref="M187">
    <cfRule type="expression" dxfId="23971" priority="2795" stopIfTrue="1">
      <formula>OR(AND($M$49&lt;&gt;"",$M$49=1,S49=""),AND($M$49&lt;&gt;1,$M$49&lt;&gt;""))</formula>
    </cfRule>
  </conditionalFormatting>
  <conditionalFormatting sqref="N187">
    <cfRule type="expression" dxfId="23970" priority="2796" stopIfTrue="1">
      <formula>OR(AND($M$49&lt;&gt;"",$M$49=1,S49=""),AND($M$49&lt;&gt;1,$M$49&lt;&gt;""))</formula>
    </cfRule>
  </conditionalFormatting>
  <conditionalFormatting sqref="O187">
    <cfRule type="expression" dxfId="23969" priority="2797" stopIfTrue="1">
      <formula>OR(AND($M$49&lt;&gt;"",$M$49=1,S49=""),AND($M$49&lt;&gt;1,$M$49&lt;&gt;""))</formula>
    </cfRule>
  </conditionalFormatting>
  <conditionalFormatting sqref="P187">
    <cfRule type="expression" dxfId="23968" priority="2798" stopIfTrue="1">
      <formula>OR(AND($M$49&lt;&gt;"",$M$49=1,S49=""),AND($M$49&lt;&gt;1,$M$49&lt;&gt;""))</formula>
    </cfRule>
  </conditionalFormatting>
  <conditionalFormatting sqref="Q187">
    <cfRule type="expression" dxfId="23967" priority="2799" stopIfTrue="1">
      <formula>OR(AND($M$49&lt;&gt;"",$M$49=1,S49=""),AND($M$49&lt;&gt;1,$M$49&lt;&gt;""))</formula>
    </cfRule>
  </conditionalFormatting>
  <conditionalFormatting sqref="R187">
    <cfRule type="expression" dxfId="23966" priority="2800" stopIfTrue="1">
      <formula>OR(AND($M$49&lt;&gt;"",$M$49=1,S49=""),AND($M$49&lt;&gt;1,$M$49&lt;&gt;""))</formula>
    </cfRule>
  </conditionalFormatting>
  <conditionalFormatting sqref="S187">
    <cfRule type="expression" dxfId="23965" priority="2801" stopIfTrue="1">
      <formula>OR(AND($M$49&lt;&gt;"",$M$49=1,S49=""),AND($M$49&lt;&gt;1,$M$49&lt;&gt;""))</formula>
    </cfRule>
  </conditionalFormatting>
  <conditionalFormatting sqref="T187">
    <cfRule type="expression" dxfId="23964" priority="2802" stopIfTrue="1">
      <formula>OR(AND($M$49&lt;&gt;"",$M$49=1,S49=""),AND($M$49&lt;&gt;1,$M$49&lt;&gt;""))</formula>
    </cfRule>
  </conditionalFormatting>
  <conditionalFormatting sqref="U187">
    <cfRule type="expression" dxfId="23963" priority="2803" stopIfTrue="1">
      <formula>OR(AND($M$49&lt;&gt;"",$M$49=1,S49=""),AND($M$49&lt;&gt;1,$M$49&lt;&gt;""))</formula>
    </cfRule>
  </conditionalFormatting>
  <conditionalFormatting sqref="V187">
    <cfRule type="expression" dxfId="23962" priority="2804" stopIfTrue="1">
      <formula>OR(AND($M$49&lt;&gt;"",$M$49=1,S49=""),AND($M$49&lt;&gt;1,$M$49&lt;&gt;""))</formula>
    </cfRule>
  </conditionalFormatting>
  <conditionalFormatting sqref="W187">
    <cfRule type="expression" dxfId="23961" priority="2805" stopIfTrue="1">
      <formula>OR(AND($M$49&lt;&gt;"",$M$49=1,S49=""),AND($M$49&lt;&gt;1,$M$49&lt;&gt;""))</formula>
    </cfRule>
  </conditionalFormatting>
  <conditionalFormatting sqref="X187">
    <cfRule type="expression" dxfId="23960" priority="2806" stopIfTrue="1">
      <formula>OR(AND($M$49&lt;&gt;"",$M$49=1,S49=""),AND($M$49&lt;&gt;1,$M$49&lt;&gt;""))</formula>
    </cfRule>
  </conditionalFormatting>
  <conditionalFormatting sqref="Y187">
    <cfRule type="expression" dxfId="23959" priority="2807" stopIfTrue="1">
      <formula>OR(AND($M$49&lt;&gt;"",$M$49=1,S49=""),AND($M$49&lt;&gt;1,$M$49&lt;&gt;""))</formula>
    </cfRule>
  </conditionalFormatting>
  <conditionalFormatting sqref="Z187">
    <cfRule type="expression" dxfId="23958" priority="2808" stopIfTrue="1">
      <formula>OR(AND($M$49&lt;&gt;"",$M$49=1,S49=""),AND($M$49&lt;&gt;1,$M$49&lt;&gt;""))</formula>
    </cfRule>
  </conditionalFormatting>
  <conditionalFormatting sqref="AA187">
    <cfRule type="expression" dxfId="23957" priority="2809" stopIfTrue="1">
      <formula>OR(AND($M$49&lt;&gt;"",$M$49=1,S49=""),AND($M$49&lt;&gt;1,$M$49&lt;&gt;""))</formula>
    </cfRule>
  </conditionalFormatting>
  <conditionalFormatting sqref="AB187">
    <cfRule type="expression" dxfId="23956" priority="2810" stopIfTrue="1">
      <formula>OR(AND($M$49&lt;&gt;"",$M$49=1,S49=""),AND($M$49&lt;&gt;1,$M$49&lt;&gt;""))</formula>
    </cfRule>
  </conditionalFormatting>
  <conditionalFormatting sqref="AC187">
    <cfRule type="expression" dxfId="23955" priority="2811" stopIfTrue="1">
      <formula>OR(AND($M$49&lt;&gt;"",$M$49=1,S49=""),AND($M$49&lt;&gt;1,$M$49&lt;&gt;""))</formula>
    </cfRule>
  </conditionalFormatting>
  <conditionalFormatting sqref="AD187">
    <cfRule type="expression" dxfId="23954" priority="2812" stopIfTrue="1">
      <formula>OR(AND($M$49&lt;&gt;"",$M$49=1,S49=""),AND($M$49&lt;&gt;1,$M$49&lt;&gt;""))</formula>
    </cfRule>
  </conditionalFormatting>
  <conditionalFormatting sqref="M188">
    <cfRule type="expression" dxfId="23953" priority="2813" stopIfTrue="1">
      <formula>OR(AND($M$50&lt;&gt;"",$M$50=1,S50=""),AND($M$50&lt;&gt;1,$M$50&lt;&gt;""))</formula>
    </cfRule>
  </conditionalFormatting>
  <conditionalFormatting sqref="N188">
    <cfRule type="expression" dxfId="23952" priority="2814" stopIfTrue="1">
      <formula>OR(AND($M$50&lt;&gt;"",$M$50=1,S50=""),AND($M$50&lt;&gt;1,$M$50&lt;&gt;""))</formula>
    </cfRule>
  </conditionalFormatting>
  <conditionalFormatting sqref="O188">
    <cfRule type="expression" dxfId="23951" priority="2815" stopIfTrue="1">
      <formula>OR(AND($M$50&lt;&gt;"",$M$50=1,S50=""),AND($M$50&lt;&gt;1,$M$50&lt;&gt;""))</formula>
    </cfRule>
  </conditionalFormatting>
  <conditionalFormatting sqref="P188">
    <cfRule type="expression" dxfId="23950" priority="2816" stopIfTrue="1">
      <formula>OR(AND($M$50&lt;&gt;"",$M$50=1,S50=""),AND($M$50&lt;&gt;1,$M$50&lt;&gt;""))</formula>
    </cfRule>
  </conditionalFormatting>
  <conditionalFormatting sqref="Q188">
    <cfRule type="expression" dxfId="23949" priority="2817" stopIfTrue="1">
      <formula>OR(AND($M$50&lt;&gt;"",$M$50=1,S50=""),AND($M$50&lt;&gt;1,$M$50&lt;&gt;""))</formula>
    </cfRule>
  </conditionalFormatting>
  <conditionalFormatting sqref="R188">
    <cfRule type="expression" dxfId="23948" priority="2818" stopIfTrue="1">
      <formula>OR(AND($M$50&lt;&gt;"",$M$50=1,S50=""),AND($M$50&lt;&gt;1,$M$50&lt;&gt;""))</formula>
    </cfRule>
  </conditionalFormatting>
  <conditionalFormatting sqref="S188">
    <cfRule type="expression" dxfId="23947" priority="2819" stopIfTrue="1">
      <formula>OR(AND($M$50&lt;&gt;"",$M$50=1,S50=""),AND($M$50&lt;&gt;1,$M$50&lt;&gt;""))</formula>
    </cfRule>
  </conditionalFormatting>
  <conditionalFormatting sqref="T188">
    <cfRule type="expression" dxfId="23946" priority="2820" stopIfTrue="1">
      <formula>OR(AND($M$50&lt;&gt;"",$M$50=1,S50=""),AND($M$50&lt;&gt;1,$M$50&lt;&gt;""))</formula>
    </cfRule>
  </conditionalFormatting>
  <conditionalFormatting sqref="U188">
    <cfRule type="expression" dxfId="23945" priority="2821" stopIfTrue="1">
      <formula>OR(AND($M$50&lt;&gt;"",$M$50=1,S50=""),AND($M$50&lt;&gt;1,$M$50&lt;&gt;""))</formula>
    </cfRule>
  </conditionalFormatting>
  <conditionalFormatting sqref="V188">
    <cfRule type="expression" dxfId="23944" priority="2822" stopIfTrue="1">
      <formula>OR(AND($M$50&lt;&gt;"",$M$50=1,S50=""),AND($M$50&lt;&gt;1,$M$50&lt;&gt;""))</formula>
    </cfRule>
  </conditionalFormatting>
  <conditionalFormatting sqref="W188">
    <cfRule type="expression" dxfId="23943" priority="2823" stopIfTrue="1">
      <formula>OR(AND($M$50&lt;&gt;"",$M$50=1,S50=""),AND($M$50&lt;&gt;1,$M$50&lt;&gt;""))</formula>
    </cfRule>
  </conditionalFormatting>
  <conditionalFormatting sqref="X188">
    <cfRule type="expression" dxfId="23942" priority="2824" stopIfTrue="1">
      <formula>OR(AND($M$50&lt;&gt;"",$M$50=1,S50=""),AND($M$50&lt;&gt;1,$M$50&lt;&gt;""))</formula>
    </cfRule>
  </conditionalFormatting>
  <conditionalFormatting sqref="Y188">
    <cfRule type="expression" dxfId="23941" priority="2825" stopIfTrue="1">
      <formula>OR(AND($M$50&lt;&gt;"",$M$50=1,S50=""),AND($M$50&lt;&gt;1,$M$50&lt;&gt;""))</formula>
    </cfRule>
  </conditionalFormatting>
  <conditionalFormatting sqref="Z188">
    <cfRule type="expression" dxfId="23940" priority="2826" stopIfTrue="1">
      <formula>OR(AND($M$50&lt;&gt;"",$M$50=1,S50=""),AND($M$50&lt;&gt;1,$M$50&lt;&gt;""))</formula>
    </cfRule>
  </conditionalFormatting>
  <conditionalFormatting sqref="AA188">
    <cfRule type="expression" dxfId="23939" priority="2827" stopIfTrue="1">
      <formula>OR(AND($M$50&lt;&gt;"",$M$50=1,S50=""),AND($M$50&lt;&gt;1,$M$50&lt;&gt;""))</formula>
    </cfRule>
  </conditionalFormatting>
  <conditionalFormatting sqref="AB188">
    <cfRule type="expression" dxfId="23938" priority="2828" stopIfTrue="1">
      <formula>OR(AND($M$50&lt;&gt;"",$M$50=1,S50=""),AND($M$50&lt;&gt;1,$M$50&lt;&gt;""))</formula>
    </cfRule>
  </conditionalFormatting>
  <conditionalFormatting sqref="AC188">
    <cfRule type="expression" dxfId="23937" priority="2829" stopIfTrue="1">
      <formula>OR(AND($M$50&lt;&gt;"",$M$50=1,S50=""),AND($M$50&lt;&gt;1,$M$50&lt;&gt;""))</formula>
    </cfRule>
  </conditionalFormatting>
  <conditionalFormatting sqref="AD188">
    <cfRule type="expression" dxfId="23936" priority="2830" stopIfTrue="1">
      <formula>OR(AND($M$50&lt;&gt;"",$M$50=1,S50=""),AND($M$50&lt;&gt;1,$M$50&lt;&gt;""))</formula>
    </cfRule>
  </conditionalFormatting>
  <conditionalFormatting sqref="M189">
    <cfRule type="expression" dxfId="23935" priority="2831" stopIfTrue="1">
      <formula>OR(AND($M$51&lt;&gt;"",$M$51=1,S51=""),AND($M$51&lt;&gt;1,$M$51&lt;&gt;""))</formula>
    </cfRule>
  </conditionalFormatting>
  <conditionalFormatting sqref="N189">
    <cfRule type="expression" dxfId="23934" priority="2832" stopIfTrue="1">
      <formula>OR(AND($M$51&lt;&gt;"",$M$51=1,S51=""),AND($M$51&lt;&gt;1,$M$51&lt;&gt;""))</formula>
    </cfRule>
  </conditionalFormatting>
  <conditionalFormatting sqref="O189">
    <cfRule type="expression" dxfId="23933" priority="2833" stopIfTrue="1">
      <formula>OR(AND($M$51&lt;&gt;"",$M$51=1,S51=""),AND($M$51&lt;&gt;1,$M$51&lt;&gt;""))</formula>
    </cfRule>
  </conditionalFormatting>
  <conditionalFormatting sqref="P189">
    <cfRule type="expression" dxfId="23932" priority="2834" stopIfTrue="1">
      <formula>OR(AND($M$51&lt;&gt;"",$M$51=1,S51=""),AND($M$51&lt;&gt;1,$M$51&lt;&gt;""))</formula>
    </cfRule>
  </conditionalFormatting>
  <conditionalFormatting sqref="Q189">
    <cfRule type="expression" dxfId="23931" priority="2835" stopIfTrue="1">
      <formula>OR(AND($M$51&lt;&gt;"",$M$51=1,S51=""),AND($M$51&lt;&gt;1,$M$51&lt;&gt;""))</formula>
    </cfRule>
  </conditionalFormatting>
  <conditionalFormatting sqref="R189">
    <cfRule type="expression" dxfId="23930" priority="2836" stopIfTrue="1">
      <formula>OR(AND($M$51&lt;&gt;"",$M$51=1,S51=""),AND($M$51&lt;&gt;1,$M$51&lt;&gt;""))</formula>
    </cfRule>
  </conditionalFormatting>
  <conditionalFormatting sqref="S189">
    <cfRule type="expression" dxfId="23929" priority="2837" stopIfTrue="1">
      <formula>OR(AND($M$51&lt;&gt;"",$M$51=1,S51=""),AND($M$51&lt;&gt;1,$M$51&lt;&gt;""))</formula>
    </cfRule>
  </conditionalFormatting>
  <conditionalFormatting sqref="T189">
    <cfRule type="expression" dxfId="23928" priority="2838" stopIfTrue="1">
      <formula>OR(AND($M$51&lt;&gt;"",$M$51=1,S51=""),AND($M$51&lt;&gt;1,$M$51&lt;&gt;""))</formula>
    </cfRule>
  </conditionalFormatting>
  <conditionalFormatting sqref="U189">
    <cfRule type="expression" dxfId="23927" priority="2839" stopIfTrue="1">
      <formula>OR(AND($M$51&lt;&gt;"",$M$51=1,S51=""),AND($M$51&lt;&gt;1,$M$51&lt;&gt;""))</formula>
    </cfRule>
  </conditionalFormatting>
  <conditionalFormatting sqref="V189">
    <cfRule type="expression" dxfId="23926" priority="2840" stopIfTrue="1">
      <formula>OR(AND($M$51&lt;&gt;"",$M$51=1,S51=""),AND($M$51&lt;&gt;1,$M$51&lt;&gt;""))</formula>
    </cfRule>
  </conditionalFormatting>
  <conditionalFormatting sqref="W189">
    <cfRule type="expression" dxfId="23925" priority="2841" stopIfTrue="1">
      <formula>OR(AND($M$51&lt;&gt;"",$M$51=1,S51=""),AND($M$51&lt;&gt;1,$M$51&lt;&gt;""))</formula>
    </cfRule>
  </conditionalFormatting>
  <conditionalFormatting sqref="X189">
    <cfRule type="expression" dxfId="23924" priority="2842" stopIfTrue="1">
      <formula>OR(AND($M$51&lt;&gt;"",$M$51=1,S51=""),AND($M$51&lt;&gt;1,$M$51&lt;&gt;""))</formula>
    </cfRule>
  </conditionalFormatting>
  <conditionalFormatting sqref="Y189">
    <cfRule type="expression" dxfId="23923" priority="2843" stopIfTrue="1">
      <formula>OR(AND($M$51&lt;&gt;"",$M$51=1,S51=""),AND($M$51&lt;&gt;1,$M$51&lt;&gt;""))</formula>
    </cfRule>
  </conditionalFormatting>
  <conditionalFormatting sqref="Z189">
    <cfRule type="expression" dxfId="23922" priority="2844" stopIfTrue="1">
      <formula>OR(AND($M$51&lt;&gt;"",$M$51=1,S51=""),AND($M$51&lt;&gt;1,$M$51&lt;&gt;""))</formula>
    </cfRule>
  </conditionalFormatting>
  <conditionalFormatting sqref="AA189">
    <cfRule type="expression" dxfId="23921" priority="2845" stopIfTrue="1">
      <formula>OR(AND($M$51&lt;&gt;"",$M$51=1,S51=""),AND($M$51&lt;&gt;1,$M$51&lt;&gt;""))</formula>
    </cfRule>
  </conditionalFormatting>
  <conditionalFormatting sqref="AB189">
    <cfRule type="expression" dxfId="23920" priority="2846" stopIfTrue="1">
      <formula>OR(AND($M$51&lt;&gt;"",$M$51=1,S51=""),AND($M$51&lt;&gt;1,$M$51&lt;&gt;""))</formula>
    </cfRule>
  </conditionalFormatting>
  <conditionalFormatting sqref="AC189">
    <cfRule type="expression" dxfId="23919" priority="2847" stopIfTrue="1">
      <formula>OR(AND($M$51&lt;&gt;"",$M$51=1,S51=""),AND($M$51&lt;&gt;1,$M$51&lt;&gt;""))</formula>
    </cfRule>
  </conditionalFormatting>
  <conditionalFormatting sqref="AD189">
    <cfRule type="expression" dxfId="23918" priority="2848" stopIfTrue="1">
      <formula>OR(AND($M$51&lt;&gt;"",$M$51=1,S51=""),AND($M$51&lt;&gt;1,$M$51&lt;&gt;""))</formula>
    </cfRule>
  </conditionalFormatting>
  <conditionalFormatting sqref="M190">
    <cfRule type="expression" dxfId="23917" priority="2849" stopIfTrue="1">
      <formula>OR(AND($M$52&lt;&gt;"",$M$52=1,S52=""),AND($M$52&lt;&gt;1,$M$52&lt;&gt;""))</formula>
    </cfRule>
  </conditionalFormatting>
  <conditionalFormatting sqref="N190">
    <cfRule type="expression" dxfId="23916" priority="2850" stopIfTrue="1">
      <formula>OR(AND($M$52&lt;&gt;"",$M$52=1,S52=""),AND($M$52&lt;&gt;1,$M$52&lt;&gt;""))</formula>
    </cfRule>
  </conditionalFormatting>
  <conditionalFormatting sqref="O190">
    <cfRule type="expression" dxfId="23915" priority="2851" stopIfTrue="1">
      <formula>OR(AND($M$52&lt;&gt;"",$M$52=1,S52=""),AND($M$52&lt;&gt;1,$M$52&lt;&gt;""))</formula>
    </cfRule>
  </conditionalFormatting>
  <conditionalFormatting sqref="P190">
    <cfRule type="expression" dxfId="23914" priority="2852" stopIfTrue="1">
      <formula>OR(AND($M$52&lt;&gt;"",$M$52=1,S52=""),AND($M$52&lt;&gt;1,$M$52&lt;&gt;""))</formula>
    </cfRule>
  </conditionalFormatting>
  <conditionalFormatting sqref="Q190">
    <cfRule type="expression" dxfId="23913" priority="2853" stopIfTrue="1">
      <formula>OR(AND($M$52&lt;&gt;"",$M$52=1,S52=""),AND($M$52&lt;&gt;1,$M$52&lt;&gt;""))</formula>
    </cfRule>
  </conditionalFormatting>
  <conditionalFormatting sqref="R190">
    <cfRule type="expression" dxfId="23912" priority="2854" stopIfTrue="1">
      <formula>OR(AND($M$52&lt;&gt;"",$M$52=1,S52=""),AND($M$52&lt;&gt;1,$M$52&lt;&gt;""))</formula>
    </cfRule>
  </conditionalFormatting>
  <conditionalFormatting sqref="S190">
    <cfRule type="expression" dxfId="23911" priority="2855" stopIfTrue="1">
      <formula>OR(AND($M$52&lt;&gt;"",$M$52=1,S52=""),AND($M$52&lt;&gt;1,$M$52&lt;&gt;""))</formula>
    </cfRule>
  </conditionalFormatting>
  <conditionalFormatting sqref="T190">
    <cfRule type="expression" dxfId="23910" priority="2856" stopIfTrue="1">
      <formula>OR(AND($M$52&lt;&gt;"",$M$52=1,S52=""),AND($M$52&lt;&gt;1,$M$52&lt;&gt;""))</formula>
    </cfRule>
  </conditionalFormatting>
  <conditionalFormatting sqref="U190">
    <cfRule type="expression" dxfId="23909" priority="2857" stopIfTrue="1">
      <formula>OR(AND($M$52&lt;&gt;"",$M$52=1,S52=""),AND($M$52&lt;&gt;1,$M$52&lt;&gt;""))</formula>
    </cfRule>
  </conditionalFormatting>
  <conditionalFormatting sqref="V190">
    <cfRule type="expression" dxfId="23908" priority="2858" stopIfTrue="1">
      <formula>OR(AND($M$52&lt;&gt;"",$M$52=1,S52=""),AND($M$52&lt;&gt;1,$M$52&lt;&gt;""))</formula>
    </cfRule>
  </conditionalFormatting>
  <conditionalFormatting sqref="W190">
    <cfRule type="expression" dxfId="23907" priority="2859" stopIfTrue="1">
      <formula>OR(AND($M$52&lt;&gt;"",$M$52=1,S52=""),AND($M$52&lt;&gt;1,$M$52&lt;&gt;""))</formula>
    </cfRule>
  </conditionalFormatting>
  <conditionalFormatting sqref="X190">
    <cfRule type="expression" dxfId="23906" priority="2860" stopIfTrue="1">
      <formula>OR(AND($M$52&lt;&gt;"",$M$52=1,S52=""),AND($M$52&lt;&gt;1,$M$52&lt;&gt;""))</formula>
    </cfRule>
  </conditionalFormatting>
  <conditionalFormatting sqref="Y190">
    <cfRule type="expression" dxfId="23905" priority="2861" stopIfTrue="1">
      <formula>OR(AND($M$52&lt;&gt;"",$M$52=1,S52=""),AND($M$52&lt;&gt;1,$M$52&lt;&gt;""))</formula>
    </cfRule>
  </conditionalFormatting>
  <conditionalFormatting sqref="Z190">
    <cfRule type="expression" dxfId="23904" priority="2862" stopIfTrue="1">
      <formula>OR(AND($M$52&lt;&gt;"",$M$52=1,S52=""),AND($M$52&lt;&gt;1,$M$52&lt;&gt;""))</formula>
    </cfRule>
  </conditionalFormatting>
  <conditionalFormatting sqref="AA190">
    <cfRule type="expression" dxfId="23903" priority="2863" stopIfTrue="1">
      <formula>OR(AND($M$52&lt;&gt;"",$M$52=1,S52=""),AND($M$52&lt;&gt;1,$M$52&lt;&gt;""))</formula>
    </cfRule>
  </conditionalFormatting>
  <conditionalFormatting sqref="AB190">
    <cfRule type="expression" dxfId="23902" priority="2864" stopIfTrue="1">
      <formula>OR(AND($M$52&lt;&gt;"",$M$52=1,S52=""),AND($M$52&lt;&gt;1,$M$52&lt;&gt;""))</formula>
    </cfRule>
  </conditionalFormatting>
  <conditionalFormatting sqref="AC190">
    <cfRule type="expression" dxfId="23901" priority="2865" stopIfTrue="1">
      <formula>OR(AND($M$52&lt;&gt;"",$M$52=1,S52=""),AND($M$52&lt;&gt;1,$M$52&lt;&gt;""))</formula>
    </cfRule>
  </conditionalFormatting>
  <conditionalFormatting sqref="AD190">
    <cfRule type="expression" dxfId="23900" priority="2866" stopIfTrue="1">
      <formula>OR(AND($M$52&lt;&gt;"",$M$52=1,S52=""),AND($M$52&lt;&gt;1,$M$52&lt;&gt;""))</formula>
    </cfRule>
  </conditionalFormatting>
  <conditionalFormatting sqref="M191">
    <cfRule type="expression" dxfId="23899" priority="2867" stopIfTrue="1">
      <formula>OR(AND($M$53&lt;&gt;"",$M$53=1,S53=""),AND($M$53&lt;&gt;1,$M$53&lt;&gt;""))</formula>
    </cfRule>
  </conditionalFormatting>
  <conditionalFormatting sqref="N191">
    <cfRule type="expression" dxfId="23898" priority="2868" stopIfTrue="1">
      <formula>OR(AND($M$53&lt;&gt;"",$M$53=1,S53=""),AND($M$53&lt;&gt;1,$M$53&lt;&gt;""))</formula>
    </cfRule>
  </conditionalFormatting>
  <conditionalFormatting sqref="O191">
    <cfRule type="expression" dxfId="23897" priority="2869" stopIfTrue="1">
      <formula>OR(AND($M$53&lt;&gt;"",$M$53=1,S53=""),AND($M$53&lt;&gt;1,$M$53&lt;&gt;""))</formula>
    </cfRule>
  </conditionalFormatting>
  <conditionalFormatting sqref="P191">
    <cfRule type="expression" dxfId="23896" priority="2870" stopIfTrue="1">
      <formula>OR(AND($M$53&lt;&gt;"",$M$53=1,S53=""),AND($M$53&lt;&gt;1,$M$53&lt;&gt;""))</formula>
    </cfRule>
  </conditionalFormatting>
  <conditionalFormatting sqref="Q191">
    <cfRule type="expression" dxfId="23895" priority="2871" stopIfTrue="1">
      <formula>OR(AND($M$53&lt;&gt;"",$M$53=1,S53=""),AND($M$53&lt;&gt;1,$M$53&lt;&gt;""))</formula>
    </cfRule>
  </conditionalFormatting>
  <conditionalFormatting sqref="R191">
    <cfRule type="expression" dxfId="23894" priority="2872" stopIfTrue="1">
      <formula>OR(AND($M$53&lt;&gt;"",$M$53=1,S53=""),AND($M$53&lt;&gt;1,$M$53&lt;&gt;""))</formula>
    </cfRule>
  </conditionalFormatting>
  <conditionalFormatting sqref="S191">
    <cfRule type="expression" dxfId="23893" priority="2873" stopIfTrue="1">
      <formula>OR(AND($M$53&lt;&gt;"",$M$53=1,S53=""),AND($M$53&lt;&gt;1,$M$53&lt;&gt;""))</formula>
    </cfRule>
  </conditionalFormatting>
  <conditionalFormatting sqref="T191">
    <cfRule type="expression" dxfId="23892" priority="2874" stopIfTrue="1">
      <formula>OR(AND($M$53&lt;&gt;"",$M$53=1,S53=""),AND($M$53&lt;&gt;1,$M$53&lt;&gt;""))</formula>
    </cfRule>
  </conditionalFormatting>
  <conditionalFormatting sqref="U191">
    <cfRule type="expression" dxfId="23891" priority="2875" stopIfTrue="1">
      <formula>OR(AND($M$53&lt;&gt;"",$M$53=1,S53=""),AND($M$53&lt;&gt;1,$M$53&lt;&gt;""))</formula>
    </cfRule>
  </conditionalFormatting>
  <conditionalFormatting sqref="V191">
    <cfRule type="expression" dxfId="23890" priority="2876" stopIfTrue="1">
      <formula>OR(AND($M$53&lt;&gt;"",$M$53=1,S53=""),AND($M$53&lt;&gt;1,$M$53&lt;&gt;""))</formula>
    </cfRule>
  </conditionalFormatting>
  <conditionalFormatting sqref="W191">
    <cfRule type="expression" dxfId="23889" priority="2877" stopIfTrue="1">
      <formula>OR(AND($M$53&lt;&gt;"",$M$53=1,S53=""),AND($M$53&lt;&gt;1,$M$53&lt;&gt;""))</formula>
    </cfRule>
  </conditionalFormatting>
  <conditionalFormatting sqref="X191">
    <cfRule type="expression" dxfId="23888" priority="2878" stopIfTrue="1">
      <formula>OR(AND($M$53&lt;&gt;"",$M$53=1,S53=""),AND($M$53&lt;&gt;1,$M$53&lt;&gt;""))</formula>
    </cfRule>
  </conditionalFormatting>
  <conditionalFormatting sqref="Y191">
    <cfRule type="expression" dxfId="23887" priority="2879" stopIfTrue="1">
      <formula>OR(AND($M$53&lt;&gt;"",$M$53=1,S53=""),AND($M$53&lt;&gt;1,$M$53&lt;&gt;""))</formula>
    </cfRule>
  </conditionalFormatting>
  <conditionalFormatting sqref="Z191">
    <cfRule type="expression" dxfId="23886" priority="2880" stopIfTrue="1">
      <formula>OR(AND($M$53&lt;&gt;"",$M$53=1,S53=""),AND($M$53&lt;&gt;1,$M$53&lt;&gt;""))</formula>
    </cfRule>
  </conditionalFormatting>
  <conditionalFormatting sqref="AA191">
    <cfRule type="expression" dxfId="23885" priority="2881" stopIfTrue="1">
      <formula>OR(AND($M$53&lt;&gt;"",$M$53=1,S53=""),AND($M$53&lt;&gt;1,$M$53&lt;&gt;""))</formula>
    </cfRule>
  </conditionalFormatting>
  <conditionalFormatting sqref="AB191">
    <cfRule type="expression" dxfId="23884" priority="2882" stopIfTrue="1">
      <formula>OR(AND($M$53&lt;&gt;"",$M$53=1,S53=""),AND($M$53&lt;&gt;1,$M$53&lt;&gt;""))</formula>
    </cfRule>
  </conditionalFormatting>
  <conditionalFormatting sqref="AC191">
    <cfRule type="expression" dxfId="23883" priority="2883" stopIfTrue="1">
      <formula>OR(AND($M$53&lt;&gt;"",$M$53=1,S53=""),AND($M$53&lt;&gt;1,$M$53&lt;&gt;""))</formula>
    </cfRule>
  </conditionalFormatting>
  <conditionalFormatting sqref="AD191">
    <cfRule type="expression" dxfId="23882" priority="2884" stopIfTrue="1">
      <formula>OR(AND($M$53&lt;&gt;"",$M$53=1,S53=""),AND($M$53&lt;&gt;1,$M$53&lt;&gt;""))</formula>
    </cfRule>
  </conditionalFormatting>
  <conditionalFormatting sqref="M192">
    <cfRule type="expression" dxfId="23881" priority="2885" stopIfTrue="1">
      <formula>OR(AND($M$54&lt;&gt;"",$M$54=1,S54=""),AND($M$54&lt;&gt;1,$M$54&lt;&gt;""))</formula>
    </cfRule>
  </conditionalFormatting>
  <conditionalFormatting sqref="N192">
    <cfRule type="expression" dxfId="23880" priority="2886" stopIfTrue="1">
      <formula>OR(AND($M$54&lt;&gt;"",$M$54=1,S54=""),AND($M$54&lt;&gt;1,$M$54&lt;&gt;""))</formula>
    </cfRule>
  </conditionalFormatting>
  <conditionalFormatting sqref="O192">
    <cfRule type="expression" dxfId="23879" priority="2887" stopIfTrue="1">
      <formula>OR(AND($M$54&lt;&gt;"",$M$54=1,S54=""),AND($M$54&lt;&gt;1,$M$54&lt;&gt;""))</formula>
    </cfRule>
  </conditionalFormatting>
  <conditionalFormatting sqref="P192">
    <cfRule type="expression" dxfId="23878" priority="2888" stopIfTrue="1">
      <formula>OR(AND($M$54&lt;&gt;"",$M$54=1,S54=""),AND($M$54&lt;&gt;1,$M$54&lt;&gt;""))</formula>
    </cfRule>
  </conditionalFormatting>
  <conditionalFormatting sqref="Q192">
    <cfRule type="expression" dxfId="23877" priority="2889" stopIfTrue="1">
      <formula>OR(AND($M$54&lt;&gt;"",$M$54=1,S54=""),AND($M$54&lt;&gt;1,$M$54&lt;&gt;""))</formula>
    </cfRule>
  </conditionalFormatting>
  <conditionalFormatting sqref="R192">
    <cfRule type="expression" dxfId="23876" priority="2890" stopIfTrue="1">
      <formula>OR(AND($M$54&lt;&gt;"",$M$54=1,S54=""),AND($M$54&lt;&gt;1,$M$54&lt;&gt;""))</formula>
    </cfRule>
  </conditionalFormatting>
  <conditionalFormatting sqref="S192">
    <cfRule type="expression" dxfId="23875" priority="2891" stopIfTrue="1">
      <formula>OR(AND($M$54&lt;&gt;"",$M$54=1,S54=""),AND($M$54&lt;&gt;1,$M$54&lt;&gt;""))</formula>
    </cfRule>
  </conditionalFormatting>
  <conditionalFormatting sqref="T192">
    <cfRule type="expression" dxfId="23874" priority="2892" stopIfTrue="1">
      <formula>OR(AND($M$54&lt;&gt;"",$M$54=1,S54=""),AND($M$54&lt;&gt;1,$M$54&lt;&gt;""))</formula>
    </cfRule>
  </conditionalFormatting>
  <conditionalFormatting sqref="U192">
    <cfRule type="expression" dxfId="23873" priority="2893" stopIfTrue="1">
      <formula>OR(AND($M$54&lt;&gt;"",$M$54=1,S54=""),AND($M$54&lt;&gt;1,$M$54&lt;&gt;""))</formula>
    </cfRule>
  </conditionalFormatting>
  <conditionalFormatting sqref="V192">
    <cfRule type="expression" dxfId="23872" priority="2894" stopIfTrue="1">
      <formula>OR(AND($M$54&lt;&gt;"",$M$54=1,S54=""),AND($M$54&lt;&gt;1,$M$54&lt;&gt;""))</formula>
    </cfRule>
  </conditionalFormatting>
  <conditionalFormatting sqref="W192">
    <cfRule type="expression" dxfId="23871" priority="2895" stopIfTrue="1">
      <formula>OR(AND($M$54&lt;&gt;"",$M$54=1,S54=""),AND($M$54&lt;&gt;1,$M$54&lt;&gt;""))</formula>
    </cfRule>
  </conditionalFormatting>
  <conditionalFormatting sqref="X192">
    <cfRule type="expression" dxfId="23870" priority="2896" stopIfTrue="1">
      <formula>OR(AND($M$54&lt;&gt;"",$M$54=1,S54=""),AND($M$54&lt;&gt;1,$M$54&lt;&gt;""))</formula>
    </cfRule>
  </conditionalFormatting>
  <conditionalFormatting sqref="Y192">
    <cfRule type="expression" dxfId="23869" priority="2897" stopIfTrue="1">
      <formula>OR(AND($M$54&lt;&gt;"",$M$54=1,S54=""),AND($M$54&lt;&gt;1,$M$54&lt;&gt;""))</formula>
    </cfRule>
  </conditionalFormatting>
  <conditionalFormatting sqref="Z192">
    <cfRule type="expression" dxfId="23868" priority="2898" stopIfTrue="1">
      <formula>OR(AND($M$54&lt;&gt;"",$M$54=1,S54=""),AND($M$54&lt;&gt;1,$M$54&lt;&gt;""))</formula>
    </cfRule>
  </conditionalFormatting>
  <conditionalFormatting sqref="AA192">
    <cfRule type="expression" dxfId="23867" priority="2899" stopIfTrue="1">
      <formula>OR(AND($M$54&lt;&gt;"",$M$54=1,S54=""),AND($M$54&lt;&gt;1,$M$54&lt;&gt;""))</formula>
    </cfRule>
  </conditionalFormatting>
  <conditionalFormatting sqref="AB192">
    <cfRule type="expression" dxfId="23866" priority="2900" stopIfTrue="1">
      <formula>OR(AND($M$54&lt;&gt;"",$M$54=1,S54=""),AND($M$54&lt;&gt;1,$M$54&lt;&gt;""))</formula>
    </cfRule>
  </conditionalFormatting>
  <conditionalFormatting sqref="AC192">
    <cfRule type="expression" dxfId="23865" priority="2901" stopIfTrue="1">
      <formula>OR(AND($M$54&lt;&gt;"",$M$54=1,S54=""),AND($M$54&lt;&gt;1,$M$54&lt;&gt;""))</formula>
    </cfRule>
  </conditionalFormatting>
  <conditionalFormatting sqref="AD192">
    <cfRule type="expression" dxfId="23864" priority="2902" stopIfTrue="1">
      <formula>OR(AND($M$54&lt;&gt;"",$M$54=1,S54=""),AND($M$54&lt;&gt;1,$M$54&lt;&gt;""))</formula>
    </cfRule>
  </conditionalFormatting>
  <conditionalFormatting sqref="M193">
    <cfRule type="expression" dxfId="23863" priority="2903" stopIfTrue="1">
      <formula>OR(AND($M$55&lt;&gt;"",$M$55=1,S55=""),AND($M$55&lt;&gt;1,$M$55&lt;&gt;""))</formula>
    </cfRule>
  </conditionalFormatting>
  <conditionalFormatting sqref="N193">
    <cfRule type="expression" dxfId="23862" priority="2904" stopIfTrue="1">
      <formula>OR(AND($M$55&lt;&gt;"",$M$55=1,S55=""),AND($M$55&lt;&gt;1,$M$55&lt;&gt;""))</formula>
    </cfRule>
  </conditionalFormatting>
  <conditionalFormatting sqref="O193">
    <cfRule type="expression" dxfId="23861" priority="2905" stopIfTrue="1">
      <formula>OR(AND($M$55&lt;&gt;"",$M$55=1,S55=""),AND($M$55&lt;&gt;1,$M$55&lt;&gt;""))</formula>
    </cfRule>
  </conditionalFormatting>
  <conditionalFormatting sqref="P193">
    <cfRule type="expression" dxfId="23860" priority="2906" stopIfTrue="1">
      <formula>OR(AND($M$55&lt;&gt;"",$M$55=1,S55=""),AND($M$55&lt;&gt;1,$M$55&lt;&gt;""))</formula>
    </cfRule>
  </conditionalFormatting>
  <conditionalFormatting sqref="Q193">
    <cfRule type="expression" dxfId="23859" priority="2907" stopIfTrue="1">
      <formula>OR(AND($M$55&lt;&gt;"",$M$55=1,S55=""),AND($M$55&lt;&gt;1,$M$55&lt;&gt;""))</formula>
    </cfRule>
  </conditionalFormatting>
  <conditionalFormatting sqref="R193">
    <cfRule type="expression" dxfId="23858" priority="2908" stopIfTrue="1">
      <formula>OR(AND($M$55&lt;&gt;"",$M$55=1,S55=""),AND($M$55&lt;&gt;1,$M$55&lt;&gt;""))</formula>
    </cfRule>
  </conditionalFormatting>
  <conditionalFormatting sqref="S193">
    <cfRule type="expression" dxfId="23857" priority="2909" stopIfTrue="1">
      <formula>OR(AND($M$55&lt;&gt;"",$M$55=1,S55=""),AND($M$55&lt;&gt;1,$M$55&lt;&gt;""))</formula>
    </cfRule>
  </conditionalFormatting>
  <conditionalFormatting sqref="T193">
    <cfRule type="expression" dxfId="23856" priority="2910" stopIfTrue="1">
      <formula>OR(AND($M$55&lt;&gt;"",$M$55=1,S55=""),AND($M$55&lt;&gt;1,$M$55&lt;&gt;""))</formula>
    </cfRule>
  </conditionalFormatting>
  <conditionalFormatting sqref="U193">
    <cfRule type="expression" dxfId="23855" priority="2911" stopIfTrue="1">
      <formula>OR(AND($M$55&lt;&gt;"",$M$55=1,S55=""),AND($M$55&lt;&gt;1,$M$55&lt;&gt;""))</formula>
    </cfRule>
  </conditionalFormatting>
  <conditionalFormatting sqref="V193">
    <cfRule type="expression" dxfId="23854" priority="2912" stopIfTrue="1">
      <formula>OR(AND($M$55&lt;&gt;"",$M$55=1,S55=""),AND($M$55&lt;&gt;1,$M$55&lt;&gt;""))</formula>
    </cfRule>
  </conditionalFormatting>
  <conditionalFormatting sqref="W193">
    <cfRule type="expression" dxfId="23853" priority="2913" stopIfTrue="1">
      <formula>OR(AND($M$55&lt;&gt;"",$M$55=1,S55=""),AND($M$55&lt;&gt;1,$M$55&lt;&gt;""))</formula>
    </cfRule>
  </conditionalFormatting>
  <conditionalFormatting sqref="X193">
    <cfRule type="expression" dxfId="23852" priority="2914" stopIfTrue="1">
      <formula>OR(AND($M$55&lt;&gt;"",$M$55=1,S55=""),AND($M$55&lt;&gt;1,$M$55&lt;&gt;""))</formula>
    </cfRule>
  </conditionalFormatting>
  <conditionalFormatting sqref="Y193">
    <cfRule type="expression" dxfId="23851" priority="2915" stopIfTrue="1">
      <formula>OR(AND($M$55&lt;&gt;"",$M$55=1,S55=""),AND($M$55&lt;&gt;1,$M$55&lt;&gt;""))</formula>
    </cfRule>
  </conditionalFormatting>
  <conditionalFormatting sqref="Z193">
    <cfRule type="expression" dxfId="23850" priority="2916" stopIfTrue="1">
      <formula>OR(AND($M$55&lt;&gt;"",$M$55=1,S55=""),AND($M$55&lt;&gt;1,$M$55&lt;&gt;""))</formula>
    </cfRule>
  </conditionalFormatting>
  <conditionalFormatting sqref="AA193">
    <cfRule type="expression" dxfId="23849" priority="2917" stopIfTrue="1">
      <formula>OR(AND($M$55&lt;&gt;"",$M$55=1,S55=""),AND($M$55&lt;&gt;1,$M$55&lt;&gt;""))</formula>
    </cfRule>
  </conditionalFormatting>
  <conditionalFormatting sqref="AB193">
    <cfRule type="expression" dxfId="23848" priority="2918" stopIfTrue="1">
      <formula>OR(AND($M$55&lt;&gt;"",$M$55=1,S55=""),AND($M$55&lt;&gt;1,$M$55&lt;&gt;""))</formula>
    </cfRule>
  </conditionalFormatting>
  <conditionalFormatting sqref="AC193">
    <cfRule type="expression" dxfId="23847" priority="2919" stopIfTrue="1">
      <formula>OR(AND($M$55&lt;&gt;"",$M$55=1,S55=""),AND($M$55&lt;&gt;1,$M$55&lt;&gt;""))</formula>
    </cfRule>
  </conditionalFormatting>
  <conditionalFormatting sqref="AD193">
    <cfRule type="expression" dxfId="23846" priority="2920" stopIfTrue="1">
      <formula>OR(AND($M$55&lt;&gt;"",$M$55=1,S55=""),AND($M$55&lt;&gt;1,$M$55&lt;&gt;""))</formula>
    </cfRule>
  </conditionalFormatting>
  <conditionalFormatting sqref="M194">
    <cfRule type="expression" dxfId="23845" priority="2921" stopIfTrue="1">
      <formula>OR(AND($M$56&lt;&gt;"",$M$56=1,S56=""),AND($M$56&lt;&gt;1,$M$56&lt;&gt;""))</formula>
    </cfRule>
  </conditionalFormatting>
  <conditionalFormatting sqref="N194">
    <cfRule type="expression" dxfId="23844" priority="2922" stopIfTrue="1">
      <formula>OR(AND($M$56&lt;&gt;"",$M$56=1,S56=""),AND($M$56&lt;&gt;1,$M$56&lt;&gt;""))</formula>
    </cfRule>
  </conditionalFormatting>
  <conditionalFormatting sqref="O194">
    <cfRule type="expression" dxfId="23843" priority="2923" stopIfTrue="1">
      <formula>OR(AND($M$56&lt;&gt;"",$M$56=1,S56=""),AND($M$56&lt;&gt;1,$M$56&lt;&gt;""))</formula>
    </cfRule>
  </conditionalFormatting>
  <conditionalFormatting sqref="P194">
    <cfRule type="expression" dxfId="23842" priority="2924" stopIfTrue="1">
      <formula>OR(AND($M$56&lt;&gt;"",$M$56=1,S56=""),AND($M$56&lt;&gt;1,$M$56&lt;&gt;""))</formula>
    </cfRule>
  </conditionalFormatting>
  <conditionalFormatting sqref="Q194">
    <cfRule type="expression" dxfId="23841" priority="2925" stopIfTrue="1">
      <formula>OR(AND($M$56&lt;&gt;"",$M$56=1,S56=""),AND($M$56&lt;&gt;1,$M$56&lt;&gt;""))</formula>
    </cfRule>
  </conditionalFormatting>
  <conditionalFormatting sqref="R194">
    <cfRule type="expression" dxfId="23840" priority="2926" stopIfTrue="1">
      <formula>OR(AND($M$56&lt;&gt;"",$M$56=1,S56=""),AND($M$56&lt;&gt;1,$M$56&lt;&gt;""))</formula>
    </cfRule>
  </conditionalFormatting>
  <conditionalFormatting sqref="S194">
    <cfRule type="expression" dxfId="23839" priority="2927" stopIfTrue="1">
      <formula>OR(AND($M$56&lt;&gt;"",$M$56=1,S56=""),AND($M$56&lt;&gt;1,$M$56&lt;&gt;""))</formula>
    </cfRule>
  </conditionalFormatting>
  <conditionalFormatting sqref="T194">
    <cfRule type="expression" dxfId="23838" priority="2928" stopIfTrue="1">
      <formula>OR(AND($M$56&lt;&gt;"",$M$56=1,S56=""),AND($M$56&lt;&gt;1,$M$56&lt;&gt;""))</formula>
    </cfRule>
  </conditionalFormatting>
  <conditionalFormatting sqref="U194">
    <cfRule type="expression" dxfId="23837" priority="2929" stopIfTrue="1">
      <formula>OR(AND($M$56&lt;&gt;"",$M$56=1,S56=""),AND($M$56&lt;&gt;1,$M$56&lt;&gt;""))</formula>
    </cfRule>
  </conditionalFormatting>
  <conditionalFormatting sqref="V194">
    <cfRule type="expression" dxfId="23836" priority="2930" stopIfTrue="1">
      <formula>OR(AND($M$56&lt;&gt;"",$M$56=1,S56=""),AND($M$56&lt;&gt;1,$M$56&lt;&gt;""))</formula>
    </cfRule>
  </conditionalFormatting>
  <conditionalFormatting sqref="W194">
    <cfRule type="expression" dxfId="23835" priority="2931" stopIfTrue="1">
      <formula>OR(AND($M$56&lt;&gt;"",$M$56=1,S56=""),AND($M$56&lt;&gt;1,$M$56&lt;&gt;""))</formula>
    </cfRule>
  </conditionalFormatting>
  <conditionalFormatting sqref="X194">
    <cfRule type="expression" dxfId="23834" priority="2932" stopIfTrue="1">
      <formula>OR(AND($M$56&lt;&gt;"",$M$56=1,S56=""),AND($M$56&lt;&gt;1,$M$56&lt;&gt;""))</formula>
    </cfRule>
  </conditionalFormatting>
  <conditionalFormatting sqref="Y194">
    <cfRule type="expression" dxfId="23833" priority="2933" stopIfTrue="1">
      <formula>OR(AND($M$56&lt;&gt;"",$M$56=1,S56=""),AND($M$56&lt;&gt;1,$M$56&lt;&gt;""))</formula>
    </cfRule>
  </conditionalFormatting>
  <conditionalFormatting sqref="Z194">
    <cfRule type="expression" dxfId="23832" priority="2934" stopIfTrue="1">
      <formula>OR(AND($M$56&lt;&gt;"",$M$56=1,S56=""),AND($M$56&lt;&gt;1,$M$56&lt;&gt;""))</formula>
    </cfRule>
  </conditionalFormatting>
  <conditionalFormatting sqref="AA194">
    <cfRule type="expression" dxfId="23831" priority="2935" stopIfTrue="1">
      <formula>OR(AND($M$56&lt;&gt;"",$M$56=1,S56=""),AND($M$56&lt;&gt;1,$M$56&lt;&gt;""))</formula>
    </cfRule>
  </conditionalFormatting>
  <conditionalFormatting sqref="AB194">
    <cfRule type="expression" dxfId="23830" priority="2936" stopIfTrue="1">
      <formula>OR(AND($M$56&lt;&gt;"",$M$56=1,S56=""),AND($M$56&lt;&gt;1,$M$56&lt;&gt;""))</formula>
    </cfRule>
  </conditionalFormatting>
  <conditionalFormatting sqref="AC194">
    <cfRule type="expression" dxfId="23829" priority="2937" stopIfTrue="1">
      <formula>OR(AND($M$56&lt;&gt;"",$M$56=1,S56=""),AND($M$56&lt;&gt;1,$M$56&lt;&gt;""))</formula>
    </cfRule>
  </conditionalFormatting>
  <conditionalFormatting sqref="AD194">
    <cfRule type="expression" dxfId="23828" priority="2938" stopIfTrue="1">
      <formula>OR(AND($M$56&lt;&gt;"",$M$56=1,S56=""),AND($M$56&lt;&gt;1,$M$56&lt;&gt;""))</formula>
    </cfRule>
  </conditionalFormatting>
  <conditionalFormatting sqref="M195">
    <cfRule type="expression" dxfId="23827" priority="2939" stopIfTrue="1">
      <formula>OR(AND($M$57&lt;&gt;"",$M$57=1,S57=""),AND($M$57&lt;&gt;1,$M$57&lt;&gt;""))</formula>
    </cfRule>
  </conditionalFormatting>
  <conditionalFormatting sqref="N195">
    <cfRule type="expression" dxfId="23826" priority="2940" stopIfTrue="1">
      <formula>OR(AND($M$57&lt;&gt;"",$M$57=1,S57=""),AND($M$57&lt;&gt;1,$M$57&lt;&gt;""))</formula>
    </cfRule>
  </conditionalFormatting>
  <conditionalFormatting sqref="O195">
    <cfRule type="expression" dxfId="23825" priority="2941" stopIfTrue="1">
      <formula>OR(AND($M$57&lt;&gt;"",$M$57=1,S57=""),AND($M$57&lt;&gt;1,$M$57&lt;&gt;""))</formula>
    </cfRule>
  </conditionalFormatting>
  <conditionalFormatting sqref="P195">
    <cfRule type="expression" dxfId="23824" priority="2942" stopIfTrue="1">
      <formula>OR(AND($M$57&lt;&gt;"",$M$57=1,S57=""),AND($M$57&lt;&gt;1,$M$57&lt;&gt;""))</formula>
    </cfRule>
  </conditionalFormatting>
  <conditionalFormatting sqref="Q195">
    <cfRule type="expression" dxfId="23823" priority="2943" stopIfTrue="1">
      <formula>OR(AND($M$57&lt;&gt;"",$M$57=1,S57=""),AND($M$57&lt;&gt;1,$M$57&lt;&gt;""))</formula>
    </cfRule>
  </conditionalFormatting>
  <conditionalFormatting sqref="R195">
    <cfRule type="expression" dxfId="23822" priority="2944" stopIfTrue="1">
      <formula>OR(AND($M$57&lt;&gt;"",$M$57=1,S57=""),AND($M$57&lt;&gt;1,$M$57&lt;&gt;""))</formula>
    </cfRule>
  </conditionalFormatting>
  <conditionalFormatting sqref="S195">
    <cfRule type="expression" dxfId="23821" priority="2945" stopIfTrue="1">
      <formula>OR(AND($M$57&lt;&gt;"",$M$57=1,S57=""),AND($M$57&lt;&gt;1,$M$57&lt;&gt;""))</formula>
    </cfRule>
  </conditionalFormatting>
  <conditionalFormatting sqref="T195">
    <cfRule type="expression" dxfId="23820" priority="2946" stopIfTrue="1">
      <formula>OR(AND($M$57&lt;&gt;"",$M$57=1,S57=""),AND($M$57&lt;&gt;1,$M$57&lt;&gt;""))</formula>
    </cfRule>
  </conditionalFormatting>
  <conditionalFormatting sqref="U195">
    <cfRule type="expression" dxfId="23819" priority="2947" stopIfTrue="1">
      <formula>OR(AND($M$57&lt;&gt;"",$M$57=1,S57=""),AND($M$57&lt;&gt;1,$M$57&lt;&gt;""))</formula>
    </cfRule>
  </conditionalFormatting>
  <conditionalFormatting sqref="V195">
    <cfRule type="expression" dxfId="23818" priority="2948" stopIfTrue="1">
      <formula>OR(AND($M$57&lt;&gt;"",$M$57=1,S57=""),AND($M$57&lt;&gt;1,$M$57&lt;&gt;""))</formula>
    </cfRule>
  </conditionalFormatting>
  <conditionalFormatting sqref="W195">
    <cfRule type="expression" dxfId="23817" priority="2949" stopIfTrue="1">
      <formula>OR(AND($M$57&lt;&gt;"",$M$57=1,S57=""),AND($M$57&lt;&gt;1,$M$57&lt;&gt;""))</formula>
    </cfRule>
  </conditionalFormatting>
  <conditionalFormatting sqref="X195">
    <cfRule type="expression" dxfId="23816" priority="2950" stopIfTrue="1">
      <formula>OR(AND($M$57&lt;&gt;"",$M$57=1,S57=""),AND($M$57&lt;&gt;1,$M$57&lt;&gt;""))</formula>
    </cfRule>
  </conditionalFormatting>
  <conditionalFormatting sqref="Y195">
    <cfRule type="expression" dxfId="23815" priority="2951" stopIfTrue="1">
      <formula>OR(AND($M$57&lt;&gt;"",$M$57=1,S57=""),AND($M$57&lt;&gt;1,$M$57&lt;&gt;""))</formula>
    </cfRule>
  </conditionalFormatting>
  <conditionalFormatting sqref="Z195">
    <cfRule type="expression" dxfId="23814" priority="2952" stopIfTrue="1">
      <formula>OR(AND($M$57&lt;&gt;"",$M$57=1,S57=""),AND($M$57&lt;&gt;1,$M$57&lt;&gt;""))</formula>
    </cfRule>
  </conditionalFormatting>
  <conditionalFormatting sqref="AA195">
    <cfRule type="expression" dxfId="23813" priority="2953" stopIfTrue="1">
      <formula>OR(AND($M$57&lt;&gt;"",$M$57=1,S57=""),AND($M$57&lt;&gt;1,$M$57&lt;&gt;""))</formula>
    </cfRule>
  </conditionalFormatting>
  <conditionalFormatting sqref="AB195">
    <cfRule type="expression" dxfId="23812" priority="2954" stopIfTrue="1">
      <formula>OR(AND($M$57&lt;&gt;"",$M$57=1,S57=""),AND($M$57&lt;&gt;1,$M$57&lt;&gt;""))</formula>
    </cfRule>
  </conditionalFormatting>
  <conditionalFormatting sqref="AC195">
    <cfRule type="expression" dxfId="23811" priority="2955" stopIfTrue="1">
      <formula>OR(AND($M$57&lt;&gt;"",$M$57=1,S57=""),AND($M$57&lt;&gt;1,$M$57&lt;&gt;""))</formula>
    </cfRule>
  </conditionalFormatting>
  <conditionalFormatting sqref="AD195">
    <cfRule type="expression" dxfId="23810" priority="2956" stopIfTrue="1">
      <formula>OR(AND($M$57&lt;&gt;"",$M$57=1,S57=""),AND($M$57&lt;&gt;1,$M$57&lt;&gt;""))</formula>
    </cfRule>
  </conditionalFormatting>
  <conditionalFormatting sqref="M196">
    <cfRule type="expression" dxfId="23809" priority="2957" stopIfTrue="1">
      <formula>OR(AND($M$58&lt;&gt;"",$M$58=1,S58=""),AND($M$58&lt;&gt;1,$M$58&lt;&gt;""))</formula>
    </cfRule>
  </conditionalFormatting>
  <conditionalFormatting sqref="N196">
    <cfRule type="expression" dxfId="23808" priority="2958" stopIfTrue="1">
      <formula>OR(AND($M$58&lt;&gt;"",$M$58=1,S58=""),AND($M$58&lt;&gt;1,$M$58&lt;&gt;""))</formula>
    </cfRule>
  </conditionalFormatting>
  <conditionalFormatting sqref="O196">
    <cfRule type="expression" dxfId="23807" priority="2959" stopIfTrue="1">
      <formula>OR(AND($M$58&lt;&gt;"",$M$58=1,S58=""),AND($M$58&lt;&gt;1,$M$58&lt;&gt;""))</formula>
    </cfRule>
  </conditionalFormatting>
  <conditionalFormatting sqref="P196">
    <cfRule type="expression" dxfId="23806" priority="2960" stopIfTrue="1">
      <formula>OR(AND($M$58&lt;&gt;"",$M$58=1,S58=""),AND($M$58&lt;&gt;1,$M$58&lt;&gt;""))</formula>
    </cfRule>
  </conditionalFormatting>
  <conditionalFormatting sqref="Q196">
    <cfRule type="expression" dxfId="23805" priority="2961" stopIfTrue="1">
      <formula>OR(AND($M$58&lt;&gt;"",$M$58=1,S58=""),AND($M$58&lt;&gt;1,$M$58&lt;&gt;""))</formula>
    </cfRule>
  </conditionalFormatting>
  <conditionalFormatting sqref="R196">
    <cfRule type="expression" dxfId="23804" priority="2962" stopIfTrue="1">
      <formula>OR(AND($M$58&lt;&gt;"",$M$58=1,S58=""),AND($M$58&lt;&gt;1,$M$58&lt;&gt;""))</formula>
    </cfRule>
  </conditionalFormatting>
  <conditionalFormatting sqref="S196">
    <cfRule type="expression" dxfId="23803" priority="2963" stopIfTrue="1">
      <formula>OR(AND($M$58&lt;&gt;"",$M$58=1,S58=""),AND($M$58&lt;&gt;1,$M$58&lt;&gt;""))</formula>
    </cfRule>
  </conditionalFormatting>
  <conditionalFormatting sqref="T196">
    <cfRule type="expression" dxfId="23802" priority="2964" stopIfTrue="1">
      <formula>OR(AND($M$58&lt;&gt;"",$M$58=1,S58=""),AND($M$58&lt;&gt;1,$M$58&lt;&gt;""))</formula>
    </cfRule>
  </conditionalFormatting>
  <conditionalFormatting sqref="U196">
    <cfRule type="expression" dxfId="23801" priority="2965" stopIfTrue="1">
      <formula>OR(AND($M$58&lt;&gt;"",$M$58=1,S58=""),AND($M$58&lt;&gt;1,$M$58&lt;&gt;""))</formula>
    </cfRule>
  </conditionalFormatting>
  <conditionalFormatting sqref="V196">
    <cfRule type="expression" dxfId="23800" priority="2966" stopIfTrue="1">
      <formula>OR(AND($M$58&lt;&gt;"",$M$58=1,S58=""),AND($M$58&lt;&gt;1,$M$58&lt;&gt;""))</formula>
    </cfRule>
  </conditionalFormatting>
  <conditionalFormatting sqref="W196">
    <cfRule type="expression" dxfId="23799" priority="2967" stopIfTrue="1">
      <formula>OR(AND($M$58&lt;&gt;"",$M$58=1,S58=""),AND($M$58&lt;&gt;1,$M$58&lt;&gt;""))</formula>
    </cfRule>
  </conditionalFormatting>
  <conditionalFormatting sqref="X196">
    <cfRule type="expression" dxfId="23798" priority="2968" stopIfTrue="1">
      <formula>OR(AND($M$58&lt;&gt;"",$M$58=1,S58=""),AND($M$58&lt;&gt;1,$M$58&lt;&gt;""))</formula>
    </cfRule>
  </conditionalFormatting>
  <conditionalFormatting sqref="Y196">
    <cfRule type="expression" dxfId="23797" priority="2969" stopIfTrue="1">
      <formula>OR(AND($M$58&lt;&gt;"",$M$58=1,S58=""),AND($M$58&lt;&gt;1,$M$58&lt;&gt;""))</formula>
    </cfRule>
  </conditionalFormatting>
  <conditionalFormatting sqref="Z196">
    <cfRule type="expression" dxfId="23796" priority="2970" stopIfTrue="1">
      <formula>OR(AND($M$58&lt;&gt;"",$M$58=1,S58=""),AND($M$58&lt;&gt;1,$M$58&lt;&gt;""))</formula>
    </cfRule>
  </conditionalFormatting>
  <conditionalFormatting sqref="AA196">
    <cfRule type="expression" dxfId="23795" priority="2971" stopIfTrue="1">
      <formula>OR(AND($M$58&lt;&gt;"",$M$58=1,S58=""),AND($M$58&lt;&gt;1,$M$58&lt;&gt;""))</formula>
    </cfRule>
  </conditionalFormatting>
  <conditionalFormatting sqref="AB196">
    <cfRule type="expression" dxfId="23794" priority="2972" stopIfTrue="1">
      <formula>OR(AND($M$58&lt;&gt;"",$M$58=1,S58=""),AND($M$58&lt;&gt;1,$M$58&lt;&gt;""))</formula>
    </cfRule>
  </conditionalFormatting>
  <conditionalFormatting sqref="AC196">
    <cfRule type="expression" dxfId="23793" priority="2973" stopIfTrue="1">
      <formula>OR(AND($M$58&lt;&gt;"",$M$58=1,S58=""),AND($M$58&lt;&gt;1,$M$58&lt;&gt;""))</formula>
    </cfRule>
  </conditionalFormatting>
  <conditionalFormatting sqref="AD196">
    <cfRule type="expression" dxfId="23792" priority="2974" stopIfTrue="1">
      <formula>OR(AND($M$58&lt;&gt;"",$M$58=1,S58=""),AND($M$58&lt;&gt;1,$M$58&lt;&gt;""))</formula>
    </cfRule>
  </conditionalFormatting>
  <conditionalFormatting sqref="M197">
    <cfRule type="expression" dxfId="23791" priority="2975" stopIfTrue="1">
      <formula>OR(AND($M$59&lt;&gt;"",$M$59=1,S59=""),AND($M$59&lt;&gt;1,$M$59&lt;&gt;""))</formula>
    </cfRule>
  </conditionalFormatting>
  <conditionalFormatting sqref="N197">
    <cfRule type="expression" dxfId="23790" priority="2976" stopIfTrue="1">
      <formula>OR(AND($M$59&lt;&gt;"",$M$59=1,S59=""),AND($M$59&lt;&gt;1,$M$59&lt;&gt;""))</formula>
    </cfRule>
  </conditionalFormatting>
  <conditionalFormatting sqref="O197">
    <cfRule type="expression" dxfId="23789" priority="2977" stopIfTrue="1">
      <formula>OR(AND($M$59&lt;&gt;"",$M$59=1,S59=""),AND($M$59&lt;&gt;1,$M$59&lt;&gt;""))</formula>
    </cfRule>
  </conditionalFormatting>
  <conditionalFormatting sqref="P197">
    <cfRule type="expression" dxfId="23788" priority="2978" stopIfTrue="1">
      <formula>OR(AND($M$59&lt;&gt;"",$M$59=1,S59=""),AND($M$59&lt;&gt;1,$M$59&lt;&gt;""))</formula>
    </cfRule>
  </conditionalFormatting>
  <conditionalFormatting sqref="Q197">
    <cfRule type="expression" dxfId="23787" priority="2979" stopIfTrue="1">
      <formula>OR(AND($M$59&lt;&gt;"",$M$59=1,S59=""),AND($M$59&lt;&gt;1,$M$59&lt;&gt;""))</formula>
    </cfRule>
  </conditionalFormatting>
  <conditionalFormatting sqref="R197">
    <cfRule type="expression" dxfId="23786" priority="2980" stopIfTrue="1">
      <formula>OR(AND($M$59&lt;&gt;"",$M$59=1,S59=""),AND($M$59&lt;&gt;1,$M$59&lt;&gt;""))</formula>
    </cfRule>
  </conditionalFormatting>
  <conditionalFormatting sqref="S197">
    <cfRule type="expression" dxfId="23785" priority="2981" stopIfTrue="1">
      <formula>OR(AND($M$59&lt;&gt;"",$M$59=1,S59=""),AND($M$59&lt;&gt;1,$M$59&lt;&gt;""))</formula>
    </cfRule>
  </conditionalFormatting>
  <conditionalFormatting sqref="T197">
    <cfRule type="expression" dxfId="23784" priority="2982" stopIfTrue="1">
      <formula>OR(AND($M$59&lt;&gt;"",$M$59=1,S59=""),AND($M$59&lt;&gt;1,$M$59&lt;&gt;""))</formula>
    </cfRule>
  </conditionalFormatting>
  <conditionalFormatting sqref="U197">
    <cfRule type="expression" dxfId="23783" priority="2983" stopIfTrue="1">
      <formula>OR(AND($M$59&lt;&gt;"",$M$59=1,S59=""),AND($M$59&lt;&gt;1,$M$59&lt;&gt;""))</formula>
    </cfRule>
  </conditionalFormatting>
  <conditionalFormatting sqref="V197">
    <cfRule type="expression" dxfId="23782" priority="2984" stopIfTrue="1">
      <formula>OR(AND($M$59&lt;&gt;"",$M$59=1,S59=""),AND($M$59&lt;&gt;1,$M$59&lt;&gt;""))</formula>
    </cfRule>
  </conditionalFormatting>
  <conditionalFormatting sqref="W197">
    <cfRule type="expression" dxfId="23781" priority="2985" stopIfTrue="1">
      <formula>OR(AND($M$59&lt;&gt;"",$M$59=1,S59=""),AND($M$59&lt;&gt;1,$M$59&lt;&gt;""))</formula>
    </cfRule>
  </conditionalFormatting>
  <conditionalFormatting sqref="X197">
    <cfRule type="expression" dxfId="23780" priority="2986" stopIfTrue="1">
      <formula>OR(AND($M$59&lt;&gt;"",$M$59=1,S59=""),AND($M$59&lt;&gt;1,$M$59&lt;&gt;""))</formula>
    </cfRule>
  </conditionalFormatting>
  <conditionalFormatting sqref="Y197">
    <cfRule type="expression" dxfId="23779" priority="2987" stopIfTrue="1">
      <formula>OR(AND($M$59&lt;&gt;"",$M$59=1,S59=""),AND($M$59&lt;&gt;1,$M$59&lt;&gt;""))</formula>
    </cfRule>
  </conditionalFormatting>
  <conditionalFormatting sqref="Z197">
    <cfRule type="expression" dxfId="23778" priority="2988" stopIfTrue="1">
      <formula>OR(AND($M$59&lt;&gt;"",$M$59=1,S59=""),AND($M$59&lt;&gt;1,$M$59&lt;&gt;""))</formula>
    </cfRule>
  </conditionalFormatting>
  <conditionalFormatting sqref="AA197">
    <cfRule type="expression" dxfId="23777" priority="2989" stopIfTrue="1">
      <formula>OR(AND($M$59&lt;&gt;"",$M$59=1,S59=""),AND($M$59&lt;&gt;1,$M$59&lt;&gt;""))</formula>
    </cfRule>
  </conditionalFormatting>
  <conditionalFormatting sqref="AB197">
    <cfRule type="expression" dxfId="23776" priority="2990" stopIfTrue="1">
      <formula>OR(AND($M$59&lt;&gt;"",$M$59=1,S59=""),AND($M$59&lt;&gt;1,$M$59&lt;&gt;""))</formula>
    </cfRule>
  </conditionalFormatting>
  <conditionalFormatting sqref="AC197">
    <cfRule type="expression" dxfId="23775" priority="2991" stopIfTrue="1">
      <formula>OR(AND($M$59&lt;&gt;"",$M$59=1,S59=""),AND($M$59&lt;&gt;1,$M$59&lt;&gt;""))</formula>
    </cfRule>
  </conditionalFormatting>
  <conditionalFormatting sqref="AD197">
    <cfRule type="expression" dxfId="23774" priority="2992" stopIfTrue="1">
      <formula>OR(AND($M$59&lt;&gt;"",$M$59=1,S59=""),AND($M$59&lt;&gt;1,$M$59&lt;&gt;""))</formula>
    </cfRule>
  </conditionalFormatting>
  <conditionalFormatting sqref="M198">
    <cfRule type="expression" dxfId="23773" priority="2993" stopIfTrue="1">
      <formula>OR(AND($M$60&lt;&gt;"",$M$60=1,S60=""),AND($M$60&lt;&gt;1,$M$60&lt;&gt;""))</formula>
    </cfRule>
  </conditionalFormatting>
  <conditionalFormatting sqref="N198">
    <cfRule type="expression" dxfId="23772" priority="2994" stopIfTrue="1">
      <formula>OR(AND($M$60&lt;&gt;"",$M$60=1,S60=""),AND($M$60&lt;&gt;1,$M$60&lt;&gt;""))</formula>
    </cfRule>
  </conditionalFormatting>
  <conditionalFormatting sqref="O198">
    <cfRule type="expression" dxfId="23771" priority="2995" stopIfTrue="1">
      <formula>OR(AND($M$60&lt;&gt;"",$M$60=1,S60=""),AND($M$60&lt;&gt;1,$M$60&lt;&gt;""))</formula>
    </cfRule>
  </conditionalFormatting>
  <conditionalFormatting sqref="P198">
    <cfRule type="expression" dxfId="23770" priority="2996" stopIfTrue="1">
      <formula>OR(AND($M$60&lt;&gt;"",$M$60=1,S60=""),AND($M$60&lt;&gt;1,$M$60&lt;&gt;""))</formula>
    </cfRule>
  </conditionalFormatting>
  <conditionalFormatting sqref="Q198">
    <cfRule type="expression" dxfId="23769" priority="2997" stopIfTrue="1">
      <formula>OR(AND($M$60&lt;&gt;"",$M$60=1,S60=""),AND($M$60&lt;&gt;1,$M$60&lt;&gt;""))</formula>
    </cfRule>
  </conditionalFormatting>
  <conditionalFormatting sqref="R198">
    <cfRule type="expression" dxfId="23768" priority="2998" stopIfTrue="1">
      <formula>OR(AND($M$60&lt;&gt;"",$M$60=1,S60=""),AND($M$60&lt;&gt;1,$M$60&lt;&gt;""))</formula>
    </cfRule>
  </conditionalFormatting>
  <conditionalFormatting sqref="S198">
    <cfRule type="expression" dxfId="23767" priority="2999" stopIfTrue="1">
      <formula>OR(AND($M$60&lt;&gt;"",$M$60=1,S60=""),AND($M$60&lt;&gt;1,$M$60&lt;&gt;""))</formula>
    </cfRule>
  </conditionalFormatting>
  <conditionalFormatting sqref="T198">
    <cfRule type="expression" dxfId="23766" priority="3000" stopIfTrue="1">
      <formula>OR(AND($M$60&lt;&gt;"",$M$60=1,S60=""),AND($M$60&lt;&gt;1,$M$60&lt;&gt;""))</formula>
    </cfRule>
  </conditionalFormatting>
  <conditionalFormatting sqref="U198">
    <cfRule type="expression" dxfId="23765" priority="3001" stopIfTrue="1">
      <formula>OR(AND($M$60&lt;&gt;"",$M$60=1,S60=""),AND($M$60&lt;&gt;1,$M$60&lt;&gt;""))</formula>
    </cfRule>
  </conditionalFormatting>
  <conditionalFormatting sqref="V198">
    <cfRule type="expression" dxfId="23764" priority="3002" stopIfTrue="1">
      <formula>OR(AND($M$60&lt;&gt;"",$M$60=1,S60=""),AND($M$60&lt;&gt;1,$M$60&lt;&gt;""))</formula>
    </cfRule>
  </conditionalFormatting>
  <conditionalFormatting sqref="W198">
    <cfRule type="expression" dxfId="23763" priority="3003" stopIfTrue="1">
      <formula>OR(AND($M$60&lt;&gt;"",$M$60=1,S60=""),AND($M$60&lt;&gt;1,$M$60&lt;&gt;""))</formula>
    </cfRule>
  </conditionalFormatting>
  <conditionalFormatting sqref="X198">
    <cfRule type="expression" dxfId="23762" priority="3004" stopIfTrue="1">
      <formula>OR(AND($M$60&lt;&gt;"",$M$60=1,S60=""),AND($M$60&lt;&gt;1,$M$60&lt;&gt;""))</formula>
    </cfRule>
  </conditionalFormatting>
  <conditionalFormatting sqref="Y198">
    <cfRule type="expression" dxfId="23761" priority="3005" stopIfTrue="1">
      <formula>OR(AND($M$60&lt;&gt;"",$M$60=1,S60=""),AND($M$60&lt;&gt;1,$M$60&lt;&gt;""))</formula>
    </cfRule>
  </conditionalFormatting>
  <conditionalFormatting sqref="Z198">
    <cfRule type="expression" dxfId="23760" priority="3006" stopIfTrue="1">
      <formula>OR(AND($M$60&lt;&gt;"",$M$60=1,S60=""),AND($M$60&lt;&gt;1,$M$60&lt;&gt;""))</formula>
    </cfRule>
  </conditionalFormatting>
  <conditionalFormatting sqref="AA198">
    <cfRule type="expression" dxfId="23759" priority="3007" stopIfTrue="1">
      <formula>OR(AND($M$60&lt;&gt;"",$M$60=1,S60=""),AND($M$60&lt;&gt;1,$M$60&lt;&gt;""))</formula>
    </cfRule>
  </conditionalFormatting>
  <conditionalFormatting sqref="AB198">
    <cfRule type="expression" dxfId="23758" priority="3008" stopIfTrue="1">
      <formula>OR(AND($M$60&lt;&gt;"",$M$60=1,S60=""),AND($M$60&lt;&gt;1,$M$60&lt;&gt;""))</formula>
    </cfRule>
  </conditionalFormatting>
  <conditionalFormatting sqref="AC198">
    <cfRule type="expression" dxfId="23757" priority="3009" stopIfTrue="1">
      <formula>OR(AND($M$60&lt;&gt;"",$M$60=1,S60=""),AND($M$60&lt;&gt;1,$M$60&lt;&gt;""))</formula>
    </cfRule>
  </conditionalFormatting>
  <conditionalFormatting sqref="AD198">
    <cfRule type="expression" dxfId="23756" priority="3010" stopIfTrue="1">
      <formula>OR(AND($M$60&lt;&gt;"",$M$60=1,S60=""),AND($M$60&lt;&gt;1,$M$60&lt;&gt;""))</formula>
    </cfRule>
  </conditionalFormatting>
  <conditionalFormatting sqref="M199">
    <cfRule type="expression" dxfId="23755" priority="3011" stopIfTrue="1">
      <formula>OR(AND($M$61&lt;&gt;"",$M$61=1,S61=""),AND($M$61&lt;&gt;1,$M$61&lt;&gt;""))</formula>
    </cfRule>
  </conditionalFormatting>
  <conditionalFormatting sqref="N199">
    <cfRule type="expression" dxfId="23754" priority="3012" stopIfTrue="1">
      <formula>OR(AND($M$61&lt;&gt;"",$M$61=1,S61=""),AND($M$61&lt;&gt;1,$M$61&lt;&gt;""))</formula>
    </cfRule>
  </conditionalFormatting>
  <conditionalFormatting sqref="O199">
    <cfRule type="expression" dxfId="23753" priority="3013" stopIfTrue="1">
      <formula>OR(AND($M$61&lt;&gt;"",$M$61=1,S61=""),AND($M$61&lt;&gt;1,$M$61&lt;&gt;""))</formula>
    </cfRule>
  </conditionalFormatting>
  <conditionalFormatting sqref="P199">
    <cfRule type="expression" dxfId="23752" priority="3014" stopIfTrue="1">
      <formula>OR(AND($M$61&lt;&gt;"",$M$61=1,S61=""),AND($M$61&lt;&gt;1,$M$61&lt;&gt;""))</formula>
    </cfRule>
  </conditionalFormatting>
  <conditionalFormatting sqref="Q199">
    <cfRule type="expression" dxfId="23751" priority="3015" stopIfTrue="1">
      <formula>OR(AND($M$61&lt;&gt;"",$M$61=1,S61=""),AND($M$61&lt;&gt;1,$M$61&lt;&gt;""))</formula>
    </cfRule>
  </conditionalFormatting>
  <conditionalFormatting sqref="R199">
    <cfRule type="expression" dxfId="23750" priority="3016" stopIfTrue="1">
      <formula>OR(AND($M$61&lt;&gt;"",$M$61=1,S61=""),AND($M$61&lt;&gt;1,$M$61&lt;&gt;""))</formula>
    </cfRule>
  </conditionalFormatting>
  <conditionalFormatting sqref="S199">
    <cfRule type="expression" dxfId="23749" priority="3017" stopIfTrue="1">
      <formula>OR(AND($M$61&lt;&gt;"",$M$61=1,S61=""),AND($M$61&lt;&gt;1,$M$61&lt;&gt;""))</formula>
    </cfRule>
  </conditionalFormatting>
  <conditionalFormatting sqref="T199">
    <cfRule type="expression" dxfId="23748" priority="3018" stopIfTrue="1">
      <formula>OR(AND($M$61&lt;&gt;"",$M$61=1,S61=""),AND($M$61&lt;&gt;1,$M$61&lt;&gt;""))</formula>
    </cfRule>
  </conditionalFormatting>
  <conditionalFormatting sqref="U199">
    <cfRule type="expression" dxfId="23747" priority="3019" stopIfTrue="1">
      <formula>OR(AND($M$61&lt;&gt;"",$M$61=1,S61=""),AND($M$61&lt;&gt;1,$M$61&lt;&gt;""))</formula>
    </cfRule>
  </conditionalFormatting>
  <conditionalFormatting sqref="V199">
    <cfRule type="expression" dxfId="23746" priority="3020" stopIfTrue="1">
      <formula>OR(AND($M$61&lt;&gt;"",$M$61=1,S61=""),AND($M$61&lt;&gt;1,$M$61&lt;&gt;""))</formula>
    </cfRule>
  </conditionalFormatting>
  <conditionalFormatting sqref="W199">
    <cfRule type="expression" dxfId="23745" priority="3021" stopIfTrue="1">
      <formula>OR(AND($M$61&lt;&gt;"",$M$61=1,S61=""),AND($M$61&lt;&gt;1,$M$61&lt;&gt;""))</formula>
    </cfRule>
  </conditionalFormatting>
  <conditionalFormatting sqref="X199">
    <cfRule type="expression" dxfId="23744" priority="3022" stopIfTrue="1">
      <formula>OR(AND($M$61&lt;&gt;"",$M$61=1,S61=""),AND($M$61&lt;&gt;1,$M$61&lt;&gt;""))</formula>
    </cfRule>
  </conditionalFormatting>
  <conditionalFormatting sqref="Y199">
    <cfRule type="expression" dxfId="23743" priority="3023" stopIfTrue="1">
      <formula>OR(AND($M$61&lt;&gt;"",$M$61=1,S61=""),AND($M$61&lt;&gt;1,$M$61&lt;&gt;""))</formula>
    </cfRule>
  </conditionalFormatting>
  <conditionalFormatting sqref="Z199">
    <cfRule type="expression" dxfId="23742" priority="3024" stopIfTrue="1">
      <formula>OR(AND($M$61&lt;&gt;"",$M$61=1,S61=""),AND($M$61&lt;&gt;1,$M$61&lt;&gt;""))</formula>
    </cfRule>
  </conditionalFormatting>
  <conditionalFormatting sqref="AA199">
    <cfRule type="expression" dxfId="23741" priority="3025" stopIfTrue="1">
      <formula>OR(AND($M$61&lt;&gt;"",$M$61=1,S61=""),AND($M$61&lt;&gt;1,$M$61&lt;&gt;""))</formula>
    </cfRule>
  </conditionalFormatting>
  <conditionalFormatting sqref="AB199">
    <cfRule type="expression" dxfId="23740" priority="3026" stopIfTrue="1">
      <formula>OR(AND($M$61&lt;&gt;"",$M$61=1,S61=""),AND($M$61&lt;&gt;1,$M$61&lt;&gt;""))</formula>
    </cfRule>
  </conditionalFormatting>
  <conditionalFormatting sqref="AC199">
    <cfRule type="expression" dxfId="23739" priority="3027" stopIfTrue="1">
      <formula>OR(AND($M$61&lt;&gt;"",$M$61=1,S61=""),AND($M$61&lt;&gt;1,$M$61&lt;&gt;""))</formula>
    </cfRule>
  </conditionalFormatting>
  <conditionalFormatting sqref="AD199">
    <cfRule type="expression" dxfId="23738" priority="3028" stopIfTrue="1">
      <formula>OR(AND($M$61&lt;&gt;"",$M$61=1,S61=""),AND($M$61&lt;&gt;1,$M$61&lt;&gt;""))</formula>
    </cfRule>
  </conditionalFormatting>
  <conditionalFormatting sqref="M200">
    <cfRule type="expression" dxfId="23737" priority="3029" stopIfTrue="1">
      <formula>OR(AND($M$62&lt;&gt;"",$M$62=1,S62=""),AND($M$62&lt;&gt;1,$M$62&lt;&gt;""))</formula>
    </cfRule>
  </conditionalFormatting>
  <conditionalFormatting sqref="N200">
    <cfRule type="expression" dxfId="23736" priority="3030" stopIfTrue="1">
      <formula>OR(AND($M$62&lt;&gt;"",$M$62=1,S62=""),AND($M$62&lt;&gt;1,$M$62&lt;&gt;""))</formula>
    </cfRule>
  </conditionalFormatting>
  <conditionalFormatting sqref="O200">
    <cfRule type="expression" dxfId="23735" priority="3031" stopIfTrue="1">
      <formula>OR(AND($M$62&lt;&gt;"",$M$62=1,S62=""),AND($M$62&lt;&gt;1,$M$62&lt;&gt;""))</formula>
    </cfRule>
  </conditionalFormatting>
  <conditionalFormatting sqref="P200">
    <cfRule type="expression" dxfId="23734" priority="3032" stopIfTrue="1">
      <formula>OR(AND($M$62&lt;&gt;"",$M$62=1,S62=""),AND($M$62&lt;&gt;1,$M$62&lt;&gt;""))</formula>
    </cfRule>
  </conditionalFormatting>
  <conditionalFormatting sqref="Q200">
    <cfRule type="expression" dxfId="23733" priority="3033" stopIfTrue="1">
      <formula>OR(AND($M$62&lt;&gt;"",$M$62=1,S62=""),AND($M$62&lt;&gt;1,$M$62&lt;&gt;""))</formula>
    </cfRule>
  </conditionalFormatting>
  <conditionalFormatting sqref="R200">
    <cfRule type="expression" dxfId="23732" priority="3034" stopIfTrue="1">
      <formula>OR(AND($M$62&lt;&gt;"",$M$62=1,S62=""),AND($M$62&lt;&gt;1,$M$62&lt;&gt;""))</formula>
    </cfRule>
  </conditionalFormatting>
  <conditionalFormatting sqref="S200">
    <cfRule type="expression" dxfId="23731" priority="3035" stopIfTrue="1">
      <formula>OR(AND($M$62&lt;&gt;"",$M$62=1,S62=""),AND($M$62&lt;&gt;1,$M$62&lt;&gt;""))</formula>
    </cfRule>
  </conditionalFormatting>
  <conditionalFormatting sqref="T200">
    <cfRule type="expression" dxfId="23730" priority="3036" stopIfTrue="1">
      <formula>OR(AND($M$62&lt;&gt;"",$M$62=1,S62=""),AND($M$62&lt;&gt;1,$M$62&lt;&gt;""))</formula>
    </cfRule>
  </conditionalFormatting>
  <conditionalFormatting sqref="U200">
    <cfRule type="expression" dxfId="23729" priority="3037" stopIfTrue="1">
      <formula>OR(AND($M$62&lt;&gt;"",$M$62=1,S62=""),AND($M$62&lt;&gt;1,$M$62&lt;&gt;""))</formula>
    </cfRule>
  </conditionalFormatting>
  <conditionalFormatting sqref="V200">
    <cfRule type="expression" dxfId="23728" priority="3038" stopIfTrue="1">
      <formula>OR(AND($M$62&lt;&gt;"",$M$62=1,S62=""),AND($M$62&lt;&gt;1,$M$62&lt;&gt;""))</formula>
    </cfRule>
  </conditionalFormatting>
  <conditionalFormatting sqref="W200">
    <cfRule type="expression" dxfId="23727" priority="3039" stopIfTrue="1">
      <formula>OR(AND($M$62&lt;&gt;"",$M$62=1,S62=""),AND($M$62&lt;&gt;1,$M$62&lt;&gt;""))</formula>
    </cfRule>
  </conditionalFormatting>
  <conditionalFormatting sqref="X200">
    <cfRule type="expression" dxfId="23726" priority="3040" stopIfTrue="1">
      <formula>OR(AND($M$62&lt;&gt;"",$M$62=1,S62=""),AND($M$62&lt;&gt;1,$M$62&lt;&gt;""))</formula>
    </cfRule>
  </conditionalFormatting>
  <conditionalFormatting sqref="Y200">
    <cfRule type="expression" dxfId="23725" priority="3041" stopIfTrue="1">
      <formula>OR(AND($M$62&lt;&gt;"",$M$62=1,S62=""),AND($M$62&lt;&gt;1,$M$62&lt;&gt;""))</formula>
    </cfRule>
  </conditionalFormatting>
  <conditionalFormatting sqref="Z200">
    <cfRule type="expression" dxfId="23724" priority="3042" stopIfTrue="1">
      <formula>OR(AND($M$62&lt;&gt;"",$M$62=1,S62=""),AND($M$62&lt;&gt;1,$M$62&lt;&gt;""))</formula>
    </cfRule>
  </conditionalFormatting>
  <conditionalFormatting sqref="AA200">
    <cfRule type="expression" dxfId="23723" priority="3043" stopIfTrue="1">
      <formula>OR(AND($M$62&lt;&gt;"",$M$62=1,S62=""),AND($M$62&lt;&gt;1,$M$62&lt;&gt;""))</formula>
    </cfRule>
  </conditionalFormatting>
  <conditionalFormatting sqref="AB200">
    <cfRule type="expression" dxfId="23722" priority="3044" stopIfTrue="1">
      <formula>OR(AND($M$62&lt;&gt;"",$M$62=1,S62=""),AND($M$62&lt;&gt;1,$M$62&lt;&gt;""))</formula>
    </cfRule>
  </conditionalFormatting>
  <conditionalFormatting sqref="AC200">
    <cfRule type="expression" dxfId="23721" priority="3045" stopIfTrue="1">
      <formula>OR(AND($M$62&lt;&gt;"",$M$62=1,S62=""),AND($M$62&lt;&gt;1,$M$62&lt;&gt;""))</formula>
    </cfRule>
  </conditionalFormatting>
  <conditionalFormatting sqref="AD200">
    <cfRule type="expression" dxfId="23720" priority="3046" stopIfTrue="1">
      <formula>OR(AND($M$62&lt;&gt;"",$M$62=1,S62=""),AND($M$62&lt;&gt;1,$M$62&lt;&gt;""))</formula>
    </cfRule>
  </conditionalFormatting>
  <conditionalFormatting sqref="M201">
    <cfRule type="expression" dxfId="23719" priority="3047" stopIfTrue="1">
      <formula>OR(AND($M$63&lt;&gt;"",$M$63=1,S63=""),AND($M$63&lt;&gt;1,$M$63&lt;&gt;""))</formula>
    </cfRule>
  </conditionalFormatting>
  <conditionalFormatting sqref="N201">
    <cfRule type="expression" dxfId="23718" priority="3048" stopIfTrue="1">
      <formula>OR(AND($M$63&lt;&gt;"",$M$63=1,S63=""),AND($M$63&lt;&gt;1,$M$63&lt;&gt;""))</formula>
    </cfRule>
  </conditionalFormatting>
  <conditionalFormatting sqref="O201">
    <cfRule type="expression" dxfId="23717" priority="3049" stopIfTrue="1">
      <formula>OR(AND($M$63&lt;&gt;"",$M$63=1,S63=""),AND($M$63&lt;&gt;1,$M$63&lt;&gt;""))</formula>
    </cfRule>
  </conditionalFormatting>
  <conditionalFormatting sqref="P201">
    <cfRule type="expression" dxfId="23716" priority="3050" stopIfTrue="1">
      <formula>OR(AND($M$63&lt;&gt;"",$M$63=1,S63=""),AND($M$63&lt;&gt;1,$M$63&lt;&gt;""))</formula>
    </cfRule>
  </conditionalFormatting>
  <conditionalFormatting sqref="Q201">
    <cfRule type="expression" dxfId="23715" priority="3051" stopIfTrue="1">
      <formula>OR(AND($M$63&lt;&gt;"",$M$63=1,S63=""),AND($M$63&lt;&gt;1,$M$63&lt;&gt;""))</formula>
    </cfRule>
  </conditionalFormatting>
  <conditionalFormatting sqref="R201">
    <cfRule type="expression" dxfId="23714" priority="3052" stopIfTrue="1">
      <formula>OR(AND($M$63&lt;&gt;"",$M$63=1,S63=""),AND($M$63&lt;&gt;1,$M$63&lt;&gt;""))</formula>
    </cfRule>
  </conditionalFormatting>
  <conditionalFormatting sqref="S201">
    <cfRule type="expression" dxfId="23713" priority="3053" stopIfTrue="1">
      <formula>OR(AND($M$63&lt;&gt;"",$M$63=1,S63=""),AND($M$63&lt;&gt;1,$M$63&lt;&gt;""))</formula>
    </cfRule>
  </conditionalFormatting>
  <conditionalFormatting sqref="T201">
    <cfRule type="expression" dxfId="23712" priority="3054" stopIfTrue="1">
      <formula>OR(AND($M$63&lt;&gt;"",$M$63=1,S63=""),AND($M$63&lt;&gt;1,$M$63&lt;&gt;""))</formula>
    </cfRule>
  </conditionalFormatting>
  <conditionalFormatting sqref="U201">
    <cfRule type="expression" dxfId="23711" priority="3055" stopIfTrue="1">
      <formula>OR(AND($M$63&lt;&gt;"",$M$63=1,S63=""),AND($M$63&lt;&gt;1,$M$63&lt;&gt;""))</formula>
    </cfRule>
  </conditionalFormatting>
  <conditionalFormatting sqref="V201">
    <cfRule type="expression" dxfId="23710" priority="3056" stopIfTrue="1">
      <formula>OR(AND($M$63&lt;&gt;"",$M$63=1,S63=""),AND($M$63&lt;&gt;1,$M$63&lt;&gt;""))</formula>
    </cfRule>
  </conditionalFormatting>
  <conditionalFormatting sqref="W201">
    <cfRule type="expression" dxfId="23709" priority="3057" stopIfTrue="1">
      <formula>OR(AND($M$63&lt;&gt;"",$M$63=1,S63=""),AND($M$63&lt;&gt;1,$M$63&lt;&gt;""))</formula>
    </cfRule>
  </conditionalFormatting>
  <conditionalFormatting sqref="X201">
    <cfRule type="expression" dxfId="23708" priority="3058" stopIfTrue="1">
      <formula>OR(AND($M$63&lt;&gt;"",$M$63=1,S63=""),AND($M$63&lt;&gt;1,$M$63&lt;&gt;""))</formula>
    </cfRule>
  </conditionalFormatting>
  <conditionalFormatting sqref="Y201">
    <cfRule type="expression" dxfId="23707" priority="3059" stopIfTrue="1">
      <formula>OR(AND($M$63&lt;&gt;"",$M$63=1,S63=""),AND($M$63&lt;&gt;1,$M$63&lt;&gt;""))</formula>
    </cfRule>
  </conditionalFormatting>
  <conditionalFormatting sqref="Z201">
    <cfRule type="expression" dxfId="23706" priority="3060" stopIfTrue="1">
      <formula>OR(AND($M$63&lt;&gt;"",$M$63=1,S63=""),AND($M$63&lt;&gt;1,$M$63&lt;&gt;""))</formula>
    </cfRule>
  </conditionalFormatting>
  <conditionalFormatting sqref="AA201">
    <cfRule type="expression" dxfId="23705" priority="3061" stopIfTrue="1">
      <formula>OR(AND($M$63&lt;&gt;"",$M$63=1,S63=""),AND($M$63&lt;&gt;1,$M$63&lt;&gt;""))</formula>
    </cfRule>
  </conditionalFormatting>
  <conditionalFormatting sqref="AB201">
    <cfRule type="expression" dxfId="23704" priority="3062" stopIfTrue="1">
      <formula>OR(AND($M$63&lt;&gt;"",$M$63=1,S63=""),AND($M$63&lt;&gt;1,$M$63&lt;&gt;""))</formula>
    </cfRule>
  </conditionalFormatting>
  <conditionalFormatting sqref="AC201">
    <cfRule type="expression" dxfId="23703" priority="3063" stopIfTrue="1">
      <formula>OR(AND($M$63&lt;&gt;"",$M$63=1,S63=""),AND($M$63&lt;&gt;1,$M$63&lt;&gt;""))</formula>
    </cfRule>
  </conditionalFormatting>
  <conditionalFormatting sqref="AD201">
    <cfRule type="expression" dxfId="23702" priority="3064" stopIfTrue="1">
      <formula>OR(AND($M$63&lt;&gt;"",$M$63=1,S63=""),AND($M$63&lt;&gt;1,$M$63&lt;&gt;""))</formula>
    </cfRule>
  </conditionalFormatting>
  <conditionalFormatting sqref="M202">
    <cfRule type="expression" dxfId="23701" priority="3065" stopIfTrue="1">
      <formula>OR(AND($M$64&lt;&gt;"",$M$64=1,S64=""),AND($M$64&lt;&gt;1,$M$64&lt;&gt;""))</formula>
    </cfRule>
  </conditionalFormatting>
  <conditionalFormatting sqref="N202">
    <cfRule type="expression" dxfId="23700" priority="3066" stopIfTrue="1">
      <formula>OR(AND($M$64&lt;&gt;"",$M$64=1,S64=""),AND($M$64&lt;&gt;1,$M$64&lt;&gt;""))</formula>
    </cfRule>
  </conditionalFormatting>
  <conditionalFormatting sqref="O202">
    <cfRule type="expression" dxfId="23699" priority="3067" stopIfTrue="1">
      <formula>OR(AND($M$64&lt;&gt;"",$M$64=1,S64=""),AND($M$64&lt;&gt;1,$M$64&lt;&gt;""))</formula>
    </cfRule>
  </conditionalFormatting>
  <conditionalFormatting sqref="P202">
    <cfRule type="expression" dxfId="23698" priority="3068" stopIfTrue="1">
      <formula>OR(AND($M$64&lt;&gt;"",$M$64=1,S64=""),AND($M$64&lt;&gt;1,$M$64&lt;&gt;""))</formula>
    </cfRule>
  </conditionalFormatting>
  <conditionalFormatting sqref="Q202">
    <cfRule type="expression" dxfId="23697" priority="3069" stopIfTrue="1">
      <formula>OR(AND($M$64&lt;&gt;"",$M$64=1,S64=""),AND($M$64&lt;&gt;1,$M$64&lt;&gt;""))</formula>
    </cfRule>
  </conditionalFormatting>
  <conditionalFormatting sqref="R202">
    <cfRule type="expression" dxfId="23696" priority="3070" stopIfTrue="1">
      <formula>OR(AND($M$64&lt;&gt;"",$M$64=1,S64=""),AND($M$64&lt;&gt;1,$M$64&lt;&gt;""))</formula>
    </cfRule>
  </conditionalFormatting>
  <conditionalFormatting sqref="S202">
    <cfRule type="expression" dxfId="23695" priority="3071" stopIfTrue="1">
      <formula>OR(AND($M$64&lt;&gt;"",$M$64=1,S64=""),AND($M$64&lt;&gt;1,$M$64&lt;&gt;""))</formula>
    </cfRule>
  </conditionalFormatting>
  <conditionalFormatting sqref="T202">
    <cfRule type="expression" dxfId="23694" priority="3072" stopIfTrue="1">
      <formula>OR(AND($M$64&lt;&gt;"",$M$64=1,S64=""),AND($M$64&lt;&gt;1,$M$64&lt;&gt;""))</formula>
    </cfRule>
  </conditionalFormatting>
  <conditionalFormatting sqref="U202">
    <cfRule type="expression" dxfId="23693" priority="3073" stopIfTrue="1">
      <formula>OR(AND($M$64&lt;&gt;"",$M$64=1,S64=""),AND($M$64&lt;&gt;1,$M$64&lt;&gt;""))</formula>
    </cfRule>
  </conditionalFormatting>
  <conditionalFormatting sqref="V202">
    <cfRule type="expression" dxfId="23692" priority="3074" stopIfTrue="1">
      <formula>OR(AND($M$64&lt;&gt;"",$M$64=1,S64=""),AND($M$64&lt;&gt;1,$M$64&lt;&gt;""))</formula>
    </cfRule>
  </conditionalFormatting>
  <conditionalFormatting sqref="W202">
    <cfRule type="expression" dxfId="23691" priority="3075" stopIfTrue="1">
      <formula>OR(AND($M$64&lt;&gt;"",$M$64=1,S64=""),AND($M$64&lt;&gt;1,$M$64&lt;&gt;""))</formula>
    </cfRule>
  </conditionalFormatting>
  <conditionalFormatting sqref="X202">
    <cfRule type="expression" dxfId="23690" priority="3076" stopIfTrue="1">
      <formula>OR(AND($M$64&lt;&gt;"",$M$64=1,S64=""),AND($M$64&lt;&gt;1,$M$64&lt;&gt;""))</formula>
    </cfRule>
  </conditionalFormatting>
  <conditionalFormatting sqref="Y202">
    <cfRule type="expression" dxfId="23689" priority="3077" stopIfTrue="1">
      <formula>OR(AND($M$64&lt;&gt;"",$M$64=1,S64=""),AND($M$64&lt;&gt;1,$M$64&lt;&gt;""))</formula>
    </cfRule>
  </conditionalFormatting>
  <conditionalFormatting sqref="Z202">
    <cfRule type="expression" dxfId="23688" priority="3078" stopIfTrue="1">
      <formula>OR(AND($M$64&lt;&gt;"",$M$64=1,S64=""),AND($M$64&lt;&gt;1,$M$64&lt;&gt;""))</formula>
    </cfRule>
  </conditionalFormatting>
  <conditionalFormatting sqref="AA202">
    <cfRule type="expression" dxfId="23687" priority="3079" stopIfTrue="1">
      <formula>OR(AND($M$64&lt;&gt;"",$M$64=1,S64=""),AND($M$64&lt;&gt;1,$M$64&lt;&gt;""))</formula>
    </cfRule>
  </conditionalFormatting>
  <conditionalFormatting sqref="AB202">
    <cfRule type="expression" dxfId="23686" priority="3080" stopIfTrue="1">
      <formula>OR(AND($M$64&lt;&gt;"",$M$64=1,S64=""),AND($M$64&lt;&gt;1,$M$64&lt;&gt;""))</formula>
    </cfRule>
  </conditionalFormatting>
  <conditionalFormatting sqref="AC202">
    <cfRule type="expression" dxfId="23685" priority="3081" stopIfTrue="1">
      <formula>OR(AND($M$64&lt;&gt;"",$M$64=1,S64=""),AND($M$64&lt;&gt;1,$M$64&lt;&gt;""))</formula>
    </cfRule>
  </conditionalFormatting>
  <conditionalFormatting sqref="AD202">
    <cfRule type="expression" dxfId="23684" priority="3082" stopIfTrue="1">
      <formula>OR(AND($M$64&lt;&gt;"",$M$64=1,S64=""),AND($M$64&lt;&gt;1,$M$64&lt;&gt;""))</formula>
    </cfRule>
  </conditionalFormatting>
  <conditionalFormatting sqref="F205">
    <cfRule type="expression" dxfId="23683" priority="3083" stopIfTrue="1">
      <formula>SUM(AB178:AD202)=0</formula>
    </cfRule>
    <cfRule type="expression" dxfId="23682" priority="3084" stopIfTrue="1">
      <formula>AND(SUM(AB178:AD202)&gt;0,F205="")</formula>
    </cfRule>
  </conditionalFormatting>
  <conditionalFormatting sqref="C173">
    <cfRule type="expression" dxfId="23681" priority="3085" stopIfTrue="1">
      <formula>AND(SUM(AB178:AD202)&gt;0,F205="")</formula>
    </cfRule>
  </conditionalFormatting>
  <conditionalFormatting sqref="N226:AD226">
    <cfRule type="expression" dxfId="23680" priority="3086" stopIfTrue="1">
      <formula>OR($M226=2,$M226=9)</formula>
    </cfRule>
  </conditionalFormatting>
  <conditionalFormatting sqref="N227:AD227">
    <cfRule type="expression" dxfId="23679" priority="3087" stopIfTrue="1">
      <formula>OR($M227=2,$M227=9)</formula>
    </cfRule>
  </conditionalFormatting>
  <conditionalFormatting sqref="N228:AD228">
    <cfRule type="expression" dxfId="23678" priority="3088" stopIfTrue="1">
      <formula>OR($M228=2,$M228=9)</formula>
    </cfRule>
  </conditionalFormatting>
  <conditionalFormatting sqref="N229:AD229">
    <cfRule type="expression" dxfId="23677" priority="3089" stopIfTrue="1">
      <formula>OR($M229=2,$M229=9)</formula>
    </cfRule>
  </conditionalFormatting>
  <conditionalFormatting sqref="N230:AD230">
    <cfRule type="expression" dxfId="23676" priority="3090" stopIfTrue="1">
      <formula>OR($M230=2,$M230=9)</formula>
    </cfRule>
  </conditionalFormatting>
  <conditionalFormatting sqref="N231:AD231">
    <cfRule type="expression" dxfId="23675" priority="3091" stopIfTrue="1">
      <formula>OR($M231=2,$M231=9)</formula>
    </cfRule>
  </conditionalFormatting>
  <conditionalFormatting sqref="N232:AD232">
    <cfRule type="expression" dxfId="23674" priority="3092" stopIfTrue="1">
      <formula>OR($M232=2,$M232=9)</formula>
    </cfRule>
  </conditionalFormatting>
  <conditionalFormatting sqref="N233:AD233">
    <cfRule type="expression" dxfId="23673" priority="3093" stopIfTrue="1">
      <formula>OR($M233=2,$M233=9)</formula>
    </cfRule>
  </conditionalFormatting>
  <conditionalFormatting sqref="N234:AD234">
    <cfRule type="expression" dxfId="23672" priority="3094" stopIfTrue="1">
      <formula>OR($M234=2,$M234=9)</formula>
    </cfRule>
  </conditionalFormatting>
  <conditionalFormatting sqref="N235:AD235">
    <cfRule type="expression" dxfId="23671" priority="3095" stopIfTrue="1">
      <formula>OR($M235=2,$M235=9)</formula>
    </cfRule>
  </conditionalFormatting>
  <conditionalFormatting sqref="N236:AD236">
    <cfRule type="expression" dxfId="23670" priority="3096" stopIfTrue="1">
      <formula>OR($M236=2,$M236=9)</formula>
    </cfRule>
  </conditionalFormatting>
  <conditionalFormatting sqref="N237:AD237">
    <cfRule type="expression" dxfId="23669" priority="3097" stopIfTrue="1">
      <formula>OR($M237=2,$M237=9)</formula>
    </cfRule>
  </conditionalFormatting>
  <conditionalFormatting sqref="N238:AD238">
    <cfRule type="expression" dxfId="23668" priority="3098" stopIfTrue="1">
      <formula>OR($M238=2,$M238=9)</formula>
    </cfRule>
  </conditionalFormatting>
  <conditionalFormatting sqref="N239:AD239">
    <cfRule type="expression" dxfId="23667" priority="3099" stopIfTrue="1">
      <formula>OR($M239=2,$M239=9)</formula>
    </cfRule>
  </conditionalFormatting>
  <conditionalFormatting sqref="N240:AD240">
    <cfRule type="expression" dxfId="23666" priority="3100" stopIfTrue="1">
      <formula>OR($M240=2,$M240=9)</formula>
    </cfRule>
  </conditionalFormatting>
  <conditionalFormatting sqref="N241:AD241">
    <cfRule type="expression" dxfId="23665" priority="3101" stopIfTrue="1">
      <formula>OR($M241=2,$M241=9)</formula>
    </cfRule>
  </conditionalFormatting>
  <conditionalFormatting sqref="N242:AD242">
    <cfRule type="expression" dxfId="23664" priority="3102" stopIfTrue="1">
      <formula>OR($M242=2,$M242=9)</formula>
    </cfRule>
  </conditionalFormatting>
  <conditionalFormatting sqref="N243:AD243">
    <cfRule type="expression" dxfId="23663" priority="3103" stopIfTrue="1">
      <formula>OR($M243=2,$M243=9)</formula>
    </cfRule>
  </conditionalFormatting>
  <conditionalFormatting sqref="N244:AD244">
    <cfRule type="expression" dxfId="23662" priority="3104" stopIfTrue="1">
      <formula>OR($M244=2,$M244=9)</formula>
    </cfRule>
  </conditionalFormatting>
  <conditionalFormatting sqref="N245:AD245">
    <cfRule type="expression" dxfId="23661" priority="3105" stopIfTrue="1">
      <formula>OR($M245=2,$M245=9)</formula>
    </cfRule>
  </conditionalFormatting>
  <conditionalFormatting sqref="N246:AD246">
    <cfRule type="expression" dxfId="23660" priority="3106" stopIfTrue="1">
      <formula>OR($M246=2,$M246=9)</formula>
    </cfRule>
  </conditionalFormatting>
  <conditionalFormatting sqref="N247:AD247">
    <cfRule type="expression" dxfId="23659" priority="3107" stopIfTrue="1">
      <formula>OR($M247=2,$M247=9)</formula>
    </cfRule>
  </conditionalFormatting>
  <conditionalFormatting sqref="N248:AD248">
    <cfRule type="expression" dxfId="23658" priority="3108" stopIfTrue="1">
      <formula>OR($M248=2,$M248=9)</formula>
    </cfRule>
  </conditionalFormatting>
  <conditionalFormatting sqref="N249:AD249">
    <cfRule type="expression" dxfId="23657" priority="3109" stopIfTrue="1">
      <formula>OR($M249=2,$M249=9)</formula>
    </cfRule>
  </conditionalFormatting>
  <conditionalFormatting sqref="N250:AD250">
    <cfRule type="expression" dxfId="23656" priority="3110" stopIfTrue="1">
      <formula>OR($M250=2,$M250=9)</formula>
    </cfRule>
  </conditionalFormatting>
  <conditionalFormatting sqref="W226">
    <cfRule type="expression" dxfId="23655" priority="3561" stopIfTrue="1">
      <formula>AND(AA226="X",AA226&lt;&gt;"")</formula>
    </cfRule>
  </conditionalFormatting>
  <conditionalFormatting sqref="X226">
    <cfRule type="expression" dxfId="23654" priority="3562" stopIfTrue="1">
      <formula>AND(AA226="X",AA226&lt;&gt;"")</formula>
    </cfRule>
  </conditionalFormatting>
  <conditionalFormatting sqref="Y226">
    <cfRule type="expression" dxfId="23653" priority="3563" stopIfTrue="1">
      <formula>AND(AA226="X",AA226&lt;&gt;"")</formula>
    </cfRule>
  </conditionalFormatting>
  <conditionalFormatting sqref="Z226">
    <cfRule type="expression" dxfId="23652" priority="3564" stopIfTrue="1">
      <formula>AND(AA226="X",AA226&lt;&gt;"")</formula>
    </cfRule>
  </conditionalFormatting>
  <conditionalFormatting sqref="W227">
    <cfRule type="expression" dxfId="23651" priority="3565" stopIfTrue="1">
      <formula>AND(AA227="X",AA227&lt;&gt;"")</formula>
    </cfRule>
  </conditionalFormatting>
  <conditionalFormatting sqref="X227">
    <cfRule type="expression" dxfId="23650" priority="3566" stopIfTrue="1">
      <formula>AND(AA227="X",AA227&lt;&gt;"")</formula>
    </cfRule>
  </conditionalFormatting>
  <conditionalFormatting sqref="Y227">
    <cfRule type="expression" dxfId="23649" priority="3567" stopIfTrue="1">
      <formula>AND(AA227="X",AA227&lt;&gt;"")</formula>
    </cfRule>
  </conditionalFormatting>
  <conditionalFormatting sqref="Z227">
    <cfRule type="expression" dxfId="23648" priority="3568" stopIfTrue="1">
      <formula>AND(AA227="X",AA227&lt;&gt;"")</formula>
    </cfRule>
  </conditionalFormatting>
  <conditionalFormatting sqref="W228">
    <cfRule type="expression" dxfId="23647" priority="3569" stopIfTrue="1">
      <formula>AND(AA228="X",AA228&lt;&gt;"")</formula>
    </cfRule>
  </conditionalFormatting>
  <conditionalFormatting sqref="X228">
    <cfRule type="expression" dxfId="23646" priority="3570" stopIfTrue="1">
      <formula>AND(AA228="X",AA228&lt;&gt;"")</formula>
    </cfRule>
  </conditionalFormatting>
  <conditionalFormatting sqref="Y228">
    <cfRule type="expression" dxfId="23645" priority="3571" stopIfTrue="1">
      <formula>AND(AA228="X",AA228&lt;&gt;"")</formula>
    </cfRule>
  </conditionalFormatting>
  <conditionalFormatting sqref="Z228">
    <cfRule type="expression" dxfId="23644" priority="3572" stopIfTrue="1">
      <formula>AND(AA228="X",AA228&lt;&gt;"")</formula>
    </cfRule>
  </conditionalFormatting>
  <conditionalFormatting sqref="W229">
    <cfRule type="expression" dxfId="23643" priority="3573" stopIfTrue="1">
      <formula>AND(AA229="X",AA229&lt;&gt;"")</formula>
    </cfRule>
  </conditionalFormatting>
  <conditionalFormatting sqref="X229">
    <cfRule type="expression" dxfId="23642" priority="3574" stopIfTrue="1">
      <formula>AND(AA229="X",AA229&lt;&gt;"")</formula>
    </cfRule>
  </conditionalFormatting>
  <conditionalFormatting sqref="Y229">
    <cfRule type="expression" dxfId="23641" priority="3575" stopIfTrue="1">
      <formula>AND(AA229="X",AA229&lt;&gt;"")</formula>
    </cfRule>
  </conditionalFormatting>
  <conditionalFormatting sqref="Z229">
    <cfRule type="expression" dxfId="23640" priority="3576" stopIfTrue="1">
      <formula>AND(AA229="X",AA229&lt;&gt;"")</formula>
    </cfRule>
  </conditionalFormatting>
  <conditionalFormatting sqref="W230">
    <cfRule type="expression" dxfId="23639" priority="3577" stopIfTrue="1">
      <formula>AND(AA230="X",AA230&lt;&gt;"")</formula>
    </cfRule>
  </conditionalFormatting>
  <conditionalFormatting sqref="X230">
    <cfRule type="expression" dxfId="23638" priority="3578" stopIfTrue="1">
      <formula>AND(AA230="X",AA230&lt;&gt;"")</formula>
    </cfRule>
  </conditionalFormatting>
  <conditionalFormatting sqref="Y230">
    <cfRule type="expression" dxfId="23637" priority="3579" stopIfTrue="1">
      <formula>AND(AA230="X",AA230&lt;&gt;"")</formula>
    </cfRule>
  </conditionalFormatting>
  <conditionalFormatting sqref="Z230">
    <cfRule type="expression" dxfId="23636" priority="3580" stopIfTrue="1">
      <formula>AND(AA230="X",AA230&lt;&gt;"")</formula>
    </cfRule>
  </conditionalFormatting>
  <conditionalFormatting sqref="W231">
    <cfRule type="expression" dxfId="23635" priority="3581" stopIfTrue="1">
      <formula>AND(AA231="X",AA231&lt;&gt;"")</formula>
    </cfRule>
  </conditionalFormatting>
  <conditionalFormatting sqref="X231">
    <cfRule type="expression" dxfId="23634" priority="3582" stopIfTrue="1">
      <formula>AND(AA231="X",AA231&lt;&gt;"")</formula>
    </cfRule>
  </conditionalFormatting>
  <conditionalFormatting sqref="Y231">
    <cfRule type="expression" dxfId="23633" priority="3583" stopIfTrue="1">
      <formula>AND(AA231="X",AA231&lt;&gt;"")</formula>
    </cfRule>
  </conditionalFormatting>
  <conditionalFormatting sqref="Z231">
    <cfRule type="expression" dxfId="23632" priority="3584" stopIfTrue="1">
      <formula>AND(AA231="X",AA231&lt;&gt;"")</formula>
    </cfRule>
  </conditionalFormatting>
  <conditionalFormatting sqref="W232">
    <cfRule type="expression" dxfId="23631" priority="3585" stopIfTrue="1">
      <formula>AND(AA232="X",AA232&lt;&gt;"")</formula>
    </cfRule>
  </conditionalFormatting>
  <conditionalFormatting sqref="X232">
    <cfRule type="expression" dxfId="23630" priority="3586" stopIfTrue="1">
      <formula>AND(AA232="X",AA232&lt;&gt;"")</formula>
    </cfRule>
  </conditionalFormatting>
  <conditionalFormatting sqref="Y232">
    <cfRule type="expression" dxfId="23629" priority="3587" stopIfTrue="1">
      <formula>AND(AA232="X",AA232&lt;&gt;"")</formula>
    </cfRule>
  </conditionalFormatting>
  <conditionalFormatting sqref="Z232">
    <cfRule type="expression" dxfId="23628" priority="3588" stopIfTrue="1">
      <formula>AND(AA232="X",AA232&lt;&gt;"")</formula>
    </cfRule>
  </conditionalFormatting>
  <conditionalFormatting sqref="W233">
    <cfRule type="expression" dxfId="23627" priority="3589" stopIfTrue="1">
      <formula>AND(AA233="X",AA233&lt;&gt;"")</formula>
    </cfRule>
  </conditionalFormatting>
  <conditionalFormatting sqref="X233">
    <cfRule type="expression" dxfId="23626" priority="3590" stopIfTrue="1">
      <formula>AND(AA233="X",AA233&lt;&gt;"")</formula>
    </cfRule>
  </conditionalFormatting>
  <conditionalFormatting sqref="Y233">
    <cfRule type="expression" dxfId="23625" priority="3591" stopIfTrue="1">
      <formula>AND(AA233="X",AA233&lt;&gt;"")</formula>
    </cfRule>
  </conditionalFormatting>
  <conditionalFormatting sqref="Z233">
    <cfRule type="expression" dxfId="23624" priority="3592" stopIfTrue="1">
      <formula>AND(AA233="X",AA233&lt;&gt;"")</formula>
    </cfRule>
  </conditionalFormatting>
  <conditionalFormatting sqref="W234">
    <cfRule type="expression" dxfId="23623" priority="3593" stopIfTrue="1">
      <formula>AND(AA234="X",AA234&lt;&gt;"")</formula>
    </cfRule>
  </conditionalFormatting>
  <conditionalFormatting sqref="X234">
    <cfRule type="expression" dxfId="23622" priority="3594" stopIfTrue="1">
      <formula>AND(AA234="X",AA234&lt;&gt;"")</formula>
    </cfRule>
  </conditionalFormatting>
  <conditionalFormatting sqref="Y234">
    <cfRule type="expression" dxfId="23621" priority="3595" stopIfTrue="1">
      <formula>AND(AA234="X",AA234&lt;&gt;"")</formula>
    </cfRule>
  </conditionalFormatting>
  <conditionalFormatting sqref="Z234">
    <cfRule type="expression" dxfId="23620" priority="3596" stopIfTrue="1">
      <formula>AND(AA234="X",AA234&lt;&gt;"")</formula>
    </cfRule>
  </conditionalFormatting>
  <conditionalFormatting sqref="W235">
    <cfRule type="expression" dxfId="23619" priority="3597" stopIfTrue="1">
      <formula>AND(AA235="X",AA235&lt;&gt;"")</formula>
    </cfRule>
  </conditionalFormatting>
  <conditionalFormatting sqref="X235">
    <cfRule type="expression" dxfId="23618" priority="3598" stopIfTrue="1">
      <formula>AND(AA235="X",AA235&lt;&gt;"")</formula>
    </cfRule>
  </conditionalFormatting>
  <conditionalFormatting sqref="Y235">
    <cfRule type="expression" dxfId="23617" priority="3599" stopIfTrue="1">
      <formula>AND(AA235="X",AA235&lt;&gt;"")</formula>
    </cfRule>
  </conditionalFormatting>
  <conditionalFormatting sqref="Z235">
    <cfRule type="expression" dxfId="23616" priority="3600" stopIfTrue="1">
      <formula>AND(AA235="X",AA235&lt;&gt;"")</formula>
    </cfRule>
  </conditionalFormatting>
  <conditionalFormatting sqref="W236">
    <cfRule type="expression" dxfId="23615" priority="3601" stopIfTrue="1">
      <formula>AND(AA236="X",AA236&lt;&gt;"")</formula>
    </cfRule>
  </conditionalFormatting>
  <conditionalFormatting sqref="X236">
    <cfRule type="expression" dxfId="23614" priority="3602" stopIfTrue="1">
      <formula>AND(AA236="X",AA236&lt;&gt;"")</formula>
    </cfRule>
  </conditionalFormatting>
  <conditionalFormatting sqref="Y236">
    <cfRule type="expression" dxfId="23613" priority="3603" stopIfTrue="1">
      <formula>AND(AA236="X",AA236&lt;&gt;"")</formula>
    </cfRule>
  </conditionalFormatting>
  <conditionalFormatting sqref="Z236">
    <cfRule type="expression" dxfId="23612" priority="3604" stopIfTrue="1">
      <formula>AND(AA236="X",AA236&lt;&gt;"")</formula>
    </cfRule>
  </conditionalFormatting>
  <conditionalFormatting sqref="W237">
    <cfRule type="expression" dxfId="23611" priority="3605" stopIfTrue="1">
      <formula>AND(AA237="X",AA237&lt;&gt;"")</formula>
    </cfRule>
  </conditionalFormatting>
  <conditionalFormatting sqref="X237">
    <cfRule type="expression" dxfId="23610" priority="3606" stopIfTrue="1">
      <formula>AND(AA237="X",AA237&lt;&gt;"")</formula>
    </cfRule>
  </conditionalFormatting>
  <conditionalFormatting sqref="Y237">
    <cfRule type="expression" dxfId="23609" priority="3607" stopIfTrue="1">
      <formula>AND(AA237="X",AA237&lt;&gt;"")</formula>
    </cfRule>
  </conditionalFormatting>
  <conditionalFormatting sqref="Z237">
    <cfRule type="expression" dxfId="23608" priority="3608" stopIfTrue="1">
      <formula>AND(AA237="X",AA237&lt;&gt;"")</formula>
    </cfRule>
  </conditionalFormatting>
  <conditionalFormatting sqref="W238">
    <cfRule type="expression" dxfId="23607" priority="3609" stopIfTrue="1">
      <formula>AND(AA238="X",AA238&lt;&gt;"")</formula>
    </cfRule>
  </conditionalFormatting>
  <conditionalFormatting sqref="X238">
    <cfRule type="expression" dxfId="23606" priority="3610" stopIfTrue="1">
      <formula>AND(AA238="X",AA238&lt;&gt;"")</formula>
    </cfRule>
  </conditionalFormatting>
  <conditionalFormatting sqref="Y238">
    <cfRule type="expression" dxfId="23605" priority="3611" stopIfTrue="1">
      <formula>AND(AA238="X",AA238&lt;&gt;"")</formula>
    </cfRule>
  </conditionalFormatting>
  <conditionalFormatting sqref="Z238">
    <cfRule type="expression" dxfId="23604" priority="3612" stopIfTrue="1">
      <formula>AND(AA238="X",AA238&lt;&gt;"")</formula>
    </cfRule>
  </conditionalFormatting>
  <conditionalFormatting sqref="W239">
    <cfRule type="expression" dxfId="23603" priority="3613" stopIfTrue="1">
      <formula>AND(AA239="X",AA239&lt;&gt;"")</formula>
    </cfRule>
  </conditionalFormatting>
  <conditionalFormatting sqref="X239">
    <cfRule type="expression" dxfId="23602" priority="3614" stopIfTrue="1">
      <formula>AND(AA239="X",AA239&lt;&gt;"")</formula>
    </cfRule>
  </conditionalFormatting>
  <conditionalFormatting sqref="Y239">
    <cfRule type="expression" dxfId="23601" priority="3615" stopIfTrue="1">
      <formula>AND(AA239="X",AA239&lt;&gt;"")</formula>
    </cfRule>
  </conditionalFormatting>
  <conditionalFormatting sqref="Z239">
    <cfRule type="expression" dxfId="23600" priority="3616" stopIfTrue="1">
      <formula>AND(AA239="X",AA239&lt;&gt;"")</formula>
    </cfRule>
  </conditionalFormatting>
  <conditionalFormatting sqref="W240">
    <cfRule type="expression" dxfId="23599" priority="3617" stopIfTrue="1">
      <formula>AND(AA240="X",AA240&lt;&gt;"")</formula>
    </cfRule>
  </conditionalFormatting>
  <conditionalFormatting sqref="X240">
    <cfRule type="expression" dxfId="23598" priority="3618" stopIfTrue="1">
      <formula>AND(AA240="X",AA240&lt;&gt;"")</formula>
    </cfRule>
  </conditionalFormatting>
  <conditionalFormatting sqref="Y240">
    <cfRule type="expression" dxfId="23597" priority="3619" stopIfTrue="1">
      <formula>AND(AA240="X",AA240&lt;&gt;"")</formula>
    </cfRule>
  </conditionalFormatting>
  <conditionalFormatting sqref="Z240">
    <cfRule type="expression" dxfId="23596" priority="3620" stopIfTrue="1">
      <formula>AND(AA240="X",AA240&lt;&gt;"")</formula>
    </cfRule>
  </conditionalFormatting>
  <conditionalFormatting sqref="W241">
    <cfRule type="expression" dxfId="23595" priority="3621" stopIfTrue="1">
      <formula>AND(AA241="X",AA241&lt;&gt;"")</formula>
    </cfRule>
  </conditionalFormatting>
  <conditionalFormatting sqref="X241">
    <cfRule type="expression" dxfId="23594" priority="3622" stopIfTrue="1">
      <formula>AND(AA241="X",AA241&lt;&gt;"")</formula>
    </cfRule>
  </conditionalFormatting>
  <conditionalFormatting sqref="Y241">
    <cfRule type="expression" dxfId="23593" priority="3623" stopIfTrue="1">
      <formula>AND(AA241="X",AA241&lt;&gt;"")</formula>
    </cfRule>
  </conditionalFormatting>
  <conditionalFormatting sqref="Z241">
    <cfRule type="expression" dxfId="23592" priority="3624" stopIfTrue="1">
      <formula>AND(AA241="X",AA241&lt;&gt;"")</formula>
    </cfRule>
  </conditionalFormatting>
  <conditionalFormatting sqref="W242">
    <cfRule type="expression" dxfId="23591" priority="3625" stopIfTrue="1">
      <formula>AND(AA242="X",AA242&lt;&gt;"")</formula>
    </cfRule>
  </conditionalFormatting>
  <conditionalFormatting sqref="X242">
    <cfRule type="expression" dxfId="23590" priority="3626" stopIfTrue="1">
      <formula>AND(AA242="X",AA242&lt;&gt;"")</formula>
    </cfRule>
  </conditionalFormatting>
  <conditionalFormatting sqref="Y242">
    <cfRule type="expression" dxfId="23589" priority="3627" stopIfTrue="1">
      <formula>AND(AA242="X",AA242&lt;&gt;"")</formula>
    </cfRule>
  </conditionalFormatting>
  <conditionalFormatting sqref="Z242">
    <cfRule type="expression" dxfId="23588" priority="3628" stopIfTrue="1">
      <formula>AND(AA242="X",AA242&lt;&gt;"")</formula>
    </cfRule>
  </conditionalFormatting>
  <conditionalFormatting sqref="W243">
    <cfRule type="expression" dxfId="23587" priority="3629" stopIfTrue="1">
      <formula>AND(AA243="X",AA243&lt;&gt;"")</formula>
    </cfRule>
  </conditionalFormatting>
  <conditionalFormatting sqref="X243">
    <cfRule type="expression" dxfId="23586" priority="3630" stopIfTrue="1">
      <formula>AND(AA243="X",AA243&lt;&gt;"")</formula>
    </cfRule>
  </conditionalFormatting>
  <conditionalFormatting sqref="Y243">
    <cfRule type="expression" dxfId="23585" priority="3631" stopIfTrue="1">
      <formula>AND(AA243="X",AA243&lt;&gt;"")</formula>
    </cfRule>
  </conditionalFormatting>
  <conditionalFormatting sqref="Z243">
    <cfRule type="expression" dxfId="23584" priority="3632" stopIfTrue="1">
      <formula>AND(AA243="X",AA243&lt;&gt;"")</formula>
    </cfRule>
  </conditionalFormatting>
  <conditionalFormatting sqref="W244">
    <cfRule type="expression" dxfId="23583" priority="3633" stopIfTrue="1">
      <formula>AND(AA244="X",AA244&lt;&gt;"")</formula>
    </cfRule>
  </conditionalFormatting>
  <conditionalFormatting sqref="X244">
    <cfRule type="expression" dxfId="23582" priority="3634" stopIfTrue="1">
      <formula>AND(AA244="X",AA244&lt;&gt;"")</formula>
    </cfRule>
  </conditionalFormatting>
  <conditionalFormatting sqref="Y244">
    <cfRule type="expression" dxfId="23581" priority="3635" stopIfTrue="1">
      <formula>AND(AA244="X",AA244&lt;&gt;"")</formula>
    </cfRule>
  </conditionalFormatting>
  <conditionalFormatting sqref="Z244">
    <cfRule type="expression" dxfId="23580" priority="3636" stopIfTrue="1">
      <formula>AND(AA244="X",AA244&lt;&gt;"")</formula>
    </cfRule>
  </conditionalFormatting>
  <conditionalFormatting sqref="W245">
    <cfRule type="expression" dxfId="23579" priority="3637" stopIfTrue="1">
      <formula>AND(AA245="X",AA245&lt;&gt;"")</formula>
    </cfRule>
  </conditionalFormatting>
  <conditionalFormatting sqref="X245">
    <cfRule type="expression" dxfId="23578" priority="3638" stopIfTrue="1">
      <formula>AND(AA245="X",AA245&lt;&gt;"")</formula>
    </cfRule>
  </conditionalFormatting>
  <conditionalFormatting sqref="Y245">
    <cfRule type="expression" dxfId="23577" priority="3639" stopIfTrue="1">
      <formula>AND(AA245="X",AA245&lt;&gt;"")</formula>
    </cfRule>
  </conditionalFormatting>
  <conditionalFormatting sqref="Z245">
    <cfRule type="expression" dxfId="23576" priority="3640" stopIfTrue="1">
      <formula>AND(AA245="X",AA245&lt;&gt;"")</formula>
    </cfRule>
  </conditionalFormatting>
  <conditionalFormatting sqref="W246">
    <cfRule type="expression" dxfId="23575" priority="3641" stopIfTrue="1">
      <formula>AND(AA246="X",AA246&lt;&gt;"")</formula>
    </cfRule>
  </conditionalFormatting>
  <conditionalFormatting sqref="X246">
    <cfRule type="expression" dxfId="23574" priority="3642" stopIfTrue="1">
      <formula>AND(AA246="X",AA246&lt;&gt;"")</formula>
    </cfRule>
  </conditionalFormatting>
  <conditionalFormatting sqref="Y246">
    <cfRule type="expression" dxfId="23573" priority="3643" stopIfTrue="1">
      <formula>AND(AA246="X",AA246&lt;&gt;"")</formula>
    </cfRule>
  </conditionalFormatting>
  <conditionalFormatting sqref="Z246">
    <cfRule type="expression" dxfId="23572" priority="3644" stopIfTrue="1">
      <formula>AND(AA246="X",AA246&lt;&gt;"")</formula>
    </cfRule>
  </conditionalFormatting>
  <conditionalFormatting sqref="W247">
    <cfRule type="expression" dxfId="23571" priority="3645" stopIfTrue="1">
      <formula>AND(AA247="X",AA247&lt;&gt;"")</formula>
    </cfRule>
  </conditionalFormatting>
  <conditionalFormatting sqref="X247">
    <cfRule type="expression" dxfId="23570" priority="3646" stopIfTrue="1">
      <formula>AND(AA247="X",AA247&lt;&gt;"")</formula>
    </cfRule>
  </conditionalFormatting>
  <conditionalFormatting sqref="Y247">
    <cfRule type="expression" dxfId="23569" priority="3647" stopIfTrue="1">
      <formula>AND(AA247="X",AA247&lt;&gt;"")</formula>
    </cfRule>
  </conditionalFormatting>
  <conditionalFormatting sqref="Z247">
    <cfRule type="expression" dxfId="23568" priority="3648" stopIfTrue="1">
      <formula>AND(AA247="X",AA247&lt;&gt;"")</formula>
    </cfRule>
  </conditionalFormatting>
  <conditionalFormatting sqref="W248">
    <cfRule type="expression" dxfId="23567" priority="3649" stopIfTrue="1">
      <formula>AND(AA248="X",AA248&lt;&gt;"")</formula>
    </cfRule>
  </conditionalFormatting>
  <conditionalFormatting sqref="X248">
    <cfRule type="expression" dxfId="23566" priority="3650" stopIfTrue="1">
      <formula>AND(AA248="X",AA248&lt;&gt;"")</formula>
    </cfRule>
  </conditionalFormatting>
  <conditionalFormatting sqref="Y248">
    <cfRule type="expression" dxfId="23565" priority="3651" stopIfTrue="1">
      <formula>AND(AA248="X",AA248&lt;&gt;"")</formula>
    </cfRule>
  </conditionalFormatting>
  <conditionalFormatting sqref="Z248">
    <cfRule type="expression" dxfId="23564" priority="3652" stopIfTrue="1">
      <formula>AND(AA248="X",AA248&lt;&gt;"")</formula>
    </cfRule>
  </conditionalFormatting>
  <conditionalFormatting sqref="W249">
    <cfRule type="expression" dxfId="23563" priority="3653" stopIfTrue="1">
      <formula>AND(AA249="X",AA249&lt;&gt;"")</formula>
    </cfRule>
  </conditionalFormatting>
  <conditionalFormatting sqref="X249">
    <cfRule type="expression" dxfId="23562" priority="3654" stopIfTrue="1">
      <formula>AND(AA249="X",AA249&lt;&gt;"")</formula>
    </cfRule>
  </conditionalFormatting>
  <conditionalFormatting sqref="Y249">
    <cfRule type="expression" dxfId="23561" priority="3655" stopIfTrue="1">
      <formula>AND(AA249="X",AA249&lt;&gt;"")</formula>
    </cfRule>
  </conditionalFormatting>
  <conditionalFormatting sqref="Z249">
    <cfRule type="expression" dxfId="23560" priority="3656" stopIfTrue="1">
      <formula>AND(AA249="X",AA249&lt;&gt;"")</formula>
    </cfRule>
  </conditionalFormatting>
  <conditionalFormatting sqref="W250">
    <cfRule type="expression" dxfId="23559" priority="3657" stopIfTrue="1">
      <formula>AND(AA250="X",AA250&lt;&gt;"")</formula>
    </cfRule>
  </conditionalFormatting>
  <conditionalFormatting sqref="X250">
    <cfRule type="expression" dxfId="23558" priority="3658" stopIfTrue="1">
      <formula>AND(AA250="X",AA250&lt;&gt;"")</formula>
    </cfRule>
  </conditionalFormatting>
  <conditionalFormatting sqref="Y250">
    <cfRule type="expression" dxfId="23557" priority="3659" stopIfTrue="1">
      <formula>AND(AA250="X",AA250&lt;&gt;"")</formula>
    </cfRule>
  </conditionalFormatting>
  <conditionalFormatting sqref="Z250">
    <cfRule type="expression" dxfId="23556" priority="3660" stopIfTrue="1">
      <formula>AND(AA250="X",AA250&lt;&gt;"")</formula>
    </cfRule>
  </conditionalFormatting>
  <conditionalFormatting sqref="H252">
    <cfRule type="expression" dxfId="23555" priority="3661" stopIfTrue="1">
      <formula>COUNTIF(AC226:AD250,"X")=0</formula>
    </cfRule>
    <cfRule type="expression" dxfId="23554" priority="3662" stopIfTrue="1">
      <formula>AND(COUNTIF(AC226:AD250,"X")&gt;0,H252="")</formula>
    </cfRule>
  </conditionalFormatting>
  <conditionalFormatting sqref="C221">
    <cfRule type="expression" dxfId="23553" priority="3663" stopIfTrue="1">
      <formula>AND(COUNTIF(AC226:AD250,"X")&gt;0,H252="")</formula>
    </cfRule>
  </conditionalFormatting>
  <conditionalFormatting sqref="C292">
    <cfRule type="expression" dxfId="23552" priority="3665" stopIfTrue="1">
      <formula>AND(SUM(C273)=0,C273&lt;&gt;"")</formula>
    </cfRule>
  </conditionalFormatting>
  <conditionalFormatting sqref="E294">
    <cfRule type="expression" dxfId="23551" priority="3666" stopIfTrue="1">
      <formula>OR(AND(SUM(C273)=0,C273&lt;&gt;""),AND(SUM(E275)=0,E275&lt;&gt;""))</formula>
    </cfRule>
  </conditionalFormatting>
  <conditionalFormatting sqref="E296">
    <cfRule type="expression" dxfId="23550" priority="3667" stopIfTrue="1">
      <formula>OR(AND(SUM(C273)=0,C273&lt;&gt;""),AND(SUM(E277)=0,E277&lt;&gt;""))</formula>
    </cfRule>
  </conditionalFormatting>
  <conditionalFormatting sqref="O320">
    <cfRule type="expression" dxfId="23549" priority="4068" stopIfTrue="1">
      <formula>AND(SUM(E275)=0,E275&lt;&gt;"")</formula>
    </cfRule>
    <cfRule type="expression" dxfId="23548" priority="4468" stopIfTrue="1">
      <formula>OR(AND(M226&lt;&gt;"",M226&lt;&gt;1),AND(M226=1,COUNTA(W226:AB226)=0))</formula>
    </cfRule>
    <cfRule type="expression" dxfId="23547" priority="4868" stopIfTrue="1">
      <formula>AND(M226&lt;&gt;"",M226&lt;&gt;1)</formula>
    </cfRule>
  </conditionalFormatting>
  <conditionalFormatting sqref="P320">
    <cfRule type="expression" dxfId="23546" priority="4069" stopIfTrue="1">
      <formula>AND(SUM(E275)=0,E275&lt;&gt;"")</formula>
    </cfRule>
    <cfRule type="expression" dxfId="23545" priority="4469" stopIfTrue="1">
      <formula>OR(AND(M226&lt;&gt;"",M226&lt;&gt;1),AND(M226=1,COUNTA(W226:AB226)=0))</formula>
    </cfRule>
    <cfRule type="expression" dxfId="23544" priority="4869" stopIfTrue="1">
      <formula>AND(M226&lt;&gt;"",M226&lt;&gt;1)</formula>
    </cfRule>
  </conditionalFormatting>
  <conditionalFormatting sqref="Q320">
    <cfRule type="expression" dxfId="23543" priority="4070" stopIfTrue="1">
      <formula>AND(SUM(E275)=0,E275&lt;&gt;"")</formula>
    </cfRule>
    <cfRule type="expression" dxfId="23542" priority="4470" stopIfTrue="1">
      <formula>OR(AND(M226&lt;&gt;"",M226&lt;&gt;1),AND(M226=1,COUNTA(W226:AB226)=0))</formula>
    </cfRule>
    <cfRule type="expression" dxfId="23541" priority="4870" stopIfTrue="1">
      <formula>AND(M226&lt;&gt;"",M226&lt;&gt;1)</formula>
    </cfRule>
  </conditionalFormatting>
  <conditionalFormatting sqref="R320">
    <cfRule type="expression" dxfId="23540" priority="4071" stopIfTrue="1">
      <formula>AND(SUM(E275)=0,E275&lt;&gt;"")</formula>
    </cfRule>
    <cfRule type="expression" dxfId="23539" priority="4471" stopIfTrue="1">
      <formula>OR(AND(M226&lt;&gt;"",M226&lt;&gt;1),AND(M226=1,COUNTA(W226:AB226)=0))</formula>
    </cfRule>
    <cfRule type="expression" dxfId="23538" priority="4871" stopIfTrue="1">
      <formula>AND(M226&lt;&gt;"",M226&lt;&gt;1)</formula>
    </cfRule>
  </conditionalFormatting>
  <conditionalFormatting sqref="S320">
    <cfRule type="expression" dxfId="23537" priority="4072" stopIfTrue="1">
      <formula>AND(SUM(E275)=0,E275&lt;&gt;"")</formula>
    </cfRule>
    <cfRule type="expression" dxfId="23536" priority="4472" stopIfTrue="1">
      <formula>OR(AND(M226&lt;&gt;"",M226&lt;&gt;1),AND(M226=1,COUNTA(W226:AB226)=0))</formula>
    </cfRule>
    <cfRule type="expression" dxfId="23535" priority="4872" stopIfTrue="1">
      <formula>AND(M226&lt;&gt;"",M226&lt;&gt;1)</formula>
    </cfRule>
    <cfRule type="expression" dxfId="23534" priority="5268" stopIfTrue="1">
      <formula>AND(M226&lt;&gt;"",M226=1,W226="")</formula>
    </cfRule>
  </conditionalFormatting>
  <conditionalFormatting sqref="T320">
    <cfRule type="expression" dxfId="23533" priority="4073" stopIfTrue="1">
      <formula>AND(SUM(E275)=0,E275&lt;&gt;"")</formula>
    </cfRule>
    <cfRule type="expression" dxfId="23532" priority="4473" stopIfTrue="1">
      <formula>OR(AND(M226&lt;&gt;"",M226&lt;&gt;1),AND(M226=1,COUNTA(W226:AB226)=0))</formula>
    </cfRule>
    <cfRule type="expression" dxfId="23531" priority="4873" stopIfTrue="1">
      <formula>AND(M226&lt;&gt;"",M226&lt;&gt;1)</formula>
    </cfRule>
    <cfRule type="expression" dxfId="23530" priority="5269" stopIfTrue="1">
      <formula>AND(M226&lt;&gt;"",M226=1,W226="")</formula>
    </cfRule>
  </conditionalFormatting>
  <conditionalFormatting sqref="U320">
    <cfRule type="expression" dxfId="23529" priority="4074" stopIfTrue="1">
      <formula>AND(SUM(E275)=0,E275&lt;&gt;"")</formula>
    </cfRule>
    <cfRule type="expression" dxfId="23528" priority="4474" stopIfTrue="1">
      <formula>OR(AND(M226&lt;&gt;"",M226&lt;&gt;1),AND(M226=1,COUNTA(W226:AB226)=0))</formula>
    </cfRule>
    <cfRule type="expression" dxfId="23527" priority="4874" stopIfTrue="1">
      <formula>AND(M226&lt;&gt;"",M226&lt;&gt;1)</formula>
    </cfRule>
    <cfRule type="expression" dxfId="23526" priority="5270" stopIfTrue="1">
      <formula>AND(M226&lt;&gt;"",M226=1,W226="")</formula>
    </cfRule>
  </conditionalFormatting>
  <conditionalFormatting sqref="V320">
    <cfRule type="expression" dxfId="23525" priority="4075" stopIfTrue="1">
      <formula>AND(SUM(E275)=0,E275&lt;&gt;"")</formula>
    </cfRule>
    <cfRule type="expression" dxfId="23524" priority="4475" stopIfTrue="1">
      <formula>OR(AND(M226&lt;&gt;"",M226&lt;&gt;1),AND(M226=1,COUNTA(W226:AB226)=0))</formula>
    </cfRule>
    <cfRule type="expression" dxfId="23523" priority="4875" stopIfTrue="1">
      <formula>AND(M226&lt;&gt;"",M226&lt;&gt;1)</formula>
    </cfRule>
    <cfRule type="expression" dxfId="23522" priority="5271" stopIfTrue="1">
      <formula>AND(M226&lt;&gt;"",M226=1,W226="")</formula>
    </cfRule>
  </conditionalFormatting>
  <conditionalFormatting sqref="W320">
    <cfRule type="expression" dxfId="23521" priority="4076" stopIfTrue="1">
      <formula>AND(SUM(E275)=0,E275&lt;&gt;"")</formula>
    </cfRule>
    <cfRule type="expression" dxfId="23520" priority="4476" stopIfTrue="1">
      <formula>OR(AND(M226&lt;&gt;"",M226&lt;&gt;1),AND(M226=1,COUNTA(W226:AB226)=0))</formula>
    </cfRule>
    <cfRule type="expression" dxfId="23519" priority="4876" stopIfTrue="1">
      <formula>AND(M226&lt;&gt;"",M226&lt;&gt;1)</formula>
    </cfRule>
    <cfRule type="expression" dxfId="23518" priority="5368" stopIfTrue="1">
      <formula>AND(M226&lt;&gt;"",M226=1,Y226="")</formula>
    </cfRule>
  </conditionalFormatting>
  <conditionalFormatting sqref="X320">
    <cfRule type="expression" dxfId="23517" priority="4077" stopIfTrue="1">
      <formula>AND(SUM(E275)=0,E275&lt;&gt;"")</formula>
    </cfRule>
    <cfRule type="expression" dxfId="23516" priority="4477" stopIfTrue="1">
      <formula>OR(AND(M226&lt;&gt;"",M226&lt;&gt;1),AND(M226=1,COUNTA(W226:AB226)=0))</formula>
    </cfRule>
    <cfRule type="expression" dxfId="23515" priority="4877" stopIfTrue="1">
      <formula>AND(M226&lt;&gt;"",M226&lt;&gt;1)</formula>
    </cfRule>
    <cfRule type="expression" dxfId="23514" priority="5369" stopIfTrue="1">
      <formula>AND(M226&lt;&gt;"",M226=1,Y226="")</formula>
    </cfRule>
  </conditionalFormatting>
  <conditionalFormatting sqref="Y320">
    <cfRule type="expression" dxfId="23513" priority="4078" stopIfTrue="1">
      <formula>AND(SUM(E275)=0,E275&lt;&gt;"")</formula>
    </cfRule>
    <cfRule type="expression" dxfId="23512" priority="4478" stopIfTrue="1">
      <formula>OR(AND(M226&lt;&gt;"",M226&lt;&gt;1),AND(M226=1,COUNTA(W226:AB226)=0))</formula>
    </cfRule>
    <cfRule type="expression" dxfId="23511" priority="4878" stopIfTrue="1">
      <formula>AND(M226&lt;&gt;"",M226&lt;&gt;1)</formula>
    </cfRule>
    <cfRule type="expression" dxfId="23510" priority="5370" stopIfTrue="1">
      <formula>AND(M226&lt;&gt;"",M226=1,Y226="")</formula>
    </cfRule>
  </conditionalFormatting>
  <conditionalFormatting sqref="Z320">
    <cfRule type="expression" dxfId="23509" priority="4079" stopIfTrue="1">
      <formula>AND(SUM(E275)=0,E275&lt;&gt;"")</formula>
    </cfRule>
    <cfRule type="expression" dxfId="23508" priority="4479" stopIfTrue="1">
      <formula>OR(AND(M226&lt;&gt;"",M226&lt;&gt;1),AND(M226=1,COUNTA(W226:AB226)=0))</formula>
    </cfRule>
    <cfRule type="expression" dxfId="23507" priority="4879" stopIfTrue="1">
      <formula>AND(M226&lt;&gt;"",M226&lt;&gt;1)</formula>
    </cfRule>
    <cfRule type="expression" dxfId="23506" priority="5371" stopIfTrue="1">
      <formula>AND(M226&lt;&gt;"",M226=1,Y226="")</formula>
    </cfRule>
  </conditionalFormatting>
  <conditionalFormatting sqref="AA320">
    <cfRule type="expression" dxfId="23505" priority="4080" stopIfTrue="1">
      <formula>AND(SUM(E275)=0,E275&lt;&gt;"")</formula>
    </cfRule>
    <cfRule type="expression" dxfId="23504" priority="4480" stopIfTrue="1">
      <formula>OR(AND(M226&lt;&gt;"",M226&lt;&gt;1),AND(M226=1,COUNTA(W226:AB226)=0))</formula>
    </cfRule>
    <cfRule type="expression" dxfId="23503" priority="4880" stopIfTrue="1">
      <formula>AND(M226&lt;&gt;"",M226&lt;&gt;1)</formula>
    </cfRule>
    <cfRule type="expression" dxfId="23502" priority="5468" stopIfTrue="1">
      <formula>AND(M226&lt;&gt;"",M226=1,AA226="")</formula>
    </cfRule>
  </conditionalFormatting>
  <conditionalFormatting sqref="AB320">
    <cfRule type="expression" dxfId="23501" priority="4081" stopIfTrue="1">
      <formula>AND(SUM(E275)=0,E275&lt;&gt;"")</formula>
    </cfRule>
    <cfRule type="expression" dxfId="23500" priority="4481" stopIfTrue="1">
      <formula>OR(AND(M226&lt;&gt;"",M226&lt;&gt;1),AND(M226=1,COUNTA(W226:AB226)=0))</formula>
    </cfRule>
    <cfRule type="expression" dxfId="23499" priority="4881" stopIfTrue="1">
      <formula>AND(M226&lt;&gt;"",M226&lt;&gt;1)</formula>
    </cfRule>
    <cfRule type="expression" dxfId="23498" priority="5469" stopIfTrue="1">
      <formula>AND(M226&lt;&gt;"",M226=1,AA226="")</formula>
    </cfRule>
  </conditionalFormatting>
  <conditionalFormatting sqref="AC320">
    <cfRule type="expression" dxfId="23497" priority="4082" stopIfTrue="1">
      <formula>AND(SUM(E275)=0,E275&lt;&gt;"")</formula>
    </cfRule>
    <cfRule type="expression" dxfId="23496" priority="4482" stopIfTrue="1">
      <formula>OR(AND(M226&lt;&gt;"",M226&lt;&gt;1),AND(M226=1,COUNTA(W226:AB226)=0))</formula>
    </cfRule>
    <cfRule type="expression" dxfId="23495" priority="4882" stopIfTrue="1">
      <formula>AND(M226&lt;&gt;"",M226&lt;&gt;1)</formula>
    </cfRule>
    <cfRule type="expression" dxfId="23494" priority="5470" stopIfTrue="1">
      <formula>AND(M226&lt;&gt;"",M226=1,AA226="")</formula>
    </cfRule>
  </conditionalFormatting>
  <conditionalFormatting sqref="AD320">
    <cfRule type="expression" dxfId="23493" priority="4083" stopIfTrue="1">
      <formula>AND(SUM(E275)=0,E275&lt;&gt;"")</formula>
    </cfRule>
    <cfRule type="expression" dxfId="23492" priority="4483" stopIfTrue="1">
      <formula>OR(AND(M226&lt;&gt;"",M226&lt;&gt;1),AND(M226=1,COUNTA(W226:AB226)=0))</formula>
    </cfRule>
    <cfRule type="expression" dxfId="23491" priority="4883" stopIfTrue="1">
      <formula>AND(M226&lt;&gt;"",M226&lt;&gt;1)</formula>
    </cfRule>
    <cfRule type="expression" dxfId="23490" priority="5471" stopIfTrue="1">
      <formula>AND(M226&lt;&gt;"",M226=1,AA226="")</formula>
    </cfRule>
  </conditionalFormatting>
  <conditionalFormatting sqref="O321">
    <cfRule type="expression" dxfId="23489" priority="4084" stopIfTrue="1">
      <formula>AND(SUM(E275)=0,E275&lt;&gt;"")</formula>
    </cfRule>
    <cfRule type="expression" dxfId="23488" priority="4484" stopIfTrue="1">
      <formula>OR(AND(M227&lt;&gt;"",M227&lt;&gt;1),AND(M227=1,COUNTA(W227:AB227)=0))</formula>
    </cfRule>
    <cfRule type="expression" dxfId="23487" priority="4884" stopIfTrue="1">
      <formula>AND(M227&lt;&gt;"",M227&lt;&gt;1)</formula>
    </cfRule>
  </conditionalFormatting>
  <conditionalFormatting sqref="P321">
    <cfRule type="expression" dxfId="23486" priority="4085" stopIfTrue="1">
      <formula>AND(SUM(E275)=0,E275&lt;&gt;"")</formula>
    </cfRule>
    <cfRule type="expression" dxfId="23485" priority="4485" stopIfTrue="1">
      <formula>OR(AND(M227&lt;&gt;"",M227&lt;&gt;1),AND(M227=1,COUNTA(W227:AB227)=0))</formula>
    </cfRule>
    <cfRule type="expression" dxfId="23484" priority="4885" stopIfTrue="1">
      <formula>AND(M227&lt;&gt;"",M227&lt;&gt;1)</formula>
    </cfRule>
  </conditionalFormatting>
  <conditionalFormatting sqref="Q321">
    <cfRule type="expression" dxfId="23483" priority="4086" stopIfTrue="1">
      <formula>AND(SUM(E275)=0,E275&lt;&gt;"")</formula>
    </cfRule>
    <cfRule type="expression" dxfId="23482" priority="4486" stopIfTrue="1">
      <formula>OR(AND(M227&lt;&gt;"",M227&lt;&gt;1),AND(M227=1,COUNTA(W227:AB227)=0))</formula>
    </cfRule>
    <cfRule type="expression" dxfId="23481" priority="4886" stopIfTrue="1">
      <formula>AND(M227&lt;&gt;"",M227&lt;&gt;1)</formula>
    </cfRule>
  </conditionalFormatting>
  <conditionalFormatting sqref="R321">
    <cfRule type="expression" dxfId="23480" priority="4087" stopIfTrue="1">
      <formula>AND(SUM(E275)=0,E275&lt;&gt;"")</formula>
    </cfRule>
    <cfRule type="expression" dxfId="23479" priority="4487" stopIfTrue="1">
      <formula>OR(AND(M227&lt;&gt;"",M227&lt;&gt;1),AND(M227=1,COUNTA(W227:AB227)=0))</formula>
    </cfRule>
    <cfRule type="expression" dxfId="23478" priority="4887" stopIfTrue="1">
      <formula>AND(M227&lt;&gt;"",M227&lt;&gt;1)</formula>
    </cfRule>
  </conditionalFormatting>
  <conditionalFormatting sqref="S321">
    <cfRule type="expression" dxfId="23477" priority="4088" stopIfTrue="1">
      <formula>AND(SUM(E275)=0,E275&lt;&gt;"")</formula>
    </cfRule>
    <cfRule type="expression" dxfId="23476" priority="4488" stopIfTrue="1">
      <formula>OR(AND(M227&lt;&gt;"",M227&lt;&gt;1),AND(M227=1,COUNTA(W227:AB227)=0))</formula>
    </cfRule>
    <cfRule type="expression" dxfId="23475" priority="4888" stopIfTrue="1">
      <formula>AND(M227&lt;&gt;"",M227&lt;&gt;1)</formula>
    </cfRule>
    <cfRule type="expression" dxfId="23474" priority="5272" stopIfTrue="1">
      <formula>AND(M227&lt;&gt;"",M227=1,W227="")</formula>
    </cfRule>
  </conditionalFormatting>
  <conditionalFormatting sqref="T321">
    <cfRule type="expression" dxfId="23473" priority="4089" stopIfTrue="1">
      <formula>AND(SUM(E275)=0,E275&lt;&gt;"")</formula>
    </cfRule>
    <cfRule type="expression" dxfId="23472" priority="4489" stopIfTrue="1">
      <formula>OR(AND(M227&lt;&gt;"",M227&lt;&gt;1),AND(M227=1,COUNTA(W227:AB227)=0))</formula>
    </cfRule>
    <cfRule type="expression" dxfId="23471" priority="4889" stopIfTrue="1">
      <formula>AND(M227&lt;&gt;"",M227&lt;&gt;1)</formula>
    </cfRule>
    <cfRule type="expression" dxfId="23470" priority="5273" stopIfTrue="1">
      <formula>AND(M227&lt;&gt;"",M227=1,W227="")</formula>
    </cfRule>
  </conditionalFormatting>
  <conditionalFormatting sqref="U321">
    <cfRule type="expression" dxfId="23469" priority="4090" stopIfTrue="1">
      <formula>AND(SUM(E275)=0,E275&lt;&gt;"")</formula>
    </cfRule>
    <cfRule type="expression" dxfId="23468" priority="4490" stopIfTrue="1">
      <formula>OR(AND(M227&lt;&gt;"",M227&lt;&gt;1),AND(M227=1,COUNTA(W227:AB227)=0))</formula>
    </cfRule>
    <cfRule type="expression" dxfId="23467" priority="4890" stopIfTrue="1">
      <formula>AND(M227&lt;&gt;"",M227&lt;&gt;1)</formula>
    </cfRule>
    <cfRule type="expression" dxfId="23466" priority="5274" stopIfTrue="1">
      <formula>AND(M227&lt;&gt;"",M227=1,W227="")</formula>
    </cfRule>
  </conditionalFormatting>
  <conditionalFormatting sqref="V321">
    <cfRule type="expression" dxfId="23465" priority="4091" stopIfTrue="1">
      <formula>AND(SUM(E275)=0,E275&lt;&gt;"")</formula>
    </cfRule>
    <cfRule type="expression" dxfId="23464" priority="4491" stopIfTrue="1">
      <formula>OR(AND(M227&lt;&gt;"",M227&lt;&gt;1),AND(M227=1,COUNTA(W227:AB227)=0))</formula>
    </cfRule>
    <cfRule type="expression" dxfId="23463" priority="4891" stopIfTrue="1">
      <formula>AND(M227&lt;&gt;"",M227&lt;&gt;1)</formula>
    </cfRule>
    <cfRule type="expression" dxfId="23462" priority="5275" stopIfTrue="1">
      <formula>AND(M227&lt;&gt;"",M227=1,W227="")</formula>
    </cfRule>
  </conditionalFormatting>
  <conditionalFormatting sqref="W321">
    <cfRule type="expression" dxfId="23461" priority="4092" stopIfTrue="1">
      <formula>AND(SUM(E275)=0,E275&lt;&gt;"")</formula>
    </cfRule>
    <cfRule type="expression" dxfId="23460" priority="4492" stopIfTrue="1">
      <formula>OR(AND(M227&lt;&gt;"",M227&lt;&gt;1),AND(M227=1,COUNTA(W227:AB227)=0))</formula>
    </cfRule>
    <cfRule type="expression" dxfId="23459" priority="4892" stopIfTrue="1">
      <formula>AND(M227&lt;&gt;"",M227&lt;&gt;1)</formula>
    </cfRule>
    <cfRule type="expression" dxfId="23458" priority="5372" stopIfTrue="1">
      <formula>AND(M227&lt;&gt;"",M227=1,Y227="")</formula>
    </cfRule>
  </conditionalFormatting>
  <conditionalFormatting sqref="X321">
    <cfRule type="expression" dxfId="23457" priority="4093" stopIfTrue="1">
      <formula>AND(SUM(E275)=0,E275&lt;&gt;"")</formula>
    </cfRule>
    <cfRule type="expression" dxfId="23456" priority="4493" stopIfTrue="1">
      <formula>OR(AND(M227&lt;&gt;"",M227&lt;&gt;1),AND(M227=1,COUNTA(W227:AB227)=0))</formula>
    </cfRule>
    <cfRule type="expression" dxfId="23455" priority="4893" stopIfTrue="1">
      <formula>AND(M227&lt;&gt;"",M227&lt;&gt;1)</formula>
    </cfRule>
    <cfRule type="expression" dxfId="23454" priority="5373" stopIfTrue="1">
      <formula>AND(M227&lt;&gt;"",M227=1,Y227="")</formula>
    </cfRule>
  </conditionalFormatting>
  <conditionalFormatting sqref="Y321">
    <cfRule type="expression" dxfId="23453" priority="4094" stopIfTrue="1">
      <formula>AND(SUM(E275)=0,E275&lt;&gt;"")</formula>
    </cfRule>
    <cfRule type="expression" dxfId="23452" priority="4494" stopIfTrue="1">
      <formula>OR(AND(M227&lt;&gt;"",M227&lt;&gt;1),AND(M227=1,COUNTA(W227:AB227)=0))</formula>
    </cfRule>
    <cfRule type="expression" dxfId="23451" priority="4894" stopIfTrue="1">
      <formula>AND(M227&lt;&gt;"",M227&lt;&gt;1)</formula>
    </cfRule>
    <cfRule type="expression" dxfId="23450" priority="5374" stopIfTrue="1">
      <formula>AND(M227&lt;&gt;"",M227=1,Y227="")</formula>
    </cfRule>
  </conditionalFormatting>
  <conditionalFormatting sqref="Z321">
    <cfRule type="expression" dxfId="23449" priority="4095" stopIfTrue="1">
      <formula>AND(SUM(E275)=0,E275&lt;&gt;"")</formula>
    </cfRule>
    <cfRule type="expression" dxfId="23448" priority="4495" stopIfTrue="1">
      <formula>OR(AND(M227&lt;&gt;"",M227&lt;&gt;1),AND(M227=1,COUNTA(W227:AB227)=0))</formula>
    </cfRule>
    <cfRule type="expression" dxfId="23447" priority="4895" stopIfTrue="1">
      <formula>AND(M227&lt;&gt;"",M227&lt;&gt;1)</formula>
    </cfRule>
    <cfRule type="expression" dxfId="23446" priority="5375" stopIfTrue="1">
      <formula>AND(M227&lt;&gt;"",M227=1,Y227="")</formula>
    </cfRule>
  </conditionalFormatting>
  <conditionalFormatting sqref="AA321">
    <cfRule type="expression" dxfId="23445" priority="4096" stopIfTrue="1">
      <formula>AND(SUM(E275)=0,E275&lt;&gt;"")</formula>
    </cfRule>
    <cfRule type="expression" dxfId="23444" priority="4496" stopIfTrue="1">
      <formula>OR(AND(M227&lt;&gt;"",M227&lt;&gt;1),AND(M227=1,COUNTA(W227:AB227)=0))</formula>
    </cfRule>
    <cfRule type="expression" dxfId="23443" priority="4896" stopIfTrue="1">
      <formula>AND(M227&lt;&gt;"",M227&lt;&gt;1)</formula>
    </cfRule>
    <cfRule type="expression" dxfId="23442" priority="5472" stopIfTrue="1">
      <formula>AND(M227&lt;&gt;"",M227=1,AA227="")</formula>
    </cfRule>
  </conditionalFormatting>
  <conditionalFormatting sqref="AB321">
    <cfRule type="expression" dxfId="23441" priority="4097" stopIfTrue="1">
      <formula>AND(SUM(E275)=0,E275&lt;&gt;"")</formula>
    </cfRule>
    <cfRule type="expression" dxfId="23440" priority="4497" stopIfTrue="1">
      <formula>OR(AND(M227&lt;&gt;"",M227&lt;&gt;1),AND(M227=1,COUNTA(W227:AB227)=0))</formula>
    </cfRule>
    <cfRule type="expression" dxfId="23439" priority="4897" stopIfTrue="1">
      <formula>AND(M227&lt;&gt;"",M227&lt;&gt;1)</formula>
    </cfRule>
    <cfRule type="expression" dxfId="23438" priority="5473" stopIfTrue="1">
      <formula>AND(M227&lt;&gt;"",M227=1,AA227="")</formula>
    </cfRule>
  </conditionalFormatting>
  <conditionalFormatting sqref="AC321">
    <cfRule type="expression" dxfId="23437" priority="4098" stopIfTrue="1">
      <formula>AND(SUM(E275)=0,E275&lt;&gt;"")</formula>
    </cfRule>
    <cfRule type="expression" dxfId="23436" priority="4498" stopIfTrue="1">
      <formula>OR(AND(M227&lt;&gt;"",M227&lt;&gt;1),AND(M227=1,COUNTA(W227:AB227)=0))</formula>
    </cfRule>
    <cfRule type="expression" dxfId="23435" priority="4898" stopIfTrue="1">
      <formula>AND(M227&lt;&gt;"",M227&lt;&gt;1)</formula>
    </cfRule>
    <cfRule type="expression" dxfId="23434" priority="5474" stopIfTrue="1">
      <formula>AND(M227&lt;&gt;"",M227=1,AA227="")</formula>
    </cfRule>
  </conditionalFormatting>
  <conditionalFormatting sqref="AD321">
    <cfRule type="expression" dxfId="23433" priority="4099" stopIfTrue="1">
      <formula>AND(SUM(E275)=0,E275&lt;&gt;"")</formula>
    </cfRule>
    <cfRule type="expression" dxfId="23432" priority="4499" stopIfTrue="1">
      <formula>OR(AND(M227&lt;&gt;"",M227&lt;&gt;1),AND(M227=1,COUNTA(W227:AB227)=0))</formula>
    </cfRule>
    <cfRule type="expression" dxfId="23431" priority="4899" stopIfTrue="1">
      <formula>AND(M227&lt;&gt;"",M227&lt;&gt;1)</formula>
    </cfRule>
    <cfRule type="expression" dxfId="23430" priority="5475" stopIfTrue="1">
      <formula>AND(M227&lt;&gt;"",M227=1,AA227="")</formula>
    </cfRule>
  </conditionalFormatting>
  <conditionalFormatting sqref="O322">
    <cfRule type="expression" dxfId="23429" priority="4100" stopIfTrue="1">
      <formula>AND(SUM(E275)=0,E275&lt;&gt;"")</formula>
    </cfRule>
    <cfRule type="expression" dxfId="23428" priority="4500" stopIfTrue="1">
      <formula>OR(AND(M228&lt;&gt;"",M228&lt;&gt;1),AND(M228=1,COUNTA(W228:AB228)=0))</formula>
    </cfRule>
    <cfRule type="expression" dxfId="23427" priority="4900" stopIfTrue="1">
      <formula>AND(M228&lt;&gt;"",M228&lt;&gt;1)</formula>
    </cfRule>
  </conditionalFormatting>
  <conditionalFormatting sqref="P322">
    <cfRule type="expression" dxfId="23426" priority="4101" stopIfTrue="1">
      <formula>AND(SUM(E275)=0,E275&lt;&gt;"")</formula>
    </cfRule>
    <cfRule type="expression" dxfId="23425" priority="4501" stopIfTrue="1">
      <formula>OR(AND(M228&lt;&gt;"",M228&lt;&gt;1),AND(M228=1,COUNTA(W228:AB228)=0))</formula>
    </cfRule>
    <cfRule type="expression" dxfId="23424" priority="4901" stopIfTrue="1">
      <formula>AND(M228&lt;&gt;"",M228&lt;&gt;1)</formula>
    </cfRule>
  </conditionalFormatting>
  <conditionalFormatting sqref="Q322">
    <cfRule type="expression" dxfId="23423" priority="4102" stopIfTrue="1">
      <formula>AND(SUM(E275)=0,E275&lt;&gt;"")</formula>
    </cfRule>
    <cfRule type="expression" dxfId="23422" priority="4502" stopIfTrue="1">
      <formula>OR(AND(M228&lt;&gt;"",M228&lt;&gt;1),AND(M228=1,COUNTA(W228:AB228)=0))</formula>
    </cfRule>
    <cfRule type="expression" dxfId="23421" priority="4902" stopIfTrue="1">
      <formula>AND(M228&lt;&gt;"",M228&lt;&gt;1)</formula>
    </cfRule>
  </conditionalFormatting>
  <conditionalFormatting sqref="R322">
    <cfRule type="expression" dxfId="23420" priority="4103" stopIfTrue="1">
      <formula>AND(SUM(E275)=0,E275&lt;&gt;"")</formula>
    </cfRule>
    <cfRule type="expression" dxfId="23419" priority="4503" stopIfTrue="1">
      <formula>OR(AND(M228&lt;&gt;"",M228&lt;&gt;1),AND(M228=1,COUNTA(W228:AB228)=0))</formula>
    </cfRule>
    <cfRule type="expression" dxfId="23418" priority="4903" stopIfTrue="1">
      <formula>AND(M228&lt;&gt;"",M228&lt;&gt;1)</formula>
    </cfRule>
  </conditionalFormatting>
  <conditionalFormatting sqref="S322">
    <cfRule type="expression" dxfId="23417" priority="4104" stopIfTrue="1">
      <formula>AND(SUM(E275)=0,E275&lt;&gt;"")</formula>
    </cfRule>
    <cfRule type="expression" dxfId="23416" priority="4504" stopIfTrue="1">
      <formula>OR(AND(M228&lt;&gt;"",M228&lt;&gt;1),AND(M228=1,COUNTA(W228:AB228)=0))</formula>
    </cfRule>
    <cfRule type="expression" dxfId="23415" priority="4904" stopIfTrue="1">
      <formula>AND(M228&lt;&gt;"",M228&lt;&gt;1)</formula>
    </cfRule>
    <cfRule type="expression" dxfId="23414" priority="5276" stopIfTrue="1">
      <formula>AND(M228&lt;&gt;"",M228=1,W228="")</formula>
    </cfRule>
  </conditionalFormatting>
  <conditionalFormatting sqref="T322">
    <cfRule type="expression" dxfId="23413" priority="4105" stopIfTrue="1">
      <formula>AND(SUM(E275)=0,E275&lt;&gt;"")</formula>
    </cfRule>
    <cfRule type="expression" dxfId="23412" priority="4505" stopIfTrue="1">
      <formula>OR(AND(M228&lt;&gt;"",M228&lt;&gt;1),AND(M228=1,COUNTA(W228:AB228)=0))</formula>
    </cfRule>
    <cfRule type="expression" dxfId="23411" priority="4905" stopIfTrue="1">
      <formula>AND(M228&lt;&gt;"",M228&lt;&gt;1)</formula>
    </cfRule>
    <cfRule type="expression" dxfId="23410" priority="5277" stopIfTrue="1">
      <formula>AND(M228&lt;&gt;"",M228=1,W228="")</formula>
    </cfRule>
  </conditionalFormatting>
  <conditionalFormatting sqref="U322">
    <cfRule type="expression" dxfId="23409" priority="4106" stopIfTrue="1">
      <formula>AND(SUM(E275)=0,E275&lt;&gt;"")</formula>
    </cfRule>
    <cfRule type="expression" dxfId="23408" priority="4506" stopIfTrue="1">
      <formula>OR(AND(M228&lt;&gt;"",M228&lt;&gt;1),AND(M228=1,COUNTA(W228:AB228)=0))</formula>
    </cfRule>
    <cfRule type="expression" dxfId="23407" priority="4906" stopIfTrue="1">
      <formula>AND(M228&lt;&gt;"",M228&lt;&gt;1)</formula>
    </cfRule>
    <cfRule type="expression" dxfId="23406" priority="5278" stopIfTrue="1">
      <formula>AND(M228&lt;&gt;"",M228=1,W228="")</formula>
    </cfRule>
  </conditionalFormatting>
  <conditionalFormatting sqref="V322">
    <cfRule type="expression" dxfId="23405" priority="4107" stopIfTrue="1">
      <formula>AND(SUM(E275)=0,E275&lt;&gt;"")</formula>
    </cfRule>
    <cfRule type="expression" dxfId="23404" priority="4507" stopIfTrue="1">
      <formula>OR(AND(M228&lt;&gt;"",M228&lt;&gt;1),AND(M228=1,COUNTA(W228:AB228)=0))</formula>
    </cfRule>
    <cfRule type="expression" dxfId="23403" priority="4907" stopIfTrue="1">
      <formula>AND(M228&lt;&gt;"",M228&lt;&gt;1)</formula>
    </cfRule>
    <cfRule type="expression" dxfId="23402" priority="5279" stopIfTrue="1">
      <formula>AND(M228&lt;&gt;"",M228=1,W228="")</formula>
    </cfRule>
  </conditionalFormatting>
  <conditionalFormatting sqref="W322">
    <cfRule type="expression" dxfId="23401" priority="4108" stopIfTrue="1">
      <formula>AND(SUM(E275)=0,E275&lt;&gt;"")</formula>
    </cfRule>
    <cfRule type="expression" dxfId="23400" priority="4508" stopIfTrue="1">
      <formula>OR(AND(M228&lt;&gt;"",M228&lt;&gt;1),AND(M228=1,COUNTA(W228:AB228)=0))</formula>
    </cfRule>
    <cfRule type="expression" dxfId="23399" priority="4908" stopIfTrue="1">
      <formula>AND(M228&lt;&gt;"",M228&lt;&gt;1)</formula>
    </cfRule>
    <cfRule type="expression" dxfId="23398" priority="5376" stopIfTrue="1">
      <formula>AND(M228&lt;&gt;"",M228=1,Y228="")</formula>
    </cfRule>
  </conditionalFormatting>
  <conditionalFormatting sqref="X322">
    <cfRule type="expression" dxfId="23397" priority="4109" stopIfTrue="1">
      <formula>AND(SUM(E275)=0,E275&lt;&gt;"")</formula>
    </cfRule>
    <cfRule type="expression" dxfId="23396" priority="4509" stopIfTrue="1">
      <formula>OR(AND(M228&lt;&gt;"",M228&lt;&gt;1),AND(M228=1,COUNTA(W228:AB228)=0))</formula>
    </cfRule>
    <cfRule type="expression" dxfId="23395" priority="4909" stopIfTrue="1">
      <formula>AND(M228&lt;&gt;"",M228&lt;&gt;1)</formula>
    </cfRule>
    <cfRule type="expression" dxfId="23394" priority="5377" stopIfTrue="1">
      <formula>AND(M228&lt;&gt;"",M228=1,Y228="")</formula>
    </cfRule>
  </conditionalFormatting>
  <conditionalFormatting sqref="Y322">
    <cfRule type="expression" dxfId="23393" priority="4110" stopIfTrue="1">
      <formula>AND(SUM(E275)=0,E275&lt;&gt;"")</formula>
    </cfRule>
    <cfRule type="expression" dxfId="23392" priority="4510" stopIfTrue="1">
      <formula>OR(AND(M228&lt;&gt;"",M228&lt;&gt;1),AND(M228=1,COUNTA(W228:AB228)=0))</formula>
    </cfRule>
    <cfRule type="expression" dxfId="23391" priority="4910" stopIfTrue="1">
      <formula>AND(M228&lt;&gt;"",M228&lt;&gt;1)</formula>
    </cfRule>
    <cfRule type="expression" dxfId="23390" priority="5378" stopIfTrue="1">
      <formula>AND(M228&lt;&gt;"",M228=1,Y228="")</formula>
    </cfRule>
  </conditionalFormatting>
  <conditionalFormatting sqref="Z322">
    <cfRule type="expression" dxfId="23389" priority="4111" stopIfTrue="1">
      <formula>AND(SUM(E275)=0,E275&lt;&gt;"")</formula>
    </cfRule>
    <cfRule type="expression" dxfId="23388" priority="4511" stopIfTrue="1">
      <formula>OR(AND(M228&lt;&gt;"",M228&lt;&gt;1),AND(M228=1,COUNTA(W228:AB228)=0))</formula>
    </cfRule>
    <cfRule type="expression" dxfId="23387" priority="4911" stopIfTrue="1">
      <formula>AND(M228&lt;&gt;"",M228&lt;&gt;1)</formula>
    </cfRule>
    <cfRule type="expression" dxfId="23386" priority="5379" stopIfTrue="1">
      <formula>AND(M228&lt;&gt;"",M228=1,Y228="")</formula>
    </cfRule>
  </conditionalFormatting>
  <conditionalFormatting sqref="AA322">
    <cfRule type="expression" dxfId="23385" priority="4112" stopIfTrue="1">
      <formula>AND(SUM(E275)=0,E275&lt;&gt;"")</formula>
    </cfRule>
    <cfRule type="expression" dxfId="23384" priority="4512" stopIfTrue="1">
      <formula>OR(AND(M228&lt;&gt;"",M228&lt;&gt;1),AND(M228=1,COUNTA(W228:AB228)=0))</formula>
    </cfRule>
    <cfRule type="expression" dxfId="23383" priority="4912" stopIfTrue="1">
      <formula>AND(M228&lt;&gt;"",M228&lt;&gt;1)</formula>
    </cfRule>
    <cfRule type="expression" dxfId="23382" priority="5476" stopIfTrue="1">
      <formula>AND(M228&lt;&gt;"",M228=1,AA228="")</formula>
    </cfRule>
  </conditionalFormatting>
  <conditionalFormatting sqref="AB322">
    <cfRule type="expression" dxfId="23381" priority="4113" stopIfTrue="1">
      <formula>AND(SUM(E275)=0,E275&lt;&gt;"")</formula>
    </cfRule>
    <cfRule type="expression" dxfId="23380" priority="4513" stopIfTrue="1">
      <formula>OR(AND(M228&lt;&gt;"",M228&lt;&gt;1),AND(M228=1,COUNTA(W228:AB228)=0))</formula>
    </cfRule>
    <cfRule type="expression" dxfId="23379" priority="4913" stopIfTrue="1">
      <formula>AND(M228&lt;&gt;"",M228&lt;&gt;1)</formula>
    </cfRule>
    <cfRule type="expression" dxfId="23378" priority="5477" stopIfTrue="1">
      <formula>AND(M228&lt;&gt;"",M228=1,AA228="")</formula>
    </cfRule>
  </conditionalFormatting>
  <conditionalFormatting sqref="AC322">
    <cfRule type="expression" dxfId="23377" priority="4114" stopIfTrue="1">
      <formula>AND(SUM(E275)=0,E275&lt;&gt;"")</formula>
    </cfRule>
    <cfRule type="expression" dxfId="23376" priority="4514" stopIfTrue="1">
      <formula>OR(AND(M228&lt;&gt;"",M228&lt;&gt;1),AND(M228=1,COUNTA(W228:AB228)=0))</formula>
    </cfRule>
    <cfRule type="expression" dxfId="23375" priority="4914" stopIfTrue="1">
      <formula>AND(M228&lt;&gt;"",M228&lt;&gt;1)</formula>
    </cfRule>
    <cfRule type="expression" dxfId="23374" priority="5478" stopIfTrue="1">
      <formula>AND(M228&lt;&gt;"",M228=1,AA228="")</formula>
    </cfRule>
  </conditionalFormatting>
  <conditionalFormatting sqref="AD322">
    <cfRule type="expression" dxfId="23373" priority="4115" stopIfTrue="1">
      <formula>AND(SUM(E275)=0,E275&lt;&gt;"")</formula>
    </cfRule>
    <cfRule type="expression" dxfId="23372" priority="4515" stopIfTrue="1">
      <formula>OR(AND(M228&lt;&gt;"",M228&lt;&gt;1),AND(M228=1,COUNTA(W228:AB228)=0))</formula>
    </cfRule>
    <cfRule type="expression" dxfId="23371" priority="4915" stopIfTrue="1">
      <formula>AND(M228&lt;&gt;"",M228&lt;&gt;1)</formula>
    </cfRule>
    <cfRule type="expression" dxfId="23370" priority="5479" stopIfTrue="1">
      <formula>AND(M228&lt;&gt;"",M228=1,AA228="")</formula>
    </cfRule>
  </conditionalFormatting>
  <conditionalFormatting sqref="O323">
    <cfRule type="expression" dxfId="23369" priority="4116" stopIfTrue="1">
      <formula>AND(SUM(E275)=0,E275&lt;&gt;"")</formula>
    </cfRule>
    <cfRule type="expression" dxfId="23368" priority="4516" stopIfTrue="1">
      <formula>OR(AND(M229&lt;&gt;"",M229&lt;&gt;1),AND(M229=1,COUNTA(W229:AB229)=0))</formula>
    </cfRule>
    <cfRule type="expression" dxfId="23367" priority="4916" stopIfTrue="1">
      <formula>AND(M229&lt;&gt;"",M229&lt;&gt;1)</formula>
    </cfRule>
  </conditionalFormatting>
  <conditionalFormatting sqref="P323">
    <cfRule type="expression" dxfId="23366" priority="4117" stopIfTrue="1">
      <formula>AND(SUM(E275)=0,E275&lt;&gt;"")</formula>
    </cfRule>
    <cfRule type="expression" dxfId="23365" priority="4517" stopIfTrue="1">
      <formula>OR(AND(M229&lt;&gt;"",M229&lt;&gt;1),AND(M229=1,COUNTA(W229:AB229)=0))</formula>
    </cfRule>
    <cfRule type="expression" dxfId="23364" priority="4917" stopIfTrue="1">
      <formula>AND(M229&lt;&gt;"",M229&lt;&gt;1)</formula>
    </cfRule>
  </conditionalFormatting>
  <conditionalFormatting sqref="Q323">
    <cfRule type="expression" dxfId="23363" priority="4118" stopIfTrue="1">
      <formula>AND(SUM(E275)=0,E275&lt;&gt;"")</formula>
    </cfRule>
    <cfRule type="expression" dxfId="23362" priority="4518" stopIfTrue="1">
      <formula>OR(AND(M229&lt;&gt;"",M229&lt;&gt;1),AND(M229=1,COUNTA(W229:AB229)=0))</formula>
    </cfRule>
    <cfRule type="expression" dxfId="23361" priority="4918" stopIfTrue="1">
      <formula>AND(M229&lt;&gt;"",M229&lt;&gt;1)</formula>
    </cfRule>
  </conditionalFormatting>
  <conditionalFormatting sqref="R323">
    <cfRule type="expression" dxfId="23360" priority="4119" stopIfTrue="1">
      <formula>AND(SUM(E275)=0,E275&lt;&gt;"")</formula>
    </cfRule>
    <cfRule type="expression" dxfId="23359" priority="4519" stopIfTrue="1">
      <formula>OR(AND(M229&lt;&gt;"",M229&lt;&gt;1),AND(M229=1,COUNTA(W229:AB229)=0))</formula>
    </cfRule>
    <cfRule type="expression" dxfId="23358" priority="4919" stopIfTrue="1">
      <formula>AND(M229&lt;&gt;"",M229&lt;&gt;1)</formula>
    </cfRule>
  </conditionalFormatting>
  <conditionalFormatting sqref="S323">
    <cfRule type="expression" dxfId="23357" priority="4120" stopIfTrue="1">
      <formula>AND(SUM(E275)=0,E275&lt;&gt;"")</formula>
    </cfRule>
    <cfRule type="expression" dxfId="23356" priority="4520" stopIfTrue="1">
      <formula>OR(AND(M229&lt;&gt;"",M229&lt;&gt;1),AND(M229=1,COUNTA(W229:AB229)=0))</formula>
    </cfRule>
    <cfRule type="expression" dxfId="23355" priority="4920" stopIfTrue="1">
      <formula>AND(M229&lt;&gt;"",M229&lt;&gt;1)</formula>
    </cfRule>
    <cfRule type="expression" dxfId="23354" priority="5280" stopIfTrue="1">
      <formula>AND(M229&lt;&gt;"",M229=1,W229="")</formula>
    </cfRule>
  </conditionalFormatting>
  <conditionalFormatting sqref="T323">
    <cfRule type="expression" dxfId="23353" priority="4121" stopIfTrue="1">
      <formula>AND(SUM(E275)=0,E275&lt;&gt;"")</formula>
    </cfRule>
    <cfRule type="expression" dxfId="23352" priority="4521" stopIfTrue="1">
      <formula>OR(AND(M229&lt;&gt;"",M229&lt;&gt;1),AND(M229=1,COUNTA(W229:AB229)=0))</formula>
    </cfRule>
    <cfRule type="expression" dxfId="23351" priority="4921" stopIfTrue="1">
      <formula>AND(M229&lt;&gt;"",M229&lt;&gt;1)</formula>
    </cfRule>
    <cfRule type="expression" dxfId="23350" priority="5281" stopIfTrue="1">
      <formula>AND(M229&lt;&gt;"",M229=1,W229="")</formula>
    </cfRule>
  </conditionalFormatting>
  <conditionalFormatting sqref="U323">
    <cfRule type="expression" dxfId="23349" priority="4122" stopIfTrue="1">
      <formula>AND(SUM(E275)=0,E275&lt;&gt;"")</formula>
    </cfRule>
    <cfRule type="expression" dxfId="23348" priority="4522" stopIfTrue="1">
      <formula>OR(AND(M229&lt;&gt;"",M229&lt;&gt;1),AND(M229=1,COUNTA(W229:AB229)=0))</formula>
    </cfRule>
    <cfRule type="expression" dxfId="23347" priority="4922" stopIfTrue="1">
      <formula>AND(M229&lt;&gt;"",M229&lt;&gt;1)</formula>
    </cfRule>
    <cfRule type="expression" dxfId="23346" priority="5282" stopIfTrue="1">
      <formula>AND(M229&lt;&gt;"",M229=1,W229="")</formula>
    </cfRule>
  </conditionalFormatting>
  <conditionalFormatting sqref="V323">
    <cfRule type="expression" dxfId="23345" priority="4123" stopIfTrue="1">
      <formula>AND(SUM(E275)=0,E275&lt;&gt;"")</formula>
    </cfRule>
    <cfRule type="expression" dxfId="23344" priority="4523" stopIfTrue="1">
      <formula>OR(AND(M229&lt;&gt;"",M229&lt;&gt;1),AND(M229=1,COUNTA(W229:AB229)=0))</formula>
    </cfRule>
    <cfRule type="expression" dxfId="23343" priority="4923" stopIfTrue="1">
      <formula>AND(M229&lt;&gt;"",M229&lt;&gt;1)</formula>
    </cfRule>
    <cfRule type="expression" dxfId="23342" priority="5283" stopIfTrue="1">
      <formula>AND(M229&lt;&gt;"",M229=1,W229="")</formula>
    </cfRule>
  </conditionalFormatting>
  <conditionalFormatting sqref="W323">
    <cfRule type="expression" dxfId="23341" priority="4124" stopIfTrue="1">
      <formula>AND(SUM(E275)=0,E275&lt;&gt;"")</formula>
    </cfRule>
    <cfRule type="expression" dxfId="23340" priority="4524" stopIfTrue="1">
      <formula>OR(AND(M229&lt;&gt;"",M229&lt;&gt;1),AND(M229=1,COUNTA(W229:AB229)=0))</formula>
    </cfRule>
    <cfRule type="expression" dxfId="23339" priority="4924" stopIfTrue="1">
      <formula>AND(M229&lt;&gt;"",M229&lt;&gt;1)</formula>
    </cfRule>
    <cfRule type="expression" dxfId="23338" priority="5380" stopIfTrue="1">
      <formula>AND(M229&lt;&gt;"",M229=1,Y229="")</formula>
    </cfRule>
  </conditionalFormatting>
  <conditionalFormatting sqref="X323">
    <cfRule type="expression" dxfId="23337" priority="4125" stopIfTrue="1">
      <formula>AND(SUM(E275)=0,E275&lt;&gt;"")</formula>
    </cfRule>
    <cfRule type="expression" dxfId="23336" priority="4525" stopIfTrue="1">
      <formula>OR(AND(M229&lt;&gt;"",M229&lt;&gt;1),AND(M229=1,COUNTA(W229:AB229)=0))</formula>
    </cfRule>
    <cfRule type="expression" dxfId="23335" priority="4925" stopIfTrue="1">
      <formula>AND(M229&lt;&gt;"",M229&lt;&gt;1)</formula>
    </cfRule>
    <cfRule type="expression" dxfId="23334" priority="5381" stopIfTrue="1">
      <formula>AND(M229&lt;&gt;"",M229=1,Y229="")</formula>
    </cfRule>
  </conditionalFormatting>
  <conditionalFormatting sqref="Y323">
    <cfRule type="expression" dxfId="23333" priority="4126" stopIfTrue="1">
      <formula>AND(SUM(E275)=0,E275&lt;&gt;"")</formula>
    </cfRule>
    <cfRule type="expression" dxfId="23332" priority="4526" stopIfTrue="1">
      <formula>OR(AND(M229&lt;&gt;"",M229&lt;&gt;1),AND(M229=1,COUNTA(W229:AB229)=0))</formula>
    </cfRule>
    <cfRule type="expression" dxfId="23331" priority="4926" stopIfTrue="1">
      <formula>AND(M229&lt;&gt;"",M229&lt;&gt;1)</formula>
    </cfRule>
    <cfRule type="expression" dxfId="23330" priority="5382" stopIfTrue="1">
      <formula>AND(M229&lt;&gt;"",M229=1,Y229="")</formula>
    </cfRule>
  </conditionalFormatting>
  <conditionalFormatting sqref="Z323">
    <cfRule type="expression" dxfId="23329" priority="4127" stopIfTrue="1">
      <formula>AND(SUM(E275)=0,E275&lt;&gt;"")</formula>
    </cfRule>
    <cfRule type="expression" dxfId="23328" priority="4527" stopIfTrue="1">
      <formula>OR(AND(M229&lt;&gt;"",M229&lt;&gt;1),AND(M229=1,COUNTA(W229:AB229)=0))</formula>
    </cfRule>
    <cfRule type="expression" dxfId="23327" priority="4927" stopIfTrue="1">
      <formula>AND(M229&lt;&gt;"",M229&lt;&gt;1)</formula>
    </cfRule>
    <cfRule type="expression" dxfId="23326" priority="5383" stopIfTrue="1">
      <formula>AND(M229&lt;&gt;"",M229=1,Y229="")</formula>
    </cfRule>
  </conditionalFormatting>
  <conditionalFormatting sqref="AA323">
    <cfRule type="expression" dxfId="23325" priority="4128" stopIfTrue="1">
      <formula>AND(SUM(E275)=0,E275&lt;&gt;"")</formula>
    </cfRule>
    <cfRule type="expression" dxfId="23324" priority="4528" stopIfTrue="1">
      <formula>OR(AND(M229&lt;&gt;"",M229&lt;&gt;1),AND(M229=1,COUNTA(W229:AB229)=0))</formula>
    </cfRule>
    <cfRule type="expression" dxfId="23323" priority="4928" stopIfTrue="1">
      <formula>AND(M229&lt;&gt;"",M229&lt;&gt;1)</formula>
    </cfRule>
    <cfRule type="expression" dxfId="23322" priority="5480" stopIfTrue="1">
      <formula>AND(M229&lt;&gt;"",M229=1,AA229="")</formula>
    </cfRule>
  </conditionalFormatting>
  <conditionalFormatting sqref="AB323">
    <cfRule type="expression" dxfId="23321" priority="4129" stopIfTrue="1">
      <formula>AND(SUM(E275)=0,E275&lt;&gt;"")</formula>
    </cfRule>
    <cfRule type="expression" dxfId="23320" priority="4529" stopIfTrue="1">
      <formula>OR(AND(M229&lt;&gt;"",M229&lt;&gt;1),AND(M229=1,COUNTA(W229:AB229)=0))</formula>
    </cfRule>
    <cfRule type="expression" dxfId="23319" priority="4929" stopIfTrue="1">
      <formula>AND(M229&lt;&gt;"",M229&lt;&gt;1)</formula>
    </cfRule>
    <cfRule type="expression" dxfId="23318" priority="5481" stopIfTrue="1">
      <formula>AND(M229&lt;&gt;"",M229=1,AA229="")</formula>
    </cfRule>
  </conditionalFormatting>
  <conditionalFormatting sqref="AC323">
    <cfRule type="expression" dxfId="23317" priority="4130" stopIfTrue="1">
      <formula>AND(SUM(E275)=0,E275&lt;&gt;"")</formula>
    </cfRule>
    <cfRule type="expression" dxfId="23316" priority="4530" stopIfTrue="1">
      <formula>OR(AND(M229&lt;&gt;"",M229&lt;&gt;1),AND(M229=1,COUNTA(W229:AB229)=0))</formula>
    </cfRule>
    <cfRule type="expression" dxfId="23315" priority="4930" stopIfTrue="1">
      <formula>AND(M229&lt;&gt;"",M229&lt;&gt;1)</formula>
    </cfRule>
    <cfRule type="expression" dxfId="23314" priority="5482" stopIfTrue="1">
      <formula>AND(M229&lt;&gt;"",M229=1,AA229="")</formula>
    </cfRule>
  </conditionalFormatting>
  <conditionalFormatting sqref="AD323">
    <cfRule type="expression" dxfId="23313" priority="4131" stopIfTrue="1">
      <formula>AND(SUM(E275)=0,E275&lt;&gt;"")</formula>
    </cfRule>
    <cfRule type="expression" dxfId="23312" priority="4531" stopIfTrue="1">
      <formula>OR(AND(M229&lt;&gt;"",M229&lt;&gt;1),AND(M229=1,COUNTA(W229:AB229)=0))</formula>
    </cfRule>
    <cfRule type="expression" dxfId="23311" priority="4931" stopIfTrue="1">
      <formula>AND(M229&lt;&gt;"",M229&lt;&gt;1)</formula>
    </cfRule>
    <cfRule type="expression" dxfId="23310" priority="5483" stopIfTrue="1">
      <formula>AND(M229&lt;&gt;"",M229=1,AA229="")</formula>
    </cfRule>
  </conditionalFormatting>
  <conditionalFormatting sqref="O324">
    <cfRule type="expression" dxfId="23309" priority="4132" stopIfTrue="1">
      <formula>AND(SUM(E275)=0,E275&lt;&gt;"")</formula>
    </cfRule>
    <cfRule type="expression" dxfId="23308" priority="4532" stopIfTrue="1">
      <formula>OR(AND(M230&lt;&gt;"",M230&lt;&gt;1),AND(M230=1,COUNTA(W230:AB230)=0))</formula>
    </cfRule>
    <cfRule type="expression" dxfId="23307" priority="4932" stopIfTrue="1">
      <formula>AND(M230&lt;&gt;"",M230&lt;&gt;1)</formula>
    </cfRule>
  </conditionalFormatting>
  <conditionalFormatting sqref="P324">
    <cfRule type="expression" dxfId="23306" priority="4133" stopIfTrue="1">
      <formula>AND(SUM(E275)=0,E275&lt;&gt;"")</formula>
    </cfRule>
    <cfRule type="expression" dxfId="23305" priority="4533" stopIfTrue="1">
      <formula>OR(AND(M230&lt;&gt;"",M230&lt;&gt;1),AND(M230=1,COUNTA(W230:AB230)=0))</formula>
    </cfRule>
    <cfRule type="expression" dxfId="23304" priority="4933" stopIfTrue="1">
      <formula>AND(M230&lt;&gt;"",M230&lt;&gt;1)</formula>
    </cfRule>
  </conditionalFormatting>
  <conditionalFormatting sqref="Q324">
    <cfRule type="expression" dxfId="23303" priority="4134" stopIfTrue="1">
      <formula>AND(SUM(E275)=0,E275&lt;&gt;"")</formula>
    </cfRule>
    <cfRule type="expression" dxfId="23302" priority="4534" stopIfTrue="1">
      <formula>OR(AND(M230&lt;&gt;"",M230&lt;&gt;1),AND(M230=1,COUNTA(W230:AB230)=0))</formula>
    </cfRule>
    <cfRule type="expression" dxfId="23301" priority="4934" stopIfTrue="1">
      <formula>AND(M230&lt;&gt;"",M230&lt;&gt;1)</formula>
    </cfRule>
  </conditionalFormatting>
  <conditionalFormatting sqref="R324">
    <cfRule type="expression" dxfId="23300" priority="4135" stopIfTrue="1">
      <formula>AND(SUM(E275)=0,E275&lt;&gt;"")</formula>
    </cfRule>
    <cfRule type="expression" dxfId="23299" priority="4535" stopIfTrue="1">
      <formula>OR(AND(M230&lt;&gt;"",M230&lt;&gt;1),AND(M230=1,COUNTA(W230:AB230)=0))</formula>
    </cfRule>
    <cfRule type="expression" dxfId="23298" priority="4935" stopIfTrue="1">
      <formula>AND(M230&lt;&gt;"",M230&lt;&gt;1)</formula>
    </cfRule>
  </conditionalFormatting>
  <conditionalFormatting sqref="S324">
    <cfRule type="expression" dxfId="23297" priority="4136" stopIfTrue="1">
      <formula>AND(SUM(E275)=0,E275&lt;&gt;"")</formula>
    </cfRule>
    <cfRule type="expression" dxfId="23296" priority="4536" stopIfTrue="1">
      <formula>OR(AND(M230&lt;&gt;"",M230&lt;&gt;1),AND(M230=1,COUNTA(W230:AB230)=0))</formula>
    </cfRule>
    <cfRule type="expression" dxfId="23295" priority="4936" stopIfTrue="1">
      <formula>AND(M230&lt;&gt;"",M230&lt;&gt;1)</formula>
    </cfRule>
    <cfRule type="expression" dxfId="23294" priority="5284" stopIfTrue="1">
      <formula>AND(M230&lt;&gt;"",M230=1,W230="")</formula>
    </cfRule>
  </conditionalFormatting>
  <conditionalFormatting sqref="T324">
    <cfRule type="expression" dxfId="23293" priority="4137" stopIfTrue="1">
      <formula>AND(SUM(E275)=0,E275&lt;&gt;"")</formula>
    </cfRule>
    <cfRule type="expression" dxfId="23292" priority="4537" stopIfTrue="1">
      <formula>OR(AND(M230&lt;&gt;"",M230&lt;&gt;1),AND(M230=1,COUNTA(W230:AB230)=0))</formula>
    </cfRule>
    <cfRule type="expression" dxfId="23291" priority="4937" stopIfTrue="1">
      <formula>AND(M230&lt;&gt;"",M230&lt;&gt;1)</formula>
    </cfRule>
    <cfRule type="expression" dxfId="23290" priority="5285" stopIfTrue="1">
      <formula>AND(M230&lt;&gt;"",M230=1,W230="")</formula>
    </cfRule>
  </conditionalFormatting>
  <conditionalFormatting sqref="U324">
    <cfRule type="expression" dxfId="23289" priority="4138" stopIfTrue="1">
      <formula>AND(SUM(E275)=0,E275&lt;&gt;"")</formula>
    </cfRule>
    <cfRule type="expression" dxfId="23288" priority="4538" stopIfTrue="1">
      <formula>OR(AND(M230&lt;&gt;"",M230&lt;&gt;1),AND(M230=1,COUNTA(W230:AB230)=0))</formula>
    </cfRule>
    <cfRule type="expression" dxfId="23287" priority="4938" stopIfTrue="1">
      <formula>AND(M230&lt;&gt;"",M230&lt;&gt;1)</formula>
    </cfRule>
    <cfRule type="expression" dxfId="23286" priority="5286" stopIfTrue="1">
      <formula>AND(M230&lt;&gt;"",M230=1,W230="")</formula>
    </cfRule>
  </conditionalFormatting>
  <conditionalFormatting sqref="V324">
    <cfRule type="expression" dxfId="23285" priority="4139" stopIfTrue="1">
      <formula>AND(SUM(E275)=0,E275&lt;&gt;"")</formula>
    </cfRule>
    <cfRule type="expression" dxfId="23284" priority="4539" stopIfTrue="1">
      <formula>OR(AND(M230&lt;&gt;"",M230&lt;&gt;1),AND(M230=1,COUNTA(W230:AB230)=0))</formula>
    </cfRule>
    <cfRule type="expression" dxfId="23283" priority="4939" stopIfTrue="1">
      <formula>AND(M230&lt;&gt;"",M230&lt;&gt;1)</formula>
    </cfRule>
    <cfRule type="expression" dxfId="23282" priority="5287" stopIfTrue="1">
      <formula>AND(M230&lt;&gt;"",M230=1,W230="")</formula>
    </cfRule>
  </conditionalFormatting>
  <conditionalFormatting sqref="W324">
    <cfRule type="expression" dxfId="23281" priority="4140" stopIfTrue="1">
      <formula>AND(SUM(E275)=0,E275&lt;&gt;"")</formula>
    </cfRule>
    <cfRule type="expression" dxfId="23280" priority="4540" stopIfTrue="1">
      <formula>OR(AND(M230&lt;&gt;"",M230&lt;&gt;1),AND(M230=1,COUNTA(W230:AB230)=0))</formula>
    </cfRule>
    <cfRule type="expression" dxfId="23279" priority="4940" stopIfTrue="1">
      <formula>AND(M230&lt;&gt;"",M230&lt;&gt;1)</formula>
    </cfRule>
    <cfRule type="expression" dxfId="23278" priority="5384" stopIfTrue="1">
      <formula>AND(M230&lt;&gt;"",M230=1,Y230="")</formula>
    </cfRule>
  </conditionalFormatting>
  <conditionalFormatting sqref="X324">
    <cfRule type="expression" dxfId="23277" priority="4141" stopIfTrue="1">
      <formula>AND(SUM(E275)=0,E275&lt;&gt;"")</formula>
    </cfRule>
    <cfRule type="expression" dxfId="23276" priority="4541" stopIfTrue="1">
      <formula>OR(AND(M230&lt;&gt;"",M230&lt;&gt;1),AND(M230=1,COUNTA(W230:AB230)=0))</formula>
    </cfRule>
    <cfRule type="expression" dxfId="23275" priority="4941" stopIfTrue="1">
      <formula>AND(M230&lt;&gt;"",M230&lt;&gt;1)</formula>
    </cfRule>
    <cfRule type="expression" dxfId="23274" priority="5385" stopIfTrue="1">
      <formula>AND(M230&lt;&gt;"",M230=1,Y230="")</formula>
    </cfRule>
  </conditionalFormatting>
  <conditionalFormatting sqref="Y324">
    <cfRule type="expression" dxfId="23273" priority="4142" stopIfTrue="1">
      <formula>AND(SUM(E275)=0,E275&lt;&gt;"")</formula>
    </cfRule>
    <cfRule type="expression" dxfId="23272" priority="4542" stopIfTrue="1">
      <formula>OR(AND(M230&lt;&gt;"",M230&lt;&gt;1),AND(M230=1,COUNTA(W230:AB230)=0))</formula>
    </cfRule>
    <cfRule type="expression" dxfId="23271" priority="4942" stopIfTrue="1">
      <formula>AND(M230&lt;&gt;"",M230&lt;&gt;1)</formula>
    </cfRule>
    <cfRule type="expression" dxfId="23270" priority="5386" stopIfTrue="1">
      <formula>AND(M230&lt;&gt;"",M230=1,Y230="")</formula>
    </cfRule>
  </conditionalFormatting>
  <conditionalFormatting sqref="Z324">
    <cfRule type="expression" dxfId="23269" priority="4143" stopIfTrue="1">
      <formula>AND(SUM(E275)=0,E275&lt;&gt;"")</formula>
    </cfRule>
    <cfRule type="expression" dxfId="23268" priority="4543" stopIfTrue="1">
      <formula>OR(AND(M230&lt;&gt;"",M230&lt;&gt;1),AND(M230=1,COUNTA(W230:AB230)=0))</formula>
    </cfRule>
    <cfRule type="expression" dxfId="23267" priority="4943" stopIfTrue="1">
      <formula>AND(M230&lt;&gt;"",M230&lt;&gt;1)</formula>
    </cfRule>
    <cfRule type="expression" dxfId="23266" priority="5387" stopIfTrue="1">
      <formula>AND(M230&lt;&gt;"",M230=1,Y230="")</formula>
    </cfRule>
  </conditionalFormatting>
  <conditionalFormatting sqref="AA324">
    <cfRule type="expression" dxfId="23265" priority="4144" stopIfTrue="1">
      <formula>AND(SUM(E275)=0,E275&lt;&gt;"")</formula>
    </cfRule>
    <cfRule type="expression" dxfId="23264" priority="4544" stopIfTrue="1">
      <formula>OR(AND(M230&lt;&gt;"",M230&lt;&gt;1),AND(M230=1,COUNTA(W230:AB230)=0))</formula>
    </cfRule>
    <cfRule type="expression" dxfId="23263" priority="4944" stopIfTrue="1">
      <formula>AND(M230&lt;&gt;"",M230&lt;&gt;1)</formula>
    </cfRule>
    <cfRule type="expression" dxfId="23262" priority="5484" stopIfTrue="1">
      <formula>AND(M230&lt;&gt;"",M230=1,AA230="")</formula>
    </cfRule>
  </conditionalFormatting>
  <conditionalFormatting sqref="AB324">
    <cfRule type="expression" dxfId="23261" priority="4145" stopIfTrue="1">
      <formula>AND(SUM(E275)=0,E275&lt;&gt;"")</formula>
    </cfRule>
    <cfRule type="expression" dxfId="23260" priority="4545" stopIfTrue="1">
      <formula>OR(AND(M230&lt;&gt;"",M230&lt;&gt;1),AND(M230=1,COUNTA(W230:AB230)=0))</formula>
    </cfRule>
    <cfRule type="expression" dxfId="23259" priority="4945" stopIfTrue="1">
      <formula>AND(M230&lt;&gt;"",M230&lt;&gt;1)</formula>
    </cfRule>
    <cfRule type="expression" dxfId="23258" priority="5485" stopIfTrue="1">
      <formula>AND(M230&lt;&gt;"",M230=1,AA230="")</formula>
    </cfRule>
  </conditionalFormatting>
  <conditionalFormatting sqref="AC324">
    <cfRule type="expression" dxfId="23257" priority="4146" stopIfTrue="1">
      <formula>AND(SUM(E275)=0,E275&lt;&gt;"")</formula>
    </cfRule>
    <cfRule type="expression" dxfId="23256" priority="4546" stopIfTrue="1">
      <formula>OR(AND(M230&lt;&gt;"",M230&lt;&gt;1),AND(M230=1,COUNTA(W230:AB230)=0))</formula>
    </cfRule>
    <cfRule type="expression" dxfId="23255" priority="4946" stopIfTrue="1">
      <formula>AND(M230&lt;&gt;"",M230&lt;&gt;1)</formula>
    </cfRule>
    <cfRule type="expression" dxfId="23254" priority="5486" stopIfTrue="1">
      <formula>AND(M230&lt;&gt;"",M230=1,AA230="")</formula>
    </cfRule>
  </conditionalFormatting>
  <conditionalFormatting sqref="AD324">
    <cfRule type="expression" dxfId="23253" priority="4147" stopIfTrue="1">
      <formula>AND(SUM(E275)=0,E275&lt;&gt;"")</formula>
    </cfRule>
    <cfRule type="expression" dxfId="23252" priority="4547" stopIfTrue="1">
      <formula>OR(AND(M230&lt;&gt;"",M230&lt;&gt;1),AND(M230=1,COUNTA(W230:AB230)=0))</formula>
    </cfRule>
    <cfRule type="expression" dxfId="23251" priority="4947" stopIfTrue="1">
      <formula>AND(M230&lt;&gt;"",M230&lt;&gt;1)</formula>
    </cfRule>
    <cfRule type="expression" dxfId="23250" priority="5487" stopIfTrue="1">
      <formula>AND(M230&lt;&gt;"",M230=1,AA230="")</formula>
    </cfRule>
  </conditionalFormatting>
  <conditionalFormatting sqref="O325">
    <cfRule type="expression" dxfId="23249" priority="4148" stopIfTrue="1">
      <formula>AND(SUM(E275)=0,E275&lt;&gt;"")</formula>
    </cfRule>
    <cfRule type="expression" dxfId="23248" priority="4548" stopIfTrue="1">
      <formula>OR(AND(M231&lt;&gt;"",M231&lt;&gt;1),AND(M231=1,COUNTA(W231:AB231)=0))</formula>
    </cfRule>
    <cfRule type="expression" dxfId="23247" priority="4948" stopIfTrue="1">
      <formula>AND(M231&lt;&gt;"",M231&lt;&gt;1)</formula>
    </cfRule>
  </conditionalFormatting>
  <conditionalFormatting sqref="P325">
    <cfRule type="expression" dxfId="23246" priority="4149" stopIfTrue="1">
      <formula>AND(SUM(E275)=0,E275&lt;&gt;"")</formula>
    </cfRule>
    <cfRule type="expression" dxfId="23245" priority="4549" stopIfTrue="1">
      <formula>OR(AND(M231&lt;&gt;"",M231&lt;&gt;1),AND(M231=1,COUNTA(W231:AB231)=0))</formula>
    </cfRule>
    <cfRule type="expression" dxfId="23244" priority="4949" stopIfTrue="1">
      <formula>AND(M231&lt;&gt;"",M231&lt;&gt;1)</formula>
    </cfRule>
  </conditionalFormatting>
  <conditionalFormatting sqref="Q325">
    <cfRule type="expression" dxfId="23243" priority="4150" stopIfTrue="1">
      <formula>AND(SUM(E275)=0,E275&lt;&gt;"")</formula>
    </cfRule>
    <cfRule type="expression" dxfId="23242" priority="4550" stopIfTrue="1">
      <formula>OR(AND(M231&lt;&gt;"",M231&lt;&gt;1),AND(M231=1,COUNTA(W231:AB231)=0))</formula>
    </cfRule>
    <cfRule type="expression" dxfId="23241" priority="4950" stopIfTrue="1">
      <formula>AND(M231&lt;&gt;"",M231&lt;&gt;1)</formula>
    </cfRule>
  </conditionalFormatting>
  <conditionalFormatting sqref="R325">
    <cfRule type="expression" dxfId="23240" priority="4151" stopIfTrue="1">
      <formula>AND(SUM(E275)=0,E275&lt;&gt;"")</formula>
    </cfRule>
    <cfRule type="expression" dxfId="23239" priority="4551" stopIfTrue="1">
      <formula>OR(AND(M231&lt;&gt;"",M231&lt;&gt;1),AND(M231=1,COUNTA(W231:AB231)=0))</formula>
    </cfRule>
    <cfRule type="expression" dxfId="23238" priority="4951" stopIfTrue="1">
      <formula>AND(M231&lt;&gt;"",M231&lt;&gt;1)</formula>
    </cfRule>
  </conditionalFormatting>
  <conditionalFormatting sqref="S325">
    <cfRule type="expression" dxfId="23237" priority="4152" stopIfTrue="1">
      <formula>AND(SUM(E275)=0,E275&lt;&gt;"")</formula>
    </cfRule>
    <cfRule type="expression" dxfId="23236" priority="4552" stopIfTrue="1">
      <formula>OR(AND(M231&lt;&gt;"",M231&lt;&gt;1),AND(M231=1,COUNTA(W231:AB231)=0))</formula>
    </cfRule>
    <cfRule type="expression" dxfId="23235" priority="4952" stopIfTrue="1">
      <formula>AND(M231&lt;&gt;"",M231&lt;&gt;1)</formula>
    </cfRule>
    <cfRule type="expression" dxfId="23234" priority="5288" stopIfTrue="1">
      <formula>AND(M231&lt;&gt;"",M231=1,W231="")</formula>
    </cfRule>
  </conditionalFormatting>
  <conditionalFormatting sqref="T325">
    <cfRule type="expression" dxfId="23233" priority="4153" stopIfTrue="1">
      <formula>AND(SUM(E275)=0,E275&lt;&gt;"")</formula>
    </cfRule>
    <cfRule type="expression" dxfId="23232" priority="4553" stopIfTrue="1">
      <formula>OR(AND(M231&lt;&gt;"",M231&lt;&gt;1),AND(M231=1,COUNTA(W231:AB231)=0))</formula>
    </cfRule>
    <cfRule type="expression" dxfId="23231" priority="4953" stopIfTrue="1">
      <formula>AND(M231&lt;&gt;"",M231&lt;&gt;1)</formula>
    </cfRule>
    <cfRule type="expression" dxfId="23230" priority="5289" stopIfTrue="1">
      <formula>AND(M231&lt;&gt;"",M231=1,W231="")</formula>
    </cfRule>
  </conditionalFormatting>
  <conditionalFormatting sqref="U325">
    <cfRule type="expression" dxfId="23229" priority="4154" stopIfTrue="1">
      <formula>AND(SUM(E275)=0,E275&lt;&gt;"")</formula>
    </cfRule>
    <cfRule type="expression" dxfId="23228" priority="4554" stopIfTrue="1">
      <formula>OR(AND(M231&lt;&gt;"",M231&lt;&gt;1),AND(M231=1,COUNTA(W231:AB231)=0))</formula>
    </cfRule>
    <cfRule type="expression" dxfId="23227" priority="4954" stopIfTrue="1">
      <formula>AND(M231&lt;&gt;"",M231&lt;&gt;1)</formula>
    </cfRule>
    <cfRule type="expression" dxfId="23226" priority="5290" stopIfTrue="1">
      <formula>AND(M231&lt;&gt;"",M231=1,W231="")</formula>
    </cfRule>
  </conditionalFormatting>
  <conditionalFormatting sqref="V325">
    <cfRule type="expression" dxfId="23225" priority="4155" stopIfTrue="1">
      <formula>AND(SUM(E275)=0,E275&lt;&gt;"")</formula>
    </cfRule>
    <cfRule type="expression" dxfId="23224" priority="4555" stopIfTrue="1">
      <formula>OR(AND(M231&lt;&gt;"",M231&lt;&gt;1),AND(M231=1,COUNTA(W231:AB231)=0))</formula>
    </cfRule>
    <cfRule type="expression" dxfId="23223" priority="4955" stopIfTrue="1">
      <formula>AND(M231&lt;&gt;"",M231&lt;&gt;1)</formula>
    </cfRule>
    <cfRule type="expression" dxfId="23222" priority="5291" stopIfTrue="1">
      <formula>AND(M231&lt;&gt;"",M231=1,W231="")</formula>
    </cfRule>
  </conditionalFormatting>
  <conditionalFormatting sqref="W325">
    <cfRule type="expression" dxfId="23221" priority="4156" stopIfTrue="1">
      <formula>AND(SUM(E275)=0,E275&lt;&gt;"")</formula>
    </cfRule>
    <cfRule type="expression" dxfId="23220" priority="4556" stopIfTrue="1">
      <formula>OR(AND(M231&lt;&gt;"",M231&lt;&gt;1),AND(M231=1,COUNTA(W231:AB231)=0))</formula>
    </cfRule>
    <cfRule type="expression" dxfId="23219" priority="4956" stopIfTrue="1">
      <formula>AND(M231&lt;&gt;"",M231&lt;&gt;1)</formula>
    </cfRule>
    <cfRule type="expression" dxfId="23218" priority="5388" stopIfTrue="1">
      <formula>AND(M231&lt;&gt;"",M231=1,Y231="")</formula>
    </cfRule>
  </conditionalFormatting>
  <conditionalFormatting sqref="X325">
    <cfRule type="expression" dxfId="23217" priority="4157" stopIfTrue="1">
      <formula>AND(SUM(E275)=0,E275&lt;&gt;"")</formula>
    </cfRule>
    <cfRule type="expression" dxfId="23216" priority="4557" stopIfTrue="1">
      <formula>OR(AND(M231&lt;&gt;"",M231&lt;&gt;1),AND(M231=1,COUNTA(W231:AB231)=0))</formula>
    </cfRule>
    <cfRule type="expression" dxfId="23215" priority="4957" stopIfTrue="1">
      <formula>AND(M231&lt;&gt;"",M231&lt;&gt;1)</formula>
    </cfRule>
    <cfRule type="expression" dxfId="23214" priority="5389" stopIfTrue="1">
      <formula>AND(M231&lt;&gt;"",M231=1,Y231="")</formula>
    </cfRule>
  </conditionalFormatting>
  <conditionalFormatting sqref="Y325">
    <cfRule type="expression" dxfId="23213" priority="4158" stopIfTrue="1">
      <formula>AND(SUM(E275)=0,E275&lt;&gt;"")</formula>
    </cfRule>
    <cfRule type="expression" dxfId="23212" priority="4558" stopIfTrue="1">
      <formula>OR(AND(M231&lt;&gt;"",M231&lt;&gt;1),AND(M231=1,COUNTA(W231:AB231)=0))</formula>
    </cfRule>
    <cfRule type="expression" dxfId="23211" priority="4958" stopIfTrue="1">
      <formula>AND(M231&lt;&gt;"",M231&lt;&gt;1)</formula>
    </cfRule>
    <cfRule type="expression" dxfId="23210" priority="5390" stopIfTrue="1">
      <formula>AND(M231&lt;&gt;"",M231=1,Y231="")</formula>
    </cfRule>
  </conditionalFormatting>
  <conditionalFormatting sqref="Z325">
    <cfRule type="expression" dxfId="23209" priority="4159" stopIfTrue="1">
      <formula>AND(SUM(E275)=0,E275&lt;&gt;"")</formula>
    </cfRule>
    <cfRule type="expression" dxfId="23208" priority="4559" stopIfTrue="1">
      <formula>OR(AND(M231&lt;&gt;"",M231&lt;&gt;1),AND(M231=1,COUNTA(W231:AB231)=0))</formula>
    </cfRule>
    <cfRule type="expression" dxfId="23207" priority="4959" stopIfTrue="1">
      <formula>AND(M231&lt;&gt;"",M231&lt;&gt;1)</formula>
    </cfRule>
    <cfRule type="expression" dxfId="23206" priority="5391" stopIfTrue="1">
      <formula>AND(M231&lt;&gt;"",M231=1,Y231="")</formula>
    </cfRule>
  </conditionalFormatting>
  <conditionalFormatting sqref="AA325">
    <cfRule type="expression" dxfId="23205" priority="4160" stopIfTrue="1">
      <formula>AND(SUM(E275)=0,E275&lt;&gt;"")</formula>
    </cfRule>
    <cfRule type="expression" dxfId="23204" priority="4560" stopIfTrue="1">
      <formula>OR(AND(M231&lt;&gt;"",M231&lt;&gt;1),AND(M231=1,COUNTA(W231:AB231)=0))</formula>
    </cfRule>
    <cfRule type="expression" dxfId="23203" priority="4960" stopIfTrue="1">
      <formula>AND(M231&lt;&gt;"",M231&lt;&gt;1)</formula>
    </cfRule>
    <cfRule type="expression" dxfId="23202" priority="5488" stopIfTrue="1">
      <formula>AND(M231&lt;&gt;"",M231=1,AA231="")</formula>
    </cfRule>
  </conditionalFormatting>
  <conditionalFormatting sqref="AB325">
    <cfRule type="expression" dxfId="23201" priority="4161" stopIfTrue="1">
      <formula>AND(SUM(E275)=0,E275&lt;&gt;"")</formula>
    </cfRule>
    <cfRule type="expression" dxfId="23200" priority="4561" stopIfTrue="1">
      <formula>OR(AND(M231&lt;&gt;"",M231&lt;&gt;1),AND(M231=1,COUNTA(W231:AB231)=0))</formula>
    </cfRule>
    <cfRule type="expression" dxfId="23199" priority="4961" stopIfTrue="1">
      <formula>AND(M231&lt;&gt;"",M231&lt;&gt;1)</formula>
    </cfRule>
    <cfRule type="expression" dxfId="23198" priority="5489" stopIfTrue="1">
      <formula>AND(M231&lt;&gt;"",M231=1,AA231="")</formula>
    </cfRule>
  </conditionalFormatting>
  <conditionalFormatting sqref="AC325">
    <cfRule type="expression" dxfId="23197" priority="4162" stopIfTrue="1">
      <formula>AND(SUM(E275)=0,E275&lt;&gt;"")</formula>
    </cfRule>
    <cfRule type="expression" dxfId="23196" priority="4562" stopIfTrue="1">
      <formula>OR(AND(M231&lt;&gt;"",M231&lt;&gt;1),AND(M231=1,COUNTA(W231:AB231)=0))</formula>
    </cfRule>
    <cfRule type="expression" dxfId="23195" priority="4962" stopIfTrue="1">
      <formula>AND(M231&lt;&gt;"",M231&lt;&gt;1)</formula>
    </cfRule>
    <cfRule type="expression" dxfId="23194" priority="5490" stopIfTrue="1">
      <formula>AND(M231&lt;&gt;"",M231=1,AA231="")</formula>
    </cfRule>
  </conditionalFormatting>
  <conditionalFormatting sqref="AD325">
    <cfRule type="expression" dxfId="23193" priority="4163" stopIfTrue="1">
      <formula>AND(SUM(E275)=0,E275&lt;&gt;"")</formula>
    </cfRule>
    <cfRule type="expression" dxfId="23192" priority="4563" stopIfTrue="1">
      <formula>OR(AND(M231&lt;&gt;"",M231&lt;&gt;1),AND(M231=1,COUNTA(W231:AB231)=0))</formula>
    </cfRule>
    <cfRule type="expression" dxfId="23191" priority="4963" stopIfTrue="1">
      <formula>AND(M231&lt;&gt;"",M231&lt;&gt;1)</formula>
    </cfRule>
    <cfRule type="expression" dxfId="23190" priority="5491" stopIfTrue="1">
      <formula>AND(M231&lt;&gt;"",M231=1,AA231="")</formula>
    </cfRule>
  </conditionalFormatting>
  <conditionalFormatting sqref="O326">
    <cfRule type="expression" dxfId="23189" priority="4164" stopIfTrue="1">
      <formula>AND(SUM(E275)=0,E275&lt;&gt;"")</formula>
    </cfRule>
    <cfRule type="expression" dxfId="23188" priority="4564" stopIfTrue="1">
      <formula>OR(AND(M232&lt;&gt;"",M232&lt;&gt;1),AND(M232=1,COUNTA(W232:AB232)=0))</formula>
    </cfRule>
    <cfRule type="expression" dxfId="23187" priority="4964" stopIfTrue="1">
      <formula>AND(M232&lt;&gt;"",M232&lt;&gt;1)</formula>
    </cfRule>
  </conditionalFormatting>
  <conditionalFormatting sqref="P326">
    <cfRule type="expression" dxfId="23186" priority="4165" stopIfTrue="1">
      <formula>AND(SUM(E275)=0,E275&lt;&gt;"")</formula>
    </cfRule>
    <cfRule type="expression" dxfId="23185" priority="4565" stopIfTrue="1">
      <formula>OR(AND(M232&lt;&gt;"",M232&lt;&gt;1),AND(M232=1,COUNTA(W232:AB232)=0))</formula>
    </cfRule>
    <cfRule type="expression" dxfId="23184" priority="4965" stopIfTrue="1">
      <formula>AND(M232&lt;&gt;"",M232&lt;&gt;1)</formula>
    </cfRule>
  </conditionalFormatting>
  <conditionalFormatting sqref="Q326">
    <cfRule type="expression" dxfId="23183" priority="4166" stopIfTrue="1">
      <formula>AND(SUM(E275)=0,E275&lt;&gt;"")</formula>
    </cfRule>
    <cfRule type="expression" dxfId="23182" priority="4566" stopIfTrue="1">
      <formula>OR(AND(M232&lt;&gt;"",M232&lt;&gt;1),AND(M232=1,COUNTA(W232:AB232)=0))</formula>
    </cfRule>
    <cfRule type="expression" dxfId="23181" priority="4966" stopIfTrue="1">
      <formula>AND(M232&lt;&gt;"",M232&lt;&gt;1)</formula>
    </cfRule>
  </conditionalFormatting>
  <conditionalFormatting sqref="R326">
    <cfRule type="expression" dxfId="23180" priority="4167" stopIfTrue="1">
      <formula>AND(SUM(E275)=0,E275&lt;&gt;"")</formula>
    </cfRule>
    <cfRule type="expression" dxfId="23179" priority="4567" stopIfTrue="1">
      <formula>OR(AND(M232&lt;&gt;"",M232&lt;&gt;1),AND(M232=1,COUNTA(W232:AB232)=0))</formula>
    </cfRule>
    <cfRule type="expression" dxfId="23178" priority="4967" stopIfTrue="1">
      <formula>AND(M232&lt;&gt;"",M232&lt;&gt;1)</formula>
    </cfRule>
  </conditionalFormatting>
  <conditionalFormatting sqref="S326">
    <cfRule type="expression" dxfId="23177" priority="4168" stopIfTrue="1">
      <formula>AND(SUM(E275)=0,E275&lt;&gt;"")</formula>
    </cfRule>
    <cfRule type="expression" dxfId="23176" priority="4568" stopIfTrue="1">
      <formula>OR(AND(M232&lt;&gt;"",M232&lt;&gt;1),AND(M232=1,COUNTA(W232:AB232)=0))</formula>
    </cfRule>
    <cfRule type="expression" dxfId="23175" priority="4968" stopIfTrue="1">
      <formula>AND(M232&lt;&gt;"",M232&lt;&gt;1)</formula>
    </cfRule>
    <cfRule type="expression" dxfId="23174" priority="5292" stopIfTrue="1">
      <formula>AND(M232&lt;&gt;"",M232=1,W232="")</formula>
    </cfRule>
  </conditionalFormatting>
  <conditionalFormatting sqref="T326">
    <cfRule type="expression" dxfId="23173" priority="4169" stopIfTrue="1">
      <formula>AND(SUM(E275)=0,E275&lt;&gt;"")</formula>
    </cfRule>
    <cfRule type="expression" dxfId="23172" priority="4569" stopIfTrue="1">
      <formula>OR(AND(M232&lt;&gt;"",M232&lt;&gt;1),AND(M232=1,COUNTA(W232:AB232)=0))</formula>
    </cfRule>
    <cfRule type="expression" dxfId="23171" priority="4969" stopIfTrue="1">
      <formula>AND(M232&lt;&gt;"",M232&lt;&gt;1)</formula>
    </cfRule>
    <cfRule type="expression" dxfId="23170" priority="5293" stopIfTrue="1">
      <formula>AND(M232&lt;&gt;"",M232=1,W232="")</formula>
    </cfRule>
  </conditionalFormatting>
  <conditionalFormatting sqref="U326">
    <cfRule type="expression" dxfId="23169" priority="4170" stopIfTrue="1">
      <formula>AND(SUM(E275)=0,E275&lt;&gt;"")</formula>
    </cfRule>
    <cfRule type="expression" dxfId="23168" priority="4570" stopIfTrue="1">
      <formula>OR(AND(M232&lt;&gt;"",M232&lt;&gt;1),AND(M232=1,COUNTA(W232:AB232)=0))</formula>
    </cfRule>
    <cfRule type="expression" dxfId="23167" priority="4970" stopIfTrue="1">
      <formula>AND(M232&lt;&gt;"",M232&lt;&gt;1)</formula>
    </cfRule>
    <cfRule type="expression" dxfId="23166" priority="5294" stopIfTrue="1">
      <formula>AND(M232&lt;&gt;"",M232=1,W232="")</formula>
    </cfRule>
  </conditionalFormatting>
  <conditionalFormatting sqref="V326">
    <cfRule type="expression" dxfId="23165" priority="4171" stopIfTrue="1">
      <formula>AND(SUM(E275)=0,E275&lt;&gt;"")</formula>
    </cfRule>
    <cfRule type="expression" dxfId="23164" priority="4571" stopIfTrue="1">
      <formula>OR(AND(M232&lt;&gt;"",M232&lt;&gt;1),AND(M232=1,COUNTA(W232:AB232)=0))</formula>
    </cfRule>
    <cfRule type="expression" dxfId="23163" priority="4971" stopIfTrue="1">
      <formula>AND(M232&lt;&gt;"",M232&lt;&gt;1)</formula>
    </cfRule>
    <cfRule type="expression" dxfId="23162" priority="5295" stopIfTrue="1">
      <formula>AND(M232&lt;&gt;"",M232=1,W232="")</formula>
    </cfRule>
  </conditionalFormatting>
  <conditionalFormatting sqref="W326">
    <cfRule type="expression" dxfId="23161" priority="4172" stopIfTrue="1">
      <formula>AND(SUM(E275)=0,E275&lt;&gt;"")</formula>
    </cfRule>
    <cfRule type="expression" dxfId="23160" priority="4572" stopIfTrue="1">
      <formula>OR(AND(M232&lt;&gt;"",M232&lt;&gt;1),AND(M232=1,COUNTA(W232:AB232)=0))</formula>
    </cfRule>
    <cfRule type="expression" dxfId="23159" priority="4972" stopIfTrue="1">
      <formula>AND(M232&lt;&gt;"",M232&lt;&gt;1)</formula>
    </cfRule>
    <cfRule type="expression" dxfId="23158" priority="5392" stopIfTrue="1">
      <formula>AND(M232&lt;&gt;"",M232=1,Y232="")</formula>
    </cfRule>
  </conditionalFormatting>
  <conditionalFormatting sqref="X326">
    <cfRule type="expression" dxfId="23157" priority="4173" stopIfTrue="1">
      <formula>AND(SUM(E275)=0,E275&lt;&gt;"")</formula>
    </cfRule>
    <cfRule type="expression" dxfId="23156" priority="4573" stopIfTrue="1">
      <formula>OR(AND(M232&lt;&gt;"",M232&lt;&gt;1),AND(M232=1,COUNTA(W232:AB232)=0))</formula>
    </cfRule>
    <cfRule type="expression" dxfId="23155" priority="4973" stopIfTrue="1">
      <formula>AND(M232&lt;&gt;"",M232&lt;&gt;1)</formula>
    </cfRule>
    <cfRule type="expression" dxfId="23154" priority="5393" stopIfTrue="1">
      <formula>AND(M232&lt;&gt;"",M232=1,Y232="")</formula>
    </cfRule>
  </conditionalFormatting>
  <conditionalFormatting sqref="Y326">
    <cfRule type="expression" dxfId="23153" priority="4174" stopIfTrue="1">
      <formula>AND(SUM(E275)=0,E275&lt;&gt;"")</formula>
    </cfRule>
    <cfRule type="expression" dxfId="23152" priority="4574" stopIfTrue="1">
      <formula>OR(AND(M232&lt;&gt;"",M232&lt;&gt;1),AND(M232=1,COUNTA(W232:AB232)=0))</formula>
    </cfRule>
    <cfRule type="expression" dxfId="23151" priority="4974" stopIfTrue="1">
      <formula>AND(M232&lt;&gt;"",M232&lt;&gt;1)</formula>
    </cfRule>
    <cfRule type="expression" dxfId="23150" priority="5394" stopIfTrue="1">
      <formula>AND(M232&lt;&gt;"",M232=1,Y232="")</formula>
    </cfRule>
  </conditionalFormatting>
  <conditionalFormatting sqref="Z326">
    <cfRule type="expression" dxfId="23149" priority="4175" stopIfTrue="1">
      <formula>AND(SUM(E275)=0,E275&lt;&gt;"")</formula>
    </cfRule>
    <cfRule type="expression" dxfId="23148" priority="4575" stopIfTrue="1">
      <formula>OR(AND(M232&lt;&gt;"",M232&lt;&gt;1),AND(M232=1,COUNTA(W232:AB232)=0))</formula>
    </cfRule>
    <cfRule type="expression" dxfId="23147" priority="4975" stopIfTrue="1">
      <formula>AND(M232&lt;&gt;"",M232&lt;&gt;1)</formula>
    </cfRule>
    <cfRule type="expression" dxfId="23146" priority="5395" stopIfTrue="1">
      <formula>AND(M232&lt;&gt;"",M232=1,Y232="")</formula>
    </cfRule>
  </conditionalFormatting>
  <conditionalFormatting sqref="AA326">
    <cfRule type="expression" dxfId="23145" priority="4176" stopIfTrue="1">
      <formula>AND(SUM(E275)=0,E275&lt;&gt;"")</formula>
    </cfRule>
    <cfRule type="expression" dxfId="23144" priority="4576" stopIfTrue="1">
      <formula>OR(AND(M232&lt;&gt;"",M232&lt;&gt;1),AND(M232=1,COUNTA(W232:AB232)=0))</formula>
    </cfRule>
    <cfRule type="expression" dxfId="23143" priority="4976" stopIfTrue="1">
      <formula>AND(M232&lt;&gt;"",M232&lt;&gt;1)</formula>
    </cfRule>
    <cfRule type="expression" dxfId="23142" priority="5492" stopIfTrue="1">
      <formula>AND(M232&lt;&gt;"",M232=1,AA232="")</formula>
    </cfRule>
  </conditionalFormatting>
  <conditionalFormatting sqref="AB326">
    <cfRule type="expression" dxfId="23141" priority="4177" stopIfTrue="1">
      <formula>AND(SUM(E275)=0,E275&lt;&gt;"")</formula>
    </cfRule>
    <cfRule type="expression" dxfId="23140" priority="4577" stopIfTrue="1">
      <formula>OR(AND(M232&lt;&gt;"",M232&lt;&gt;1),AND(M232=1,COUNTA(W232:AB232)=0))</formula>
    </cfRule>
    <cfRule type="expression" dxfId="23139" priority="4977" stopIfTrue="1">
      <formula>AND(M232&lt;&gt;"",M232&lt;&gt;1)</formula>
    </cfRule>
    <cfRule type="expression" dxfId="23138" priority="5493" stopIfTrue="1">
      <formula>AND(M232&lt;&gt;"",M232=1,AA232="")</formula>
    </cfRule>
  </conditionalFormatting>
  <conditionalFormatting sqref="AC326">
    <cfRule type="expression" dxfId="23137" priority="4178" stopIfTrue="1">
      <formula>AND(SUM(E275)=0,E275&lt;&gt;"")</formula>
    </cfRule>
    <cfRule type="expression" dxfId="23136" priority="4578" stopIfTrue="1">
      <formula>OR(AND(M232&lt;&gt;"",M232&lt;&gt;1),AND(M232=1,COUNTA(W232:AB232)=0))</formula>
    </cfRule>
    <cfRule type="expression" dxfId="23135" priority="4978" stopIfTrue="1">
      <formula>AND(M232&lt;&gt;"",M232&lt;&gt;1)</formula>
    </cfRule>
    <cfRule type="expression" dxfId="23134" priority="5494" stopIfTrue="1">
      <formula>AND(M232&lt;&gt;"",M232=1,AA232="")</formula>
    </cfRule>
  </conditionalFormatting>
  <conditionalFormatting sqref="AD326">
    <cfRule type="expression" dxfId="23133" priority="4179" stopIfTrue="1">
      <formula>AND(SUM(E275)=0,E275&lt;&gt;"")</formula>
    </cfRule>
    <cfRule type="expression" dxfId="23132" priority="4579" stopIfTrue="1">
      <formula>OR(AND(M232&lt;&gt;"",M232&lt;&gt;1),AND(M232=1,COUNTA(W232:AB232)=0))</formula>
    </cfRule>
    <cfRule type="expression" dxfId="23131" priority="4979" stopIfTrue="1">
      <formula>AND(M232&lt;&gt;"",M232&lt;&gt;1)</formula>
    </cfRule>
    <cfRule type="expression" dxfId="23130" priority="5495" stopIfTrue="1">
      <formula>AND(M232&lt;&gt;"",M232=1,AA232="")</formula>
    </cfRule>
  </conditionalFormatting>
  <conditionalFormatting sqref="O327">
    <cfRule type="expression" dxfId="23129" priority="4180" stopIfTrue="1">
      <formula>AND(SUM(E275)=0,E275&lt;&gt;"")</formula>
    </cfRule>
    <cfRule type="expression" dxfId="23128" priority="4580" stopIfTrue="1">
      <formula>OR(AND(M233&lt;&gt;"",M233&lt;&gt;1),AND(M233=1,COUNTA(W233:AB233)=0))</formula>
    </cfRule>
    <cfRule type="expression" dxfId="23127" priority="4980" stopIfTrue="1">
      <formula>AND(M233&lt;&gt;"",M233&lt;&gt;1)</formula>
    </cfRule>
  </conditionalFormatting>
  <conditionalFormatting sqref="P327">
    <cfRule type="expression" dxfId="23126" priority="4181" stopIfTrue="1">
      <formula>AND(SUM(E275)=0,E275&lt;&gt;"")</formula>
    </cfRule>
    <cfRule type="expression" dxfId="23125" priority="4581" stopIfTrue="1">
      <formula>OR(AND(M233&lt;&gt;"",M233&lt;&gt;1),AND(M233=1,COUNTA(W233:AB233)=0))</formula>
    </cfRule>
    <cfRule type="expression" dxfId="23124" priority="4981" stopIfTrue="1">
      <formula>AND(M233&lt;&gt;"",M233&lt;&gt;1)</formula>
    </cfRule>
  </conditionalFormatting>
  <conditionalFormatting sqref="Q327">
    <cfRule type="expression" dxfId="23123" priority="4182" stopIfTrue="1">
      <formula>AND(SUM(E275)=0,E275&lt;&gt;"")</formula>
    </cfRule>
    <cfRule type="expression" dxfId="23122" priority="4582" stopIfTrue="1">
      <formula>OR(AND(M233&lt;&gt;"",M233&lt;&gt;1),AND(M233=1,COUNTA(W233:AB233)=0))</formula>
    </cfRule>
    <cfRule type="expression" dxfId="23121" priority="4982" stopIfTrue="1">
      <formula>AND(M233&lt;&gt;"",M233&lt;&gt;1)</formula>
    </cfRule>
  </conditionalFormatting>
  <conditionalFormatting sqref="R327">
    <cfRule type="expression" dxfId="23120" priority="4183" stopIfTrue="1">
      <formula>AND(SUM(E275)=0,E275&lt;&gt;"")</formula>
    </cfRule>
    <cfRule type="expression" dxfId="23119" priority="4583" stopIfTrue="1">
      <formula>OR(AND(M233&lt;&gt;"",M233&lt;&gt;1),AND(M233=1,COUNTA(W233:AB233)=0))</formula>
    </cfRule>
    <cfRule type="expression" dxfId="23118" priority="4983" stopIfTrue="1">
      <formula>AND(M233&lt;&gt;"",M233&lt;&gt;1)</formula>
    </cfRule>
  </conditionalFormatting>
  <conditionalFormatting sqref="S327">
    <cfRule type="expression" dxfId="23117" priority="4184" stopIfTrue="1">
      <formula>AND(SUM(E275)=0,E275&lt;&gt;"")</formula>
    </cfRule>
    <cfRule type="expression" dxfId="23116" priority="4584" stopIfTrue="1">
      <formula>OR(AND(M233&lt;&gt;"",M233&lt;&gt;1),AND(M233=1,COUNTA(W233:AB233)=0))</formula>
    </cfRule>
    <cfRule type="expression" dxfId="23115" priority="4984" stopIfTrue="1">
      <formula>AND(M233&lt;&gt;"",M233&lt;&gt;1)</formula>
    </cfRule>
    <cfRule type="expression" dxfId="23114" priority="5296" stopIfTrue="1">
      <formula>AND(M233&lt;&gt;"",M233=1,W233="")</formula>
    </cfRule>
  </conditionalFormatting>
  <conditionalFormatting sqref="T327">
    <cfRule type="expression" dxfId="23113" priority="4185" stopIfTrue="1">
      <formula>AND(SUM(E275)=0,E275&lt;&gt;"")</formula>
    </cfRule>
    <cfRule type="expression" dxfId="23112" priority="4585" stopIfTrue="1">
      <formula>OR(AND(M233&lt;&gt;"",M233&lt;&gt;1),AND(M233=1,COUNTA(W233:AB233)=0))</formula>
    </cfRule>
    <cfRule type="expression" dxfId="23111" priority="4985" stopIfTrue="1">
      <formula>AND(M233&lt;&gt;"",M233&lt;&gt;1)</formula>
    </cfRule>
    <cfRule type="expression" dxfId="23110" priority="5297" stopIfTrue="1">
      <formula>AND(M233&lt;&gt;"",M233=1,W233="")</formula>
    </cfRule>
  </conditionalFormatting>
  <conditionalFormatting sqref="U327">
    <cfRule type="expression" dxfId="23109" priority="4186" stopIfTrue="1">
      <formula>AND(SUM(E275)=0,E275&lt;&gt;"")</formula>
    </cfRule>
    <cfRule type="expression" dxfId="23108" priority="4586" stopIfTrue="1">
      <formula>OR(AND(M233&lt;&gt;"",M233&lt;&gt;1),AND(M233=1,COUNTA(W233:AB233)=0))</formula>
    </cfRule>
    <cfRule type="expression" dxfId="23107" priority="4986" stopIfTrue="1">
      <formula>AND(M233&lt;&gt;"",M233&lt;&gt;1)</formula>
    </cfRule>
    <cfRule type="expression" dxfId="23106" priority="5298" stopIfTrue="1">
      <formula>AND(M233&lt;&gt;"",M233=1,W233="")</formula>
    </cfRule>
  </conditionalFormatting>
  <conditionalFormatting sqref="V327">
    <cfRule type="expression" dxfId="23105" priority="4187" stopIfTrue="1">
      <formula>AND(SUM(E275)=0,E275&lt;&gt;"")</formula>
    </cfRule>
    <cfRule type="expression" dxfId="23104" priority="4587" stopIfTrue="1">
      <formula>OR(AND(M233&lt;&gt;"",M233&lt;&gt;1),AND(M233=1,COUNTA(W233:AB233)=0))</formula>
    </cfRule>
    <cfRule type="expression" dxfId="23103" priority="4987" stopIfTrue="1">
      <formula>AND(M233&lt;&gt;"",M233&lt;&gt;1)</formula>
    </cfRule>
    <cfRule type="expression" dxfId="23102" priority="5299" stopIfTrue="1">
      <formula>AND(M233&lt;&gt;"",M233=1,W233="")</formula>
    </cfRule>
  </conditionalFormatting>
  <conditionalFormatting sqref="W327">
    <cfRule type="expression" dxfId="23101" priority="4188" stopIfTrue="1">
      <formula>AND(SUM(E275)=0,E275&lt;&gt;"")</formula>
    </cfRule>
    <cfRule type="expression" dxfId="23100" priority="4588" stopIfTrue="1">
      <formula>OR(AND(M233&lt;&gt;"",M233&lt;&gt;1),AND(M233=1,COUNTA(W233:AB233)=0))</formula>
    </cfRule>
    <cfRule type="expression" dxfId="23099" priority="4988" stopIfTrue="1">
      <formula>AND(M233&lt;&gt;"",M233&lt;&gt;1)</formula>
    </cfRule>
    <cfRule type="expression" dxfId="23098" priority="5396" stopIfTrue="1">
      <formula>AND(M233&lt;&gt;"",M233=1,Y233="")</formula>
    </cfRule>
  </conditionalFormatting>
  <conditionalFormatting sqref="X327">
    <cfRule type="expression" dxfId="23097" priority="4189" stopIfTrue="1">
      <formula>AND(SUM(E275)=0,E275&lt;&gt;"")</formula>
    </cfRule>
    <cfRule type="expression" dxfId="23096" priority="4589" stopIfTrue="1">
      <formula>OR(AND(M233&lt;&gt;"",M233&lt;&gt;1),AND(M233=1,COUNTA(W233:AB233)=0))</formula>
    </cfRule>
    <cfRule type="expression" dxfId="23095" priority="4989" stopIfTrue="1">
      <formula>AND(M233&lt;&gt;"",M233&lt;&gt;1)</formula>
    </cfRule>
    <cfRule type="expression" dxfId="23094" priority="5397" stopIfTrue="1">
      <formula>AND(M233&lt;&gt;"",M233=1,Y233="")</formula>
    </cfRule>
  </conditionalFormatting>
  <conditionalFormatting sqref="Y327">
    <cfRule type="expression" dxfId="23093" priority="4190" stopIfTrue="1">
      <formula>AND(SUM(E275)=0,E275&lt;&gt;"")</formula>
    </cfRule>
    <cfRule type="expression" dxfId="23092" priority="4590" stopIfTrue="1">
      <formula>OR(AND(M233&lt;&gt;"",M233&lt;&gt;1),AND(M233=1,COUNTA(W233:AB233)=0))</formula>
    </cfRule>
    <cfRule type="expression" dxfId="23091" priority="4990" stopIfTrue="1">
      <formula>AND(M233&lt;&gt;"",M233&lt;&gt;1)</formula>
    </cfRule>
    <cfRule type="expression" dxfId="23090" priority="5398" stopIfTrue="1">
      <formula>AND(M233&lt;&gt;"",M233=1,Y233="")</formula>
    </cfRule>
  </conditionalFormatting>
  <conditionalFormatting sqref="Z327">
    <cfRule type="expression" dxfId="23089" priority="4191" stopIfTrue="1">
      <formula>AND(SUM(E275)=0,E275&lt;&gt;"")</formula>
    </cfRule>
    <cfRule type="expression" dxfId="23088" priority="4591" stopIfTrue="1">
      <formula>OR(AND(M233&lt;&gt;"",M233&lt;&gt;1),AND(M233=1,COUNTA(W233:AB233)=0))</formula>
    </cfRule>
    <cfRule type="expression" dxfId="23087" priority="4991" stopIfTrue="1">
      <formula>AND(M233&lt;&gt;"",M233&lt;&gt;1)</formula>
    </cfRule>
    <cfRule type="expression" dxfId="23086" priority="5399" stopIfTrue="1">
      <formula>AND(M233&lt;&gt;"",M233=1,Y233="")</formula>
    </cfRule>
  </conditionalFormatting>
  <conditionalFormatting sqref="AA327">
    <cfRule type="expression" dxfId="23085" priority="4192" stopIfTrue="1">
      <formula>AND(SUM(E275)=0,E275&lt;&gt;"")</formula>
    </cfRule>
    <cfRule type="expression" dxfId="23084" priority="4592" stopIfTrue="1">
      <formula>OR(AND(M233&lt;&gt;"",M233&lt;&gt;1),AND(M233=1,COUNTA(W233:AB233)=0))</formula>
    </cfRule>
    <cfRule type="expression" dxfId="23083" priority="4992" stopIfTrue="1">
      <formula>AND(M233&lt;&gt;"",M233&lt;&gt;1)</formula>
    </cfRule>
    <cfRule type="expression" dxfId="23082" priority="5496" stopIfTrue="1">
      <formula>AND(M233&lt;&gt;"",M233=1,AA233="")</formula>
    </cfRule>
  </conditionalFormatting>
  <conditionalFormatting sqref="AB327">
    <cfRule type="expression" dxfId="23081" priority="4193" stopIfTrue="1">
      <formula>AND(SUM(E275)=0,E275&lt;&gt;"")</formula>
    </cfRule>
    <cfRule type="expression" dxfId="23080" priority="4593" stopIfTrue="1">
      <formula>OR(AND(M233&lt;&gt;"",M233&lt;&gt;1),AND(M233=1,COUNTA(W233:AB233)=0))</formula>
    </cfRule>
    <cfRule type="expression" dxfId="23079" priority="4993" stopIfTrue="1">
      <formula>AND(M233&lt;&gt;"",M233&lt;&gt;1)</formula>
    </cfRule>
    <cfRule type="expression" dxfId="23078" priority="5497" stopIfTrue="1">
      <formula>AND(M233&lt;&gt;"",M233=1,AA233="")</formula>
    </cfRule>
  </conditionalFormatting>
  <conditionalFormatting sqref="AC327">
    <cfRule type="expression" dxfId="23077" priority="4194" stopIfTrue="1">
      <formula>AND(SUM(E275)=0,E275&lt;&gt;"")</formula>
    </cfRule>
    <cfRule type="expression" dxfId="23076" priority="4594" stopIfTrue="1">
      <formula>OR(AND(M233&lt;&gt;"",M233&lt;&gt;1),AND(M233=1,COUNTA(W233:AB233)=0))</formula>
    </cfRule>
    <cfRule type="expression" dxfId="23075" priority="4994" stopIfTrue="1">
      <formula>AND(M233&lt;&gt;"",M233&lt;&gt;1)</formula>
    </cfRule>
    <cfRule type="expression" dxfId="23074" priority="5498" stopIfTrue="1">
      <formula>AND(M233&lt;&gt;"",M233=1,AA233="")</formula>
    </cfRule>
  </conditionalFormatting>
  <conditionalFormatting sqref="AD327">
    <cfRule type="expression" dxfId="23073" priority="4195" stopIfTrue="1">
      <formula>AND(SUM(E275)=0,E275&lt;&gt;"")</formula>
    </cfRule>
    <cfRule type="expression" dxfId="23072" priority="4595" stopIfTrue="1">
      <formula>OR(AND(M233&lt;&gt;"",M233&lt;&gt;1),AND(M233=1,COUNTA(W233:AB233)=0))</formula>
    </cfRule>
    <cfRule type="expression" dxfId="23071" priority="4995" stopIfTrue="1">
      <formula>AND(M233&lt;&gt;"",M233&lt;&gt;1)</formula>
    </cfRule>
    <cfRule type="expression" dxfId="23070" priority="5499" stopIfTrue="1">
      <formula>AND(M233&lt;&gt;"",M233=1,AA233="")</formula>
    </cfRule>
  </conditionalFormatting>
  <conditionalFormatting sqref="O328">
    <cfRule type="expression" dxfId="23069" priority="4196" stopIfTrue="1">
      <formula>AND(SUM(E275)=0,E275&lt;&gt;"")</formula>
    </cfRule>
    <cfRule type="expression" dxfId="23068" priority="4596" stopIfTrue="1">
      <formula>OR(AND(M234&lt;&gt;"",M234&lt;&gt;1),AND(M234=1,COUNTA(W234:AB234)=0))</formula>
    </cfRule>
    <cfRule type="expression" dxfId="23067" priority="4996" stopIfTrue="1">
      <formula>AND(M234&lt;&gt;"",M234&lt;&gt;1)</formula>
    </cfRule>
  </conditionalFormatting>
  <conditionalFormatting sqref="P328">
    <cfRule type="expression" dxfId="23066" priority="4197" stopIfTrue="1">
      <formula>AND(SUM(E275)=0,E275&lt;&gt;"")</formula>
    </cfRule>
    <cfRule type="expression" dxfId="23065" priority="4597" stopIfTrue="1">
      <formula>OR(AND(M234&lt;&gt;"",M234&lt;&gt;1),AND(M234=1,COUNTA(W234:AB234)=0))</formula>
    </cfRule>
    <cfRule type="expression" dxfId="23064" priority="4997" stopIfTrue="1">
      <formula>AND(M234&lt;&gt;"",M234&lt;&gt;1)</formula>
    </cfRule>
  </conditionalFormatting>
  <conditionalFormatting sqref="Q328">
    <cfRule type="expression" dxfId="23063" priority="4198" stopIfTrue="1">
      <formula>AND(SUM(E275)=0,E275&lt;&gt;"")</formula>
    </cfRule>
    <cfRule type="expression" dxfId="23062" priority="4598" stopIfTrue="1">
      <formula>OR(AND(M234&lt;&gt;"",M234&lt;&gt;1),AND(M234=1,COUNTA(W234:AB234)=0))</formula>
    </cfRule>
    <cfRule type="expression" dxfId="23061" priority="4998" stopIfTrue="1">
      <formula>AND(M234&lt;&gt;"",M234&lt;&gt;1)</formula>
    </cfRule>
  </conditionalFormatting>
  <conditionalFormatting sqref="R328">
    <cfRule type="expression" dxfId="23060" priority="4199" stopIfTrue="1">
      <formula>AND(SUM(E275)=0,E275&lt;&gt;"")</formula>
    </cfRule>
    <cfRule type="expression" dxfId="23059" priority="4599" stopIfTrue="1">
      <formula>OR(AND(M234&lt;&gt;"",M234&lt;&gt;1),AND(M234=1,COUNTA(W234:AB234)=0))</formula>
    </cfRule>
    <cfRule type="expression" dxfId="23058" priority="4999" stopIfTrue="1">
      <formula>AND(M234&lt;&gt;"",M234&lt;&gt;1)</formula>
    </cfRule>
  </conditionalFormatting>
  <conditionalFormatting sqref="S328">
    <cfRule type="expression" dxfId="23057" priority="4200" stopIfTrue="1">
      <formula>AND(SUM(E275)=0,E275&lt;&gt;"")</formula>
    </cfRule>
    <cfRule type="expression" dxfId="23056" priority="4600" stopIfTrue="1">
      <formula>OR(AND(M234&lt;&gt;"",M234&lt;&gt;1),AND(M234=1,COUNTA(W234:AB234)=0))</formula>
    </cfRule>
    <cfRule type="expression" dxfId="23055" priority="5000" stopIfTrue="1">
      <formula>AND(M234&lt;&gt;"",M234&lt;&gt;1)</formula>
    </cfRule>
    <cfRule type="expression" dxfId="23054" priority="5300" stopIfTrue="1">
      <formula>AND(M234&lt;&gt;"",M234=1,W234="")</formula>
    </cfRule>
  </conditionalFormatting>
  <conditionalFormatting sqref="T328">
    <cfRule type="expression" dxfId="23053" priority="4201" stopIfTrue="1">
      <formula>AND(SUM(E275)=0,E275&lt;&gt;"")</formula>
    </cfRule>
    <cfRule type="expression" dxfId="23052" priority="4601" stopIfTrue="1">
      <formula>OR(AND(M234&lt;&gt;"",M234&lt;&gt;1),AND(M234=1,COUNTA(W234:AB234)=0))</formula>
    </cfRule>
    <cfRule type="expression" dxfId="23051" priority="5001" stopIfTrue="1">
      <formula>AND(M234&lt;&gt;"",M234&lt;&gt;1)</formula>
    </cfRule>
    <cfRule type="expression" dxfId="23050" priority="5301" stopIfTrue="1">
      <formula>AND(M234&lt;&gt;"",M234=1,W234="")</formula>
    </cfRule>
  </conditionalFormatting>
  <conditionalFormatting sqref="U328">
    <cfRule type="expression" dxfId="23049" priority="4202" stopIfTrue="1">
      <formula>AND(SUM(E275)=0,E275&lt;&gt;"")</formula>
    </cfRule>
    <cfRule type="expression" dxfId="23048" priority="4602" stopIfTrue="1">
      <formula>OR(AND(M234&lt;&gt;"",M234&lt;&gt;1),AND(M234=1,COUNTA(W234:AB234)=0))</formula>
    </cfRule>
    <cfRule type="expression" dxfId="23047" priority="5002" stopIfTrue="1">
      <formula>AND(M234&lt;&gt;"",M234&lt;&gt;1)</formula>
    </cfRule>
    <cfRule type="expression" dxfId="23046" priority="5302" stopIfTrue="1">
      <formula>AND(M234&lt;&gt;"",M234=1,W234="")</formula>
    </cfRule>
  </conditionalFormatting>
  <conditionalFormatting sqref="V328">
    <cfRule type="expression" dxfId="23045" priority="4203" stopIfTrue="1">
      <formula>AND(SUM(E275)=0,E275&lt;&gt;"")</formula>
    </cfRule>
    <cfRule type="expression" dxfId="23044" priority="4603" stopIfTrue="1">
      <formula>OR(AND(M234&lt;&gt;"",M234&lt;&gt;1),AND(M234=1,COUNTA(W234:AB234)=0))</formula>
    </cfRule>
    <cfRule type="expression" dxfId="23043" priority="5003" stopIfTrue="1">
      <formula>AND(M234&lt;&gt;"",M234&lt;&gt;1)</formula>
    </cfRule>
    <cfRule type="expression" dxfId="23042" priority="5303" stopIfTrue="1">
      <formula>AND(M234&lt;&gt;"",M234=1,W234="")</formula>
    </cfRule>
  </conditionalFormatting>
  <conditionalFormatting sqref="W328">
    <cfRule type="expression" dxfId="23041" priority="4204" stopIfTrue="1">
      <formula>AND(SUM(E275)=0,E275&lt;&gt;"")</formula>
    </cfRule>
    <cfRule type="expression" dxfId="23040" priority="4604" stopIfTrue="1">
      <formula>OR(AND(M234&lt;&gt;"",M234&lt;&gt;1),AND(M234=1,COUNTA(W234:AB234)=0))</formula>
    </cfRule>
    <cfRule type="expression" dxfId="23039" priority="5004" stopIfTrue="1">
      <formula>AND(M234&lt;&gt;"",M234&lt;&gt;1)</formula>
    </cfRule>
    <cfRule type="expression" dxfId="23038" priority="5400" stopIfTrue="1">
      <formula>AND(M234&lt;&gt;"",M234=1,Y234="")</formula>
    </cfRule>
  </conditionalFormatting>
  <conditionalFormatting sqref="X328">
    <cfRule type="expression" dxfId="23037" priority="4205" stopIfTrue="1">
      <formula>AND(SUM(E275)=0,E275&lt;&gt;"")</formula>
    </cfRule>
    <cfRule type="expression" dxfId="23036" priority="4605" stopIfTrue="1">
      <formula>OR(AND(M234&lt;&gt;"",M234&lt;&gt;1),AND(M234=1,COUNTA(W234:AB234)=0))</formula>
    </cfRule>
    <cfRule type="expression" dxfId="23035" priority="5005" stopIfTrue="1">
      <formula>AND(M234&lt;&gt;"",M234&lt;&gt;1)</formula>
    </cfRule>
    <cfRule type="expression" dxfId="23034" priority="5401" stopIfTrue="1">
      <formula>AND(M234&lt;&gt;"",M234=1,Y234="")</formula>
    </cfRule>
  </conditionalFormatting>
  <conditionalFormatting sqref="Y328">
    <cfRule type="expression" dxfId="23033" priority="4206" stopIfTrue="1">
      <formula>AND(SUM(E275)=0,E275&lt;&gt;"")</formula>
    </cfRule>
    <cfRule type="expression" dxfId="23032" priority="4606" stopIfTrue="1">
      <formula>OR(AND(M234&lt;&gt;"",M234&lt;&gt;1),AND(M234=1,COUNTA(W234:AB234)=0))</formula>
    </cfRule>
    <cfRule type="expression" dxfId="23031" priority="5006" stopIfTrue="1">
      <formula>AND(M234&lt;&gt;"",M234&lt;&gt;1)</formula>
    </cfRule>
    <cfRule type="expression" dxfId="23030" priority="5402" stopIfTrue="1">
      <formula>AND(M234&lt;&gt;"",M234=1,Y234="")</formula>
    </cfRule>
  </conditionalFormatting>
  <conditionalFormatting sqref="Z328">
    <cfRule type="expression" dxfId="23029" priority="4207" stopIfTrue="1">
      <formula>AND(SUM(E275)=0,E275&lt;&gt;"")</formula>
    </cfRule>
    <cfRule type="expression" dxfId="23028" priority="4607" stopIfTrue="1">
      <formula>OR(AND(M234&lt;&gt;"",M234&lt;&gt;1),AND(M234=1,COUNTA(W234:AB234)=0))</formula>
    </cfRule>
    <cfRule type="expression" dxfId="23027" priority="5007" stopIfTrue="1">
      <formula>AND(M234&lt;&gt;"",M234&lt;&gt;1)</formula>
    </cfRule>
    <cfRule type="expression" dxfId="23026" priority="5403" stopIfTrue="1">
      <formula>AND(M234&lt;&gt;"",M234=1,Y234="")</formula>
    </cfRule>
  </conditionalFormatting>
  <conditionalFormatting sqref="AA328">
    <cfRule type="expression" dxfId="23025" priority="4208" stopIfTrue="1">
      <formula>AND(SUM(E275)=0,E275&lt;&gt;"")</formula>
    </cfRule>
    <cfRule type="expression" dxfId="23024" priority="4608" stopIfTrue="1">
      <formula>OR(AND(M234&lt;&gt;"",M234&lt;&gt;1),AND(M234=1,COUNTA(W234:AB234)=0))</formula>
    </cfRule>
    <cfRule type="expression" dxfId="23023" priority="5008" stopIfTrue="1">
      <formula>AND(M234&lt;&gt;"",M234&lt;&gt;1)</formula>
    </cfRule>
    <cfRule type="expression" dxfId="23022" priority="5500" stopIfTrue="1">
      <formula>AND(M234&lt;&gt;"",M234=1,AA234="")</formula>
    </cfRule>
  </conditionalFormatting>
  <conditionalFormatting sqref="AB328">
    <cfRule type="expression" dxfId="23021" priority="4209" stopIfTrue="1">
      <formula>AND(SUM(E275)=0,E275&lt;&gt;"")</formula>
    </cfRule>
    <cfRule type="expression" dxfId="23020" priority="4609" stopIfTrue="1">
      <formula>OR(AND(M234&lt;&gt;"",M234&lt;&gt;1),AND(M234=1,COUNTA(W234:AB234)=0))</formula>
    </cfRule>
    <cfRule type="expression" dxfId="23019" priority="5009" stopIfTrue="1">
      <formula>AND(M234&lt;&gt;"",M234&lt;&gt;1)</formula>
    </cfRule>
    <cfRule type="expression" dxfId="23018" priority="5501" stopIfTrue="1">
      <formula>AND(M234&lt;&gt;"",M234=1,AA234="")</formula>
    </cfRule>
  </conditionalFormatting>
  <conditionalFormatting sqref="AC328">
    <cfRule type="expression" dxfId="23017" priority="4210" stopIfTrue="1">
      <formula>AND(SUM(E275)=0,E275&lt;&gt;"")</formula>
    </cfRule>
    <cfRule type="expression" dxfId="23016" priority="4610" stopIfTrue="1">
      <formula>OR(AND(M234&lt;&gt;"",M234&lt;&gt;1),AND(M234=1,COUNTA(W234:AB234)=0))</formula>
    </cfRule>
    <cfRule type="expression" dxfId="23015" priority="5010" stopIfTrue="1">
      <formula>AND(M234&lt;&gt;"",M234&lt;&gt;1)</formula>
    </cfRule>
    <cfRule type="expression" dxfId="23014" priority="5502" stopIfTrue="1">
      <formula>AND(M234&lt;&gt;"",M234=1,AA234="")</formula>
    </cfRule>
  </conditionalFormatting>
  <conditionalFormatting sqref="AD328">
    <cfRule type="expression" dxfId="23013" priority="4211" stopIfTrue="1">
      <formula>AND(SUM(E275)=0,E275&lt;&gt;"")</formula>
    </cfRule>
    <cfRule type="expression" dxfId="23012" priority="4611" stopIfTrue="1">
      <formula>OR(AND(M234&lt;&gt;"",M234&lt;&gt;1),AND(M234=1,COUNTA(W234:AB234)=0))</formula>
    </cfRule>
    <cfRule type="expression" dxfId="23011" priority="5011" stopIfTrue="1">
      <formula>AND(M234&lt;&gt;"",M234&lt;&gt;1)</formula>
    </cfRule>
    <cfRule type="expression" dxfId="23010" priority="5503" stopIfTrue="1">
      <formula>AND(M234&lt;&gt;"",M234=1,AA234="")</formula>
    </cfRule>
  </conditionalFormatting>
  <conditionalFormatting sqref="O329">
    <cfRule type="expression" dxfId="23009" priority="4212" stopIfTrue="1">
      <formula>AND(SUM(E275)=0,E275&lt;&gt;"")</formula>
    </cfRule>
    <cfRule type="expression" dxfId="23008" priority="4612" stopIfTrue="1">
      <formula>OR(AND(M235&lt;&gt;"",M235&lt;&gt;1),AND(M235=1,COUNTA(W235:AB235)=0))</formula>
    </cfRule>
    <cfRule type="expression" dxfId="23007" priority="5012" stopIfTrue="1">
      <formula>AND(M235&lt;&gt;"",M235&lt;&gt;1)</formula>
    </cfRule>
  </conditionalFormatting>
  <conditionalFormatting sqref="P329">
    <cfRule type="expression" dxfId="23006" priority="4213" stopIfTrue="1">
      <formula>AND(SUM(E275)=0,E275&lt;&gt;"")</formula>
    </cfRule>
    <cfRule type="expression" dxfId="23005" priority="4613" stopIfTrue="1">
      <formula>OR(AND(M235&lt;&gt;"",M235&lt;&gt;1),AND(M235=1,COUNTA(W235:AB235)=0))</formula>
    </cfRule>
    <cfRule type="expression" dxfId="23004" priority="5013" stopIfTrue="1">
      <formula>AND(M235&lt;&gt;"",M235&lt;&gt;1)</formula>
    </cfRule>
  </conditionalFormatting>
  <conditionalFormatting sqref="Q329">
    <cfRule type="expression" dxfId="23003" priority="4214" stopIfTrue="1">
      <formula>AND(SUM(E275)=0,E275&lt;&gt;"")</formula>
    </cfRule>
    <cfRule type="expression" dxfId="23002" priority="4614" stopIfTrue="1">
      <formula>OR(AND(M235&lt;&gt;"",M235&lt;&gt;1),AND(M235=1,COUNTA(W235:AB235)=0))</formula>
    </cfRule>
    <cfRule type="expression" dxfId="23001" priority="5014" stopIfTrue="1">
      <formula>AND(M235&lt;&gt;"",M235&lt;&gt;1)</formula>
    </cfRule>
  </conditionalFormatting>
  <conditionalFormatting sqref="R329">
    <cfRule type="expression" dxfId="23000" priority="4215" stopIfTrue="1">
      <formula>AND(SUM(E275)=0,E275&lt;&gt;"")</formula>
    </cfRule>
    <cfRule type="expression" dxfId="22999" priority="4615" stopIfTrue="1">
      <formula>OR(AND(M235&lt;&gt;"",M235&lt;&gt;1),AND(M235=1,COUNTA(W235:AB235)=0))</formula>
    </cfRule>
    <cfRule type="expression" dxfId="22998" priority="5015" stopIfTrue="1">
      <formula>AND(M235&lt;&gt;"",M235&lt;&gt;1)</formula>
    </cfRule>
  </conditionalFormatting>
  <conditionalFormatting sqref="S329">
    <cfRule type="expression" dxfId="22997" priority="4216" stopIfTrue="1">
      <formula>AND(SUM(E275)=0,E275&lt;&gt;"")</formula>
    </cfRule>
    <cfRule type="expression" dxfId="22996" priority="4616" stopIfTrue="1">
      <formula>OR(AND(M235&lt;&gt;"",M235&lt;&gt;1),AND(M235=1,COUNTA(W235:AB235)=0))</formula>
    </cfRule>
    <cfRule type="expression" dxfId="22995" priority="5016" stopIfTrue="1">
      <formula>AND(M235&lt;&gt;"",M235&lt;&gt;1)</formula>
    </cfRule>
    <cfRule type="expression" dxfId="22994" priority="5304" stopIfTrue="1">
      <formula>AND(M235&lt;&gt;"",M235=1,W235="")</formula>
    </cfRule>
  </conditionalFormatting>
  <conditionalFormatting sqref="T329">
    <cfRule type="expression" dxfId="22993" priority="4217" stopIfTrue="1">
      <formula>AND(SUM(E275)=0,E275&lt;&gt;"")</formula>
    </cfRule>
    <cfRule type="expression" dxfId="22992" priority="4617" stopIfTrue="1">
      <formula>OR(AND(M235&lt;&gt;"",M235&lt;&gt;1),AND(M235=1,COUNTA(W235:AB235)=0))</formula>
    </cfRule>
    <cfRule type="expression" dxfId="22991" priority="5017" stopIfTrue="1">
      <formula>AND(M235&lt;&gt;"",M235&lt;&gt;1)</formula>
    </cfRule>
    <cfRule type="expression" dxfId="22990" priority="5305" stopIfTrue="1">
      <formula>AND(M235&lt;&gt;"",M235=1,W235="")</formula>
    </cfRule>
  </conditionalFormatting>
  <conditionalFormatting sqref="U329">
    <cfRule type="expression" dxfId="22989" priority="4218" stopIfTrue="1">
      <formula>AND(SUM(E275)=0,E275&lt;&gt;"")</formula>
    </cfRule>
    <cfRule type="expression" dxfId="22988" priority="4618" stopIfTrue="1">
      <formula>OR(AND(M235&lt;&gt;"",M235&lt;&gt;1),AND(M235=1,COUNTA(W235:AB235)=0))</formula>
    </cfRule>
    <cfRule type="expression" dxfId="22987" priority="5018" stopIfTrue="1">
      <formula>AND(M235&lt;&gt;"",M235&lt;&gt;1)</formula>
    </cfRule>
    <cfRule type="expression" dxfId="22986" priority="5306" stopIfTrue="1">
      <formula>AND(M235&lt;&gt;"",M235=1,W235="")</formula>
    </cfRule>
  </conditionalFormatting>
  <conditionalFormatting sqref="V329">
    <cfRule type="expression" dxfId="22985" priority="4219" stopIfTrue="1">
      <formula>AND(SUM(E275)=0,E275&lt;&gt;"")</formula>
    </cfRule>
    <cfRule type="expression" dxfId="22984" priority="4619" stopIfTrue="1">
      <formula>OR(AND(M235&lt;&gt;"",M235&lt;&gt;1),AND(M235=1,COUNTA(W235:AB235)=0))</formula>
    </cfRule>
    <cfRule type="expression" dxfId="22983" priority="5019" stopIfTrue="1">
      <formula>AND(M235&lt;&gt;"",M235&lt;&gt;1)</formula>
    </cfRule>
    <cfRule type="expression" dxfId="22982" priority="5307" stopIfTrue="1">
      <formula>AND(M235&lt;&gt;"",M235=1,W235="")</formula>
    </cfRule>
  </conditionalFormatting>
  <conditionalFormatting sqref="W329">
    <cfRule type="expression" dxfId="22981" priority="4220" stopIfTrue="1">
      <formula>AND(SUM(E275)=0,E275&lt;&gt;"")</formula>
    </cfRule>
    <cfRule type="expression" dxfId="22980" priority="4620" stopIfTrue="1">
      <formula>OR(AND(M235&lt;&gt;"",M235&lt;&gt;1),AND(M235=1,COUNTA(W235:AB235)=0))</formula>
    </cfRule>
    <cfRule type="expression" dxfId="22979" priority="5020" stopIfTrue="1">
      <formula>AND(M235&lt;&gt;"",M235&lt;&gt;1)</formula>
    </cfRule>
    <cfRule type="expression" dxfId="22978" priority="5404" stopIfTrue="1">
      <formula>AND(M235&lt;&gt;"",M235=1,Y235="")</formula>
    </cfRule>
  </conditionalFormatting>
  <conditionalFormatting sqref="X329">
    <cfRule type="expression" dxfId="22977" priority="4221" stopIfTrue="1">
      <formula>AND(SUM(E275)=0,E275&lt;&gt;"")</formula>
    </cfRule>
    <cfRule type="expression" dxfId="22976" priority="4621" stopIfTrue="1">
      <formula>OR(AND(M235&lt;&gt;"",M235&lt;&gt;1),AND(M235=1,COUNTA(W235:AB235)=0))</formula>
    </cfRule>
    <cfRule type="expression" dxfId="22975" priority="5021" stopIfTrue="1">
      <formula>AND(M235&lt;&gt;"",M235&lt;&gt;1)</formula>
    </cfRule>
    <cfRule type="expression" dxfId="22974" priority="5405" stopIfTrue="1">
      <formula>AND(M235&lt;&gt;"",M235=1,Y235="")</formula>
    </cfRule>
  </conditionalFormatting>
  <conditionalFormatting sqref="Y329">
    <cfRule type="expression" dxfId="22973" priority="4222" stopIfTrue="1">
      <formula>AND(SUM(E275)=0,E275&lt;&gt;"")</formula>
    </cfRule>
    <cfRule type="expression" dxfId="22972" priority="4622" stopIfTrue="1">
      <formula>OR(AND(M235&lt;&gt;"",M235&lt;&gt;1),AND(M235=1,COUNTA(W235:AB235)=0))</formula>
    </cfRule>
    <cfRule type="expression" dxfId="22971" priority="5022" stopIfTrue="1">
      <formula>AND(M235&lt;&gt;"",M235&lt;&gt;1)</formula>
    </cfRule>
    <cfRule type="expression" dxfId="22970" priority="5406" stopIfTrue="1">
      <formula>AND(M235&lt;&gt;"",M235=1,Y235="")</formula>
    </cfRule>
  </conditionalFormatting>
  <conditionalFormatting sqref="Z329">
    <cfRule type="expression" dxfId="22969" priority="4223" stopIfTrue="1">
      <formula>AND(SUM(E275)=0,E275&lt;&gt;"")</formula>
    </cfRule>
    <cfRule type="expression" dxfId="22968" priority="4623" stopIfTrue="1">
      <formula>OR(AND(M235&lt;&gt;"",M235&lt;&gt;1),AND(M235=1,COUNTA(W235:AB235)=0))</formula>
    </cfRule>
    <cfRule type="expression" dxfId="22967" priority="5023" stopIfTrue="1">
      <formula>AND(M235&lt;&gt;"",M235&lt;&gt;1)</formula>
    </cfRule>
    <cfRule type="expression" dxfId="22966" priority="5407" stopIfTrue="1">
      <formula>AND(M235&lt;&gt;"",M235=1,Y235="")</formula>
    </cfRule>
  </conditionalFormatting>
  <conditionalFormatting sqref="AA329">
    <cfRule type="expression" dxfId="22965" priority="4224" stopIfTrue="1">
      <formula>AND(SUM(E275)=0,E275&lt;&gt;"")</formula>
    </cfRule>
    <cfRule type="expression" dxfId="22964" priority="4624" stopIfTrue="1">
      <formula>OR(AND(M235&lt;&gt;"",M235&lt;&gt;1),AND(M235=1,COUNTA(W235:AB235)=0))</formula>
    </cfRule>
    <cfRule type="expression" dxfId="22963" priority="5024" stopIfTrue="1">
      <formula>AND(M235&lt;&gt;"",M235&lt;&gt;1)</formula>
    </cfRule>
    <cfRule type="expression" dxfId="22962" priority="5504" stopIfTrue="1">
      <formula>AND(M235&lt;&gt;"",M235=1,AA235="")</formula>
    </cfRule>
  </conditionalFormatting>
  <conditionalFormatting sqref="AB329">
    <cfRule type="expression" dxfId="22961" priority="4225" stopIfTrue="1">
      <formula>AND(SUM(E275)=0,E275&lt;&gt;"")</formula>
    </cfRule>
    <cfRule type="expression" dxfId="22960" priority="4625" stopIfTrue="1">
      <formula>OR(AND(M235&lt;&gt;"",M235&lt;&gt;1),AND(M235=1,COUNTA(W235:AB235)=0))</formula>
    </cfRule>
    <cfRule type="expression" dxfId="22959" priority="5025" stopIfTrue="1">
      <formula>AND(M235&lt;&gt;"",M235&lt;&gt;1)</formula>
    </cfRule>
    <cfRule type="expression" dxfId="22958" priority="5505" stopIfTrue="1">
      <formula>AND(M235&lt;&gt;"",M235=1,AA235="")</formula>
    </cfRule>
  </conditionalFormatting>
  <conditionalFormatting sqref="AC329">
    <cfRule type="expression" dxfId="22957" priority="4226" stopIfTrue="1">
      <formula>AND(SUM(E275)=0,E275&lt;&gt;"")</formula>
    </cfRule>
    <cfRule type="expression" dxfId="22956" priority="4626" stopIfTrue="1">
      <formula>OR(AND(M235&lt;&gt;"",M235&lt;&gt;1),AND(M235=1,COUNTA(W235:AB235)=0))</formula>
    </cfRule>
    <cfRule type="expression" dxfId="22955" priority="5026" stopIfTrue="1">
      <formula>AND(M235&lt;&gt;"",M235&lt;&gt;1)</formula>
    </cfRule>
    <cfRule type="expression" dxfId="22954" priority="5506" stopIfTrue="1">
      <formula>AND(M235&lt;&gt;"",M235=1,AA235="")</formula>
    </cfRule>
  </conditionalFormatting>
  <conditionalFormatting sqref="AD329">
    <cfRule type="expression" dxfId="22953" priority="4227" stopIfTrue="1">
      <formula>AND(SUM(E275)=0,E275&lt;&gt;"")</formula>
    </cfRule>
    <cfRule type="expression" dxfId="22952" priority="4627" stopIfTrue="1">
      <formula>OR(AND(M235&lt;&gt;"",M235&lt;&gt;1),AND(M235=1,COUNTA(W235:AB235)=0))</formula>
    </cfRule>
    <cfRule type="expression" dxfId="22951" priority="5027" stopIfTrue="1">
      <formula>AND(M235&lt;&gt;"",M235&lt;&gt;1)</formula>
    </cfRule>
    <cfRule type="expression" dxfId="22950" priority="5507" stopIfTrue="1">
      <formula>AND(M235&lt;&gt;"",M235=1,AA235="")</formula>
    </cfRule>
  </conditionalFormatting>
  <conditionalFormatting sqref="O330">
    <cfRule type="expression" dxfId="22949" priority="4228" stopIfTrue="1">
      <formula>AND(SUM(E275)=0,E275&lt;&gt;"")</formula>
    </cfRule>
    <cfRule type="expression" dxfId="22948" priority="4628" stopIfTrue="1">
      <formula>OR(AND(M236&lt;&gt;"",M236&lt;&gt;1),AND(M236=1,COUNTA(W236:AB236)=0))</formula>
    </cfRule>
    <cfRule type="expression" dxfId="22947" priority="5028" stopIfTrue="1">
      <formula>AND(M236&lt;&gt;"",M236&lt;&gt;1)</formula>
    </cfRule>
  </conditionalFormatting>
  <conditionalFormatting sqref="P330">
    <cfRule type="expression" dxfId="22946" priority="4229" stopIfTrue="1">
      <formula>AND(SUM(E275)=0,E275&lt;&gt;"")</formula>
    </cfRule>
    <cfRule type="expression" dxfId="22945" priority="4629" stopIfTrue="1">
      <formula>OR(AND(M236&lt;&gt;"",M236&lt;&gt;1),AND(M236=1,COUNTA(W236:AB236)=0))</formula>
    </cfRule>
    <cfRule type="expression" dxfId="22944" priority="5029" stopIfTrue="1">
      <formula>AND(M236&lt;&gt;"",M236&lt;&gt;1)</formula>
    </cfRule>
  </conditionalFormatting>
  <conditionalFormatting sqref="Q330">
    <cfRule type="expression" dxfId="22943" priority="4230" stopIfTrue="1">
      <formula>AND(SUM(E275)=0,E275&lt;&gt;"")</formula>
    </cfRule>
    <cfRule type="expression" dxfId="22942" priority="4630" stopIfTrue="1">
      <formula>OR(AND(M236&lt;&gt;"",M236&lt;&gt;1),AND(M236=1,COUNTA(W236:AB236)=0))</formula>
    </cfRule>
    <cfRule type="expression" dxfId="22941" priority="5030" stopIfTrue="1">
      <formula>AND(M236&lt;&gt;"",M236&lt;&gt;1)</formula>
    </cfRule>
  </conditionalFormatting>
  <conditionalFormatting sqref="R330">
    <cfRule type="expression" dxfId="22940" priority="4231" stopIfTrue="1">
      <formula>AND(SUM(E275)=0,E275&lt;&gt;"")</formula>
    </cfRule>
    <cfRule type="expression" dxfId="22939" priority="4631" stopIfTrue="1">
      <formula>OR(AND(M236&lt;&gt;"",M236&lt;&gt;1),AND(M236=1,COUNTA(W236:AB236)=0))</formula>
    </cfRule>
    <cfRule type="expression" dxfId="22938" priority="5031" stopIfTrue="1">
      <formula>AND(M236&lt;&gt;"",M236&lt;&gt;1)</formula>
    </cfRule>
  </conditionalFormatting>
  <conditionalFormatting sqref="S330">
    <cfRule type="expression" dxfId="22937" priority="4232" stopIfTrue="1">
      <formula>AND(SUM(E275)=0,E275&lt;&gt;"")</formula>
    </cfRule>
    <cfRule type="expression" dxfId="22936" priority="4632" stopIfTrue="1">
      <formula>OR(AND(M236&lt;&gt;"",M236&lt;&gt;1),AND(M236=1,COUNTA(W236:AB236)=0))</formula>
    </cfRule>
    <cfRule type="expression" dxfId="22935" priority="5032" stopIfTrue="1">
      <formula>AND(M236&lt;&gt;"",M236&lt;&gt;1)</formula>
    </cfRule>
    <cfRule type="expression" dxfId="22934" priority="5308" stopIfTrue="1">
      <formula>AND(M236&lt;&gt;"",M236=1,W236="")</formula>
    </cfRule>
  </conditionalFormatting>
  <conditionalFormatting sqref="T330">
    <cfRule type="expression" dxfId="22933" priority="4233" stopIfTrue="1">
      <formula>AND(SUM(E275)=0,E275&lt;&gt;"")</formula>
    </cfRule>
    <cfRule type="expression" dxfId="22932" priority="4633" stopIfTrue="1">
      <formula>OR(AND(M236&lt;&gt;"",M236&lt;&gt;1),AND(M236=1,COUNTA(W236:AB236)=0))</formula>
    </cfRule>
    <cfRule type="expression" dxfId="22931" priority="5033" stopIfTrue="1">
      <formula>AND(M236&lt;&gt;"",M236&lt;&gt;1)</formula>
    </cfRule>
    <cfRule type="expression" dxfId="22930" priority="5309" stopIfTrue="1">
      <formula>AND(M236&lt;&gt;"",M236=1,W236="")</formula>
    </cfRule>
  </conditionalFormatting>
  <conditionalFormatting sqref="U330">
    <cfRule type="expression" dxfId="22929" priority="4234" stopIfTrue="1">
      <formula>AND(SUM(E275)=0,E275&lt;&gt;"")</formula>
    </cfRule>
    <cfRule type="expression" dxfId="22928" priority="4634" stopIfTrue="1">
      <formula>OR(AND(M236&lt;&gt;"",M236&lt;&gt;1),AND(M236=1,COUNTA(W236:AB236)=0))</formula>
    </cfRule>
    <cfRule type="expression" dxfId="22927" priority="5034" stopIfTrue="1">
      <formula>AND(M236&lt;&gt;"",M236&lt;&gt;1)</formula>
    </cfRule>
    <cfRule type="expression" dxfId="22926" priority="5310" stopIfTrue="1">
      <formula>AND(M236&lt;&gt;"",M236=1,W236="")</formula>
    </cfRule>
  </conditionalFormatting>
  <conditionalFormatting sqref="V330">
    <cfRule type="expression" dxfId="22925" priority="4235" stopIfTrue="1">
      <formula>AND(SUM(E275)=0,E275&lt;&gt;"")</formula>
    </cfRule>
    <cfRule type="expression" dxfId="22924" priority="4635" stopIfTrue="1">
      <formula>OR(AND(M236&lt;&gt;"",M236&lt;&gt;1),AND(M236=1,COUNTA(W236:AB236)=0))</formula>
    </cfRule>
    <cfRule type="expression" dxfId="22923" priority="5035" stopIfTrue="1">
      <formula>AND(M236&lt;&gt;"",M236&lt;&gt;1)</formula>
    </cfRule>
    <cfRule type="expression" dxfId="22922" priority="5311" stopIfTrue="1">
      <formula>AND(M236&lt;&gt;"",M236=1,W236="")</formula>
    </cfRule>
  </conditionalFormatting>
  <conditionalFormatting sqref="W330">
    <cfRule type="expression" dxfId="22921" priority="4236" stopIfTrue="1">
      <formula>AND(SUM(E275)=0,E275&lt;&gt;"")</formula>
    </cfRule>
    <cfRule type="expression" dxfId="22920" priority="4636" stopIfTrue="1">
      <formula>OR(AND(M236&lt;&gt;"",M236&lt;&gt;1),AND(M236=1,COUNTA(W236:AB236)=0))</formula>
    </cfRule>
    <cfRule type="expression" dxfId="22919" priority="5036" stopIfTrue="1">
      <formula>AND(M236&lt;&gt;"",M236&lt;&gt;1)</formula>
    </cfRule>
    <cfRule type="expression" dxfId="22918" priority="5408" stopIfTrue="1">
      <formula>AND(M236&lt;&gt;"",M236=1,Y236="")</formula>
    </cfRule>
  </conditionalFormatting>
  <conditionalFormatting sqref="X330">
    <cfRule type="expression" dxfId="22917" priority="4237" stopIfTrue="1">
      <formula>AND(SUM(E275)=0,E275&lt;&gt;"")</formula>
    </cfRule>
    <cfRule type="expression" dxfId="22916" priority="4637" stopIfTrue="1">
      <formula>OR(AND(M236&lt;&gt;"",M236&lt;&gt;1),AND(M236=1,COUNTA(W236:AB236)=0))</formula>
    </cfRule>
    <cfRule type="expression" dxfId="22915" priority="5037" stopIfTrue="1">
      <formula>AND(M236&lt;&gt;"",M236&lt;&gt;1)</formula>
    </cfRule>
    <cfRule type="expression" dxfId="22914" priority="5409" stopIfTrue="1">
      <formula>AND(M236&lt;&gt;"",M236=1,Y236="")</formula>
    </cfRule>
  </conditionalFormatting>
  <conditionalFormatting sqref="Y330">
    <cfRule type="expression" dxfId="22913" priority="4238" stopIfTrue="1">
      <formula>AND(SUM(E275)=0,E275&lt;&gt;"")</formula>
    </cfRule>
    <cfRule type="expression" dxfId="22912" priority="4638" stopIfTrue="1">
      <formula>OR(AND(M236&lt;&gt;"",M236&lt;&gt;1),AND(M236=1,COUNTA(W236:AB236)=0))</formula>
    </cfRule>
    <cfRule type="expression" dxfId="22911" priority="5038" stopIfTrue="1">
      <formula>AND(M236&lt;&gt;"",M236&lt;&gt;1)</formula>
    </cfRule>
    <cfRule type="expression" dxfId="22910" priority="5410" stopIfTrue="1">
      <formula>AND(M236&lt;&gt;"",M236=1,Y236="")</formula>
    </cfRule>
  </conditionalFormatting>
  <conditionalFormatting sqref="Z330">
    <cfRule type="expression" dxfId="22909" priority="4239" stopIfTrue="1">
      <formula>AND(SUM(E275)=0,E275&lt;&gt;"")</formula>
    </cfRule>
    <cfRule type="expression" dxfId="22908" priority="4639" stopIfTrue="1">
      <formula>OR(AND(M236&lt;&gt;"",M236&lt;&gt;1),AND(M236=1,COUNTA(W236:AB236)=0))</formula>
    </cfRule>
    <cfRule type="expression" dxfId="22907" priority="5039" stopIfTrue="1">
      <formula>AND(M236&lt;&gt;"",M236&lt;&gt;1)</formula>
    </cfRule>
    <cfRule type="expression" dxfId="22906" priority="5411" stopIfTrue="1">
      <formula>AND(M236&lt;&gt;"",M236=1,Y236="")</formula>
    </cfRule>
  </conditionalFormatting>
  <conditionalFormatting sqref="AA330">
    <cfRule type="expression" dxfId="22905" priority="4240" stopIfTrue="1">
      <formula>AND(SUM(E275)=0,E275&lt;&gt;"")</formula>
    </cfRule>
    <cfRule type="expression" dxfId="22904" priority="4640" stopIfTrue="1">
      <formula>OR(AND(M236&lt;&gt;"",M236&lt;&gt;1),AND(M236=1,COUNTA(W236:AB236)=0))</formula>
    </cfRule>
    <cfRule type="expression" dxfId="22903" priority="5040" stopIfTrue="1">
      <formula>AND(M236&lt;&gt;"",M236&lt;&gt;1)</formula>
    </cfRule>
    <cfRule type="expression" dxfId="22902" priority="5508" stopIfTrue="1">
      <formula>AND(M236&lt;&gt;"",M236=1,AA236="")</formula>
    </cfRule>
  </conditionalFormatting>
  <conditionalFormatting sqref="AB330">
    <cfRule type="expression" dxfId="22901" priority="4241" stopIfTrue="1">
      <formula>AND(SUM(E275)=0,E275&lt;&gt;"")</formula>
    </cfRule>
    <cfRule type="expression" dxfId="22900" priority="4641" stopIfTrue="1">
      <formula>OR(AND(M236&lt;&gt;"",M236&lt;&gt;1),AND(M236=1,COUNTA(W236:AB236)=0))</formula>
    </cfRule>
    <cfRule type="expression" dxfId="22899" priority="5041" stopIfTrue="1">
      <formula>AND(M236&lt;&gt;"",M236&lt;&gt;1)</formula>
    </cfRule>
    <cfRule type="expression" dxfId="22898" priority="5509" stopIfTrue="1">
      <formula>AND(M236&lt;&gt;"",M236=1,AA236="")</formula>
    </cfRule>
  </conditionalFormatting>
  <conditionalFormatting sqref="AC330">
    <cfRule type="expression" dxfId="22897" priority="4242" stopIfTrue="1">
      <formula>AND(SUM(E275)=0,E275&lt;&gt;"")</formula>
    </cfRule>
    <cfRule type="expression" dxfId="22896" priority="4642" stopIfTrue="1">
      <formula>OR(AND(M236&lt;&gt;"",M236&lt;&gt;1),AND(M236=1,COUNTA(W236:AB236)=0))</formula>
    </cfRule>
    <cfRule type="expression" dxfId="22895" priority="5042" stopIfTrue="1">
      <formula>AND(M236&lt;&gt;"",M236&lt;&gt;1)</formula>
    </cfRule>
    <cfRule type="expression" dxfId="22894" priority="5510" stopIfTrue="1">
      <formula>AND(M236&lt;&gt;"",M236=1,AA236="")</formula>
    </cfRule>
  </conditionalFormatting>
  <conditionalFormatting sqref="AD330">
    <cfRule type="expression" dxfId="22893" priority="4243" stopIfTrue="1">
      <formula>AND(SUM(E275)=0,E275&lt;&gt;"")</formula>
    </cfRule>
    <cfRule type="expression" dxfId="22892" priority="4643" stopIfTrue="1">
      <formula>OR(AND(M236&lt;&gt;"",M236&lt;&gt;1),AND(M236=1,COUNTA(W236:AB236)=0))</formula>
    </cfRule>
    <cfRule type="expression" dxfId="22891" priority="5043" stopIfTrue="1">
      <formula>AND(M236&lt;&gt;"",M236&lt;&gt;1)</formula>
    </cfRule>
    <cfRule type="expression" dxfId="22890" priority="5511" stopIfTrue="1">
      <formula>AND(M236&lt;&gt;"",M236=1,AA236="")</formula>
    </cfRule>
  </conditionalFormatting>
  <conditionalFormatting sqref="O331">
    <cfRule type="expression" dxfId="22889" priority="4244" stopIfTrue="1">
      <formula>AND(SUM(E275)=0,E275&lt;&gt;"")</formula>
    </cfRule>
    <cfRule type="expression" dxfId="22888" priority="4644" stopIfTrue="1">
      <formula>OR(AND(M237&lt;&gt;"",M237&lt;&gt;1),AND(M237=1,COUNTA(W237:AB237)=0))</formula>
    </cfRule>
    <cfRule type="expression" dxfId="22887" priority="5044" stopIfTrue="1">
      <formula>AND(M237&lt;&gt;"",M237&lt;&gt;1)</formula>
    </cfRule>
  </conditionalFormatting>
  <conditionalFormatting sqref="P331">
    <cfRule type="expression" dxfId="22886" priority="4245" stopIfTrue="1">
      <formula>AND(SUM(E275)=0,E275&lt;&gt;"")</formula>
    </cfRule>
    <cfRule type="expression" dxfId="22885" priority="4645" stopIfTrue="1">
      <formula>OR(AND(M237&lt;&gt;"",M237&lt;&gt;1),AND(M237=1,COUNTA(W237:AB237)=0))</formula>
    </cfRule>
    <cfRule type="expression" dxfId="22884" priority="5045" stopIfTrue="1">
      <formula>AND(M237&lt;&gt;"",M237&lt;&gt;1)</formula>
    </cfRule>
  </conditionalFormatting>
  <conditionalFormatting sqref="Q331">
    <cfRule type="expression" dxfId="22883" priority="4246" stopIfTrue="1">
      <formula>AND(SUM(E275)=0,E275&lt;&gt;"")</formula>
    </cfRule>
    <cfRule type="expression" dxfId="22882" priority="4646" stopIfTrue="1">
      <formula>OR(AND(M237&lt;&gt;"",M237&lt;&gt;1),AND(M237=1,COUNTA(W237:AB237)=0))</formula>
    </cfRule>
    <cfRule type="expression" dxfId="22881" priority="5046" stopIfTrue="1">
      <formula>AND(M237&lt;&gt;"",M237&lt;&gt;1)</formula>
    </cfRule>
  </conditionalFormatting>
  <conditionalFormatting sqref="R331">
    <cfRule type="expression" dxfId="22880" priority="4247" stopIfTrue="1">
      <formula>AND(SUM(E275)=0,E275&lt;&gt;"")</formula>
    </cfRule>
    <cfRule type="expression" dxfId="22879" priority="4647" stopIfTrue="1">
      <formula>OR(AND(M237&lt;&gt;"",M237&lt;&gt;1),AND(M237=1,COUNTA(W237:AB237)=0))</formula>
    </cfRule>
    <cfRule type="expression" dxfId="22878" priority="5047" stopIfTrue="1">
      <formula>AND(M237&lt;&gt;"",M237&lt;&gt;1)</formula>
    </cfRule>
  </conditionalFormatting>
  <conditionalFormatting sqref="S331">
    <cfRule type="expression" dxfId="22877" priority="4248" stopIfTrue="1">
      <formula>AND(SUM(E275)=0,E275&lt;&gt;"")</formula>
    </cfRule>
    <cfRule type="expression" dxfId="22876" priority="4648" stopIfTrue="1">
      <formula>OR(AND(M237&lt;&gt;"",M237&lt;&gt;1),AND(M237=1,COUNTA(W237:AB237)=0))</formula>
    </cfRule>
    <cfRule type="expression" dxfId="22875" priority="5048" stopIfTrue="1">
      <formula>AND(M237&lt;&gt;"",M237&lt;&gt;1)</formula>
    </cfRule>
    <cfRule type="expression" dxfId="22874" priority="5312" stopIfTrue="1">
      <formula>AND(M237&lt;&gt;"",M237=1,W237="")</formula>
    </cfRule>
  </conditionalFormatting>
  <conditionalFormatting sqref="T331">
    <cfRule type="expression" dxfId="22873" priority="4249" stopIfTrue="1">
      <formula>AND(SUM(E275)=0,E275&lt;&gt;"")</formula>
    </cfRule>
    <cfRule type="expression" dxfId="22872" priority="4649" stopIfTrue="1">
      <formula>OR(AND(M237&lt;&gt;"",M237&lt;&gt;1),AND(M237=1,COUNTA(W237:AB237)=0))</formula>
    </cfRule>
    <cfRule type="expression" dxfId="22871" priority="5049" stopIfTrue="1">
      <formula>AND(M237&lt;&gt;"",M237&lt;&gt;1)</formula>
    </cfRule>
    <cfRule type="expression" dxfId="22870" priority="5313" stopIfTrue="1">
      <formula>AND(M237&lt;&gt;"",M237=1,W237="")</formula>
    </cfRule>
  </conditionalFormatting>
  <conditionalFormatting sqref="U331">
    <cfRule type="expression" dxfId="22869" priority="4250" stopIfTrue="1">
      <formula>AND(SUM(E275)=0,E275&lt;&gt;"")</formula>
    </cfRule>
    <cfRule type="expression" dxfId="22868" priority="4650" stopIfTrue="1">
      <formula>OR(AND(M237&lt;&gt;"",M237&lt;&gt;1),AND(M237=1,COUNTA(W237:AB237)=0))</formula>
    </cfRule>
    <cfRule type="expression" dxfId="22867" priority="5050" stopIfTrue="1">
      <formula>AND(M237&lt;&gt;"",M237&lt;&gt;1)</formula>
    </cfRule>
    <cfRule type="expression" dxfId="22866" priority="5314" stopIfTrue="1">
      <formula>AND(M237&lt;&gt;"",M237=1,W237="")</formula>
    </cfRule>
  </conditionalFormatting>
  <conditionalFormatting sqref="V331">
    <cfRule type="expression" dxfId="22865" priority="4251" stopIfTrue="1">
      <formula>AND(SUM(E275)=0,E275&lt;&gt;"")</formula>
    </cfRule>
    <cfRule type="expression" dxfId="22864" priority="4651" stopIfTrue="1">
      <formula>OR(AND(M237&lt;&gt;"",M237&lt;&gt;1),AND(M237=1,COUNTA(W237:AB237)=0))</formula>
    </cfRule>
    <cfRule type="expression" dxfId="22863" priority="5051" stopIfTrue="1">
      <formula>AND(M237&lt;&gt;"",M237&lt;&gt;1)</formula>
    </cfRule>
    <cfRule type="expression" dxfId="22862" priority="5315" stopIfTrue="1">
      <formula>AND(M237&lt;&gt;"",M237=1,W237="")</formula>
    </cfRule>
  </conditionalFormatting>
  <conditionalFormatting sqref="W331">
    <cfRule type="expression" dxfId="22861" priority="4252" stopIfTrue="1">
      <formula>AND(SUM(E275)=0,E275&lt;&gt;"")</formula>
    </cfRule>
    <cfRule type="expression" dxfId="22860" priority="4652" stopIfTrue="1">
      <formula>OR(AND(M237&lt;&gt;"",M237&lt;&gt;1),AND(M237=1,COUNTA(W237:AB237)=0))</formula>
    </cfRule>
    <cfRule type="expression" dxfId="22859" priority="5052" stopIfTrue="1">
      <formula>AND(M237&lt;&gt;"",M237&lt;&gt;1)</formula>
    </cfRule>
    <cfRule type="expression" dxfId="22858" priority="5412" stopIfTrue="1">
      <formula>AND(M237&lt;&gt;"",M237=1,Y237="")</formula>
    </cfRule>
  </conditionalFormatting>
  <conditionalFormatting sqref="X331">
    <cfRule type="expression" dxfId="22857" priority="4253" stopIfTrue="1">
      <formula>AND(SUM(E275)=0,E275&lt;&gt;"")</formula>
    </cfRule>
    <cfRule type="expression" dxfId="22856" priority="4653" stopIfTrue="1">
      <formula>OR(AND(M237&lt;&gt;"",M237&lt;&gt;1),AND(M237=1,COUNTA(W237:AB237)=0))</formula>
    </cfRule>
    <cfRule type="expression" dxfId="22855" priority="5053" stopIfTrue="1">
      <formula>AND(M237&lt;&gt;"",M237&lt;&gt;1)</formula>
    </cfRule>
    <cfRule type="expression" dxfId="22854" priority="5413" stopIfTrue="1">
      <formula>AND(M237&lt;&gt;"",M237=1,Y237="")</formula>
    </cfRule>
  </conditionalFormatting>
  <conditionalFormatting sqref="Y331">
    <cfRule type="expression" dxfId="22853" priority="4254" stopIfTrue="1">
      <formula>AND(SUM(E275)=0,E275&lt;&gt;"")</formula>
    </cfRule>
    <cfRule type="expression" dxfId="22852" priority="4654" stopIfTrue="1">
      <formula>OR(AND(M237&lt;&gt;"",M237&lt;&gt;1),AND(M237=1,COUNTA(W237:AB237)=0))</formula>
    </cfRule>
    <cfRule type="expression" dxfId="22851" priority="5054" stopIfTrue="1">
      <formula>AND(M237&lt;&gt;"",M237&lt;&gt;1)</formula>
    </cfRule>
    <cfRule type="expression" dxfId="22850" priority="5414" stopIfTrue="1">
      <formula>AND(M237&lt;&gt;"",M237=1,Y237="")</formula>
    </cfRule>
  </conditionalFormatting>
  <conditionalFormatting sqref="Z331">
    <cfRule type="expression" dxfId="22849" priority="4255" stopIfTrue="1">
      <formula>AND(SUM(E275)=0,E275&lt;&gt;"")</formula>
    </cfRule>
    <cfRule type="expression" dxfId="22848" priority="4655" stopIfTrue="1">
      <formula>OR(AND(M237&lt;&gt;"",M237&lt;&gt;1),AND(M237=1,COUNTA(W237:AB237)=0))</formula>
    </cfRule>
    <cfRule type="expression" dxfId="22847" priority="5055" stopIfTrue="1">
      <formula>AND(M237&lt;&gt;"",M237&lt;&gt;1)</formula>
    </cfRule>
    <cfRule type="expression" dxfId="22846" priority="5415" stopIfTrue="1">
      <formula>AND(M237&lt;&gt;"",M237=1,Y237="")</formula>
    </cfRule>
  </conditionalFormatting>
  <conditionalFormatting sqref="AA331">
    <cfRule type="expression" dxfId="22845" priority="4256" stopIfTrue="1">
      <formula>AND(SUM(E275)=0,E275&lt;&gt;"")</formula>
    </cfRule>
    <cfRule type="expression" dxfId="22844" priority="4656" stopIfTrue="1">
      <formula>OR(AND(M237&lt;&gt;"",M237&lt;&gt;1),AND(M237=1,COUNTA(W237:AB237)=0))</formula>
    </cfRule>
    <cfRule type="expression" dxfId="22843" priority="5056" stopIfTrue="1">
      <formula>AND(M237&lt;&gt;"",M237&lt;&gt;1)</formula>
    </cfRule>
    <cfRule type="expression" dxfId="22842" priority="5512" stopIfTrue="1">
      <formula>AND(M237&lt;&gt;"",M237=1,AA237="")</formula>
    </cfRule>
  </conditionalFormatting>
  <conditionalFormatting sqref="AB331">
    <cfRule type="expression" dxfId="22841" priority="4257" stopIfTrue="1">
      <formula>AND(SUM(E275)=0,E275&lt;&gt;"")</formula>
    </cfRule>
    <cfRule type="expression" dxfId="22840" priority="4657" stopIfTrue="1">
      <formula>OR(AND(M237&lt;&gt;"",M237&lt;&gt;1),AND(M237=1,COUNTA(W237:AB237)=0))</formula>
    </cfRule>
    <cfRule type="expression" dxfId="22839" priority="5057" stopIfTrue="1">
      <formula>AND(M237&lt;&gt;"",M237&lt;&gt;1)</formula>
    </cfRule>
    <cfRule type="expression" dxfId="22838" priority="5513" stopIfTrue="1">
      <formula>AND(M237&lt;&gt;"",M237=1,AA237="")</formula>
    </cfRule>
  </conditionalFormatting>
  <conditionalFormatting sqref="AC331">
    <cfRule type="expression" dxfId="22837" priority="4258" stopIfTrue="1">
      <formula>AND(SUM(E275)=0,E275&lt;&gt;"")</formula>
    </cfRule>
    <cfRule type="expression" dxfId="22836" priority="4658" stopIfTrue="1">
      <formula>OR(AND(M237&lt;&gt;"",M237&lt;&gt;1),AND(M237=1,COUNTA(W237:AB237)=0))</formula>
    </cfRule>
    <cfRule type="expression" dxfId="22835" priority="5058" stopIfTrue="1">
      <formula>AND(M237&lt;&gt;"",M237&lt;&gt;1)</formula>
    </cfRule>
    <cfRule type="expression" dxfId="22834" priority="5514" stopIfTrue="1">
      <formula>AND(M237&lt;&gt;"",M237=1,AA237="")</formula>
    </cfRule>
  </conditionalFormatting>
  <conditionalFormatting sqref="AD331">
    <cfRule type="expression" dxfId="22833" priority="4259" stopIfTrue="1">
      <formula>AND(SUM(E275)=0,E275&lt;&gt;"")</formula>
    </cfRule>
    <cfRule type="expression" dxfId="22832" priority="4659" stopIfTrue="1">
      <formula>OR(AND(M237&lt;&gt;"",M237&lt;&gt;1),AND(M237=1,COUNTA(W237:AB237)=0))</formula>
    </cfRule>
    <cfRule type="expression" dxfId="22831" priority="5059" stopIfTrue="1">
      <formula>AND(M237&lt;&gt;"",M237&lt;&gt;1)</formula>
    </cfRule>
    <cfRule type="expression" dxfId="22830" priority="5515" stopIfTrue="1">
      <formula>AND(M237&lt;&gt;"",M237=1,AA237="")</formula>
    </cfRule>
  </conditionalFormatting>
  <conditionalFormatting sqref="O332">
    <cfRule type="expression" dxfId="22829" priority="4260" stopIfTrue="1">
      <formula>AND(SUM(E275)=0,E275&lt;&gt;"")</formula>
    </cfRule>
    <cfRule type="expression" dxfId="22828" priority="4660" stopIfTrue="1">
      <formula>OR(AND(M238&lt;&gt;"",M238&lt;&gt;1),AND(M238=1,COUNTA(W238:AB238)=0))</formula>
    </cfRule>
    <cfRule type="expression" dxfId="22827" priority="5060" stopIfTrue="1">
      <formula>AND(M238&lt;&gt;"",M238&lt;&gt;1)</formula>
    </cfRule>
  </conditionalFormatting>
  <conditionalFormatting sqref="P332">
    <cfRule type="expression" dxfId="22826" priority="4261" stopIfTrue="1">
      <formula>AND(SUM(E275)=0,E275&lt;&gt;"")</formula>
    </cfRule>
    <cfRule type="expression" dxfId="22825" priority="4661" stopIfTrue="1">
      <formula>OR(AND(M238&lt;&gt;"",M238&lt;&gt;1),AND(M238=1,COUNTA(W238:AB238)=0))</formula>
    </cfRule>
    <cfRule type="expression" dxfId="22824" priority="5061" stopIfTrue="1">
      <formula>AND(M238&lt;&gt;"",M238&lt;&gt;1)</formula>
    </cfRule>
  </conditionalFormatting>
  <conditionalFormatting sqref="Q332">
    <cfRule type="expression" dxfId="22823" priority="4262" stopIfTrue="1">
      <formula>AND(SUM(E275)=0,E275&lt;&gt;"")</formula>
    </cfRule>
    <cfRule type="expression" dxfId="22822" priority="4662" stopIfTrue="1">
      <formula>OR(AND(M238&lt;&gt;"",M238&lt;&gt;1),AND(M238=1,COUNTA(W238:AB238)=0))</formula>
    </cfRule>
    <cfRule type="expression" dxfId="22821" priority="5062" stopIfTrue="1">
      <formula>AND(M238&lt;&gt;"",M238&lt;&gt;1)</formula>
    </cfRule>
  </conditionalFormatting>
  <conditionalFormatting sqref="R332">
    <cfRule type="expression" dxfId="22820" priority="4263" stopIfTrue="1">
      <formula>AND(SUM(E275)=0,E275&lt;&gt;"")</formula>
    </cfRule>
    <cfRule type="expression" dxfId="22819" priority="4663" stopIfTrue="1">
      <formula>OR(AND(M238&lt;&gt;"",M238&lt;&gt;1),AND(M238=1,COUNTA(W238:AB238)=0))</formula>
    </cfRule>
    <cfRule type="expression" dxfId="22818" priority="5063" stopIfTrue="1">
      <formula>AND(M238&lt;&gt;"",M238&lt;&gt;1)</formula>
    </cfRule>
  </conditionalFormatting>
  <conditionalFormatting sqref="S332">
    <cfRule type="expression" dxfId="22817" priority="4264" stopIfTrue="1">
      <formula>AND(SUM(E275)=0,E275&lt;&gt;"")</formula>
    </cfRule>
    <cfRule type="expression" dxfId="22816" priority="4664" stopIfTrue="1">
      <formula>OR(AND(M238&lt;&gt;"",M238&lt;&gt;1),AND(M238=1,COUNTA(W238:AB238)=0))</formula>
    </cfRule>
    <cfRule type="expression" dxfId="22815" priority="5064" stopIfTrue="1">
      <formula>AND(M238&lt;&gt;"",M238&lt;&gt;1)</formula>
    </cfRule>
    <cfRule type="expression" dxfId="22814" priority="5316" stopIfTrue="1">
      <formula>AND(M238&lt;&gt;"",M238=1,W238="")</formula>
    </cfRule>
  </conditionalFormatting>
  <conditionalFormatting sqref="T332">
    <cfRule type="expression" dxfId="22813" priority="4265" stopIfTrue="1">
      <formula>AND(SUM(E275)=0,E275&lt;&gt;"")</formula>
    </cfRule>
    <cfRule type="expression" dxfId="22812" priority="4665" stopIfTrue="1">
      <formula>OR(AND(M238&lt;&gt;"",M238&lt;&gt;1),AND(M238=1,COUNTA(W238:AB238)=0))</formula>
    </cfRule>
    <cfRule type="expression" dxfId="22811" priority="5065" stopIfTrue="1">
      <formula>AND(M238&lt;&gt;"",M238&lt;&gt;1)</formula>
    </cfRule>
    <cfRule type="expression" dxfId="22810" priority="5317" stopIfTrue="1">
      <formula>AND(M238&lt;&gt;"",M238=1,W238="")</formula>
    </cfRule>
  </conditionalFormatting>
  <conditionalFormatting sqref="U332">
    <cfRule type="expression" dxfId="22809" priority="4266" stopIfTrue="1">
      <formula>AND(SUM(E275)=0,E275&lt;&gt;"")</formula>
    </cfRule>
    <cfRule type="expression" dxfId="22808" priority="4666" stopIfTrue="1">
      <formula>OR(AND(M238&lt;&gt;"",M238&lt;&gt;1),AND(M238=1,COUNTA(W238:AB238)=0))</formula>
    </cfRule>
    <cfRule type="expression" dxfId="22807" priority="5066" stopIfTrue="1">
      <formula>AND(M238&lt;&gt;"",M238&lt;&gt;1)</formula>
    </cfRule>
    <cfRule type="expression" dxfId="22806" priority="5318" stopIfTrue="1">
      <formula>AND(M238&lt;&gt;"",M238=1,W238="")</formula>
    </cfRule>
  </conditionalFormatting>
  <conditionalFormatting sqref="V332">
    <cfRule type="expression" dxfId="22805" priority="4267" stopIfTrue="1">
      <formula>AND(SUM(E275)=0,E275&lt;&gt;"")</formula>
    </cfRule>
    <cfRule type="expression" dxfId="22804" priority="4667" stopIfTrue="1">
      <formula>OR(AND(M238&lt;&gt;"",M238&lt;&gt;1),AND(M238=1,COUNTA(W238:AB238)=0))</formula>
    </cfRule>
    <cfRule type="expression" dxfId="22803" priority="5067" stopIfTrue="1">
      <formula>AND(M238&lt;&gt;"",M238&lt;&gt;1)</formula>
    </cfRule>
    <cfRule type="expression" dxfId="22802" priority="5319" stopIfTrue="1">
      <formula>AND(M238&lt;&gt;"",M238=1,W238="")</formula>
    </cfRule>
  </conditionalFormatting>
  <conditionalFormatting sqref="W332">
    <cfRule type="expression" dxfId="22801" priority="4268" stopIfTrue="1">
      <formula>AND(SUM(E275)=0,E275&lt;&gt;"")</formula>
    </cfRule>
    <cfRule type="expression" dxfId="22800" priority="4668" stopIfTrue="1">
      <formula>OR(AND(M238&lt;&gt;"",M238&lt;&gt;1),AND(M238=1,COUNTA(W238:AB238)=0))</formula>
    </cfRule>
    <cfRule type="expression" dxfId="22799" priority="5068" stopIfTrue="1">
      <formula>AND(M238&lt;&gt;"",M238&lt;&gt;1)</formula>
    </cfRule>
    <cfRule type="expression" dxfId="22798" priority="5416" stopIfTrue="1">
      <formula>AND(M238&lt;&gt;"",M238=1,Y238="")</formula>
    </cfRule>
  </conditionalFormatting>
  <conditionalFormatting sqref="X332">
    <cfRule type="expression" dxfId="22797" priority="4269" stopIfTrue="1">
      <formula>AND(SUM(E275)=0,E275&lt;&gt;"")</formula>
    </cfRule>
    <cfRule type="expression" dxfId="22796" priority="4669" stopIfTrue="1">
      <formula>OR(AND(M238&lt;&gt;"",M238&lt;&gt;1),AND(M238=1,COUNTA(W238:AB238)=0))</formula>
    </cfRule>
    <cfRule type="expression" dxfId="22795" priority="5069" stopIfTrue="1">
      <formula>AND(M238&lt;&gt;"",M238&lt;&gt;1)</formula>
    </cfRule>
    <cfRule type="expression" dxfId="22794" priority="5417" stopIfTrue="1">
      <formula>AND(M238&lt;&gt;"",M238=1,Y238="")</formula>
    </cfRule>
  </conditionalFormatting>
  <conditionalFormatting sqref="Y332">
    <cfRule type="expression" dxfId="22793" priority="4270" stopIfTrue="1">
      <formula>AND(SUM(E275)=0,E275&lt;&gt;"")</formula>
    </cfRule>
    <cfRule type="expression" dxfId="22792" priority="4670" stopIfTrue="1">
      <formula>OR(AND(M238&lt;&gt;"",M238&lt;&gt;1),AND(M238=1,COUNTA(W238:AB238)=0))</formula>
    </cfRule>
    <cfRule type="expression" dxfId="22791" priority="5070" stopIfTrue="1">
      <formula>AND(M238&lt;&gt;"",M238&lt;&gt;1)</formula>
    </cfRule>
    <cfRule type="expression" dxfId="22790" priority="5418" stopIfTrue="1">
      <formula>AND(M238&lt;&gt;"",M238=1,Y238="")</formula>
    </cfRule>
  </conditionalFormatting>
  <conditionalFormatting sqref="Z332">
    <cfRule type="expression" dxfId="22789" priority="4271" stopIfTrue="1">
      <formula>AND(SUM(E275)=0,E275&lt;&gt;"")</formula>
    </cfRule>
    <cfRule type="expression" dxfId="22788" priority="4671" stopIfTrue="1">
      <formula>OR(AND(M238&lt;&gt;"",M238&lt;&gt;1),AND(M238=1,COUNTA(W238:AB238)=0))</formula>
    </cfRule>
    <cfRule type="expression" dxfId="22787" priority="5071" stopIfTrue="1">
      <formula>AND(M238&lt;&gt;"",M238&lt;&gt;1)</formula>
    </cfRule>
    <cfRule type="expression" dxfId="22786" priority="5419" stopIfTrue="1">
      <formula>AND(M238&lt;&gt;"",M238=1,Y238="")</formula>
    </cfRule>
  </conditionalFormatting>
  <conditionalFormatting sqref="AA332">
    <cfRule type="expression" dxfId="22785" priority="4272" stopIfTrue="1">
      <formula>AND(SUM(E275)=0,E275&lt;&gt;"")</formula>
    </cfRule>
    <cfRule type="expression" dxfId="22784" priority="4672" stopIfTrue="1">
      <formula>OR(AND(M238&lt;&gt;"",M238&lt;&gt;1),AND(M238=1,COUNTA(W238:AB238)=0))</formula>
    </cfRule>
    <cfRule type="expression" dxfId="22783" priority="5072" stopIfTrue="1">
      <formula>AND(M238&lt;&gt;"",M238&lt;&gt;1)</formula>
    </cfRule>
    <cfRule type="expression" dxfId="22782" priority="5516" stopIfTrue="1">
      <formula>AND(M238&lt;&gt;"",M238=1,AA238="")</formula>
    </cfRule>
  </conditionalFormatting>
  <conditionalFormatting sqref="AB332">
    <cfRule type="expression" dxfId="22781" priority="4273" stopIfTrue="1">
      <formula>AND(SUM(E275)=0,E275&lt;&gt;"")</formula>
    </cfRule>
    <cfRule type="expression" dxfId="22780" priority="4673" stopIfTrue="1">
      <formula>OR(AND(M238&lt;&gt;"",M238&lt;&gt;1),AND(M238=1,COUNTA(W238:AB238)=0))</formula>
    </cfRule>
    <cfRule type="expression" dxfId="22779" priority="5073" stopIfTrue="1">
      <formula>AND(M238&lt;&gt;"",M238&lt;&gt;1)</formula>
    </cfRule>
    <cfRule type="expression" dxfId="22778" priority="5517" stopIfTrue="1">
      <formula>AND(M238&lt;&gt;"",M238=1,AA238="")</formula>
    </cfRule>
  </conditionalFormatting>
  <conditionalFormatting sqref="AC332">
    <cfRule type="expression" dxfId="22777" priority="4274" stopIfTrue="1">
      <formula>AND(SUM(E275)=0,E275&lt;&gt;"")</formula>
    </cfRule>
    <cfRule type="expression" dxfId="22776" priority="4674" stopIfTrue="1">
      <formula>OR(AND(M238&lt;&gt;"",M238&lt;&gt;1),AND(M238=1,COUNTA(W238:AB238)=0))</formula>
    </cfRule>
    <cfRule type="expression" dxfId="22775" priority="5074" stopIfTrue="1">
      <formula>AND(M238&lt;&gt;"",M238&lt;&gt;1)</formula>
    </cfRule>
    <cfRule type="expression" dxfId="22774" priority="5518" stopIfTrue="1">
      <formula>AND(M238&lt;&gt;"",M238=1,AA238="")</formula>
    </cfRule>
  </conditionalFormatting>
  <conditionalFormatting sqref="AD332">
    <cfRule type="expression" dxfId="22773" priority="4275" stopIfTrue="1">
      <formula>AND(SUM(E275)=0,E275&lt;&gt;"")</formula>
    </cfRule>
    <cfRule type="expression" dxfId="22772" priority="4675" stopIfTrue="1">
      <formula>OR(AND(M238&lt;&gt;"",M238&lt;&gt;1),AND(M238=1,COUNTA(W238:AB238)=0))</formula>
    </cfRule>
    <cfRule type="expression" dxfId="22771" priority="5075" stopIfTrue="1">
      <formula>AND(M238&lt;&gt;"",M238&lt;&gt;1)</formula>
    </cfRule>
    <cfRule type="expression" dxfId="22770" priority="5519" stopIfTrue="1">
      <formula>AND(M238&lt;&gt;"",M238=1,AA238="")</formula>
    </cfRule>
  </conditionalFormatting>
  <conditionalFormatting sqref="O333">
    <cfRule type="expression" dxfId="22769" priority="4276" stopIfTrue="1">
      <formula>AND(SUM(E275)=0,E275&lt;&gt;"")</formula>
    </cfRule>
    <cfRule type="expression" dxfId="22768" priority="4676" stopIfTrue="1">
      <formula>OR(AND(M239&lt;&gt;"",M239&lt;&gt;1),AND(M239=1,COUNTA(W239:AB239)=0))</formula>
    </cfRule>
    <cfRule type="expression" dxfId="22767" priority="5076" stopIfTrue="1">
      <formula>AND(M239&lt;&gt;"",M239&lt;&gt;1)</formula>
    </cfRule>
  </conditionalFormatting>
  <conditionalFormatting sqref="P333">
    <cfRule type="expression" dxfId="22766" priority="4277" stopIfTrue="1">
      <formula>AND(SUM(E275)=0,E275&lt;&gt;"")</formula>
    </cfRule>
    <cfRule type="expression" dxfId="22765" priority="4677" stopIfTrue="1">
      <formula>OR(AND(M239&lt;&gt;"",M239&lt;&gt;1),AND(M239=1,COUNTA(W239:AB239)=0))</formula>
    </cfRule>
    <cfRule type="expression" dxfId="22764" priority="5077" stopIfTrue="1">
      <formula>AND(M239&lt;&gt;"",M239&lt;&gt;1)</formula>
    </cfRule>
  </conditionalFormatting>
  <conditionalFormatting sqref="Q333">
    <cfRule type="expression" dxfId="22763" priority="4278" stopIfTrue="1">
      <formula>AND(SUM(E275)=0,E275&lt;&gt;"")</formula>
    </cfRule>
    <cfRule type="expression" dxfId="22762" priority="4678" stopIfTrue="1">
      <formula>OR(AND(M239&lt;&gt;"",M239&lt;&gt;1),AND(M239=1,COUNTA(W239:AB239)=0))</formula>
    </cfRule>
    <cfRule type="expression" dxfId="22761" priority="5078" stopIfTrue="1">
      <formula>AND(M239&lt;&gt;"",M239&lt;&gt;1)</formula>
    </cfRule>
  </conditionalFormatting>
  <conditionalFormatting sqref="R333">
    <cfRule type="expression" dxfId="22760" priority="4279" stopIfTrue="1">
      <formula>AND(SUM(E275)=0,E275&lt;&gt;"")</formula>
    </cfRule>
    <cfRule type="expression" dxfId="22759" priority="4679" stopIfTrue="1">
      <formula>OR(AND(M239&lt;&gt;"",M239&lt;&gt;1),AND(M239=1,COUNTA(W239:AB239)=0))</formula>
    </cfRule>
    <cfRule type="expression" dxfId="22758" priority="5079" stopIfTrue="1">
      <formula>AND(M239&lt;&gt;"",M239&lt;&gt;1)</formula>
    </cfRule>
  </conditionalFormatting>
  <conditionalFormatting sqref="S333">
    <cfRule type="expression" dxfId="22757" priority="4280" stopIfTrue="1">
      <formula>AND(SUM(E275)=0,E275&lt;&gt;"")</formula>
    </cfRule>
    <cfRule type="expression" dxfId="22756" priority="4680" stopIfTrue="1">
      <formula>OR(AND(M239&lt;&gt;"",M239&lt;&gt;1),AND(M239=1,COUNTA(W239:AB239)=0))</formula>
    </cfRule>
    <cfRule type="expression" dxfId="22755" priority="5080" stopIfTrue="1">
      <formula>AND(M239&lt;&gt;"",M239&lt;&gt;1)</formula>
    </cfRule>
    <cfRule type="expression" dxfId="22754" priority="5320" stopIfTrue="1">
      <formula>AND(M239&lt;&gt;"",M239=1,W239="")</formula>
    </cfRule>
  </conditionalFormatting>
  <conditionalFormatting sqref="T333">
    <cfRule type="expression" dxfId="22753" priority="4281" stopIfTrue="1">
      <formula>AND(SUM(E275)=0,E275&lt;&gt;"")</formula>
    </cfRule>
    <cfRule type="expression" dxfId="22752" priority="4681" stopIfTrue="1">
      <formula>OR(AND(M239&lt;&gt;"",M239&lt;&gt;1),AND(M239=1,COUNTA(W239:AB239)=0))</formula>
    </cfRule>
    <cfRule type="expression" dxfId="22751" priority="5081" stopIfTrue="1">
      <formula>AND(M239&lt;&gt;"",M239&lt;&gt;1)</formula>
    </cfRule>
    <cfRule type="expression" dxfId="22750" priority="5321" stopIfTrue="1">
      <formula>AND(M239&lt;&gt;"",M239=1,W239="")</formula>
    </cfRule>
  </conditionalFormatting>
  <conditionalFormatting sqref="U333">
    <cfRule type="expression" dxfId="22749" priority="4282" stopIfTrue="1">
      <formula>AND(SUM(E275)=0,E275&lt;&gt;"")</formula>
    </cfRule>
    <cfRule type="expression" dxfId="22748" priority="4682" stopIfTrue="1">
      <formula>OR(AND(M239&lt;&gt;"",M239&lt;&gt;1),AND(M239=1,COUNTA(W239:AB239)=0))</formula>
    </cfRule>
    <cfRule type="expression" dxfId="22747" priority="5082" stopIfTrue="1">
      <formula>AND(M239&lt;&gt;"",M239&lt;&gt;1)</formula>
    </cfRule>
    <cfRule type="expression" dxfId="22746" priority="5322" stopIfTrue="1">
      <formula>AND(M239&lt;&gt;"",M239=1,W239="")</formula>
    </cfRule>
  </conditionalFormatting>
  <conditionalFormatting sqref="V333">
    <cfRule type="expression" dxfId="22745" priority="4283" stopIfTrue="1">
      <formula>AND(SUM(E275)=0,E275&lt;&gt;"")</formula>
    </cfRule>
    <cfRule type="expression" dxfId="22744" priority="4683" stopIfTrue="1">
      <formula>OR(AND(M239&lt;&gt;"",M239&lt;&gt;1),AND(M239=1,COUNTA(W239:AB239)=0))</formula>
    </cfRule>
    <cfRule type="expression" dxfId="22743" priority="5083" stopIfTrue="1">
      <formula>AND(M239&lt;&gt;"",M239&lt;&gt;1)</formula>
    </cfRule>
    <cfRule type="expression" dxfId="22742" priority="5323" stopIfTrue="1">
      <formula>AND(M239&lt;&gt;"",M239=1,W239="")</formula>
    </cfRule>
  </conditionalFormatting>
  <conditionalFormatting sqref="W333">
    <cfRule type="expression" dxfId="22741" priority="4284" stopIfTrue="1">
      <formula>AND(SUM(E275)=0,E275&lt;&gt;"")</formula>
    </cfRule>
    <cfRule type="expression" dxfId="22740" priority="4684" stopIfTrue="1">
      <formula>OR(AND(M239&lt;&gt;"",M239&lt;&gt;1),AND(M239=1,COUNTA(W239:AB239)=0))</formula>
    </cfRule>
    <cfRule type="expression" dxfId="22739" priority="5084" stopIfTrue="1">
      <formula>AND(M239&lt;&gt;"",M239&lt;&gt;1)</formula>
    </cfRule>
    <cfRule type="expression" dxfId="22738" priority="5420" stopIfTrue="1">
      <formula>AND(M239&lt;&gt;"",M239=1,Y239="")</formula>
    </cfRule>
  </conditionalFormatting>
  <conditionalFormatting sqref="X333">
    <cfRule type="expression" dxfId="22737" priority="4285" stopIfTrue="1">
      <formula>AND(SUM(E275)=0,E275&lt;&gt;"")</formula>
    </cfRule>
    <cfRule type="expression" dxfId="22736" priority="4685" stopIfTrue="1">
      <formula>OR(AND(M239&lt;&gt;"",M239&lt;&gt;1),AND(M239=1,COUNTA(W239:AB239)=0))</formula>
    </cfRule>
    <cfRule type="expression" dxfId="22735" priority="5085" stopIfTrue="1">
      <formula>AND(M239&lt;&gt;"",M239&lt;&gt;1)</formula>
    </cfRule>
    <cfRule type="expression" dxfId="22734" priority="5421" stopIfTrue="1">
      <formula>AND(M239&lt;&gt;"",M239=1,Y239="")</formula>
    </cfRule>
  </conditionalFormatting>
  <conditionalFormatting sqref="Y333">
    <cfRule type="expression" dxfId="22733" priority="4286" stopIfTrue="1">
      <formula>AND(SUM(E275)=0,E275&lt;&gt;"")</formula>
    </cfRule>
    <cfRule type="expression" dxfId="22732" priority="4686" stopIfTrue="1">
      <formula>OR(AND(M239&lt;&gt;"",M239&lt;&gt;1),AND(M239=1,COUNTA(W239:AB239)=0))</formula>
    </cfRule>
    <cfRule type="expression" dxfId="22731" priority="5086" stopIfTrue="1">
      <formula>AND(M239&lt;&gt;"",M239&lt;&gt;1)</formula>
    </cfRule>
    <cfRule type="expression" dxfId="22730" priority="5422" stopIfTrue="1">
      <formula>AND(M239&lt;&gt;"",M239=1,Y239="")</formula>
    </cfRule>
  </conditionalFormatting>
  <conditionalFormatting sqref="Z333">
    <cfRule type="expression" dxfId="22729" priority="4287" stopIfTrue="1">
      <formula>AND(SUM(E275)=0,E275&lt;&gt;"")</formula>
    </cfRule>
    <cfRule type="expression" dxfId="22728" priority="4687" stopIfTrue="1">
      <formula>OR(AND(M239&lt;&gt;"",M239&lt;&gt;1),AND(M239=1,COUNTA(W239:AB239)=0))</formula>
    </cfRule>
    <cfRule type="expression" dxfId="22727" priority="5087" stopIfTrue="1">
      <formula>AND(M239&lt;&gt;"",M239&lt;&gt;1)</formula>
    </cfRule>
    <cfRule type="expression" dxfId="22726" priority="5423" stopIfTrue="1">
      <formula>AND(M239&lt;&gt;"",M239=1,Y239="")</formula>
    </cfRule>
  </conditionalFormatting>
  <conditionalFormatting sqref="AA333">
    <cfRule type="expression" dxfId="22725" priority="4288" stopIfTrue="1">
      <formula>AND(SUM(E275)=0,E275&lt;&gt;"")</formula>
    </cfRule>
    <cfRule type="expression" dxfId="22724" priority="4688" stopIfTrue="1">
      <formula>OR(AND(M239&lt;&gt;"",M239&lt;&gt;1),AND(M239=1,COUNTA(W239:AB239)=0))</formula>
    </cfRule>
    <cfRule type="expression" dxfId="22723" priority="5088" stopIfTrue="1">
      <formula>AND(M239&lt;&gt;"",M239&lt;&gt;1)</formula>
    </cfRule>
    <cfRule type="expression" dxfId="22722" priority="5520" stopIfTrue="1">
      <formula>AND(M239&lt;&gt;"",M239=1,AA239="")</formula>
    </cfRule>
  </conditionalFormatting>
  <conditionalFormatting sqref="AB333">
    <cfRule type="expression" dxfId="22721" priority="4289" stopIfTrue="1">
      <formula>AND(SUM(E275)=0,E275&lt;&gt;"")</formula>
    </cfRule>
    <cfRule type="expression" dxfId="22720" priority="4689" stopIfTrue="1">
      <formula>OR(AND(M239&lt;&gt;"",M239&lt;&gt;1),AND(M239=1,COUNTA(W239:AB239)=0))</formula>
    </cfRule>
    <cfRule type="expression" dxfId="22719" priority="5089" stopIfTrue="1">
      <formula>AND(M239&lt;&gt;"",M239&lt;&gt;1)</formula>
    </cfRule>
    <cfRule type="expression" dxfId="22718" priority="5521" stopIfTrue="1">
      <formula>AND(M239&lt;&gt;"",M239=1,AA239="")</formula>
    </cfRule>
  </conditionalFormatting>
  <conditionalFormatting sqref="AC333">
    <cfRule type="expression" dxfId="22717" priority="4290" stopIfTrue="1">
      <formula>AND(SUM(E275)=0,E275&lt;&gt;"")</formula>
    </cfRule>
    <cfRule type="expression" dxfId="22716" priority="4690" stopIfTrue="1">
      <formula>OR(AND(M239&lt;&gt;"",M239&lt;&gt;1),AND(M239=1,COUNTA(W239:AB239)=0))</formula>
    </cfRule>
    <cfRule type="expression" dxfId="22715" priority="5090" stopIfTrue="1">
      <formula>AND(M239&lt;&gt;"",M239&lt;&gt;1)</formula>
    </cfRule>
    <cfRule type="expression" dxfId="22714" priority="5522" stopIfTrue="1">
      <formula>AND(M239&lt;&gt;"",M239=1,AA239="")</formula>
    </cfRule>
  </conditionalFormatting>
  <conditionalFormatting sqref="AD333">
    <cfRule type="expression" dxfId="22713" priority="4291" stopIfTrue="1">
      <formula>AND(SUM(E275)=0,E275&lt;&gt;"")</formula>
    </cfRule>
    <cfRule type="expression" dxfId="22712" priority="4691" stopIfTrue="1">
      <formula>OR(AND(M239&lt;&gt;"",M239&lt;&gt;1),AND(M239=1,COUNTA(W239:AB239)=0))</formula>
    </cfRule>
    <cfRule type="expression" dxfId="22711" priority="5091" stopIfTrue="1">
      <formula>AND(M239&lt;&gt;"",M239&lt;&gt;1)</formula>
    </cfRule>
    <cfRule type="expression" dxfId="22710" priority="5523" stopIfTrue="1">
      <formula>AND(M239&lt;&gt;"",M239=1,AA239="")</formula>
    </cfRule>
  </conditionalFormatting>
  <conditionalFormatting sqref="O334">
    <cfRule type="expression" dxfId="22709" priority="4292" stopIfTrue="1">
      <formula>AND(SUM(E275)=0,E275&lt;&gt;"")</formula>
    </cfRule>
    <cfRule type="expression" dxfId="22708" priority="4692" stopIfTrue="1">
      <formula>OR(AND(M240&lt;&gt;"",M240&lt;&gt;1),AND(M240=1,COUNTA(W240:AB240)=0))</formula>
    </cfRule>
    <cfRule type="expression" dxfId="22707" priority="5092" stopIfTrue="1">
      <formula>AND(M240&lt;&gt;"",M240&lt;&gt;1)</formula>
    </cfRule>
  </conditionalFormatting>
  <conditionalFormatting sqref="P334">
    <cfRule type="expression" dxfId="22706" priority="4293" stopIfTrue="1">
      <formula>AND(SUM(E275)=0,E275&lt;&gt;"")</formula>
    </cfRule>
    <cfRule type="expression" dxfId="22705" priority="4693" stopIfTrue="1">
      <formula>OR(AND(M240&lt;&gt;"",M240&lt;&gt;1),AND(M240=1,COUNTA(W240:AB240)=0))</formula>
    </cfRule>
    <cfRule type="expression" dxfId="22704" priority="5093" stopIfTrue="1">
      <formula>AND(M240&lt;&gt;"",M240&lt;&gt;1)</formula>
    </cfRule>
  </conditionalFormatting>
  <conditionalFormatting sqref="Q334">
    <cfRule type="expression" dxfId="22703" priority="4294" stopIfTrue="1">
      <formula>AND(SUM(E275)=0,E275&lt;&gt;"")</formula>
    </cfRule>
    <cfRule type="expression" dxfId="22702" priority="4694" stopIfTrue="1">
      <formula>OR(AND(M240&lt;&gt;"",M240&lt;&gt;1),AND(M240=1,COUNTA(W240:AB240)=0))</formula>
    </cfRule>
    <cfRule type="expression" dxfId="22701" priority="5094" stopIfTrue="1">
      <formula>AND(M240&lt;&gt;"",M240&lt;&gt;1)</formula>
    </cfRule>
  </conditionalFormatting>
  <conditionalFormatting sqref="R334">
    <cfRule type="expression" dxfId="22700" priority="4295" stopIfTrue="1">
      <formula>AND(SUM(E275)=0,E275&lt;&gt;"")</formula>
    </cfRule>
    <cfRule type="expression" dxfId="22699" priority="4695" stopIfTrue="1">
      <formula>OR(AND(M240&lt;&gt;"",M240&lt;&gt;1),AND(M240=1,COUNTA(W240:AB240)=0))</formula>
    </cfRule>
    <cfRule type="expression" dxfId="22698" priority="5095" stopIfTrue="1">
      <formula>AND(M240&lt;&gt;"",M240&lt;&gt;1)</formula>
    </cfRule>
  </conditionalFormatting>
  <conditionalFormatting sqref="S334">
    <cfRule type="expression" dxfId="22697" priority="4296" stopIfTrue="1">
      <formula>AND(SUM(E275)=0,E275&lt;&gt;"")</formula>
    </cfRule>
    <cfRule type="expression" dxfId="22696" priority="4696" stopIfTrue="1">
      <formula>OR(AND(M240&lt;&gt;"",M240&lt;&gt;1),AND(M240=1,COUNTA(W240:AB240)=0))</formula>
    </cfRule>
    <cfRule type="expression" dxfId="22695" priority="5096" stopIfTrue="1">
      <formula>AND(M240&lt;&gt;"",M240&lt;&gt;1)</formula>
    </cfRule>
    <cfRule type="expression" dxfId="22694" priority="5324" stopIfTrue="1">
      <formula>AND(M240&lt;&gt;"",M240=1,W240="")</formula>
    </cfRule>
  </conditionalFormatting>
  <conditionalFormatting sqref="T334">
    <cfRule type="expression" dxfId="22693" priority="4297" stopIfTrue="1">
      <formula>AND(SUM(E275)=0,E275&lt;&gt;"")</formula>
    </cfRule>
    <cfRule type="expression" dxfId="22692" priority="4697" stopIfTrue="1">
      <formula>OR(AND(M240&lt;&gt;"",M240&lt;&gt;1),AND(M240=1,COUNTA(W240:AB240)=0))</formula>
    </cfRule>
    <cfRule type="expression" dxfId="22691" priority="5097" stopIfTrue="1">
      <formula>AND(M240&lt;&gt;"",M240&lt;&gt;1)</formula>
    </cfRule>
    <cfRule type="expression" dxfId="22690" priority="5325" stopIfTrue="1">
      <formula>AND(M240&lt;&gt;"",M240=1,W240="")</formula>
    </cfRule>
  </conditionalFormatting>
  <conditionalFormatting sqref="U334">
    <cfRule type="expression" dxfId="22689" priority="4298" stopIfTrue="1">
      <formula>AND(SUM(E275)=0,E275&lt;&gt;"")</formula>
    </cfRule>
    <cfRule type="expression" dxfId="22688" priority="4698" stopIfTrue="1">
      <formula>OR(AND(M240&lt;&gt;"",M240&lt;&gt;1),AND(M240=1,COUNTA(W240:AB240)=0))</formula>
    </cfRule>
    <cfRule type="expression" dxfId="22687" priority="5098" stopIfTrue="1">
      <formula>AND(M240&lt;&gt;"",M240&lt;&gt;1)</formula>
    </cfRule>
    <cfRule type="expression" dxfId="22686" priority="5326" stopIfTrue="1">
      <formula>AND(M240&lt;&gt;"",M240=1,W240="")</formula>
    </cfRule>
  </conditionalFormatting>
  <conditionalFormatting sqref="V334">
    <cfRule type="expression" dxfId="22685" priority="4299" stopIfTrue="1">
      <formula>AND(SUM(E275)=0,E275&lt;&gt;"")</formula>
    </cfRule>
    <cfRule type="expression" dxfId="22684" priority="4699" stopIfTrue="1">
      <formula>OR(AND(M240&lt;&gt;"",M240&lt;&gt;1),AND(M240=1,COUNTA(W240:AB240)=0))</formula>
    </cfRule>
    <cfRule type="expression" dxfId="22683" priority="5099" stopIfTrue="1">
      <formula>AND(M240&lt;&gt;"",M240&lt;&gt;1)</formula>
    </cfRule>
    <cfRule type="expression" dxfId="22682" priority="5327" stopIfTrue="1">
      <formula>AND(M240&lt;&gt;"",M240=1,W240="")</formula>
    </cfRule>
  </conditionalFormatting>
  <conditionalFormatting sqref="W334">
    <cfRule type="expression" dxfId="22681" priority="4300" stopIfTrue="1">
      <formula>AND(SUM(E275)=0,E275&lt;&gt;"")</formula>
    </cfRule>
    <cfRule type="expression" dxfId="22680" priority="4700" stopIfTrue="1">
      <formula>OR(AND(M240&lt;&gt;"",M240&lt;&gt;1),AND(M240=1,COUNTA(W240:AB240)=0))</formula>
    </cfRule>
    <cfRule type="expression" dxfId="22679" priority="5100" stopIfTrue="1">
      <formula>AND(M240&lt;&gt;"",M240&lt;&gt;1)</formula>
    </cfRule>
    <cfRule type="expression" dxfId="22678" priority="5424" stopIfTrue="1">
      <formula>AND(M240&lt;&gt;"",M240=1,Y240="")</formula>
    </cfRule>
  </conditionalFormatting>
  <conditionalFormatting sqref="X334">
    <cfRule type="expression" dxfId="22677" priority="4301" stopIfTrue="1">
      <formula>AND(SUM(E275)=0,E275&lt;&gt;"")</formula>
    </cfRule>
    <cfRule type="expression" dxfId="22676" priority="4701" stopIfTrue="1">
      <formula>OR(AND(M240&lt;&gt;"",M240&lt;&gt;1),AND(M240=1,COUNTA(W240:AB240)=0))</formula>
    </cfRule>
    <cfRule type="expression" dxfId="22675" priority="5101" stopIfTrue="1">
      <formula>AND(M240&lt;&gt;"",M240&lt;&gt;1)</formula>
    </cfRule>
    <cfRule type="expression" dxfId="22674" priority="5425" stopIfTrue="1">
      <formula>AND(M240&lt;&gt;"",M240=1,Y240="")</formula>
    </cfRule>
  </conditionalFormatting>
  <conditionalFormatting sqref="Y334">
    <cfRule type="expression" dxfId="22673" priority="4302" stopIfTrue="1">
      <formula>AND(SUM(E275)=0,E275&lt;&gt;"")</formula>
    </cfRule>
    <cfRule type="expression" dxfId="22672" priority="4702" stopIfTrue="1">
      <formula>OR(AND(M240&lt;&gt;"",M240&lt;&gt;1),AND(M240=1,COUNTA(W240:AB240)=0))</formula>
    </cfRule>
    <cfRule type="expression" dxfId="22671" priority="5102" stopIfTrue="1">
      <formula>AND(M240&lt;&gt;"",M240&lt;&gt;1)</formula>
    </cfRule>
    <cfRule type="expression" dxfId="22670" priority="5426" stopIfTrue="1">
      <formula>AND(M240&lt;&gt;"",M240=1,Y240="")</formula>
    </cfRule>
  </conditionalFormatting>
  <conditionalFormatting sqref="Z334">
    <cfRule type="expression" dxfId="22669" priority="4303" stopIfTrue="1">
      <formula>AND(SUM(E275)=0,E275&lt;&gt;"")</formula>
    </cfRule>
    <cfRule type="expression" dxfId="22668" priority="4703" stopIfTrue="1">
      <formula>OR(AND(M240&lt;&gt;"",M240&lt;&gt;1),AND(M240=1,COUNTA(W240:AB240)=0))</formula>
    </cfRule>
    <cfRule type="expression" dxfId="22667" priority="5103" stopIfTrue="1">
      <formula>AND(M240&lt;&gt;"",M240&lt;&gt;1)</formula>
    </cfRule>
    <cfRule type="expression" dxfId="22666" priority="5427" stopIfTrue="1">
      <formula>AND(M240&lt;&gt;"",M240=1,Y240="")</formula>
    </cfRule>
  </conditionalFormatting>
  <conditionalFormatting sqref="AA334">
    <cfRule type="expression" dxfId="22665" priority="4304" stopIfTrue="1">
      <formula>AND(SUM(E275)=0,E275&lt;&gt;"")</formula>
    </cfRule>
    <cfRule type="expression" dxfId="22664" priority="4704" stopIfTrue="1">
      <formula>OR(AND(M240&lt;&gt;"",M240&lt;&gt;1),AND(M240=1,COUNTA(W240:AB240)=0))</formula>
    </cfRule>
    <cfRule type="expression" dxfId="22663" priority="5104" stopIfTrue="1">
      <formula>AND(M240&lt;&gt;"",M240&lt;&gt;1)</formula>
    </cfRule>
    <cfRule type="expression" dxfId="22662" priority="5524" stopIfTrue="1">
      <formula>AND(M240&lt;&gt;"",M240=1,AA240="")</formula>
    </cfRule>
  </conditionalFormatting>
  <conditionalFormatting sqref="AB334">
    <cfRule type="expression" dxfId="22661" priority="4305" stopIfTrue="1">
      <formula>AND(SUM(E275)=0,E275&lt;&gt;"")</formula>
    </cfRule>
    <cfRule type="expression" dxfId="22660" priority="4705" stopIfTrue="1">
      <formula>OR(AND(M240&lt;&gt;"",M240&lt;&gt;1),AND(M240=1,COUNTA(W240:AB240)=0))</formula>
    </cfRule>
    <cfRule type="expression" dxfId="22659" priority="5105" stopIfTrue="1">
      <formula>AND(M240&lt;&gt;"",M240&lt;&gt;1)</formula>
    </cfRule>
    <cfRule type="expression" dxfId="22658" priority="5525" stopIfTrue="1">
      <formula>AND(M240&lt;&gt;"",M240=1,AA240="")</formula>
    </cfRule>
  </conditionalFormatting>
  <conditionalFormatting sqref="AC334">
    <cfRule type="expression" dxfId="22657" priority="4306" stopIfTrue="1">
      <formula>AND(SUM(E275)=0,E275&lt;&gt;"")</formula>
    </cfRule>
    <cfRule type="expression" dxfId="22656" priority="4706" stopIfTrue="1">
      <formula>OR(AND(M240&lt;&gt;"",M240&lt;&gt;1),AND(M240=1,COUNTA(W240:AB240)=0))</formula>
    </cfRule>
    <cfRule type="expression" dxfId="22655" priority="5106" stopIfTrue="1">
      <formula>AND(M240&lt;&gt;"",M240&lt;&gt;1)</formula>
    </cfRule>
    <cfRule type="expression" dxfId="22654" priority="5526" stopIfTrue="1">
      <formula>AND(M240&lt;&gt;"",M240=1,AA240="")</formula>
    </cfRule>
  </conditionalFormatting>
  <conditionalFormatting sqref="AD334">
    <cfRule type="expression" dxfId="22653" priority="4307" stopIfTrue="1">
      <formula>AND(SUM(E275)=0,E275&lt;&gt;"")</formula>
    </cfRule>
    <cfRule type="expression" dxfId="22652" priority="4707" stopIfTrue="1">
      <formula>OR(AND(M240&lt;&gt;"",M240&lt;&gt;1),AND(M240=1,COUNTA(W240:AB240)=0))</formula>
    </cfRule>
    <cfRule type="expression" dxfId="22651" priority="5107" stopIfTrue="1">
      <formula>AND(M240&lt;&gt;"",M240&lt;&gt;1)</formula>
    </cfRule>
    <cfRule type="expression" dxfId="22650" priority="5527" stopIfTrue="1">
      <formula>AND(M240&lt;&gt;"",M240=1,AA240="")</formula>
    </cfRule>
  </conditionalFormatting>
  <conditionalFormatting sqref="O335">
    <cfRule type="expression" dxfId="22649" priority="4308" stopIfTrue="1">
      <formula>AND(SUM(E275)=0,E275&lt;&gt;"")</formula>
    </cfRule>
    <cfRule type="expression" dxfId="22648" priority="4708" stopIfTrue="1">
      <formula>OR(AND(M241&lt;&gt;"",M241&lt;&gt;1),AND(M241=1,COUNTA(W241:AB241)=0))</formula>
    </cfRule>
    <cfRule type="expression" dxfId="22647" priority="5108" stopIfTrue="1">
      <formula>AND(M241&lt;&gt;"",M241&lt;&gt;1)</formula>
    </cfRule>
  </conditionalFormatting>
  <conditionalFormatting sqref="P335">
    <cfRule type="expression" dxfId="22646" priority="4309" stopIfTrue="1">
      <formula>AND(SUM(E275)=0,E275&lt;&gt;"")</formula>
    </cfRule>
    <cfRule type="expression" dxfId="22645" priority="4709" stopIfTrue="1">
      <formula>OR(AND(M241&lt;&gt;"",M241&lt;&gt;1),AND(M241=1,COUNTA(W241:AB241)=0))</formula>
    </cfRule>
    <cfRule type="expression" dxfId="22644" priority="5109" stopIfTrue="1">
      <formula>AND(M241&lt;&gt;"",M241&lt;&gt;1)</formula>
    </cfRule>
  </conditionalFormatting>
  <conditionalFormatting sqref="Q335">
    <cfRule type="expression" dxfId="22643" priority="4310" stopIfTrue="1">
      <formula>AND(SUM(E275)=0,E275&lt;&gt;"")</formula>
    </cfRule>
    <cfRule type="expression" dxfId="22642" priority="4710" stopIfTrue="1">
      <formula>OR(AND(M241&lt;&gt;"",M241&lt;&gt;1),AND(M241=1,COUNTA(W241:AB241)=0))</formula>
    </cfRule>
    <cfRule type="expression" dxfId="22641" priority="5110" stopIfTrue="1">
      <formula>AND(M241&lt;&gt;"",M241&lt;&gt;1)</formula>
    </cfRule>
  </conditionalFormatting>
  <conditionalFormatting sqref="R335">
    <cfRule type="expression" dxfId="22640" priority="4311" stopIfTrue="1">
      <formula>AND(SUM(E275)=0,E275&lt;&gt;"")</formula>
    </cfRule>
    <cfRule type="expression" dxfId="22639" priority="4711" stopIfTrue="1">
      <formula>OR(AND(M241&lt;&gt;"",M241&lt;&gt;1),AND(M241=1,COUNTA(W241:AB241)=0))</formula>
    </cfRule>
    <cfRule type="expression" dxfId="22638" priority="5111" stopIfTrue="1">
      <formula>AND(M241&lt;&gt;"",M241&lt;&gt;1)</formula>
    </cfRule>
  </conditionalFormatting>
  <conditionalFormatting sqref="S335">
    <cfRule type="expression" dxfId="22637" priority="4312" stopIfTrue="1">
      <formula>AND(SUM(E275)=0,E275&lt;&gt;"")</formula>
    </cfRule>
    <cfRule type="expression" dxfId="22636" priority="4712" stopIfTrue="1">
      <formula>OR(AND(M241&lt;&gt;"",M241&lt;&gt;1),AND(M241=1,COUNTA(W241:AB241)=0))</formula>
    </cfRule>
    <cfRule type="expression" dxfId="22635" priority="5112" stopIfTrue="1">
      <formula>AND(M241&lt;&gt;"",M241&lt;&gt;1)</formula>
    </cfRule>
    <cfRule type="expression" dxfId="22634" priority="5328" stopIfTrue="1">
      <formula>AND(M241&lt;&gt;"",M241=1,W241="")</formula>
    </cfRule>
  </conditionalFormatting>
  <conditionalFormatting sqref="T335">
    <cfRule type="expression" dxfId="22633" priority="4313" stopIfTrue="1">
      <formula>AND(SUM(E275)=0,E275&lt;&gt;"")</formula>
    </cfRule>
    <cfRule type="expression" dxfId="22632" priority="4713" stopIfTrue="1">
      <formula>OR(AND(M241&lt;&gt;"",M241&lt;&gt;1),AND(M241=1,COUNTA(W241:AB241)=0))</formula>
    </cfRule>
    <cfRule type="expression" dxfId="22631" priority="5113" stopIfTrue="1">
      <formula>AND(M241&lt;&gt;"",M241&lt;&gt;1)</formula>
    </cfRule>
    <cfRule type="expression" dxfId="22630" priority="5329" stopIfTrue="1">
      <formula>AND(M241&lt;&gt;"",M241=1,W241="")</formula>
    </cfRule>
  </conditionalFormatting>
  <conditionalFormatting sqref="U335">
    <cfRule type="expression" dxfId="22629" priority="4314" stopIfTrue="1">
      <formula>AND(SUM(E275)=0,E275&lt;&gt;"")</formula>
    </cfRule>
    <cfRule type="expression" dxfId="22628" priority="4714" stopIfTrue="1">
      <formula>OR(AND(M241&lt;&gt;"",M241&lt;&gt;1),AND(M241=1,COUNTA(W241:AB241)=0))</formula>
    </cfRule>
    <cfRule type="expression" dxfId="22627" priority="5114" stopIfTrue="1">
      <formula>AND(M241&lt;&gt;"",M241&lt;&gt;1)</formula>
    </cfRule>
    <cfRule type="expression" dxfId="22626" priority="5330" stopIfTrue="1">
      <formula>AND(M241&lt;&gt;"",M241=1,W241="")</formula>
    </cfRule>
  </conditionalFormatting>
  <conditionalFormatting sqref="V335">
    <cfRule type="expression" dxfId="22625" priority="4315" stopIfTrue="1">
      <formula>AND(SUM(E275)=0,E275&lt;&gt;"")</formula>
    </cfRule>
    <cfRule type="expression" dxfId="22624" priority="4715" stopIfTrue="1">
      <formula>OR(AND(M241&lt;&gt;"",M241&lt;&gt;1),AND(M241=1,COUNTA(W241:AB241)=0))</formula>
    </cfRule>
    <cfRule type="expression" dxfId="22623" priority="5115" stopIfTrue="1">
      <formula>AND(M241&lt;&gt;"",M241&lt;&gt;1)</formula>
    </cfRule>
    <cfRule type="expression" dxfId="22622" priority="5331" stopIfTrue="1">
      <formula>AND(M241&lt;&gt;"",M241=1,W241="")</formula>
    </cfRule>
  </conditionalFormatting>
  <conditionalFormatting sqref="W335">
    <cfRule type="expression" dxfId="22621" priority="4316" stopIfTrue="1">
      <formula>AND(SUM(E275)=0,E275&lt;&gt;"")</formula>
    </cfRule>
    <cfRule type="expression" dxfId="22620" priority="4716" stopIfTrue="1">
      <formula>OR(AND(M241&lt;&gt;"",M241&lt;&gt;1),AND(M241=1,COUNTA(W241:AB241)=0))</formula>
    </cfRule>
    <cfRule type="expression" dxfId="22619" priority="5116" stopIfTrue="1">
      <formula>AND(M241&lt;&gt;"",M241&lt;&gt;1)</formula>
    </cfRule>
    <cfRule type="expression" dxfId="22618" priority="5428" stopIfTrue="1">
      <formula>AND(M241&lt;&gt;"",M241=1,Y241="")</formula>
    </cfRule>
  </conditionalFormatting>
  <conditionalFormatting sqref="X335">
    <cfRule type="expression" dxfId="22617" priority="4317" stopIfTrue="1">
      <formula>AND(SUM(E275)=0,E275&lt;&gt;"")</formula>
    </cfRule>
    <cfRule type="expression" dxfId="22616" priority="4717" stopIfTrue="1">
      <formula>OR(AND(M241&lt;&gt;"",M241&lt;&gt;1),AND(M241=1,COUNTA(W241:AB241)=0))</formula>
    </cfRule>
    <cfRule type="expression" dxfId="22615" priority="5117" stopIfTrue="1">
      <formula>AND(M241&lt;&gt;"",M241&lt;&gt;1)</formula>
    </cfRule>
    <cfRule type="expression" dxfId="22614" priority="5429" stopIfTrue="1">
      <formula>AND(M241&lt;&gt;"",M241=1,Y241="")</formula>
    </cfRule>
  </conditionalFormatting>
  <conditionalFormatting sqref="Y335">
    <cfRule type="expression" dxfId="22613" priority="4318" stopIfTrue="1">
      <formula>AND(SUM(E275)=0,E275&lt;&gt;"")</formula>
    </cfRule>
    <cfRule type="expression" dxfId="22612" priority="4718" stopIfTrue="1">
      <formula>OR(AND(M241&lt;&gt;"",M241&lt;&gt;1),AND(M241=1,COUNTA(W241:AB241)=0))</formula>
    </cfRule>
    <cfRule type="expression" dxfId="22611" priority="5118" stopIfTrue="1">
      <formula>AND(M241&lt;&gt;"",M241&lt;&gt;1)</formula>
    </cfRule>
    <cfRule type="expression" dxfId="22610" priority="5430" stopIfTrue="1">
      <formula>AND(M241&lt;&gt;"",M241=1,Y241="")</formula>
    </cfRule>
  </conditionalFormatting>
  <conditionalFormatting sqref="Z335">
    <cfRule type="expression" dxfId="22609" priority="4319" stopIfTrue="1">
      <formula>AND(SUM(E275)=0,E275&lt;&gt;"")</formula>
    </cfRule>
    <cfRule type="expression" dxfId="22608" priority="4719" stopIfTrue="1">
      <formula>OR(AND(M241&lt;&gt;"",M241&lt;&gt;1),AND(M241=1,COUNTA(W241:AB241)=0))</formula>
    </cfRule>
    <cfRule type="expression" dxfId="22607" priority="5119" stopIfTrue="1">
      <formula>AND(M241&lt;&gt;"",M241&lt;&gt;1)</formula>
    </cfRule>
    <cfRule type="expression" dxfId="22606" priority="5431" stopIfTrue="1">
      <formula>AND(M241&lt;&gt;"",M241=1,Y241="")</formula>
    </cfRule>
  </conditionalFormatting>
  <conditionalFormatting sqref="AA335">
    <cfRule type="expression" dxfId="22605" priority="4320" stopIfTrue="1">
      <formula>AND(SUM(E275)=0,E275&lt;&gt;"")</formula>
    </cfRule>
    <cfRule type="expression" dxfId="22604" priority="4720" stopIfTrue="1">
      <formula>OR(AND(M241&lt;&gt;"",M241&lt;&gt;1),AND(M241=1,COUNTA(W241:AB241)=0))</formula>
    </cfRule>
    <cfRule type="expression" dxfId="22603" priority="5120" stopIfTrue="1">
      <formula>AND(M241&lt;&gt;"",M241&lt;&gt;1)</formula>
    </cfRule>
    <cfRule type="expression" dxfId="22602" priority="5528" stopIfTrue="1">
      <formula>AND(M241&lt;&gt;"",M241=1,AA241="")</formula>
    </cfRule>
  </conditionalFormatting>
  <conditionalFormatting sqref="AB335">
    <cfRule type="expression" dxfId="22601" priority="4321" stopIfTrue="1">
      <formula>AND(SUM(E275)=0,E275&lt;&gt;"")</formula>
    </cfRule>
    <cfRule type="expression" dxfId="22600" priority="4721" stopIfTrue="1">
      <formula>OR(AND(M241&lt;&gt;"",M241&lt;&gt;1),AND(M241=1,COUNTA(W241:AB241)=0))</formula>
    </cfRule>
    <cfRule type="expression" dxfId="22599" priority="5121" stopIfTrue="1">
      <formula>AND(M241&lt;&gt;"",M241&lt;&gt;1)</formula>
    </cfRule>
    <cfRule type="expression" dxfId="22598" priority="5529" stopIfTrue="1">
      <formula>AND(M241&lt;&gt;"",M241=1,AA241="")</formula>
    </cfRule>
  </conditionalFormatting>
  <conditionalFormatting sqref="AC335">
    <cfRule type="expression" dxfId="22597" priority="4322" stopIfTrue="1">
      <formula>AND(SUM(E275)=0,E275&lt;&gt;"")</formula>
    </cfRule>
    <cfRule type="expression" dxfId="22596" priority="4722" stopIfTrue="1">
      <formula>OR(AND(M241&lt;&gt;"",M241&lt;&gt;1),AND(M241=1,COUNTA(W241:AB241)=0))</formula>
    </cfRule>
    <cfRule type="expression" dxfId="22595" priority="5122" stopIfTrue="1">
      <formula>AND(M241&lt;&gt;"",M241&lt;&gt;1)</formula>
    </cfRule>
    <cfRule type="expression" dxfId="22594" priority="5530" stopIfTrue="1">
      <formula>AND(M241&lt;&gt;"",M241=1,AA241="")</formula>
    </cfRule>
  </conditionalFormatting>
  <conditionalFormatting sqref="AD335">
    <cfRule type="expression" dxfId="22593" priority="4323" stopIfTrue="1">
      <formula>AND(SUM(E275)=0,E275&lt;&gt;"")</formula>
    </cfRule>
    <cfRule type="expression" dxfId="22592" priority="4723" stopIfTrue="1">
      <formula>OR(AND(M241&lt;&gt;"",M241&lt;&gt;1),AND(M241=1,COUNTA(W241:AB241)=0))</formula>
    </cfRule>
    <cfRule type="expression" dxfId="22591" priority="5123" stopIfTrue="1">
      <formula>AND(M241&lt;&gt;"",M241&lt;&gt;1)</formula>
    </cfRule>
    <cfRule type="expression" dxfId="22590" priority="5531" stopIfTrue="1">
      <formula>AND(M241&lt;&gt;"",M241=1,AA241="")</formula>
    </cfRule>
  </conditionalFormatting>
  <conditionalFormatting sqref="O336">
    <cfRule type="expression" dxfId="22589" priority="4324" stopIfTrue="1">
      <formula>AND(SUM(E275)=0,E275&lt;&gt;"")</formula>
    </cfRule>
    <cfRule type="expression" dxfId="22588" priority="4724" stopIfTrue="1">
      <formula>OR(AND(M242&lt;&gt;"",M242&lt;&gt;1),AND(M242=1,COUNTA(W242:AB242)=0))</formula>
    </cfRule>
    <cfRule type="expression" dxfId="22587" priority="5124" stopIfTrue="1">
      <formula>AND(M242&lt;&gt;"",M242&lt;&gt;1)</formula>
    </cfRule>
  </conditionalFormatting>
  <conditionalFormatting sqref="P336">
    <cfRule type="expression" dxfId="22586" priority="4325" stopIfTrue="1">
      <formula>AND(SUM(E275)=0,E275&lt;&gt;"")</formula>
    </cfRule>
    <cfRule type="expression" dxfId="22585" priority="4725" stopIfTrue="1">
      <formula>OR(AND(M242&lt;&gt;"",M242&lt;&gt;1),AND(M242=1,COUNTA(W242:AB242)=0))</formula>
    </cfRule>
    <cfRule type="expression" dxfId="22584" priority="5125" stopIfTrue="1">
      <formula>AND(M242&lt;&gt;"",M242&lt;&gt;1)</formula>
    </cfRule>
  </conditionalFormatting>
  <conditionalFormatting sqref="Q336">
    <cfRule type="expression" dxfId="22583" priority="4326" stopIfTrue="1">
      <formula>AND(SUM(E275)=0,E275&lt;&gt;"")</formula>
    </cfRule>
    <cfRule type="expression" dxfId="22582" priority="4726" stopIfTrue="1">
      <formula>OR(AND(M242&lt;&gt;"",M242&lt;&gt;1),AND(M242=1,COUNTA(W242:AB242)=0))</formula>
    </cfRule>
    <cfRule type="expression" dxfId="22581" priority="5126" stopIfTrue="1">
      <formula>AND(M242&lt;&gt;"",M242&lt;&gt;1)</formula>
    </cfRule>
  </conditionalFormatting>
  <conditionalFormatting sqref="R336">
    <cfRule type="expression" dxfId="22580" priority="4327" stopIfTrue="1">
      <formula>AND(SUM(E275)=0,E275&lt;&gt;"")</formula>
    </cfRule>
    <cfRule type="expression" dxfId="22579" priority="4727" stopIfTrue="1">
      <formula>OR(AND(M242&lt;&gt;"",M242&lt;&gt;1),AND(M242=1,COUNTA(W242:AB242)=0))</formula>
    </cfRule>
    <cfRule type="expression" dxfId="22578" priority="5127" stopIfTrue="1">
      <formula>AND(M242&lt;&gt;"",M242&lt;&gt;1)</formula>
    </cfRule>
  </conditionalFormatting>
  <conditionalFormatting sqref="S336">
    <cfRule type="expression" dxfId="22577" priority="4328" stopIfTrue="1">
      <formula>AND(SUM(E275)=0,E275&lt;&gt;"")</formula>
    </cfRule>
    <cfRule type="expression" dxfId="22576" priority="4728" stopIfTrue="1">
      <formula>OR(AND(M242&lt;&gt;"",M242&lt;&gt;1),AND(M242=1,COUNTA(W242:AB242)=0))</formula>
    </cfRule>
    <cfRule type="expression" dxfId="22575" priority="5128" stopIfTrue="1">
      <formula>AND(M242&lt;&gt;"",M242&lt;&gt;1)</formula>
    </cfRule>
    <cfRule type="expression" dxfId="22574" priority="5332" stopIfTrue="1">
      <formula>AND(M242&lt;&gt;"",M242=1,W242="")</formula>
    </cfRule>
  </conditionalFormatting>
  <conditionalFormatting sqref="T336">
    <cfRule type="expression" dxfId="22573" priority="4329" stopIfTrue="1">
      <formula>AND(SUM(E275)=0,E275&lt;&gt;"")</formula>
    </cfRule>
    <cfRule type="expression" dxfId="22572" priority="4729" stopIfTrue="1">
      <formula>OR(AND(M242&lt;&gt;"",M242&lt;&gt;1),AND(M242=1,COUNTA(W242:AB242)=0))</formula>
    </cfRule>
    <cfRule type="expression" dxfId="22571" priority="5129" stopIfTrue="1">
      <formula>AND(M242&lt;&gt;"",M242&lt;&gt;1)</formula>
    </cfRule>
    <cfRule type="expression" dxfId="22570" priority="5333" stopIfTrue="1">
      <formula>AND(M242&lt;&gt;"",M242=1,W242="")</formula>
    </cfRule>
  </conditionalFormatting>
  <conditionalFormatting sqref="U336">
    <cfRule type="expression" dxfId="22569" priority="4330" stopIfTrue="1">
      <formula>AND(SUM(E275)=0,E275&lt;&gt;"")</formula>
    </cfRule>
    <cfRule type="expression" dxfId="22568" priority="4730" stopIfTrue="1">
      <formula>OR(AND(M242&lt;&gt;"",M242&lt;&gt;1),AND(M242=1,COUNTA(W242:AB242)=0))</formula>
    </cfRule>
    <cfRule type="expression" dxfId="22567" priority="5130" stopIfTrue="1">
      <formula>AND(M242&lt;&gt;"",M242&lt;&gt;1)</formula>
    </cfRule>
    <cfRule type="expression" dxfId="22566" priority="5334" stopIfTrue="1">
      <formula>AND(M242&lt;&gt;"",M242=1,W242="")</formula>
    </cfRule>
  </conditionalFormatting>
  <conditionalFormatting sqref="V336">
    <cfRule type="expression" dxfId="22565" priority="4331" stopIfTrue="1">
      <formula>AND(SUM(E275)=0,E275&lt;&gt;"")</formula>
    </cfRule>
    <cfRule type="expression" dxfId="22564" priority="4731" stopIfTrue="1">
      <formula>OR(AND(M242&lt;&gt;"",M242&lt;&gt;1),AND(M242=1,COUNTA(W242:AB242)=0))</formula>
    </cfRule>
    <cfRule type="expression" dxfId="22563" priority="5131" stopIfTrue="1">
      <formula>AND(M242&lt;&gt;"",M242&lt;&gt;1)</formula>
    </cfRule>
    <cfRule type="expression" dxfId="22562" priority="5335" stopIfTrue="1">
      <formula>AND(M242&lt;&gt;"",M242=1,W242="")</formula>
    </cfRule>
  </conditionalFormatting>
  <conditionalFormatting sqref="W336">
    <cfRule type="expression" dxfId="22561" priority="4332" stopIfTrue="1">
      <formula>AND(SUM(E275)=0,E275&lt;&gt;"")</formula>
    </cfRule>
    <cfRule type="expression" dxfId="22560" priority="4732" stopIfTrue="1">
      <formula>OR(AND(M242&lt;&gt;"",M242&lt;&gt;1),AND(M242=1,COUNTA(W242:AB242)=0))</formula>
    </cfRule>
    <cfRule type="expression" dxfId="22559" priority="5132" stopIfTrue="1">
      <formula>AND(M242&lt;&gt;"",M242&lt;&gt;1)</formula>
    </cfRule>
    <cfRule type="expression" dxfId="22558" priority="5432" stopIfTrue="1">
      <formula>AND(M242&lt;&gt;"",M242=1,Y242="")</formula>
    </cfRule>
  </conditionalFormatting>
  <conditionalFormatting sqref="X336">
    <cfRule type="expression" dxfId="22557" priority="4333" stopIfTrue="1">
      <formula>AND(SUM(E275)=0,E275&lt;&gt;"")</formula>
    </cfRule>
    <cfRule type="expression" dxfId="22556" priority="4733" stopIfTrue="1">
      <formula>OR(AND(M242&lt;&gt;"",M242&lt;&gt;1),AND(M242=1,COUNTA(W242:AB242)=0))</formula>
    </cfRule>
    <cfRule type="expression" dxfId="22555" priority="5133" stopIfTrue="1">
      <formula>AND(M242&lt;&gt;"",M242&lt;&gt;1)</formula>
    </cfRule>
    <cfRule type="expression" dxfId="22554" priority="5433" stopIfTrue="1">
      <formula>AND(M242&lt;&gt;"",M242=1,Y242="")</formula>
    </cfRule>
  </conditionalFormatting>
  <conditionalFormatting sqref="Y336">
    <cfRule type="expression" dxfId="22553" priority="4334" stopIfTrue="1">
      <formula>AND(SUM(E275)=0,E275&lt;&gt;"")</formula>
    </cfRule>
    <cfRule type="expression" dxfId="22552" priority="4734" stopIfTrue="1">
      <formula>OR(AND(M242&lt;&gt;"",M242&lt;&gt;1),AND(M242=1,COUNTA(W242:AB242)=0))</formula>
    </cfRule>
    <cfRule type="expression" dxfId="22551" priority="5134" stopIfTrue="1">
      <formula>AND(M242&lt;&gt;"",M242&lt;&gt;1)</formula>
    </cfRule>
    <cfRule type="expression" dxfId="22550" priority="5434" stopIfTrue="1">
      <formula>AND(M242&lt;&gt;"",M242=1,Y242="")</formula>
    </cfRule>
  </conditionalFormatting>
  <conditionalFormatting sqref="Z336">
    <cfRule type="expression" dxfId="22549" priority="4335" stopIfTrue="1">
      <formula>AND(SUM(E275)=0,E275&lt;&gt;"")</formula>
    </cfRule>
    <cfRule type="expression" dxfId="22548" priority="4735" stopIfTrue="1">
      <formula>OR(AND(M242&lt;&gt;"",M242&lt;&gt;1),AND(M242=1,COUNTA(W242:AB242)=0))</formula>
    </cfRule>
    <cfRule type="expression" dxfId="22547" priority="5135" stopIfTrue="1">
      <formula>AND(M242&lt;&gt;"",M242&lt;&gt;1)</formula>
    </cfRule>
    <cfRule type="expression" dxfId="22546" priority="5435" stopIfTrue="1">
      <formula>AND(M242&lt;&gt;"",M242=1,Y242="")</formula>
    </cfRule>
  </conditionalFormatting>
  <conditionalFormatting sqref="AA336">
    <cfRule type="expression" dxfId="22545" priority="4336" stopIfTrue="1">
      <formula>AND(SUM(E275)=0,E275&lt;&gt;"")</formula>
    </cfRule>
    <cfRule type="expression" dxfId="22544" priority="4736" stopIfTrue="1">
      <formula>OR(AND(M242&lt;&gt;"",M242&lt;&gt;1),AND(M242=1,COUNTA(W242:AB242)=0))</formula>
    </cfRule>
    <cfRule type="expression" dxfId="22543" priority="5136" stopIfTrue="1">
      <formula>AND(M242&lt;&gt;"",M242&lt;&gt;1)</formula>
    </cfRule>
    <cfRule type="expression" dxfId="22542" priority="5532" stopIfTrue="1">
      <formula>AND(M242&lt;&gt;"",M242=1,AA242="")</formula>
    </cfRule>
  </conditionalFormatting>
  <conditionalFormatting sqref="AB336">
    <cfRule type="expression" dxfId="22541" priority="4337" stopIfTrue="1">
      <formula>AND(SUM(E275)=0,E275&lt;&gt;"")</formula>
    </cfRule>
    <cfRule type="expression" dxfId="22540" priority="4737" stopIfTrue="1">
      <formula>OR(AND(M242&lt;&gt;"",M242&lt;&gt;1),AND(M242=1,COUNTA(W242:AB242)=0))</formula>
    </cfRule>
    <cfRule type="expression" dxfId="22539" priority="5137" stopIfTrue="1">
      <formula>AND(M242&lt;&gt;"",M242&lt;&gt;1)</formula>
    </cfRule>
    <cfRule type="expression" dxfId="22538" priority="5533" stopIfTrue="1">
      <formula>AND(M242&lt;&gt;"",M242=1,AA242="")</formula>
    </cfRule>
  </conditionalFormatting>
  <conditionalFormatting sqref="AC336">
    <cfRule type="expression" dxfId="22537" priority="4338" stopIfTrue="1">
      <formula>AND(SUM(E275)=0,E275&lt;&gt;"")</formula>
    </cfRule>
    <cfRule type="expression" dxfId="22536" priority="4738" stopIfTrue="1">
      <formula>OR(AND(M242&lt;&gt;"",M242&lt;&gt;1),AND(M242=1,COUNTA(W242:AB242)=0))</formula>
    </cfRule>
    <cfRule type="expression" dxfId="22535" priority="5138" stopIfTrue="1">
      <formula>AND(M242&lt;&gt;"",M242&lt;&gt;1)</formula>
    </cfRule>
    <cfRule type="expression" dxfId="22534" priority="5534" stopIfTrue="1">
      <formula>AND(M242&lt;&gt;"",M242=1,AA242="")</formula>
    </cfRule>
  </conditionalFormatting>
  <conditionalFormatting sqref="AD336">
    <cfRule type="expression" dxfId="22533" priority="4339" stopIfTrue="1">
      <formula>AND(SUM(E275)=0,E275&lt;&gt;"")</formula>
    </cfRule>
    <cfRule type="expression" dxfId="22532" priority="4739" stopIfTrue="1">
      <formula>OR(AND(M242&lt;&gt;"",M242&lt;&gt;1),AND(M242=1,COUNTA(W242:AB242)=0))</formula>
    </cfRule>
    <cfRule type="expression" dxfId="22531" priority="5139" stopIfTrue="1">
      <formula>AND(M242&lt;&gt;"",M242&lt;&gt;1)</formula>
    </cfRule>
    <cfRule type="expression" dxfId="22530" priority="5535" stopIfTrue="1">
      <formula>AND(M242&lt;&gt;"",M242=1,AA242="")</formula>
    </cfRule>
  </conditionalFormatting>
  <conditionalFormatting sqref="O337">
    <cfRule type="expression" dxfId="22529" priority="4340" stopIfTrue="1">
      <formula>AND(SUM(E275)=0,E275&lt;&gt;"")</formula>
    </cfRule>
    <cfRule type="expression" dxfId="22528" priority="4740" stopIfTrue="1">
      <formula>OR(AND(M243&lt;&gt;"",M243&lt;&gt;1),AND(M243=1,COUNTA(W243:AB243)=0))</formula>
    </cfRule>
    <cfRule type="expression" dxfId="22527" priority="5140" stopIfTrue="1">
      <formula>AND(M243&lt;&gt;"",M243&lt;&gt;1)</formula>
    </cfRule>
  </conditionalFormatting>
  <conditionalFormatting sqref="P337">
    <cfRule type="expression" dxfId="22526" priority="4341" stopIfTrue="1">
      <formula>AND(SUM(E275)=0,E275&lt;&gt;"")</formula>
    </cfRule>
    <cfRule type="expression" dxfId="22525" priority="4741" stopIfTrue="1">
      <formula>OR(AND(M243&lt;&gt;"",M243&lt;&gt;1),AND(M243=1,COUNTA(W243:AB243)=0))</formula>
    </cfRule>
    <cfRule type="expression" dxfId="22524" priority="5141" stopIfTrue="1">
      <formula>AND(M243&lt;&gt;"",M243&lt;&gt;1)</formula>
    </cfRule>
  </conditionalFormatting>
  <conditionalFormatting sqref="Q337">
    <cfRule type="expression" dxfId="22523" priority="4342" stopIfTrue="1">
      <formula>AND(SUM(E275)=0,E275&lt;&gt;"")</formula>
    </cfRule>
    <cfRule type="expression" dxfId="22522" priority="4742" stopIfTrue="1">
      <formula>OR(AND(M243&lt;&gt;"",M243&lt;&gt;1),AND(M243=1,COUNTA(W243:AB243)=0))</formula>
    </cfRule>
    <cfRule type="expression" dxfId="22521" priority="5142" stopIfTrue="1">
      <formula>AND(M243&lt;&gt;"",M243&lt;&gt;1)</formula>
    </cfRule>
  </conditionalFormatting>
  <conditionalFormatting sqref="R337">
    <cfRule type="expression" dxfId="22520" priority="4343" stopIfTrue="1">
      <formula>AND(SUM(E275)=0,E275&lt;&gt;"")</formula>
    </cfRule>
    <cfRule type="expression" dxfId="22519" priority="4743" stopIfTrue="1">
      <formula>OR(AND(M243&lt;&gt;"",M243&lt;&gt;1),AND(M243=1,COUNTA(W243:AB243)=0))</formula>
    </cfRule>
    <cfRule type="expression" dxfId="22518" priority="5143" stopIfTrue="1">
      <formula>AND(M243&lt;&gt;"",M243&lt;&gt;1)</formula>
    </cfRule>
  </conditionalFormatting>
  <conditionalFormatting sqref="S337">
    <cfRule type="expression" dxfId="22517" priority="4344" stopIfTrue="1">
      <formula>AND(SUM(E275)=0,E275&lt;&gt;"")</formula>
    </cfRule>
    <cfRule type="expression" dxfId="22516" priority="4744" stopIfTrue="1">
      <formula>OR(AND(M243&lt;&gt;"",M243&lt;&gt;1),AND(M243=1,COUNTA(W243:AB243)=0))</formula>
    </cfRule>
    <cfRule type="expression" dxfId="22515" priority="5144" stopIfTrue="1">
      <formula>AND(M243&lt;&gt;"",M243&lt;&gt;1)</formula>
    </cfRule>
    <cfRule type="expression" dxfId="22514" priority="5336" stopIfTrue="1">
      <formula>AND(M243&lt;&gt;"",M243=1,W243="")</formula>
    </cfRule>
  </conditionalFormatting>
  <conditionalFormatting sqref="T337">
    <cfRule type="expression" dxfId="22513" priority="4345" stopIfTrue="1">
      <formula>AND(SUM(E275)=0,E275&lt;&gt;"")</formula>
    </cfRule>
    <cfRule type="expression" dxfId="22512" priority="4745" stopIfTrue="1">
      <formula>OR(AND(M243&lt;&gt;"",M243&lt;&gt;1),AND(M243=1,COUNTA(W243:AB243)=0))</formula>
    </cfRule>
    <cfRule type="expression" dxfId="22511" priority="5145" stopIfTrue="1">
      <formula>AND(M243&lt;&gt;"",M243&lt;&gt;1)</formula>
    </cfRule>
    <cfRule type="expression" dxfId="22510" priority="5337" stopIfTrue="1">
      <formula>AND(M243&lt;&gt;"",M243=1,W243="")</formula>
    </cfRule>
  </conditionalFormatting>
  <conditionalFormatting sqref="U337">
    <cfRule type="expression" dxfId="22509" priority="4346" stopIfTrue="1">
      <formula>AND(SUM(E275)=0,E275&lt;&gt;"")</formula>
    </cfRule>
    <cfRule type="expression" dxfId="22508" priority="4746" stopIfTrue="1">
      <formula>OR(AND(M243&lt;&gt;"",M243&lt;&gt;1),AND(M243=1,COUNTA(W243:AB243)=0))</formula>
    </cfRule>
    <cfRule type="expression" dxfId="22507" priority="5146" stopIfTrue="1">
      <formula>AND(M243&lt;&gt;"",M243&lt;&gt;1)</formula>
    </cfRule>
    <cfRule type="expression" dxfId="22506" priority="5338" stopIfTrue="1">
      <formula>AND(M243&lt;&gt;"",M243=1,W243="")</formula>
    </cfRule>
  </conditionalFormatting>
  <conditionalFormatting sqref="V337">
    <cfRule type="expression" dxfId="22505" priority="4347" stopIfTrue="1">
      <formula>AND(SUM(E275)=0,E275&lt;&gt;"")</formula>
    </cfRule>
    <cfRule type="expression" dxfId="22504" priority="4747" stopIfTrue="1">
      <formula>OR(AND(M243&lt;&gt;"",M243&lt;&gt;1),AND(M243=1,COUNTA(W243:AB243)=0))</formula>
    </cfRule>
    <cfRule type="expression" dxfId="22503" priority="5147" stopIfTrue="1">
      <formula>AND(M243&lt;&gt;"",M243&lt;&gt;1)</formula>
    </cfRule>
    <cfRule type="expression" dxfId="22502" priority="5339" stopIfTrue="1">
      <formula>AND(M243&lt;&gt;"",M243=1,W243="")</formula>
    </cfRule>
  </conditionalFormatting>
  <conditionalFormatting sqref="W337">
    <cfRule type="expression" dxfId="22501" priority="4348" stopIfTrue="1">
      <formula>AND(SUM(E275)=0,E275&lt;&gt;"")</formula>
    </cfRule>
    <cfRule type="expression" dxfId="22500" priority="4748" stopIfTrue="1">
      <formula>OR(AND(M243&lt;&gt;"",M243&lt;&gt;1),AND(M243=1,COUNTA(W243:AB243)=0))</formula>
    </cfRule>
    <cfRule type="expression" dxfId="22499" priority="5148" stopIfTrue="1">
      <formula>AND(M243&lt;&gt;"",M243&lt;&gt;1)</formula>
    </cfRule>
    <cfRule type="expression" dxfId="22498" priority="5436" stopIfTrue="1">
      <formula>AND(M243&lt;&gt;"",M243=1,Y243="")</formula>
    </cfRule>
  </conditionalFormatting>
  <conditionalFormatting sqref="X337">
    <cfRule type="expression" dxfId="22497" priority="4349" stopIfTrue="1">
      <formula>AND(SUM(E275)=0,E275&lt;&gt;"")</formula>
    </cfRule>
    <cfRule type="expression" dxfId="22496" priority="4749" stopIfTrue="1">
      <formula>OR(AND(M243&lt;&gt;"",M243&lt;&gt;1),AND(M243=1,COUNTA(W243:AB243)=0))</formula>
    </cfRule>
    <cfRule type="expression" dxfId="22495" priority="5149" stopIfTrue="1">
      <formula>AND(M243&lt;&gt;"",M243&lt;&gt;1)</formula>
    </cfRule>
    <cfRule type="expression" dxfId="22494" priority="5437" stopIfTrue="1">
      <formula>AND(M243&lt;&gt;"",M243=1,Y243="")</formula>
    </cfRule>
  </conditionalFormatting>
  <conditionalFormatting sqref="Y337">
    <cfRule type="expression" dxfId="22493" priority="4350" stopIfTrue="1">
      <formula>AND(SUM(E275)=0,E275&lt;&gt;"")</formula>
    </cfRule>
    <cfRule type="expression" dxfId="22492" priority="4750" stopIfTrue="1">
      <formula>OR(AND(M243&lt;&gt;"",M243&lt;&gt;1),AND(M243=1,COUNTA(W243:AB243)=0))</formula>
    </cfRule>
    <cfRule type="expression" dxfId="22491" priority="5150" stopIfTrue="1">
      <formula>AND(M243&lt;&gt;"",M243&lt;&gt;1)</formula>
    </cfRule>
    <cfRule type="expression" dxfId="22490" priority="5438" stopIfTrue="1">
      <formula>AND(M243&lt;&gt;"",M243=1,Y243="")</formula>
    </cfRule>
  </conditionalFormatting>
  <conditionalFormatting sqref="Z337">
    <cfRule type="expression" dxfId="22489" priority="4351" stopIfTrue="1">
      <formula>AND(SUM(E275)=0,E275&lt;&gt;"")</formula>
    </cfRule>
    <cfRule type="expression" dxfId="22488" priority="4751" stopIfTrue="1">
      <formula>OR(AND(M243&lt;&gt;"",M243&lt;&gt;1),AND(M243=1,COUNTA(W243:AB243)=0))</formula>
    </cfRule>
    <cfRule type="expression" dxfId="22487" priority="5151" stopIfTrue="1">
      <formula>AND(M243&lt;&gt;"",M243&lt;&gt;1)</formula>
    </cfRule>
    <cfRule type="expression" dxfId="22486" priority="5439" stopIfTrue="1">
      <formula>AND(M243&lt;&gt;"",M243=1,Y243="")</formula>
    </cfRule>
  </conditionalFormatting>
  <conditionalFormatting sqref="AA337">
    <cfRule type="expression" dxfId="22485" priority="4352" stopIfTrue="1">
      <formula>AND(SUM(E275)=0,E275&lt;&gt;"")</formula>
    </cfRule>
    <cfRule type="expression" dxfId="22484" priority="4752" stopIfTrue="1">
      <formula>OR(AND(M243&lt;&gt;"",M243&lt;&gt;1),AND(M243=1,COUNTA(W243:AB243)=0))</formula>
    </cfRule>
    <cfRule type="expression" dxfId="22483" priority="5152" stopIfTrue="1">
      <formula>AND(M243&lt;&gt;"",M243&lt;&gt;1)</formula>
    </cfRule>
    <cfRule type="expression" dxfId="22482" priority="5536" stopIfTrue="1">
      <formula>AND(M243&lt;&gt;"",M243=1,AA243="")</formula>
    </cfRule>
  </conditionalFormatting>
  <conditionalFormatting sqref="AB337">
    <cfRule type="expression" dxfId="22481" priority="4353" stopIfTrue="1">
      <formula>AND(SUM(E275)=0,E275&lt;&gt;"")</formula>
    </cfRule>
    <cfRule type="expression" dxfId="22480" priority="4753" stopIfTrue="1">
      <formula>OR(AND(M243&lt;&gt;"",M243&lt;&gt;1),AND(M243=1,COUNTA(W243:AB243)=0))</formula>
    </cfRule>
    <cfRule type="expression" dxfId="22479" priority="5153" stopIfTrue="1">
      <formula>AND(M243&lt;&gt;"",M243&lt;&gt;1)</formula>
    </cfRule>
    <cfRule type="expression" dxfId="22478" priority="5537" stopIfTrue="1">
      <formula>AND(M243&lt;&gt;"",M243=1,AA243="")</formula>
    </cfRule>
  </conditionalFormatting>
  <conditionalFormatting sqref="AC337">
    <cfRule type="expression" dxfId="22477" priority="4354" stopIfTrue="1">
      <formula>AND(SUM(E275)=0,E275&lt;&gt;"")</formula>
    </cfRule>
    <cfRule type="expression" dxfId="22476" priority="4754" stopIfTrue="1">
      <formula>OR(AND(M243&lt;&gt;"",M243&lt;&gt;1),AND(M243=1,COUNTA(W243:AB243)=0))</formula>
    </cfRule>
    <cfRule type="expression" dxfId="22475" priority="5154" stopIfTrue="1">
      <formula>AND(M243&lt;&gt;"",M243&lt;&gt;1)</formula>
    </cfRule>
    <cfRule type="expression" dxfId="22474" priority="5538" stopIfTrue="1">
      <formula>AND(M243&lt;&gt;"",M243=1,AA243="")</formula>
    </cfRule>
  </conditionalFormatting>
  <conditionalFormatting sqref="AD337">
    <cfRule type="expression" dxfId="22473" priority="4355" stopIfTrue="1">
      <formula>AND(SUM(E275)=0,E275&lt;&gt;"")</formula>
    </cfRule>
    <cfRule type="expression" dxfId="22472" priority="4755" stopIfTrue="1">
      <formula>OR(AND(M243&lt;&gt;"",M243&lt;&gt;1),AND(M243=1,COUNTA(W243:AB243)=0))</formula>
    </cfRule>
    <cfRule type="expression" dxfId="22471" priority="5155" stopIfTrue="1">
      <formula>AND(M243&lt;&gt;"",M243&lt;&gt;1)</formula>
    </cfRule>
    <cfRule type="expression" dxfId="22470" priority="5539" stopIfTrue="1">
      <formula>AND(M243&lt;&gt;"",M243=1,AA243="")</formula>
    </cfRule>
  </conditionalFormatting>
  <conditionalFormatting sqref="O338">
    <cfRule type="expression" dxfId="22469" priority="4356" stopIfTrue="1">
      <formula>AND(SUM(E275)=0,E275&lt;&gt;"")</formula>
    </cfRule>
    <cfRule type="expression" dxfId="22468" priority="4756" stopIfTrue="1">
      <formula>OR(AND(M244&lt;&gt;"",M244&lt;&gt;1),AND(M244=1,COUNTA(W244:AB244)=0))</formula>
    </cfRule>
    <cfRule type="expression" dxfId="22467" priority="5156" stopIfTrue="1">
      <formula>AND(M244&lt;&gt;"",M244&lt;&gt;1)</formula>
    </cfRule>
  </conditionalFormatting>
  <conditionalFormatting sqref="P338">
    <cfRule type="expression" dxfId="22466" priority="4357" stopIfTrue="1">
      <formula>AND(SUM(E275)=0,E275&lt;&gt;"")</formula>
    </cfRule>
    <cfRule type="expression" dxfId="22465" priority="4757" stopIfTrue="1">
      <formula>OR(AND(M244&lt;&gt;"",M244&lt;&gt;1),AND(M244=1,COUNTA(W244:AB244)=0))</formula>
    </cfRule>
    <cfRule type="expression" dxfId="22464" priority="5157" stopIfTrue="1">
      <formula>AND(M244&lt;&gt;"",M244&lt;&gt;1)</formula>
    </cfRule>
  </conditionalFormatting>
  <conditionalFormatting sqref="Q338">
    <cfRule type="expression" dxfId="22463" priority="4358" stopIfTrue="1">
      <formula>AND(SUM(E275)=0,E275&lt;&gt;"")</formula>
    </cfRule>
    <cfRule type="expression" dxfId="22462" priority="4758" stopIfTrue="1">
      <formula>OR(AND(M244&lt;&gt;"",M244&lt;&gt;1),AND(M244=1,COUNTA(W244:AB244)=0))</formula>
    </cfRule>
    <cfRule type="expression" dxfId="22461" priority="5158" stopIfTrue="1">
      <formula>AND(M244&lt;&gt;"",M244&lt;&gt;1)</formula>
    </cfRule>
  </conditionalFormatting>
  <conditionalFormatting sqref="R338">
    <cfRule type="expression" dxfId="22460" priority="4359" stopIfTrue="1">
      <formula>AND(SUM(E275)=0,E275&lt;&gt;"")</formula>
    </cfRule>
    <cfRule type="expression" dxfId="22459" priority="4759" stopIfTrue="1">
      <formula>OR(AND(M244&lt;&gt;"",M244&lt;&gt;1),AND(M244=1,COUNTA(W244:AB244)=0))</formula>
    </cfRule>
    <cfRule type="expression" dxfId="22458" priority="5159" stopIfTrue="1">
      <formula>AND(M244&lt;&gt;"",M244&lt;&gt;1)</formula>
    </cfRule>
  </conditionalFormatting>
  <conditionalFormatting sqref="S338">
    <cfRule type="expression" dxfId="22457" priority="4360" stopIfTrue="1">
      <formula>AND(SUM(E275)=0,E275&lt;&gt;"")</formula>
    </cfRule>
    <cfRule type="expression" dxfId="22456" priority="4760" stopIfTrue="1">
      <formula>OR(AND(M244&lt;&gt;"",M244&lt;&gt;1),AND(M244=1,COUNTA(W244:AB244)=0))</formula>
    </cfRule>
    <cfRule type="expression" dxfId="22455" priority="5160" stopIfTrue="1">
      <formula>AND(M244&lt;&gt;"",M244&lt;&gt;1)</formula>
    </cfRule>
    <cfRule type="expression" dxfId="22454" priority="5340" stopIfTrue="1">
      <formula>AND(M244&lt;&gt;"",M244=1,W244="")</formula>
    </cfRule>
  </conditionalFormatting>
  <conditionalFormatting sqref="T338">
    <cfRule type="expression" dxfId="22453" priority="4361" stopIfTrue="1">
      <formula>AND(SUM(E275)=0,E275&lt;&gt;"")</formula>
    </cfRule>
    <cfRule type="expression" dxfId="22452" priority="4761" stopIfTrue="1">
      <formula>OR(AND(M244&lt;&gt;"",M244&lt;&gt;1),AND(M244=1,COUNTA(W244:AB244)=0))</formula>
    </cfRule>
    <cfRule type="expression" dxfId="22451" priority="5161" stopIfTrue="1">
      <formula>AND(M244&lt;&gt;"",M244&lt;&gt;1)</formula>
    </cfRule>
    <cfRule type="expression" dxfId="22450" priority="5341" stopIfTrue="1">
      <formula>AND(M244&lt;&gt;"",M244=1,W244="")</formula>
    </cfRule>
  </conditionalFormatting>
  <conditionalFormatting sqref="U338">
    <cfRule type="expression" dxfId="22449" priority="4362" stopIfTrue="1">
      <formula>AND(SUM(E275)=0,E275&lt;&gt;"")</formula>
    </cfRule>
    <cfRule type="expression" dxfId="22448" priority="4762" stopIfTrue="1">
      <formula>OR(AND(M244&lt;&gt;"",M244&lt;&gt;1),AND(M244=1,COUNTA(W244:AB244)=0))</formula>
    </cfRule>
    <cfRule type="expression" dxfId="22447" priority="5162" stopIfTrue="1">
      <formula>AND(M244&lt;&gt;"",M244&lt;&gt;1)</formula>
    </cfRule>
    <cfRule type="expression" dxfId="22446" priority="5342" stopIfTrue="1">
      <formula>AND(M244&lt;&gt;"",M244=1,W244="")</formula>
    </cfRule>
  </conditionalFormatting>
  <conditionalFormatting sqref="V338">
    <cfRule type="expression" dxfId="22445" priority="4363" stopIfTrue="1">
      <formula>AND(SUM(E275)=0,E275&lt;&gt;"")</formula>
    </cfRule>
    <cfRule type="expression" dxfId="22444" priority="4763" stopIfTrue="1">
      <formula>OR(AND(M244&lt;&gt;"",M244&lt;&gt;1),AND(M244=1,COUNTA(W244:AB244)=0))</formula>
    </cfRule>
    <cfRule type="expression" dxfId="22443" priority="5163" stopIfTrue="1">
      <formula>AND(M244&lt;&gt;"",M244&lt;&gt;1)</formula>
    </cfRule>
    <cfRule type="expression" dxfId="22442" priority="5343" stopIfTrue="1">
      <formula>AND(M244&lt;&gt;"",M244=1,W244="")</formula>
    </cfRule>
  </conditionalFormatting>
  <conditionalFormatting sqref="W338">
    <cfRule type="expression" dxfId="22441" priority="4364" stopIfTrue="1">
      <formula>AND(SUM(E275)=0,E275&lt;&gt;"")</formula>
    </cfRule>
    <cfRule type="expression" dxfId="22440" priority="4764" stopIfTrue="1">
      <formula>OR(AND(M244&lt;&gt;"",M244&lt;&gt;1),AND(M244=1,COUNTA(W244:AB244)=0))</formula>
    </cfRule>
    <cfRule type="expression" dxfId="22439" priority="5164" stopIfTrue="1">
      <formula>AND(M244&lt;&gt;"",M244&lt;&gt;1)</formula>
    </cfRule>
    <cfRule type="expression" dxfId="22438" priority="5440" stopIfTrue="1">
      <formula>AND(M244&lt;&gt;"",M244=1,Y244="")</formula>
    </cfRule>
  </conditionalFormatting>
  <conditionalFormatting sqref="X338">
    <cfRule type="expression" dxfId="22437" priority="4365" stopIfTrue="1">
      <formula>AND(SUM(E275)=0,E275&lt;&gt;"")</formula>
    </cfRule>
    <cfRule type="expression" dxfId="22436" priority="4765" stopIfTrue="1">
      <formula>OR(AND(M244&lt;&gt;"",M244&lt;&gt;1),AND(M244=1,COUNTA(W244:AB244)=0))</formula>
    </cfRule>
    <cfRule type="expression" dxfId="22435" priority="5165" stopIfTrue="1">
      <formula>AND(M244&lt;&gt;"",M244&lt;&gt;1)</formula>
    </cfRule>
    <cfRule type="expression" dxfId="22434" priority="5441" stopIfTrue="1">
      <formula>AND(M244&lt;&gt;"",M244=1,Y244="")</formula>
    </cfRule>
  </conditionalFormatting>
  <conditionalFormatting sqref="Y338">
    <cfRule type="expression" dxfId="22433" priority="4366" stopIfTrue="1">
      <formula>AND(SUM(E275)=0,E275&lt;&gt;"")</formula>
    </cfRule>
    <cfRule type="expression" dxfId="22432" priority="4766" stopIfTrue="1">
      <formula>OR(AND(M244&lt;&gt;"",M244&lt;&gt;1),AND(M244=1,COUNTA(W244:AB244)=0))</formula>
    </cfRule>
    <cfRule type="expression" dxfId="22431" priority="5166" stopIfTrue="1">
      <formula>AND(M244&lt;&gt;"",M244&lt;&gt;1)</formula>
    </cfRule>
    <cfRule type="expression" dxfId="22430" priority="5442" stopIfTrue="1">
      <formula>AND(M244&lt;&gt;"",M244=1,Y244="")</formula>
    </cfRule>
  </conditionalFormatting>
  <conditionalFormatting sqref="Z338">
    <cfRule type="expression" dxfId="22429" priority="4367" stopIfTrue="1">
      <formula>AND(SUM(E275)=0,E275&lt;&gt;"")</formula>
    </cfRule>
    <cfRule type="expression" dxfId="22428" priority="4767" stopIfTrue="1">
      <formula>OR(AND(M244&lt;&gt;"",M244&lt;&gt;1),AND(M244=1,COUNTA(W244:AB244)=0))</formula>
    </cfRule>
    <cfRule type="expression" dxfId="22427" priority="5167" stopIfTrue="1">
      <formula>AND(M244&lt;&gt;"",M244&lt;&gt;1)</formula>
    </cfRule>
    <cfRule type="expression" dxfId="22426" priority="5443" stopIfTrue="1">
      <formula>AND(M244&lt;&gt;"",M244=1,Y244="")</formula>
    </cfRule>
  </conditionalFormatting>
  <conditionalFormatting sqref="AA338">
    <cfRule type="expression" dxfId="22425" priority="4368" stopIfTrue="1">
      <formula>AND(SUM(E275)=0,E275&lt;&gt;"")</formula>
    </cfRule>
    <cfRule type="expression" dxfId="22424" priority="4768" stopIfTrue="1">
      <formula>OR(AND(M244&lt;&gt;"",M244&lt;&gt;1),AND(M244=1,COUNTA(W244:AB244)=0))</formula>
    </cfRule>
    <cfRule type="expression" dxfId="22423" priority="5168" stopIfTrue="1">
      <formula>AND(M244&lt;&gt;"",M244&lt;&gt;1)</formula>
    </cfRule>
    <cfRule type="expression" dxfId="22422" priority="5540" stopIfTrue="1">
      <formula>AND(M244&lt;&gt;"",M244=1,AA244="")</formula>
    </cfRule>
  </conditionalFormatting>
  <conditionalFormatting sqref="AB338">
    <cfRule type="expression" dxfId="22421" priority="4369" stopIfTrue="1">
      <formula>AND(SUM(E275)=0,E275&lt;&gt;"")</formula>
    </cfRule>
    <cfRule type="expression" dxfId="22420" priority="4769" stopIfTrue="1">
      <formula>OR(AND(M244&lt;&gt;"",M244&lt;&gt;1),AND(M244=1,COUNTA(W244:AB244)=0))</formula>
    </cfRule>
    <cfRule type="expression" dxfId="22419" priority="5169" stopIfTrue="1">
      <formula>AND(M244&lt;&gt;"",M244&lt;&gt;1)</formula>
    </cfRule>
    <cfRule type="expression" dxfId="22418" priority="5541" stopIfTrue="1">
      <formula>AND(M244&lt;&gt;"",M244=1,AA244="")</formula>
    </cfRule>
  </conditionalFormatting>
  <conditionalFormatting sqref="AC338">
    <cfRule type="expression" dxfId="22417" priority="4370" stopIfTrue="1">
      <formula>AND(SUM(E275)=0,E275&lt;&gt;"")</formula>
    </cfRule>
    <cfRule type="expression" dxfId="22416" priority="4770" stopIfTrue="1">
      <formula>OR(AND(M244&lt;&gt;"",M244&lt;&gt;1),AND(M244=1,COUNTA(W244:AB244)=0))</formula>
    </cfRule>
    <cfRule type="expression" dxfId="22415" priority="5170" stopIfTrue="1">
      <formula>AND(M244&lt;&gt;"",M244&lt;&gt;1)</formula>
    </cfRule>
    <cfRule type="expression" dxfId="22414" priority="5542" stopIfTrue="1">
      <formula>AND(M244&lt;&gt;"",M244=1,AA244="")</formula>
    </cfRule>
  </conditionalFormatting>
  <conditionalFormatting sqref="AD338">
    <cfRule type="expression" dxfId="22413" priority="4371" stopIfTrue="1">
      <formula>AND(SUM(E275)=0,E275&lt;&gt;"")</formula>
    </cfRule>
    <cfRule type="expression" dxfId="22412" priority="4771" stopIfTrue="1">
      <formula>OR(AND(M244&lt;&gt;"",M244&lt;&gt;1),AND(M244=1,COUNTA(W244:AB244)=0))</formula>
    </cfRule>
    <cfRule type="expression" dxfId="22411" priority="5171" stopIfTrue="1">
      <formula>AND(M244&lt;&gt;"",M244&lt;&gt;1)</formula>
    </cfRule>
    <cfRule type="expression" dxfId="22410" priority="5543" stopIfTrue="1">
      <formula>AND(M244&lt;&gt;"",M244=1,AA244="")</formula>
    </cfRule>
  </conditionalFormatting>
  <conditionalFormatting sqref="O339">
    <cfRule type="expression" dxfId="22409" priority="4372" stopIfTrue="1">
      <formula>AND(SUM(E275)=0,E275&lt;&gt;"")</formula>
    </cfRule>
    <cfRule type="expression" dxfId="22408" priority="4772" stopIfTrue="1">
      <formula>OR(AND(M245&lt;&gt;"",M245&lt;&gt;1),AND(M245=1,COUNTA(W245:AB245)=0))</formula>
    </cfRule>
    <cfRule type="expression" dxfId="22407" priority="5172" stopIfTrue="1">
      <formula>AND(M245&lt;&gt;"",M245&lt;&gt;1)</formula>
    </cfRule>
  </conditionalFormatting>
  <conditionalFormatting sqref="P339">
    <cfRule type="expression" dxfId="22406" priority="4373" stopIfTrue="1">
      <formula>AND(SUM(E275)=0,E275&lt;&gt;"")</formula>
    </cfRule>
    <cfRule type="expression" dxfId="22405" priority="4773" stopIfTrue="1">
      <formula>OR(AND(M245&lt;&gt;"",M245&lt;&gt;1),AND(M245=1,COUNTA(W245:AB245)=0))</formula>
    </cfRule>
    <cfRule type="expression" dxfId="22404" priority="5173" stopIfTrue="1">
      <formula>AND(M245&lt;&gt;"",M245&lt;&gt;1)</formula>
    </cfRule>
  </conditionalFormatting>
  <conditionalFormatting sqref="Q339">
    <cfRule type="expression" dxfId="22403" priority="4374" stopIfTrue="1">
      <formula>AND(SUM(E275)=0,E275&lt;&gt;"")</formula>
    </cfRule>
    <cfRule type="expression" dxfId="22402" priority="4774" stopIfTrue="1">
      <formula>OR(AND(M245&lt;&gt;"",M245&lt;&gt;1),AND(M245=1,COUNTA(W245:AB245)=0))</formula>
    </cfRule>
    <cfRule type="expression" dxfId="22401" priority="5174" stopIfTrue="1">
      <formula>AND(M245&lt;&gt;"",M245&lt;&gt;1)</formula>
    </cfRule>
  </conditionalFormatting>
  <conditionalFormatting sqref="R339">
    <cfRule type="expression" dxfId="22400" priority="4375" stopIfTrue="1">
      <formula>AND(SUM(E275)=0,E275&lt;&gt;"")</formula>
    </cfRule>
    <cfRule type="expression" dxfId="22399" priority="4775" stopIfTrue="1">
      <formula>OR(AND(M245&lt;&gt;"",M245&lt;&gt;1),AND(M245=1,COUNTA(W245:AB245)=0))</formula>
    </cfRule>
    <cfRule type="expression" dxfId="22398" priority="5175" stopIfTrue="1">
      <formula>AND(M245&lt;&gt;"",M245&lt;&gt;1)</formula>
    </cfRule>
  </conditionalFormatting>
  <conditionalFormatting sqref="S339">
    <cfRule type="expression" dxfId="22397" priority="4376" stopIfTrue="1">
      <formula>AND(SUM(E275)=0,E275&lt;&gt;"")</formula>
    </cfRule>
    <cfRule type="expression" dxfId="22396" priority="4776" stopIfTrue="1">
      <formula>OR(AND(M245&lt;&gt;"",M245&lt;&gt;1),AND(M245=1,COUNTA(W245:AB245)=0))</formula>
    </cfRule>
    <cfRule type="expression" dxfId="22395" priority="5176" stopIfTrue="1">
      <formula>AND(M245&lt;&gt;"",M245&lt;&gt;1)</formula>
    </cfRule>
    <cfRule type="expression" dxfId="22394" priority="5344" stopIfTrue="1">
      <formula>AND(M245&lt;&gt;"",M245=1,W245="")</formula>
    </cfRule>
  </conditionalFormatting>
  <conditionalFormatting sqref="T339">
    <cfRule type="expression" dxfId="22393" priority="4377" stopIfTrue="1">
      <formula>AND(SUM(E275)=0,E275&lt;&gt;"")</formula>
    </cfRule>
    <cfRule type="expression" dxfId="22392" priority="4777" stopIfTrue="1">
      <formula>OR(AND(M245&lt;&gt;"",M245&lt;&gt;1),AND(M245=1,COUNTA(W245:AB245)=0))</formula>
    </cfRule>
    <cfRule type="expression" dxfId="22391" priority="5177" stopIfTrue="1">
      <formula>AND(M245&lt;&gt;"",M245&lt;&gt;1)</formula>
    </cfRule>
    <cfRule type="expression" dxfId="22390" priority="5345" stopIfTrue="1">
      <formula>AND(M245&lt;&gt;"",M245=1,W245="")</formula>
    </cfRule>
  </conditionalFormatting>
  <conditionalFormatting sqref="U339">
    <cfRule type="expression" dxfId="22389" priority="4378" stopIfTrue="1">
      <formula>AND(SUM(E275)=0,E275&lt;&gt;"")</formula>
    </cfRule>
    <cfRule type="expression" dxfId="22388" priority="4778" stopIfTrue="1">
      <formula>OR(AND(M245&lt;&gt;"",M245&lt;&gt;1),AND(M245=1,COUNTA(W245:AB245)=0))</formula>
    </cfRule>
    <cfRule type="expression" dxfId="22387" priority="5178" stopIfTrue="1">
      <formula>AND(M245&lt;&gt;"",M245&lt;&gt;1)</formula>
    </cfRule>
    <cfRule type="expression" dxfId="22386" priority="5346" stopIfTrue="1">
      <formula>AND(M245&lt;&gt;"",M245=1,W245="")</formula>
    </cfRule>
  </conditionalFormatting>
  <conditionalFormatting sqref="V339">
    <cfRule type="expression" dxfId="22385" priority="4379" stopIfTrue="1">
      <formula>AND(SUM(E275)=0,E275&lt;&gt;"")</formula>
    </cfRule>
    <cfRule type="expression" dxfId="22384" priority="4779" stopIfTrue="1">
      <formula>OR(AND(M245&lt;&gt;"",M245&lt;&gt;1),AND(M245=1,COUNTA(W245:AB245)=0))</formula>
    </cfRule>
    <cfRule type="expression" dxfId="22383" priority="5179" stopIfTrue="1">
      <formula>AND(M245&lt;&gt;"",M245&lt;&gt;1)</formula>
    </cfRule>
    <cfRule type="expression" dxfId="22382" priority="5347" stopIfTrue="1">
      <formula>AND(M245&lt;&gt;"",M245=1,W245="")</formula>
    </cfRule>
  </conditionalFormatting>
  <conditionalFormatting sqref="W339">
    <cfRule type="expression" dxfId="22381" priority="4380" stopIfTrue="1">
      <formula>AND(SUM(E275)=0,E275&lt;&gt;"")</formula>
    </cfRule>
    <cfRule type="expression" dxfId="22380" priority="4780" stopIfTrue="1">
      <formula>OR(AND(M245&lt;&gt;"",M245&lt;&gt;1),AND(M245=1,COUNTA(W245:AB245)=0))</formula>
    </cfRule>
    <cfRule type="expression" dxfId="22379" priority="5180" stopIfTrue="1">
      <formula>AND(M245&lt;&gt;"",M245&lt;&gt;1)</formula>
    </cfRule>
    <cfRule type="expression" dxfId="22378" priority="5444" stopIfTrue="1">
      <formula>AND(M245&lt;&gt;"",M245=1,Y245="")</formula>
    </cfRule>
  </conditionalFormatting>
  <conditionalFormatting sqref="X339">
    <cfRule type="expression" dxfId="22377" priority="4381" stopIfTrue="1">
      <formula>AND(SUM(E275)=0,E275&lt;&gt;"")</formula>
    </cfRule>
    <cfRule type="expression" dxfId="22376" priority="4781" stopIfTrue="1">
      <formula>OR(AND(M245&lt;&gt;"",M245&lt;&gt;1),AND(M245=1,COUNTA(W245:AB245)=0))</formula>
    </cfRule>
    <cfRule type="expression" dxfId="22375" priority="5181" stopIfTrue="1">
      <formula>AND(M245&lt;&gt;"",M245&lt;&gt;1)</formula>
    </cfRule>
    <cfRule type="expression" dxfId="22374" priority="5445" stopIfTrue="1">
      <formula>AND(M245&lt;&gt;"",M245=1,Y245="")</formula>
    </cfRule>
  </conditionalFormatting>
  <conditionalFormatting sqref="Y339">
    <cfRule type="expression" dxfId="22373" priority="4382" stopIfTrue="1">
      <formula>AND(SUM(E275)=0,E275&lt;&gt;"")</formula>
    </cfRule>
    <cfRule type="expression" dxfId="22372" priority="4782" stopIfTrue="1">
      <formula>OR(AND(M245&lt;&gt;"",M245&lt;&gt;1),AND(M245=1,COUNTA(W245:AB245)=0))</formula>
    </cfRule>
    <cfRule type="expression" dxfId="22371" priority="5182" stopIfTrue="1">
      <formula>AND(M245&lt;&gt;"",M245&lt;&gt;1)</formula>
    </cfRule>
    <cfRule type="expression" dxfId="22370" priority="5446" stopIfTrue="1">
      <formula>AND(M245&lt;&gt;"",M245=1,Y245="")</formula>
    </cfRule>
  </conditionalFormatting>
  <conditionalFormatting sqref="Z339">
    <cfRule type="expression" dxfId="22369" priority="4383" stopIfTrue="1">
      <formula>AND(SUM(E275)=0,E275&lt;&gt;"")</formula>
    </cfRule>
    <cfRule type="expression" dxfId="22368" priority="4783" stopIfTrue="1">
      <formula>OR(AND(M245&lt;&gt;"",M245&lt;&gt;1),AND(M245=1,COUNTA(W245:AB245)=0))</formula>
    </cfRule>
    <cfRule type="expression" dxfId="22367" priority="5183" stopIfTrue="1">
      <formula>AND(M245&lt;&gt;"",M245&lt;&gt;1)</formula>
    </cfRule>
    <cfRule type="expression" dxfId="22366" priority="5447" stopIfTrue="1">
      <formula>AND(M245&lt;&gt;"",M245=1,Y245="")</formula>
    </cfRule>
  </conditionalFormatting>
  <conditionalFormatting sqref="AA339">
    <cfRule type="expression" dxfId="22365" priority="4384" stopIfTrue="1">
      <formula>AND(SUM(E275)=0,E275&lt;&gt;"")</formula>
    </cfRule>
    <cfRule type="expression" dxfId="22364" priority="4784" stopIfTrue="1">
      <formula>OR(AND(M245&lt;&gt;"",M245&lt;&gt;1),AND(M245=1,COUNTA(W245:AB245)=0))</formula>
    </cfRule>
    <cfRule type="expression" dxfId="22363" priority="5184" stopIfTrue="1">
      <formula>AND(M245&lt;&gt;"",M245&lt;&gt;1)</formula>
    </cfRule>
    <cfRule type="expression" dxfId="22362" priority="5544" stopIfTrue="1">
      <formula>AND(M245&lt;&gt;"",M245=1,AA245="")</formula>
    </cfRule>
  </conditionalFormatting>
  <conditionalFormatting sqref="AB339">
    <cfRule type="expression" dxfId="22361" priority="4385" stopIfTrue="1">
      <formula>AND(SUM(E275)=0,E275&lt;&gt;"")</formula>
    </cfRule>
    <cfRule type="expression" dxfId="22360" priority="4785" stopIfTrue="1">
      <formula>OR(AND(M245&lt;&gt;"",M245&lt;&gt;1),AND(M245=1,COUNTA(W245:AB245)=0))</formula>
    </cfRule>
    <cfRule type="expression" dxfId="22359" priority="5185" stopIfTrue="1">
      <formula>AND(M245&lt;&gt;"",M245&lt;&gt;1)</formula>
    </cfRule>
    <cfRule type="expression" dxfId="22358" priority="5545" stopIfTrue="1">
      <formula>AND(M245&lt;&gt;"",M245=1,AA245="")</formula>
    </cfRule>
  </conditionalFormatting>
  <conditionalFormatting sqref="AC339">
    <cfRule type="expression" dxfId="22357" priority="4386" stopIfTrue="1">
      <formula>AND(SUM(E275)=0,E275&lt;&gt;"")</formula>
    </cfRule>
    <cfRule type="expression" dxfId="22356" priority="4786" stopIfTrue="1">
      <formula>OR(AND(M245&lt;&gt;"",M245&lt;&gt;1),AND(M245=1,COUNTA(W245:AB245)=0))</formula>
    </cfRule>
    <cfRule type="expression" dxfId="22355" priority="5186" stopIfTrue="1">
      <formula>AND(M245&lt;&gt;"",M245&lt;&gt;1)</formula>
    </cfRule>
    <cfRule type="expression" dxfId="22354" priority="5546" stopIfTrue="1">
      <formula>AND(M245&lt;&gt;"",M245=1,AA245="")</formula>
    </cfRule>
  </conditionalFormatting>
  <conditionalFormatting sqref="AD339">
    <cfRule type="expression" dxfId="22353" priority="4387" stopIfTrue="1">
      <formula>AND(SUM(E275)=0,E275&lt;&gt;"")</formula>
    </cfRule>
    <cfRule type="expression" dxfId="22352" priority="4787" stopIfTrue="1">
      <formula>OR(AND(M245&lt;&gt;"",M245&lt;&gt;1),AND(M245=1,COUNTA(W245:AB245)=0))</formula>
    </cfRule>
    <cfRule type="expression" dxfId="22351" priority="5187" stopIfTrue="1">
      <formula>AND(M245&lt;&gt;"",M245&lt;&gt;1)</formula>
    </cfRule>
    <cfRule type="expression" dxfId="22350" priority="5547" stopIfTrue="1">
      <formula>AND(M245&lt;&gt;"",M245=1,AA245="")</formula>
    </cfRule>
  </conditionalFormatting>
  <conditionalFormatting sqref="O340">
    <cfRule type="expression" dxfId="22349" priority="4388" stopIfTrue="1">
      <formula>AND(SUM(E275)=0,E275&lt;&gt;"")</formula>
    </cfRule>
    <cfRule type="expression" dxfId="22348" priority="4788" stopIfTrue="1">
      <formula>OR(AND(M246&lt;&gt;"",M246&lt;&gt;1),AND(M246=1,COUNTA(W246:AB246)=0))</formula>
    </cfRule>
    <cfRule type="expression" dxfId="22347" priority="5188" stopIfTrue="1">
      <formula>AND(M246&lt;&gt;"",M246&lt;&gt;1)</formula>
    </cfRule>
  </conditionalFormatting>
  <conditionalFormatting sqref="P340">
    <cfRule type="expression" dxfId="22346" priority="4389" stopIfTrue="1">
      <formula>AND(SUM(E275)=0,E275&lt;&gt;"")</formula>
    </cfRule>
    <cfRule type="expression" dxfId="22345" priority="4789" stopIfTrue="1">
      <formula>OR(AND(M246&lt;&gt;"",M246&lt;&gt;1),AND(M246=1,COUNTA(W246:AB246)=0))</formula>
    </cfRule>
    <cfRule type="expression" dxfId="22344" priority="5189" stopIfTrue="1">
      <formula>AND(M246&lt;&gt;"",M246&lt;&gt;1)</formula>
    </cfRule>
  </conditionalFormatting>
  <conditionalFormatting sqref="Q340">
    <cfRule type="expression" dxfId="22343" priority="4390" stopIfTrue="1">
      <formula>AND(SUM(E275)=0,E275&lt;&gt;"")</formula>
    </cfRule>
    <cfRule type="expression" dxfId="22342" priority="4790" stopIfTrue="1">
      <formula>OR(AND(M246&lt;&gt;"",M246&lt;&gt;1),AND(M246=1,COUNTA(W246:AB246)=0))</formula>
    </cfRule>
    <cfRule type="expression" dxfId="22341" priority="5190" stopIfTrue="1">
      <formula>AND(M246&lt;&gt;"",M246&lt;&gt;1)</formula>
    </cfRule>
  </conditionalFormatting>
  <conditionalFormatting sqref="R340">
    <cfRule type="expression" dxfId="22340" priority="4391" stopIfTrue="1">
      <formula>AND(SUM(E275)=0,E275&lt;&gt;"")</formula>
    </cfRule>
    <cfRule type="expression" dxfId="22339" priority="4791" stopIfTrue="1">
      <formula>OR(AND(M246&lt;&gt;"",M246&lt;&gt;1),AND(M246=1,COUNTA(W246:AB246)=0))</formula>
    </cfRule>
    <cfRule type="expression" dxfId="22338" priority="5191" stopIfTrue="1">
      <formula>AND(M246&lt;&gt;"",M246&lt;&gt;1)</formula>
    </cfRule>
  </conditionalFormatting>
  <conditionalFormatting sqref="S340">
    <cfRule type="expression" dxfId="22337" priority="4392" stopIfTrue="1">
      <formula>AND(SUM(E275)=0,E275&lt;&gt;"")</formula>
    </cfRule>
    <cfRule type="expression" dxfId="22336" priority="4792" stopIfTrue="1">
      <formula>OR(AND(M246&lt;&gt;"",M246&lt;&gt;1),AND(M246=1,COUNTA(W246:AB246)=0))</formula>
    </cfRule>
    <cfRule type="expression" dxfId="22335" priority="5192" stopIfTrue="1">
      <formula>AND(M246&lt;&gt;"",M246&lt;&gt;1)</formula>
    </cfRule>
    <cfRule type="expression" dxfId="22334" priority="5348" stopIfTrue="1">
      <formula>AND(M246&lt;&gt;"",M246=1,W246="")</formula>
    </cfRule>
  </conditionalFormatting>
  <conditionalFormatting sqref="T340">
    <cfRule type="expression" dxfId="22333" priority="4393" stopIfTrue="1">
      <formula>AND(SUM(E275)=0,E275&lt;&gt;"")</formula>
    </cfRule>
    <cfRule type="expression" dxfId="22332" priority="4793" stopIfTrue="1">
      <formula>OR(AND(M246&lt;&gt;"",M246&lt;&gt;1),AND(M246=1,COUNTA(W246:AB246)=0))</formula>
    </cfRule>
    <cfRule type="expression" dxfId="22331" priority="5193" stopIfTrue="1">
      <formula>AND(M246&lt;&gt;"",M246&lt;&gt;1)</formula>
    </cfRule>
    <cfRule type="expression" dxfId="22330" priority="5349" stopIfTrue="1">
      <formula>AND(M246&lt;&gt;"",M246=1,W246="")</formula>
    </cfRule>
  </conditionalFormatting>
  <conditionalFormatting sqref="U340">
    <cfRule type="expression" dxfId="22329" priority="4394" stopIfTrue="1">
      <formula>AND(SUM(E275)=0,E275&lt;&gt;"")</formula>
    </cfRule>
    <cfRule type="expression" dxfId="22328" priority="4794" stopIfTrue="1">
      <formula>OR(AND(M246&lt;&gt;"",M246&lt;&gt;1),AND(M246=1,COUNTA(W246:AB246)=0))</formula>
    </cfRule>
    <cfRule type="expression" dxfId="22327" priority="5194" stopIfTrue="1">
      <formula>AND(M246&lt;&gt;"",M246&lt;&gt;1)</formula>
    </cfRule>
    <cfRule type="expression" dxfId="22326" priority="5350" stopIfTrue="1">
      <formula>AND(M246&lt;&gt;"",M246=1,W246="")</formula>
    </cfRule>
  </conditionalFormatting>
  <conditionalFormatting sqref="V340">
    <cfRule type="expression" dxfId="22325" priority="4395" stopIfTrue="1">
      <formula>AND(SUM(E275)=0,E275&lt;&gt;"")</formula>
    </cfRule>
    <cfRule type="expression" dxfId="22324" priority="4795" stopIfTrue="1">
      <formula>OR(AND(M246&lt;&gt;"",M246&lt;&gt;1),AND(M246=1,COUNTA(W246:AB246)=0))</formula>
    </cfRule>
    <cfRule type="expression" dxfId="22323" priority="5195" stopIfTrue="1">
      <formula>AND(M246&lt;&gt;"",M246&lt;&gt;1)</formula>
    </cfRule>
    <cfRule type="expression" dxfId="22322" priority="5351" stopIfTrue="1">
      <formula>AND(M246&lt;&gt;"",M246=1,W246="")</formula>
    </cfRule>
  </conditionalFormatting>
  <conditionalFormatting sqref="W340">
    <cfRule type="expression" dxfId="22321" priority="4396" stopIfTrue="1">
      <formula>AND(SUM(E275)=0,E275&lt;&gt;"")</formula>
    </cfRule>
    <cfRule type="expression" dxfId="22320" priority="4796" stopIfTrue="1">
      <formula>OR(AND(M246&lt;&gt;"",M246&lt;&gt;1),AND(M246=1,COUNTA(W246:AB246)=0))</formula>
    </cfRule>
    <cfRule type="expression" dxfId="22319" priority="5196" stopIfTrue="1">
      <formula>AND(M246&lt;&gt;"",M246&lt;&gt;1)</formula>
    </cfRule>
    <cfRule type="expression" dxfId="22318" priority="5448" stopIfTrue="1">
      <formula>AND(M246&lt;&gt;"",M246=1,Y246="")</formula>
    </cfRule>
  </conditionalFormatting>
  <conditionalFormatting sqref="X340">
    <cfRule type="expression" dxfId="22317" priority="4397" stopIfTrue="1">
      <formula>AND(SUM(E275)=0,E275&lt;&gt;"")</formula>
    </cfRule>
    <cfRule type="expression" dxfId="22316" priority="4797" stopIfTrue="1">
      <formula>OR(AND(M246&lt;&gt;"",M246&lt;&gt;1),AND(M246=1,COUNTA(W246:AB246)=0))</formula>
    </cfRule>
    <cfRule type="expression" dxfId="22315" priority="5197" stopIfTrue="1">
      <formula>AND(M246&lt;&gt;"",M246&lt;&gt;1)</formula>
    </cfRule>
    <cfRule type="expression" dxfId="22314" priority="5449" stopIfTrue="1">
      <formula>AND(M246&lt;&gt;"",M246=1,Y246="")</formula>
    </cfRule>
  </conditionalFormatting>
  <conditionalFormatting sqref="Y340">
    <cfRule type="expression" dxfId="22313" priority="4398" stopIfTrue="1">
      <formula>AND(SUM(E275)=0,E275&lt;&gt;"")</formula>
    </cfRule>
    <cfRule type="expression" dxfId="22312" priority="4798" stopIfTrue="1">
      <formula>OR(AND(M246&lt;&gt;"",M246&lt;&gt;1),AND(M246=1,COUNTA(W246:AB246)=0))</formula>
    </cfRule>
    <cfRule type="expression" dxfId="22311" priority="5198" stopIfTrue="1">
      <formula>AND(M246&lt;&gt;"",M246&lt;&gt;1)</formula>
    </cfRule>
    <cfRule type="expression" dxfId="22310" priority="5450" stopIfTrue="1">
      <formula>AND(M246&lt;&gt;"",M246=1,Y246="")</formula>
    </cfRule>
  </conditionalFormatting>
  <conditionalFormatting sqref="Z340">
    <cfRule type="expression" dxfId="22309" priority="4399" stopIfTrue="1">
      <formula>AND(SUM(E275)=0,E275&lt;&gt;"")</formula>
    </cfRule>
    <cfRule type="expression" dxfId="22308" priority="4799" stopIfTrue="1">
      <formula>OR(AND(M246&lt;&gt;"",M246&lt;&gt;1),AND(M246=1,COUNTA(W246:AB246)=0))</formula>
    </cfRule>
    <cfRule type="expression" dxfId="22307" priority="5199" stopIfTrue="1">
      <formula>AND(M246&lt;&gt;"",M246&lt;&gt;1)</formula>
    </cfRule>
    <cfRule type="expression" dxfId="22306" priority="5451" stopIfTrue="1">
      <formula>AND(M246&lt;&gt;"",M246=1,Y246="")</formula>
    </cfRule>
  </conditionalFormatting>
  <conditionalFormatting sqref="AA340">
    <cfRule type="expression" dxfId="22305" priority="4400" stopIfTrue="1">
      <formula>AND(SUM(E275)=0,E275&lt;&gt;"")</formula>
    </cfRule>
    <cfRule type="expression" dxfId="22304" priority="4800" stopIfTrue="1">
      <formula>OR(AND(M246&lt;&gt;"",M246&lt;&gt;1),AND(M246=1,COUNTA(W246:AB246)=0))</formula>
    </cfRule>
    <cfRule type="expression" dxfId="22303" priority="5200" stopIfTrue="1">
      <formula>AND(M246&lt;&gt;"",M246&lt;&gt;1)</formula>
    </cfRule>
    <cfRule type="expression" dxfId="22302" priority="5548" stopIfTrue="1">
      <formula>AND(M246&lt;&gt;"",M246=1,AA246="")</formula>
    </cfRule>
  </conditionalFormatting>
  <conditionalFormatting sqref="AB340">
    <cfRule type="expression" dxfId="22301" priority="4401" stopIfTrue="1">
      <formula>AND(SUM(E275)=0,E275&lt;&gt;"")</formula>
    </cfRule>
    <cfRule type="expression" dxfId="22300" priority="4801" stopIfTrue="1">
      <formula>OR(AND(M246&lt;&gt;"",M246&lt;&gt;1),AND(M246=1,COUNTA(W246:AB246)=0))</formula>
    </cfRule>
    <cfRule type="expression" dxfId="22299" priority="5201" stopIfTrue="1">
      <formula>AND(M246&lt;&gt;"",M246&lt;&gt;1)</formula>
    </cfRule>
    <cfRule type="expression" dxfId="22298" priority="5549" stopIfTrue="1">
      <formula>AND(M246&lt;&gt;"",M246=1,AA246="")</formula>
    </cfRule>
  </conditionalFormatting>
  <conditionalFormatting sqref="AC340">
    <cfRule type="expression" dxfId="22297" priority="4402" stopIfTrue="1">
      <formula>AND(SUM(E275)=0,E275&lt;&gt;"")</formula>
    </cfRule>
    <cfRule type="expression" dxfId="22296" priority="4802" stopIfTrue="1">
      <formula>OR(AND(M246&lt;&gt;"",M246&lt;&gt;1),AND(M246=1,COUNTA(W246:AB246)=0))</formula>
    </cfRule>
    <cfRule type="expression" dxfId="22295" priority="5202" stopIfTrue="1">
      <formula>AND(M246&lt;&gt;"",M246&lt;&gt;1)</formula>
    </cfRule>
    <cfRule type="expression" dxfId="22294" priority="5550" stopIfTrue="1">
      <formula>AND(M246&lt;&gt;"",M246=1,AA246="")</formula>
    </cfRule>
  </conditionalFormatting>
  <conditionalFormatting sqref="AD340">
    <cfRule type="expression" dxfId="22293" priority="4403" stopIfTrue="1">
      <formula>AND(SUM(E275)=0,E275&lt;&gt;"")</formula>
    </cfRule>
    <cfRule type="expression" dxfId="22292" priority="4803" stopIfTrue="1">
      <formula>OR(AND(M246&lt;&gt;"",M246&lt;&gt;1),AND(M246=1,COUNTA(W246:AB246)=0))</formula>
    </cfRule>
    <cfRule type="expression" dxfId="22291" priority="5203" stopIfTrue="1">
      <formula>AND(M246&lt;&gt;"",M246&lt;&gt;1)</formula>
    </cfRule>
    <cfRule type="expression" dxfId="22290" priority="5551" stopIfTrue="1">
      <formula>AND(M246&lt;&gt;"",M246=1,AA246="")</formula>
    </cfRule>
  </conditionalFormatting>
  <conditionalFormatting sqref="O341">
    <cfRule type="expression" dxfId="22289" priority="4404" stopIfTrue="1">
      <formula>AND(SUM(E275)=0,E275&lt;&gt;"")</formula>
    </cfRule>
    <cfRule type="expression" dxfId="22288" priority="4804" stopIfTrue="1">
      <formula>OR(AND(M247&lt;&gt;"",M247&lt;&gt;1),AND(M247=1,COUNTA(W247:AB247)=0))</formula>
    </cfRule>
    <cfRule type="expression" dxfId="22287" priority="5204" stopIfTrue="1">
      <formula>AND(M247&lt;&gt;"",M247&lt;&gt;1)</formula>
    </cfRule>
  </conditionalFormatting>
  <conditionalFormatting sqref="P341">
    <cfRule type="expression" dxfId="22286" priority="4405" stopIfTrue="1">
      <formula>AND(SUM(E275)=0,E275&lt;&gt;"")</formula>
    </cfRule>
    <cfRule type="expression" dxfId="22285" priority="4805" stopIfTrue="1">
      <formula>OR(AND(M247&lt;&gt;"",M247&lt;&gt;1),AND(M247=1,COUNTA(W247:AB247)=0))</formula>
    </cfRule>
    <cfRule type="expression" dxfId="22284" priority="5205" stopIfTrue="1">
      <formula>AND(M247&lt;&gt;"",M247&lt;&gt;1)</formula>
    </cfRule>
  </conditionalFormatting>
  <conditionalFormatting sqref="Q341">
    <cfRule type="expression" dxfId="22283" priority="4406" stopIfTrue="1">
      <formula>AND(SUM(E275)=0,E275&lt;&gt;"")</formula>
    </cfRule>
    <cfRule type="expression" dxfId="22282" priority="4806" stopIfTrue="1">
      <formula>OR(AND(M247&lt;&gt;"",M247&lt;&gt;1),AND(M247=1,COUNTA(W247:AB247)=0))</formula>
    </cfRule>
    <cfRule type="expression" dxfId="22281" priority="5206" stopIfTrue="1">
      <formula>AND(M247&lt;&gt;"",M247&lt;&gt;1)</formula>
    </cfRule>
  </conditionalFormatting>
  <conditionalFormatting sqref="R341">
    <cfRule type="expression" dxfId="22280" priority="4407" stopIfTrue="1">
      <formula>AND(SUM(E275)=0,E275&lt;&gt;"")</formula>
    </cfRule>
    <cfRule type="expression" dxfId="22279" priority="4807" stopIfTrue="1">
      <formula>OR(AND(M247&lt;&gt;"",M247&lt;&gt;1),AND(M247=1,COUNTA(W247:AB247)=0))</formula>
    </cfRule>
    <cfRule type="expression" dxfId="22278" priority="5207" stopIfTrue="1">
      <formula>AND(M247&lt;&gt;"",M247&lt;&gt;1)</formula>
    </cfRule>
  </conditionalFormatting>
  <conditionalFormatting sqref="S341">
    <cfRule type="expression" dxfId="22277" priority="4408" stopIfTrue="1">
      <formula>AND(SUM(E275)=0,E275&lt;&gt;"")</formula>
    </cfRule>
    <cfRule type="expression" dxfId="22276" priority="4808" stopIfTrue="1">
      <formula>OR(AND(M247&lt;&gt;"",M247&lt;&gt;1),AND(M247=1,COUNTA(W247:AB247)=0))</formula>
    </cfRule>
    <cfRule type="expression" dxfId="22275" priority="5208" stopIfTrue="1">
      <formula>AND(M247&lt;&gt;"",M247&lt;&gt;1)</formula>
    </cfRule>
    <cfRule type="expression" dxfId="22274" priority="5352" stopIfTrue="1">
      <formula>AND(M247&lt;&gt;"",M247=1,W247="")</formula>
    </cfRule>
  </conditionalFormatting>
  <conditionalFormatting sqref="T341">
    <cfRule type="expression" dxfId="22273" priority="4409" stopIfTrue="1">
      <formula>AND(SUM(E275)=0,E275&lt;&gt;"")</formula>
    </cfRule>
    <cfRule type="expression" dxfId="22272" priority="4809" stopIfTrue="1">
      <formula>OR(AND(M247&lt;&gt;"",M247&lt;&gt;1),AND(M247=1,COUNTA(W247:AB247)=0))</formula>
    </cfRule>
    <cfRule type="expression" dxfId="22271" priority="5209" stopIfTrue="1">
      <formula>AND(M247&lt;&gt;"",M247&lt;&gt;1)</formula>
    </cfRule>
    <cfRule type="expression" dxfId="22270" priority="5353" stopIfTrue="1">
      <formula>AND(M247&lt;&gt;"",M247=1,W247="")</formula>
    </cfRule>
  </conditionalFormatting>
  <conditionalFormatting sqref="U341">
    <cfRule type="expression" dxfId="22269" priority="4410" stopIfTrue="1">
      <formula>AND(SUM(E275)=0,E275&lt;&gt;"")</formula>
    </cfRule>
    <cfRule type="expression" dxfId="22268" priority="4810" stopIfTrue="1">
      <formula>OR(AND(M247&lt;&gt;"",M247&lt;&gt;1),AND(M247=1,COUNTA(W247:AB247)=0))</formula>
    </cfRule>
    <cfRule type="expression" dxfId="22267" priority="5210" stopIfTrue="1">
      <formula>AND(M247&lt;&gt;"",M247&lt;&gt;1)</formula>
    </cfRule>
    <cfRule type="expression" dxfId="22266" priority="5354" stopIfTrue="1">
      <formula>AND(M247&lt;&gt;"",M247=1,W247="")</formula>
    </cfRule>
  </conditionalFormatting>
  <conditionalFormatting sqref="V341">
    <cfRule type="expression" dxfId="22265" priority="4411" stopIfTrue="1">
      <formula>AND(SUM(E275)=0,E275&lt;&gt;"")</formula>
    </cfRule>
    <cfRule type="expression" dxfId="22264" priority="4811" stopIfTrue="1">
      <formula>OR(AND(M247&lt;&gt;"",M247&lt;&gt;1),AND(M247=1,COUNTA(W247:AB247)=0))</formula>
    </cfRule>
    <cfRule type="expression" dxfId="22263" priority="5211" stopIfTrue="1">
      <formula>AND(M247&lt;&gt;"",M247&lt;&gt;1)</formula>
    </cfRule>
    <cfRule type="expression" dxfId="22262" priority="5355" stopIfTrue="1">
      <formula>AND(M247&lt;&gt;"",M247=1,W247="")</formula>
    </cfRule>
  </conditionalFormatting>
  <conditionalFormatting sqref="W341">
    <cfRule type="expression" dxfId="22261" priority="4412" stopIfTrue="1">
      <formula>AND(SUM(E275)=0,E275&lt;&gt;"")</formula>
    </cfRule>
    <cfRule type="expression" dxfId="22260" priority="4812" stopIfTrue="1">
      <formula>OR(AND(M247&lt;&gt;"",M247&lt;&gt;1),AND(M247=1,COUNTA(W247:AB247)=0))</formula>
    </cfRule>
    <cfRule type="expression" dxfId="22259" priority="5212" stopIfTrue="1">
      <formula>AND(M247&lt;&gt;"",M247&lt;&gt;1)</formula>
    </cfRule>
    <cfRule type="expression" dxfId="22258" priority="5452" stopIfTrue="1">
      <formula>AND(M247&lt;&gt;"",M247=1,Y247="")</formula>
    </cfRule>
  </conditionalFormatting>
  <conditionalFormatting sqref="X341">
    <cfRule type="expression" dxfId="22257" priority="4413" stopIfTrue="1">
      <formula>AND(SUM(E275)=0,E275&lt;&gt;"")</formula>
    </cfRule>
    <cfRule type="expression" dxfId="22256" priority="4813" stopIfTrue="1">
      <formula>OR(AND(M247&lt;&gt;"",M247&lt;&gt;1),AND(M247=1,COUNTA(W247:AB247)=0))</formula>
    </cfRule>
    <cfRule type="expression" dxfId="22255" priority="5213" stopIfTrue="1">
      <formula>AND(M247&lt;&gt;"",M247&lt;&gt;1)</formula>
    </cfRule>
    <cfRule type="expression" dxfId="22254" priority="5453" stopIfTrue="1">
      <formula>AND(M247&lt;&gt;"",M247=1,Y247="")</formula>
    </cfRule>
  </conditionalFormatting>
  <conditionalFormatting sqref="Y341">
    <cfRule type="expression" dxfId="22253" priority="4414" stopIfTrue="1">
      <formula>AND(SUM(E275)=0,E275&lt;&gt;"")</formula>
    </cfRule>
    <cfRule type="expression" dxfId="22252" priority="4814" stopIfTrue="1">
      <formula>OR(AND(M247&lt;&gt;"",M247&lt;&gt;1),AND(M247=1,COUNTA(W247:AB247)=0))</formula>
    </cfRule>
    <cfRule type="expression" dxfId="22251" priority="5214" stopIfTrue="1">
      <formula>AND(M247&lt;&gt;"",M247&lt;&gt;1)</formula>
    </cfRule>
    <cfRule type="expression" dxfId="22250" priority="5454" stopIfTrue="1">
      <formula>AND(M247&lt;&gt;"",M247=1,Y247="")</formula>
    </cfRule>
  </conditionalFormatting>
  <conditionalFormatting sqref="Z341">
    <cfRule type="expression" dxfId="22249" priority="4415" stopIfTrue="1">
      <formula>AND(SUM(E275)=0,E275&lt;&gt;"")</formula>
    </cfRule>
    <cfRule type="expression" dxfId="22248" priority="4815" stopIfTrue="1">
      <formula>OR(AND(M247&lt;&gt;"",M247&lt;&gt;1),AND(M247=1,COUNTA(W247:AB247)=0))</formula>
    </cfRule>
    <cfRule type="expression" dxfId="22247" priority="5215" stopIfTrue="1">
      <formula>AND(M247&lt;&gt;"",M247&lt;&gt;1)</formula>
    </cfRule>
    <cfRule type="expression" dxfId="22246" priority="5455" stopIfTrue="1">
      <formula>AND(M247&lt;&gt;"",M247=1,Y247="")</formula>
    </cfRule>
  </conditionalFormatting>
  <conditionalFormatting sqref="AA341">
    <cfRule type="expression" dxfId="22245" priority="4416" stopIfTrue="1">
      <formula>AND(SUM(E275)=0,E275&lt;&gt;"")</formula>
    </cfRule>
    <cfRule type="expression" dxfId="22244" priority="4816" stopIfTrue="1">
      <formula>OR(AND(M247&lt;&gt;"",M247&lt;&gt;1),AND(M247=1,COUNTA(W247:AB247)=0))</formula>
    </cfRule>
    <cfRule type="expression" dxfId="22243" priority="5216" stopIfTrue="1">
      <formula>AND(M247&lt;&gt;"",M247&lt;&gt;1)</formula>
    </cfRule>
    <cfRule type="expression" dxfId="22242" priority="5552" stopIfTrue="1">
      <formula>AND(M247&lt;&gt;"",M247=1,AA247="")</formula>
    </cfRule>
  </conditionalFormatting>
  <conditionalFormatting sqref="AB341">
    <cfRule type="expression" dxfId="22241" priority="4417" stopIfTrue="1">
      <formula>AND(SUM(E275)=0,E275&lt;&gt;"")</formula>
    </cfRule>
    <cfRule type="expression" dxfId="22240" priority="4817" stopIfTrue="1">
      <formula>OR(AND(M247&lt;&gt;"",M247&lt;&gt;1),AND(M247=1,COUNTA(W247:AB247)=0))</formula>
    </cfRule>
    <cfRule type="expression" dxfId="22239" priority="5217" stopIfTrue="1">
      <formula>AND(M247&lt;&gt;"",M247&lt;&gt;1)</formula>
    </cfRule>
    <cfRule type="expression" dxfId="22238" priority="5553" stopIfTrue="1">
      <formula>AND(M247&lt;&gt;"",M247=1,AA247="")</formula>
    </cfRule>
  </conditionalFormatting>
  <conditionalFormatting sqref="AC341">
    <cfRule type="expression" dxfId="22237" priority="4418" stopIfTrue="1">
      <formula>AND(SUM(E275)=0,E275&lt;&gt;"")</formula>
    </cfRule>
    <cfRule type="expression" dxfId="22236" priority="4818" stopIfTrue="1">
      <formula>OR(AND(M247&lt;&gt;"",M247&lt;&gt;1),AND(M247=1,COUNTA(W247:AB247)=0))</formula>
    </cfRule>
    <cfRule type="expression" dxfId="22235" priority="5218" stopIfTrue="1">
      <formula>AND(M247&lt;&gt;"",M247&lt;&gt;1)</formula>
    </cfRule>
    <cfRule type="expression" dxfId="22234" priority="5554" stopIfTrue="1">
      <formula>AND(M247&lt;&gt;"",M247=1,AA247="")</formula>
    </cfRule>
  </conditionalFormatting>
  <conditionalFormatting sqref="AD341">
    <cfRule type="expression" dxfId="22233" priority="4419" stopIfTrue="1">
      <formula>AND(SUM(E275)=0,E275&lt;&gt;"")</formula>
    </cfRule>
    <cfRule type="expression" dxfId="22232" priority="4819" stopIfTrue="1">
      <formula>OR(AND(M247&lt;&gt;"",M247&lt;&gt;1),AND(M247=1,COUNTA(W247:AB247)=0))</formula>
    </cfRule>
    <cfRule type="expression" dxfId="22231" priority="5219" stopIfTrue="1">
      <formula>AND(M247&lt;&gt;"",M247&lt;&gt;1)</formula>
    </cfRule>
    <cfRule type="expression" dxfId="22230" priority="5555" stopIfTrue="1">
      <formula>AND(M247&lt;&gt;"",M247=1,AA247="")</formula>
    </cfRule>
  </conditionalFormatting>
  <conditionalFormatting sqref="O342">
    <cfRule type="expression" dxfId="22229" priority="4420" stopIfTrue="1">
      <formula>AND(SUM(E275)=0,E275&lt;&gt;"")</formula>
    </cfRule>
    <cfRule type="expression" dxfId="22228" priority="4820" stopIfTrue="1">
      <formula>OR(AND(M248&lt;&gt;"",M248&lt;&gt;1),AND(M248=1,COUNTA(W248:AB248)=0))</formula>
    </cfRule>
    <cfRule type="expression" dxfId="22227" priority="5220" stopIfTrue="1">
      <formula>AND(M248&lt;&gt;"",M248&lt;&gt;1)</formula>
    </cfRule>
  </conditionalFormatting>
  <conditionalFormatting sqref="P342">
    <cfRule type="expression" dxfId="22226" priority="4421" stopIfTrue="1">
      <formula>AND(SUM(E275)=0,E275&lt;&gt;"")</formula>
    </cfRule>
    <cfRule type="expression" dxfId="22225" priority="4821" stopIfTrue="1">
      <formula>OR(AND(M248&lt;&gt;"",M248&lt;&gt;1),AND(M248=1,COUNTA(W248:AB248)=0))</formula>
    </cfRule>
    <cfRule type="expression" dxfId="22224" priority="5221" stopIfTrue="1">
      <formula>AND(M248&lt;&gt;"",M248&lt;&gt;1)</formula>
    </cfRule>
  </conditionalFormatting>
  <conditionalFormatting sqref="Q342">
    <cfRule type="expression" dxfId="22223" priority="4422" stopIfTrue="1">
      <formula>AND(SUM(E275)=0,E275&lt;&gt;"")</formula>
    </cfRule>
    <cfRule type="expression" dxfId="22222" priority="4822" stopIfTrue="1">
      <formula>OR(AND(M248&lt;&gt;"",M248&lt;&gt;1),AND(M248=1,COUNTA(W248:AB248)=0))</formula>
    </cfRule>
    <cfRule type="expression" dxfId="22221" priority="5222" stopIfTrue="1">
      <formula>AND(M248&lt;&gt;"",M248&lt;&gt;1)</formula>
    </cfRule>
  </conditionalFormatting>
  <conditionalFormatting sqref="R342">
    <cfRule type="expression" dxfId="22220" priority="4423" stopIfTrue="1">
      <formula>AND(SUM(E275)=0,E275&lt;&gt;"")</formula>
    </cfRule>
    <cfRule type="expression" dxfId="22219" priority="4823" stopIfTrue="1">
      <formula>OR(AND(M248&lt;&gt;"",M248&lt;&gt;1),AND(M248=1,COUNTA(W248:AB248)=0))</formula>
    </cfRule>
    <cfRule type="expression" dxfId="22218" priority="5223" stopIfTrue="1">
      <formula>AND(M248&lt;&gt;"",M248&lt;&gt;1)</formula>
    </cfRule>
  </conditionalFormatting>
  <conditionalFormatting sqref="S342">
    <cfRule type="expression" dxfId="22217" priority="4424" stopIfTrue="1">
      <formula>AND(SUM(E275)=0,E275&lt;&gt;"")</formula>
    </cfRule>
    <cfRule type="expression" dxfId="22216" priority="4824" stopIfTrue="1">
      <formula>OR(AND(M248&lt;&gt;"",M248&lt;&gt;1),AND(M248=1,COUNTA(W248:AB248)=0))</formula>
    </cfRule>
    <cfRule type="expression" dxfId="22215" priority="5224" stopIfTrue="1">
      <formula>AND(M248&lt;&gt;"",M248&lt;&gt;1)</formula>
    </cfRule>
    <cfRule type="expression" dxfId="22214" priority="5356" stopIfTrue="1">
      <formula>AND(M248&lt;&gt;"",M248=1,W248="")</formula>
    </cfRule>
  </conditionalFormatting>
  <conditionalFormatting sqref="T342">
    <cfRule type="expression" dxfId="22213" priority="4425" stopIfTrue="1">
      <formula>AND(SUM(E275)=0,E275&lt;&gt;"")</formula>
    </cfRule>
    <cfRule type="expression" dxfId="22212" priority="4825" stopIfTrue="1">
      <formula>OR(AND(M248&lt;&gt;"",M248&lt;&gt;1),AND(M248=1,COUNTA(W248:AB248)=0))</formula>
    </cfRule>
    <cfRule type="expression" dxfId="22211" priority="5225" stopIfTrue="1">
      <formula>AND(M248&lt;&gt;"",M248&lt;&gt;1)</formula>
    </cfRule>
    <cfRule type="expression" dxfId="22210" priority="5357" stopIfTrue="1">
      <formula>AND(M248&lt;&gt;"",M248=1,W248="")</formula>
    </cfRule>
  </conditionalFormatting>
  <conditionalFormatting sqref="U342">
    <cfRule type="expression" dxfId="22209" priority="4426" stopIfTrue="1">
      <formula>AND(SUM(E275)=0,E275&lt;&gt;"")</formula>
    </cfRule>
    <cfRule type="expression" dxfId="22208" priority="4826" stopIfTrue="1">
      <formula>OR(AND(M248&lt;&gt;"",M248&lt;&gt;1),AND(M248=1,COUNTA(W248:AB248)=0))</formula>
    </cfRule>
    <cfRule type="expression" dxfId="22207" priority="5226" stopIfTrue="1">
      <formula>AND(M248&lt;&gt;"",M248&lt;&gt;1)</formula>
    </cfRule>
    <cfRule type="expression" dxfId="22206" priority="5358" stopIfTrue="1">
      <formula>AND(M248&lt;&gt;"",M248=1,W248="")</formula>
    </cfRule>
  </conditionalFormatting>
  <conditionalFormatting sqref="V342">
    <cfRule type="expression" dxfId="22205" priority="4427" stopIfTrue="1">
      <formula>AND(SUM(E275)=0,E275&lt;&gt;"")</formula>
    </cfRule>
    <cfRule type="expression" dxfId="22204" priority="4827" stopIfTrue="1">
      <formula>OR(AND(M248&lt;&gt;"",M248&lt;&gt;1),AND(M248=1,COUNTA(W248:AB248)=0))</formula>
    </cfRule>
    <cfRule type="expression" dxfId="22203" priority="5227" stopIfTrue="1">
      <formula>AND(M248&lt;&gt;"",M248&lt;&gt;1)</formula>
    </cfRule>
    <cfRule type="expression" dxfId="22202" priority="5359" stopIfTrue="1">
      <formula>AND(M248&lt;&gt;"",M248=1,W248="")</formula>
    </cfRule>
  </conditionalFormatting>
  <conditionalFormatting sqref="W342">
    <cfRule type="expression" dxfId="22201" priority="4428" stopIfTrue="1">
      <formula>AND(SUM(E275)=0,E275&lt;&gt;"")</formula>
    </cfRule>
    <cfRule type="expression" dxfId="22200" priority="4828" stopIfTrue="1">
      <formula>OR(AND(M248&lt;&gt;"",M248&lt;&gt;1),AND(M248=1,COUNTA(W248:AB248)=0))</formula>
    </cfRule>
    <cfRule type="expression" dxfId="22199" priority="5228" stopIfTrue="1">
      <formula>AND(M248&lt;&gt;"",M248&lt;&gt;1)</formula>
    </cfRule>
    <cfRule type="expression" dxfId="22198" priority="5456" stopIfTrue="1">
      <formula>AND(M248&lt;&gt;"",M248=1,Y248="")</formula>
    </cfRule>
  </conditionalFormatting>
  <conditionalFormatting sqref="X342">
    <cfRule type="expression" dxfId="22197" priority="4429" stopIfTrue="1">
      <formula>AND(SUM(E275)=0,E275&lt;&gt;"")</formula>
    </cfRule>
    <cfRule type="expression" dxfId="22196" priority="4829" stopIfTrue="1">
      <formula>OR(AND(M248&lt;&gt;"",M248&lt;&gt;1),AND(M248=1,COUNTA(W248:AB248)=0))</formula>
    </cfRule>
    <cfRule type="expression" dxfId="22195" priority="5229" stopIfTrue="1">
      <formula>AND(M248&lt;&gt;"",M248&lt;&gt;1)</formula>
    </cfRule>
    <cfRule type="expression" dxfId="22194" priority="5457" stopIfTrue="1">
      <formula>AND(M248&lt;&gt;"",M248=1,Y248="")</formula>
    </cfRule>
  </conditionalFormatting>
  <conditionalFormatting sqref="Y342">
    <cfRule type="expression" dxfId="22193" priority="4430" stopIfTrue="1">
      <formula>AND(SUM(E275)=0,E275&lt;&gt;"")</formula>
    </cfRule>
    <cfRule type="expression" dxfId="22192" priority="4830" stopIfTrue="1">
      <formula>OR(AND(M248&lt;&gt;"",M248&lt;&gt;1),AND(M248=1,COUNTA(W248:AB248)=0))</formula>
    </cfRule>
    <cfRule type="expression" dxfId="22191" priority="5230" stopIfTrue="1">
      <formula>AND(M248&lt;&gt;"",M248&lt;&gt;1)</formula>
    </cfRule>
    <cfRule type="expression" dxfId="22190" priority="5458" stopIfTrue="1">
      <formula>AND(M248&lt;&gt;"",M248=1,Y248="")</formula>
    </cfRule>
  </conditionalFormatting>
  <conditionalFormatting sqref="Z342">
    <cfRule type="expression" dxfId="22189" priority="4431" stopIfTrue="1">
      <formula>AND(SUM(E275)=0,E275&lt;&gt;"")</formula>
    </cfRule>
    <cfRule type="expression" dxfId="22188" priority="4831" stopIfTrue="1">
      <formula>OR(AND(M248&lt;&gt;"",M248&lt;&gt;1),AND(M248=1,COUNTA(W248:AB248)=0))</formula>
    </cfRule>
    <cfRule type="expression" dxfId="22187" priority="5231" stopIfTrue="1">
      <formula>AND(M248&lt;&gt;"",M248&lt;&gt;1)</formula>
    </cfRule>
    <cfRule type="expression" dxfId="22186" priority="5459" stopIfTrue="1">
      <formula>AND(M248&lt;&gt;"",M248=1,Y248="")</formula>
    </cfRule>
  </conditionalFormatting>
  <conditionalFormatting sqref="AA342">
    <cfRule type="expression" dxfId="22185" priority="4432" stopIfTrue="1">
      <formula>AND(SUM(E275)=0,E275&lt;&gt;"")</formula>
    </cfRule>
    <cfRule type="expression" dxfId="22184" priority="4832" stopIfTrue="1">
      <formula>OR(AND(M248&lt;&gt;"",M248&lt;&gt;1),AND(M248=1,COUNTA(W248:AB248)=0))</formula>
    </cfRule>
    <cfRule type="expression" dxfId="22183" priority="5232" stopIfTrue="1">
      <formula>AND(M248&lt;&gt;"",M248&lt;&gt;1)</formula>
    </cfRule>
    <cfRule type="expression" dxfId="22182" priority="5556" stopIfTrue="1">
      <formula>AND(M248&lt;&gt;"",M248=1,AA248="")</formula>
    </cfRule>
  </conditionalFormatting>
  <conditionalFormatting sqref="AB342">
    <cfRule type="expression" dxfId="22181" priority="4433" stopIfTrue="1">
      <formula>AND(SUM(E275)=0,E275&lt;&gt;"")</formula>
    </cfRule>
    <cfRule type="expression" dxfId="22180" priority="4833" stopIfTrue="1">
      <formula>OR(AND(M248&lt;&gt;"",M248&lt;&gt;1),AND(M248=1,COUNTA(W248:AB248)=0))</formula>
    </cfRule>
    <cfRule type="expression" dxfId="22179" priority="5233" stopIfTrue="1">
      <formula>AND(M248&lt;&gt;"",M248&lt;&gt;1)</formula>
    </cfRule>
    <cfRule type="expression" dxfId="22178" priority="5557" stopIfTrue="1">
      <formula>AND(M248&lt;&gt;"",M248=1,AA248="")</formula>
    </cfRule>
  </conditionalFormatting>
  <conditionalFormatting sqref="AC342">
    <cfRule type="expression" dxfId="22177" priority="4434" stopIfTrue="1">
      <formula>AND(SUM(E275)=0,E275&lt;&gt;"")</formula>
    </cfRule>
    <cfRule type="expression" dxfId="22176" priority="4834" stopIfTrue="1">
      <formula>OR(AND(M248&lt;&gt;"",M248&lt;&gt;1),AND(M248=1,COUNTA(W248:AB248)=0))</formula>
    </cfRule>
    <cfRule type="expression" dxfId="22175" priority="5234" stopIfTrue="1">
      <formula>AND(M248&lt;&gt;"",M248&lt;&gt;1)</formula>
    </cfRule>
    <cfRule type="expression" dxfId="22174" priority="5558" stopIfTrue="1">
      <formula>AND(M248&lt;&gt;"",M248=1,AA248="")</formula>
    </cfRule>
  </conditionalFormatting>
  <conditionalFormatting sqref="AD342">
    <cfRule type="expression" dxfId="22173" priority="4435" stopIfTrue="1">
      <formula>AND(SUM(E275)=0,E275&lt;&gt;"")</formula>
    </cfRule>
    <cfRule type="expression" dxfId="22172" priority="4835" stopIfTrue="1">
      <formula>OR(AND(M248&lt;&gt;"",M248&lt;&gt;1),AND(M248=1,COUNTA(W248:AB248)=0))</formula>
    </cfRule>
    <cfRule type="expression" dxfId="22171" priority="5235" stopIfTrue="1">
      <formula>AND(M248&lt;&gt;"",M248&lt;&gt;1)</formula>
    </cfRule>
    <cfRule type="expression" dxfId="22170" priority="5559" stopIfTrue="1">
      <formula>AND(M248&lt;&gt;"",M248=1,AA248="")</formula>
    </cfRule>
  </conditionalFormatting>
  <conditionalFormatting sqref="O343">
    <cfRule type="expression" dxfId="22169" priority="4436" stopIfTrue="1">
      <formula>AND(SUM(E275)=0,E275&lt;&gt;"")</formula>
    </cfRule>
    <cfRule type="expression" dxfId="22168" priority="4836" stopIfTrue="1">
      <formula>OR(AND(M249&lt;&gt;"",M249&lt;&gt;1),AND(M249=1,COUNTA(W249:AB249)=0))</formula>
    </cfRule>
    <cfRule type="expression" dxfId="22167" priority="5236" stopIfTrue="1">
      <formula>AND(M249&lt;&gt;"",M249&lt;&gt;1)</formula>
    </cfRule>
  </conditionalFormatting>
  <conditionalFormatting sqref="P343">
    <cfRule type="expression" dxfId="22166" priority="4437" stopIfTrue="1">
      <formula>AND(SUM(E275)=0,E275&lt;&gt;"")</formula>
    </cfRule>
    <cfRule type="expression" dxfId="22165" priority="4837" stopIfTrue="1">
      <formula>OR(AND(M249&lt;&gt;"",M249&lt;&gt;1),AND(M249=1,COUNTA(W249:AB249)=0))</formula>
    </cfRule>
    <cfRule type="expression" dxfId="22164" priority="5237" stopIfTrue="1">
      <formula>AND(M249&lt;&gt;"",M249&lt;&gt;1)</formula>
    </cfRule>
  </conditionalFormatting>
  <conditionalFormatting sqref="Q343">
    <cfRule type="expression" dxfId="22163" priority="4438" stopIfTrue="1">
      <formula>AND(SUM(E275)=0,E275&lt;&gt;"")</formula>
    </cfRule>
    <cfRule type="expression" dxfId="22162" priority="4838" stopIfTrue="1">
      <formula>OR(AND(M249&lt;&gt;"",M249&lt;&gt;1),AND(M249=1,COUNTA(W249:AB249)=0))</formula>
    </cfRule>
    <cfRule type="expression" dxfId="22161" priority="5238" stopIfTrue="1">
      <formula>AND(M249&lt;&gt;"",M249&lt;&gt;1)</formula>
    </cfRule>
  </conditionalFormatting>
  <conditionalFormatting sqref="R343">
    <cfRule type="expression" dxfId="22160" priority="4439" stopIfTrue="1">
      <formula>AND(SUM(E275)=0,E275&lt;&gt;"")</formula>
    </cfRule>
    <cfRule type="expression" dxfId="22159" priority="4839" stopIfTrue="1">
      <formula>OR(AND(M249&lt;&gt;"",M249&lt;&gt;1),AND(M249=1,COUNTA(W249:AB249)=0))</formula>
    </cfRule>
    <cfRule type="expression" dxfId="22158" priority="5239" stopIfTrue="1">
      <formula>AND(M249&lt;&gt;"",M249&lt;&gt;1)</formula>
    </cfRule>
  </conditionalFormatting>
  <conditionalFormatting sqref="S343">
    <cfRule type="expression" dxfId="22157" priority="4440" stopIfTrue="1">
      <formula>AND(SUM(E275)=0,E275&lt;&gt;"")</formula>
    </cfRule>
    <cfRule type="expression" dxfId="22156" priority="4840" stopIfTrue="1">
      <formula>OR(AND(M249&lt;&gt;"",M249&lt;&gt;1),AND(M249=1,COUNTA(W249:AB249)=0))</formula>
    </cfRule>
    <cfRule type="expression" dxfId="22155" priority="5240" stopIfTrue="1">
      <formula>AND(M249&lt;&gt;"",M249&lt;&gt;1)</formula>
    </cfRule>
    <cfRule type="expression" dxfId="22154" priority="5360" stopIfTrue="1">
      <formula>AND(M249&lt;&gt;"",M249=1,W249="")</formula>
    </cfRule>
  </conditionalFormatting>
  <conditionalFormatting sqref="T343">
    <cfRule type="expression" dxfId="22153" priority="4441" stopIfTrue="1">
      <formula>AND(SUM(E275)=0,E275&lt;&gt;"")</formula>
    </cfRule>
    <cfRule type="expression" dxfId="22152" priority="4841" stopIfTrue="1">
      <formula>OR(AND(M249&lt;&gt;"",M249&lt;&gt;1),AND(M249=1,COUNTA(W249:AB249)=0))</formula>
    </cfRule>
    <cfRule type="expression" dxfId="22151" priority="5241" stopIfTrue="1">
      <formula>AND(M249&lt;&gt;"",M249&lt;&gt;1)</formula>
    </cfRule>
    <cfRule type="expression" dxfId="22150" priority="5361" stopIfTrue="1">
      <formula>AND(M249&lt;&gt;"",M249=1,W249="")</formula>
    </cfRule>
  </conditionalFormatting>
  <conditionalFormatting sqref="U343">
    <cfRule type="expression" dxfId="22149" priority="4442" stopIfTrue="1">
      <formula>AND(SUM(E275)=0,E275&lt;&gt;"")</formula>
    </cfRule>
    <cfRule type="expression" dxfId="22148" priority="4842" stopIfTrue="1">
      <formula>OR(AND(M249&lt;&gt;"",M249&lt;&gt;1),AND(M249=1,COUNTA(W249:AB249)=0))</formula>
    </cfRule>
    <cfRule type="expression" dxfId="22147" priority="5242" stopIfTrue="1">
      <formula>AND(M249&lt;&gt;"",M249&lt;&gt;1)</formula>
    </cfRule>
    <cfRule type="expression" dxfId="22146" priority="5362" stopIfTrue="1">
      <formula>AND(M249&lt;&gt;"",M249=1,W249="")</formula>
    </cfRule>
  </conditionalFormatting>
  <conditionalFormatting sqref="V343">
    <cfRule type="expression" dxfId="22145" priority="4443" stopIfTrue="1">
      <formula>AND(SUM(E275)=0,E275&lt;&gt;"")</formula>
    </cfRule>
    <cfRule type="expression" dxfId="22144" priority="4843" stopIfTrue="1">
      <formula>OR(AND(M249&lt;&gt;"",M249&lt;&gt;1),AND(M249=1,COUNTA(W249:AB249)=0))</formula>
    </cfRule>
    <cfRule type="expression" dxfId="22143" priority="5243" stopIfTrue="1">
      <formula>AND(M249&lt;&gt;"",M249&lt;&gt;1)</formula>
    </cfRule>
    <cfRule type="expression" dxfId="22142" priority="5363" stopIfTrue="1">
      <formula>AND(M249&lt;&gt;"",M249=1,W249="")</formula>
    </cfRule>
  </conditionalFormatting>
  <conditionalFormatting sqref="W343">
    <cfRule type="expression" dxfId="22141" priority="4444" stopIfTrue="1">
      <formula>AND(SUM(E275)=0,E275&lt;&gt;"")</formula>
    </cfRule>
    <cfRule type="expression" dxfId="22140" priority="4844" stopIfTrue="1">
      <formula>OR(AND(M249&lt;&gt;"",M249&lt;&gt;1),AND(M249=1,COUNTA(W249:AB249)=0))</formula>
    </cfRule>
    <cfRule type="expression" dxfId="22139" priority="5244" stopIfTrue="1">
      <formula>AND(M249&lt;&gt;"",M249&lt;&gt;1)</formula>
    </cfRule>
    <cfRule type="expression" dxfId="22138" priority="5460" stopIfTrue="1">
      <formula>AND(M249&lt;&gt;"",M249=1,Y249="")</formula>
    </cfRule>
  </conditionalFormatting>
  <conditionalFormatting sqref="X343">
    <cfRule type="expression" dxfId="22137" priority="4445" stopIfTrue="1">
      <formula>AND(SUM(E275)=0,E275&lt;&gt;"")</formula>
    </cfRule>
    <cfRule type="expression" dxfId="22136" priority="4845" stopIfTrue="1">
      <formula>OR(AND(M249&lt;&gt;"",M249&lt;&gt;1),AND(M249=1,COUNTA(W249:AB249)=0))</formula>
    </cfRule>
    <cfRule type="expression" dxfId="22135" priority="5245" stopIfTrue="1">
      <formula>AND(M249&lt;&gt;"",M249&lt;&gt;1)</formula>
    </cfRule>
    <cfRule type="expression" dxfId="22134" priority="5461" stopIfTrue="1">
      <formula>AND(M249&lt;&gt;"",M249=1,Y249="")</formula>
    </cfRule>
  </conditionalFormatting>
  <conditionalFormatting sqref="Y343">
    <cfRule type="expression" dxfId="22133" priority="4446" stopIfTrue="1">
      <formula>AND(SUM(E275)=0,E275&lt;&gt;"")</formula>
    </cfRule>
    <cfRule type="expression" dxfId="22132" priority="4846" stopIfTrue="1">
      <formula>OR(AND(M249&lt;&gt;"",M249&lt;&gt;1),AND(M249=1,COUNTA(W249:AB249)=0))</formula>
    </cfRule>
    <cfRule type="expression" dxfId="22131" priority="5246" stopIfTrue="1">
      <formula>AND(M249&lt;&gt;"",M249&lt;&gt;1)</formula>
    </cfRule>
    <cfRule type="expression" dxfId="22130" priority="5462" stopIfTrue="1">
      <formula>AND(M249&lt;&gt;"",M249=1,Y249="")</formula>
    </cfRule>
  </conditionalFormatting>
  <conditionalFormatting sqref="Z343">
    <cfRule type="expression" dxfId="22129" priority="4447" stopIfTrue="1">
      <formula>AND(SUM(E275)=0,E275&lt;&gt;"")</formula>
    </cfRule>
    <cfRule type="expression" dxfId="22128" priority="4847" stopIfTrue="1">
      <formula>OR(AND(M249&lt;&gt;"",M249&lt;&gt;1),AND(M249=1,COUNTA(W249:AB249)=0))</formula>
    </cfRule>
    <cfRule type="expression" dxfId="22127" priority="5247" stopIfTrue="1">
      <formula>AND(M249&lt;&gt;"",M249&lt;&gt;1)</formula>
    </cfRule>
    <cfRule type="expression" dxfId="22126" priority="5463" stopIfTrue="1">
      <formula>AND(M249&lt;&gt;"",M249=1,Y249="")</formula>
    </cfRule>
  </conditionalFormatting>
  <conditionalFormatting sqref="AA343">
    <cfRule type="expression" dxfId="22125" priority="4448" stopIfTrue="1">
      <formula>AND(SUM(E275)=0,E275&lt;&gt;"")</formula>
    </cfRule>
    <cfRule type="expression" dxfId="22124" priority="4848" stopIfTrue="1">
      <formula>OR(AND(M249&lt;&gt;"",M249&lt;&gt;1),AND(M249=1,COUNTA(W249:AB249)=0))</formula>
    </cfRule>
    <cfRule type="expression" dxfId="22123" priority="5248" stopIfTrue="1">
      <formula>AND(M249&lt;&gt;"",M249&lt;&gt;1)</formula>
    </cfRule>
    <cfRule type="expression" dxfId="22122" priority="5560" stopIfTrue="1">
      <formula>AND(M249&lt;&gt;"",M249=1,AA249="")</formula>
    </cfRule>
  </conditionalFormatting>
  <conditionalFormatting sqref="AB343">
    <cfRule type="expression" dxfId="22121" priority="4449" stopIfTrue="1">
      <formula>AND(SUM(E275)=0,E275&lt;&gt;"")</formula>
    </cfRule>
    <cfRule type="expression" dxfId="22120" priority="4849" stopIfTrue="1">
      <formula>OR(AND(M249&lt;&gt;"",M249&lt;&gt;1),AND(M249=1,COUNTA(W249:AB249)=0))</formula>
    </cfRule>
    <cfRule type="expression" dxfId="22119" priority="5249" stopIfTrue="1">
      <formula>AND(M249&lt;&gt;"",M249&lt;&gt;1)</formula>
    </cfRule>
    <cfRule type="expression" dxfId="22118" priority="5561" stopIfTrue="1">
      <formula>AND(M249&lt;&gt;"",M249=1,AA249="")</formula>
    </cfRule>
  </conditionalFormatting>
  <conditionalFormatting sqref="AC343">
    <cfRule type="expression" dxfId="22117" priority="4450" stopIfTrue="1">
      <formula>AND(SUM(E275)=0,E275&lt;&gt;"")</formula>
    </cfRule>
    <cfRule type="expression" dxfId="22116" priority="4850" stopIfTrue="1">
      <formula>OR(AND(M249&lt;&gt;"",M249&lt;&gt;1),AND(M249=1,COUNTA(W249:AB249)=0))</formula>
    </cfRule>
    <cfRule type="expression" dxfId="22115" priority="5250" stopIfTrue="1">
      <formula>AND(M249&lt;&gt;"",M249&lt;&gt;1)</formula>
    </cfRule>
    <cfRule type="expression" dxfId="22114" priority="5562" stopIfTrue="1">
      <formula>AND(M249&lt;&gt;"",M249=1,AA249="")</formula>
    </cfRule>
  </conditionalFormatting>
  <conditionalFormatting sqref="AD343">
    <cfRule type="expression" dxfId="22113" priority="4451" stopIfTrue="1">
      <formula>AND(SUM(E275)=0,E275&lt;&gt;"")</formula>
    </cfRule>
    <cfRule type="expression" dxfId="22112" priority="4851" stopIfTrue="1">
      <formula>OR(AND(M249&lt;&gt;"",M249&lt;&gt;1),AND(M249=1,COUNTA(W249:AB249)=0))</formula>
    </cfRule>
    <cfRule type="expression" dxfId="22111" priority="5251" stopIfTrue="1">
      <formula>AND(M249&lt;&gt;"",M249&lt;&gt;1)</formula>
    </cfRule>
    <cfRule type="expression" dxfId="22110" priority="5563" stopIfTrue="1">
      <formula>AND(M249&lt;&gt;"",M249=1,AA249="")</formula>
    </cfRule>
  </conditionalFormatting>
  <conditionalFormatting sqref="O344">
    <cfRule type="expression" dxfId="22109" priority="4452" stopIfTrue="1">
      <formula>AND(SUM(E275)=0,E275&lt;&gt;"")</formula>
    </cfRule>
    <cfRule type="expression" dxfId="22108" priority="4852" stopIfTrue="1">
      <formula>OR(AND(M250&lt;&gt;"",M250&lt;&gt;1),AND(M250=1,COUNTA(W250:AB250)=0))</formula>
    </cfRule>
    <cfRule type="expression" dxfId="22107" priority="5252" stopIfTrue="1">
      <formula>AND(M250&lt;&gt;"",M250&lt;&gt;1)</formula>
    </cfRule>
  </conditionalFormatting>
  <conditionalFormatting sqref="P344">
    <cfRule type="expression" dxfId="22106" priority="4453" stopIfTrue="1">
      <formula>AND(SUM(E275)=0,E275&lt;&gt;"")</formula>
    </cfRule>
    <cfRule type="expression" dxfId="22105" priority="4853" stopIfTrue="1">
      <formula>OR(AND(M250&lt;&gt;"",M250&lt;&gt;1),AND(M250=1,COUNTA(W250:AB250)=0))</formula>
    </cfRule>
    <cfRule type="expression" dxfId="22104" priority="5253" stopIfTrue="1">
      <formula>AND(M250&lt;&gt;"",M250&lt;&gt;1)</formula>
    </cfRule>
  </conditionalFormatting>
  <conditionalFormatting sqref="Q344">
    <cfRule type="expression" dxfId="22103" priority="4454" stopIfTrue="1">
      <formula>AND(SUM(E275)=0,E275&lt;&gt;"")</formula>
    </cfRule>
    <cfRule type="expression" dxfId="22102" priority="4854" stopIfTrue="1">
      <formula>OR(AND(M250&lt;&gt;"",M250&lt;&gt;1),AND(M250=1,COUNTA(W250:AB250)=0))</formula>
    </cfRule>
    <cfRule type="expression" dxfId="22101" priority="5254" stopIfTrue="1">
      <formula>AND(M250&lt;&gt;"",M250&lt;&gt;1)</formula>
    </cfRule>
  </conditionalFormatting>
  <conditionalFormatting sqref="R344">
    <cfRule type="expression" dxfId="22100" priority="4455" stopIfTrue="1">
      <formula>AND(SUM(E275)=0,E275&lt;&gt;"")</formula>
    </cfRule>
    <cfRule type="expression" dxfId="22099" priority="4855" stopIfTrue="1">
      <formula>OR(AND(M250&lt;&gt;"",M250&lt;&gt;1),AND(M250=1,COUNTA(W250:AB250)=0))</formula>
    </cfRule>
    <cfRule type="expression" dxfId="22098" priority="5255" stopIfTrue="1">
      <formula>AND(M250&lt;&gt;"",M250&lt;&gt;1)</formula>
    </cfRule>
  </conditionalFormatting>
  <conditionalFormatting sqref="S344">
    <cfRule type="expression" dxfId="22097" priority="4456" stopIfTrue="1">
      <formula>AND(SUM(E275)=0,E275&lt;&gt;"")</formula>
    </cfRule>
    <cfRule type="expression" dxfId="22096" priority="4856" stopIfTrue="1">
      <formula>OR(AND(M250&lt;&gt;"",M250&lt;&gt;1),AND(M250=1,COUNTA(W250:AB250)=0))</formula>
    </cfRule>
    <cfRule type="expression" dxfId="22095" priority="5256" stopIfTrue="1">
      <formula>AND(M250&lt;&gt;"",M250&lt;&gt;1)</formula>
    </cfRule>
    <cfRule type="expression" dxfId="22094" priority="5364" stopIfTrue="1">
      <formula>AND(M250&lt;&gt;"",M250=1,W250="")</formula>
    </cfRule>
  </conditionalFormatting>
  <conditionalFormatting sqref="T344">
    <cfRule type="expression" dxfId="22093" priority="4457" stopIfTrue="1">
      <formula>AND(SUM(E275)=0,E275&lt;&gt;"")</formula>
    </cfRule>
    <cfRule type="expression" dxfId="22092" priority="4857" stopIfTrue="1">
      <formula>OR(AND(M250&lt;&gt;"",M250&lt;&gt;1),AND(M250=1,COUNTA(W250:AB250)=0))</formula>
    </cfRule>
    <cfRule type="expression" dxfId="22091" priority="5257" stopIfTrue="1">
      <formula>AND(M250&lt;&gt;"",M250&lt;&gt;1)</formula>
    </cfRule>
    <cfRule type="expression" dxfId="22090" priority="5365" stopIfTrue="1">
      <formula>AND(M250&lt;&gt;"",M250=1,W250="")</formula>
    </cfRule>
  </conditionalFormatting>
  <conditionalFormatting sqref="U344">
    <cfRule type="expression" dxfId="22089" priority="4458" stopIfTrue="1">
      <formula>AND(SUM(E275)=0,E275&lt;&gt;"")</formula>
    </cfRule>
    <cfRule type="expression" dxfId="22088" priority="4858" stopIfTrue="1">
      <formula>OR(AND(M250&lt;&gt;"",M250&lt;&gt;1),AND(M250=1,COUNTA(W250:AB250)=0))</formula>
    </cfRule>
    <cfRule type="expression" dxfId="22087" priority="5258" stopIfTrue="1">
      <formula>AND(M250&lt;&gt;"",M250&lt;&gt;1)</formula>
    </cfRule>
    <cfRule type="expression" dxfId="22086" priority="5366" stopIfTrue="1">
      <formula>AND(M250&lt;&gt;"",M250=1,W250="")</formula>
    </cfRule>
  </conditionalFormatting>
  <conditionalFormatting sqref="V344">
    <cfRule type="expression" dxfId="22085" priority="4459" stopIfTrue="1">
      <formula>AND(SUM(E275)=0,E275&lt;&gt;"")</formula>
    </cfRule>
    <cfRule type="expression" dxfId="22084" priority="4859" stopIfTrue="1">
      <formula>OR(AND(M250&lt;&gt;"",M250&lt;&gt;1),AND(M250=1,COUNTA(W250:AB250)=0))</formula>
    </cfRule>
    <cfRule type="expression" dxfId="22083" priority="5259" stopIfTrue="1">
      <formula>AND(M250&lt;&gt;"",M250&lt;&gt;1)</formula>
    </cfRule>
    <cfRule type="expression" dxfId="22082" priority="5367" stopIfTrue="1">
      <formula>AND(M250&lt;&gt;"",M250=1,W250="")</formula>
    </cfRule>
  </conditionalFormatting>
  <conditionalFormatting sqref="W344">
    <cfRule type="expression" dxfId="22081" priority="4460" stopIfTrue="1">
      <formula>AND(SUM(E275)=0,E275&lt;&gt;"")</formula>
    </cfRule>
    <cfRule type="expression" dxfId="22080" priority="4860" stopIfTrue="1">
      <formula>OR(AND(M250&lt;&gt;"",M250&lt;&gt;1),AND(M250=1,COUNTA(W250:AB250)=0))</formula>
    </cfRule>
    <cfRule type="expression" dxfId="22079" priority="5260" stopIfTrue="1">
      <formula>AND(M250&lt;&gt;"",M250&lt;&gt;1)</formula>
    </cfRule>
    <cfRule type="expression" dxfId="22078" priority="5464" stopIfTrue="1">
      <formula>AND(M250&lt;&gt;"",M250=1,Y250="")</formula>
    </cfRule>
  </conditionalFormatting>
  <conditionalFormatting sqref="X344">
    <cfRule type="expression" dxfId="22077" priority="4461" stopIfTrue="1">
      <formula>AND(SUM(E275)=0,E275&lt;&gt;"")</formula>
    </cfRule>
    <cfRule type="expression" dxfId="22076" priority="4861" stopIfTrue="1">
      <formula>OR(AND(M250&lt;&gt;"",M250&lt;&gt;1),AND(M250=1,COUNTA(W250:AB250)=0))</formula>
    </cfRule>
    <cfRule type="expression" dxfId="22075" priority="5261" stopIfTrue="1">
      <formula>AND(M250&lt;&gt;"",M250&lt;&gt;1)</formula>
    </cfRule>
    <cfRule type="expression" dxfId="22074" priority="5465" stopIfTrue="1">
      <formula>AND(M250&lt;&gt;"",M250=1,Y250="")</formula>
    </cfRule>
  </conditionalFormatting>
  <conditionalFormatting sqref="Y344">
    <cfRule type="expression" dxfId="22073" priority="4462" stopIfTrue="1">
      <formula>AND(SUM(E275)=0,E275&lt;&gt;"")</formula>
    </cfRule>
    <cfRule type="expression" dxfId="22072" priority="4862" stopIfTrue="1">
      <formula>OR(AND(M250&lt;&gt;"",M250&lt;&gt;1),AND(M250=1,COUNTA(W250:AB250)=0))</formula>
    </cfRule>
    <cfRule type="expression" dxfId="22071" priority="5262" stopIfTrue="1">
      <formula>AND(M250&lt;&gt;"",M250&lt;&gt;1)</formula>
    </cfRule>
    <cfRule type="expression" dxfId="22070" priority="5466" stopIfTrue="1">
      <formula>AND(M250&lt;&gt;"",M250=1,Y250="")</formula>
    </cfRule>
  </conditionalFormatting>
  <conditionalFormatting sqref="Z344">
    <cfRule type="expression" dxfId="22069" priority="4463" stopIfTrue="1">
      <formula>AND(SUM(E275)=0,E275&lt;&gt;"")</formula>
    </cfRule>
    <cfRule type="expression" dxfId="22068" priority="4863" stopIfTrue="1">
      <formula>OR(AND(M250&lt;&gt;"",M250&lt;&gt;1),AND(M250=1,COUNTA(W250:AB250)=0))</formula>
    </cfRule>
    <cfRule type="expression" dxfId="22067" priority="5263" stopIfTrue="1">
      <formula>AND(M250&lt;&gt;"",M250&lt;&gt;1)</formula>
    </cfRule>
    <cfRule type="expression" dxfId="22066" priority="5467" stopIfTrue="1">
      <formula>AND(M250&lt;&gt;"",M250=1,Y250="")</formula>
    </cfRule>
  </conditionalFormatting>
  <conditionalFormatting sqref="AA344">
    <cfRule type="expression" dxfId="22065" priority="4464" stopIfTrue="1">
      <formula>AND(SUM(E275)=0,E275&lt;&gt;"")</formula>
    </cfRule>
    <cfRule type="expression" dxfId="22064" priority="4864" stopIfTrue="1">
      <formula>OR(AND(M250&lt;&gt;"",M250&lt;&gt;1),AND(M250=1,COUNTA(W250:AB250)=0))</formula>
    </cfRule>
    <cfRule type="expression" dxfId="22063" priority="5264" stopIfTrue="1">
      <formula>AND(M250&lt;&gt;"",M250&lt;&gt;1)</formula>
    </cfRule>
    <cfRule type="expression" dxfId="22062" priority="5564" stopIfTrue="1">
      <formula>AND(M250&lt;&gt;"",M250=1,AA250="")</formula>
    </cfRule>
  </conditionalFormatting>
  <conditionalFormatting sqref="AB344">
    <cfRule type="expression" dxfId="22061" priority="4465" stopIfTrue="1">
      <formula>AND(SUM(E275)=0,E275&lt;&gt;"")</formula>
    </cfRule>
    <cfRule type="expression" dxfId="22060" priority="4865" stopIfTrue="1">
      <formula>OR(AND(M250&lt;&gt;"",M250&lt;&gt;1),AND(M250=1,COUNTA(W250:AB250)=0))</formula>
    </cfRule>
    <cfRule type="expression" dxfId="22059" priority="5265" stopIfTrue="1">
      <formula>AND(M250&lt;&gt;"",M250&lt;&gt;1)</formula>
    </cfRule>
    <cfRule type="expression" dxfId="22058" priority="5565" stopIfTrue="1">
      <formula>AND(M250&lt;&gt;"",M250=1,AA250="")</formula>
    </cfRule>
  </conditionalFormatting>
  <conditionalFormatting sqref="AC344">
    <cfRule type="expression" dxfId="22057" priority="4466" stopIfTrue="1">
      <formula>AND(SUM(E275)=0,E275&lt;&gt;"")</formula>
    </cfRule>
    <cfRule type="expression" dxfId="22056" priority="4866" stopIfTrue="1">
      <formula>OR(AND(M250&lt;&gt;"",M250&lt;&gt;1),AND(M250=1,COUNTA(W250:AB250)=0))</formula>
    </cfRule>
    <cfRule type="expression" dxfId="22055" priority="5266" stopIfTrue="1">
      <formula>AND(M250&lt;&gt;"",M250&lt;&gt;1)</formula>
    </cfRule>
    <cfRule type="expression" dxfId="22054" priority="5566" stopIfTrue="1">
      <formula>AND(M250&lt;&gt;"",M250=1,AA250="")</formula>
    </cfRule>
  </conditionalFormatting>
  <conditionalFormatting sqref="AD344">
    <cfRule type="expression" dxfId="22053" priority="4467" stopIfTrue="1">
      <formula>AND(SUM(E275)=0,E275&lt;&gt;"")</formula>
    </cfRule>
    <cfRule type="expression" dxfId="22052" priority="4867" stopIfTrue="1">
      <formula>OR(AND(M250&lt;&gt;"",M250&lt;&gt;1),AND(M250=1,COUNTA(W250:AB250)=0))</formula>
    </cfRule>
    <cfRule type="expression" dxfId="22051" priority="5267" stopIfTrue="1">
      <formula>AND(M250&lt;&gt;"",M250&lt;&gt;1)</formula>
    </cfRule>
    <cfRule type="expression" dxfId="22050" priority="5567" stopIfTrue="1">
      <formula>AND(M250&lt;&gt;"",M250=1,AA250="")</formula>
    </cfRule>
  </conditionalFormatting>
  <conditionalFormatting sqref="O363">
    <cfRule type="expression" dxfId="22049" priority="5568" stopIfTrue="1">
      <formula>AND(SUM(E275)=0,E275&lt;&gt;"")</formula>
    </cfRule>
    <cfRule type="expression" dxfId="22048" priority="5968" stopIfTrue="1">
      <formula>AND(M226&lt;&gt;"",M226&lt;&gt;1)</formula>
    </cfRule>
  </conditionalFormatting>
  <conditionalFormatting sqref="P363">
    <cfRule type="expression" dxfId="22047" priority="5569" stopIfTrue="1">
      <formula>AND(SUM(E275)=0,E275&lt;&gt;"")</formula>
    </cfRule>
    <cfRule type="expression" dxfId="22046" priority="5969" stopIfTrue="1">
      <formula>AND(M226&lt;&gt;"",M226&lt;&gt;1)</formula>
    </cfRule>
  </conditionalFormatting>
  <conditionalFormatting sqref="Q363">
    <cfRule type="expression" dxfId="22045" priority="5570" stopIfTrue="1">
      <formula>AND(SUM(E275)=0,E275&lt;&gt;"")</formula>
    </cfRule>
    <cfRule type="expression" dxfId="22044" priority="5970" stopIfTrue="1">
      <formula>AND(M226&lt;&gt;"",M226&lt;&gt;1)</formula>
    </cfRule>
  </conditionalFormatting>
  <conditionalFormatting sqref="R363">
    <cfRule type="expression" dxfId="22043" priority="5571" stopIfTrue="1">
      <formula>AND(SUM(E275)=0,E275&lt;&gt;"")</formula>
    </cfRule>
    <cfRule type="expression" dxfId="22042" priority="5971" stopIfTrue="1">
      <formula>AND(M226&lt;&gt;"",M226&lt;&gt;1)</formula>
    </cfRule>
  </conditionalFormatting>
  <conditionalFormatting sqref="S363">
    <cfRule type="expression" dxfId="22041" priority="5572" stopIfTrue="1">
      <formula>AND(SUM(E275)=0,E275&lt;&gt;"")</formula>
    </cfRule>
    <cfRule type="expression" dxfId="22040" priority="5972" stopIfTrue="1">
      <formula>AND(M226&lt;&gt;"",M226&lt;&gt;1)</formula>
    </cfRule>
    <cfRule type="expression" dxfId="22039" priority="6368" stopIfTrue="1">
      <formula>AND(M226&lt;&gt;"",M226=1,W226="")</formula>
    </cfRule>
  </conditionalFormatting>
  <conditionalFormatting sqref="T363">
    <cfRule type="expression" dxfId="22038" priority="5573" stopIfTrue="1">
      <formula>AND(SUM(E275)=0,E275&lt;&gt;"")</formula>
    </cfRule>
    <cfRule type="expression" dxfId="22037" priority="5973" stopIfTrue="1">
      <formula>AND(M226&lt;&gt;"",M226&lt;&gt;1)</formula>
    </cfRule>
    <cfRule type="expression" dxfId="22036" priority="6369" stopIfTrue="1">
      <formula>AND(M226&lt;&gt;"",M226=1,W226="")</formula>
    </cfRule>
  </conditionalFormatting>
  <conditionalFormatting sqref="U363">
    <cfRule type="expression" dxfId="22035" priority="5574" stopIfTrue="1">
      <formula>AND(SUM(E275)=0,E275&lt;&gt;"")</formula>
    </cfRule>
    <cfRule type="expression" dxfId="22034" priority="5974" stopIfTrue="1">
      <formula>AND(M226&lt;&gt;"",M226&lt;&gt;1)</formula>
    </cfRule>
    <cfRule type="expression" dxfId="22033" priority="6370" stopIfTrue="1">
      <formula>AND(M226&lt;&gt;"",M226=1,W226="")</formula>
    </cfRule>
  </conditionalFormatting>
  <conditionalFormatting sqref="V363">
    <cfRule type="expression" dxfId="22032" priority="5575" stopIfTrue="1">
      <formula>AND(SUM(E275)=0,E275&lt;&gt;"")</formula>
    </cfRule>
    <cfRule type="expression" dxfId="22031" priority="5975" stopIfTrue="1">
      <formula>AND(M226&lt;&gt;"",M226&lt;&gt;1)</formula>
    </cfRule>
    <cfRule type="expression" dxfId="22030" priority="6371" stopIfTrue="1">
      <formula>AND(M226&lt;&gt;"",M226=1,W226="")</formula>
    </cfRule>
  </conditionalFormatting>
  <conditionalFormatting sqref="W363">
    <cfRule type="expression" dxfId="22029" priority="5576" stopIfTrue="1">
      <formula>AND(SUM(E275)=0,E275&lt;&gt;"")</formula>
    </cfRule>
    <cfRule type="expression" dxfId="22028" priority="5976" stopIfTrue="1">
      <formula>AND(M226&lt;&gt;"",M226&lt;&gt;1)</formula>
    </cfRule>
    <cfRule type="expression" dxfId="22027" priority="6468" stopIfTrue="1">
      <formula>AND(M226&lt;&gt;"",M226=1,Y226="")</formula>
    </cfRule>
  </conditionalFormatting>
  <conditionalFormatting sqref="X363">
    <cfRule type="expression" dxfId="22026" priority="5577" stopIfTrue="1">
      <formula>AND(SUM(E275)=0,E275&lt;&gt;"")</formula>
    </cfRule>
    <cfRule type="expression" dxfId="22025" priority="5977" stopIfTrue="1">
      <formula>AND(M226&lt;&gt;"",M226&lt;&gt;1)</formula>
    </cfRule>
    <cfRule type="expression" dxfId="22024" priority="6469" stopIfTrue="1">
      <formula>AND(M226&lt;&gt;"",M226=1,Y226="")</formula>
    </cfRule>
  </conditionalFormatting>
  <conditionalFormatting sqref="Y363">
    <cfRule type="expression" dxfId="22023" priority="5578" stopIfTrue="1">
      <formula>AND(SUM(E275)=0,E275&lt;&gt;"")</formula>
    </cfRule>
    <cfRule type="expression" dxfId="22022" priority="5978" stopIfTrue="1">
      <formula>AND(M226&lt;&gt;"",M226&lt;&gt;1)</formula>
    </cfRule>
    <cfRule type="expression" dxfId="22021" priority="6470" stopIfTrue="1">
      <formula>AND(M226&lt;&gt;"",M226=1,Y226="")</formula>
    </cfRule>
  </conditionalFormatting>
  <conditionalFormatting sqref="Z363">
    <cfRule type="expression" dxfId="22020" priority="5579" stopIfTrue="1">
      <formula>AND(SUM(E275)=0,E275&lt;&gt;"")</formula>
    </cfRule>
    <cfRule type="expression" dxfId="22019" priority="5979" stopIfTrue="1">
      <formula>AND(M226&lt;&gt;"",M226&lt;&gt;1)</formula>
    </cfRule>
    <cfRule type="expression" dxfId="22018" priority="6471" stopIfTrue="1">
      <formula>AND(M226&lt;&gt;"",M226=1,Y226="")</formula>
    </cfRule>
  </conditionalFormatting>
  <conditionalFormatting sqref="AA363">
    <cfRule type="expression" dxfId="22017" priority="5580" stopIfTrue="1">
      <formula>AND(SUM(E275)=0,E275&lt;&gt;"")</formula>
    </cfRule>
    <cfRule type="expression" dxfId="22016" priority="5980" stopIfTrue="1">
      <formula>AND(M226&lt;&gt;"",M226&lt;&gt;1)</formula>
    </cfRule>
    <cfRule type="expression" dxfId="22015" priority="6568" stopIfTrue="1">
      <formula>AND(M226&lt;&gt;"",M226=1,AA226="")</formula>
    </cfRule>
  </conditionalFormatting>
  <conditionalFormatting sqref="AB363">
    <cfRule type="expression" dxfId="22014" priority="5581" stopIfTrue="1">
      <formula>AND(SUM(E275)=0,E275&lt;&gt;"")</formula>
    </cfRule>
    <cfRule type="expression" dxfId="22013" priority="5981" stopIfTrue="1">
      <formula>AND(M226&lt;&gt;"",M226&lt;&gt;1)</formula>
    </cfRule>
    <cfRule type="expression" dxfId="22012" priority="6569" stopIfTrue="1">
      <formula>AND(M226&lt;&gt;"",M226=1,AA226="")</formula>
    </cfRule>
  </conditionalFormatting>
  <conditionalFormatting sqref="AC363">
    <cfRule type="expression" dxfId="22011" priority="5582" stopIfTrue="1">
      <formula>AND(SUM(E275)=0,E275&lt;&gt;"")</formula>
    </cfRule>
    <cfRule type="expression" dxfId="22010" priority="5982" stopIfTrue="1">
      <formula>AND(M226&lt;&gt;"",M226&lt;&gt;1)</formula>
    </cfRule>
    <cfRule type="expression" dxfId="22009" priority="6570" stopIfTrue="1">
      <formula>AND(M226&lt;&gt;"",M226=1,AA226="")</formula>
    </cfRule>
  </conditionalFormatting>
  <conditionalFormatting sqref="AD363">
    <cfRule type="expression" dxfId="22008" priority="5583" stopIfTrue="1">
      <formula>AND(SUM(E275)=0,E275&lt;&gt;"")</formula>
    </cfRule>
    <cfRule type="expression" dxfId="22007" priority="5983" stopIfTrue="1">
      <formula>AND(M226&lt;&gt;"",M226&lt;&gt;1)</formula>
    </cfRule>
    <cfRule type="expression" dxfId="22006" priority="6571" stopIfTrue="1">
      <formula>AND(M226&lt;&gt;"",M226=1,AA226="")</formula>
    </cfRule>
  </conditionalFormatting>
  <conditionalFormatting sqref="O364">
    <cfRule type="expression" dxfId="22005" priority="5584" stopIfTrue="1">
      <formula>AND(SUM(E275)=0,E275&lt;&gt;"")</formula>
    </cfRule>
    <cfRule type="expression" dxfId="22004" priority="5984" stopIfTrue="1">
      <formula>AND(M227&lt;&gt;"",M227&lt;&gt;1)</formula>
    </cfRule>
  </conditionalFormatting>
  <conditionalFormatting sqref="P364">
    <cfRule type="expression" dxfId="22003" priority="5585" stopIfTrue="1">
      <formula>AND(SUM(E275)=0,E275&lt;&gt;"")</formula>
    </cfRule>
    <cfRule type="expression" dxfId="22002" priority="5985" stopIfTrue="1">
      <formula>AND(M227&lt;&gt;"",M227&lt;&gt;1)</formula>
    </cfRule>
  </conditionalFormatting>
  <conditionalFormatting sqref="Q364">
    <cfRule type="expression" dxfId="22001" priority="5586" stopIfTrue="1">
      <formula>AND(SUM(E275)=0,E275&lt;&gt;"")</formula>
    </cfRule>
    <cfRule type="expression" dxfId="22000" priority="5986" stopIfTrue="1">
      <formula>AND(M227&lt;&gt;"",M227&lt;&gt;1)</formula>
    </cfRule>
  </conditionalFormatting>
  <conditionalFormatting sqref="R364">
    <cfRule type="expression" dxfId="21999" priority="5587" stopIfTrue="1">
      <formula>AND(SUM(E275)=0,E275&lt;&gt;"")</formula>
    </cfRule>
    <cfRule type="expression" dxfId="21998" priority="5987" stopIfTrue="1">
      <formula>AND(M227&lt;&gt;"",M227&lt;&gt;1)</formula>
    </cfRule>
  </conditionalFormatting>
  <conditionalFormatting sqref="S364">
    <cfRule type="expression" dxfId="21997" priority="5588" stopIfTrue="1">
      <formula>AND(SUM(E275)=0,E275&lt;&gt;"")</formula>
    </cfRule>
    <cfRule type="expression" dxfId="21996" priority="5988" stopIfTrue="1">
      <formula>AND(M227&lt;&gt;"",M227&lt;&gt;1)</formula>
    </cfRule>
    <cfRule type="expression" dxfId="21995" priority="6372" stopIfTrue="1">
      <formula>AND(M227&lt;&gt;"",M227=1,W227="")</formula>
    </cfRule>
  </conditionalFormatting>
  <conditionalFormatting sqref="T364">
    <cfRule type="expression" dxfId="21994" priority="5589" stopIfTrue="1">
      <formula>AND(SUM(E275)=0,E275&lt;&gt;"")</formula>
    </cfRule>
    <cfRule type="expression" dxfId="21993" priority="5989" stopIfTrue="1">
      <formula>AND(M227&lt;&gt;"",M227&lt;&gt;1)</formula>
    </cfRule>
    <cfRule type="expression" dxfId="21992" priority="6373" stopIfTrue="1">
      <formula>AND(M227&lt;&gt;"",M227=1,W227="")</formula>
    </cfRule>
  </conditionalFormatting>
  <conditionalFormatting sqref="U364">
    <cfRule type="expression" dxfId="21991" priority="5590" stopIfTrue="1">
      <formula>AND(SUM(E275)=0,E275&lt;&gt;"")</formula>
    </cfRule>
    <cfRule type="expression" dxfId="21990" priority="5990" stopIfTrue="1">
      <formula>AND(M227&lt;&gt;"",M227&lt;&gt;1)</formula>
    </cfRule>
    <cfRule type="expression" dxfId="21989" priority="6374" stopIfTrue="1">
      <formula>AND(M227&lt;&gt;"",M227=1,W227="")</formula>
    </cfRule>
  </conditionalFormatting>
  <conditionalFormatting sqref="V364">
    <cfRule type="expression" dxfId="21988" priority="5591" stopIfTrue="1">
      <formula>AND(SUM(E275)=0,E275&lt;&gt;"")</formula>
    </cfRule>
    <cfRule type="expression" dxfId="21987" priority="5991" stopIfTrue="1">
      <formula>AND(M227&lt;&gt;"",M227&lt;&gt;1)</formula>
    </cfRule>
    <cfRule type="expression" dxfId="21986" priority="6375" stopIfTrue="1">
      <formula>AND(M227&lt;&gt;"",M227=1,W227="")</formula>
    </cfRule>
  </conditionalFormatting>
  <conditionalFormatting sqref="W364">
    <cfRule type="expression" dxfId="21985" priority="5592" stopIfTrue="1">
      <formula>AND(SUM(E275)=0,E275&lt;&gt;"")</formula>
    </cfRule>
    <cfRule type="expression" dxfId="21984" priority="5992" stopIfTrue="1">
      <formula>AND(M227&lt;&gt;"",M227&lt;&gt;1)</formula>
    </cfRule>
    <cfRule type="expression" dxfId="21983" priority="6472" stopIfTrue="1">
      <formula>AND(M227&lt;&gt;"",M227=1,Y227="")</formula>
    </cfRule>
  </conditionalFormatting>
  <conditionalFormatting sqref="X364">
    <cfRule type="expression" dxfId="21982" priority="5593" stopIfTrue="1">
      <formula>AND(SUM(E275)=0,E275&lt;&gt;"")</formula>
    </cfRule>
    <cfRule type="expression" dxfId="21981" priority="5993" stopIfTrue="1">
      <formula>AND(M227&lt;&gt;"",M227&lt;&gt;1)</formula>
    </cfRule>
    <cfRule type="expression" dxfId="21980" priority="6473" stopIfTrue="1">
      <formula>AND(M227&lt;&gt;"",M227=1,Y227="")</formula>
    </cfRule>
  </conditionalFormatting>
  <conditionalFormatting sqref="Y364">
    <cfRule type="expression" dxfId="21979" priority="5594" stopIfTrue="1">
      <formula>AND(SUM(E275)=0,E275&lt;&gt;"")</formula>
    </cfRule>
    <cfRule type="expression" dxfId="21978" priority="5994" stopIfTrue="1">
      <formula>AND(M227&lt;&gt;"",M227&lt;&gt;1)</formula>
    </cfRule>
    <cfRule type="expression" dxfId="21977" priority="6474" stopIfTrue="1">
      <formula>AND(M227&lt;&gt;"",M227=1,Y227="")</formula>
    </cfRule>
  </conditionalFormatting>
  <conditionalFormatting sqref="Z364">
    <cfRule type="expression" dxfId="21976" priority="5595" stopIfTrue="1">
      <formula>AND(SUM(E275)=0,E275&lt;&gt;"")</formula>
    </cfRule>
    <cfRule type="expression" dxfId="21975" priority="5995" stopIfTrue="1">
      <formula>AND(M227&lt;&gt;"",M227&lt;&gt;1)</formula>
    </cfRule>
    <cfRule type="expression" dxfId="21974" priority="6475" stopIfTrue="1">
      <formula>AND(M227&lt;&gt;"",M227=1,Y227="")</formula>
    </cfRule>
  </conditionalFormatting>
  <conditionalFormatting sqref="AA364">
    <cfRule type="expression" dxfId="21973" priority="5596" stopIfTrue="1">
      <formula>AND(SUM(E275)=0,E275&lt;&gt;"")</formula>
    </cfRule>
    <cfRule type="expression" dxfId="21972" priority="5996" stopIfTrue="1">
      <formula>AND(M227&lt;&gt;"",M227&lt;&gt;1)</formula>
    </cfRule>
    <cfRule type="expression" dxfId="21971" priority="6572" stopIfTrue="1">
      <formula>AND(M227&lt;&gt;"",M227=1,AA227="")</formula>
    </cfRule>
  </conditionalFormatting>
  <conditionalFormatting sqref="AB364">
    <cfRule type="expression" dxfId="21970" priority="5597" stopIfTrue="1">
      <formula>AND(SUM(E275)=0,E275&lt;&gt;"")</formula>
    </cfRule>
    <cfRule type="expression" dxfId="21969" priority="5997" stopIfTrue="1">
      <formula>AND(M227&lt;&gt;"",M227&lt;&gt;1)</formula>
    </cfRule>
    <cfRule type="expression" dxfId="21968" priority="6573" stopIfTrue="1">
      <formula>AND(M227&lt;&gt;"",M227=1,AA227="")</formula>
    </cfRule>
  </conditionalFormatting>
  <conditionalFormatting sqref="AC364">
    <cfRule type="expression" dxfId="21967" priority="5598" stopIfTrue="1">
      <formula>AND(SUM(E275)=0,E275&lt;&gt;"")</formula>
    </cfRule>
    <cfRule type="expression" dxfId="21966" priority="5998" stopIfTrue="1">
      <formula>AND(M227&lt;&gt;"",M227&lt;&gt;1)</formula>
    </cfRule>
    <cfRule type="expression" dxfId="21965" priority="6574" stopIfTrue="1">
      <formula>AND(M227&lt;&gt;"",M227=1,AA227="")</formula>
    </cfRule>
  </conditionalFormatting>
  <conditionalFormatting sqref="AD364">
    <cfRule type="expression" dxfId="21964" priority="5599" stopIfTrue="1">
      <formula>AND(SUM(E275)=0,E275&lt;&gt;"")</formula>
    </cfRule>
    <cfRule type="expression" dxfId="21963" priority="5999" stopIfTrue="1">
      <formula>AND(M227&lt;&gt;"",M227&lt;&gt;1)</formula>
    </cfRule>
    <cfRule type="expression" dxfId="21962" priority="6575" stopIfTrue="1">
      <formula>AND(M227&lt;&gt;"",M227=1,AA227="")</formula>
    </cfRule>
  </conditionalFormatting>
  <conditionalFormatting sqref="O365">
    <cfRule type="expression" dxfId="21961" priority="5600" stopIfTrue="1">
      <formula>AND(SUM(E275)=0,E275&lt;&gt;"")</formula>
    </cfRule>
    <cfRule type="expression" dxfId="21960" priority="6000" stopIfTrue="1">
      <formula>AND(M228&lt;&gt;"",M228&lt;&gt;1)</formula>
    </cfRule>
  </conditionalFormatting>
  <conditionalFormatting sqref="P365">
    <cfRule type="expression" dxfId="21959" priority="5601" stopIfTrue="1">
      <formula>AND(SUM(E275)=0,E275&lt;&gt;"")</formula>
    </cfRule>
    <cfRule type="expression" dxfId="21958" priority="6001" stopIfTrue="1">
      <formula>AND(M228&lt;&gt;"",M228&lt;&gt;1)</formula>
    </cfRule>
  </conditionalFormatting>
  <conditionalFormatting sqref="Q365">
    <cfRule type="expression" dxfId="21957" priority="5602" stopIfTrue="1">
      <formula>AND(SUM(E275)=0,E275&lt;&gt;"")</formula>
    </cfRule>
    <cfRule type="expression" dxfId="21956" priority="6002" stopIfTrue="1">
      <formula>AND(M228&lt;&gt;"",M228&lt;&gt;1)</formula>
    </cfRule>
  </conditionalFormatting>
  <conditionalFormatting sqref="R365">
    <cfRule type="expression" dxfId="21955" priority="5603" stopIfTrue="1">
      <formula>AND(SUM(E275)=0,E275&lt;&gt;"")</formula>
    </cfRule>
    <cfRule type="expression" dxfId="21954" priority="6003" stopIfTrue="1">
      <formula>AND(M228&lt;&gt;"",M228&lt;&gt;1)</formula>
    </cfRule>
  </conditionalFormatting>
  <conditionalFormatting sqref="S365">
    <cfRule type="expression" dxfId="21953" priority="5604" stopIfTrue="1">
      <formula>AND(SUM(E275)=0,E275&lt;&gt;"")</formula>
    </cfRule>
    <cfRule type="expression" dxfId="21952" priority="6004" stopIfTrue="1">
      <formula>AND(M228&lt;&gt;"",M228&lt;&gt;1)</formula>
    </cfRule>
    <cfRule type="expression" dxfId="21951" priority="6376" stopIfTrue="1">
      <formula>AND(M228&lt;&gt;"",M228=1,W228="")</formula>
    </cfRule>
  </conditionalFormatting>
  <conditionalFormatting sqref="T365">
    <cfRule type="expression" dxfId="21950" priority="5605" stopIfTrue="1">
      <formula>AND(SUM(E275)=0,E275&lt;&gt;"")</formula>
    </cfRule>
    <cfRule type="expression" dxfId="21949" priority="6005" stopIfTrue="1">
      <formula>AND(M228&lt;&gt;"",M228&lt;&gt;1)</formula>
    </cfRule>
    <cfRule type="expression" dxfId="21948" priority="6377" stopIfTrue="1">
      <formula>AND(M228&lt;&gt;"",M228=1,W228="")</formula>
    </cfRule>
  </conditionalFormatting>
  <conditionalFormatting sqref="U365">
    <cfRule type="expression" dxfId="21947" priority="5606" stopIfTrue="1">
      <formula>AND(SUM(E275)=0,E275&lt;&gt;"")</formula>
    </cfRule>
    <cfRule type="expression" dxfId="21946" priority="6006" stopIfTrue="1">
      <formula>AND(M228&lt;&gt;"",M228&lt;&gt;1)</formula>
    </cfRule>
    <cfRule type="expression" dxfId="21945" priority="6378" stopIfTrue="1">
      <formula>AND(M228&lt;&gt;"",M228=1,W228="")</formula>
    </cfRule>
  </conditionalFormatting>
  <conditionalFormatting sqref="V365">
    <cfRule type="expression" dxfId="21944" priority="5607" stopIfTrue="1">
      <formula>AND(SUM(E275)=0,E275&lt;&gt;"")</formula>
    </cfRule>
    <cfRule type="expression" dxfId="21943" priority="6007" stopIfTrue="1">
      <formula>AND(M228&lt;&gt;"",M228&lt;&gt;1)</formula>
    </cfRule>
    <cfRule type="expression" dxfId="21942" priority="6379" stopIfTrue="1">
      <formula>AND(M228&lt;&gt;"",M228=1,W228="")</formula>
    </cfRule>
  </conditionalFormatting>
  <conditionalFormatting sqref="W365">
    <cfRule type="expression" dxfId="21941" priority="5608" stopIfTrue="1">
      <formula>AND(SUM(E275)=0,E275&lt;&gt;"")</formula>
    </cfRule>
    <cfRule type="expression" dxfId="21940" priority="6008" stopIfTrue="1">
      <formula>AND(M228&lt;&gt;"",M228&lt;&gt;1)</formula>
    </cfRule>
    <cfRule type="expression" dxfId="21939" priority="6476" stopIfTrue="1">
      <formula>AND(M228&lt;&gt;"",M228=1,Y228="")</formula>
    </cfRule>
  </conditionalFormatting>
  <conditionalFormatting sqref="X365">
    <cfRule type="expression" dxfId="21938" priority="5609" stopIfTrue="1">
      <formula>AND(SUM(E275)=0,E275&lt;&gt;"")</formula>
    </cfRule>
    <cfRule type="expression" dxfId="21937" priority="6009" stopIfTrue="1">
      <formula>AND(M228&lt;&gt;"",M228&lt;&gt;1)</formula>
    </cfRule>
    <cfRule type="expression" dxfId="21936" priority="6477" stopIfTrue="1">
      <formula>AND(M228&lt;&gt;"",M228=1,Y228="")</formula>
    </cfRule>
  </conditionalFormatting>
  <conditionalFormatting sqref="Y365">
    <cfRule type="expression" dxfId="21935" priority="5610" stopIfTrue="1">
      <formula>AND(SUM(E275)=0,E275&lt;&gt;"")</formula>
    </cfRule>
    <cfRule type="expression" dxfId="21934" priority="6010" stopIfTrue="1">
      <formula>AND(M228&lt;&gt;"",M228&lt;&gt;1)</formula>
    </cfRule>
    <cfRule type="expression" dxfId="21933" priority="6478" stopIfTrue="1">
      <formula>AND(M228&lt;&gt;"",M228=1,Y228="")</formula>
    </cfRule>
  </conditionalFormatting>
  <conditionalFormatting sqref="Z365">
    <cfRule type="expression" dxfId="21932" priority="5611" stopIfTrue="1">
      <formula>AND(SUM(E275)=0,E275&lt;&gt;"")</formula>
    </cfRule>
    <cfRule type="expression" dxfId="21931" priority="6011" stopIfTrue="1">
      <formula>AND(M228&lt;&gt;"",M228&lt;&gt;1)</formula>
    </cfRule>
    <cfRule type="expression" dxfId="21930" priority="6479" stopIfTrue="1">
      <formula>AND(M228&lt;&gt;"",M228=1,Y228="")</formula>
    </cfRule>
  </conditionalFormatting>
  <conditionalFormatting sqref="AA365">
    <cfRule type="expression" dxfId="21929" priority="5612" stopIfTrue="1">
      <formula>AND(SUM(E275)=0,E275&lt;&gt;"")</formula>
    </cfRule>
    <cfRule type="expression" dxfId="21928" priority="6012" stopIfTrue="1">
      <formula>AND(M228&lt;&gt;"",M228&lt;&gt;1)</formula>
    </cfRule>
    <cfRule type="expression" dxfId="21927" priority="6576" stopIfTrue="1">
      <formula>AND(M228&lt;&gt;"",M228=1,AA228="")</formula>
    </cfRule>
  </conditionalFormatting>
  <conditionalFormatting sqref="AB365">
    <cfRule type="expression" dxfId="21926" priority="5613" stopIfTrue="1">
      <formula>AND(SUM(E275)=0,E275&lt;&gt;"")</formula>
    </cfRule>
    <cfRule type="expression" dxfId="21925" priority="6013" stopIfTrue="1">
      <formula>AND(M228&lt;&gt;"",M228&lt;&gt;1)</formula>
    </cfRule>
    <cfRule type="expression" dxfId="21924" priority="6577" stopIfTrue="1">
      <formula>AND(M228&lt;&gt;"",M228=1,AA228="")</formula>
    </cfRule>
  </conditionalFormatting>
  <conditionalFormatting sqref="AC365">
    <cfRule type="expression" dxfId="21923" priority="5614" stopIfTrue="1">
      <formula>AND(SUM(E275)=0,E275&lt;&gt;"")</formula>
    </cfRule>
    <cfRule type="expression" dxfId="21922" priority="6014" stopIfTrue="1">
      <formula>AND(M228&lt;&gt;"",M228&lt;&gt;1)</formula>
    </cfRule>
    <cfRule type="expression" dxfId="21921" priority="6578" stopIfTrue="1">
      <formula>AND(M228&lt;&gt;"",M228=1,AA228="")</formula>
    </cfRule>
  </conditionalFormatting>
  <conditionalFormatting sqref="AD365">
    <cfRule type="expression" dxfId="21920" priority="5615" stopIfTrue="1">
      <formula>AND(SUM(E275)=0,E275&lt;&gt;"")</formula>
    </cfRule>
    <cfRule type="expression" dxfId="21919" priority="6015" stopIfTrue="1">
      <formula>AND(M228&lt;&gt;"",M228&lt;&gt;1)</formula>
    </cfRule>
    <cfRule type="expression" dxfId="21918" priority="6579" stopIfTrue="1">
      <formula>AND(M228&lt;&gt;"",M228=1,AA228="")</formula>
    </cfRule>
  </conditionalFormatting>
  <conditionalFormatting sqref="O366">
    <cfRule type="expression" dxfId="21917" priority="5616" stopIfTrue="1">
      <formula>AND(SUM(E275)=0,E275&lt;&gt;"")</formula>
    </cfRule>
    <cfRule type="expression" dxfId="21916" priority="6016" stopIfTrue="1">
      <formula>AND(M229&lt;&gt;"",M229&lt;&gt;1)</formula>
    </cfRule>
  </conditionalFormatting>
  <conditionalFormatting sqref="P366">
    <cfRule type="expression" dxfId="21915" priority="5617" stopIfTrue="1">
      <formula>AND(SUM(E275)=0,E275&lt;&gt;"")</formula>
    </cfRule>
    <cfRule type="expression" dxfId="21914" priority="6017" stopIfTrue="1">
      <formula>AND(M229&lt;&gt;"",M229&lt;&gt;1)</formula>
    </cfRule>
  </conditionalFormatting>
  <conditionalFormatting sqref="Q366">
    <cfRule type="expression" dxfId="21913" priority="5618" stopIfTrue="1">
      <formula>AND(SUM(E275)=0,E275&lt;&gt;"")</formula>
    </cfRule>
    <cfRule type="expression" dxfId="21912" priority="6018" stopIfTrue="1">
      <formula>AND(M229&lt;&gt;"",M229&lt;&gt;1)</formula>
    </cfRule>
  </conditionalFormatting>
  <conditionalFormatting sqref="R366">
    <cfRule type="expression" dxfId="21911" priority="5619" stopIfTrue="1">
      <formula>AND(SUM(E275)=0,E275&lt;&gt;"")</formula>
    </cfRule>
    <cfRule type="expression" dxfId="21910" priority="6019" stopIfTrue="1">
      <formula>AND(M229&lt;&gt;"",M229&lt;&gt;1)</formula>
    </cfRule>
  </conditionalFormatting>
  <conditionalFormatting sqref="S366">
    <cfRule type="expression" dxfId="21909" priority="5620" stopIfTrue="1">
      <formula>AND(SUM(E275)=0,E275&lt;&gt;"")</formula>
    </cfRule>
    <cfRule type="expression" dxfId="21908" priority="6020" stopIfTrue="1">
      <formula>AND(M229&lt;&gt;"",M229&lt;&gt;1)</formula>
    </cfRule>
    <cfRule type="expression" dxfId="21907" priority="6380" stopIfTrue="1">
      <formula>AND(M229&lt;&gt;"",M229=1,W229="")</formula>
    </cfRule>
  </conditionalFormatting>
  <conditionalFormatting sqref="T366">
    <cfRule type="expression" dxfId="21906" priority="5621" stopIfTrue="1">
      <formula>AND(SUM(E275)=0,E275&lt;&gt;"")</formula>
    </cfRule>
    <cfRule type="expression" dxfId="21905" priority="6021" stopIfTrue="1">
      <formula>AND(M229&lt;&gt;"",M229&lt;&gt;1)</formula>
    </cfRule>
    <cfRule type="expression" dxfId="21904" priority="6381" stopIfTrue="1">
      <formula>AND(M229&lt;&gt;"",M229=1,W229="")</formula>
    </cfRule>
  </conditionalFormatting>
  <conditionalFormatting sqref="U366">
    <cfRule type="expression" dxfId="21903" priority="5622" stopIfTrue="1">
      <formula>AND(SUM(E275)=0,E275&lt;&gt;"")</formula>
    </cfRule>
    <cfRule type="expression" dxfId="21902" priority="6022" stopIfTrue="1">
      <formula>AND(M229&lt;&gt;"",M229&lt;&gt;1)</formula>
    </cfRule>
    <cfRule type="expression" dxfId="21901" priority="6382" stopIfTrue="1">
      <formula>AND(M229&lt;&gt;"",M229=1,W229="")</formula>
    </cfRule>
  </conditionalFormatting>
  <conditionalFormatting sqref="V366">
    <cfRule type="expression" dxfId="21900" priority="5623" stopIfTrue="1">
      <formula>AND(SUM(E275)=0,E275&lt;&gt;"")</formula>
    </cfRule>
    <cfRule type="expression" dxfId="21899" priority="6023" stopIfTrue="1">
      <formula>AND(M229&lt;&gt;"",M229&lt;&gt;1)</formula>
    </cfRule>
    <cfRule type="expression" dxfId="21898" priority="6383" stopIfTrue="1">
      <formula>AND(M229&lt;&gt;"",M229=1,W229="")</formula>
    </cfRule>
  </conditionalFormatting>
  <conditionalFormatting sqref="W366">
    <cfRule type="expression" dxfId="21897" priority="5624" stopIfTrue="1">
      <formula>AND(SUM(E275)=0,E275&lt;&gt;"")</formula>
    </cfRule>
    <cfRule type="expression" dxfId="21896" priority="6024" stopIfTrue="1">
      <formula>AND(M229&lt;&gt;"",M229&lt;&gt;1)</formula>
    </cfRule>
    <cfRule type="expression" dxfId="21895" priority="6480" stopIfTrue="1">
      <formula>AND(M229&lt;&gt;"",M229=1,Y229="")</formula>
    </cfRule>
  </conditionalFormatting>
  <conditionalFormatting sqref="X366">
    <cfRule type="expression" dxfId="21894" priority="5625" stopIfTrue="1">
      <formula>AND(SUM(E275)=0,E275&lt;&gt;"")</formula>
    </cfRule>
    <cfRule type="expression" dxfId="21893" priority="6025" stopIfTrue="1">
      <formula>AND(M229&lt;&gt;"",M229&lt;&gt;1)</formula>
    </cfRule>
    <cfRule type="expression" dxfId="21892" priority="6481" stopIfTrue="1">
      <formula>AND(M229&lt;&gt;"",M229=1,Y229="")</formula>
    </cfRule>
  </conditionalFormatting>
  <conditionalFormatting sqref="Y366">
    <cfRule type="expression" dxfId="21891" priority="5626" stopIfTrue="1">
      <formula>AND(SUM(E275)=0,E275&lt;&gt;"")</formula>
    </cfRule>
    <cfRule type="expression" dxfId="21890" priority="6026" stopIfTrue="1">
      <formula>AND(M229&lt;&gt;"",M229&lt;&gt;1)</formula>
    </cfRule>
    <cfRule type="expression" dxfId="21889" priority="6482" stopIfTrue="1">
      <formula>AND(M229&lt;&gt;"",M229=1,Y229="")</formula>
    </cfRule>
  </conditionalFormatting>
  <conditionalFormatting sqref="Z366">
    <cfRule type="expression" dxfId="21888" priority="5627" stopIfTrue="1">
      <formula>AND(SUM(E275)=0,E275&lt;&gt;"")</formula>
    </cfRule>
    <cfRule type="expression" dxfId="21887" priority="6027" stopIfTrue="1">
      <formula>AND(M229&lt;&gt;"",M229&lt;&gt;1)</formula>
    </cfRule>
    <cfRule type="expression" dxfId="21886" priority="6483" stopIfTrue="1">
      <formula>AND(M229&lt;&gt;"",M229=1,Y229="")</formula>
    </cfRule>
  </conditionalFormatting>
  <conditionalFormatting sqref="AA366">
    <cfRule type="expression" dxfId="21885" priority="5628" stopIfTrue="1">
      <formula>AND(SUM(E275)=0,E275&lt;&gt;"")</formula>
    </cfRule>
    <cfRule type="expression" dxfId="21884" priority="6028" stopIfTrue="1">
      <formula>AND(M229&lt;&gt;"",M229&lt;&gt;1)</formula>
    </cfRule>
    <cfRule type="expression" dxfId="21883" priority="6580" stopIfTrue="1">
      <formula>AND(M229&lt;&gt;"",M229=1,AA229="")</formula>
    </cfRule>
  </conditionalFormatting>
  <conditionalFormatting sqref="AB366">
    <cfRule type="expression" dxfId="21882" priority="5629" stopIfTrue="1">
      <formula>AND(SUM(E275)=0,E275&lt;&gt;"")</formula>
    </cfRule>
    <cfRule type="expression" dxfId="21881" priority="6029" stopIfTrue="1">
      <formula>AND(M229&lt;&gt;"",M229&lt;&gt;1)</formula>
    </cfRule>
    <cfRule type="expression" dxfId="21880" priority="6581" stopIfTrue="1">
      <formula>AND(M229&lt;&gt;"",M229=1,AA229="")</formula>
    </cfRule>
  </conditionalFormatting>
  <conditionalFormatting sqref="AC366">
    <cfRule type="expression" dxfId="21879" priority="5630" stopIfTrue="1">
      <formula>AND(SUM(E275)=0,E275&lt;&gt;"")</formula>
    </cfRule>
    <cfRule type="expression" dxfId="21878" priority="6030" stopIfTrue="1">
      <formula>AND(M229&lt;&gt;"",M229&lt;&gt;1)</formula>
    </cfRule>
    <cfRule type="expression" dxfId="21877" priority="6582" stopIfTrue="1">
      <formula>AND(M229&lt;&gt;"",M229=1,AA229="")</formula>
    </cfRule>
  </conditionalFormatting>
  <conditionalFormatting sqref="AD366">
    <cfRule type="expression" dxfId="21876" priority="5631" stopIfTrue="1">
      <formula>AND(SUM(E275)=0,E275&lt;&gt;"")</formula>
    </cfRule>
    <cfRule type="expression" dxfId="21875" priority="6031" stopIfTrue="1">
      <formula>AND(M229&lt;&gt;"",M229&lt;&gt;1)</formula>
    </cfRule>
    <cfRule type="expression" dxfId="21874" priority="6583" stopIfTrue="1">
      <formula>AND(M229&lt;&gt;"",M229=1,AA229="")</formula>
    </cfRule>
  </conditionalFormatting>
  <conditionalFormatting sqref="O367">
    <cfRule type="expression" dxfId="21873" priority="5632" stopIfTrue="1">
      <formula>AND(SUM(E275)=0,E275&lt;&gt;"")</formula>
    </cfRule>
    <cfRule type="expression" dxfId="21872" priority="6032" stopIfTrue="1">
      <formula>AND(M230&lt;&gt;"",M230&lt;&gt;1)</formula>
    </cfRule>
  </conditionalFormatting>
  <conditionalFormatting sqref="P367">
    <cfRule type="expression" dxfId="21871" priority="5633" stopIfTrue="1">
      <formula>AND(SUM(E275)=0,E275&lt;&gt;"")</formula>
    </cfRule>
    <cfRule type="expression" dxfId="21870" priority="6033" stopIfTrue="1">
      <formula>AND(M230&lt;&gt;"",M230&lt;&gt;1)</formula>
    </cfRule>
  </conditionalFormatting>
  <conditionalFormatting sqref="Q367">
    <cfRule type="expression" dxfId="21869" priority="5634" stopIfTrue="1">
      <formula>AND(SUM(E275)=0,E275&lt;&gt;"")</formula>
    </cfRule>
    <cfRule type="expression" dxfId="21868" priority="6034" stopIfTrue="1">
      <formula>AND(M230&lt;&gt;"",M230&lt;&gt;1)</formula>
    </cfRule>
  </conditionalFormatting>
  <conditionalFormatting sqref="R367">
    <cfRule type="expression" dxfId="21867" priority="5635" stopIfTrue="1">
      <formula>AND(SUM(E275)=0,E275&lt;&gt;"")</formula>
    </cfRule>
    <cfRule type="expression" dxfId="21866" priority="6035" stopIfTrue="1">
      <formula>AND(M230&lt;&gt;"",M230&lt;&gt;1)</formula>
    </cfRule>
  </conditionalFormatting>
  <conditionalFormatting sqref="S367">
    <cfRule type="expression" dxfId="21865" priority="5636" stopIfTrue="1">
      <formula>AND(SUM(E275)=0,E275&lt;&gt;"")</formula>
    </cfRule>
    <cfRule type="expression" dxfId="21864" priority="6036" stopIfTrue="1">
      <formula>AND(M230&lt;&gt;"",M230&lt;&gt;1)</formula>
    </cfRule>
    <cfRule type="expression" dxfId="21863" priority="6384" stopIfTrue="1">
      <formula>AND(M230&lt;&gt;"",M230=1,W230="")</formula>
    </cfRule>
  </conditionalFormatting>
  <conditionalFormatting sqref="T367">
    <cfRule type="expression" dxfId="21862" priority="5637" stopIfTrue="1">
      <formula>AND(SUM(E275)=0,E275&lt;&gt;"")</formula>
    </cfRule>
    <cfRule type="expression" dxfId="21861" priority="6037" stopIfTrue="1">
      <formula>AND(M230&lt;&gt;"",M230&lt;&gt;1)</formula>
    </cfRule>
    <cfRule type="expression" dxfId="21860" priority="6385" stopIfTrue="1">
      <formula>AND(M230&lt;&gt;"",M230=1,W230="")</formula>
    </cfRule>
  </conditionalFormatting>
  <conditionalFormatting sqref="U367">
    <cfRule type="expression" dxfId="21859" priority="5638" stopIfTrue="1">
      <formula>AND(SUM(E275)=0,E275&lt;&gt;"")</formula>
    </cfRule>
    <cfRule type="expression" dxfId="21858" priority="6038" stopIfTrue="1">
      <formula>AND(M230&lt;&gt;"",M230&lt;&gt;1)</formula>
    </cfRule>
    <cfRule type="expression" dxfId="21857" priority="6386" stopIfTrue="1">
      <formula>AND(M230&lt;&gt;"",M230=1,W230="")</formula>
    </cfRule>
  </conditionalFormatting>
  <conditionalFormatting sqref="V367">
    <cfRule type="expression" dxfId="21856" priority="5639" stopIfTrue="1">
      <formula>AND(SUM(E275)=0,E275&lt;&gt;"")</formula>
    </cfRule>
    <cfRule type="expression" dxfId="21855" priority="6039" stopIfTrue="1">
      <formula>AND(M230&lt;&gt;"",M230&lt;&gt;1)</formula>
    </cfRule>
    <cfRule type="expression" dxfId="21854" priority="6387" stopIfTrue="1">
      <formula>AND(M230&lt;&gt;"",M230=1,W230="")</formula>
    </cfRule>
  </conditionalFormatting>
  <conditionalFormatting sqref="W367">
    <cfRule type="expression" dxfId="21853" priority="5640" stopIfTrue="1">
      <formula>AND(SUM(E275)=0,E275&lt;&gt;"")</formula>
    </cfRule>
    <cfRule type="expression" dxfId="21852" priority="6040" stopIfTrue="1">
      <formula>AND(M230&lt;&gt;"",M230&lt;&gt;1)</formula>
    </cfRule>
    <cfRule type="expression" dxfId="21851" priority="6484" stopIfTrue="1">
      <formula>AND(M230&lt;&gt;"",M230=1,Y230="")</formula>
    </cfRule>
  </conditionalFormatting>
  <conditionalFormatting sqref="X367">
    <cfRule type="expression" dxfId="21850" priority="5641" stopIfTrue="1">
      <formula>AND(SUM(E275)=0,E275&lt;&gt;"")</formula>
    </cfRule>
    <cfRule type="expression" dxfId="21849" priority="6041" stopIfTrue="1">
      <formula>AND(M230&lt;&gt;"",M230&lt;&gt;1)</formula>
    </cfRule>
    <cfRule type="expression" dxfId="21848" priority="6485" stopIfTrue="1">
      <formula>AND(M230&lt;&gt;"",M230=1,Y230="")</formula>
    </cfRule>
  </conditionalFormatting>
  <conditionalFormatting sqref="Y367">
    <cfRule type="expression" dxfId="21847" priority="5642" stopIfTrue="1">
      <formula>AND(SUM(E275)=0,E275&lt;&gt;"")</formula>
    </cfRule>
    <cfRule type="expression" dxfId="21846" priority="6042" stopIfTrue="1">
      <formula>AND(M230&lt;&gt;"",M230&lt;&gt;1)</formula>
    </cfRule>
    <cfRule type="expression" dxfId="21845" priority="6486" stopIfTrue="1">
      <formula>AND(M230&lt;&gt;"",M230=1,Y230="")</formula>
    </cfRule>
  </conditionalFormatting>
  <conditionalFormatting sqref="Z367">
    <cfRule type="expression" dxfId="21844" priority="5643" stopIfTrue="1">
      <formula>AND(SUM(E275)=0,E275&lt;&gt;"")</formula>
    </cfRule>
    <cfRule type="expression" dxfId="21843" priority="6043" stopIfTrue="1">
      <formula>AND(M230&lt;&gt;"",M230&lt;&gt;1)</formula>
    </cfRule>
    <cfRule type="expression" dxfId="21842" priority="6487" stopIfTrue="1">
      <formula>AND(M230&lt;&gt;"",M230=1,Y230="")</formula>
    </cfRule>
  </conditionalFormatting>
  <conditionalFormatting sqref="AA367">
    <cfRule type="expression" dxfId="21841" priority="5644" stopIfTrue="1">
      <formula>AND(SUM(E275)=0,E275&lt;&gt;"")</formula>
    </cfRule>
    <cfRule type="expression" dxfId="21840" priority="6044" stopIfTrue="1">
      <formula>AND(M230&lt;&gt;"",M230&lt;&gt;1)</formula>
    </cfRule>
    <cfRule type="expression" dxfId="21839" priority="6584" stopIfTrue="1">
      <formula>AND(M230&lt;&gt;"",M230=1,AA230="")</formula>
    </cfRule>
  </conditionalFormatting>
  <conditionalFormatting sqref="AB367">
    <cfRule type="expression" dxfId="21838" priority="5645" stopIfTrue="1">
      <formula>AND(SUM(E275)=0,E275&lt;&gt;"")</formula>
    </cfRule>
    <cfRule type="expression" dxfId="21837" priority="6045" stopIfTrue="1">
      <formula>AND(M230&lt;&gt;"",M230&lt;&gt;1)</formula>
    </cfRule>
    <cfRule type="expression" dxfId="21836" priority="6585" stopIfTrue="1">
      <formula>AND(M230&lt;&gt;"",M230=1,AA230="")</formula>
    </cfRule>
  </conditionalFormatting>
  <conditionalFormatting sqref="AC367">
    <cfRule type="expression" dxfId="21835" priority="5646" stopIfTrue="1">
      <formula>AND(SUM(E275)=0,E275&lt;&gt;"")</formula>
    </cfRule>
    <cfRule type="expression" dxfId="21834" priority="6046" stopIfTrue="1">
      <formula>AND(M230&lt;&gt;"",M230&lt;&gt;1)</formula>
    </cfRule>
    <cfRule type="expression" dxfId="21833" priority="6586" stopIfTrue="1">
      <formula>AND(M230&lt;&gt;"",M230=1,AA230="")</formula>
    </cfRule>
  </conditionalFormatting>
  <conditionalFormatting sqref="AD367">
    <cfRule type="expression" dxfId="21832" priority="5647" stopIfTrue="1">
      <formula>AND(SUM(E275)=0,E275&lt;&gt;"")</formula>
    </cfRule>
    <cfRule type="expression" dxfId="21831" priority="6047" stopIfTrue="1">
      <formula>AND(M230&lt;&gt;"",M230&lt;&gt;1)</formula>
    </cfRule>
    <cfRule type="expression" dxfId="21830" priority="6587" stopIfTrue="1">
      <formula>AND(M230&lt;&gt;"",M230=1,AA230="")</formula>
    </cfRule>
  </conditionalFormatting>
  <conditionalFormatting sqref="O368">
    <cfRule type="expression" dxfId="21829" priority="5648" stopIfTrue="1">
      <formula>AND(SUM(E275)=0,E275&lt;&gt;"")</formula>
    </cfRule>
    <cfRule type="expression" dxfId="21828" priority="6048" stopIfTrue="1">
      <formula>AND(M231&lt;&gt;"",M231&lt;&gt;1)</formula>
    </cfRule>
  </conditionalFormatting>
  <conditionalFormatting sqref="P368">
    <cfRule type="expression" dxfId="21827" priority="5649" stopIfTrue="1">
      <formula>AND(SUM(E275)=0,E275&lt;&gt;"")</formula>
    </cfRule>
    <cfRule type="expression" dxfId="21826" priority="6049" stopIfTrue="1">
      <formula>AND(M231&lt;&gt;"",M231&lt;&gt;1)</formula>
    </cfRule>
  </conditionalFormatting>
  <conditionalFormatting sqref="Q368">
    <cfRule type="expression" dxfId="21825" priority="5650" stopIfTrue="1">
      <formula>AND(SUM(E275)=0,E275&lt;&gt;"")</formula>
    </cfRule>
    <cfRule type="expression" dxfId="21824" priority="6050" stopIfTrue="1">
      <formula>AND(M231&lt;&gt;"",M231&lt;&gt;1)</formula>
    </cfRule>
  </conditionalFormatting>
  <conditionalFormatting sqref="R368">
    <cfRule type="expression" dxfId="21823" priority="5651" stopIfTrue="1">
      <formula>AND(SUM(E275)=0,E275&lt;&gt;"")</formula>
    </cfRule>
    <cfRule type="expression" dxfId="21822" priority="6051" stopIfTrue="1">
      <formula>AND(M231&lt;&gt;"",M231&lt;&gt;1)</formula>
    </cfRule>
  </conditionalFormatting>
  <conditionalFormatting sqref="S368">
    <cfRule type="expression" dxfId="21821" priority="5652" stopIfTrue="1">
      <formula>AND(SUM(E275)=0,E275&lt;&gt;"")</formula>
    </cfRule>
    <cfRule type="expression" dxfId="21820" priority="6052" stopIfTrue="1">
      <formula>AND(M231&lt;&gt;"",M231&lt;&gt;1)</formula>
    </cfRule>
    <cfRule type="expression" dxfId="21819" priority="6388" stopIfTrue="1">
      <formula>AND(M231&lt;&gt;"",M231=1,W231="")</formula>
    </cfRule>
  </conditionalFormatting>
  <conditionalFormatting sqref="T368">
    <cfRule type="expression" dxfId="21818" priority="5653" stopIfTrue="1">
      <formula>AND(SUM(E275)=0,E275&lt;&gt;"")</formula>
    </cfRule>
    <cfRule type="expression" dxfId="21817" priority="6053" stopIfTrue="1">
      <formula>AND(M231&lt;&gt;"",M231&lt;&gt;1)</formula>
    </cfRule>
    <cfRule type="expression" dxfId="21816" priority="6389" stopIfTrue="1">
      <formula>AND(M231&lt;&gt;"",M231=1,W231="")</formula>
    </cfRule>
  </conditionalFormatting>
  <conditionalFormatting sqref="U368">
    <cfRule type="expression" dxfId="21815" priority="5654" stopIfTrue="1">
      <formula>AND(SUM(E275)=0,E275&lt;&gt;"")</formula>
    </cfRule>
    <cfRule type="expression" dxfId="21814" priority="6054" stopIfTrue="1">
      <formula>AND(M231&lt;&gt;"",M231&lt;&gt;1)</formula>
    </cfRule>
    <cfRule type="expression" dxfId="21813" priority="6390" stopIfTrue="1">
      <formula>AND(M231&lt;&gt;"",M231=1,W231="")</formula>
    </cfRule>
  </conditionalFormatting>
  <conditionalFormatting sqref="V368">
    <cfRule type="expression" dxfId="21812" priority="5655" stopIfTrue="1">
      <formula>AND(SUM(E275)=0,E275&lt;&gt;"")</formula>
    </cfRule>
    <cfRule type="expression" dxfId="21811" priority="6055" stopIfTrue="1">
      <formula>AND(M231&lt;&gt;"",M231&lt;&gt;1)</formula>
    </cfRule>
    <cfRule type="expression" dxfId="21810" priority="6391" stopIfTrue="1">
      <formula>AND(M231&lt;&gt;"",M231=1,W231="")</formula>
    </cfRule>
  </conditionalFormatting>
  <conditionalFormatting sqref="W368">
    <cfRule type="expression" dxfId="21809" priority="5656" stopIfTrue="1">
      <formula>AND(SUM(E275)=0,E275&lt;&gt;"")</formula>
    </cfRule>
    <cfRule type="expression" dxfId="21808" priority="6056" stopIfTrue="1">
      <formula>AND(M231&lt;&gt;"",M231&lt;&gt;1)</formula>
    </cfRule>
    <cfRule type="expression" dxfId="21807" priority="6488" stopIfTrue="1">
      <formula>AND(M231&lt;&gt;"",M231=1,Y231="")</formula>
    </cfRule>
  </conditionalFormatting>
  <conditionalFormatting sqref="X368">
    <cfRule type="expression" dxfId="21806" priority="5657" stopIfTrue="1">
      <formula>AND(SUM(E275)=0,E275&lt;&gt;"")</formula>
    </cfRule>
    <cfRule type="expression" dxfId="21805" priority="6057" stopIfTrue="1">
      <formula>AND(M231&lt;&gt;"",M231&lt;&gt;1)</formula>
    </cfRule>
    <cfRule type="expression" dxfId="21804" priority="6489" stopIfTrue="1">
      <formula>AND(M231&lt;&gt;"",M231=1,Y231="")</formula>
    </cfRule>
  </conditionalFormatting>
  <conditionalFormatting sqref="Y368">
    <cfRule type="expression" dxfId="21803" priority="5658" stopIfTrue="1">
      <formula>AND(SUM(E275)=0,E275&lt;&gt;"")</formula>
    </cfRule>
    <cfRule type="expression" dxfId="21802" priority="6058" stopIfTrue="1">
      <formula>AND(M231&lt;&gt;"",M231&lt;&gt;1)</formula>
    </cfRule>
    <cfRule type="expression" dxfId="21801" priority="6490" stopIfTrue="1">
      <formula>AND(M231&lt;&gt;"",M231=1,Y231="")</formula>
    </cfRule>
  </conditionalFormatting>
  <conditionalFormatting sqref="Z368">
    <cfRule type="expression" dxfId="21800" priority="5659" stopIfTrue="1">
      <formula>AND(SUM(E275)=0,E275&lt;&gt;"")</formula>
    </cfRule>
    <cfRule type="expression" dxfId="21799" priority="6059" stopIfTrue="1">
      <formula>AND(M231&lt;&gt;"",M231&lt;&gt;1)</formula>
    </cfRule>
    <cfRule type="expression" dxfId="21798" priority="6491" stopIfTrue="1">
      <formula>AND(M231&lt;&gt;"",M231=1,Y231="")</formula>
    </cfRule>
  </conditionalFormatting>
  <conditionalFormatting sqref="AA368">
    <cfRule type="expression" dxfId="21797" priority="5660" stopIfTrue="1">
      <formula>AND(SUM(E275)=0,E275&lt;&gt;"")</formula>
    </cfRule>
    <cfRule type="expression" dxfId="21796" priority="6060" stopIfTrue="1">
      <formula>AND(M231&lt;&gt;"",M231&lt;&gt;1)</formula>
    </cfRule>
    <cfRule type="expression" dxfId="21795" priority="6588" stopIfTrue="1">
      <formula>AND(M231&lt;&gt;"",M231=1,AA231="")</formula>
    </cfRule>
  </conditionalFormatting>
  <conditionalFormatting sqref="AB368">
    <cfRule type="expression" dxfId="21794" priority="5661" stopIfTrue="1">
      <formula>AND(SUM(E275)=0,E275&lt;&gt;"")</formula>
    </cfRule>
    <cfRule type="expression" dxfId="21793" priority="6061" stopIfTrue="1">
      <formula>AND(M231&lt;&gt;"",M231&lt;&gt;1)</formula>
    </cfRule>
    <cfRule type="expression" dxfId="21792" priority="6589" stopIfTrue="1">
      <formula>AND(M231&lt;&gt;"",M231=1,AA231="")</formula>
    </cfRule>
  </conditionalFormatting>
  <conditionalFormatting sqref="AC368">
    <cfRule type="expression" dxfId="21791" priority="5662" stopIfTrue="1">
      <formula>AND(SUM(E275)=0,E275&lt;&gt;"")</formula>
    </cfRule>
    <cfRule type="expression" dxfId="21790" priority="6062" stopIfTrue="1">
      <formula>AND(M231&lt;&gt;"",M231&lt;&gt;1)</formula>
    </cfRule>
    <cfRule type="expression" dxfId="21789" priority="6590" stopIfTrue="1">
      <formula>AND(M231&lt;&gt;"",M231=1,AA231="")</formula>
    </cfRule>
  </conditionalFormatting>
  <conditionalFormatting sqref="AD368">
    <cfRule type="expression" dxfId="21788" priority="5663" stopIfTrue="1">
      <formula>AND(SUM(E275)=0,E275&lt;&gt;"")</formula>
    </cfRule>
    <cfRule type="expression" dxfId="21787" priority="6063" stopIfTrue="1">
      <formula>AND(M231&lt;&gt;"",M231&lt;&gt;1)</formula>
    </cfRule>
    <cfRule type="expression" dxfId="21786" priority="6591" stopIfTrue="1">
      <formula>AND(M231&lt;&gt;"",M231=1,AA231="")</formula>
    </cfRule>
  </conditionalFormatting>
  <conditionalFormatting sqref="O369">
    <cfRule type="expression" dxfId="21785" priority="5664" stopIfTrue="1">
      <formula>AND(SUM(E275)=0,E275&lt;&gt;"")</formula>
    </cfRule>
    <cfRule type="expression" dxfId="21784" priority="6064" stopIfTrue="1">
      <formula>AND(M232&lt;&gt;"",M232&lt;&gt;1)</formula>
    </cfRule>
  </conditionalFormatting>
  <conditionalFormatting sqref="P369">
    <cfRule type="expression" dxfId="21783" priority="5665" stopIfTrue="1">
      <formula>AND(SUM(E275)=0,E275&lt;&gt;"")</formula>
    </cfRule>
    <cfRule type="expression" dxfId="21782" priority="6065" stopIfTrue="1">
      <formula>AND(M232&lt;&gt;"",M232&lt;&gt;1)</formula>
    </cfRule>
  </conditionalFormatting>
  <conditionalFormatting sqref="Q369">
    <cfRule type="expression" dxfId="21781" priority="5666" stopIfTrue="1">
      <formula>AND(SUM(E275)=0,E275&lt;&gt;"")</formula>
    </cfRule>
    <cfRule type="expression" dxfId="21780" priority="6066" stopIfTrue="1">
      <formula>AND(M232&lt;&gt;"",M232&lt;&gt;1)</formula>
    </cfRule>
  </conditionalFormatting>
  <conditionalFormatting sqref="R369">
    <cfRule type="expression" dxfId="21779" priority="5667" stopIfTrue="1">
      <formula>AND(SUM(E275)=0,E275&lt;&gt;"")</formula>
    </cfRule>
    <cfRule type="expression" dxfId="21778" priority="6067" stopIfTrue="1">
      <formula>AND(M232&lt;&gt;"",M232&lt;&gt;1)</formula>
    </cfRule>
  </conditionalFormatting>
  <conditionalFormatting sqref="S369">
    <cfRule type="expression" dxfId="21777" priority="5668" stopIfTrue="1">
      <formula>AND(SUM(E275)=0,E275&lt;&gt;"")</formula>
    </cfRule>
    <cfRule type="expression" dxfId="21776" priority="6068" stopIfTrue="1">
      <formula>AND(M232&lt;&gt;"",M232&lt;&gt;1)</formula>
    </cfRule>
    <cfRule type="expression" dxfId="21775" priority="6392" stopIfTrue="1">
      <formula>AND(M232&lt;&gt;"",M232=1,W232="")</formula>
    </cfRule>
  </conditionalFormatting>
  <conditionalFormatting sqref="T369">
    <cfRule type="expression" dxfId="21774" priority="5669" stopIfTrue="1">
      <formula>AND(SUM(E275)=0,E275&lt;&gt;"")</formula>
    </cfRule>
    <cfRule type="expression" dxfId="21773" priority="6069" stopIfTrue="1">
      <formula>AND(M232&lt;&gt;"",M232&lt;&gt;1)</formula>
    </cfRule>
    <cfRule type="expression" dxfId="21772" priority="6393" stopIfTrue="1">
      <formula>AND(M232&lt;&gt;"",M232=1,W232="")</formula>
    </cfRule>
  </conditionalFormatting>
  <conditionalFormatting sqref="U369">
    <cfRule type="expression" dxfId="21771" priority="5670" stopIfTrue="1">
      <formula>AND(SUM(E275)=0,E275&lt;&gt;"")</formula>
    </cfRule>
    <cfRule type="expression" dxfId="21770" priority="6070" stopIfTrue="1">
      <formula>AND(M232&lt;&gt;"",M232&lt;&gt;1)</formula>
    </cfRule>
    <cfRule type="expression" dxfId="21769" priority="6394" stopIfTrue="1">
      <formula>AND(M232&lt;&gt;"",M232=1,W232="")</formula>
    </cfRule>
  </conditionalFormatting>
  <conditionalFormatting sqref="V369">
    <cfRule type="expression" dxfId="21768" priority="5671" stopIfTrue="1">
      <formula>AND(SUM(E275)=0,E275&lt;&gt;"")</formula>
    </cfRule>
    <cfRule type="expression" dxfId="21767" priority="6071" stopIfTrue="1">
      <formula>AND(M232&lt;&gt;"",M232&lt;&gt;1)</formula>
    </cfRule>
    <cfRule type="expression" dxfId="21766" priority="6395" stopIfTrue="1">
      <formula>AND(M232&lt;&gt;"",M232=1,W232="")</formula>
    </cfRule>
  </conditionalFormatting>
  <conditionalFormatting sqref="W369">
    <cfRule type="expression" dxfId="21765" priority="5672" stopIfTrue="1">
      <formula>AND(SUM(E275)=0,E275&lt;&gt;"")</formula>
    </cfRule>
    <cfRule type="expression" dxfId="21764" priority="6072" stopIfTrue="1">
      <formula>AND(M232&lt;&gt;"",M232&lt;&gt;1)</formula>
    </cfRule>
    <cfRule type="expression" dxfId="21763" priority="6492" stopIfTrue="1">
      <formula>AND(M232&lt;&gt;"",M232=1,Y232="")</formula>
    </cfRule>
  </conditionalFormatting>
  <conditionalFormatting sqref="X369">
    <cfRule type="expression" dxfId="21762" priority="5673" stopIfTrue="1">
      <formula>AND(SUM(E275)=0,E275&lt;&gt;"")</formula>
    </cfRule>
    <cfRule type="expression" dxfId="21761" priority="6073" stopIfTrue="1">
      <formula>AND(M232&lt;&gt;"",M232&lt;&gt;1)</formula>
    </cfRule>
    <cfRule type="expression" dxfId="21760" priority="6493" stopIfTrue="1">
      <formula>AND(M232&lt;&gt;"",M232=1,Y232="")</formula>
    </cfRule>
  </conditionalFormatting>
  <conditionalFormatting sqref="Y369">
    <cfRule type="expression" dxfId="21759" priority="5674" stopIfTrue="1">
      <formula>AND(SUM(E275)=0,E275&lt;&gt;"")</formula>
    </cfRule>
    <cfRule type="expression" dxfId="21758" priority="6074" stopIfTrue="1">
      <formula>AND(M232&lt;&gt;"",M232&lt;&gt;1)</formula>
    </cfRule>
    <cfRule type="expression" dxfId="21757" priority="6494" stopIfTrue="1">
      <formula>AND(M232&lt;&gt;"",M232=1,Y232="")</formula>
    </cfRule>
  </conditionalFormatting>
  <conditionalFormatting sqref="Z369">
    <cfRule type="expression" dxfId="21756" priority="5675" stopIfTrue="1">
      <formula>AND(SUM(E275)=0,E275&lt;&gt;"")</formula>
    </cfRule>
    <cfRule type="expression" dxfId="21755" priority="6075" stopIfTrue="1">
      <formula>AND(M232&lt;&gt;"",M232&lt;&gt;1)</formula>
    </cfRule>
    <cfRule type="expression" dxfId="21754" priority="6495" stopIfTrue="1">
      <formula>AND(M232&lt;&gt;"",M232=1,Y232="")</formula>
    </cfRule>
  </conditionalFormatting>
  <conditionalFormatting sqref="AA369">
    <cfRule type="expression" dxfId="21753" priority="5676" stopIfTrue="1">
      <formula>AND(SUM(E275)=0,E275&lt;&gt;"")</formula>
    </cfRule>
    <cfRule type="expression" dxfId="21752" priority="6076" stopIfTrue="1">
      <formula>AND(M232&lt;&gt;"",M232&lt;&gt;1)</formula>
    </cfRule>
    <cfRule type="expression" dxfId="21751" priority="6592" stopIfTrue="1">
      <formula>AND(M232&lt;&gt;"",M232=1,AA232="")</formula>
    </cfRule>
  </conditionalFormatting>
  <conditionalFormatting sqref="AB369">
    <cfRule type="expression" dxfId="21750" priority="5677" stopIfTrue="1">
      <formula>AND(SUM(E275)=0,E275&lt;&gt;"")</formula>
    </cfRule>
    <cfRule type="expression" dxfId="21749" priority="6077" stopIfTrue="1">
      <formula>AND(M232&lt;&gt;"",M232&lt;&gt;1)</formula>
    </cfRule>
    <cfRule type="expression" dxfId="21748" priority="6593" stopIfTrue="1">
      <formula>AND(M232&lt;&gt;"",M232=1,AA232="")</formula>
    </cfRule>
  </conditionalFormatting>
  <conditionalFormatting sqref="AC369">
    <cfRule type="expression" dxfId="21747" priority="5678" stopIfTrue="1">
      <formula>AND(SUM(E275)=0,E275&lt;&gt;"")</formula>
    </cfRule>
    <cfRule type="expression" dxfId="21746" priority="6078" stopIfTrue="1">
      <formula>AND(M232&lt;&gt;"",M232&lt;&gt;1)</formula>
    </cfRule>
    <cfRule type="expression" dxfId="21745" priority="6594" stopIfTrue="1">
      <formula>AND(M232&lt;&gt;"",M232=1,AA232="")</formula>
    </cfRule>
  </conditionalFormatting>
  <conditionalFormatting sqref="AD369">
    <cfRule type="expression" dxfId="21744" priority="5679" stopIfTrue="1">
      <formula>AND(SUM(E275)=0,E275&lt;&gt;"")</formula>
    </cfRule>
    <cfRule type="expression" dxfId="21743" priority="6079" stopIfTrue="1">
      <formula>AND(M232&lt;&gt;"",M232&lt;&gt;1)</formula>
    </cfRule>
    <cfRule type="expression" dxfId="21742" priority="6595" stopIfTrue="1">
      <formula>AND(M232&lt;&gt;"",M232=1,AA232="")</formula>
    </cfRule>
  </conditionalFormatting>
  <conditionalFormatting sqref="O370">
    <cfRule type="expression" dxfId="21741" priority="5680" stopIfTrue="1">
      <formula>AND(SUM(E275)=0,E275&lt;&gt;"")</formula>
    </cfRule>
    <cfRule type="expression" dxfId="21740" priority="6080" stopIfTrue="1">
      <formula>AND(M233&lt;&gt;"",M233&lt;&gt;1)</formula>
    </cfRule>
  </conditionalFormatting>
  <conditionalFormatting sqref="P370">
    <cfRule type="expression" dxfId="21739" priority="5681" stopIfTrue="1">
      <formula>AND(SUM(E275)=0,E275&lt;&gt;"")</formula>
    </cfRule>
    <cfRule type="expression" dxfId="21738" priority="6081" stopIfTrue="1">
      <formula>AND(M233&lt;&gt;"",M233&lt;&gt;1)</formula>
    </cfRule>
  </conditionalFormatting>
  <conditionalFormatting sqref="Q370">
    <cfRule type="expression" dxfId="21737" priority="5682" stopIfTrue="1">
      <formula>AND(SUM(E275)=0,E275&lt;&gt;"")</formula>
    </cfRule>
    <cfRule type="expression" dxfId="21736" priority="6082" stopIfTrue="1">
      <formula>AND(M233&lt;&gt;"",M233&lt;&gt;1)</formula>
    </cfRule>
  </conditionalFormatting>
  <conditionalFormatting sqref="R370">
    <cfRule type="expression" dxfId="21735" priority="5683" stopIfTrue="1">
      <formula>AND(SUM(E275)=0,E275&lt;&gt;"")</formula>
    </cfRule>
    <cfRule type="expression" dxfId="21734" priority="6083" stopIfTrue="1">
      <formula>AND(M233&lt;&gt;"",M233&lt;&gt;1)</formula>
    </cfRule>
  </conditionalFormatting>
  <conditionalFormatting sqref="S370">
    <cfRule type="expression" dxfId="21733" priority="5684" stopIfTrue="1">
      <formula>AND(SUM(E275)=0,E275&lt;&gt;"")</formula>
    </cfRule>
    <cfRule type="expression" dxfId="21732" priority="6084" stopIfTrue="1">
      <formula>AND(M233&lt;&gt;"",M233&lt;&gt;1)</formula>
    </cfRule>
    <cfRule type="expression" dxfId="21731" priority="6396" stopIfTrue="1">
      <formula>AND(M233&lt;&gt;"",M233=1,W233="")</formula>
    </cfRule>
  </conditionalFormatting>
  <conditionalFormatting sqref="T370">
    <cfRule type="expression" dxfId="21730" priority="5685" stopIfTrue="1">
      <formula>AND(SUM(E275)=0,E275&lt;&gt;"")</formula>
    </cfRule>
    <cfRule type="expression" dxfId="21729" priority="6085" stopIfTrue="1">
      <formula>AND(M233&lt;&gt;"",M233&lt;&gt;1)</formula>
    </cfRule>
    <cfRule type="expression" dxfId="21728" priority="6397" stopIfTrue="1">
      <formula>AND(M233&lt;&gt;"",M233=1,W233="")</formula>
    </cfRule>
  </conditionalFormatting>
  <conditionalFormatting sqref="U370">
    <cfRule type="expression" dxfId="21727" priority="5686" stopIfTrue="1">
      <formula>AND(SUM(E275)=0,E275&lt;&gt;"")</formula>
    </cfRule>
    <cfRule type="expression" dxfId="21726" priority="6086" stopIfTrue="1">
      <formula>AND(M233&lt;&gt;"",M233&lt;&gt;1)</formula>
    </cfRule>
    <cfRule type="expression" dxfId="21725" priority="6398" stopIfTrue="1">
      <formula>AND(M233&lt;&gt;"",M233=1,W233="")</formula>
    </cfRule>
  </conditionalFormatting>
  <conditionalFormatting sqref="V370">
    <cfRule type="expression" dxfId="21724" priority="5687" stopIfTrue="1">
      <formula>AND(SUM(E275)=0,E275&lt;&gt;"")</formula>
    </cfRule>
    <cfRule type="expression" dxfId="21723" priority="6087" stopIfTrue="1">
      <formula>AND(M233&lt;&gt;"",M233&lt;&gt;1)</formula>
    </cfRule>
    <cfRule type="expression" dxfId="21722" priority="6399" stopIfTrue="1">
      <formula>AND(M233&lt;&gt;"",M233=1,W233="")</formula>
    </cfRule>
  </conditionalFormatting>
  <conditionalFormatting sqref="W370">
    <cfRule type="expression" dxfId="21721" priority="5688" stopIfTrue="1">
      <formula>AND(SUM(E275)=0,E275&lt;&gt;"")</formula>
    </cfRule>
    <cfRule type="expression" dxfId="21720" priority="6088" stopIfTrue="1">
      <formula>AND(M233&lt;&gt;"",M233&lt;&gt;1)</formula>
    </cfRule>
    <cfRule type="expression" dxfId="21719" priority="6496" stopIfTrue="1">
      <formula>AND(M233&lt;&gt;"",M233=1,Y233="")</formula>
    </cfRule>
  </conditionalFormatting>
  <conditionalFormatting sqref="X370">
    <cfRule type="expression" dxfId="21718" priority="5689" stopIfTrue="1">
      <formula>AND(SUM(E275)=0,E275&lt;&gt;"")</formula>
    </cfRule>
    <cfRule type="expression" dxfId="21717" priority="6089" stopIfTrue="1">
      <formula>AND(M233&lt;&gt;"",M233&lt;&gt;1)</formula>
    </cfRule>
    <cfRule type="expression" dxfId="21716" priority="6497" stopIfTrue="1">
      <formula>AND(M233&lt;&gt;"",M233=1,Y233="")</formula>
    </cfRule>
  </conditionalFormatting>
  <conditionalFormatting sqref="Y370">
    <cfRule type="expression" dxfId="21715" priority="5690" stopIfTrue="1">
      <formula>AND(SUM(E275)=0,E275&lt;&gt;"")</formula>
    </cfRule>
    <cfRule type="expression" dxfId="21714" priority="6090" stopIfTrue="1">
      <formula>AND(M233&lt;&gt;"",M233&lt;&gt;1)</formula>
    </cfRule>
    <cfRule type="expression" dxfId="21713" priority="6498" stopIfTrue="1">
      <formula>AND(M233&lt;&gt;"",M233=1,Y233="")</formula>
    </cfRule>
  </conditionalFormatting>
  <conditionalFormatting sqref="Z370">
    <cfRule type="expression" dxfId="21712" priority="5691" stopIfTrue="1">
      <formula>AND(SUM(E275)=0,E275&lt;&gt;"")</formula>
    </cfRule>
    <cfRule type="expression" dxfId="21711" priority="6091" stopIfTrue="1">
      <formula>AND(M233&lt;&gt;"",M233&lt;&gt;1)</formula>
    </cfRule>
    <cfRule type="expression" dxfId="21710" priority="6499" stopIfTrue="1">
      <formula>AND(M233&lt;&gt;"",M233=1,Y233="")</formula>
    </cfRule>
  </conditionalFormatting>
  <conditionalFormatting sqref="AA370">
    <cfRule type="expression" dxfId="21709" priority="5692" stopIfTrue="1">
      <formula>AND(SUM(E275)=0,E275&lt;&gt;"")</formula>
    </cfRule>
    <cfRule type="expression" dxfId="21708" priority="6092" stopIfTrue="1">
      <formula>AND(M233&lt;&gt;"",M233&lt;&gt;1)</formula>
    </cfRule>
    <cfRule type="expression" dxfId="21707" priority="6596" stopIfTrue="1">
      <formula>AND(M233&lt;&gt;"",M233=1,AA233="")</formula>
    </cfRule>
  </conditionalFormatting>
  <conditionalFormatting sqref="AB370">
    <cfRule type="expression" dxfId="21706" priority="5693" stopIfTrue="1">
      <formula>AND(SUM(E275)=0,E275&lt;&gt;"")</formula>
    </cfRule>
    <cfRule type="expression" dxfId="21705" priority="6093" stopIfTrue="1">
      <formula>AND(M233&lt;&gt;"",M233&lt;&gt;1)</formula>
    </cfRule>
    <cfRule type="expression" dxfId="21704" priority="6597" stopIfTrue="1">
      <formula>AND(M233&lt;&gt;"",M233=1,AA233="")</formula>
    </cfRule>
  </conditionalFormatting>
  <conditionalFormatting sqref="AC370">
    <cfRule type="expression" dxfId="21703" priority="5694" stopIfTrue="1">
      <formula>AND(SUM(E275)=0,E275&lt;&gt;"")</formula>
    </cfRule>
    <cfRule type="expression" dxfId="21702" priority="6094" stopIfTrue="1">
      <formula>AND(M233&lt;&gt;"",M233&lt;&gt;1)</formula>
    </cfRule>
    <cfRule type="expression" dxfId="21701" priority="6598" stopIfTrue="1">
      <formula>AND(M233&lt;&gt;"",M233=1,AA233="")</formula>
    </cfRule>
  </conditionalFormatting>
  <conditionalFormatting sqref="AD370">
    <cfRule type="expression" dxfId="21700" priority="5695" stopIfTrue="1">
      <formula>AND(SUM(E275)=0,E275&lt;&gt;"")</formula>
    </cfRule>
    <cfRule type="expression" dxfId="21699" priority="6095" stopIfTrue="1">
      <formula>AND(M233&lt;&gt;"",M233&lt;&gt;1)</formula>
    </cfRule>
    <cfRule type="expression" dxfId="21698" priority="6599" stopIfTrue="1">
      <formula>AND(M233&lt;&gt;"",M233=1,AA233="")</formula>
    </cfRule>
  </conditionalFormatting>
  <conditionalFormatting sqref="O371">
    <cfRule type="expression" dxfId="21697" priority="5696" stopIfTrue="1">
      <formula>AND(SUM(E275)=0,E275&lt;&gt;"")</formula>
    </cfRule>
    <cfRule type="expression" dxfId="21696" priority="6096" stopIfTrue="1">
      <formula>AND(M234&lt;&gt;"",M234&lt;&gt;1)</formula>
    </cfRule>
  </conditionalFormatting>
  <conditionalFormatting sqref="P371">
    <cfRule type="expression" dxfId="21695" priority="5697" stopIfTrue="1">
      <formula>AND(SUM(E275)=0,E275&lt;&gt;"")</formula>
    </cfRule>
    <cfRule type="expression" dxfId="21694" priority="6097" stopIfTrue="1">
      <formula>AND(M234&lt;&gt;"",M234&lt;&gt;1)</formula>
    </cfRule>
  </conditionalFormatting>
  <conditionalFormatting sqref="Q371">
    <cfRule type="expression" dxfId="21693" priority="5698" stopIfTrue="1">
      <formula>AND(SUM(E275)=0,E275&lt;&gt;"")</formula>
    </cfRule>
    <cfRule type="expression" dxfId="21692" priority="6098" stopIfTrue="1">
      <formula>AND(M234&lt;&gt;"",M234&lt;&gt;1)</formula>
    </cfRule>
  </conditionalFormatting>
  <conditionalFormatting sqref="R371">
    <cfRule type="expression" dxfId="21691" priority="5699" stopIfTrue="1">
      <formula>AND(SUM(E275)=0,E275&lt;&gt;"")</formula>
    </cfRule>
    <cfRule type="expression" dxfId="21690" priority="6099" stopIfTrue="1">
      <formula>AND(M234&lt;&gt;"",M234&lt;&gt;1)</formula>
    </cfRule>
  </conditionalFormatting>
  <conditionalFormatting sqref="S371">
    <cfRule type="expression" dxfId="21689" priority="5700" stopIfTrue="1">
      <formula>AND(SUM(E275)=0,E275&lt;&gt;"")</formula>
    </cfRule>
    <cfRule type="expression" dxfId="21688" priority="6100" stopIfTrue="1">
      <formula>AND(M234&lt;&gt;"",M234&lt;&gt;1)</formula>
    </cfRule>
    <cfRule type="expression" dxfId="21687" priority="6400" stopIfTrue="1">
      <formula>AND(M234&lt;&gt;"",M234=1,W234="")</formula>
    </cfRule>
  </conditionalFormatting>
  <conditionalFormatting sqref="T371">
    <cfRule type="expression" dxfId="21686" priority="5701" stopIfTrue="1">
      <formula>AND(SUM(E275)=0,E275&lt;&gt;"")</formula>
    </cfRule>
    <cfRule type="expression" dxfId="21685" priority="6101" stopIfTrue="1">
      <formula>AND(M234&lt;&gt;"",M234&lt;&gt;1)</formula>
    </cfRule>
    <cfRule type="expression" dxfId="21684" priority="6401" stopIfTrue="1">
      <formula>AND(M234&lt;&gt;"",M234=1,W234="")</formula>
    </cfRule>
  </conditionalFormatting>
  <conditionalFormatting sqref="U371">
    <cfRule type="expression" dxfId="21683" priority="5702" stopIfTrue="1">
      <formula>AND(SUM(E275)=0,E275&lt;&gt;"")</formula>
    </cfRule>
    <cfRule type="expression" dxfId="21682" priority="6102" stopIfTrue="1">
      <formula>AND(M234&lt;&gt;"",M234&lt;&gt;1)</formula>
    </cfRule>
    <cfRule type="expression" dxfId="21681" priority="6402" stopIfTrue="1">
      <formula>AND(M234&lt;&gt;"",M234=1,W234="")</formula>
    </cfRule>
  </conditionalFormatting>
  <conditionalFormatting sqref="V371">
    <cfRule type="expression" dxfId="21680" priority="5703" stopIfTrue="1">
      <formula>AND(SUM(E275)=0,E275&lt;&gt;"")</formula>
    </cfRule>
    <cfRule type="expression" dxfId="21679" priority="6103" stopIfTrue="1">
      <formula>AND(M234&lt;&gt;"",M234&lt;&gt;1)</formula>
    </cfRule>
    <cfRule type="expression" dxfId="21678" priority="6403" stopIfTrue="1">
      <formula>AND(M234&lt;&gt;"",M234=1,W234="")</formula>
    </cfRule>
  </conditionalFormatting>
  <conditionalFormatting sqref="W371">
    <cfRule type="expression" dxfId="21677" priority="5704" stopIfTrue="1">
      <formula>AND(SUM(E275)=0,E275&lt;&gt;"")</formula>
    </cfRule>
    <cfRule type="expression" dxfId="21676" priority="6104" stopIfTrue="1">
      <formula>AND(M234&lt;&gt;"",M234&lt;&gt;1)</formula>
    </cfRule>
    <cfRule type="expression" dxfId="21675" priority="6500" stopIfTrue="1">
      <formula>AND(M234&lt;&gt;"",M234=1,Y234="")</formula>
    </cfRule>
  </conditionalFormatting>
  <conditionalFormatting sqref="X371">
    <cfRule type="expression" dxfId="21674" priority="5705" stopIfTrue="1">
      <formula>AND(SUM(E275)=0,E275&lt;&gt;"")</formula>
    </cfRule>
    <cfRule type="expression" dxfId="21673" priority="6105" stopIfTrue="1">
      <formula>AND(M234&lt;&gt;"",M234&lt;&gt;1)</formula>
    </cfRule>
    <cfRule type="expression" dxfId="21672" priority="6501" stopIfTrue="1">
      <formula>AND(M234&lt;&gt;"",M234=1,Y234="")</formula>
    </cfRule>
  </conditionalFormatting>
  <conditionalFormatting sqref="Y371">
    <cfRule type="expression" dxfId="21671" priority="5706" stopIfTrue="1">
      <formula>AND(SUM(E275)=0,E275&lt;&gt;"")</formula>
    </cfRule>
    <cfRule type="expression" dxfId="21670" priority="6106" stopIfTrue="1">
      <formula>AND(M234&lt;&gt;"",M234&lt;&gt;1)</formula>
    </cfRule>
    <cfRule type="expression" dxfId="21669" priority="6502" stopIfTrue="1">
      <formula>AND(M234&lt;&gt;"",M234=1,Y234="")</formula>
    </cfRule>
  </conditionalFormatting>
  <conditionalFormatting sqref="Z371">
    <cfRule type="expression" dxfId="21668" priority="5707" stopIfTrue="1">
      <formula>AND(SUM(E275)=0,E275&lt;&gt;"")</formula>
    </cfRule>
    <cfRule type="expression" dxfId="21667" priority="6107" stopIfTrue="1">
      <formula>AND(M234&lt;&gt;"",M234&lt;&gt;1)</formula>
    </cfRule>
    <cfRule type="expression" dxfId="21666" priority="6503" stopIfTrue="1">
      <formula>AND(M234&lt;&gt;"",M234=1,Y234="")</formula>
    </cfRule>
  </conditionalFormatting>
  <conditionalFormatting sqref="AA371">
    <cfRule type="expression" dxfId="21665" priority="5708" stopIfTrue="1">
      <formula>AND(SUM(E275)=0,E275&lt;&gt;"")</formula>
    </cfRule>
    <cfRule type="expression" dxfId="21664" priority="6108" stopIfTrue="1">
      <formula>AND(M234&lt;&gt;"",M234&lt;&gt;1)</formula>
    </cfRule>
    <cfRule type="expression" dxfId="21663" priority="6600" stopIfTrue="1">
      <formula>AND(M234&lt;&gt;"",M234=1,AA234="")</formula>
    </cfRule>
  </conditionalFormatting>
  <conditionalFormatting sqref="AB371">
    <cfRule type="expression" dxfId="21662" priority="5709" stopIfTrue="1">
      <formula>AND(SUM(E275)=0,E275&lt;&gt;"")</formula>
    </cfRule>
    <cfRule type="expression" dxfId="21661" priority="6109" stopIfTrue="1">
      <formula>AND(M234&lt;&gt;"",M234&lt;&gt;1)</formula>
    </cfRule>
    <cfRule type="expression" dxfId="21660" priority="6601" stopIfTrue="1">
      <formula>AND(M234&lt;&gt;"",M234=1,AA234="")</formula>
    </cfRule>
  </conditionalFormatting>
  <conditionalFormatting sqref="AC371">
    <cfRule type="expression" dxfId="21659" priority="5710" stopIfTrue="1">
      <formula>AND(SUM(E275)=0,E275&lt;&gt;"")</formula>
    </cfRule>
    <cfRule type="expression" dxfId="21658" priority="6110" stopIfTrue="1">
      <formula>AND(M234&lt;&gt;"",M234&lt;&gt;1)</formula>
    </cfRule>
    <cfRule type="expression" dxfId="21657" priority="6602" stopIfTrue="1">
      <formula>AND(M234&lt;&gt;"",M234=1,AA234="")</formula>
    </cfRule>
  </conditionalFormatting>
  <conditionalFormatting sqref="AD371">
    <cfRule type="expression" dxfId="21656" priority="5711" stopIfTrue="1">
      <formula>AND(SUM(E275)=0,E275&lt;&gt;"")</formula>
    </cfRule>
    <cfRule type="expression" dxfId="21655" priority="6111" stopIfTrue="1">
      <formula>AND(M234&lt;&gt;"",M234&lt;&gt;1)</formula>
    </cfRule>
    <cfRule type="expression" dxfId="21654" priority="6603" stopIfTrue="1">
      <formula>AND(M234&lt;&gt;"",M234=1,AA234="")</formula>
    </cfRule>
  </conditionalFormatting>
  <conditionalFormatting sqref="O372">
    <cfRule type="expression" dxfId="21653" priority="5712" stopIfTrue="1">
      <formula>AND(SUM(E275)=0,E275&lt;&gt;"")</formula>
    </cfRule>
    <cfRule type="expression" dxfId="21652" priority="6112" stopIfTrue="1">
      <formula>AND(M235&lt;&gt;"",M235&lt;&gt;1)</formula>
    </cfRule>
  </conditionalFormatting>
  <conditionalFormatting sqref="P372">
    <cfRule type="expression" dxfId="21651" priority="5713" stopIfTrue="1">
      <formula>AND(SUM(E275)=0,E275&lt;&gt;"")</formula>
    </cfRule>
    <cfRule type="expression" dxfId="21650" priority="6113" stopIfTrue="1">
      <formula>AND(M235&lt;&gt;"",M235&lt;&gt;1)</formula>
    </cfRule>
  </conditionalFormatting>
  <conditionalFormatting sqref="Q372">
    <cfRule type="expression" dxfId="21649" priority="5714" stopIfTrue="1">
      <formula>AND(SUM(E275)=0,E275&lt;&gt;"")</formula>
    </cfRule>
    <cfRule type="expression" dxfId="21648" priority="6114" stopIfTrue="1">
      <formula>AND(M235&lt;&gt;"",M235&lt;&gt;1)</formula>
    </cfRule>
  </conditionalFormatting>
  <conditionalFormatting sqref="R372">
    <cfRule type="expression" dxfId="21647" priority="5715" stopIfTrue="1">
      <formula>AND(SUM(E275)=0,E275&lt;&gt;"")</formula>
    </cfRule>
    <cfRule type="expression" dxfId="21646" priority="6115" stopIfTrue="1">
      <formula>AND(M235&lt;&gt;"",M235&lt;&gt;1)</formula>
    </cfRule>
  </conditionalFormatting>
  <conditionalFormatting sqref="S372">
    <cfRule type="expression" dxfId="21645" priority="5716" stopIfTrue="1">
      <formula>AND(SUM(E275)=0,E275&lt;&gt;"")</formula>
    </cfRule>
    <cfRule type="expression" dxfId="21644" priority="6116" stopIfTrue="1">
      <formula>AND(M235&lt;&gt;"",M235&lt;&gt;1)</formula>
    </cfRule>
    <cfRule type="expression" dxfId="21643" priority="6404" stopIfTrue="1">
      <formula>AND(M235&lt;&gt;"",M235=1,W235="")</formula>
    </cfRule>
  </conditionalFormatting>
  <conditionalFormatting sqref="T372">
    <cfRule type="expression" dxfId="21642" priority="5717" stopIfTrue="1">
      <formula>AND(SUM(E275)=0,E275&lt;&gt;"")</formula>
    </cfRule>
    <cfRule type="expression" dxfId="21641" priority="6117" stopIfTrue="1">
      <formula>AND(M235&lt;&gt;"",M235&lt;&gt;1)</formula>
    </cfRule>
    <cfRule type="expression" dxfId="21640" priority="6405" stopIfTrue="1">
      <formula>AND(M235&lt;&gt;"",M235=1,W235="")</formula>
    </cfRule>
  </conditionalFormatting>
  <conditionalFormatting sqref="U372">
    <cfRule type="expression" dxfId="21639" priority="5718" stopIfTrue="1">
      <formula>AND(SUM(E275)=0,E275&lt;&gt;"")</formula>
    </cfRule>
    <cfRule type="expression" dxfId="21638" priority="6118" stopIfTrue="1">
      <formula>AND(M235&lt;&gt;"",M235&lt;&gt;1)</formula>
    </cfRule>
    <cfRule type="expression" dxfId="21637" priority="6406" stopIfTrue="1">
      <formula>AND(M235&lt;&gt;"",M235=1,W235="")</formula>
    </cfRule>
  </conditionalFormatting>
  <conditionalFormatting sqref="V372">
    <cfRule type="expression" dxfId="21636" priority="5719" stopIfTrue="1">
      <formula>AND(SUM(E275)=0,E275&lt;&gt;"")</formula>
    </cfRule>
    <cfRule type="expression" dxfId="21635" priority="6119" stopIfTrue="1">
      <formula>AND(M235&lt;&gt;"",M235&lt;&gt;1)</formula>
    </cfRule>
    <cfRule type="expression" dxfId="21634" priority="6407" stopIfTrue="1">
      <formula>AND(M235&lt;&gt;"",M235=1,W235="")</formula>
    </cfRule>
  </conditionalFormatting>
  <conditionalFormatting sqref="W372">
    <cfRule type="expression" dxfId="21633" priority="5720" stopIfTrue="1">
      <formula>AND(SUM(E275)=0,E275&lt;&gt;"")</formula>
    </cfRule>
    <cfRule type="expression" dxfId="21632" priority="6120" stopIfTrue="1">
      <formula>AND(M235&lt;&gt;"",M235&lt;&gt;1)</formula>
    </cfRule>
    <cfRule type="expression" dxfId="21631" priority="6504" stopIfTrue="1">
      <formula>AND(M235&lt;&gt;"",M235=1,Y235="")</formula>
    </cfRule>
  </conditionalFormatting>
  <conditionalFormatting sqref="X372">
    <cfRule type="expression" dxfId="21630" priority="5721" stopIfTrue="1">
      <formula>AND(SUM(E275)=0,E275&lt;&gt;"")</formula>
    </cfRule>
    <cfRule type="expression" dxfId="21629" priority="6121" stopIfTrue="1">
      <formula>AND(M235&lt;&gt;"",M235&lt;&gt;1)</formula>
    </cfRule>
    <cfRule type="expression" dxfId="21628" priority="6505" stopIfTrue="1">
      <formula>AND(M235&lt;&gt;"",M235=1,Y235="")</formula>
    </cfRule>
  </conditionalFormatting>
  <conditionalFormatting sqref="Y372">
    <cfRule type="expression" dxfId="21627" priority="5722" stopIfTrue="1">
      <formula>AND(SUM(E275)=0,E275&lt;&gt;"")</formula>
    </cfRule>
    <cfRule type="expression" dxfId="21626" priority="6122" stopIfTrue="1">
      <formula>AND(M235&lt;&gt;"",M235&lt;&gt;1)</formula>
    </cfRule>
    <cfRule type="expression" dxfId="21625" priority="6506" stopIfTrue="1">
      <formula>AND(M235&lt;&gt;"",M235=1,Y235="")</formula>
    </cfRule>
  </conditionalFormatting>
  <conditionalFormatting sqref="Z372">
    <cfRule type="expression" dxfId="21624" priority="5723" stopIfTrue="1">
      <formula>AND(SUM(E275)=0,E275&lt;&gt;"")</formula>
    </cfRule>
    <cfRule type="expression" dxfId="21623" priority="6123" stopIfTrue="1">
      <formula>AND(M235&lt;&gt;"",M235&lt;&gt;1)</formula>
    </cfRule>
    <cfRule type="expression" dxfId="21622" priority="6507" stopIfTrue="1">
      <formula>AND(M235&lt;&gt;"",M235=1,Y235="")</formula>
    </cfRule>
  </conditionalFormatting>
  <conditionalFormatting sqref="AA372">
    <cfRule type="expression" dxfId="21621" priority="5724" stopIfTrue="1">
      <formula>AND(SUM(E275)=0,E275&lt;&gt;"")</formula>
    </cfRule>
    <cfRule type="expression" dxfId="21620" priority="6124" stopIfTrue="1">
      <formula>AND(M235&lt;&gt;"",M235&lt;&gt;1)</formula>
    </cfRule>
    <cfRule type="expression" dxfId="21619" priority="6604" stopIfTrue="1">
      <formula>AND(M235&lt;&gt;"",M235=1,AA235="")</formula>
    </cfRule>
  </conditionalFormatting>
  <conditionalFormatting sqref="AB372">
    <cfRule type="expression" dxfId="21618" priority="5725" stopIfTrue="1">
      <formula>AND(SUM(E275)=0,E275&lt;&gt;"")</formula>
    </cfRule>
    <cfRule type="expression" dxfId="21617" priority="6125" stopIfTrue="1">
      <formula>AND(M235&lt;&gt;"",M235&lt;&gt;1)</formula>
    </cfRule>
    <cfRule type="expression" dxfId="21616" priority="6605" stopIfTrue="1">
      <formula>AND(M235&lt;&gt;"",M235=1,AA235="")</formula>
    </cfRule>
  </conditionalFormatting>
  <conditionalFormatting sqref="AC372">
    <cfRule type="expression" dxfId="21615" priority="5726" stopIfTrue="1">
      <formula>AND(SUM(E275)=0,E275&lt;&gt;"")</formula>
    </cfRule>
    <cfRule type="expression" dxfId="21614" priority="6126" stopIfTrue="1">
      <formula>AND(M235&lt;&gt;"",M235&lt;&gt;1)</formula>
    </cfRule>
    <cfRule type="expression" dxfId="21613" priority="6606" stopIfTrue="1">
      <formula>AND(M235&lt;&gt;"",M235=1,AA235="")</formula>
    </cfRule>
  </conditionalFormatting>
  <conditionalFormatting sqref="AD372">
    <cfRule type="expression" dxfId="21612" priority="5727" stopIfTrue="1">
      <formula>AND(SUM(E275)=0,E275&lt;&gt;"")</formula>
    </cfRule>
    <cfRule type="expression" dxfId="21611" priority="6127" stopIfTrue="1">
      <formula>AND(M235&lt;&gt;"",M235&lt;&gt;1)</formula>
    </cfRule>
    <cfRule type="expression" dxfId="21610" priority="6607" stopIfTrue="1">
      <formula>AND(M235&lt;&gt;"",M235=1,AA235="")</formula>
    </cfRule>
  </conditionalFormatting>
  <conditionalFormatting sqref="O373">
    <cfRule type="expression" dxfId="21609" priority="5728" stopIfTrue="1">
      <formula>AND(SUM(E275)=0,E275&lt;&gt;"")</formula>
    </cfRule>
    <cfRule type="expression" dxfId="21608" priority="6128" stopIfTrue="1">
      <formula>AND(M236&lt;&gt;"",M236&lt;&gt;1)</formula>
    </cfRule>
  </conditionalFormatting>
  <conditionalFormatting sqref="P373">
    <cfRule type="expression" dxfId="21607" priority="5729" stopIfTrue="1">
      <formula>AND(SUM(E275)=0,E275&lt;&gt;"")</formula>
    </cfRule>
    <cfRule type="expression" dxfId="21606" priority="6129" stopIfTrue="1">
      <formula>AND(M236&lt;&gt;"",M236&lt;&gt;1)</formula>
    </cfRule>
  </conditionalFormatting>
  <conditionalFormatting sqref="Q373">
    <cfRule type="expression" dxfId="21605" priority="5730" stopIfTrue="1">
      <formula>AND(SUM(E275)=0,E275&lt;&gt;"")</formula>
    </cfRule>
    <cfRule type="expression" dxfId="21604" priority="6130" stopIfTrue="1">
      <formula>AND(M236&lt;&gt;"",M236&lt;&gt;1)</formula>
    </cfRule>
  </conditionalFormatting>
  <conditionalFormatting sqref="R373">
    <cfRule type="expression" dxfId="21603" priority="5731" stopIfTrue="1">
      <formula>AND(SUM(E275)=0,E275&lt;&gt;"")</formula>
    </cfRule>
    <cfRule type="expression" dxfId="21602" priority="6131" stopIfTrue="1">
      <formula>AND(M236&lt;&gt;"",M236&lt;&gt;1)</formula>
    </cfRule>
  </conditionalFormatting>
  <conditionalFormatting sqref="S373">
    <cfRule type="expression" dxfId="21601" priority="5732" stopIfTrue="1">
      <formula>AND(SUM(E275)=0,E275&lt;&gt;"")</formula>
    </cfRule>
    <cfRule type="expression" dxfId="21600" priority="6132" stopIfTrue="1">
      <formula>AND(M236&lt;&gt;"",M236&lt;&gt;1)</formula>
    </cfRule>
    <cfRule type="expression" dxfId="21599" priority="6408" stopIfTrue="1">
      <formula>AND(M236&lt;&gt;"",M236=1,W236="")</formula>
    </cfRule>
  </conditionalFormatting>
  <conditionalFormatting sqref="T373">
    <cfRule type="expression" dxfId="21598" priority="5733" stopIfTrue="1">
      <formula>AND(SUM(E275)=0,E275&lt;&gt;"")</formula>
    </cfRule>
    <cfRule type="expression" dxfId="21597" priority="6133" stopIfTrue="1">
      <formula>AND(M236&lt;&gt;"",M236&lt;&gt;1)</formula>
    </cfRule>
    <cfRule type="expression" dxfId="21596" priority="6409" stopIfTrue="1">
      <formula>AND(M236&lt;&gt;"",M236=1,W236="")</formula>
    </cfRule>
  </conditionalFormatting>
  <conditionalFormatting sqref="U373">
    <cfRule type="expression" dxfId="21595" priority="5734" stopIfTrue="1">
      <formula>AND(SUM(E275)=0,E275&lt;&gt;"")</formula>
    </cfRule>
    <cfRule type="expression" dxfId="21594" priority="6134" stopIfTrue="1">
      <formula>AND(M236&lt;&gt;"",M236&lt;&gt;1)</formula>
    </cfRule>
    <cfRule type="expression" dxfId="21593" priority="6410" stopIfTrue="1">
      <formula>AND(M236&lt;&gt;"",M236=1,W236="")</formula>
    </cfRule>
  </conditionalFormatting>
  <conditionalFormatting sqref="V373">
    <cfRule type="expression" dxfId="21592" priority="5735" stopIfTrue="1">
      <formula>AND(SUM(E275)=0,E275&lt;&gt;"")</formula>
    </cfRule>
    <cfRule type="expression" dxfId="21591" priority="6135" stopIfTrue="1">
      <formula>AND(M236&lt;&gt;"",M236&lt;&gt;1)</formula>
    </cfRule>
    <cfRule type="expression" dxfId="21590" priority="6411" stopIfTrue="1">
      <formula>AND(M236&lt;&gt;"",M236=1,W236="")</formula>
    </cfRule>
  </conditionalFormatting>
  <conditionalFormatting sqref="W373">
    <cfRule type="expression" dxfId="21589" priority="5736" stopIfTrue="1">
      <formula>AND(SUM(E275)=0,E275&lt;&gt;"")</formula>
    </cfRule>
    <cfRule type="expression" dxfId="21588" priority="6136" stopIfTrue="1">
      <formula>AND(M236&lt;&gt;"",M236&lt;&gt;1)</formula>
    </cfRule>
    <cfRule type="expression" dxfId="21587" priority="6508" stopIfTrue="1">
      <formula>AND(M236&lt;&gt;"",M236=1,Y236="")</formula>
    </cfRule>
  </conditionalFormatting>
  <conditionalFormatting sqref="X373">
    <cfRule type="expression" dxfId="21586" priority="5737" stopIfTrue="1">
      <formula>AND(SUM(E275)=0,E275&lt;&gt;"")</formula>
    </cfRule>
    <cfRule type="expression" dxfId="21585" priority="6137" stopIfTrue="1">
      <formula>AND(M236&lt;&gt;"",M236&lt;&gt;1)</formula>
    </cfRule>
    <cfRule type="expression" dxfId="21584" priority="6509" stopIfTrue="1">
      <formula>AND(M236&lt;&gt;"",M236=1,Y236="")</formula>
    </cfRule>
  </conditionalFormatting>
  <conditionalFormatting sqref="Y373">
    <cfRule type="expression" dxfId="21583" priority="5738" stopIfTrue="1">
      <formula>AND(SUM(E275)=0,E275&lt;&gt;"")</formula>
    </cfRule>
    <cfRule type="expression" dxfId="21582" priority="6138" stopIfTrue="1">
      <formula>AND(M236&lt;&gt;"",M236&lt;&gt;1)</formula>
    </cfRule>
    <cfRule type="expression" dxfId="21581" priority="6510" stopIfTrue="1">
      <formula>AND(M236&lt;&gt;"",M236=1,Y236="")</formula>
    </cfRule>
  </conditionalFormatting>
  <conditionalFormatting sqref="Z373">
    <cfRule type="expression" dxfId="21580" priority="5739" stopIfTrue="1">
      <formula>AND(SUM(E275)=0,E275&lt;&gt;"")</formula>
    </cfRule>
    <cfRule type="expression" dxfId="21579" priority="6139" stopIfTrue="1">
      <formula>AND(M236&lt;&gt;"",M236&lt;&gt;1)</formula>
    </cfRule>
    <cfRule type="expression" dxfId="21578" priority="6511" stopIfTrue="1">
      <formula>AND(M236&lt;&gt;"",M236=1,Y236="")</formula>
    </cfRule>
  </conditionalFormatting>
  <conditionalFormatting sqref="AA373">
    <cfRule type="expression" dxfId="21577" priority="5740" stopIfTrue="1">
      <formula>AND(SUM(E275)=0,E275&lt;&gt;"")</formula>
    </cfRule>
    <cfRule type="expression" dxfId="21576" priority="6140" stopIfTrue="1">
      <formula>AND(M236&lt;&gt;"",M236&lt;&gt;1)</formula>
    </cfRule>
    <cfRule type="expression" dxfId="21575" priority="6608" stopIfTrue="1">
      <formula>AND(M236&lt;&gt;"",M236=1,AA236="")</formula>
    </cfRule>
  </conditionalFormatting>
  <conditionalFormatting sqref="AB373">
    <cfRule type="expression" dxfId="21574" priority="5741" stopIfTrue="1">
      <formula>AND(SUM(E275)=0,E275&lt;&gt;"")</formula>
    </cfRule>
    <cfRule type="expression" dxfId="21573" priority="6141" stopIfTrue="1">
      <formula>AND(M236&lt;&gt;"",M236&lt;&gt;1)</formula>
    </cfRule>
    <cfRule type="expression" dxfId="21572" priority="6609" stopIfTrue="1">
      <formula>AND(M236&lt;&gt;"",M236=1,AA236="")</formula>
    </cfRule>
  </conditionalFormatting>
  <conditionalFormatting sqref="AC373">
    <cfRule type="expression" dxfId="21571" priority="5742" stopIfTrue="1">
      <formula>AND(SUM(E275)=0,E275&lt;&gt;"")</formula>
    </cfRule>
    <cfRule type="expression" dxfId="21570" priority="6142" stopIfTrue="1">
      <formula>AND(M236&lt;&gt;"",M236&lt;&gt;1)</formula>
    </cfRule>
    <cfRule type="expression" dxfId="21569" priority="6610" stopIfTrue="1">
      <formula>AND(M236&lt;&gt;"",M236=1,AA236="")</formula>
    </cfRule>
  </conditionalFormatting>
  <conditionalFormatting sqref="AD373">
    <cfRule type="expression" dxfId="21568" priority="5743" stopIfTrue="1">
      <formula>AND(SUM(E275)=0,E275&lt;&gt;"")</formula>
    </cfRule>
    <cfRule type="expression" dxfId="21567" priority="6143" stopIfTrue="1">
      <formula>AND(M236&lt;&gt;"",M236&lt;&gt;1)</formula>
    </cfRule>
    <cfRule type="expression" dxfId="21566" priority="6611" stopIfTrue="1">
      <formula>AND(M236&lt;&gt;"",M236=1,AA236="")</formula>
    </cfRule>
  </conditionalFormatting>
  <conditionalFormatting sqref="O374">
    <cfRule type="expression" dxfId="21565" priority="5744" stopIfTrue="1">
      <formula>AND(SUM(E275)=0,E275&lt;&gt;"")</formula>
    </cfRule>
    <cfRule type="expression" dxfId="21564" priority="6144" stopIfTrue="1">
      <formula>AND(M237&lt;&gt;"",M237&lt;&gt;1)</formula>
    </cfRule>
  </conditionalFormatting>
  <conditionalFormatting sqref="P374">
    <cfRule type="expression" dxfId="21563" priority="5745" stopIfTrue="1">
      <formula>AND(SUM(E275)=0,E275&lt;&gt;"")</formula>
    </cfRule>
    <cfRule type="expression" dxfId="21562" priority="6145" stopIfTrue="1">
      <formula>AND(M237&lt;&gt;"",M237&lt;&gt;1)</formula>
    </cfRule>
  </conditionalFormatting>
  <conditionalFormatting sqref="Q374">
    <cfRule type="expression" dxfId="21561" priority="5746" stopIfTrue="1">
      <formula>AND(SUM(E275)=0,E275&lt;&gt;"")</formula>
    </cfRule>
    <cfRule type="expression" dxfId="21560" priority="6146" stopIfTrue="1">
      <formula>AND(M237&lt;&gt;"",M237&lt;&gt;1)</formula>
    </cfRule>
  </conditionalFormatting>
  <conditionalFormatting sqref="R374">
    <cfRule type="expression" dxfId="21559" priority="5747" stopIfTrue="1">
      <formula>AND(SUM(E275)=0,E275&lt;&gt;"")</formula>
    </cfRule>
    <cfRule type="expression" dxfId="21558" priority="6147" stopIfTrue="1">
      <formula>AND(M237&lt;&gt;"",M237&lt;&gt;1)</formula>
    </cfRule>
  </conditionalFormatting>
  <conditionalFormatting sqref="S374">
    <cfRule type="expression" dxfId="21557" priority="5748" stopIfTrue="1">
      <formula>AND(SUM(E275)=0,E275&lt;&gt;"")</formula>
    </cfRule>
    <cfRule type="expression" dxfId="21556" priority="6148" stopIfTrue="1">
      <formula>AND(M237&lt;&gt;"",M237&lt;&gt;1)</formula>
    </cfRule>
    <cfRule type="expression" dxfId="21555" priority="6412" stopIfTrue="1">
      <formula>AND(M237&lt;&gt;"",M237=1,W237="")</formula>
    </cfRule>
  </conditionalFormatting>
  <conditionalFormatting sqref="T374">
    <cfRule type="expression" dxfId="21554" priority="5749" stopIfTrue="1">
      <formula>AND(SUM(E275)=0,E275&lt;&gt;"")</formula>
    </cfRule>
    <cfRule type="expression" dxfId="21553" priority="6149" stopIfTrue="1">
      <formula>AND(M237&lt;&gt;"",M237&lt;&gt;1)</formula>
    </cfRule>
    <cfRule type="expression" dxfId="21552" priority="6413" stopIfTrue="1">
      <formula>AND(M237&lt;&gt;"",M237=1,W237="")</formula>
    </cfRule>
  </conditionalFormatting>
  <conditionalFormatting sqref="U374">
    <cfRule type="expression" dxfId="21551" priority="5750" stopIfTrue="1">
      <formula>AND(SUM(E275)=0,E275&lt;&gt;"")</formula>
    </cfRule>
    <cfRule type="expression" dxfId="21550" priority="6150" stopIfTrue="1">
      <formula>AND(M237&lt;&gt;"",M237&lt;&gt;1)</formula>
    </cfRule>
    <cfRule type="expression" dxfId="21549" priority="6414" stopIfTrue="1">
      <formula>AND(M237&lt;&gt;"",M237=1,W237="")</formula>
    </cfRule>
  </conditionalFormatting>
  <conditionalFormatting sqref="V374">
    <cfRule type="expression" dxfId="21548" priority="5751" stopIfTrue="1">
      <formula>AND(SUM(E275)=0,E275&lt;&gt;"")</formula>
    </cfRule>
    <cfRule type="expression" dxfId="21547" priority="6151" stopIfTrue="1">
      <formula>AND(M237&lt;&gt;"",M237&lt;&gt;1)</formula>
    </cfRule>
    <cfRule type="expression" dxfId="21546" priority="6415" stopIfTrue="1">
      <formula>AND(M237&lt;&gt;"",M237=1,W237="")</formula>
    </cfRule>
  </conditionalFormatting>
  <conditionalFormatting sqref="W374">
    <cfRule type="expression" dxfId="21545" priority="5752" stopIfTrue="1">
      <formula>AND(SUM(E275)=0,E275&lt;&gt;"")</formula>
    </cfRule>
    <cfRule type="expression" dxfId="21544" priority="6152" stopIfTrue="1">
      <formula>AND(M237&lt;&gt;"",M237&lt;&gt;1)</formula>
    </cfRule>
    <cfRule type="expression" dxfId="21543" priority="6512" stopIfTrue="1">
      <formula>AND(M237&lt;&gt;"",M237=1,Y237="")</formula>
    </cfRule>
  </conditionalFormatting>
  <conditionalFormatting sqref="X374">
    <cfRule type="expression" dxfId="21542" priority="5753" stopIfTrue="1">
      <formula>AND(SUM(E275)=0,E275&lt;&gt;"")</formula>
    </cfRule>
    <cfRule type="expression" dxfId="21541" priority="6153" stopIfTrue="1">
      <formula>AND(M237&lt;&gt;"",M237&lt;&gt;1)</formula>
    </cfRule>
    <cfRule type="expression" dxfId="21540" priority="6513" stopIfTrue="1">
      <formula>AND(M237&lt;&gt;"",M237=1,Y237="")</formula>
    </cfRule>
  </conditionalFormatting>
  <conditionalFormatting sqref="Y374">
    <cfRule type="expression" dxfId="21539" priority="5754" stopIfTrue="1">
      <formula>AND(SUM(E275)=0,E275&lt;&gt;"")</formula>
    </cfRule>
    <cfRule type="expression" dxfId="21538" priority="6154" stopIfTrue="1">
      <formula>AND(M237&lt;&gt;"",M237&lt;&gt;1)</formula>
    </cfRule>
    <cfRule type="expression" dxfId="21537" priority="6514" stopIfTrue="1">
      <formula>AND(M237&lt;&gt;"",M237=1,Y237="")</formula>
    </cfRule>
  </conditionalFormatting>
  <conditionalFormatting sqref="Z374">
    <cfRule type="expression" dxfId="21536" priority="5755" stopIfTrue="1">
      <formula>AND(SUM(E275)=0,E275&lt;&gt;"")</formula>
    </cfRule>
    <cfRule type="expression" dxfId="21535" priority="6155" stopIfTrue="1">
      <formula>AND(M237&lt;&gt;"",M237&lt;&gt;1)</formula>
    </cfRule>
    <cfRule type="expression" dxfId="21534" priority="6515" stopIfTrue="1">
      <formula>AND(M237&lt;&gt;"",M237=1,Y237="")</formula>
    </cfRule>
  </conditionalFormatting>
  <conditionalFormatting sqref="AA374">
    <cfRule type="expression" dxfId="21533" priority="5756" stopIfTrue="1">
      <formula>AND(SUM(E275)=0,E275&lt;&gt;"")</formula>
    </cfRule>
    <cfRule type="expression" dxfId="21532" priority="6156" stopIfTrue="1">
      <formula>AND(M237&lt;&gt;"",M237&lt;&gt;1)</formula>
    </cfRule>
    <cfRule type="expression" dxfId="21531" priority="6612" stopIfTrue="1">
      <formula>AND(M237&lt;&gt;"",M237=1,AA237="")</formula>
    </cfRule>
  </conditionalFormatting>
  <conditionalFormatting sqref="AB374">
    <cfRule type="expression" dxfId="21530" priority="5757" stopIfTrue="1">
      <formula>AND(SUM(E275)=0,E275&lt;&gt;"")</formula>
    </cfRule>
    <cfRule type="expression" dxfId="21529" priority="6157" stopIfTrue="1">
      <formula>AND(M237&lt;&gt;"",M237&lt;&gt;1)</formula>
    </cfRule>
    <cfRule type="expression" dxfId="21528" priority="6613" stopIfTrue="1">
      <formula>AND(M237&lt;&gt;"",M237=1,AA237="")</formula>
    </cfRule>
  </conditionalFormatting>
  <conditionalFormatting sqref="AC374">
    <cfRule type="expression" dxfId="21527" priority="5758" stopIfTrue="1">
      <formula>AND(SUM(E275)=0,E275&lt;&gt;"")</formula>
    </cfRule>
    <cfRule type="expression" dxfId="21526" priority="6158" stopIfTrue="1">
      <formula>AND(M237&lt;&gt;"",M237&lt;&gt;1)</formula>
    </cfRule>
    <cfRule type="expression" dxfId="21525" priority="6614" stopIfTrue="1">
      <formula>AND(M237&lt;&gt;"",M237=1,AA237="")</formula>
    </cfRule>
  </conditionalFormatting>
  <conditionalFormatting sqref="AD374">
    <cfRule type="expression" dxfId="21524" priority="5759" stopIfTrue="1">
      <formula>AND(SUM(E275)=0,E275&lt;&gt;"")</formula>
    </cfRule>
    <cfRule type="expression" dxfId="21523" priority="6159" stopIfTrue="1">
      <formula>AND(M237&lt;&gt;"",M237&lt;&gt;1)</formula>
    </cfRule>
    <cfRule type="expression" dxfId="21522" priority="6615" stopIfTrue="1">
      <formula>AND(M237&lt;&gt;"",M237=1,AA237="")</formula>
    </cfRule>
  </conditionalFormatting>
  <conditionalFormatting sqref="O375">
    <cfRule type="expression" dxfId="21521" priority="5760" stopIfTrue="1">
      <formula>AND(SUM(E275)=0,E275&lt;&gt;"")</formula>
    </cfRule>
    <cfRule type="expression" dxfId="21520" priority="6160" stopIfTrue="1">
      <formula>AND(M238&lt;&gt;"",M238&lt;&gt;1)</formula>
    </cfRule>
  </conditionalFormatting>
  <conditionalFormatting sqref="P375">
    <cfRule type="expression" dxfId="21519" priority="5761" stopIfTrue="1">
      <formula>AND(SUM(E275)=0,E275&lt;&gt;"")</formula>
    </cfRule>
    <cfRule type="expression" dxfId="21518" priority="6161" stopIfTrue="1">
      <formula>AND(M238&lt;&gt;"",M238&lt;&gt;1)</formula>
    </cfRule>
  </conditionalFormatting>
  <conditionalFormatting sqref="Q375">
    <cfRule type="expression" dxfId="21517" priority="5762" stopIfTrue="1">
      <formula>AND(SUM(E275)=0,E275&lt;&gt;"")</formula>
    </cfRule>
    <cfRule type="expression" dxfId="21516" priority="6162" stopIfTrue="1">
      <formula>AND(M238&lt;&gt;"",M238&lt;&gt;1)</formula>
    </cfRule>
  </conditionalFormatting>
  <conditionalFormatting sqref="R375">
    <cfRule type="expression" dxfId="21515" priority="5763" stopIfTrue="1">
      <formula>AND(SUM(E275)=0,E275&lt;&gt;"")</formula>
    </cfRule>
    <cfRule type="expression" dxfId="21514" priority="6163" stopIfTrue="1">
      <formula>AND(M238&lt;&gt;"",M238&lt;&gt;1)</formula>
    </cfRule>
  </conditionalFormatting>
  <conditionalFormatting sqref="S375">
    <cfRule type="expression" dxfId="21513" priority="5764" stopIfTrue="1">
      <formula>AND(SUM(E275)=0,E275&lt;&gt;"")</formula>
    </cfRule>
    <cfRule type="expression" dxfId="21512" priority="6164" stopIfTrue="1">
      <formula>AND(M238&lt;&gt;"",M238&lt;&gt;1)</formula>
    </cfRule>
    <cfRule type="expression" dxfId="21511" priority="6416" stopIfTrue="1">
      <formula>AND(M238&lt;&gt;"",M238=1,W238="")</formula>
    </cfRule>
  </conditionalFormatting>
  <conditionalFormatting sqref="T375">
    <cfRule type="expression" dxfId="21510" priority="5765" stopIfTrue="1">
      <formula>AND(SUM(E275)=0,E275&lt;&gt;"")</formula>
    </cfRule>
    <cfRule type="expression" dxfId="21509" priority="6165" stopIfTrue="1">
      <formula>AND(M238&lt;&gt;"",M238&lt;&gt;1)</formula>
    </cfRule>
    <cfRule type="expression" dxfId="21508" priority="6417" stopIfTrue="1">
      <formula>AND(M238&lt;&gt;"",M238=1,W238="")</formula>
    </cfRule>
  </conditionalFormatting>
  <conditionalFormatting sqref="U375">
    <cfRule type="expression" dxfId="21507" priority="5766" stopIfTrue="1">
      <formula>AND(SUM(E275)=0,E275&lt;&gt;"")</formula>
    </cfRule>
    <cfRule type="expression" dxfId="21506" priority="6166" stopIfTrue="1">
      <formula>AND(M238&lt;&gt;"",M238&lt;&gt;1)</formula>
    </cfRule>
    <cfRule type="expression" dxfId="21505" priority="6418" stopIfTrue="1">
      <formula>AND(M238&lt;&gt;"",M238=1,W238="")</formula>
    </cfRule>
  </conditionalFormatting>
  <conditionalFormatting sqref="V375">
    <cfRule type="expression" dxfId="21504" priority="5767" stopIfTrue="1">
      <formula>AND(SUM(E275)=0,E275&lt;&gt;"")</formula>
    </cfRule>
    <cfRule type="expression" dxfId="21503" priority="6167" stopIfTrue="1">
      <formula>AND(M238&lt;&gt;"",M238&lt;&gt;1)</formula>
    </cfRule>
    <cfRule type="expression" dxfId="21502" priority="6419" stopIfTrue="1">
      <formula>AND(M238&lt;&gt;"",M238=1,W238="")</formula>
    </cfRule>
  </conditionalFormatting>
  <conditionalFormatting sqref="W375">
    <cfRule type="expression" dxfId="21501" priority="5768" stopIfTrue="1">
      <formula>AND(SUM(E275)=0,E275&lt;&gt;"")</formula>
    </cfRule>
    <cfRule type="expression" dxfId="21500" priority="6168" stopIfTrue="1">
      <formula>AND(M238&lt;&gt;"",M238&lt;&gt;1)</formula>
    </cfRule>
    <cfRule type="expression" dxfId="21499" priority="6516" stopIfTrue="1">
      <formula>AND(M238&lt;&gt;"",M238=1,Y238="")</formula>
    </cfRule>
  </conditionalFormatting>
  <conditionalFormatting sqref="X375">
    <cfRule type="expression" dxfId="21498" priority="5769" stopIfTrue="1">
      <formula>AND(SUM(E275)=0,E275&lt;&gt;"")</formula>
    </cfRule>
    <cfRule type="expression" dxfId="21497" priority="6169" stopIfTrue="1">
      <formula>AND(M238&lt;&gt;"",M238&lt;&gt;1)</formula>
    </cfRule>
    <cfRule type="expression" dxfId="21496" priority="6517" stopIfTrue="1">
      <formula>AND(M238&lt;&gt;"",M238=1,Y238="")</formula>
    </cfRule>
  </conditionalFormatting>
  <conditionalFormatting sqref="Y375">
    <cfRule type="expression" dxfId="21495" priority="5770" stopIfTrue="1">
      <formula>AND(SUM(E275)=0,E275&lt;&gt;"")</formula>
    </cfRule>
    <cfRule type="expression" dxfId="21494" priority="6170" stopIfTrue="1">
      <formula>AND(M238&lt;&gt;"",M238&lt;&gt;1)</formula>
    </cfRule>
    <cfRule type="expression" dxfId="21493" priority="6518" stopIfTrue="1">
      <formula>AND(M238&lt;&gt;"",M238=1,Y238="")</formula>
    </cfRule>
  </conditionalFormatting>
  <conditionalFormatting sqref="Z375">
    <cfRule type="expression" dxfId="21492" priority="5771" stopIfTrue="1">
      <formula>AND(SUM(E275)=0,E275&lt;&gt;"")</formula>
    </cfRule>
    <cfRule type="expression" dxfId="21491" priority="6171" stopIfTrue="1">
      <formula>AND(M238&lt;&gt;"",M238&lt;&gt;1)</formula>
    </cfRule>
    <cfRule type="expression" dxfId="21490" priority="6519" stopIfTrue="1">
      <formula>AND(M238&lt;&gt;"",M238=1,Y238="")</formula>
    </cfRule>
  </conditionalFormatting>
  <conditionalFormatting sqref="AA375">
    <cfRule type="expression" dxfId="21489" priority="5772" stopIfTrue="1">
      <formula>AND(SUM(E275)=0,E275&lt;&gt;"")</formula>
    </cfRule>
    <cfRule type="expression" dxfId="21488" priority="6172" stopIfTrue="1">
      <formula>AND(M238&lt;&gt;"",M238&lt;&gt;1)</formula>
    </cfRule>
    <cfRule type="expression" dxfId="21487" priority="6616" stopIfTrue="1">
      <formula>AND(M238&lt;&gt;"",M238=1,AA238="")</formula>
    </cfRule>
  </conditionalFormatting>
  <conditionalFormatting sqref="AB375">
    <cfRule type="expression" dxfId="21486" priority="5773" stopIfTrue="1">
      <formula>AND(SUM(E275)=0,E275&lt;&gt;"")</formula>
    </cfRule>
    <cfRule type="expression" dxfId="21485" priority="6173" stopIfTrue="1">
      <formula>AND(M238&lt;&gt;"",M238&lt;&gt;1)</formula>
    </cfRule>
    <cfRule type="expression" dxfId="21484" priority="6617" stopIfTrue="1">
      <formula>AND(M238&lt;&gt;"",M238=1,AA238="")</formula>
    </cfRule>
  </conditionalFormatting>
  <conditionalFormatting sqref="AC375">
    <cfRule type="expression" dxfId="21483" priority="5774" stopIfTrue="1">
      <formula>AND(SUM(E275)=0,E275&lt;&gt;"")</formula>
    </cfRule>
    <cfRule type="expression" dxfId="21482" priority="6174" stopIfTrue="1">
      <formula>AND(M238&lt;&gt;"",M238&lt;&gt;1)</formula>
    </cfRule>
    <cfRule type="expression" dxfId="21481" priority="6618" stopIfTrue="1">
      <formula>AND(M238&lt;&gt;"",M238=1,AA238="")</formula>
    </cfRule>
  </conditionalFormatting>
  <conditionalFormatting sqref="AD375">
    <cfRule type="expression" dxfId="21480" priority="5775" stopIfTrue="1">
      <formula>AND(SUM(E275)=0,E275&lt;&gt;"")</formula>
    </cfRule>
    <cfRule type="expression" dxfId="21479" priority="6175" stopIfTrue="1">
      <formula>AND(M238&lt;&gt;"",M238&lt;&gt;1)</formula>
    </cfRule>
    <cfRule type="expression" dxfId="21478" priority="6619" stopIfTrue="1">
      <formula>AND(M238&lt;&gt;"",M238=1,AA238="")</formula>
    </cfRule>
  </conditionalFormatting>
  <conditionalFormatting sqref="O376">
    <cfRule type="expression" dxfId="21477" priority="5776" stopIfTrue="1">
      <formula>AND(SUM(E275)=0,E275&lt;&gt;"")</formula>
    </cfRule>
    <cfRule type="expression" dxfId="21476" priority="6176" stopIfTrue="1">
      <formula>AND(M239&lt;&gt;"",M239&lt;&gt;1)</formula>
    </cfRule>
  </conditionalFormatting>
  <conditionalFormatting sqref="P376">
    <cfRule type="expression" dxfId="21475" priority="5777" stopIfTrue="1">
      <formula>AND(SUM(E275)=0,E275&lt;&gt;"")</formula>
    </cfRule>
    <cfRule type="expression" dxfId="21474" priority="6177" stopIfTrue="1">
      <formula>AND(M239&lt;&gt;"",M239&lt;&gt;1)</formula>
    </cfRule>
  </conditionalFormatting>
  <conditionalFormatting sqref="Q376">
    <cfRule type="expression" dxfId="21473" priority="5778" stopIfTrue="1">
      <formula>AND(SUM(E275)=0,E275&lt;&gt;"")</formula>
    </cfRule>
    <cfRule type="expression" dxfId="21472" priority="6178" stopIfTrue="1">
      <formula>AND(M239&lt;&gt;"",M239&lt;&gt;1)</formula>
    </cfRule>
  </conditionalFormatting>
  <conditionalFormatting sqref="R376">
    <cfRule type="expression" dxfId="21471" priority="5779" stopIfTrue="1">
      <formula>AND(SUM(E275)=0,E275&lt;&gt;"")</formula>
    </cfRule>
    <cfRule type="expression" dxfId="21470" priority="6179" stopIfTrue="1">
      <formula>AND(M239&lt;&gt;"",M239&lt;&gt;1)</formula>
    </cfRule>
  </conditionalFormatting>
  <conditionalFormatting sqref="S376">
    <cfRule type="expression" dxfId="21469" priority="5780" stopIfTrue="1">
      <formula>AND(SUM(E275)=0,E275&lt;&gt;"")</formula>
    </cfRule>
    <cfRule type="expression" dxfId="21468" priority="6180" stopIfTrue="1">
      <formula>AND(M239&lt;&gt;"",M239&lt;&gt;1)</formula>
    </cfRule>
    <cfRule type="expression" dxfId="21467" priority="6420" stopIfTrue="1">
      <formula>AND(M239&lt;&gt;"",M239=1,W239="")</formula>
    </cfRule>
  </conditionalFormatting>
  <conditionalFormatting sqref="T376">
    <cfRule type="expression" dxfId="21466" priority="5781" stopIfTrue="1">
      <formula>AND(SUM(E275)=0,E275&lt;&gt;"")</formula>
    </cfRule>
    <cfRule type="expression" dxfId="21465" priority="6181" stopIfTrue="1">
      <formula>AND(M239&lt;&gt;"",M239&lt;&gt;1)</formula>
    </cfRule>
    <cfRule type="expression" dxfId="21464" priority="6421" stopIfTrue="1">
      <formula>AND(M239&lt;&gt;"",M239=1,W239="")</formula>
    </cfRule>
  </conditionalFormatting>
  <conditionalFormatting sqref="U376">
    <cfRule type="expression" dxfId="21463" priority="5782" stopIfTrue="1">
      <formula>AND(SUM(E275)=0,E275&lt;&gt;"")</formula>
    </cfRule>
    <cfRule type="expression" dxfId="21462" priority="6182" stopIfTrue="1">
      <formula>AND(M239&lt;&gt;"",M239&lt;&gt;1)</formula>
    </cfRule>
    <cfRule type="expression" dxfId="21461" priority="6422" stopIfTrue="1">
      <formula>AND(M239&lt;&gt;"",M239=1,W239="")</formula>
    </cfRule>
  </conditionalFormatting>
  <conditionalFormatting sqref="V376">
    <cfRule type="expression" dxfId="21460" priority="5783" stopIfTrue="1">
      <formula>AND(SUM(E275)=0,E275&lt;&gt;"")</formula>
    </cfRule>
    <cfRule type="expression" dxfId="21459" priority="6183" stopIfTrue="1">
      <formula>AND(M239&lt;&gt;"",M239&lt;&gt;1)</formula>
    </cfRule>
    <cfRule type="expression" dxfId="21458" priority="6423" stopIfTrue="1">
      <formula>AND(M239&lt;&gt;"",M239=1,W239="")</formula>
    </cfRule>
  </conditionalFormatting>
  <conditionalFormatting sqref="W376">
    <cfRule type="expression" dxfId="21457" priority="5784" stopIfTrue="1">
      <formula>AND(SUM(E275)=0,E275&lt;&gt;"")</formula>
    </cfRule>
    <cfRule type="expression" dxfId="21456" priority="6184" stopIfTrue="1">
      <formula>AND(M239&lt;&gt;"",M239&lt;&gt;1)</formula>
    </cfRule>
    <cfRule type="expression" dxfId="21455" priority="6520" stopIfTrue="1">
      <formula>AND(M239&lt;&gt;"",M239=1,Y239="")</formula>
    </cfRule>
  </conditionalFormatting>
  <conditionalFormatting sqref="X376">
    <cfRule type="expression" dxfId="21454" priority="5785" stopIfTrue="1">
      <formula>AND(SUM(E275)=0,E275&lt;&gt;"")</formula>
    </cfRule>
    <cfRule type="expression" dxfId="21453" priority="6185" stopIfTrue="1">
      <formula>AND(M239&lt;&gt;"",M239&lt;&gt;1)</formula>
    </cfRule>
    <cfRule type="expression" dxfId="21452" priority="6521" stopIfTrue="1">
      <formula>AND(M239&lt;&gt;"",M239=1,Y239="")</formula>
    </cfRule>
  </conditionalFormatting>
  <conditionalFormatting sqref="Y376">
    <cfRule type="expression" dxfId="21451" priority="5786" stopIfTrue="1">
      <formula>AND(SUM(E275)=0,E275&lt;&gt;"")</formula>
    </cfRule>
    <cfRule type="expression" dxfId="21450" priority="6186" stopIfTrue="1">
      <formula>AND(M239&lt;&gt;"",M239&lt;&gt;1)</formula>
    </cfRule>
    <cfRule type="expression" dxfId="21449" priority="6522" stopIfTrue="1">
      <formula>AND(M239&lt;&gt;"",M239=1,Y239="")</formula>
    </cfRule>
  </conditionalFormatting>
  <conditionalFormatting sqref="Z376">
    <cfRule type="expression" dxfId="21448" priority="5787" stopIfTrue="1">
      <formula>AND(SUM(E275)=0,E275&lt;&gt;"")</formula>
    </cfRule>
    <cfRule type="expression" dxfId="21447" priority="6187" stopIfTrue="1">
      <formula>AND(M239&lt;&gt;"",M239&lt;&gt;1)</formula>
    </cfRule>
    <cfRule type="expression" dxfId="21446" priority="6523" stopIfTrue="1">
      <formula>AND(M239&lt;&gt;"",M239=1,Y239="")</formula>
    </cfRule>
  </conditionalFormatting>
  <conditionalFormatting sqref="AA376">
    <cfRule type="expression" dxfId="21445" priority="5788" stopIfTrue="1">
      <formula>AND(SUM(E275)=0,E275&lt;&gt;"")</formula>
    </cfRule>
    <cfRule type="expression" dxfId="21444" priority="6188" stopIfTrue="1">
      <formula>AND(M239&lt;&gt;"",M239&lt;&gt;1)</formula>
    </cfRule>
    <cfRule type="expression" dxfId="21443" priority="6620" stopIfTrue="1">
      <formula>AND(M239&lt;&gt;"",M239=1,AA239="")</formula>
    </cfRule>
  </conditionalFormatting>
  <conditionalFormatting sqref="AB376">
    <cfRule type="expression" dxfId="21442" priority="5789" stopIfTrue="1">
      <formula>AND(SUM(E275)=0,E275&lt;&gt;"")</formula>
    </cfRule>
    <cfRule type="expression" dxfId="21441" priority="6189" stopIfTrue="1">
      <formula>AND(M239&lt;&gt;"",M239&lt;&gt;1)</formula>
    </cfRule>
    <cfRule type="expression" dxfId="21440" priority="6621" stopIfTrue="1">
      <formula>AND(M239&lt;&gt;"",M239=1,AA239="")</formula>
    </cfRule>
  </conditionalFormatting>
  <conditionalFormatting sqref="AC376">
    <cfRule type="expression" dxfId="21439" priority="5790" stopIfTrue="1">
      <formula>AND(SUM(E275)=0,E275&lt;&gt;"")</formula>
    </cfRule>
    <cfRule type="expression" dxfId="21438" priority="6190" stopIfTrue="1">
      <formula>AND(M239&lt;&gt;"",M239&lt;&gt;1)</formula>
    </cfRule>
    <cfRule type="expression" dxfId="21437" priority="6622" stopIfTrue="1">
      <formula>AND(M239&lt;&gt;"",M239=1,AA239="")</formula>
    </cfRule>
  </conditionalFormatting>
  <conditionalFormatting sqref="AD376">
    <cfRule type="expression" dxfId="21436" priority="5791" stopIfTrue="1">
      <formula>AND(SUM(E275)=0,E275&lt;&gt;"")</formula>
    </cfRule>
    <cfRule type="expression" dxfId="21435" priority="6191" stopIfTrue="1">
      <formula>AND(M239&lt;&gt;"",M239&lt;&gt;1)</formula>
    </cfRule>
    <cfRule type="expression" dxfId="21434" priority="6623" stopIfTrue="1">
      <formula>AND(M239&lt;&gt;"",M239=1,AA239="")</formula>
    </cfRule>
  </conditionalFormatting>
  <conditionalFormatting sqref="O377">
    <cfRule type="expression" dxfId="21433" priority="5792" stopIfTrue="1">
      <formula>AND(SUM(E275)=0,E275&lt;&gt;"")</formula>
    </cfRule>
    <cfRule type="expression" dxfId="21432" priority="6192" stopIfTrue="1">
      <formula>AND(M240&lt;&gt;"",M240&lt;&gt;1)</formula>
    </cfRule>
  </conditionalFormatting>
  <conditionalFormatting sqref="P377">
    <cfRule type="expression" dxfId="21431" priority="5793" stopIfTrue="1">
      <formula>AND(SUM(E275)=0,E275&lt;&gt;"")</formula>
    </cfRule>
    <cfRule type="expression" dxfId="21430" priority="6193" stopIfTrue="1">
      <formula>AND(M240&lt;&gt;"",M240&lt;&gt;1)</formula>
    </cfRule>
  </conditionalFormatting>
  <conditionalFormatting sqref="Q377">
    <cfRule type="expression" dxfId="21429" priority="5794" stopIfTrue="1">
      <formula>AND(SUM(E275)=0,E275&lt;&gt;"")</formula>
    </cfRule>
    <cfRule type="expression" dxfId="21428" priority="6194" stopIfTrue="1">
      <formula>AND(M240&lt;&gt;"",M240&lt;&gt;1)</formula>
    </cfRule>
  </conditionalFormatting>
  <conditionalFormatting sqref="R377">
    <cfRule type="expression" dxfId="21427" priority="5795" stopIfTrue="1">
      <formula>AND(SUM(E275)=0,E275&lt;&gt;"")</formula>
    </cfRule>
    <cfRule type="expression" dxfId="21426" priority="6195" stopIfTrue="1">
      <formula>AND(M240&lt;&gt;"",M240&lt;&gt;1)</formula>
    </cfRule>
  </conditionalFormatting>
  <conditionalFormatting sqref="S377">
    <cfRule type="expression" dxfId="21425" priority="5796" stopIfTrue="1">
      <formula>AND(SUM(E275)=0,E275&lt;&gt;"")</formula>
    </cfRule>
    <cfRule type="expression" dxfId="21424" priority="6196" stopIfTrue="1">
      <formula>AND(M240&lt;&gt;"",M240&lt;&gt;1)</formula>
    </cfRule>
    <cfRule type="expression" dxfId="21423" priority="6424" stopIfTrue="1">
      <formula>AND(M240&lt;&gt;"",M240=1,W240="")</formula>
    </cfRule>
  </conditionalFormatting>
  <conditionalFormatting sqref="T377">
    <cfRule type="expression" dxfId="21422" priority="5797" stopIfTrue="1">
      <formula>AND(SUM(E275)=0,E275&lt;&gt;"")</formula>
    </cfRule>
    <cfRule type="expression" dxfId="21421" priority="6197" stopIfTrue="1">
      <formula>AND(M240&lt;&gt;"",M240&lt;&gt;1)</formula>
    </cfRule>
    <cfRule type="expression" dxfId="21420" priority="6425" stopIfTrue="1">
      <formula>AND(M240&lt;&gt;"",M240=1,W240="")</formula>
    </cfRule>
  </conditionalFormatting>
  <conditionalFormatting sqref="U377">
    <cfRule type="expression" dxfId="21419" priority="5798" stopIfTrue="1">
      <formula>AND(SUM(E275)=0,E275&lt;&gt;"")</formula>
    </cfRule>
    <cfRule type="expression" dxfId="21418" priority="6198" stopIfTrue="1">
      <formula>AND(M240&lt;&gt;"",M240&lt;&gt;1)</formula>
    </cfRule>
    <cfRule type="expression" dxfId="21417" priority="6426" stopIfTrue="1">
      <formula>AND(M240&lt;&gt;"",M240=1,W240="")</formula>
    </cfRule>
  </conditionalFormatting>
  <conditionalFormatting sqref="V377">
    <cfRule type="expression" dxfId="21416" priority="5799" stopIfTrue="1">
      <formula>AND(SUM(E275)=0,E275&lt;&gt;"")</formula>
    </cfRule>
    <cfRule type="expression" dxfId="21415" priority="6199" stopIfTrue="1">
      <formula>AND(M240&lt;&gt;"",M240&lt;&gt;1)</formula>
    </cfRule>
    <cfRule type="expression" dxfId="21414" priority="6427" stopIfTrue="1">
      <formula>AND(M240&lt;&gt;"",M240=1,W240="")</formula>
    </cfRule>
  </conditionalFormatting>
  <conditionalFormatting sqref="W377">
    <cfRule type="expression" dxfId="21413" priority="5800" stopIfTrue="1">
      <formula>AND(SUM(E275)=0,E275&lt;&gt;"")</formula>
    </cfRule>
    <cfRule type="expression" dxfId="21412" priority="6200" stopIfTrue="1">
      <formula>AND(M240&lt;&gt;"",M240&lt;&gt;1)</formula>
    </cfRule>
    <cfRule type="expression" dxfId="21411" priority="6524" stopIfTrue="1">
      <formula>AND(M240&lt;&gt;"",M240=1,Y240="")</formula>
    </cfRule>
  </conditionalFormatting>
  <conditionalFormatting sqref="X377">
    <cfRule type="expression" dxfId="21410" priority="5801" stopIfTrue="1">
      <formula>AND(SUM(E275)=0,E275&lt;&gt;"")</formula>
    </cfRule>
    <cfRule type="expression" dxfId="21409" priority="6201" stopIfTrue="1">
      <formula>AND(M240&lt;&gt;"",M240&lt;&gt;1)</formula>
    </cfRule>
    <cfRule type="expression" dxfId="21408" priority="6525" stopIfTrue="1">
      <formula>AND(M240&lt;&gt;"",M240=1,Y240="")</formula>
    </cfRule>
  </conditionalFormatting>
  <conditionalFormatting sqref="Y377">
    <cfRule type="expression" dxfId="21407" priority="5802" stopIfTrue="1">
      <formula>AND(SUM(E275)=0,E275&lt;&gt;"")</formula>
    </cfRule>
    <cfRule type="expression" dxfId="21406" priority="6202" stopIfTrue="1">
      <formula>AND(M240&lt;&gt;"",M240&lt;&gt;1)</formula>
    </cfRule>
    <cfRule type="expression" dxfId="21405" priority="6526" stopIfTrue="1">
      <formula>AND(M240&lt;&gt;"",M240=1,Y240="")</formula>
    </cfRule>
  </conditionalFormatting>
  <conditionalFormatting sqref="Z377">
    <cfRule type="expression" dxfId="21404" priority="5803" stopIfTrue="1">
      <formula>AND(SUM(E275)=0,E275&lt;&gt;"")</formula>
    </cfRule>
    <cfRule type="expression" dxfId="21403" priority="6203" stopIfTrue="1">
      <formula>AND(M240&lt;&gt;"",M240&lt;&gt;1)</formula>
    </cfRule>
    <cfRule type="expression" dxfId="21402" priority="6527" stopIfTrue="1">
      <formula>AND(M240&lt;&gt;"",M240=1,Y240="")</formula>
    </cfRule>
  </conditionalFormatting>
  <conditionalFormatting sqref="AA377">
    <cfRule type="expression" dxfId="21401" priority="5804" stopIfTrue="1">
      <formula>AND(SUM(E275)=0,E275&lt;&gt;"")</formula>
    </cfRule>
    <cfRule type="expression" dxfId="21400" priority="6204" stopIfTrue="1">
      <formula>AND(M240&lt;&gt;"",M240&lt;&gt;1)</formula>
    </cfRule>
    <cfRule type="expression" dxfId="21399" priority="6624" stopIfTrue="1">
      <formula>AND(M240&lt;&gt;"",M240=1,AA240="")</formula>
    </cfRule>
  </conditionalFormatting>
  <conditionalFormatting sqref="AB377">
    <cfRule type="expression" dxfId="21398" priority="5805" stopIfTrue="1">
      <formula>AND(SUM(E275)=0,E275&lt;&gt;"")</formula>
    </cfRule>
    <cfRule type="expression" dxfId="21397" priority="6205" stopIfTrue="1">
      <formula>AND(M240&lt;&gt;"",M240&lt;&gt;1)</formula>
    </cfRule>
    <cfRule type="expression" dxfId="21396" priority="6625" stopIfTrue="1">
      <formula>AND(M240&lt;&gt;"",M240=1,AA240="")</formula>
    </cfRule>
  </conditionalFormatting>
  <conditionalFormatting sqref="AC377">
    <cfRule type="expression" dxfId="21395" priority="5806" stopIfTrue="1">
      <formula>AND(SUM(E275)=0,E275&lt;&gt;"")</formula>
    </cfRule>
    <cfRule type="expression" dxfId="21394" priority="6206" stopIfTrue="1">
      <formula>AND(M240&lt;&gt;"",M240&lt;&gt;1)</formula>
    </cfRule>
    <cfRule type="expression" dxfId="21393" priority="6626" stopIfTrue="1">
      <formula>AND(M240&lt;&gt;"",M240=1,AA240="")</formula>
    </cfRule>
  </conditionalFormatting>
  <conditionalFormatting sqref="AD377">
    <cfRule type="expression" dxfId="21392" priority="5807" stopIfTrue="1">
      <formula>AND(SUM(E275)=0,E275&lt;&gt;"")</formula>
    </cfRule>
    <cfRule type="expression" dxfId="21391" priority="6207" stopIfTrue="1">
      <formula>AND(M240&lt;&gt;"",M240&lt;&gt;1)</formula>
    </cfRule>
    <cfRule type="expression" dxfId="21390" priority="6627" stopIfTrue="1">
      <formula>AND(M240&lt;&gt;"",M240=1,AA240="")</formula>
    </cfRule>
  </conditionalFormatting>
  <conditionalFormatting sqref="O378">
    <cfRule type="expression" dxfId="21389" priority="5808" stopIfTrue="1">
      <formula>AND(SUM(E275)=0,E275&lt;&gt;"")</formula>
    </cfRule>
    <cfRule type="expression" dxfId="21388" priority="6208" stopIfTrue="1">
      <formula>AND(M241&lt;&gt;"",M241&lt;&gt;1)</formula>
    </cfRule>
  </conditionalFormatting>
  <conditionalFormatting sqref="P378">
    <cfRule type="expression" dxfId="21387" priority="5809" stopIfTrue="1">
      <formula>AND(SUM(E275)=0,E275&lt;&gt;"")</formula>
    </cfRule>
    <cfRule type="expression" dxfId="21386" priority="6209" stopIfTrue="1">
      <formula>AND(M241&lt;&gt;"",M241&lt;&gt;1)</formula>
    </cfRule>
  </conditionalFormatting>
  <conditionalFormatting sqref="Q378">
    <cfRule type="expression" dxfId="21385" priority="5810" stopIfTrue="1">
      <formula>AND(SUM(E275)=0,E275&lt;&gt;"")</formula>
    </cfRule>
    <cfRule type="expression" dxfId="21384" priority="6210" stopIfTrue="1">
      <formula>AND(M241&lt;&gt;"",M241&lt;&gt;1)</formula>
    </cfRule>
  </conditionalFormatting>
  <conditionalFormatting sqref="R378">
    <cfRule type="expression" dxfId="21383" priority="5811" stopIfTrue="1">
      <formula>AND(SUM(E275)=0,E275&lt;&gt;"")</formula>
    </cfRule>
    <cfRule type="expression" dxfId="21382" priority="6211" stopIfTrue="1">
      <formula>AND(M241&lt;&gt;"",M241&lt;&gt;1)</formula>
    </cfRule>
  </conditionalFormatting>
  <conditionalFormatting sqref="S378">
    <cfRule type="expression" dxfId="21381" priority="5812" stopIfTrue="1">
      <formula>AND(SUM(E275)=0,E275&lt;&gt;"")</formula>
    </cfRule>
    <cfRule type="expression" dxfId="21380" priority="6212" stopIfTrue="1">
      <formula>AND(M241&lt;&gt;"",M241&lt;&gt;1)</formula>
    </cfRule>
    <cfRule type="expression" dxfId="21379" priority="6428" stopIfTrue="1">
      <formula>AND(M241&lt;&gt;"",M241=1,W241="")</formula>
    </cfRule>
  </conditionalFormatting>
  <conditionalFormatting sqref="T378">
    <cfRule type="expression" dxfId="21378" priority="5813" stopIfTrue="1">
      <formula>AND(SUM(E275)=0,E275&lt;&gt;"")</formula>
    </cfRule>
    <cfRule type="expression" dxfId="21377" priority="6213" stopIfTrue="1">
      <formula>AND(M241&lt;&gt;"",M241&lt;&gt;1)</formula>
    </cfRule>
    <cfRule type="expression" dxfId="21376" priority="6429" stopIfTrue="1">
      <formula>AND(M241&lt;&gt;"",M241=1,W241="")</formula>
    </cfRule>
  </conditionalFormatting>
  <conditionalFormatting sqref="U378">
    <cfRule type="expression" dxfId="21375" priority="5814" stopIfTrue="1">
      <formula>AND(SUM(E275)=0,E275&lt;&gt;"")</formula>
    </cfRule>
    <cfRule type="expression" dxfId="21374" priority="6214" stopIfTrue="1">
      <formula>AND(M241&lt;&gt;"",M241&lt;&gt;1)</formula>
    </cfRule>
    <cfRule type="expression" dxfId="21373" priority="6430" stopIfTrue="1">
      <formula>AND(M241&lt;&gt;"",M241=1,W241="")</formula>
    </cfRule>
  </conditionalFormatting>
  <conditionalFormatting sqref="V378">
    <cfRule type="expression" dxfId="21372" priority="5815" stopIfTrue="1">
      <formula>AND(SUM(E275)=0,E275&lt;&gt;"")</formula>
    </cfRule>
    <cfRule type="expression" dxfId="21371" priority="6215" stopIfTrue="1">
      <formula>AND(M241&lt;&gt;"",M241&lt;&gt;1)</formula>
    </cfRule>
    <cfRule type="expression" dxfId="21370" priority="6431" stopIfTrue="1">
      <formula>AND(M241&lt;&gt;"",M241=1,W241="")</formula>
    </cfRule>
  </conditionalFormatting>
  <conditionalFormatting sqref="W378">
    <cfRule type="expression" dxfId="21369" priority="5816" stopIfTrue="1">
      <formula>AND(SUM(E275)=0,E275&lt;&gt;"")</formula>
    </cfRule>
    <cfRule type="expression" dxfId="21368" priority="6216" stopIfTrue="1">
      <formula>AND(M241&lt;&gt;"",M241&lt;&gt;1)</formula>
    </cfRule>
    <cfRule type="expression" dxfId="21367" priority="6528" stopIfTrue="1">
      <formula>AND(M241&lt;&gt;"",M241=1,Y241="")</formula>
    </cfRule>
  </conditionalFormatting>
  <conditionalFormatting sqref="X378">
    <cfRule type="expression" dxfId="21366" priority="5817" stopIfTrue="1">
      <formula>AND(SUM(E275)=0,E275&lt;&gt;"")</formula>
    </cfRule>
    <cfRule type="expression" dxfId="21365" priority="6217" stopIfTrue="1">
      <formula>AND(M241&lt;&gt;"",M241&lt;&gt;1)</formula>
    </cfRule>
    <cfRule type="expression" dxfId="21364" priority="6529" stopIfTrue="1">
      <formula>AND(M241&lt;&gt;"",M241=1,Y241="")</formula>
    </cfRule>
  </conditionalFormatting>
  <conditionalFormatting sqref="Y378">
    <cfRule type="expression" dxfId="21363" priority="5818" stopIfTrue="1">
      <formula>AND(SUM(E275)=0,E275&lt;&gt;"")</formula>
    </cfRule>
    <cfRule type="expression" dxfId="21362" priority="6218" stopIfTrue="1">
      <formula>AND(M241&lt;&gt;"",M241&lt;&gt;1)</formula>
    </cfRule>
    <cfRule type="expression" dxfId="21361" priority="6530" stopIfTrue="1">
      <formula>AND(M241&lt;&gt;"",M241=1,Y241="")</formula>
    </cfRule>
  </conditionalFormatting>
  <conditionalFormatting sqref="Z378">
    <cfRule type="expression" dxfId="21360" priority="5819" stopIfTrue="1">
      <formula>AND(SUM(E275)=0,E275&lt;&gt;"")</formula>
    </cfRule>
    <cfRule type="expression" dxfId="21359" priority="6219" stopIfTrue="1">
      <formula>AND(M241&lt;&gt;"",M241&lt;&gt;1)</formula>
    </cfRule>
    <cfRule type="expression" dxfId="21358" priority="6531" stopIfTrue="1">
      <formula>AND(M241&lt;&gt;"",M241=1,Y241="")</formula>
    </cfRule>
  </conditionalFormatting>
  <conditionalFormatting sqref="AA378">
    <cfRule type="expression" dxfId="21357" priority="5820" stopIfTrue="1">
      <formula>AND(SUM(E275)=0,E275&lt;&gt;"")</formula>
    </cfRule>
    <cfRule type="expression" dxfId="21356" priority="6220" stopIfTrue="1">
      <formula>AND(M241&lt;&gt;"",M241&lt;&gt;1)</formula>
    </cfRule>
    <cfRule type="expression" dxfId="21355" priority="6628" stopIfTrue="1">
      <formula>AND(M241&lt;&gt;"",M241=1,AA241="")</formula>
    </cfRule>
  </conditionalFormatting>
  <conditionalFormatting sqref="AB378">
    <cfRule type="expression" dxfId="21354" priority="5821" stopIfTrue="1">
      <formula>AND(SUM(E275)=0,E275&lt;&gt;"")</formula>
    </cfRule>
    <cfRule type="expression" dxfId="21353" priority="6221" stopIfTrue="1">
      <formula>AND(M241&lt;&gt;"",M241&lt;&gt;1)</formula>
    </cfRule>
    <cfRule type="expression" dxfId="21352" priority="6629" stopIfTrue="1">
      <formula>AND(M241&lt;&gt;"",M241=1,AA241="")</formula>
    </cfRule>
  </conditionalFormatting>
  <conditionalFormatting sqref="AC378">
    <cfRule type="expression" dxfId="21351" priority="5822" stopIfTrue="1">
      <formula>AND(SUM(E275)=0,E275&lt;&gt;"")</formula>
    </cfRule>
    <cfRule type="expression" dxfId="21350" priority="6222" stopIfTrue="1">
      <formula>AND(M241&lt;&gt;"",M241&lt;&gt;1)</formula>
    </cfRule>
    <cfRule type="expression" dxfId="21349" priority="6630" stopIfTrue="1">
      <formula>AND(M241&lt;&gt;"",M241=1,AA241="")</formula>
    </cfRule>
  </conditionalFormatting>
  <conditionalFormatting sqref="AD378">
    <cfRule type="expression" dxfId="21348" priority="5823" stopIfTrue="1">
      <formula>AND(SUM(E275)=0,E275&lt;&gt;"")</formula>
    </cfRule>
    <cfRule type="expression" dxfId="21347" priority="6223" stopIfTrue="1">
      <formula>AND(M241&lt;&gt;"",M241&lt;&gt;1)</formula>
    </cfRule>
    <cfRule type="expression" dxfId="21346" priority="6631" stopIfTrue="1">
      <formula>AND(M241&lt;&gt;"",M241=1,AA241="")</formula>
    </cfRule>
  </conditionalFormatting>
  <conditionalFormatting sqref="O379">
    <cfRule type="expression" dxfId="21345" priority="5824" stopIfTrue="1">
      <formula>AND(SUM(E275)=0,E275&lt;&gt;"")</formula>
    </cfRule>
    <cfRule type="expression" dxfId="21344" priority="6224" stopIfTrue="1">
      <formula>AND(M242&lt;&gt;"",M242&lt;&gt;1)</formula>
    </cfRule>
  </conditionalFormatting>
  <conditionalFormatting sqref="P379">
    <cfRule type="expression" dxfId="21343" priority="5825" stopIfTrue="1">
      <formula>AND(SUM(E275)=0,E275&lt;&gt;"")</formula>
    </cfRule>
    <cfRule type="expression" dxfId="21342" priority="6225" stopIfTrue="1">
      <formula>AND(M242&lt;&gt;"",M242&lt;&gt;1)</formula>
    </cfRule>
  </conditionalFormatting>
  <conditionalFormatting sqref="Q379">
    <cfRule type="expression" dxfId="21341" priority="5826" stopIfTrue="1">
      <formula>AND(SUM(E275)=0,E275&lt;&gt;"")</formula>
    </cfRule>
    <cfRule type="expression" dxfId="21340" priority="6226" stopIfTrue="1">
      <formula>AND(M242&lt;&gt;"",M242&lt;&gt;1)</formula>
    </cfRule>
  </conditionalFormatting>
  <conditionalFormatting sqref="R379">
    <cfRule type="expression" dxfId="21339" priority="5827" stopIfTrue="1">
      <formula>AND(SUM(E275)=0,E275&lt;&gt;"")</formula>
    </cfRule>
    <cfRule type="expression" dxfId="21338" priority="6227" stopIfTrue="1">
      <formula>AND(M242&lt;&gt;"",M242&lt;&gt;1)</formula>
    </cfRule>
  </conditionalFormatting>
  <conditionalFormatting sqref="S379">
    <cfRule type="expression" dxfId="21337" priority="5828" stopIfTrue="1">
      <formula>AND(SUM(E275)=0,E275&lt;&gt;"")</formula>
    </cfRule>
    <cfRule type="expression" dxfId="21336" priority="6228" stopIfTrue="1">
      <formula>AND(M242&lt;&gt;"",M242&lt;&gt;1)</formula>
    </cfRule>
    <cfRule type="expression" dxfId="21335" priority="6432" stopIfTrue="1">
      <formula>AND(M242&lt;&gt;"",M242=1,W242="")</formula>
    </cfRule>
  </conditionalFormatting>
  <conditionalFormatting sqref="T379">
    <cfRule type="expression" dxfId="21334" priority="5829" stopIfTrue="1">
      <formula>AND(SUM(E275)=0,E275&lt;&gt;"")</formula>
    </cfRule>
    <cfRule type="expression" dxfId="21333" priority="6229" stopIfTrue="1">
      <formula>AND(M242&lt;&gt;"",M242&lt;&gt;1)</formula>
    </cfRule>
    <cfRule type="expression" dxfId="21332" priority="6433" stopIfTrue="1">
      <formula>AND(M242&lt;&gt;"",M242=1,W242="")</formula>
    </cfRule>
  </conditionalFormatting>
  <conditionalFormatting sqref="U379">
    <cfRule type="expression" dxfId="21331" priority="5830" stopIfTrue="1">
      <formula>AND(SUM(E275)=0,E275&lt;&gt;"")</formula>
    </cfRule>
    <cfRule type="expression" dxfId="21330" priority="6230" stopIfTrue="1">
      <formula>AND(M242&lt;&gt;"",M242&lt;&gt;1)</formula>
    </cfRule>
    <cfRule type="expression" dxfId="21329" priority="6434" stopIfTrue="1">
      <formula>AND(M242&lt;&gt;"",M242=1,W242="")</formula>
    </cfRule>
  </conditionalFormatting>
  <conditionalFormatting sqref="V379">
    <cfRule type="expression" dxfId="21328" priority="5831" stopIfTrue="1">
      <formula>AND(SUM(E275)=0,E275&lt;&gt;"")</formula>
    </cfRule>
    <cfRule type="expression" dxfId="21327" priority="6231" stopIfTrue="1">
      <formula>AND(M242&lt;&gt;"",M242&lt;&gt;1)</formula>
    </cfRule>
    <cfRule type="expression" dxfId="21326" priority="6435" stopIfTrue="1">
      <formula>AND(M242&lt;&gt;"",M242=1,W242="")</formula>
    </cfRule>
  </conditionalFormatting>
  <conditionalFormatting sqref="W379">
    <cfRule type="expression" dxfId="21325" priority="5832" stopIfTrue="1">
      <formula>AND(SUM(E275)=0,E275&lt;&gt;"")</formula>
    </cfRule>
    <cfRule type="expression" dxfId="21324" priority="6232" stopIfTrue="1">
      <formula>AND(M242&lt;&gt;"",M242&lt;&gt;1)</formula>
    </cfRule>
    <cfRule type="expression" dxfId="21323" priority="6532" stopIfTrue="1">
      <formula>AND(M242&lt;&gt;"",M242=1,Y242="")</formula>
    </cfRule>
  </conditionalFormatting>
  <conditionalFormatting sqref="X379">
    <cfRule type="expression" dxfId="21322" priority="5833" stopIfTrue="1">
      <formula>AND(SUM(E275)=0,E275&lt;&gt;"")</formula>
    </cfRule>
    <cfRule type="expression" dxfId="21321" priority="6233" stopIfTrue="1">
      <formula>AND(M242&lt;&gt;"",M242&lt;&gt;1)</formula>
    </cfRule>
    <cfRule type="expression" dxfId="21320" priority="6533" stopIfTrue="1">
      <formula>AND(M242&lt;&gt;"",M242=1,Y242="")</formula>
    </cfRule>
  </conditionalFormatting>
  <conditionalFormatting sqref="Y379">
    <cfRule type="expression" dxfId="21319" priority="5834" stopIfTrue="1">
      <formula>AND(SUM(E275)=0,E275&lt;&gt;"")</formula>
    </cfRule>
    <cfRule type="expression" dxfId="21318" priority="6234" stopIfTrue="1">
      <formula>AND(M242&lt;&gt;"",M242&lt;&gt;1)</formula>
    </cfRule>
    <cfRule type="expression" dxfId="21317" priority="6534" stopIfTrue="1">
      <formula>AND(M242&lt;&gt;"",M242=1,Y242="")</formula>
    </cfRule>
  </conditionalFormatting>
  <conditionalFormatting sqref="Z379">
    <cfRule type="expression" dxfId="21316" priority="5835" stopIfTrue="1">
      <formula>AND(SUM(E275)=0,E275&lt;&gt;"")</formula>
    </cfRule>
    <cfRule type="expression" dxfId="21315" priority="6235" stopIfTrue="1">
      <formula>AND(M242&lt;&gt;"",M242&lt;&gt;1)</formula>
    </cfRule>
    <cfRule type="expression" dxfId="21314" priority="6535" stopIfTrue="1">
      <formula>AND(M242&lt;&gt;"",M242=1,Y242="")</formula>
    </cfRule>
  </conditionalFormatting>
  <conditionalFormatting sqref="AA379">
    <cfRule type="expression" dxfId="21313" priority="5836" stopIfTrue="1">
      <formula>AND(SUM(E275)=0,E275&lt;&gt;"")</formula>
    </cfRule>
    <cfRule type="expression" dxfId="21312" priority="6236" stopIfTrue="1">
      <formula>AND(M242&lt;&gt;"",M242&lt;&gt;1)</formula>
    </cfRule>
    <cfRule type="expression" dxfId="21311" priority="6632" stopIfTrue="1">
      <formula>AND(M242&lt;&gt;"",M242=1,AA242="")</formula>
    </cfRule>
  </conditionalFormatting>
  <conditionalFormatting sqref="AB379">
    <cfRule type="expression" dxfId="21310" priority="5837" stopIfTrue="1">
      <formula>AND(SUM(E275)=0,E275&lt;&gt;"")</formula>
    </cfRule>
    <cfRule type="expression" dxfId="21309" priority="6237" stopIfTrue="1">
      <formula>AND(M242&lt;&gt;"",M242&lt;&gt;1)</formula>
    </cfRule>
    <cfRule type="expression" dxfId="21308" priority="6633" stopIfTrue="1">
      <formula>AND(M242&lt;&gt;"",M242=1,AA242="")</formula>
    </cfRule>
  </conditionalFormatting>
  <conditionalFormatting sqref="AC379">
    <cfRule type="expression" dxfId="21307" priority="5838" stopIfTrue="1">
      <formula>AND(SUM(E275)=0,E275&lt;&gt;"")</formula>
    </cfRule>
    <cfRule type="expression" dxfId="21306" priority="6238" stopIfTrue="1">
      <formula>AND(M242&lt;&gt;"",M242&lt;&gt;1)</formula>
    </cfRule>
    <cfRule type="expression" dxfId="21305" priority="6634" stopIfTrue="1">
      <formula>AND(M242&lt;&gt;"",M242=1,AA242="")</formula>
    </cfRule>
  </conditionalFormatting>
  <conditionalFormatting sqref="AD379">
    <cfRule type="expression" dxfId="21304" priority="5839" stopIfTrue="1">
      <formula>AND(SUM(E275)=0,E275&lt;&gt;"")</formula>
    </cfRule>
    <cfRule type="expression" dxfId="21303" priority="6239" stopIfTrue="1">
      <formula>AND(M242&lt;&gt;"",M242&lt;&gt;1)</formula>
    </cfRule>
    <cfRule type="expression" dxfId="21302" priority="6635" stopIfTrue="1">
      <formula>AND(M242&lt;&gt;"",M242=1,AA242="")</formula>
    </cfRule>
  </conditionalFormatting>
  <conditionalFormatting sqref="O380">
    <cfRule type="expression" dxfId="21301" priority="5840" stopIfTrue="1">
      <formula>AND(SUM(E275)=0,E275&lt;&gt;"")</formula>
    </cfRule>
    <cfRule type="expression" dxfId="21300" priority="6240" stopIfTrue="1">
      <formula>AND(M243&lt;&gt;"",M243&lt;&gt;1)</formula>
    </cfRule>
  </conditionalFormatting>
  <conditionalFormatting sqref="P380">
    <cfRule type="expression" dxfId="21299" priority="5841" stopIfTrue="1">
      <formula>AND(SUM(E275)=0,E275&lt;&gt;"")</formula>
    </cfRule>
    <cfRule type="expression" dxfId="21298" priority="6241" stopIfTrue="1">
      <formula>AND(M243&lt;&gt;"",M243&lt;&gt;1)</formula>
    </cfRule>
  </conditionalFormatting>
  <conditionalFormatting sqref="Q380">
    <cfRule type="expression" dxfId="21297" priority="5842" stopIfTrue="1">
      <formula>AND(SUM(E275)=0,E275&lt;&gt;"")</formula>
    </cfRule>
    <cfRule type="expression" dxfId="21296" priority="6242" stopIfTrue="1">
      <formula>AND(M243&lt;&gt;"",M243&lt;&gt;1)</formula>
    </cfRule>
  </conditionalFormatting>
  <conditionalFormatting sqref="R380">
    <cfRule type="expression" dxfId="21295" priority="5843" stopIfTrue="1">
      <formula>AND(SUM(E275)=0,E275&lt;&gt;"")</formula>
    </cfRule>
    <cfRule type="expression" dxfId="21294" priority="6243" stopIfTrue="1">
      <formula>AND(M243&lt;&gt;"",M243&lt;&gt;1)</formula>
    </cfRule>
  </conditionalFormatting>
  <conditionalFormatting sqref="S380">
    <cfRule type="expression" dxfId="21293" priority="5844" stopIfTrue="1">
      <formula>AND(SUM(E275)=0,E275&lt;&gt;"")</formula>
    </cfRule>
    <cfRule type="expression" dxfId="21292" priority="6244" stopIfTrue="1">
      <formula>AND(M243&lt;&gt;"",M243&lt;&gt;1)</formula>
    </cfRule>
    <cfRule type="expression" dxfId="21291" priority="6436" stopIfTrue="1">
      <formula>AND(M243&lt;&gt;"",M243=1,W243="")</formula>
    </cfRule>
  </conditionalFormatting>
  <conditionalFormatting sqref="T380">
    <cfRule type="expression" dxfId="21290" priority="5845" stopIfTrue="1">
      <formula>AND(SUM(E275)=0,E275&lt;&gt;"")</formula>
    </cfRule>
    <cfRule type="expression" dxfId="21289" priority="6245" stopIfTrue="1">
      <formula>AND(M243&lt;&gt;"",M243&lt;&gt;1)</formula>
    </cfRule>
    <cfRule type="expression" dxfId="21288" priority="6437" stopIfTrue="1">
      <formula>AND(M243&lt;&gt;"",M243=1,W243="")</formula>
    </cfRule>
  </conditionalFormatting>
  <conditionalFormatting sqref="U380">
    <cfRule type="expression" dxfId="21287" priority="5846" stopIfTrue="1">
      <formula>AND(SUM(E275)=0,E275&lt;&gt;"")</formula>
    </cfRule>
    <cfRule type="expression" dxfId="21286" priority="6246" stopIfTrue="1">
      <formula>AND(M243&lt;&gt;"",M243&lt;&gt;1)</formula>
    </cfRule>
    <cfRule type="expression" dxfId="21285" priority="6438" stopIfTrue="1">
      <formula>AND(M243&lt;&gt;"",M243=1,W243="")</formula>
    </cfRule>
  </conditionalFormatting>
  <conditionalFormatting sqref="V380">
    <cfRule type="expression" dxfId="21284" priority="5847" stopIfTrue="1">
      <formula>AND(SUM(E275)=0,E275&lt;&gt;"")</formula>
    </cfRule>
    <cfRule type="expression" dxfId="21283" priority="6247" stopIfTrue="1">
      <formula>AND(M243&lt;&gt;"",M243&lt;&gt;1)</formula>
    </cfRule>
    <cfRule type="expression" dxfId="21282" priority="6439" stopIfTrue="1">
      <formula>AND(M243&lt;&gt;"",M243=1,W243="")</formula>
    </cfRule>
  </conditionalFormatting>
  <conditionalFormatting sqref="W380">
    <cfRule type="expression" dxfId="21281" priority="5848" stopIfTrue="1">
      <formula>AND(SUM(E275)=0,E275&lt;&gt;"")</formula>
    </cfRule>
    <cfRule type="expression" dxfId="21280" priority="6248" stopIfTrue="1">
      <formula>AND(M243&lt;&gt;"",M243&lt;&gt;1)</formula>
    </cfRule>
    <cfRule type="expression" dxfId="21279" priority="6536" stopIfTrue="1">
      <formula>AND(M243&lt;&gt;"",M243=1,Y243="")</formula>
    </cfRule>
  </conditionalFormatting>
  <conditionalFormatting sqref="X380">
    <cfRule type="expression" dxfId="21278" priority="5849" stopIfTrue="1">
      <formula>AND(SUM(E275)=0,E275&lt;&gt;"")</formula>
    </cfRule>
    <cfRule type="expression" dxfId="21277" priority="6249" stopIfTrue="1">
      <formula>AND(M243&lt;&gt;"",M243&lt;&gt;1)</formula>
    </cfRule>
    <cfRule type="expression" dxfId="21276" priority="6537" stopIfTrue="1">
      <formula>AND(M243&lt;&gt;"",M243=1,Y243="")</formula>
    </cfRule>
  </conditionalFormatting>
  <conditionalFormatting sqref="Y380">
    <cfRule type="expression" dxfId="21275" priority="5850" stopIfTrue="1">
      <formula>AND(SUM(E275)=0,E275&lt;&gt;"")</formula>
    </cfRule>
    <cfRule type="expression" dxfId="21274" priority="6250" stopIfTrue="1">
      <formula>AND(M243&lt;&gt;"",M243&lt;&gt;1)</formula>
    </cfRule>
    <cfRule type="expression" dxfId="21273" priority="6538" stopIfTrue="1">
      <formula>AND(M243&lt;&gt;"",M243=1,Y243="")</formula>
    </cfRule>
  </conditionalFormatting>
  <conditionalFormatting sqref="Z380">
    <cfRule type="expression" dxfId="21272" priority="5851" stopIfTrue="1">
      <formula>AND(SUM(E275)=0,E275&lt;&gt;"")</formula>
    </cfRule>
    <cfRule type="expression" dxfId="21271" priority="6251" stopIfTrue="1">
      <formula>AND(M243&lt;&gt;"",M243&lt;&gt;1)</formula>
    </cfRule>
    <cfRule type="expression" dxfId="21270" priority="6539" stopIfTrue="1">
      <formula>AND(M243&lt;&gt;"",M243=1,Y243="")</formula>
    </cfRule>
  </conditionalFormatting>
  <conditionalFormatting sqref="AA380">
    <cfRule type="expression" dxfId="21269" priority="5852" stopIfTrue="1">
      <formula>AND(SUM(E275)=0,E275&lt;&gt;"")</formula>
    </cfRule>
    <cfRule type="expression" dxfId="21268" priority="6252" stopIfTrue="1">
      <formula>AND(M243&lt;&gt;"",M243&lt;&gt;1)</formula>
    </cfRule>
    <cfRule type="expression" dxfId="21267" priority="6636" stopIfTrue="1">
      <formula>AND(M243&lt;&gt;"",M243=1,AA243="")</formula>
    </cfRule>
  </conditionalFormatting>
  <conditionalFormatting sqref="AB380">
    <cfRule type="expression" dxfId="21266" priority="5853" stopIfTrue="1">
      <formula>AND(SUM(E275)=0,E275&lt;&gt;"")</formula>
    </cfRule>
    <cfRule type="expression" dxfId="21265" priority="6253" stopIfTrue="1">
      <formula>AND(M243&lt;&gt;"",M243&lt;&gt;1)</formula>
    </cfRule>
    <cfRule type="expression" dxfId="21264" priority="6637" stopIfTrue="1">
      <formula>AND(M243&lt;&gt;"",M243=1,AA243="")</formula>
    </cfRule>
  </conditionalFormatting>
  <conditionalFormatting sqref="AC380">
    <cfRule type="expression" dxfId="21263" priority="5854" stopIfTrue="1">
      <formula>AND(SUM(E275)=0,E275&lt;&gt;"")</formula>
    </cfRule>
    <cfRule type="expression" dxfId="21262" priority="6254" stopIfTrue="1">
      <formula>AND(M243&lt;&gt;"",M243&lt;&gt;1)</formula>
    </cfRule>
    <cfRule type="expression" dxfId="21261" priority="6638" stopIfTrue="1">
      <formula>AND(M243&lt;&gt;"",M243=1,AA243="")</formula>
    </cfRule>
  </conditionalFormatting>
  <conditionalFormatting sqref="AD380">
    <cfRule type="expression" dxfId="21260" priority="5855" stopIfTrue="1">
      <formula>AND(SUM(E275)=0,E275&lt;&gt;"")</formula>
    </cfRule>
    <cfRule type="expression" dxfId="21259" priority="6255" stopIfTrue="1">
      <formula>AND(M243&lt;&gt;"",M243&lt;&gt;1)</formula>
    </cfRule>
    <cfRule type="expression" dxfId="21258" priority="6639" stopIfTrue="1">
      <formula>AND(M243&lt;&gt;"",M243=1,AA243="")</formula>
    </cfRule>
  </conditionalFormatting>
  <conditionalFormatting sqref="O381">
    <cfRule type="expression" dxfId="21257" priority="5856" stopIfTrue="1">
      <formula>AND(SUM(E275)=0,E275&lt;&gt;"")</formula>
    </cfRule>
    <cfRule type="expression" dxfId="21256" priority="6256" stopIfTrue="1">
      <formula>AND(M244&lt;&gt;"",M244&lt;&gt;1)</formula>
    </cfRule>
  </conditionalFormatting>
  <conditionalFormatting sqref="P381">
    <cfRule type="expression" dxfId="21255" priority="5857" stopIfTrue="1">
      <formula>AND(SUM(E275)=0,E275&lt;&gt;"")</formula>
    </cfRule>
    <cfRule type="expression" dxfId="21254" priority="6257" stopIfTrue="1">
      <formula>AND(M244&lt;&gt;"",M244&lt;&gt;1)</formula>
    </cfRule>
  </conditionalFormatting>
  <conditionalFormatting sqref="Q381">
    <cfRule type="expression" dxfId="21253" priority="5858" stopIfTrue="1">
      <formula>AND(SUM(E275)=0,E275&lt;&gt;"")</formula>
    </cfRule>
    <cfRule type="expression" dxfId="21252" priority="6258" stopIfTrue="1">
      <formula>AND(M244&lt;&gt;"",M244&lt;&gt;1)</formula>
    </cfRule>
  </conditionalFormatting>
  <conditionalFormatting sqref="R381">
    <cfRule type="expression" dxfId="21251" priority="5859" stopIfTrue="1">
      <formula>AND(SUM(E275)=0,E275&lt;&gt;"")</formula>
    </cfRule>
    <cfRule type="expression" dxfId="21250" priority="6259" stopIfTrue="1">
      <formula>AND(M244&lt;&gt;"",M244&lt;&gt;1)</formula>
    </cfRule>
  </conditionalFormatting>
  <conditionalFormatting sqref="S381">
    <cfRule type="expression" dxfId="21249" priority="5860" stopIfTrue="1">
      <formula>AND(SUM(E275)=0,E275&lt;&gt;"")</formula>
    </cfRule>
    <cfRule type="expression" dxfId="21248" priority="6260" stopIfTrue="1">
      <formula>AND(M244&lt;&gt;"",M244&lt;&gt;1)</formula>
    </cfRule>
    <cfRule type="expression" dxfId="21247" priority="6440" stopIfTrue="1">
      <formula>AND(M244&lt;&gt;"",M244=1,W244="")</formula>
    </cfRule>
  </conditionalFormatting>
  <conditionalFormatting sqref="T381">
    <cfRule type="expression" dxfId="21246" priority="5861" stopIfTrue="1">
      <formula>AND(SUM(E275)=0,E275&lt;&gt;"")</formula>
    </cfRule>
    <cfRule type="expression" dxfId="21245" priority="6261" stopIfTrue="1">
      <formula>AND(M244&lt;&gt;"",M244&lt;&gt;1)</formula>
    </cfRule>
    <cfRule type="expression" dxfId="21244" priority="6441" stopIfTrue="1">
      <formula>AND(M244&lt;&gt;"",M244=1,W244="")</formula>
    </cfRule>
  </conditionalFormatting>
  <conditionalFormatting sqref="U381">
    <cfRule type="expression" dxfId="21243" priority="5862" stopIfTrue="1">
      <formula>AND(SUM(E275)=0,E275&lt;&gt;"")</formula>
    </cfRule>
    <cfRule type="expression" dxfId="21242" priority="6262" stopIfTrue="1">
      <formula>AND(M244&lt;&gt;"",M244&lt;&gt;1)</formula>
    </cfRule>
    <cfRule type="expression" dxfId="21241" priority="6442" stopIfTrue="1">
      <formula>AND(M244&lt;&gt;"",M244=1,W244="")</formula>
    </cfRule>
  </conditionalFormatting>
  <conditionalFormatting sqref="V381">
    <cfRule type="expression" dxfId="21240" priority="5863" stopIfTrue="1">
      <formula>AND(SUM(E275)=0,E275&lt;&gt;"")</formula>
    </cfRule>
    <cfRule type="expression" dxfId="21239" priority="6263" stopIfTrue="1">
      <formula>AND(M244&lt;&gt;"",M244&lt;&gt;1)</formula>
    </cfRule>
    <cfRule type="expression" dxfId="21238" priority="6443" stopIfTrue="1">
      <formula>AND(M244&lt;&gt;"",M244=1,W244="")</formula>
    </cfRule>
  </conditionalFormatting>
  <conditionalFormatting sqref="W381">
    <cfRule type="expression" dxfId="21237" priority="5864" stopIfTrue="1">
      <formula>AND(SUM(E275)=0,E275&lt;&gt;"")</formula>
    </cfRule>
    <cfRule type="expression" dxfId="21236" priority="6264" stopIfTrue="1">
      <formula>AND(M244&lt;&gt;"",M244&lt;&gt;1)</formula>
    </cfRule>
    <cfRule type="expression" dxfId="21235" priority="6540" stopIfTrue="1">
      <formula>AND(M244&lt;&gt;"",M244=1,Y244="")</formula>
    </cfRule>
  </conditionalFormatting>
  <conditionalFormatting sqref="X381">
    <cfRule type="expression" dxfId="21234" priority="5865" stopIfTrue="1">
      <formula>AND(SUM(E275)=0,E275&lt;&gt;"")</formula>
    </cfRule>
    <cfRule type="expression" dxfId="21233" priority="6265" stopIfTrue="1">
      <formula>AND(M244&lt;&gt;"",M244&lt;&gt;1)</formula>
    </cfRule>
    <cfRule type="expression" dxfId="21232" priority="6541" stopIfTrue="1">
      <formula>AND(M244&lt;&gt;"",M244=1,Y244="")</formula>
    </cfRule>
  </conditionalFormatting>
  <conditionalFormatting sqref="Y381">
    <cfRule type="expression" dxfId="21231" priority="5866" stopIfTrue="1">
      <formula>AND(SUM(E275)=0,E275&lt;&gt;"")</formula>
    </cfRule>
    <cfRule type="expression" dxfId="21230" priority="6266" stopIfTrue="1">
      <formula>AND(M244&lt;&gt;"",M244&lt;&gt;1)</formula>
    </cfRule>
    <cfRule type="expression" dxfId="21229" priority="6542" stopIfTrue="1">
      <formula>AND(M244&lt;&gt;"",M244=1,Y244="")</formula>
    </cfRule>
  </conditionalFormatting>
  <conditionalFormatting sqref="Z381">
    <cfRule type="expression" dxfId="21228" priority="5867" stopIfTrue="1">
      <formula>AND(SUM(E275)=0,E275&lt;&gt;"")</formula>
    </cfRule>
    <cfRule type="expression" dxfId="21227" priority="6267" stopIfTrue="1">
      <formula>AND(M244&lt;&gt;"",M244&lt;&gt;1)</formula>
    </cfRule>
    <cfRule type="expression" dxfId="21226" priority="6543" stopIfTrue="1">
      <formula>AND(M244&lt;&gt;"",M244=1,Y244="")</formula>
    </cfRule>
  </conditionalFormatting>
  <conditionalFormatting sqref="AA381">
    <cfRule type="expression" dxfId="21225" priority="5868" stopIfTrue="1">
      <formula>AND(SUM(E275)=0,E275&lt;&gt;"")</formula>
    </cfRule>
    <cfRule type="expression" dxfId="21224" priority="6268" stopIfTrue="1">
      <formula>AND(M244&lt;&gt;"",M244&lt;&gt;1)</formula>
    </cfRule>
    <cfRule type="expression" dxfId="21223" priority="6640" stopIfTrue="1">
      <formula>AND(M244&lt;&gt;"",M244=1,AA244="")</formula>
    </cfRule>
  </conditionalFormatting>
  <conditionalFormatting sqref="AB381">
    <cfRule type="expression" dxfId="21222" priority="5869" stopIfTrue="1">
      <formula>AND(SUM(E275)=0,E275&lt;&gt;"")</formula>
    </cfRule>
    <cfRule type="expression" dxfId="21221" priority="6269" stopIfTrue="1">
      <formula>AND(M244&lt;&gt;"",M244&lt;&gt;1)</formula>
    </cfRule>
    <cfRule type="expression" dxfId="21220" priority="6641" stopIfTrue="1">
      <formula>AND(M244&lt;&gt;"",M244=1,AA244="")</formula>
    </cfRule>
  </conditionalFormatting>
  <conditionalFormatting sqref="AC381">
    <cfRule type="expression" dxfId="21219" priority="5870" stopIfTrue="1">
      <formula>AND(SUM(E275)=0,E275&lt;&gt;"")</formula>
    </cfRule>
    <cfRule type="expression" dxfId="21218" priority="6270" stopIfTrue="1">
      <formula>AND(M244&lt;&gt;"",M244&lt;&gt;1)</formula>
    </cfRule>
    <cfRule type="expression" dxfId="21217" priority="6642" stopIfTrue="1">
      <formula>AND(M244&lt;&gt;"",M244=1,AA244="")</formula>
    </cfRule>
  </conditionalFormatting>
  <conditionalFormatting sqref="AD381">
    <cfRule type="expression" dxfId="21216" priority="5871" stopIfTrue="1">
      <formula>AND(SUM(E275)=0,E275&lt;&gt;"")</formula>
    </cfRule>
    <cfRule type="expression" dxfId="21215" priority="6271" stopIfTrue="1">
      <formula>AND(M244&lt;&gt;"",M244&lt;&gt;1)</formula>
    </cfRule>
    <cfRule type="expression" dxfId="21214" priority="6643" stopIfTrue="1">
      <formula>AND(M244&lt;&gt;"",M244=1,AA244="")</formula>
    </cfRule>
  </conditionalFormatting>
  <conditionalFormatting sqref="O382">
    <cfRule type="expression" dxfId="21213" priority="5872" stopIfTrue="1">
      <formula>AND(SUM(E275)=0,E275&lt;&gt;"")</formula>
    </cfRule>
    <cfRule type="expression" dxfId="21212" priority="6272" stopIfTrue="1">
      <formula>AND(M245&lt;&gt;"",M245&lt;&gt;1)</formula>
    </cfRule>
  </conditionalFormatting>
  <conditionalFormatting sqref="P382">
    <cfRule type="expression" dxfId="21211" priority="5873" stopIfTrue="1">
      <formula>AND(SUM(E275)=0,E275&lt;&gt;"")</formula>
    </cfRule>
    <cfRule type="expression" dxfId="21210" priority="6273" stopIfTrue="1">
      <formula>AND(M245&lt;&gt;"",M245&lt;&gt;1)</formula>
    </cfRule>
  </conditionalFormatting>
  <conditionalFormatting sqref="Q382">
    <cfRule type="expression" dxfId="21209" priority="5874" stopIfTrue="1">
      <formula>AND(SUM(E275)=0,E275&lt;&gt;"")</formula>
    </cfRule>
    <cfRule type="expression" dxfId="21208" priority="6274" stopIfTrue="1">
      <formula>AND(M245&lt;&gt;"",M245&lt;&gt;1)</formula>
    </cfRule>
  </conditionalFormatting>
  <conditionalFormatting sqref="R382">
    <cfRule type="expression" dxfId="21207" priority="5875" stopIfTrue="1">
      <formula>AND(SUM(E275)=0,E275&lt;&gt;"")</formula>
    </cfRule>
    <cfRule type="expression" dxfId="21206" priority="6275" stopIfTrue="1">
      <formula>AND(M245&lt;&gt;"",M245&lt;&gt;1)</formula>
    </cfRule>
  </conditionalFormatting>
  <conditionalFormatting sqref="S382">
    <cfRule type="expression" dxfId="21205" priority="5876" stopIfTrue="1">
      <formula>AND(SUM(E275)=0,E275&lt;&gt;"")</formula>
    </cfRule>
    <cfRule type="expression" dxfId="21204" priority="6276" stopIfTrue="1">
      <formula>AND(M245&lt;&gt;"",M245&lt;&gt;1)</formula>
    </cfRule>
    <cfRule type="expression" dxfId="21203" priority="6444" stopIfTrue="1">
      <formula>AND(M245&lt;&gt;"",M245=1,W245="")</formula>
    </cfRule>
  </conditionalFormatting>
  <conditionalFormatting sqref="T382">
    <cfRule type="expression" dxfId="21202" priority="5877" stopIfTrue="1">
      <formula>AND(SUM(E275)=0,E275&lt;&gt;"")</formula>
    </cfRule>
    <cfRule type="expression" dxfId="21201" priority="6277" stopIfTrue="1">
      <formula>AND(M245&lt;&gt;"",M245&lt;&gt;1)</formula>
    </cfRule>
    <cfRule type="expression" dxfId="21200" priority="6445" stopIfTrue="1">
      <formula>AND(M245&lt;&gt;"",M245=1,W245="")</formula>
    </cfRule>
  </conditionalFormatting>
  <conditionalFormatting sqref="U382">
    <cfRule type="expression" dxfId="21199" priority="5878" stopIfTrue="1">
      <formula>AND(SUM(E275)=0,E275&lt;&gt;"")</formula>
    </cfRule>
    <cfRule type="expression" dxfId="21198" priority="6278" stopIfTrue="1">
      <formula>AND(M245&lt;&gt;"",M245&lt;&gt;1)</formula>
    </cfRule>
    <cfRule type="expression" dxfId="21197" priority="6446" stopIfTrue="1">
      <formula>AND(M245&lt;&gt;"",M245=1,W245="")</formula>
    </cfRule>
  </conditionalFormatting>
  <conditionalFormatting sqref="V382">
    <cfRule type="expression" dxfId="21196" priority="5879" stopIfTrue="1">
      <formula>AND(SUM(E275)=0,E275&lt;&gt;"")</formula>
    </cfRule>
    <cfRule type="expression" dxfId="21195" priority="6279" stopIfTrue="1">
      <formula>AND(M245&lt;&gt;"",M245&lt;&gt;1)</formula>
    </cfRule>
    <cfRule type="expression" dxfId="21194" priority="6447" stopIfTrue="1">
      <formula>AND(M245&lt;&gt;"",M245=1,W245="")</formula>
    </cfRule>
  </conditionalFormatting>
  <conditionalFormatting sqref="W382">
    <cfRule type="expression" dxfId="21193" priority="5880" stopIfTrue="1">
      <formula>AND(SUM(E275)=0,E275&lt;&gt;"")</formula>
    </cfRule>
    <cfRule type="expression" dxfId="21192" priority="6280" stopIfTrue="1">
      <formula>AND(M245&lt;&gt;"",M245&lt;&gt;1)</formula>
    </cfRule>
    <cfRule type="expression" dxfId="21191" priority="6544" stopIfTrue="1">
      <formula>AND(M245&lt;&gt;"",M245=1,Y245="")</formula>
    </cfRule>
  </conditionalFormatting>
  <conditionalFormatting sqref="X382">
    <cfRule type="expression" dxfId="21190" priority="5881" stopIfTrue="1">
      <formula>AND(SUM(E275)=0,E275&lt;&gt;"")</formula>
    </cfRule>
    <cfRule type="expression" dxfId="21189" priority="6281" stopIfTrue="1">
      <formula>AND(M245&lt;&gt;"",M245&lt;&gt;1)</formula>
    </cfRule>
    <cfRule type="expression" dxfId="21188" priority="6545" stopIfTrue="1">
      <formula>AND(M245&lt;&gt;"",M245=1,Y245="")</formula>
    </cfRule>
  </conditionalFormatting>
  <conditionalFormatting sqref="Y382">
    <cfRule type="expression" dxfId="21187" priority="5882" stopIfTrue="1">
      <formula>AND(SUM(E275)=0,E275&lt;&gt;"")</formula>
    </cfRule>
    <cfRule type="expression" dxfId="21186" priority="6282" stopIfTrue="1">
      <formula>AND(M245&lt;&gt;"",M245&lt;&gt;1)</formula>
    </cfRule>
    <cfRule type="expression" dxfId="21185" priority="6546" stopIfTrue="1">
      <formula>AND(M245&lt;&gt;"",M245=1,Y245="")</formula>
    </cfRule>
  </conditionalFormatting>
  <conditionalFormatting sqref="Z382">
    <cfRule type="expression" dxfId="21184" priority="5883" stopIfTrue="1">
      <formula>AND(SUM(E275)=0,E275&lt;&gt;"")</formula>
    </cfRule>
    <cfRule type="expression" dxfId="21183" priority="6283" stopIfTrue="1">
      <formula>AND(M245&lt;&gt;"",M245&lt;&gt;1)</formula>
    </cfRule>
    <cfRule type="expression" dxfId="21182" priority="6547" stopIfTrue="1">
      <formula>AND(M245&lt;&gt;"",M245=1,Y245="")</formula>
    </cfRule>
  </conditionalFormatting>
  <conditionalFormatting sqref="AA382">
    <cfRule type="expression" dxfId="21181" priority="5884" stopIfTrue="1">
      <formula>AND(SUM(E275)=0,E275&lt;&gt;"")</formula>
    </cfRule>
    <cfRule type="expression" dxfId="21180" priority="6284" stopIfTrue="1">
      <formula>AND(M245&lt;&gt;"",M245&lt;&gt;1)</formula>
    </cfRule>
    <cfRule type="expression" dxfId="21179" priority="6644" stopIfTrue="1">
      <formula>AND(M245&lt;&gt;"",M245=1,AA245="")</formula>
    </cfRule>
  </conditionalFormatting>
  <conditionalFormatting sqref="AB382">
    <cfRule type="expression" dxfId="21178" priority="5885" stopIfTrue="1">
      <formula>AND(SUM(E275)=0,E275&lt;&gt;"")</formula>
    </cfRule>
    <cfRule type="expression" dxfId="21177" priority="6285" stopIfTrue="1">
      <formula>AND(M245&lt;&gt;"",M245&lt;&gt;1)</formula>
    </cfRule>
    <cfRule type="expression" dxfId="21176" priority="6645" stopIfTrue="1">
      <formula>AND(M245&lt;&gt;"",M245=1,AA245="")</formula>
    </cfRule>
  </conditionalFormatting>
  <conditionalFormatting sqref="AC382">
    <cfRule type="expression" dxfId="21175" priority="5886" stopIfTrue="1">
      <formula>AND(SUM(E275)=0,E275&lt;&gt;"")</formula>
    </cfRule>
    <cfRule type="expression" dxfId="21174" priority="6286" stopIfTrue="1">
      <formula>AND(M245&lt;&gt;"",M245&lt;&gt;1)</formula>
    </cfRule>
    <cfRule type="expression" dxfId="21173" priority="6646" stopIfTrue="1">
      <formula>AND(M245&lt;&gt;"",M245=1,AA245="")</formula>
    </cfRule>
  </conditionalFormatting>
  <conditionalFormatting sqref="AD382">
    <cfRule type="expression" dxfId="21172" priority="5887" stopIfTrue="1">
      <formula>AND(SUM(E275)=0,E275&lt;&gt;"")</formula>
    </cfRule>
    <cfRule type="expression" dxfId="21171" priority="6287" stopIfTrue="1">
      <formula>AND(M245&lt;&gt;"",M245&lt;&gt;1)</formula>
    </cfRule>
    <cfRule type="expression" dxfId="21170" priority="6647" stopIfTrue="1">
      <formula>AND(M245&lt;&gt;"",M245=1,AA245="")</formula>
    </cfRule>
  </conditionalFormatting>
  <conditionalFormatting sqref="O383">
    <cfRule type="expression" dxfId="21169" priority="5888" stopIfTrue="1">
      <formula>AND(SUM(E275)=0,E275&lt;&gt;"")</formula>
    </cfRule>
    <cfRule type="expression" dxfId="21168" priority="6288" stopIfTrue="1">
      <formula>AND(M246&lt;&gt;"",M246&lt;&gt;1)</formula>
    </cfRule>
  </conditionalFormatting>
  <conditionalFormatting sqref="P383">
    <cfRule type="expression" dxfId="21167" priority="5889" stopIfTrue="1">
      <formula>AND(SUM(E275)=0,E275&lt;&gt;"")</formula>
    </cfRule>
    <cfRule type="expression" dxfId="21166" priority="6289" stopIfTrue="1">
      <formula>AND(M246&lt;&gt;"",M246&lt;&gt;1)</formula>
    </cfRule>
  </conditionalFormatting>
  <conditionalFormatting sqref="Q383">
    <cfRule type="expression" dxfId="21165" priority="5890" stopIfTrue="1">
      <formula>AND(SUM(E275)=0,E275&lt;&gt;"")</formula>
    </cfRule>
    <cfRule type="expression" dxfId="21164" priority="6290" stopIfTrue="1">
      <formula>AND(M246&lt;&gt;"",M246&lt;&gt;1)</formula>
    </cfRule>
  </conditionalFormatting>
  <conditionalFormatting sqref="R383">
    <cfRule type="expression" dxfId="21163" priority="5891" stopIfTrue="1">
      <formula>AND(SUM(E275)=0,E275&lt;&gt;"")</formula>
    </cfRule>
    <cfRule type="expression" dxfId="21162" priority="6291" stopIfTrue="1">
      <formula>AND(M246&lt;&gt;"",M246&lt;&gt;1)</formula>
    </cfRule>
  </conditionalFormatting>
  <conditionalFormatting sqref="S383">
    <cfRule type="expression" dxfId="21161" priority="5892" stopIfTrue="1">
      <formula>AND(SUM(E275)=0,E275&lt;&gt;"")</formula>
    </cfRule>
    <cfRule type="expression" dxfId="21160" priority="6292" stopIfTrue="1">
      <formula>AND(M246&lt;&gt;"",M246&lt;&gt;1)</formula>
    </cfRule>
    <cfRule type="expression" dxfId="21159" priority="6448" stopIfTrue="1">
      <formula>AND(M246&lt;&gt;"",M246=1,W246="")</formula>
    </cfRule>
  </conditionalFormatting>
  <conditionalFormatting sqref="T383">
    <cfRule type="expression" dxfId="21158" priority="5893" stopIfTrue="1">
      <formula>AND(SUM(E275)=0,E275&lt;&gt;"")</formula>
    </cfRule>
    <cfRule type="expression" dxfId="21157" priority="6293" stopIfTrue="1">
      <formula>AND(M246&lt;&gt;"",M246&lt;&gt;1)</formula>
    </cfRule>
    <cfRule type="expression" dxfId="21156" priority="6449" stopIfTrue="1">
      <formula>AND(M246&lt;&gt;"",M246=1,W246="")</formula>
    </cfRule>
  </conditionalFormatting>
  <conditionalFormatting sqref="U383">
    <cfRule type="expression" dxfId="21155" priority="5894" stopIfTrue="1">
      <formula>AND(SUM(E275)=0,E275&lt;&gt;"")</formula>
    </cfRule>
    <cfRule type="expression" dxfId="21154" priority="6294" stopIfTrue="1">
      <formula>AND(M246&lt;&gt;"",M246&lt;&gt;1)</formula>
    </cfRule>
    <cfRule type="expression" dxfId="21153" priority="6450" stopIfTrue="1">
      <formula>AND(M246&lt;&gt;"",M246=1,W246="")</formula>
    </cfRule>
  </conditionalFormatting>
  <conditionalFormatting sqref="V383">
    <cfRule type="expression" dxfId="21152" priority="5895" stopIfTrue="1">
      <formula>AND(SUM(E275)=0,E275&lt;&gt;"")</formula>
    </cfRule>
    <cfRule type="expression" dxfId="21151" priority="6295" stopIfTrue="1">
      <formula>AND(M246&lt;&gt;"",M246&lt;&gt;1)</formula>
    </cfRule>
    <cfRule type="expression" dxfId="21150" priority="6451" stopIfTrue="1">
      <formula>AND(M246&lt;&gt;"",M246=1,W246="")</formula>
    </cfRule>
  </conditionalFormatting>
  <conditionalFormatting sqref="W383">
    <cfRule type="expression" dxfId="21149" priority="5896" stopIfTrue="1">
      <formula>AND(SUM(E275)=0,E275&lt;&gt;"")</formula>
    </cfRule>
    <cfRule type="expression" dxfId="21148" priority="6296" stopIfTrue="1">
      <formula>AND(M246&lt;&gt;"",M246&lt;&gt;1)</formula>
    </cfRule>
    <cfRule type="expression" dxfId="21147" priority="6548" stopIfTrue="1">
      <formula>AND(M246&lt;&gt;"",M246=1,Y246="")</formula>
    </cfRule>
  </conditionalFormatting>
  <conditionalFormatting sqref="X383">
    <cfRule type="expression" dxfId="21146" priority="5897" stopIfTrue="1">
      <formula>AND(SUM(E275)=0,E275&lt;&gt;"")</formula>
    </cfRule>
    <cfRule type="expression" dxfId="21145" priority="6297" stopIfTrue="1">
      <formula>AND(M246&lt;&gt;"",M246&lt;&gt;1)</formula>
    </cfRule>
    <cfRule type="expression" dxfId="21144" priority="6549" stopIfTrue="1">
      <formula>AND(M246&lt;&gt;"",M246=1,Y246="")</formula>
    </cfRule>
  </conditionalFormatting>
  <conditionalFormatting sqref="Y383">
    <cfRule type="expression" dxfId="21143" priority="5898" stopIfTrue="1">
      <formula>AND(SUM(E275)=0,E275&lt;&gt;"")</formula>
    </cfRule>
    <cfRule type="expression" dxfId="21142" priority="6298" stopIfTrue="1">
      <formula>AND(M246&lt;&gt;"",M246&lt;&gt;1)</formula>
    </cfRule>
    <cfRule type="expression" dxfId="21141" priority="6550" stopIfTrue="1">
      <formula>AND(M246&lt;&gt;"",M246=1,Y246="")</formula>
    </cfRule>
  </conditionalFormatting>
  <conditionalFormatting sqref="Z383">
    <cfRule type="expression" dxfId="21140" priority="5899" stopIfTrue="1">
      <formula>AND(SUM(E275)=0,E275&lt;&gt;"")</formula>
    </cfRule>
    <cfRule type="expression" dxfId="21139" priority="6299" stopIfTrue="1">
      <formula>AND(M246&lt;&gt;"",M246&lt;&gt;1)</formula>
    </cfRule>
    <cfRule type="expression" dxfId="21138" priority="6551" stopIfTrue="1">
      <formula>AND(M246&lt;&gt;"",M246=1,Y246="")</formula>
    </cfRule>
  </conditionalFormatting>
  <conditionalFormatting sqref="AA383">
    <cfRule type="expression" dxfId="21137" priority="5900" stopIfTrue="1">
      <formula>AND(SUM(E275)=0,E275&lt;&gt;"")</formula>
    </cfRule>
    <cfRule type="expression" dxfId="21136" priority="6300" stopIfTrue="1">
      <formula>AND(M246&lt;&gt;"",M246&lt;&gt;1)</formula>
    </cfRule>
    <cfRule type="expression" dxfId="21135" priority="6648" stopIfTrue="1">
      <formula>AND(M246&lt;&gt;"",M246=1,AA246="")</formula>
    </cfRule>
  </conditionalFormatting>
  <conditionalFormatting sqref="AB383">
    <cfRule type="expression" dxfId="21134" priority="5901" stopIfTrue="1">
      <formula>AND(SUM(E275)=0,E275&lt;&gt;"")</formula>
    </cfRule>
    <cfRule type="expression" dxfId="21133" priority="6301" stopIfTrue="1">
      <formula>AND(M246&lt;&gt;"",M246&lt;&gt;1)</formula>
    </cfRule>
    <cfRule type="expression" dxfId="21132" priority="6649" stopIfTrue="1">
      <formula>AND(M246&lt;&gt;"",M246=1,AA246="")</formula>
    </cfRule>
  </conditionalFormatting>
  <conditionalFormatting sqref="AC383">
    <cfRule type="expression" dxfId="21131" priority="5902" stopIfTrue="1">
      <formula>AND(SUM(E275)=0,E275&lt;&gt;"")</formula>
    </cfRule>
    <cfRule type="expression" dxfId="21130" priority="6302" stopIfTrue="1">
      <formula>AND(M246&lt;&gt;"",M246&lt;&gt;1)</formula>
    </cfRule>
    <cfRule type="expression" dxfId="21129" priority="6650" stopIfTrue="1">
      <formula>AND(M246&lt;&gt;"",M246=1,AA246="")</formula>
    </cfRule>
  </conditionalFormatting>
  <conditionalFormatting sqref="AD383">
    <cfRule type="expression" dxfId="21128" priority="5903" stopIfTrue="1">
      <formula>AND(SUM(E275)=0,E275&lt;&gt;"")</formula>
    </cfRule>
    <cfRule type="expression" dxfId="21127" priority="6303" stopIfTrue="1">
      <formula>AND(M246&lt;&gt;"",M246&lt;&gt;1)</formula>
    </cfRule>
    <cfRule type="expression" dxfId="21126" priority="6651" stopIfTrue="1">
      <formula>AND(M246&lt;&gt;"",M246=1,AA246="")</formula>
    </cfRule>
  </conditionalFormatting>
  <conditionalFormatting sqref="O384">
    <cfRule type="expression" dxfId="21125" priority="5904" stopIfTrue="1">
      <formula>AND(SUM(E275)=0,E275&lt;&gt;"")</formula>
    </cfRule>
    <cfRule type="expression" dxfId="21124" priority="6304" stopIfTrue="1">
      <formula>AND(M247&lt;&gt;"",M247&lt;&gt;1)</formula>
    </cfRule>
  </conditionalFormatting>
  <conditionalFormatting sqref="P384">
    <cfRule type="expression" dxfId="21123" priority="5905" stopIfTrue="1">
      <formula>AND(SUM(E275)=0,E275&lt;&gt;"")</formula>
    </cfRule>
    <cfRule type="expression" dxfId="21122" priority="6305" stopIfTrue="1">
      <formula>AND(M247&lt;&gt;"",M247&lt;&gt;1)</formula>
    </cfRule>
  </conditionalFormatting>
  <conditionalFormatting sqref="Q384">
    <cfRule type="expression" dxfId="21121" priority="5906" stopIfTrue="1">
      <formula>AND(SUM(E275)=0,E275&lt;&gt;"")</formula>
    </cfRule>
    <cfRule type="expression" dxfId="21120" priority="6306" stopIfTrue="1">
      <formula>AND(M247&lt;&gt;"",M247&lt;&gt;1)</formula>
    </cfRule>
  </conditionalFormatting>
  <conditionalFormatting sqref="R384">
    <cfRule type="expression" dxfId="21119" priority="5907" stopIfTrue="1">
      <formula>AND(SUM(E275)=0,E275&lt;&gt;"")</formula>
    </cfRule>
    <cfRule type="expression" dxfId="21118" priority="6307" stopIfTrue="1">
      <formula>AND(M247&lt;&gt;"",M247&lt;&gt;1)</formula>
    </cfRule>
  </conditionalFormatting>
  <conditionalFormatting sqref="S384">
    <cfRule type="expression" dxfId="21117" priority="5908" stopIfTrue="1">
      <formula>AND(SUM(E275)=0,E275&lt;&gt;"")</formula>
    </cfRule>
    <cfRule type="expression" dxfId="21116" priority="6308" stopIfTrue="1">
      <formula>AND(M247&lt;&gt;"",M247&lt;&gt;1)</formula>
    </cfRule>
    <cfRule type="expression" dxfId="21115" priority="6452" stopIfTrue="1">
      <formula>AND(M247&lt;&gt;"",M247=1,W247="")</formula>
    </cfRule>
  </conditionalFormatting>
  <conditionalFormatting sqref="T384">
    <cfRule type="expression" dxfId="21114" priority="5909" stopIfTrue="1">
      <formula>AND(SUM(E275)=0,E275&lt;&gt;"")</formula>
    </cfRule>
    <cfRule type="expression" dxfId="21113" priority="6309" stopIfTrue="1">
      <formula>AND(M247&lt;&gt;"",M247&lt;&gt;1)</formula>
    </cfRule>
    <cfRule type="expression" dxfId="21112" priority="6453" stopIfTrue="1">
      <formula>AND(M247&lt;&gt;"",M247=1,W247="")</formula>
    </cfRule>
  </conditionalFormatting>
  <conditionalFormatting sqref="U384">
    <cfRule type="expression" dxfId="21111" priority="5910" stopIfTrue="1">
      <formula>AND(SUM(E275)=0,E275&lt;&gt;"")</formula>
    </cfRule>
    <cfRule type="expression" dxfId="21110" priority="6310" stopIfTrue="1">
      <formula>AND(M247&lt;&gt;"",M247&lt;&gt;1)</formula>
    </cfRule>
    <cfRule type="expression" dxfId="21109" priority="6454" stopIfTrue="1">
      <formula>AND(M247&lt;&gt;"",M247=1,W247="")</formula>
    </cfRule>
  </conditionalFormatting>
  <conditionalFormatting sqref="V384">
    <cfRule type="expression" dxfId="21108" priority="5911" stopIfTrue="1">
      <formula>AND(SUM(E275)=0,E275&lt;&gt;"")</formula>
    </cfRule>
    <cfRule type="expression" dxfId="21107" priority="6311" stopIfTrue="1">
      <formula>AND(M247&lt;&gt;"",M247&lt;&gt;1)</formula>
    </cfRule>
    <cfRule type="expression" dxfId="21106" priority="6455" stopIfTrue="1">
      <formula>AND(M247&lt;&gt;"",M247=1,W247="")</formula>
    </cfRule>
  </conditionalFormatting>
  <conditionalFormatting sqref="W384">
    <cfRule type="expression" dxfId="21105" priority="5912" stopIfTrue="1">
      <formula>AND(SUM(E275)=0,E275&lt;&gt;"")</formula>
    </cfRule>
    <cfRule type="expression" dxfId="21104" priority="6312" stopIfTrue="1">
      <formula>AND(M247&lt;&gt;"",M247&lt;&gt;1)</formula>
    </cfRule>
    <cfRule type="expression" dxfId="21103" priority="6552" stopIfTrue="1">
      <formula>AND(M247&lt;&gt;"",M247=1,Y247="")</formula>
    </cfRule>
  </conditionalFormatting>
  <conditionalFormatting sqref="X384">
    <cfRule type="expression" dxfId="21102" priority="5913" stopIfTrue="1">
      <formula>AND(SUM(E275)=0,E275&lt;&gt;"")</formula>
    </cfRule>
    <cfRule type="expression" dxfId="21101" priority="6313" stopIfTrue="1">
      <formula>AND(M247&lt;&gt;"",M247&lt;&gt;1)</formula>
    </cfRule>
    <cfRule type="expression" dxfId="21100" priority="6553" stopIfTrue="1">
      <formula>AND(M247&lt;&gt;"",M247=1,Y247="")</formula>
    </cfRule>
  </conditionalFormatting>
  <conditionalFormatting sqref="Y384">
    <cfRule type="expression" dxfId="21099" priority="5914" stopIfTrue="1">
      <formula>AND(SUM(E275)=0,E275&lt;&gt;"")</formula>
    </cfRule>
    <cfRule type="expression" dxfId="21098" priority="6314" stopIfTrue="1">
      <formula>AND(M247&lt;&gt;"",M247&lt;&gt;1)</formula>
    </cfRule>
    <cfRule type="expression" dxfId="21097" priority="6554" stopIfTrue="1">
      <formula>AND(M247&lt;&gt;"",M247=1,Y247="")</formula>
    </cfRule>
  </conditionalFormatting>
  <conditionalFormatting sqref="Z384">
    <cfRule type="expression" dxfId="21096" priority="5915" stopIfTrue="1">
      <formula>AND(SUM(E275)=0,E275&lt;&gt;"")</formula>
    </cfRule>
    <cfRule type="expression" dxfId="21095" priority="6315" stopIfTrue="1">
      <formula>AND(M247&lt;&gt;"",M247&lt;&gt;1)</formula>
    </cfRule>
    <cfRule type="expression" dxfId="21094" priority="6555" stopIfTrue="1">
      <formula>AND(M247&lt;&gt;"",M247=1,Y247="")</formula>
    </cfRule>
  </conditionalFormatting>
  <conditionalFormatting sqref="AA384">
    <cfRule type="expression" dxfId="21093" priority="5916" stopIfTrue="1">
      <formula>AND(SUM(E275)=0,E275&lt;&gt;"")</formula>
    </cfRule>
    <cfRule type="expression" dxfId="21092" priority="6316" stopIfTrue="1">
      <formula>AND(M247&lt;&gt;"",M247&lt;&gt;1)</formula>
    </cfRule>
    <cfRule type="expression" dxfId="21091" priority="6652" stopIfTrue="1">
      <formula>AND(M247&lt;&gt;"",M247=1,AA247="")</formula>
    </cfRule>
  </conditionalFormatting>
  <conditionalFormatting sqref="AB384">
    <cfRule type="expression" dxfId="21090" priority="5917" stopIfTrue="1">
      <formula>AND(SUM(E275)=0,E275&lt;&gt;"")</formula>
    </cfRule>
    <cfRule type="expression" dxfId="21089" priority="6317" stopIfTrue="1">
      <formula>AND(M247&lt;&gt;"",M247&lt;&gt;1)</formula>
    </cfRule>
    <cfRule type="expression" dxfId="21088" priority="6653" stopIfTrue="1">
      <formula>AND(M247&lt;&gt;"",M247=1,AA247="")</formula>
    </cfRule>
  </conditionalFormatting>
  <conditionalFormatting sqref="AC384">
    <cfRule type="expression" dxfId="21087" priority="5918" stopIfTrue="1">
      <formula>AND(SUM(E275)=0,E275&lt;&gt;"")</formula>
    </cfRule>
    <cfRule type="expression" dxfId="21086" priority="6318" stopIfTrue="1">
      <formula>AND(M247&lt;&gt;"",M247&lt;&gt;1)</formula>
    </cfRule>
    <cfRule type="expression" dxfId="21085" priority="6654" stopIfTrue="1">
      <formula>AND(M247&lt;&gt;"",M247=1,AA247="")</formula>
    </cfRule>
  </conditionalFormatting>
  <conditionalFormatting sqref="AD384">
    <cfRule type="expression" dxfId="21084" priority="5919" stopIfTrue="1">
      <formula>AND(SUM(E275)=0,E275&lt;&gt;"")</formula>
    </cfRule>
    <cfRule type="expression" dxfId="21083" priority="6319" stopIfTrue="1">
      <formula>AND(M247&lt;&gt;"",M247&lt;&gt;1)</formula>
    </cfRule>
    <cfRule type="expression" dxfId="21082" priority="6655" stopIfTrue="1">
      <formula>AND(M247&lt;&gt;"",M247=1,AA247="")</formula>
    </cfRule>
  </conditionalFormatting>
  <conditionalFormatting sqref="O385">
    <cfRule type="expression" dxfId="21081" priority="5920" stopIfTrue="1">
      <formula>AND(SUM(E275)=0,E275&lt;&gt;"")</formula>
    </cfRule>
    <cfRule type="expression" dxfId="21080" priority="6320" stopIfTrue="1">
      <formula>AND(M248&lt;&gt;"",M248&lt;&gt;1)</formula>
    </cfRule>
  </conditionalFormatting>
  <conditionalFormatting sqref="P385">
    <cfRule type="expression" dxfId="21079" priority="5921" stopIfTrue="1">
      <formula>AND(SUM(E275)=0,E275&lt;&gt;"")</formula>
    </cfRule>
    <cfRule type="expression" dxfId="21078" priority="6321" stopIfTrue="1">
      <formula>AND(M248&lt;&gt;"",M248&lt;&gt;1)</formula>
    </cfRule>
  </conditionalFormatting>
  <conditionalFormatting sqref="Q385">
    <cfRule type="expression" dxfId="21077" priority="5922" stopIfTrue="1">
      <formula>AND(SUM(E275)=0,E275&lt;&gt;"")</formula>
    </cfRule>
    <cfRule type="expression" dxfId="21076" priority="6322" stopIfTrue="1">
      <formula>AND(M248&lt;&gt;"",M248&lt;&gt;1)</formula>
    </cfRule>
  </conditionalFormatting>
  <conditionalFormatting sqref="R385">
    <cfRule type="expression" dxfId="21075" priority="5923" stopIfTrue="1">
      <formula>AND(SUM(E275)=0,E275&lt;&gt;"")</formula>
    </cfRule>
    <cfRule type="expression" dxfId="21074" priority="6323" stopIfTrue="1">
      <formula>AND(M248&lt;&gt;"",M248&lt;&gt;1)</formula>
    </cfRule>
  </conditionalFormatting>
  <conditionalFormatting sqref="S385">
    <cfRule type="expression" dxfId="21073" priority="5924" stopIfTrue="1">
      <formula>AND(SUM(E275)=0,E275&lt;&gt;"")</formula>
    </cfRule>
    <cfRule type="expression" dxfId="21072" priority="6324" stopIfTrue="1">
      <formula>AND(M248&lt;&gt;"",M248&lt;&gt;1)</formula>
    </cfRule>
    <cfRule type="expression" dxfId="21071" priority="6456" stopIfTrue="1">
      <formula>AND(M248&lt;&gt;"",M248=1,W248="")</formula>
    </cfRule>
  </conditionalFormatting>
  <conditionalFormatting sqref="T385">
    <cfRule type="expression" dxfId="21070" priority="5925" stopIfTrue="1">
      <formula>AND(SUM(E275)=0,E275&lt;&gt;"")</formula>
    </cfRule>
    <cfRule type="expression" dxfId="21069" priority="6325" stopIfTrue="1">
      <formula>AND(M248&lt;&gt;"",M248&lt;&gt;1)</formula>
    </cfRule>
    <cfRule type="expression" dxfId="21068" priority="6457" stopIfTrue="1">
      <formula>AND(M248&lt;&gt;"",M248=1,W248="")</formula>
    </cfRule>
  </conditionalFormatting>
  <conditionalFormatting sqref="U385">
    <cfRule type="expression" dxfId="21067" priority="5926" stopIfTrue="1">
      <formula>AND(SUM(E275)=0,E275&lt;&gt;"")</formula>
    </cfRule>
    <cfRule type="expression" dxfId="21066" priority="6326" stopIfTrue="1">
      <formula>AND(M248&lt;&gt;"",M248&lt;&gt;1)</formula>
    </cfRule>
    <cfRule type="expression" dxfId="21065" priority="6458" stopIfTrue="1">
      <formula>AND(M248&lt;&gt;"",M248=1,W248="")</formula>
    </cfRule>
  </conditionalFormatting>
  <conditionalFormatting sqref="V385">
    <cfRule type="expression" dxfId="21064" priority="5927" stopIfTrue="1">
      <formula>AND(SUM(E275)=0,E275&lt;&gt;"")</formula>
    </cfRule>
    <cfRule type="expression" dxfId="21063" priority="6327" stopIfTrue="1">
      <formula>AND(M248&lt;&gt;"",M248&lt;&gt;1)</formula>
    </cfRule>
    <cfRule type="expression" dxfId="21062" priority="6459" stopIfTrue="1">
      <formula>AND(M248&lt;&gt;"",M248=1,W248="")</formula>
    </cfRule>
  </conditionalFormatting>
  <conditionalFormatting sqref="W385">
    <cfRule type="expression" dxfId="21061" priority="5928" stopIfTrue="1">
      <formula>AND(SUM(E275)=0,E275&lt;&gt;"")</formula>
    </cfRule>
    <cfRule type="expression" dxfId="21060" priority="6328" stopIfTrue="1">
      <formula>AND(M248&lt;&gt;"",M248&lt;&gt;1)</formula>
    </cfRule>
    <cfRule type="expression" dxfId="21059" priority="6556" stopIfTrue="1">
      <formula>AND(M248&lt;&gt;"",M248=1,Y248="")</formula>
    </cfRule>
  </conditionalFormatting>
  <conditionalFormatting sqref="X385">
    <cfRule type="expression" dxfId="21058" priority="5929" stopIfTrue="1">
      <formula>AND(SUM(E275)=0,E275&lt;&gt;"")</formula>
    </cfRule>
    <cfRule type="expression" dxfId="21057" priority="6329" stopIfTrue="1">
      <formula>AND(M248&lt;&gt;"",M248&lt;&gt;1)</formula>
    </cfRule>
    <cfRule type="expression" dxfId="21056" priority="6557" stopIfTrue="1">
      <formula>AND(M248&lt;&gt;"",M248=1,Y248="")</formula>
    </cfRule>
  </conditionalFormatting>
  <conditionalFormatting sqref="Y385">
    <cfRule type="expression" dxfId="21055" priority="5930" stopIfTrue="1">
      <formula>AND(SUM(E275)=0,E275&lt;&gt;"")</formula>
    </cfRule>
    <cfRule type="expression" dxfId="21054" priority="6330" stopIfTrue="1">
      <formula>AND(M248&lt;&gt;"",M248&lt;&gt;1)</formula>
    </cfRule>
    <cfRule type="expression" dxfId="21053" priority="6558" stopIfTrue="1">
      <formula>AND(M248&lt;&gt;"",M248=1,Y248="")</formula>
    </cfRule>
  </conditionalFormatting>
  <conditionalFormatting sqref="Z385">
    <cfRule type="expression" dxfId="21052" priority="5931" stopIfTrue="1">
      <formula>AND(SUM(E275)=0,E275&lt;&gt;"")</formula>
    </cfRule>
    <cfRule type="expression" dxfId="21051" priority="6331" stopIfTrue="1">
      <formula>AND(M248&lt;&gt;"",M248&lt;&gt;1)</formula>
    </cfRule>
    <cfRule type="expression" dxfId="21050" priority="6559" stopIfTrue="1">
      <formula>AND(M248&lt;&gt;"",M248=1,Y248="")</formula>
    </cfRule>
  </conditionalFormatting>
  <conditionalFormatting sqref="AA385">
    <cfRule type="expression" dxfId="21049" priority="5932" stopIfTrue="1">
      <formula>AND(SUM(E275)=0,E275&lt;&gt;"")</formula>
    </cfRule>
    <cfRule type="expression" dxfId="21048" priority="6332" stopIfTrue="1">
      <formula>AND(M248&lt;&gt;"",M248&lt;&gt;1)</formula>
    </cfRule>
    <cfRule type="expression" dxfId="21047" priority="6656" stopIfTrue="1">
      <formula>AND(M248&lt;&gt;"",M248=1,AA248="")</formula>
    </cfRule>
  </conditionalFormatting>
  <conditionalFormatting sqref="AB385">
    <cfRule type="expression" dxfId="21046" priority="5933" stopIfTrue="1">
      <formula>AND(SUM(E275)=0,E275&lt;&gt;"")</formula>
    </cfRule>
    <cfRule type="expression" dxfId="21045" priority="6333" stopIfTrue="1">
      <formula>AND(M248&lt;&gt;"",M248&lt;&gt;1)</formula>
    </cfRule>
    <cfRule type="expression" dxfId="21044" priority="6657" stopIfTrue="1">
      <formula>AND(M248&lt;&gt;"",M248=1,AA248="")</formula>
    </cfRule>
  </conditionalFormatting>
  <conditionalFormatting sqref="AC385">
    <cfRule type="expression" dxfId="21043" priority="5934" stopIfTrue="1">
      <formula>AND(SUM(E275)=0,E275&lt;&gt;"")</formula>
    </cfRule>
    <cfRule type="expression" dxfId="21042" priority="6334" stopIfTrue="1">
      <formula>AND(M248&lt;&gt;"",M248&lt;&gt;1)</formula>
    </cfRule>
    <cfRule type="expression" dxfId="21041" priority="6658" stopIfTrue="1">
      <formula>AND(M248&lt;&gt;"",M248=1,AA248="")</formula>
    </cfRule>
  </conditionalFormatting>
  <conditionalFormatting sqref="AD385">
    <cfRule type="expression" dxfId="21040" priority="5935" stopIfTrue="1">
      <formula>AND(SUM(E275)=0,E275&lt;&gt;"")</formula>
    </cfRule>
    <cfRule type="expression" dxfId="21039" priority="6335" stopIfTrue="1">
      <formula>AND(M248&lt;&gt;"",M248&lt;&gt;1)</formula>
    </cfRule>
    <cfRule type="expression" dxfId="21038" priority="6659" stopIfTrue="1">
      <formula>AND(M248&lt;&gt;"",M248=1,AA248="")</formula>
    </cfRule>
  </conditionalFormatting>
  <conditionalFormatting sqref="O386">
    <cfRule type="expression" dxfId="21037" priority="5936" stopIfTrue="1">
      <formula>AND(SUM(E275)=0,E275&lt;&gt;"")</formula>
    </cfRule>
    <cfRule type="expression" dxfId="21036" priority="6336" stopIfTrue="1">
      <formula>AND(M249&lt;&gt;"",M249&lt;&gt;1)</formula>
    </cfRule>
  </conditionalFormatting>
  <conditionalFormatting sqref="P386">
    <cfRule type="expression" dxfId="21035" priority="5937" stopIfTrue="1">
      <formula>AND(SUM(E275)=0,E275&lt;&gt;"")</formula>
    </cfRule>
    <cfRule type="expression" dxfId="21034" priority="6337" stopIfTrue="1">
      <formula>AND(M249&lt;&gt;"",M249&lt;&gt;1)</formula>
    </cfRule>
  </conditionalFormatting>
  <conditionalFormatting sqref="Q386">
    <cfRule type="expression" dxfId="21033" priority="5938" stopIfTrue="1">
      <formula>AND(SUM(E275)=0,E275&lt;&gt;"")</formula>
    </cfRule>
    <cfRule type="expression" dxfId="21032" priority="6338" stopIfTrue="1">
      <formula>AND(M249&lt;&gt;"",M249&lt;&gt;1)</formula>
    </cfRule>
  </conditionalFormatting>
  <conditionalFormatting sqref="R386">
    <cfRule type="expression" dxfId="21031" priority="5939" stopIfTrue="1">
      <formula>AND(SUM(E275)=0,E275&lt;&gt;"")</formula>
    </cfRule>
    <cfRule type="expression" dxfId="21030" priority="6339" stopIfTrue="1">
      <formula>AND(M249&lt;&gt;"",M249&lt;&gt;1)</formula>
    </cfRule>
  </conditionalFormatting>
  <conditionalFormatting sqref="S386">
    <cfRule type="expression" dxfId="21029" priority="5940" stopIfTrue="1">
      <formula>AND(SUM(E275)=0,E275&lt;&gt;"")</formula>
    </cfRule>
    <cfRule type="expression" dxfId="21028" priority="6340" stopIfTrue="1">
      <formula>AND(M249&lt;&gt;"",M249&lt;&gt;1)</formula>
    </cfRule>
    <cfRule type="expression" dxfId="21027" priority="6460" stopIfTrue="1">
      <formula>AND(M249&lt;&gt;"",M249=1,W249="")</formula>
    </cfRule>
  </conditionalFormatting>
  <conditionalFormatting sqref="T386">
    <cfRule type="expression" dxfId="21026" priority="5941" stopIfTrue="1">
      <formula>AND(SUM(E275)=0,E275&lt;&gt;"")</formula>
    </cfRule>
    <cfRule type="expression" dxfId="21025" priority="6341" stopIfTrue="1">
      <formula>AND(M249&lt;&gt;"",M249&lt;&gt;1)</formula>
    </cfRule>
    <cfRule type="expression" dxfId="21024" priority="6461" stopIfTrue="1">
      <formula>AND(M249&lt;&gt;"",M249=1,W249="")</formula>
    </cfRule>
  </conditionalFormatting>
  <conditionalFormatting sqref="U386">
    <cfRule type="expression" dxfId="21023" priority="5942" stopIfTrue="1">
      <formula>AND(SUM(E275)=0,E275&lt;&gt;"")</formula>
    </cfRule>
    <cfRule type="expression" dxfId="21022" priority="6342" stopIfTrue="1">
      <formula>AND(M249&lt;&gt;"",M249&lt;&gt;1)</formula>
    </cfRule>
    <cfRule type="expression" dxfId="21021" priority="6462" stopIfTrue="1">
      <formula>AND(M249&lt;&gt;"",M249=1,W249="")</formula>
    </cfRule>
  </conditionalFormatting>
  <conditionalFormatting sqref="V386">
    <cfRule type="expression" dxfId="21020" priority="5943" stopIfTrue="1">
      <formula>AND(SUM(E275)=0,E275&lt;&gt;"")</formula>
    </cfRule>
    <cfRule type="expression" dxfId="21019" priority="6343" stopIfTrue="1">
      <formula>AND(M249&lt;&gt;"",M249&lt;&gt;1)</formula>
    </cfRule>
    <cfRule type="expression" dxfId="21018" priority="6463" stopIfTrue="1">
      <formula>AND(M249&lt;&gt;"",M249=1,W249="")</formula>
    </cfRule>
  </conditionalFormatting>
  <conditionalFormatting sqref="W386">
    <cfRule type="expression" dxfId="21017" priority="5944" stopIfTrue="1">
      <formula>AND(SUM(E275)=0,E275&lt;&gt;"")</formula>
    </cfRule>
    <cfRule type="expression" dxfId="21016" priority="6344" stopIfTrue="1">
      <formula>AND(M249&lt;&gt;"",M249&lt;&gt;1)</formula>
    </cfRule>
    <cfRule type="expression" dxfId="21015" priority="6560" stopIfTrue="1">
      <formula>AND(M249&lt;&gt;"",M249=1,Y249="")</formula>
    </cfRule>
  </conditionalFormatting>
  <conditionalFormatting sqref="X386">
    <cfRule type="expression" dxfId="21014" priority="5945" stopIfTrue="1">
      <formula>AND(SUM(E275)=0,E275&lt;&gt;"")</formula>
    </cfRule>
    <cfRule type="expression" dxfId="21013" priority="6345" stopIfTrue="1">
      <formula>AND(M249&lt;&gt;"",M249&lt;&gt;1)</formula>
    </cfRule>
    <cfRule type="expression" dxfId="21012" priority="6561" stopIfTrue="1">
      <formula>AND(M249&lt;&gt;"",M249=1,Y249="")</formula>
    </cfRule>
  </conditionalFormatting>
  <conditionalFormatting sqref="Y386">
    <cfRule type="expression" dxfId="21011" priority="5946" stopIfTrue="1">
      <formula>AND(SUM(E275)=0,E275&lt;&gt;"")</formula>
    </cfRule>
    <cfRule type="expression" dxfId="21010" priority="6346" stopIfTrue="1">
      <formula>AND(M249&lt;&gt;"",M249&lt;&gt;1)</formula>
    </cfRule>
    <cfRule type="expression" dxfId="21009" priority="6562" stopIfTrue="1">
      <formula>AND(M249&lt;&gt;"",M249=1,Y249="")</formula>
    </cfRule>
  </conditionalFormatting>
  <conditionalFormatting sqref="Z386">
    <cfRule type="expression" dxfId="21008" priority="5947" stopIfTrue="1">
      <formula>AND(SUM(E275)=0,E275&lt;&gt;"")</formula>
    </cfRule>
    <cfRule type="expression" dxfId="21007" priority="6347" stopIfTrue="1">
      <formula>AND(M249&lt;&gt;"",M249&lt;&gt;1)</formula>
    </cfRule>
    <cfRule type="expression" dxfId="21006" priority="6563" stopIfTrue="1">
      <formula>AND(M249&lt;&gt;"",M249=1,Y249="")</formula>
    </cfRule>
  </conditionalFormatting>
  <conditionalFormatting sqref="AA386">
    <cfRule type="expression" dxfId="21005" priority="5948" stopIfTrue="1">
      <formula>AND(SUM(E275)=0,E275&lt;&gt;"")</formula>
    </cfRule>
    <cfRule type="expression" dxfId="21004" priority="6348" stopIfTrue="1">
      <formula>AND(M249&lt;&gt;"",M249&lt;&gt;1)</formula>
    </cfRule>
    <cfRule type="expression" dxfId="21003" priority="6660" stopIfTrue="1">
      <formula>AND(M249&lt;&gt;"",M249=1,AA249="")</formula>
    </cfRule>
  </conditionalFormatting>
  <conditionalFormatting sqref="AB386">
    <cfRule type="expression" dxfId="21002" priority="5949" stopIfTrue="1">
      <formula>AND(SUM(E275)=0,E275&lt;&gt;"")</formula>
    </cfRule>
    <cfRule type="expression" dxfId="21001" priority="6349" stopIfTrue="1">
      <formula>AND(M249&lt;&gt;"",M249&lt;&gt;1)</formula>
    </cfRule>
    <cfRule type="expression" dxfId="21000" priority="6661" stopIfTrue="1">
      <formula>AND(M249&lt;&gt;"",M249=1,AA249="")</formula>
    </cfRule>
  </conditionalFormatting>
  <conditionalFormatting sqref="AC386">
    <cfRule type="expression" dxfId="20999" priority="5950" stopIfTrue="1">
      <formula>AND(SUM(E275)=0,E275&lt;&gt;"")</formula>
    </cfRule>
    <cfRule type="expression" dxfId="20998" priority="6350" stopIfTrue="1">
      <formula>AND(M249&lt;&gt;"",M249&lt;&gt;1)</formula>
    </cfRule>
    <cfRule type="expression" dxfId="20997" priority="6662" stopIfTrue="1">
      <formula>AND(M249&lt;&gt;"",M249=1,AA249="")</formula>
    </cfRule>
  </conditionalFormatting>
  <conditionalFormatting sqref="AD386">
    <cfRule type="expression" dxfId="20996" priority="5951" stopIfTrue="1">
      <formula>AND(SUM(E275)=0,E275&lt;&gt;"")</formula>
    </cfRule>
    <cfRule type="expression" dxfId="20995" priority="6351" stopIfTrue="1">
      <formula>AND(M249&lt;&gt;"",M249&lt;&gt;1)</formula>
    </cfRule>
    <cfRule type="expression" dxfId="20994" priority="6663" stopIfTrue="1">
      <formula>AND(M249&lt;&gt;"",M249=1,AA249="")</formula>
    </cfRule>
  </conditionalFormatting>
  <conditionalFormatting sqref="O387">
    <cfRule type="expression" dxfId="20993" priority="5952" stopIfTrue="1">
      <formula>AND(SUM(E275)=0,E275&lt;&gt;"")</formula>
    </cfRule>
    <cfRule type="expression" dxfId="20992" priority="6352" stopIfTrue="1">
      <formula>AND(M250&lt;&gt;"",M250&lt;&gt;1)</formula>
    </cfRule>
  </conditionalFormatting>
  <conditionalFormatting sqref="P387">
    <cfRule type="expression" dxfId="20991" priority="5953" stopIfTrue="1">
      <formula>AND(SUM(E275)=0,E275&lt;&gt;"")</formula>
    </cfRule>
    <cfRule type="expression" dxfId="20990" priority="6353" stopIfTrue="1">
      <formula>AND(M250&lt;&gt;"",M250&lt;&gt;1)</formula>
    </cfRule>
  </conditionalFormatting>
  <conditionalFormatting sqref="Q387">
    <cfRule type="expression" dxfId="20989" priority="5954" stopIfTrue="1">
      <formula>AND(SUM(E275)=0,E275&lt;&gt;"")</formula>
    </cfRule>
    <cfRule type="expression" dxfId="20988" priority="6354" stopIfTrue="1">
      <formula>AND(M250&lt;&gt;"",M250&lt;&gt;1)</formula>
    </cfRule>
  </conditionalFormatting>
  <conditionalFormatting sqref="R387">
    <cfRule type="expression" dxfId="20987" priority="5955" stopIfTrue="1">
      <formula>AND(SUM(E275)=0,E275&lt;&gt;"")</formula>
    </cfRule>
    <cfRule type="expression" dxfId="20986" priority="6355" stopIfTrue="1">
      <formula>AND(M250&lt;&gt;"",M250&lt;&gt;1)</formula>
    </cfRule>
  </conditionalFormatting>
  <conditionalFormatting sqref="S387">
    <cfRule type="expression" dxfId="20985" priority="5956" stopIfTrue="1">
      <formula>AND(SUM(E275)=0,E275&lt;&gt;"")</formula>
    </cfRule>
    <cfRule type="expression" dxfId="20984" priority="6356" stopIfTrue="1">
      <formula>AND(M250&lt;&gt;"",M250&lt;&gt;1)</formula>
    </cfRule>
    <cfRule type="expression" dxfId="20983" priority="6464" stopIfTrue="1">
      <formula>AND(M250&lt;&gt;"",M250=1,W250="")</formula>
    </cfRule>
  </conditionalFormatting>
  <conditionalFormatting sqref="T387">
    <cfRule type="expression" dxfId="20982" priority="5957" stopIfTrue="1">
      <formula>AND(SUM(E275)=0,E275&lt;&gt;"")</formula>
    </cfRule>
    <cfRule type="expression" dxfId="20981" priority="6357" stopIfTrue="1">
      <formula>AND(M250&lt;&gt;"",M250&lt;&gt;1)</formula>
    </cfRule>
    <cfRule type="expression" dxfId="20980" priority="6465" stopIfTrue="1">
      <formula>AND(M250&lt;&gt;"",M250=1,W250="")</formula>
    </cfRule>
  </conditionalFormatting>
  <conditionalFormatting sqref="U387">
    <cfRule type="expression" dxfId="20979" priority="5958" stopIfTrue="1">
      <formula>AND(SUM(E275)=0,E275&lt;&gt;"")</formula>
    </cfRule>
    <cfRule type="expression" dxfId="20978" priority="6358" stopIfTrue="1">
      <formula>AND(M250&lt;&gt;"",M250&lt;&gt;1)</formula>
    </cfRule>
    <cfRule type="expression" dxfId="20977" priority="6466" stopIfTrue="1">
      <formula>AND(M250&lt;&gt;"",M250=1,W250="")</formula>
    </cfRule>
  </conditionalFormatting>
  <conditionalFormatting sqref="V387">
    <cfRule type="expression" dxfId="20976" priority="5959" stopIfTrue="1">
      <formula>AND(SUM(E275)=0,E275&lt;&gt;"")</formula>
    </cfRule>
    <cfRule type="expression" dxfId="20975" priority="6359" stopIfTrue="1">
      <formula>AND(M250&lt;&gt;"",M250&lt;&gt;1)</formula>
    </cfRule>
    <cfRule type="expression" dxfId="20974" priority="6467" stopIfTrue="1">
      <formula>AND(M250&lt;&gt;"",M250=1,W250="")</formula>
    </cfRule>
  </conditionalFormatting>
  <conditionalFormatting sqref="W387">
    <cfRule type="expression" dxfId="20973" priority="5960" stopIfTrue="1">
      <formula>AND(SUM(E275)=0,E275&lt;&gt;"")</formula>
    </cfRule>
    <cfRule type="expression" dxfId="20972" priority="6360" stopIfTrue="1">
      <formula>AND(M250&lt;&gt;"",M250&lt;&gt;1)</formula>
    </cfRule>
    <cfRule type="expression" dxfId="20971" priority="6564" stopIfTrue="1">
      <formula>AND(M250&lt;&gt;"",M250=1,Y250="")</formula>
    </cfRule>
  </conditionalFormatting>
  <conditionalFormatting sqref="X387">
    <cfRule type="expression" dxfId="20970" priority="5961" stopIfTrue="1">
      <formula>AND(SUM(E275)=0,E275&lt;&gt;"")</formula>
    </cfRule>
    <cfRule type="expression" dxfId="20969" priority="6361" stopIfTrue="1">
      <formula>AND(M250&lt;&gt;"",M250&lt;&gt;1)</formula>
    </cfRule>
    <cfRule type="expression" dxfId="20968" priority="6565" stopIfTrue="1">
      <formula>AND(M250&lt;&gt;"",M250=1,Y250="")</formula>
    </cfRule>
  </conditionalFormatting>
  <conditionalFormatting sqref="Y387">
    <cfRule type="expression" dxfId="20967" priority="5962" stopIfTrue="1">
      <formula>AND(SUM(E275)=0,E275&lt;&gt;"")</formula>
    </cfRule>
    <cfRule type="expression" dxfId="20966" priority="6362" stopIfTrue="1">
      <formula>AND(M250&lt;&gt;"",M250&lt;&gt;1)</formula>
    </cfRule>
    <cfRule type="expression" dxfId="20965" priority="6566" stopIfTrue="1">
      <formula>AND(M250&lt;&gt;"",M250=1,Y250="")</formula>
    </cfRule>
  </conditionalFormatting>
  <conditionalFormatting sqref="Z387">
    <cfRule type="expression" dxfId="20964" priority="5963" stopIfTrue="1">
      <formula>AND(SUM(E275)=0,E275&lt;&gt;"")</formula>
    </cfRule>
    <cfRule type="expression" dxfId="20963" priority="6363" stopIfTrue="1">
      <formula>AND(M250&lt;&gt;"",M250&lt;&gt;1)</formula>
    </cfRule>
    <cfRule type="expression" dxfId="20962" priority="6567" stopIfTrue="1">
      <formula>AND(M250&lt;&gt;"",M250=1,Y250="")</formula>
    </cfRule>
  </conditionalFormatting>
  <conditionalFormatting sqref="AA387">
    <cfRule type="expression" dxfId="20961" priority="5964" stopIfTrue="1">
      <formula>AND(SUM(E275)=0,E275&lt;&gt;"")</formula>
    </cfRule>
    <cfRule type="expression" dxfId="20960" priority="6364" stopIfTrue="1">
      <formula>AND(M250&lt;&gt;"",M250&lt;&gt;1)</formula>
    </cfRule>
    <cfRule type="expression" dxfId="20959" priority="6664" stopIfTrue="1">
      <formula>AND(M250&lt;&gt;"",M250=1,AA250="")</formula>
    </cfRule>
  </conditionalFormatting>
  <conditionalFormatting sqref="AB387">
    <cfRule type="expression" dxfId="20958" priority="5965" stopIfTrue="1">
      <formula>AND(SUM(E275)=0,E275&lt;&gt;"")</formula>
    </cfRule>
    <cfRule type="expression" dxfId="20957" priority="6365" stopIfTrue="1">
      <formula>AND(M250&lt;&gt;"",M250&lt;&gt;1)</formula>
    </cfRule>
    <cfRule type="expression" dxfId="20956" priority="6665" stopIfTrue="1">
      <formula>AND(M250&lt;&gt;"",M250=1,AA250="")</formula>
    </cfRule>
  </conditionalFormatting>
  <conditionalFormatting sqref="AC387">
    <cfRule type="expression" dxfId="20955" priority="5966" stopIfTrue="1">
      <formula>AND(SUM(E275)=0,E275&lt;&gt;"")</formula>
    </cfRule>
    <cfRule type="expression" dxfId="20954" priority="6366" stopIfTrue="1">
      <formula>AND(M250&lt;&gt;"",M250&lt;&gt;1)</formula>
    </cfRule>
    <cfRule type="expression" dxfId="20953" priority="6666" stopIfTrue="1">
      <formula>AND(M250&lt;&gt;"",M250=1,AA250="")</formula>
    </cfRule>
  </conditionalFormatting>
  <conditionalFormatting sqref="AD387">
    <cfRule type="expression" dxfId="20952" priority="5967" stopIfTrue="1">
      <formula>AND(SUM(E275)=0,E275&lt;&gt;"")</formula>
    </cfRule>
    <cfRule type="expression" dxfId="20951" priority="6367" stopIfTrue="1">
      <formula>AND(M250&lt;&gt;"",M250&lt;&gt;1)</formula>
    </cfRule>
    <cfRule type="expression" dxfId="20950" priority="6667" stopIfTrue="1">
      <formula>AND(M250&lt;&gt;"",M250=1,AA250="")</formula>
    </cfRule>
  </conditionalFormatting>
  <conditionalFormatting sqref="O405:AD405">
    <cfRule type="expression" dxfId="20949" priority="6668" stopIfTrue="1">
      <formula>OR($N405=2,$N405=9)</formula>
    </cfRule>
  </conditionalFormatting>
  <conditionalFormatting sqref="O406:AD406">
    <cfRule type="expression" dxfId="20948" priority="6669" stopIfTrue="1">
      <formula>OR($N406=2,$N406=9)</formula>
    </cfRule>
  </conditionalFormatting>
  <conditionalFormatting sqref="O407:AD407">
    <cfRule type="expression" dxfId="20947" priority="6670" stopIfTrue="1">
      <formula>OR($N407=2,$N407=9)</formula>
    </cfRule>
  </conditionalFormatting>
  <conditionalFormatting sqref="O408:AD408">
    <cfRule type="expression" dxfId="20946" priority="6671" stopIfTrue="1">
      <formula>OR($N408=2,$N408=9)</formula>
    </cfRule>
  </conditionalFormatting>
  <conditionalFormatting sqref="O409:AD409">
    <cfRule type="expression" dxfId="20945" priority="6672" stopIfTrue="1">
      <formula>OR($N409=2,$N409=9)</formula>
    </cfRule>
  </conditionalFormatting>
  <conditionalFormatting sqref="O410:AD410">
    <cfRule type="expression" dxfId="20944" priority="6673" stopIfTrue="1">
      <formula>OR($N410=2,$N410=9)</formula>
    </cfRule>
  </conditionalFormatting>
  <conditionalFormatting sqref="O411:AD411">
    <cfRule type="expression" dxfId="20943" priority="6674" stopIfTrue="1">
      <formula>OR($N411=2,$N411=9)</formula>
    </cfRule>
  </conditionalFormatting>
  <conditionalFormatting sqref="O412:AD412">
    <cfRule type="expression" dxfId="20942" priority="6675" stopIfTrue="1">
      <formula>OR($N412=2,$N412=9)</formula>
    </cfRule>
  </conditionalFormatting>
  <conditionalFormatting sqref="O413:AD413">
    <cfRule type="expression" dxfId="20941" priority="6676" stopIfTrue="1">
      <formula>OR($N413=2,$N413=9)</formula>
    </cfRule>
  </conditionalFormatting>
  <conditionalFormatting sqref="O414:AD414">
    <cfRule type="expression" dxfId="20940" priority="6677" stopIfTrue="1">
      <formula>OR($N414=2,$N414=9)</formula>
    </cfRule>
  </conditionalFormatting>
  <conditionalFormatting sqref="O415:AD415">
    <cfRule type="expression" dxfId="20939" priority="6678" stopIfTrue="1">
      <formula>OR($N415=2,$N415=9)</formula>
    </cfRule>
  </conditionalFormatting>
  <conditionalFormatting sqref="O416:AD416">
    <cfRule type="expression" dxfId="20938" priority="6679" stopIfTrue="1">
      <formula>OR($N416=2,$N416=9)</formula>
    </cfRule>
  </conditionalFormatting>
  <conditionalFormatting sqref="O417:AD417">
    <cfRule type="expression" dxfId="20937" priority="6680" stopIfTrue="1">
      <formula>OR($N417=2,$N417=9)</formula>
    </cfRule>
  </conditionalFormatting>
  <conditionalFormatting sqref="O418:AD418">
    <cfRule type="expression" dxfId="20936" priority="6681" stopIfTrue="1">
      <formula>OR($N418=2,$N418=9)</formula>
    </cfRule>
  </conditionalFormatting>
  <conditionalFormatting sqref="O419:AD419">
    <cfRule type="expression" dxfId="20935" priority="6682" stopIfTrue="1">
      <formula>OR($N419=2,$N419=9)</formula>
    </cfRule>
  </conditionalFormatting>
  <conditionalFormatting sqref="O420:AD420">
    <cfRule type="expression" dxfId="20934" priority="6683" stopIfTrue="1">
      <formula>OR($N420=2,$N420=9)</formula>
    </cfRule>
  </conditionalFormatting>
  <conditionalFormatting sqref="O421:AD421">
    <cfRule type="expression" dxfId="20933" priority="6684" stopIfTrue="1">
      <formula>OR($N421=2,$N421=9)</formula>
    </cfRule>
  </conditionalFormatting>
  <conditionalFormatting sqref="O422:AD422">
    <cfRule type="expression" dxfId="20932" priority="6685" stopIfTrue="1">
      <formula>OR($N422=2,$N422=9)</formula>
    </cfRule>
  </conditionalFormatting>
  <conditionalFormatting sqref="O423:AD423">
    <cfRule type="expression" dxfId="20931" priority="6686" stopIfTrue="1">
      <formula>OR($N423=2,$N423=9)</formula>
    </cfRule>
  </conditionalFormatting>
  <conditionalFormatting sqref="O424:AD424">
    <cfRule type="expression" dxfId="20930" priority="6687" stopIfTrue="1">
      <formula>OR($N424=2,$N424=9)</formula>
    </cfRule>
  </conditionalFormatting>
  <conditionalFormatting sqref="O425:AD425">
    <cfRule type="expression" dxfId="20929" priority="6688" stopIfTrue="1">
      <formula>OR($N425=2,$N425=9)</formula>
    </cfRule>
  </conditionalFormatting>
  <conditionalFormatting sqref="O426:AD426">
    <cfRule type="expression" dxfId="20928" priority="6689" stopIfTrue="1">
      <formula>OR($N426=2,$N426=9)</formula>
    </cfRule>
  </conditionalFormatting>
  <conditionalFormatting sqref="O427:AD427">
    <cfRule type="expression" dxfId="20927" priority="6690" stopIfTrue="1">
      <formula>OR($N427=2,$N427=9)</formula>
    </cfRule>
  </conditionalFormatting>
  <conditionalFormatting sqref="O428:AD428">
    <cfRule type="expression" dxfId="20926" priority="6691" stopIfTrue="1">
      <formula>OR($N428=2,$N428=9)</formula>
    </cfRule>
  </conditionalFormatting>
  <conditionalFormatting sqref="O429:AD429">
    <cfRule type="expression" dxfId="20925" priority="6692" stopIfTrue="1">
      <formula>OR($N429=2,$N429=9)</formula>
    </cfRule>
  </conditionalFormatting>
  <conditionalFormatting sqref="N405">
    <cfRule type="expression" dxfId="20924" priority="6693" stopIfTrue="1">
      <formula>AND(SUM(E275)=0,E275&lt;&gt;"")</formula>
    </cfRule>
    <cfRule type="expression" dxfId="20923" priority="7118" stopIfTrue="1">
      <formula>AND(M226&lt;&gt;"",M226&lt;&gt;1)</formula>
    </cfRule>
    <cfRule type="expression" dxfId="20922" priority="7543" stopIfTrue="1">
      <formula>AND(M226&lt;&gt;"",M226=1,W226="",Y226="",AA226="")</formula>
    </cfRule>
  </conditionalFormatting>
  <conditionalFormatting sqref="O405">
    <cfRule type="expression" dxfId="20921" priority="6694" stopIfTrue="1">
      <formula>AND(SUM(E275)=0,E275&lt;&gt;"")</formula>
    </cfRule>
    <cfRule type="expression" dxfId="20920" priority="7119" stopIfTrue="1">
      <formula>AND(M226&lt;&gt;"",M226&lt;&gt;1)</formula>
    </cfRule>
    <cfRule type="expression" dxfId="20919" priority="7544" stopIfTrue="1">
      <formula>AND(M226&lt;&gt;"",M226=1,W226="",Y226="",AA226="")</formula>
    </cfRule>
  </conditionalFormatting>
  <conditionalFormatting sqref="P405">
    <cfRule type="expression" dxfId="20918" priority="6695" stopIfTrue="1">
      <formula>AND(SUM(E275)=0,E275&lt;&gt;"")</formula>
    </cfRule>
    <cfRule type="expression" dxfId="20917" priority="7120" stopIfTrue="1">
      <formula>AND(M226&lt;&gt;"",M226&lt;&gt;1)</formula>
    </cfRule>
    <cfRule type="expression" dxfId="20916" priority="7545" stopIfTrue="1">
      <formula>AND(M226&lt;&gt;"",M226=1,W226="",Y226="",AA226="")</formula>
    </cfRule>
  </conditionalFormatting>
  <conditionalFormatting sqref="Q405">
    <cfRule type="expression" dxfId="20915" priority="6696" stopIfTrue="1">
      <formula>AND(SUM(E275)=0,E275&lt;&gt;"")</formula>
    </cfRule>
    <cfRule type="expression" dxfId="20914" priority="7121" stopIfTrue="1">
      <formula>AND(M226&lt;&gt;"",M226&lt;&gt;1)</formula>
    </cfRule>
    <cfRule type="expression" dxfId="20913" priority="7546" stopIfTrue="1">
      <formula>AND(M226&lt;&gt;"",M226=1,W226="",Y226="",AA226="")</formula>
    </cfRule>
  </conditionalFormatting>
  <conditionalFormatting sqref="R405">
    <cfRule type="expression" dxfId="20912" priority="6697" stopIfTrue="1">
      <formula>AND(SUM(E275)=0,E275&lt;&gt;"")</formula>
    </cfRule>
    <cfRule type="expression" dxfId="20911" priority="7122" stopIfTrue="1">
      <formula>AND(M226&lt;&gt;"",M226&lt;&gt;1)</formula>
    </cfRule>
    <cfRule type="expression" dxfId="20910" priority="7547" stopIfTrue="1">
      <formula>AND(M226&lt;&gt;"",M226=1,W226="",Y226="",AA226="")</formula>
    </cfRule>
  </conditionalFormatting>
  <conditionalFormatting sqref="S405">
    <cfRule type="expression" dxfId="20909" priority="6698" stopIfTrue="1">
      <formula>AND(SUM(E275)=0,E275&lt;&gt;"")</formula>
    </cfRule>
    <cfRule type="expression" dxfId="20908" priority="7123" stopIfTrue="1">
      <formula>AND(M226&lt;&gt;"",M226&lt;&gt;1)</formula>
    </cfRule>
    <cfRule type="expression" dxfId="20907" priority="7548" stopIfTrue="1">
      <formula>AND(M226&lt;&gt;"",M226=1,W226="",Y226="",AA226="")</formula>
    </cfRule>
  </conditionalFormatting>
  <conditionalFormatting sqref="T405">
    <cfRule type="expression" dxfId="20906" priority="6699" stopIfTrue="1">
      <formula>AND(SUM(E275)=0,E275&lt;&gt;"")</formula>
    </cfRule>
    <cfRule type="expression" dxfId="20905" priority="7124" stopIfTrue="1">
      <formula>AND(M226&lt;&gt;"",M226&lt;&gt;1)</formula>
    </cfRule>
    <cfRule type="expression" dxfId="20904" priority="7549" stopIfTrue="1">
      <formula>AND(M226&lt;&gt;"",M226=1,W226="",Y226="",AA226="")</formula>
    </cfRule>
  </conditionalFormatting>
  <conditionalFormatting sqref="U405">
    <cfRule type="expression" dxfId="20903" priority="6700" stopIfTrue="1">
      <formula>AND(SUM(E275)=0,E275&lt;&gt;"")</formula>
    </cfRule>
    <cfRule type="expression" dxfId="20902" priority="7125" stopIfTrue="1">
      <formula>AND(M226&lt;&gt;"",M226&lt;&gt;1)</formula>
    </cfRule>
    <cfRule type="expression" dxfId="20901" priority="7550" stopIfTrue="1">
      <formula>AND(M226&lt;&gt;"",M226=1,W226="",Y226="",AA226="")</formula>
    </cfRule>
  </conditionalFormatting>
  <conditionalFormatting sqref="V405">
    <cfRule type="expression" dxfId="20900" priority="6701" stopIfTrue="1">
      <formula>AND(SUM(E275)=0,E275&lt;&gt;"")</formula>
    </cfRule>
    <cfRule type="expression" dxfId="20899" priority="7126" stopIfTrue="1">
      <formula>AND(M226&lt;&gt;"",M226&lt;&gt;1)</formula>
    </cfRule>
    <cfRule type="expression" dxfId="20898" priority="7551" stopIfTrue="1">
      <formula>AND(M226&lt;&gt;"",M226=1,W226="",Y226="",AA226="")</formula>
    </cfRule>
  </conditionalFormatting>
  <conditionalFormatting sqref="W405">
    <cfRule type="expression" dxfId="20897" priority="6702" stopIfTrue="1">
      <formula>AND(SUM(E275)=0,E275&lt;&gt;"")</formula>
    </cfRule>
    <cfRule type="expression" dxfId="20896" priority="7127" stopIfTrue="1">
      <formula>AND(M226&lt;&gt;"",M226&lt;&gt;1)</formula>
    </cfRule>
    <cfRule type="expression" dxfId="20895" priority="7552" stopIfTrue="1">
      <formula>AND(M226&lt;&gt;"",M226=1,W226="",Y226="",AA226="")</formula>
    </cfRule>
  </conditionalFormatting>
  <conditionalFormatting sqref="X405">
    <cfRule type="expression" dxfId="20894" priority="6703" stopIfTrue="1">
      <formula>AND(SUM(E275)=0,E275&lt;&gt;"")</formula>
    </cfRule>
    <cfRule type="expression" dxfId="20893" priority="7128" stopIfTrue="1">
      <formula>AND(M226&lt;&gt;"",M226&lt;&gt;1)</formula>
    </cfRule>
    <cfRule type="expression" dxfId="20892" priority="7553" stopIfTrue="1">
      <formula>AND(M226&lt;&gt;"",M226=1,W226="",Y226="",AA226="")</formula>
    </cfRule>
  </conditionalFormatting>
  <conditionalFormatting sqref="Y405">
    <cfRule type="expression" dxfId="20891" priority="6704" stopIfTrue="1">
      <formula>AND(SUM(E275)=0,E275&lt;&gt;"")</formula>
    </cfRule>
    <cfRule type="expression" dxfId="20890" priority="7129" stopIfTrue="1">
      <formula>AND(M226&lt;&gt;"",M226&lt;&gt;1)</formula>
    </cfRule>
    <cfRule type="expression" dxfId="20889" priority="7554" stopIfTrue="1">
      <formula>AND(M226&lt;&gt;"",M226=1,W226="",Y226="",AA226="")</formula>
    </cfRule>
  </conditionalFormatting>
  <conditionalFormatting sqref="Z405">
    <cfRule type="expression" dxfId="20888" priority="6705" stopIfTrue="1">
      <formula>AND(SUM(E275)=0,E275&lt;&gt;"")</formula>
    </cfRule>
    <cfRule type="expression" dxfId="20887" priority="7130" stopIfTrue="1">
      <formula>AND(M226&lt;&gt;"",M226&lt;&gt;1)</formula>
    </cfRule>
    <cfRule type="expression" dxfId="20886" priority="7555" stopIfTrue="1">
      <formula>AND(M226&lt;&gt;"",M226=1,W226="",Y226="",AA226="")</formula>
    </cfRule>
  </conditionalFormatting>
  <conditionalFormatting sqref="AA405">
    <cfRule type="expression" dxfId="20885" priority="6706" stopIfTrue="1">
      <formula>AND(SUM(E275)=0,E275&lt;&gt;"")</formula>
    </cfRule>
    <cfRule type="expression" dxfId="20884" priority="7131" stopIfTrue="1">
      <formula>AND(M226&lt;&gt;"",M226&lt;&gt;1)</formula>
    </cfRule>
    <cfRule type="expression" dxfId="20883" priority="7556" stopIfTrue="1">
      <formula>AND(M226&lt;&gt;"",M226=1,W226="",Y226="",AA226="")</formula>
    </cfRule>
  </conditionalFormatting>
  <conditionalFormatting sqref="AB405">
    <cfRule type="expression" dxfId="20882" priority="6707" stopIfTrue="1">
      <formula>AND(SUM(E275)=0,E275&lt;&gt;"")</formula>
    </cfRule>
    <cfRule type="expression" dxfId="20881" priority="7132" stopIfTrue="1">
      <formula>AND(M226&lt;&gt;"",M226&lt;&gt;1)</formula>
    </cfRule>
    <cfRule type="expression" dxfId="20880" priority="7557" stopIfTrue="1">
      <formula>AND(M226&lt;&gt;"",M226=1,W226="",Y226="",AA226="")</formula>
    </cfRule>
  </conditionalFormatting>
  <conditionalFormatting sqref="AC405">
    <cfRule type="expression" dxfId="20879" priority="6708" stopIfTrue="1">
      <formula>AND(SUM(E275)=0,E275&lt;&gt;"")</formula>
    </cfRule>
    <cfRule type="expression" dxfId="20878" priority="7133" stopIfTrue="1">
      <formula>AND(M226&lt;&gt;"",M226&lt;&gt;1)</formula>
    </cfRule>
    <cfRule type="expression" dxfId="20877" priority="7558" stopIfTrue="1">
      <formula>AND(M226&lt;&gt;"",M226=1,W226="",Y226="",AA226="")</formula>
    </cfRule>
  </conditionalFormatting>
  <conditionalFormatting sqref="AD405">
    <cfRule type="expression" dxfId="20876" priority="6709" stopIfTrue="1">
      <formula>AND(SUM(E275)=0,E275&lt;&gt;"")</formula>
    </cfRule>
    <cfRule type="expression" dxfId="20875" priority="7134" stopIfTrue="1">
      <formula>AND(M226&lt;&gt;"",M226&lt;&gt;1)</formula>
    </cfRule>
    <cfRule type="expression" dxfId="20874" priority="7559" stopIfTrue="1">
      <formula>AND(M226&lt;&gt;"",M226=1,W226="",Y226="",AA226="")</formula>
    </cfRule>
  </conditionalFormatting>
  <conditionalFormatting sqref="N406">
    <cfRule type="expression" dxfId="20873" priority="6710" stopIfTrue="1">
      <formula>AND(SUM(E275)=0,E275&lt;&gt;"")</formula>
    </cfRule>
    <cfRule type="expression" dxfId="20872" priority="7135" stopIfTrue="1">
      <formula>AND(M227&lt;&gt;"",M227&lt;&gt;1)</formula>
    </cfRule>
    <cfRule type="expression" dxfId="20871" priority="7560" stopIfTrue="1">
      <formula>AND(M227&lt;&gt;"",M227=1,W227="",Y227="",AA227="")</formula>
    </cfRule>
  </conditionalFormatting>
  <conditionalFormatting sqref="O406">
    <cfRule type="expression" dxfId="20870" priority="6711" stopIfTrue="1">
      <formula>AND(SUM(E275)=0,E275&lt;&gt;"")</formula>
    </cfRule>
    <cfRule type="expression" dxfId="20869" priority="7136" stopIfTrue="1">
      <formula>AND(M227&lt;&gt;"",M227&lt;&gt;1)</formula>
    </cfRule>
    <cfRule type="expression" dxfId="20868" priority="7561" stopIfTrue="1">
      <formula>AND(M227&lt;&gt;"",M227=1,W227="",Y227="",AA227="")</formula>
    </cfRule>
  </conditionalFormatting>
  <conditionalFormatting sqref="P406">
    <cfRule type="expression" dxfId="20867" priority="6712" stopIfTrue="1">
      <formula>AND(SUM(E275)=0,E275&lt;&gt;"")</formula>
    </cfRule>
    <cfRule type="expression" dxfId="20866" priority="7137" stopIfTrue="1">
      <formula>AND(M227&lt;&gt;"",M227&lt;&gt;1)</formula>
    </cfRule>
    <cfRule type="expression" dxfId="20865" priority="7562" stopIfTrue="1">
      <formula>AND(M227&lt;&gt;"",M227=1,W227="",Y227="",AA227="")</formula>
    </cfRule>
  </conditionalFormatting>
  <conditionalFormatting sqref="Q406">
    <cfRule type="expression" dxfId="20864" priority="6713" stopIfTrue="1">
      <formula>AND(SUM(E275)=0,E275&lt;&gt;"")</formula>
    </cfRule>
    <cfRule type="expression" dxfId="20863" priority="7138" stopIfTrue="1">
      <formula>AND(M227&lt;&gt;"",M227&lt;&gt;1)</formula>
    </cfRule>
    <cfRule type="expression" dxfId="20862" priority="7563" stopIfTrue="1">
      <formula>AND(M227&lt;&gt;"",M227=1,W227="",Y227="",AA227="")</formula>
    </cfRule>
  </conditionalFormatting>
  <conditionalFormatting sqref="R406">
    <cfRule type="expression" dxfId="20861" priority="6714" stopIfTrue="1">
      <formula>AND(SUM(E275)=0,E275&lt;&gt;"")</formula>
    </cfRule>
    <cfRule type="expression" dxfId="20860" priority="7139" stopIfTrue="1">
      <formula>AND(M227&lt;&gt;"",M227&lt;&gt;1)</formula>
    </cfRule>
    <cfRule type="expression" dxfId="20859" priority="7564" stopIfTrue="1">
      <formula>AND(M227&lt;&gt;"",M227=1,W227="",Y227="",AA227="")</formula>
    </cfRule>
  </conditionalFormatting>
  <conditionalFormatting sqref="S406">
    <cfRule type="expression" dxfId="20858" priority="6715" stopIfTrue="1">
      <formula>AND(SUM(E275)=0,E275&lt;&gt;"")</formula>
    </cfRule>
    <cfRule type="expression" dxfId="20857" priority="7140" stopIfTrue="1">
      <formula>AND(M227&lt;&gt;"",M227&lt;&gt;1)</formula>
    </cfRule>
    <cfRule type="expression" dxfId="20856" priority="7565" stopIfTrue="1">
      <formula>AND(M227&lt;&gt;"",M227=1,W227="",Y227="",AA227="")</formula>
    </cfRule>
  </conditionalFormatting>
  <conditionalFormatting sqref="T406">
    <cfRule type="expression" dxfId="20855" priority="6716" stopIfTrue="1">
      <formula>AND(SUM(E275)=0,E275&lt;&gt;"")</formula>
    </cfRule>
    <cfRule type="expression" dxfId="20854" priority="7141" stopIfTrue="1">
      <formula>AND(M227&lt;&gt;"",M227&lt;&gt;1)</formula>
    </cfRule>
    <cfRule type="expression" dxfId="20853" priority="7566" stopIfTrue="1">
      <formula>AND(M227&lt;&gt;"",M227=1,W227="",Y227="",AA227="")</formula>
    </cfRule>
  </conditionalFormatting>
  <conditionalFormatting sqref="U406">
    <cfRule type="expression" dxfId="20852" priority="6717" stopIfTrue="1">
      <formula>AND(SUM(E275)=0,E275&lt;&gt;"")</formula>
    </cfRule>
    <cfRule type="expression" dxfId="20851" priority="7142" stopIfTrue="1">
      <formula>AND(M227&lt;&gt;"",M227&lt;&gt;1)</formula>
    </cfRule>
    <cfRule type="expression" dxfId="20850" priority="7567" stopIfTrue="1">
      <formula>AND(M227&lt;&gt;"",M227=1,W227="",Y227="",AA227="")</formula>
    </cfRule>
  </conditionalFormatting>
  <conditionalFormatting sqref="V406">
    <cfRule type="expression" dxfId="20849" priority="6718" stopIfTrue="1">
      <formula>AND(SUM(E275)=0,E275&lt;&gt;"")</formula>
    </cfRule>
    <cfRule type="expression" dxfId="20848" priority="7143" stopIfTrue="1">
      <formula>AND(M227&lt;&gt;"",M227&lt;&gt;1)</formula>
    </cfRule>
    <cfRule type="expression" dxfId="20847" priority="7568" stopIfTrue="1">
      <formula>AND(M227&lt;&gt;"",M227=1,W227="",Y227="",AA227="")</formula>
    </cfRule>
  </conditionalFormatting>
  <conditionalFormatting sqref="W406">
    <cfRule type="expression" dxfId="20846" priority="6719" stopIfTrue="1">
      <formula>AND(SUM(E275)=0,E275&lt;&gt;"")</formula>
    </cfRule>
    <cfRule type="expression" dxfId="20845" priority="7144" stopIfTrue="1">
      <formula>AND(M227&lt;&gt;"",M227&lt;&gt;1)</formula>
    </cfRule>
    <cfRule type="expression" dxfId="20844" priority="7569" stopIfTrue="1">
      <formula>AND(M227&lt;&gt;"",M227=1,W227="",Y227="",AA227="")</formula>
    </cfRule>
  </conditionalFormatting>
  <conditionalFormatting sqref="X406">
    <cfRule type="expression" dxfId="20843" priority="6720" stopIfTrue="1">
      <formula>AND(SUM(E275)=0,E275&lt;&gt;"")</formula>
    </cfRule>
    <cfRule type="expression" dxfId="20842" priority="7145" stopIfTrue="1">
      <formula>AND(M227&lt;&gt;"",M227&lt;&gt;1)</formula>
    </cfRule>
    <cfRule type="expression" dxfId="20841" priority="7570" stopIfTrue="1">
      <formula>AND(M227&lt;&gt;"",M227=1,W227="",Y227="",AA227="")</formula>
    </cfRule>
  </conditionalFormatting>
  <conditionalFormatting sqref="Y406">
    <cfRule type="expression" dxfId="20840" priority="6721" stopIfTrue="1">
      <formula>AND(SUM(E275)=0,E275&lt;&gt;"")</formula>
    </cfRule>
    <cfRule type="expression" dxfId="20839" priority="7146" stopIfTrue="1">
      <formula>AND(M227&lt;&gt;"",M227&lt;&gt;1)</formula>
    </cfRule>
    <cfRule type="expression" dxfId="20838" priority="7571" stopIfTrue="1">
      <formula>AND(M227&lt;&gt;"",M227=1,W227="",Y227="",AA227="")</formula>
    </cfRule>
  </conditionalFormatting>
  <conditionalFormatting sqref="Z406">
    <cfRule type="expression" dxfId="20837" priority="6722" stopIfTrue="1">
      <formula>AND(SUM(E275)=0,E275&lt;&gt;"")</formula>
    </cfRule>
    <cfRule type="expression" dxfId="20836" priority="7147" stopIfTrue="1">
      <formula>AND(M227&lt;&gt;"",M227&lt;&gt;1)</formula>
    </cfRule>
    <cfRule type="expression" dxfId="20835" priority="7572" stopIfTrue="1">
      <formula>AND(M227&lt;&gt;"",M227=1,W227="",Y227="",AA227="")</formula>
    </cfRule>
  </conditionalFormatting>
  <conditionalFormatting sqref="AA406">
    <cfRule type="expression" dxfId="20834" priority="6723" stopIfTrue="1">
      <formula>AND(SUM(E275)=0,E275&lt;&gt;"")</formula>
    </cfRule>
    <cfRule type="expression" dxfId="20833" priority="7148" stopIfTrue="1">
      <formula>AND(M227&lt;&gt;"",M227&lt;&gt;1)</formula>
    </cfRule>
    <cfRule type="expression" dxfId="20832" priority="7573" stopIfTrue="1">
      <formula>AND(M227&lt;&gt;"",M227=1,W227="",Y227="",AA227="")</formula>
    </cfRule>
  </conditionalFormatting>
  <conditionalFormatting sqref="AB406">
    <cfRule type="expression" dxfId="20831" priority="6724" stopIfTrue="1">
      <formula>AND(SUM(E275)=0,E275&lt;&gt;"")</formula>
    </cfRule>
    <cfRule type="expression" dxfId="20830" priority="7149" stopIfTrue="1">
      <formula>AND(M227&lt;&gt;"",M227&lt;&gt;1)</formula>
    </cfRule>
    <cfRule type="expression" dxfId="20829" priority="7574" stopIfTrue="1">
      <formula>AND(M227&lt;&gt;"",M227=1,W227="",Y227="",AA227="")</formula>
    </cfRule>
  </conditionalFormatting>
  <conditionalFormatting sqref="AC406">
    <cfRule type="expression" dxfId="20828" priority="6725" stopIfTrue="1">
      <formula>AND(SUM(E275)=0,E275&lt;&gt;"")</formula>
    </cfRule>
    <cfRule type="expression" dxfId="20827" priority="7150" stopIfTrue="1">
      <formula>AND(M227&lt;&gt;"",M227&lt;&gt;1)</formula>
    </cfRule>
    <cfRule type="expression" dxfId="20826" priority="7575" stopIfTrue="1">
      <formula>AND(M227&lt;&gt;"",M227=1,W227="",Y227="",AA227="")</formula>
    </cfRule>
  </conditionalFormatting>
  <conditionalFormatting sqref="AD406">
    <cfRule type="expression" dxfId="20825" priority="6726" stopIfTrue="1">
      <formula>AND(SUM(E275)=0,E275&lt;&gt;"")</formula>
    </cfRule>
    <cfRule type="expression" dxfId="20824" priority="7151" stopIfTrue="1">
      <formula>AND(M227&lt;&gt;"",M227&lt;&gt;1)</formula>
    </cfRule>
    <cfRule type="expression" dxfId="20823" priority="7576" stopIfTrue="1">
      <formula>AND(M227&lt;&gt;"",M227=1,W227="",Y227="",AA227="")</formula>
    </cfRule>
  </conditionalFormatting>
  <conditionalFormatting sqref="N407">
    <cfRule type="expression" dxfId="20822" priority="6727" stopIfTrue="1">
      <formula>AND(SUM(E275)=0,E275&lt;&gt;"")</formula>
    </cfRule>
    <cfRule type="expression" dxfId="20821" priority="7152" stopIfTrue="1">
      <formula>AND(M228&lt;&gt;"",M228&lt;&gt;1)</formula>
    </cfRule>
    <cfRule type="expression" dxfId="20820" priority="7577" stopIfTrue="1">
      <formula>AND(M228&lt;&gt;"",M228=1,W228="",Y228="",AA228="")</formula>
    </cfRule>
  </conditionalFormatting>
  <conditionalFormatting sqref="O407">
    <cfRule type="expression" dxfId="20819" priority="6728" stopIfTrue="1">
      <formula>AND(SUM(E275)=0,E275&lt;&gt;"")</formula>
    </cfRule>
    <cfRule type="expression" dxfId="20818" priority="7153" stopIfTrue="1">
      <formula>AND(M228&lt;&gt;"",M228&lt;&gt;1)</formula>
    </cfRule>
    <cfRule type="expression" dxfId="20817" priority="7578" stopIfTrue="1">
      <formula>AND(M228&lt;&gt;"",M228=1,W228="",Y228="",AA228="")</formula>
    </cfRule>
  </conditionalFormatting>
  <conditionalFormatting sqref="P407">
    <cfRule type="expression" dxfId="20816" priority="6729" stopIfTrue="1">
      <formula>AND(SUM(E275)=0,E275&lt;&gt;"")</formula>
    </cfRule>
    <cfRule type="expression" dxfId="20815" priority="7154" stopIfTrue="1">
      <formula>AND(M228&lt;&gt;"",M228&lt;&gt;1)</formula>
    </cfRule>
    <cfRule type="expression" dxfId="20814" priority="7579" stopIfTrue="1">
      <formula>AND(M228&lt;&gt;"",M228=1,W228="",Y228="",AA228="")</formula>
    </cfRule>
  </conditionalFormatting>
  <conditionalFormatting sqref="Q407">
    <cfRule type="expression" dxfId="20813" priority="6730" stopIfTrue="1">
      <formula>AND(SUM(E275)=0,E275&lt;&gt;"")</formula>
    </cfRule>
    <cfRule type="expression" dxfId="20812" priority="7155" stopIfTrue="1">
      <formula>AND(M228&lt;&gt;"",M228&lt;&gt;1)</formula>
    </cfRule>
    <cfRule type="expression" dxfId="20811" priority="7580" stopIfTrue="1">
      <formula>AND(M228&lt;&gt;"",M228=1,W228="",Y228="",AA228="")</formula>
    </cfRule>
  </conditionalFormatting>
  <conditionalFormatting sqref="R407">
    <cfRule type="expression" dxfId="20810" priority="6731" stopIfTrue="1">
      <formula>AND(SUM(E275)=0,E275&lt;&gt;"")</formula>
    </cfRule>
    <cfRule type="expression" dxfId="20809" priority="7156" stopIfTrue="1">
      <formula>AND(M228&lt;&gt;"",M228&lt;&gt;1)</formula>
    </cfRule>
    <cfRule type="expression" dxfId="20808" priority="7581" stopIfTrue="1">
      <formula>AND(M228&lt;&gt;"",M228=1,W228="",Y228="",AA228="")</formula>
    </cfRule>
  </conditionalFormatting>
  <conditionalFormatting sqref="S407">
    <cfRule type="expression" dxfId="20807" priority="6732" stopIfTrue="1">
      <formula>AND(SUM(E275)=0,E275&lt;&gt;"")</formula>
    </cfRule>
    <cfRule type="expression" dxfId="20806" priority="7157" stopIfTrue="1">
      <formula>AND(M228&lt;&gt;"",M228&lt;&gt;1)</formula>
    </cfRule>
    <cfRule type="expression" dxfId="20805" priority="7582" stopIfTrue="1">
      <formula>AND(M228&lt;&gt;"",M228=1,W228="",Y228="",AA228="")</formula>
    </cfRule>
  </conditionalFormatting>
  <conditionalFormatting sqref="T407">
    <cfRule type="expression" dxfId="20804" priority="6733" stopIfTrue="1">
      <formula>AND(SUM(E275)=0,E275&lt;&gt;"")</formula>
    </cfRule>
    <cfRule type="expression" dxfId="20803" priority="7158" stopIfTrue="1">
      <formula>AND(M228&lt;&gt;"",M228&lt;&gt;1)</formula>
    </cfRule>
    <cfRule type="expression" dxfId="20802" priority="7583" stopIfTrue="1">
      <formula>AND(M228&lt;&gt;"",M228=1,W228="",Y228="",AA228="")</formula>
    </cfRule>
  </conditionalFormatting>
  <conditionalFormatting sqref="U407">
    <cfRule type="expression" dxfId="20801" priority="6734" stopIfTrue="1">
      <formula>AND(SUM(E275)=0,E275&lt;&gt;"")</formula>
    </cfRule>
    <cfRule type="expression" dxfId="20800" priority="7159" stopIfTrue="1">
      <formula>AND(M228&lt;&gt;"",M228&lt;&gt;1)</formula>
    </cfRule>
    <cfRule type="expression" dxfId="20799" priority="7584" stopIfTrue="1">
      <formula>AND(M228&lt;&gt;"",M228=1,W228="",Y228="",AA228="")</formula>
    </cfRule>
  </conditionalFormatting>
  <conditionalFormatting sqref="V407">
    <cfRule type="expression" dxfId="20798" priority="6735" stopIfTrue="1">
      <formula>AND(SUM(E275)=0,E275&lt;&gt;"")</formula>
    </cfRule>
    <cfRule type="expression" dxfId="20797" priority="7160" stopIfTrue="1">
      <formula>AND(M228&lt;&gt;"",M228&lt;&gt;1)</formula>
    </cfRule>
    <cfRule type="expression" dxfId="20796" priority="7585" stopIfTrue="1">
      <formula>AND(M228&lt;&gt;"",M228=1,W228="",Y228="",AA228="")</formula>
    </cfRule>
  </conditionalFormatting>
  <conditionalFormatting sqref="W407">
    <cfRule type="expression" dxfId="20795" priority="6736" stopIfTrue="1">
      <formula>AND(SUM(E275)=0,E275&lt;&gt;"")</formula>
    </cfRule>
    <cfRule type="expression" dxfId="20794" priority="7161" stopIfTrue="1">
      <formula>AND(M228&lt;&gt;"",M228&lt;&gt;1)</formula>
    </cfRule>
    <cfRule type="expression" dxfId="20793" priority="7586" stopIfTrue="1">
      <formula>AND(M228&lt;&gt;"",M228=1,W228="",Y228="",AA228="")</formula>
    </cfRule>
  </conditionalFormatting>
  <conditionalFormatting sqref="X407">
    <cfRule type="expression" dxfId="20792" priority="6737" stopIfTrue="1">
      <formula>AND(SUM(E275)=0,E275&lt;&gt;"")</formula>
    </cfRule>
    <cfRule type="expression" dxfId="20791" priority="7162" stopIfTrue="1">
      <formula>AND(M228&lt;&gt;"",M228&lt;&gt;1)</formula>
    </cfRule>
    <cfRule type="expression" dxfId="20790" priority="7587" stopIfTrue="1">
      <formula>AND(M228&lt;&gt;"",M228=1,W228="",Y228="",AA228="")</formula>
    </cfRule>
  </conditionalFormatting>
  <conditionalFormatting sqref="Y407">
    <cfRule type="expression" dxfId="20789" priority="6738" stopIfTrue="1">
      <formula>AND(SUM(E275)=0,E275&lt;&gt;"")</formula>
    </cfRule>
    <cfRule type="expression" dxfId="20788" priority="7163" stopIfTrue="1">
      <formula>AND(M228&lt;&gt;"",M228&lt;&gt;1)</formula>
    </cfRule>
    <cfRule type="expression" dxfId="20787" priority="7588" stopIfTrue="1">
      <formula>AND(M228&lt;&gt;"",M228=1,W228="",Y228="",AA228="")</formula>
    </cfRule>
  </conditionalFormatting>
  <conditionalFormatting sqref="Z407">
    <cfRule type="expression" dxfId="20786" priority="6739" stopIfTrue="1">
      <formula>AND(SUM(E275)=0,E275&lt;&gt;"")</formula>
    </cfRule>
    <cfRule type="expression" dxfId="20785" priority="7164" stopIfTrue="1">
      <formula>AND(M228&lt;&gt;"",M228&lt;&gt;1)</formula>
    </cfRule>
    <cfRule type="expression" dxfId="20784" priority="7589" stopIfTrue="1">
      <formula>AND(M228&lt;&gt;"",M228=1,W228="",Y228="",AA228="")</formula>
    </cfRule>
  </conditionalFormatting>
  <conditionalFormatting sqref="AA407">
    <cfRule type="expression" dxfId="20783" priority="6740" stopIfTrue="1">
      <formula>AND(SUM(E275)=0,E275&lt;&gt;"")</formula>
    </cfRule>
    <cfRule type="expression" dxfId="20782" priority="7165" stopIfTrue="1">
      <formula>AND(M228&lt;&gt;"",M228&lt;&gt;1)</formula>
    </cfRule>
    <cfRule type="expression" dxfId="20781" priority="7590" stopIfTrue="1">
      <formula>AND(M228&lt;&gt;"",M228=1,W228="",Y228="",AA228="")</formula>
    </cfRule>
  </conditionalFormatting>
  <conditionalFormatting sqref="AB407">
    <cfRule type="expression" dxfId="20780" priority="6741" stopIfTrue="1">
      <formula>AND(SUM(E275)=0,E275&lt;&gt;"")</formula>
    </cfRule>
    <cfRule type="expression" dxfId="20779" priority="7166" stopIfTrue="1">
      <formula>AND(M228&lt;&gt;"",M228&lt;&gt;1)</formula>
    </cfRule>
    <cfRule type="expression" dxfId="20778" priority="7591" stopIfTrue="1">
      <formula>AND(M228&lt;&gt;"",M228=1,W228="",Y228="",AA228="")</formula>
    </cfRule>
  </conditionalFormatting>
  <conditionalFormatting sqref="AC407">
    <cfRule type="expression" dxfId="20777" priority="6742" stopIfTrue="1">
      <formula>AND(SUM(E275)=0,E275&lt;&gt;"")</formula>
    </cfRule>
    <cfRule type="expression" dxfId="20776" priority="7167" stopIfTrue="1">
      <formula>AND(M228&lt;&gt;"",M228&lt;&gt;1)</formula>
    </cfRule>
    <cfRule type="expression" dxfId="20775" priority="7592" stopIfTrue="1">
      <formula>AND(M228&lt;&gt;"",M228=1,W228="",Y228="",AA228="")</formula>
    </cfRule>
  </conditionalFormatting>
  <conditionalFormatting sqref="AD407">
    <cfRule type="expression" dxfId="20774" priority="6743" stopIfTrue="1">
      <formula>AND(SUM(E275)=0,E275&lt;&gt;"")</formula>
    </cfRule>
    <cfRule type="expression" dxfId="20773" priority="7168" stopIfTrue="1">
      <formula>AND(M228&lt;&gt;"",M228&lt;&gt;1)</formula>
    </cfRule>
    <cfRule type="expression" dxfId="20772" priority="7593" stopIfTrue="1">
      <formula>AND(M228&lt;&gt;"",M228=1,W228="",Y228="",AA228="")</formula>
    </cfRule>
  </conditionalFormatting>
  <conditionalFormatting sqref="N408">
    <cfRule type="expression" dxfId="20771" priority="6744" stopIfTrue="1">
      <formula>AND(SUM(E275)=0,E275&lt;&gt;"")</formula>
    </cfRule>
    <cfRule type="expression" dxfId="20770" priority="7169" stopIfTrue="1">
      <formula>AND(M229&lt;&gt;"",M229&lt;&gt;1)</formula>
    </cfRule>
    <cfRule type="expression" dxfId="20769" priority="7594" stopIfTrue="1">
      <formula>AND(M229&lt;&gt;"",M229=1,W229="",Y229="",AA229="")</formula>
    </cfRule>
  </conditionalFormatting>
  <conditionalFormatting sqref="O408">
    <cfRule type="expression" dxfId="20768" priority="6745" stopIfTrue="1">
      <formula>AND(SUM(E275)=0,E275&lt;&gt;"")</formula>
    </cfRule>
    <cfRule type="expression" dxfId="20767" priority="7170" stopIfTrue="1">
      <formula>AND(M229&lt;&gt;"",M229&lt;&gt;1)</formula>
    </cfRule>
    <cfRule type="expression" dxfId="20766" priority="7595" stopIfTrue="1">
      <formula>AND(M229&lt;&gt;"",M229=1,W229="",Y229="",AA229="")</formula>
    </cfRule>
  </conditionalFormatting>
  <conditionalFormatting sqref="P408">
    <cfRule type="expression" dxfId="20765" priority="6746" stopIfTrue="1">
      <formula>AND(SUM(E275)=0,E275&lt;&gt;"")</formula>
    </cfRule>
    <cfRule type="expression" dxfId="20764" priority="7171" stopIfTrue="1">
      <formula>AND(M229&lt;&gt;"",M229&lt;&gt;1)</formula>
    </cfRule>
    <cfRule type="expression" dxfId="20763" priority="7596" stopIfTrue="1">
      <formula>AND(M229&lt;&gt;"",M229=1,W229="",Y229="",AA229="")</formula>
    </cfRule>
  </conditionalFormatting>
  <conditionalFormatting sqref="Q408">
    <cfRule type="expression" dxfId="20762" priority="6747" stopIfTrue="1">
      <formula>AND(SUM(E275)=0,E275&lt;&gt;"")</formula>
    </cfRule>
    <cfRule type="expression" dxfId="20761" priority="7172" stopIfTrue="1">
      <formula>AND(M229&lt;&gt;"",M229&lt;&gt;1)</formula>
    </cfRule>
    <cfRule type="expression" dxfId="20760" priority="7597" stopIfTrue="1">
      <formula>AND(M229&lt;&gt;"",M229=1,W229="",Y229="",AA229="")</formula>
    </cfRule>
  </conditionalFormatting>
  <conditionalFormatting sqref="R408">
    <cfRule type="expression" dxfId="20759" priority="6748" stopIfTrue="1">
      <formula>AND(SUM(E275)=0,E275&lt;&gt;"")</formula>
    </cfRule>
    <cfRule type="expression" dxfId="20758" priority="7173" stopIfTrue="1">
      <formula>AND(M229&lt;&gt;"",M229&lt;&gt;1)</formula>
    </cfRule>
    <cfRule type="expression" dxfId="20757" priority="7598" stopIfTrue="1">
      <formula>AND(M229&lt;&gt;"",M229=1,W229="",Y229="",AA229="")</formula>
    </cfRule>
  </conditionalFormatting>
  <conditionalFormatting sqref="S408">
    <cfRule type="expression" dxfId="20756" priority="6749" stopIfTrue="1">
      <formula>AND(SUM(E275)=0,E275&lt;&gt;"")</formula>
    </cfRule>
    <cfRule type="expression" dxfId="20755" priority="7174" stopIfTrue="1">
      <formula>AND(M229&lt;&gt;"",M229&lt;&gt;1)</formula>
    </cfRule>
    <cfRule type="expression" dxfId="20754" priority="7599" stopIfTrue="1">
      <formula>AND(M229&lt;&gt;"",M229=1,W229="",Y229="",AA229="")</formula>
    </cfRule>
  </conditionalFormatting>
  <conditionalFormatting sqref="T408">
    <cfRule type="expression" dxfId="20753" priority="6750" stopIfTrue="1">
      <formula>AND(SUM(E275)=0,E275&lt;&gt;"")</formula>
    </cfRule>
    <cfRule type="expression" dxfId="20752" priority="7175" stopIfTrue="1">
      <formula>AND(M229&lt;&gt;"",M229&lt;&gt;1)</formula>
    </cfRule>
    <cfRule type="expression" dxfId="20751" priority="7600" stopIfTrue="1">
      <formula>AND(M229&lt;&gt;"",M229=1,W229="",Y229="",AA229="")</formula>
    </cfRule>
  </conditionalFormatting>
  <conditionalFormatting sqref="U408">
    <cfRule type="expression" dxfId="20750" priority="6751" stopIfTrue="1">
      <formula>AND(SUM(E275)=0,E275&lt;&gt;"")</formula>
    </cfRule>
    <cfRule type="expression" dxfId="20749" priority="7176" stopIfTrue="1">
      <formula>AND(M229&lt;&gt;"",M229&lt;&gt;1)</formula>
    </cfRule>
    <cfRule type="expression" dxfId="20748" priority="7601" stopIfTrue="1">
      <formula>AND(M229&lt;&gt;"",M229=1,W229="",Y229="",AA229="")</formula>
    </cfRule>
  </conditionalFormatting>
  <conditionalFormatting sqref="V408">
    <cfRule type="expression" dxfId="20747" priority="6752" stopIfTrue="1">
      <formula>AND(SUM(E275)=0,E275&lt;&gt;"")</formula>
    </cfRule>
    <cfRule type="expression" dxfId="20746" priority="7177" stopIfTrue="1">
      <formula>AND(M229&lt;&gt;"",M229&lt;&gt;1)</formula>
    </cfRule>
    <cfRule type="expression" dxfId="20745" priority="7602" stopIfTrue="1">
      <formula>AND(M229&lt;&gt;"",M229=1,W229="",Y229="",AA229="")</formula>
    </cfRule>
  </conditionalFormatting>
  <conditionalFormatting sqref="W408">
    <cfRule type="expression" dxfId="20744" priority="6753" stopIfTrue="1">
      <formula>AND(SUM(E275)=0,E275&lt;&gt;"")</formula>
    </cfRule>
    <cfRule type="expression" dxfId="20743" priority="7178" stopIfTrue="1">
      <formula>AND(M229&lt;&gt;"",M229&lt;&gt;1)</formula>
    </cfRule>
    <cfRule type="expression" dxfId="20742" priority="7603" stopIfTrue="1">
      <formula>AND(M229&lt;&gt;"",M229=1,W229="",Y229="",AA229="")</formula>
    </cfRule>
  </conditionalFormatting>
  <conditionalFormatting sqref="X408">
    <cfRule type="expression" dxfId="20741" priority="6754" stopIfTrue="1">
      <formula>AND(SUM(E275)=0,E275&lt;&gt;"")</formula>
    </cfRule>
    <cfRule type="expression" dxfId="20740" priority="7179" stopIfTrue="1">
      <formula>AND(M229&lt;&gt;"",M229&lt;&gt;1)</formula>
    </cfRule>
    <cfRule type="expression" dxfId="20739" priority="7604" stopIfTrue="1">
      <formula>AND(M229&lt;&gt;"",M229=1,W229="",Y229="",AA229="")</formula>
    </cfRule>
  </conditionalFormatting>
  <conditionalFormatting sqref="Y408">
    <cfRule type="expression" dxfId="20738" priority="6755" stopIfTrue="1">
      <formula>AND(SUM(E275)=0,E275&lt;&gt;"")</formula>
    </cfRule>
    <cfRule type="expression" dxfId="20737" priority="7180" stopIfTrue="1">
      <formula>AND(M229&lt;&gt;"",M229&lt;&gt;1)</formula>
    </cfRule>
    <cfRule type="expression" dxfId="20736" priority="7605" stopIfTrue="1">
      <formula>AND(M229&lt;&gt;"",M229=1,W229="",Y229="",AA229="")</formula>
    </cfRule>
  </conditionalFormatting>
  <conditionalFormatting sqref="Z408">
    <cfRule type="expression" dxfId="20735" priority="6756" stopIfTrue="1">
      <formula>AND(SUM(E275)=0,E275&lt;&gt;"")</formula>
    </cfRule>
    <cfRule type="expression" dxfId="20734" priority="7181" stopIfTrue="1">
      <formula>AND(M229&lt;&gt;"",M229&lt;&gt;1)</formula>
    </cfRule>
    <cfRule type="expression" dxfId="20733" priority="7606" stopIfTrue="1">
      <formula>AND(M229&lt;&gt;"",M229=1,W229="",Y229="",AA229="")</formula>
    </cfRule>
  </conditionalFormatting>
  <conditionalFormatting sqref="AA408">
    <cfRule type="expression" dxfId="20732" priority="6757" stopIfTrue="1">
      <formula>AND(SUM(E275)=0,E275&lt;&gt;"")</formula>
    </cfRule>
    <cfRule type="expression" dxfId="20731" priority="7182" stopIfTrue="1">
      <formula>AND(M229&lt;&gt;"",M229&lt;&gt;1)</formula>
    </cfRule>
    <cfRule type="expression" dxfId="20730" priority="7607" stopIfTrue="1">
      <formula>AND(M229&lt;&gt;"",M229=1,W229="",Y229="",AA229="")</formula>
    </cfRule>
  </conditionalFormatting>
  <conditionalFormatting sqref="AB408">
    <cfRule type="expression" dxfId="20729" priority="6758" stopIfTrue="1">
      <formula>AND(SUM(E275)=0,E275&lt;&gt;"")</formula>
    </cfRule>
    <cfRule type="expression" dxfId="20728" priority="7183" stopIfTrue="1">
      <formula>AND(M229&lt;&gt;"",M229&lt;&gt;1)</formula>
    </cfRule>
    <cfRule type="expression" dxfId="20727" priority="7608" stopIfTrue="1">
      <formula>AND(M229&lt;&gt;"",M229=1,W229="",Y229="",AA229="")</formula>
    </cfRule>
  </conditionalFormatting>
  <conditionalFormatting sqref="AC408">
    <cfRule type="expression" dxfId="20726" priority="6759" stopIfTrue="1">
      <formula>AND(SUM(E275)=0,E275&lt;&gt;"")</formula>
    </cfRule>
    <cfRule type="expression" dxfId="20725" priority="7184" stopIfTrue="1">
      <formula>AND(M229&lt;&gt;"",M229&lt;&gt;1)</formula>
    </cfRule>
    <cfRule type="expression" dxfId="20724" priority="7609" stopIfTrue="1">
      <formula>AND(M229&lt;&gt;"",M229=1,W229="",Y229="",AA229="")</formula>
    </cfRule>
  </conditionalFormatting>
  <conditionalFormatting sqref="AD408">
    <cfRule type="expression" dxfId="20723" priority="6760" stopIfTrue="1">
      <formula>AND(SUM(E275)=0,E275&lt;&gt;"")</formula>
    </cfRule>
    <cfRule type="expression" dxfId="20722" priority="7185" stopIfTrue="1">
      <formula>AND(M229&lt;&gt;"",M229&lt;&gt;1)</formula>
    </cfRule>
    <cfRule type="expression" dxfId="20721" priority="7610" stopIfTrue="1">
      <formula>AND(M229&lt;&gt;"",M229=1,W229="",Y229="",AA229="")</formula>
    </cfRule>
  </conditionalFormatting>
  <conditionalFormatting sqref="N409">
    <cfRule type="expression" dxfId="20720" priority="6761" stopIfTrue="1">
      <formula>AND(SUM(E275)=0,E275&lt;&gt;"")</formula>
    </cfRule>
    <cfRule type="expression" dxfId="20719" priority="7186" stopIfTrue="1">
      <formula>AND(M230&lt;&gt;"",M230&lt;&gt;1)</formula>
    </cfRule>
    <cfRule type="expression" dxfId="20718" priority="7611" stopIfTrue="1">
      <formula>AND(M230&lt;&gt;"",M230=1,W230="",Y230="",AA230="")</formula>
    </cfRule>
  </conditionalFormatting>
  <conditionalFormatting sqref="O409">
    <cfRule type="expression" dxfId="20717" priority="6762" stopIfTrue="1">
      <formula>AND(SUM(E275)=0,E275&lt;&gt;"")</formula>
    </cfRule>
    <cfRule type="expression" dxfId="20716" priority="7187" stopIfTrue="1">
      <formula>AND(M230&lt;&gt;"",M230&lt;&gt;1)</formula>
    </cfRule>
    <cfRule type="expression" dxfId="20715" priority="7612" stopIfTrue="1">
      <formula>AND(M230&lt;&gt;"",M230=1,W230="",Y230="",AA230="")</formula>
    </cfRule>
  </conditionalFormatting>
  <conditionalFormatting sqref="P409">
    <cfRule type="expression" dxfId="20714" priority="6763" stopIfTrue="1">
      <formula>AND(SUM(E275)=0,E275&lt;&gt;"")</formula>
    </cfRule>
    <cfRule type="expression" dxfId="20713" priority="7188" stopIfTrue="1">
      <formula>AND(M230&lt;&gt;"",M230&lt;&gt;1)</formula>
    </cfRule>
    <cfRule type="expression" dxfId="20712" priority="7613" stopIfTrue="1">
      <formula>AND(M230&lt;&gt;"",M230=1,W230="",Y230="",AA230="")</formula>
    </cfRule>
  </conditionalFormatting>
  <conditionalFormatting sqref="Q409">
    <cfRule type="expression" dxfId="20711" priority="6764" stopIfTrue="1">
      <formula>AND(SUM(E275)=0,E275&lt;&gt;"")</formula>
    </cfRule>
    <cfRule type="expression" dxfId="20710" priority="7189" stopIfTrue="1">
      <formula>AND(M230&lt;&gt;"",M230&lt;&gt;1)</formula>
    </cfRule>
    <cfRule type="expression" dxfId="20709" priority="7614" stopIfTrue="1">
      <formula>AND(M230&lt;&gt;"",M230=1,W230="",Y230="",AA230="")</formula>
    </cfRule>
  </conditionalFormatting>
  <conditionalFormatting sqref="R409">
    <cfRule type="expression" dxfId="20708" priority="6765" stopIfTrue="1">
      <formula>AND(SUM(E275)=0,E275&lt;&gt;"")</formula>
    </cfRule>
    <cfRule type="expression" dxfId="20707" priority="7190" stopIfTrue="1">
      <formula>AND(M230&lt;&gt;"",M230&lt;&gt;1)</formula>
    </cfRule>
    <cfRule type="expression" dxfId="20706" priority="7615" stopIfTrue="1">
      <formula>AND(M230&lt;&gt;"",M230=1,W230="",Y230="",AA230="")</formula>
    </cfRule>
  </conditionalFormatting>
  <conditionalFormatting sqref="S409">
    <cfRule type="expression" dxfId="20705" priority="6766" stopIfTrue="1">
      <formula>AND(SUM(E275)=0,E275&lt;&gt;"")</formula>
    </cfRule>
    <cfRule type="expression" dxfId="20704" priority="7191" stopIfTrue="1">
      <formula>AND(M230&lt;&gt;"",M230&lt;&gt;1)</formula>
    </cfRule>
    <cfRule type="expression" dxfId="20703" priority="7616" stopIfTrue="1">
      <formula>AND(M230&lt;&gt;"",M230=1,W230="",Y230="",AA230="")</formula>
    </cfRule>
  </conditionalFormatting>
  <conditionalFormatting sqref="T409">
    <cfRule type="expression" dxfId="20702" priority="6767" stopIfTrue="1">
      <formula>AND(SUM(E275)=0,E275&lt;&gt;"")</formula>
    </cfRule>
    <cfRule type="expression" dxfId="20701" priority="7192" stopIfTrue="1">
      <formula>AND(M230&lt;&gt;"",M230&lt;&gt;1)</formula>
    </cfRule>
    <cfRule type="expression" dxfId="20700" priority="7617" stopIfTrue="1">
      <formula>AND(M230&lt;&gt;"",M230=1,W230="",Y230="",AA230="")</formula>
    </cfRule>
  </conditionalFormatting>
  <conditionalFormatting sqref="U409">
    <cfRule type="expression" dxfId="20699" priority="6768" stopIfTrue="1">
      <formula>AND(SUM(E275)=0,E275&lt;&gt;"")</formula>
    </cfRule>
    <cfRule type="expression" dxfId="20698" priority="7193" stopIfTrue="1">
      <formula>AND(M230&lt;&gt;"",M230&lt;&gt;1)</formula>
    </cfRule>
    <cfRule type="expression" dxfId="20697" priority="7618" stopIfTrue="1">
      <formula>AND(M230&lt;&gt;"",M230=1,W230="",Y230="",AA230="")</formula>
    </cfRule>
  </conditionalFormatting>
  <conditionalFormatting sqref="V409">
    <cfRule type="expression" dxfId="20696" priority="6769" stopIfTrue="1">
      <formula>AND(SUM(E275)=0,E275&lt;&gt;"")</formula>
    </cfRule>
    <cfRule type="expression" dxfId="20695" priority="7194" stopIfTrue="1">
      <formula>AND(M230&lt;&gt;"",M230&lt;&gt;1)</formula>
    </cfRule>
    <cfRule type="expression" dxfId="20694" priority="7619" stopIfTrue="1">
      <formula>AND(M230&lt;&gt;"",M230=1,W230="",Y230="",AA230="")</formula>
    </cfRule>
  </conditionalFormatting>
  <conditionalFormatting sqref="W409">
    <cfRule type="expression" dxfId="20693" priority="6770" stopIfTrue="1">
      <formula>AND(SUM(E275)=0,E275&lt;&gt;"")</formula>
    </cfRule>
    <cfRule type="expression" dxfId="20692" priority="7195" stopIfTrue="1">
      <formula>AND(M230&lt;&gt;"",M230&lt;&gt;1)</formula>
    </cfRule>
    <cfRule type="expression" dxfId="20691" priority="7620" stopIfTrue="1">
      <formula>AND(M230&lt;&gt;"",M230=1,W230="",Y230="",AA230="")</formula>
    </cfRule>
  </conditionalFormatting>
  <conditionalFormatting sqref="X409">
    <cfRule type="expression" dxfId="20690" priority="6771" stopIfTrue="1">
      <formula>AND(SUM(E275)=0,E275&lt;&gt;"")</formula>
    </cfRule>
    <cfRule type="expression" dxfId="20689" priority="7196" stopIfTrue="1">
      <formula>AND(M230&lt;&gt;"",M230&lt;&gt;1)</formula>
    </cfRule>
    <cfRule type="expression" dxfId="20688" priority="7621" stopIfTrue="1">
      <formula>AND(M230&lt;&gt;"",M230=1,W230="",Y230="",AA230="")</formula>
    </cfRule>
  </conditionalFormatting>
  <conditionalFormatting sqref="Y409">
    <cfRule type="expression" dxfId="20687" priority="6772" stopIfTrue="1">
      <formula>AND(SUM(E275)=0,E275&lt;&gt;"")</formula>
    </cfRule>
    <cfRule type="expression" dxfId="20686" priority="7197" stopIfTrue="1">
      <formula>AND(M230&lt;&gt;"",M230&lt;&gt;1)</formula>
    </cfRule>
    <cfRule type="expression" dxfId="20685" priority="7622" stopIfTrue="1">
      <formula>AND(M230&lt;&gt;"",M230=1,W230="",Y230="",AA230="")</formula>
    </cfRule>
  </conditionalFormatting>
  <conditionalFormatting sqref="Z409">
    <cfRule type="expression" dxfId="20684" priority="6773" stopIfTrue="1">
      <formula>AND(SUM(E275)=0,E275&lt;&gt;"")</formula>
    </cfRule>
    <cfRule type="expression" dxfId="20683" priority="7198" stopIfTrue="1">
      <formula>AND(M230&lt;&gt;"",M230&lt;&gt;1)</formula>
    </cfRule>
    <cfRule type="expression" dxfId="20682" priority="7623" stopIfTrue="1">
      <formula>AND(M230&lt;&gt;"",M230=1,W230="",Y230="",AA230="")</formula>
    </cfRule>
  </conditionalFormatting>
  <conditionalFormatting sqref="AA409">
    <cfRule type="expression" dxfId="20681" priority="6774" stopIfTrue="1">
      <formula>AND(SUM(E275)=0,E275&lt;&gt;"")</formula>
    </cfRule>
    <cfRule type="expression" dxfId="20680" priority="7199" stopIfTrue="1">
      <formula>AND(M230&lt;&gt;"",M230&lt;&gt;1)</formula>
    </cfRule>
    <cfRule type="expression" dxfId="20679" priority="7624" stopIfTrue="1">
      <formula>AND(M230&lt;&gt;"",M230=1,W230="",Y230="",AA230="")</formula>
    </cfRule>
  </conditionalFormatting>
  <conditionalFormatting sqref="AB409">
    <cfRule type="expression" dxfId="20678" priority="6775" stopIfTrue="1">
      <formula>AND(SUM(E275)=0,E275&lt;&gt;"")</formula>
    </cfRule>
    <cfRule type="expression" dxfId="20677" priority="7200" stopIfTrue="1">
      <formula>AND(M230&lt;&gt;"",M230&lt;&gt;1)</formula>
    </cfRule>
    <cfRule type="expression" dxfId="20676" priority="7625" stopIfTrue="1">
      <formula>AND(M230&lt;&gt;"",M230=1,W230="",Y230="",AA230="")</formula>
    </cfRule>
  </conditionalFormatting>
  <conditionalFormatting sqref="AC409">
    <cfRule type="expression" dxfId="20675" priority="6776" stopIfTrue="1">
      <formula>AND(SUM(E275)=0,E275&lt;&gt;"")</formula>
    </cfRule>
    <cfRule type="expression" dxfId="20674" priority="7201" stopIfTrue="1">
      <formula>AND(M230&lt;&gt;"",M230&lt;&gt;1)</formula>
    </cfRule>
    <cfRule type="expression" dxfId="20673" priority="7626" stopIfTrue="1">
      <formula>AND(M230&lt;&gt;"",M230=1,W230="",Y230="",AA230="")</formula>
    </cfRule>
  </conditionalFormatting>
  <conditionalFormatting sqref="AD409">
    <cfRule type="expression" dxfId="20672" priority="6777" stopIfTrue="1">
      <formula>AND(SUM(E275)=0,E275&lt;&gt;"")</formula>
    </cfRule>
    <cfRule type="expression" dxfId="20671" priority="7202" stopIfTrue="1">
      <formula>AND(M230&lt;&gt;"",M230&lt;&gt;1)</formula>
    </cfRule>
    <cfRule type="expression" dxfId="20670" priority="7627" stopIfTrue="1">
      <formula>AND(M230&lt;&gt;"",M230=1,W230="",Y230="",AA230="")</formula>
    </cfRule>
  </conditionalFormatting>
  <conditionalFormatting sqref="N410">
    <cfRule type="expression" dxfId="20669" priority="6778" stopIfTrue="1">
      <formula>AND(SUM(E275)=0,E275&lt;&gt;"")</formula>
    </cfRule>
    <cfRule type="expression" dxfId="20668" priority="7203" stopIfTrue="1">
      <formula>AND(M231&lt;&gt;"",M231&lt;&gt;1)</formula>
    </cfRule>
    <cfRule type="expression" dxfId="20667" priority="7628" stopIfTrue="1">
      <formula>AND(M231&lt;&gt;"",M231=1,W231="",Y231="",AA231="")</formula>
    </cfRule>
  </conditionalFormatting>
  <conditionalFormatting sqref="O410">
    <cfRule type="expression" dxfId="20666" priority="6779" stopIfTrue="1">
      <formula>AND(SUM(E275)=0,E275&lt;&gt;"")</formula>
    </cfRule>
    <cfRule type="expression" dxfId="20665" priority="7204" stopIfTrue="1">
      <formula>AND(M231&lt;&gt;"",M231&lt;&gt;1)</formula>
    </cfRule>
    <cfRule type="expression" dxfId="20664" priority="7629" stopIfTrue="1">
      <formula>AND(M231&lt;&gt;"",M231=1,W231="",Y231="",AA231="")</formula>
    </cfRule>
  </conditionalFormatting>
  <conditionalFormatting sqref="P410">
    <cfRule type="expression" dxfId="20663" priority="6780" stopIfTrue="1">
      <formula>AND(SUM(E275)=0,E275&lt;&gt;"")</formula>
    </cfRule>
    <cfRule type="expression" dxfId="20662" priority="7205" stopIfTrue="1">
      <formula>AND(M231&lt;&gt;"",M231&lt;&gt;1)</formula>
    </cfRule>
    <cfRule type="expression" dxfId="20661" priority="7630" stopIfTrue="1">
      <formula>AND(M231&lt;&gt;"",M231=1,W231="",Y231="",AA231="")</formula>
    </cfRule>
  </conditionalFormatting>
  <conditionalFormatting sqref="Q410">
    <cfRule type="expression" dxfId="20660" priority="6781" stopIfTrue="1">
      <formula>AND(SUM(E275)=0,E275&lt;&gt;"")</formula>
    </cfRule>
    <cfRule type="expression" dxfId="20659" priority="7206" stopIfTrue="1">
      <formula>AND(M231&lt;&gt;"",M231&lt;&gt;1)</formula>
    </cfRule>
    <cfRule type="expression" dxfId="20658" priority="7631" stopIfTrue="1">
      <formula>AND(M231&lt;&gt;"",M231=1,W231="",Y231="",AA231="")</formula>
    </cfRule>
  </conditionalFormatting>
  <conditionalFormatting sqref="R410">
    <cfRule type="expression" dxfId="20657" priority="6782" stopIfTrue="1">
      <formula>AND(SUM(E275)=0,E275&lt;&gt;"")</formula>
    </cfRule>
    <cfRule type="expression" dxfId="20656" priority="7207" stopIfTrue="1">
      <formula>AND(M231&lt;&gt;"",M231&lt;&gt;1)</formula>
    </cfRule>
    <cfRule type="expression" dxfId="20655" priority="7632" stopIfTrue="1">
      <formula>AND(M231&lt;&gt;"",M231=1,W231="",Y231="",AA231="")</formula>
    </cfRule>
  </conditionalFormatting>
  <conditionalFormatting sqref="S410">
    <cfRule type="expression" dxfId="20654" priority="6783" stopIfTrue="1">
      <formula>AND(SUM(E275)=0,E275&lt;&gt;"")</formula>
    </cfRule>
    <cfRule type="expression" dxfId="20653" priority="7208" stopIfTrue="1">
      <formula>AND(M231&lt;&gt;"",M231&lt;&gt;1)</formula>
    </cfRule>
    <cfRule type="expression" dxfId="20652" priority="7633" stopIfTrue="1">
      <formula>AND(M231&lt;&gt;"",M231=1,W231="",Y231="",AA231="")</formula>
    </cfRule>
  </conditionalFormatting>
  <conditionalFormatting sqref="T410">
    <cfRule type="expression" dxfId="20651" priority="6784" stopIfTrue="1">
      <formula>AND(SUM(E275)=0,E275&lt;&gt;"")</formula>
    </cfRule>
    <cfRule type="expression" dxfId="20650" priority="7209" stopIfTrue="1">
      <formula>AND(M231&lt;&gt;"",M231&lt;&gt;1)</formula>
    </cfRule>
    <cfRule type="expression" dxfId="20649" priority="7634" stopIfTrue="1">
      <formula>AND(M231&lt;&gt;"",M231=1,W231="",Y231="",AA231="")</formula>
    </cfRule>
  </conditionalFormatting>
  <conditionalFormatting sqref="U410">
    <cfRule type="expression" dxfId="20648" priority="6785" stopIfTrue="1">
      <formula>AND(SUM(E275)=0,E275&lt;&gt;"")</formula>
    </cfRule>
    <cfRule type="expression" dxfId="20647" priority="7210" stopIfTrue="1">
      <formula>AND(M231&lt;&gt;"",M231&lt;&gt;1)</formula>
    </cfRule>
    <cfRule type="expression" dxfId="20646" priority="7635" stopIfTrue="1">
      <formula>AND(M231&lt;&gt;"",M231=1,W231="",Y231="",AA231="")</formula>
    </cfRule>
  </conditionalFormatting>
  <conditionalFormatting sqref="V410">
    <cfRule type="expression" dxfId="20645" priority="6786" stopIfTrue="1">
      <formula>AND(SUM(E275)=0,E275&lt;&gt;"")</formula>
    </cfRule>
    <cfRule type="expression" dxfId="20644" priority="7211" stopIfTrue="1">
      <formula>AND(M231&lt;&gt;"",M231&lt;&gt;1)</formula>
    </cfRule>
    <cfRule type="expression" dxfId="20643" priority="7636" stopIfTrue="1">
      <formula>AND(M231&lt;&gt;"",M231=1,W231="",Y231="",AA231="")</formula>
    </cfRule>
  </conditionalFormatting>
  <conditionalFormatting sqref="W410">
    <cfRule type="expression" dxfId="20642" priority="6787" stopIfTrue="1">
      <formula>AND(SUM(E275)=0,E275&lt;&gt;"")</formula>
    </cfRule>
    <cfRule type="expression" dxfId="20641" priority="7212" stopIfTrue="1">
      <formula>AND(M231&lt;&gt;"",M231&lt;&gt;1)</formula>
    </cfRule>
    <cfRule type="expression" dxfId="20640" priority="7637" stopIfTrue="1">
      <formula>AND(M231&lt;&gt;"",M231=1,W231="",Y231="",AA231="")</formula>
    </cfRule>
  </conditionalFormatting>
  <conditionalFormatting sqref="X410">
    <cfRule type="expression" dxfId="20639" priority="6788" stopIfTrue="1">
      <formula>AND(SUM(E275)=0,E275&lt;&gt;"")</formula>
    </cfRule>
    <cfRule type="expression" dxfId="20638" priority="7213" stopIfTrue="1">
      <formula>AND(M231&lt;&gt;"",M231&lt;&gt;1)</formula>
    </cfRule>
    <cfRule type="expression" dxfId="20637" priority="7638" stopIfTrue="1">
      <formula>AND(M231&lt;&gt;"",M231=1,W231="",Y231="",AA231="")</formula>
    </cfRule>
  </conditionalFormatting>
  <conditionalFormatting sqref="Y410">
    <cfRule type="expression" dxfId="20636" priority="6789" stopIfTrue="1">
      <formula>AND(SUM(E275)=0,E275&lt;&gt;"")</formula>
    </cfRule>
    <cfRule type="expression" dxfId="20635" priority="7214" stopIfTrue="1">
      <formula>AND(M231&lt;&gt;"",M231&lt;&gt;1)</formula>
    </cfRule>
    <cfRule type="expression" dxfId="20634" priority="7639" stopIfTrue="1">
      <formula>AND(M231&lt;&gt;"",M231=1,W231="",Y231="",AA231="")</formula>
    </cfRule>
  </conditionalFormatting>
  <conditionalFormatting sqref="Z410">
    <cfRule type="expression" dxfId="20633" priority="6790" stopIfTrue="1">
      <formula>AND(SUM(E275)=0,E275&lt;&gt;"")</formula>
    </cfRule>
    <cfRule type="expression" dxfId="20632" priority="7215" stopIfTrue="1">
      <formula>AND(M231&lt;&gt;"",M231&lt;&gt;1)</formula>
    </cfRule>
    <cfRule type="expression" dxfId="20631" priority="7640" stopIfTrue="1">
      <formula>AND(M231&lt;&gt;"",M231=1,W231="",Y231="",AA231="")</formula>
    </cfRule>
  </conditionalFormatting>
  <conditionalFormatting sqref="AA410">
    <cfRule type="expression" dxfId="20630" priority="6791" stopIfTrue="1">
      <formula>AND(SUM(E275)=0,E275&lt;&gt;"")</formula>
    </cfRule>
    <cfRule type="expression" dxfId="20629" priority="7216" stopIfTrue="1">
      <formula>AND(M231&lt;&gt;"",M231&lt;&gt;1)</formula>
    </cfRule>
    <cfRule type="expression" dxfId="20628" priority="7641" stopIfTrue="1">
      <formula>AND(M231&lt;&gt;"",M231=1,W231="",Y231="",AA231="")</formula>
    </cfRule>
  </conditionalFormatting>
  <conditionalFormatting sqref="AB410">
    <cfRule type="expression" dxfId="20627" priority="6792" stopIfTrue="1">
      <formula>AND(SUM(E275)=0,E275&lt;&gt;"")</formula>
    </cfRule>
    <cfRule type="expression" dxfId="20626" priority="7217" stopIfTrue="1">
      <formula>AND(M231&lt;&gt;"",M231&lt;&gt;1)</formula>
    </cfRule>
    <cfRule type="expression" dxfId="20625" priority="7642" stopIfTrue="1">
      <formula>AND(M231&lt;&gt;"",M231=1,W231="",Y231="",AA231="")</formula>
    </cfRule>
  </conditionalFormatting>
  <conditionalFormatting sqref="AC410">
    <cfRule type="expression" dxfId="20624" priority="6793" stopIfTrue="1">
      <formula>AND(SUM(E275)=0,E275&lt;&gt;"")</formula>
    </cfRule>
    <cfRule type="expression" dxfId="20623" priority="7218" stopIfTrue="1">
      <formula>AND(M231&lt;&gt;"",M231&lt;&gt;1)</formula>
    </cfRule>
    <cfRule type="expression" dxfId="20622" priority="7643" stopIfTrue="1">
      <formula>AND(M231&lt;&gt;"",M231=1,W231="",Y231="",AA231="")</formula>
    </cfRule>
  </conditionalFormatting>
  <conditionalFormatting sqref="AD410">
    <cfRule type="expression" dxfId="20621" priority="6794" stopIfTrue="1">
      <formula>AND(SUM(E275)=0,E275&lt;&gt;"")</formula>
    </cfRule>
    <cfRule type="expression" dxfId="20620" priority="7219" stopIfTrue="1">
      <formula>AND(M231&lt;&gt;"",M231&lt;&gt;1)</formula>
    </cfRule>
    <cfRule type="expression" dxfId="20619" priority="7644" stopIfTrue="1">
      <formula>AND(M231&lt;&gt;"",M231=1,W231="",Y231="",AA231="")</formula>
    </cfRule>
  </conditionalFormatting>
  <conditionalFormatting sqref="N411">
    <cfRule type="expression" dxfId="20618" priority="6795" stopIfTrue="1">
      <formula>AND(SUM(E275)=0,E275&lt;&gt;"")</formula>
    </cfRule>
    <cfRule type="expression" dxfId="20617" priority="7220" stopIfTrue="1">
      <formula>AND(M232&lt;&gt;"",M232&lt;&gt;1)</formula>
    </cfRule>
    <cfRule type="expression" dxfId="20616" priority="7645" stopIfTrue="1">
      <formula>AND(M232&lt;&gt;"",M232=1,W232="",Y232="",AA232="")</formula>
    </cfRule>
  </conditionalFormatting>
  <conditionalFormatting sqref="O411">
    <cfRule type="expression" dxfId="20615" priority="6796" stopIfTrue="1">
      <formula>AND(SUM(E275)=0,E275&lt;&gt;"")</formula>
    </cfRule>
    <cfRule type="expression" dxfId="20614" priority="7221" stopIfTrue="1">
      <formula>AND(M232&lt;&gt;"",M232&lt;&gt;1)</formula>
    </cfRule>
    <cfRule type="expression" dxfId="20613" priority="7646" stopIfTrue="1">
      <formula>AND(M232&lt;&gt;"",M232=1,W232="",Y232="",AA232="")</formula>
    </cfRule>
  </conditionalFormatting>
  <conditionalFormatting sqref="P411">
    <cfRule type="expression" dxfId="20612" priority="6797" stopIfTrue="1">
      <formula>AND(SUM(E275)=0,E275&lt;&gt;"")</formula>
    </cfRule>
    <cfRule type="expression" dxfId="20611" priority="7222" stopIfTrue="1">
      <formula>AND(M232&lt;&gt;"",M232&lt;&gt;1)</formula>
    </cfRule>
    <cfRule type="expression" dxfId="20610" priority="7647" stopIfTrue="1">
      <formula>AND(M232&lt;&gt;"",M232=1,W232="",Y232="",AA232="")</formula>
    </cfRule>
  </conditionalFormatting>
  <conditionalFormatting sqref="Q411">
    <cfRule type="expression" dxfId="20609" priority="6798" stopIfTrue="1">
      <formula>AND(SUM(E275)=0,E275&lt;&gt;"")</formula>
    </cfRule>
    <cfRule type="expression" dxfId="20608" priority="7223" stopIfTrue="1">
      <formula>AND(M232&lt;&gt;"",M232&lt;&gt;1)</formula>
    </cfRule>
    <cfRule type="expression" dxfId="20607" priority="7648" stopIfTrue="1">
      <formula>AND(M232&lt;&gt;"",M232=1,W232="",Y232="",AA232="")</formula>
    </cfRule>
  </conditionalFormatting>
  <conditionalFormatting sqref="R411">
    <cfRule type="expression" dxfId="20606" priority="6799" stopIfTrue="1">
      <formula>AND(SUM(E275)=0,E275&lt;&gt;"")</formula>
    </cfRule>
    <cfRule type="expression" dxfId="20605" priority="7224" stopIfTrue="1">
      <formula>AND(M232&lt;&gt;"",M232&lt;&gt;1)</formula>
    </cfRule>
    <cfRule type="expression" dxfId="20604" priority="7649" stopIfTrue="1">
      <formula>AND(M232&lt;&gt;"",M232=1,W232="",Y232="",AA232="")</formula>
    </cfRule>
  </conditionalFormatting>
  <conditionalFormatting sqref="S411">
    <cfRule type="expression" dxfId="20603" priority="6800" stopIfTrue="1">
      <formula>AND(SUM(E275)=0,E275&lt;&gt;"")</formula>
    </cfRule>
    <cfRule type="expression" dxfId="20602" priority="7225" stopIfTrue="1">
      <formula>AND(M232&lt;&gt;"",M232&lt;&gt;1)</formula>
    </cfRule>
    <cfRule type="expression" dxfId="20601" priority="7650" stopIfTrue="1">
      <formula>AND(M232&lt;&gt;"",M232=1,W232="",Y232="",AA232="")</formula>
    </cfRule>
  </conditionalFormatting>
  <conditionalFormatting sqref="T411">
    <cfRule type="expression" dxfId="20600" priority="6801" stopIfTrue="1">
      <formula>AND(SUM(E275)=0,E275&lt;&gt;"")</formula>
    </cfRule>
    <cfRule type="expression" dxfId="20599" priority="7226" stopIfTrue="1">
      <formula>AND(M232&lt;&gt;"",M232&lt;&gt;1)</formula>
    </cfRule>
    <cfRule type="expression" dxfId="20598" priority="7651" stopIfTrue="1">
      <formula>AND(M232&lt;&gt;"",M232=1,W232="",Y232="",AA232="")</formula>
    </cfRule>
  </conditionalFormatting>
  <conditionalFormatting sqref="U411">
    <cfRule type="expression" dxfId="20597" priority="6802" stopIfTrue="1">
      <formula>AND(SUM(E275)=0,E275&lt;&gt;"")</formula>
    </cfRule>
    <cfRule type="expression" dxfId="20596" priority="7227" stopIfTrue="1">
      <formula>AND(M232&lt;&gt;"",M232&lt;&gt;1)</formula>
    </cfRule>
    <cfRule type="expression" dxfId="20595" priority="7652" stopIfTrue="1">
      <formula>AND(M232&lt;&gt;"",M232=1,W232="",Y232="",AA232="")</formula>
    </cfRule>
  </conditionalFormatting>
  <conditionalFormatting sqref="V411">
    <cfRule type="expression" dxfId="20594" priority="6803" stopIfTrue="1">
      <formula>AND(SUM(E275)=0,E275&lt;&gt;"")</formula>
    </cfRule>
    <cfRule type="expression" dxfId="20593" priority="7228" stopIfTrue="1">
      <formula>AND(M232&lt;&gt;"",M232&lt;&gt;1)</formula>
    </cfRule>
    <cfRule type="expression" dxfId="20592" priority="7653" stopIfTrue="1">
      <formula>AND(M232&lt;&gt;"",M232=1,W232="",Y232="",AA232="")</formula>
    </cfRule>
  </conditionalFormatting>
  <conditionalFormatting sqref="W411">
    <cfRule type="expression" dxfId="20591" priority="6804" stopIfTrue="1">
      <formula>AND(SUM(E275)=0,E275&lt;&gt;"")</formula>
    </cfRule>
    <cfRule type="expression" dxfId="20590" priority="7229" stopIfTrue="1">
      <formula>AND(M232&lt;&gt;"",M232&lt;&gt;1)</formula>
    </cfRule>
    <cfRule type="expression" dxfId="20589" priority="7654" stopIfTrue="1">
      <formula>AND(M232&lt;&gt;"",M232=1,W232="",Y232="",AA232="")</formula>
    </cfRule>
  </conditionalFormatting>
  <conditionalFormatting sqref="X411">
    <cfRule type="expression" dxfId="20588" priority="6805" stopIfTrue="1">
      <formula>AND(SUM(E275)=0,E275&lt;&gt;"")</formula>
    </cfRule>
    <cfRule type="expression" dxfId="20587" priority="7230" stopIfTrue="1">
      <formula>AND(M232&lt;&gt;"",M232&lt;&gt;1)</formula>
    </cfRule>
    <cfRule type="expression" dxfId="20586" priority="7655" stopIfTrue="1">
      <formula>AND(M232&lt;&gt;"",M232=1,W232="",Y232="",AA232="")</formula>
    </cfRule>
  </conditionalFormatting>
  <conditionalFormatting sqref="Y411">
    <cfRule type="expression" dxfId="20585" priority="6806" stopIfTrue="1">
      <formula>AND(SUM(E275)=0,E275&lt;&gt;"")</formula>
    </cfRule>
    <cfRule type="expression" dxfId="20584" priority="7231" stopIfTrue="1">
      <formula>AND(M232&lt;&gt;"",M232&lt;&gt;1)</formula>
    </cfRule>
    <cfRule type="expression" dxfId="20583" priority="7656" stopIfTrue="1">
      <formula>AND(M232&lt;&gt;"",M232=1,W232="",Y232="",AA232="")</formula>
    </cfRule>
  </conditionalFormatting>
  <conditionalFormatting sqref="Z411">
    <cfRule type="expression" dxfId="20582" priority="6807" stopIfTrue="1">
      <formula>AND(SUM(E275)=0,E275&lt;&gt;"")</formula>
    </cfRule>
    <cfRule type="expression" dxfId="20581" priority="7232" stopIfTrue="1">
      <formula>AND(M232&lt;&gt;"",M232&lt;&gt;1)</formula>
    </cfRule>
    <cfRule type="expression" dxfId="20580" priority="7657" stopIfTrue="1">
      <formula>AND(M232&lt;&gt;"",M232=1,W232="",Y232="",AA232="")</formula>
    </cfRule>
  </conditionalFormatting>
  <conditionalFormatting sqref="AA411">
    <cfRule type="expression" dxfId="20579" priority="6808" stopIfTrue="1">
      <formula>AND(SUM(E275)=0,E275&lt;&gt;"")</formula>
    </cfRule>
    <cfRule type="expression" dxfId="20578" priority="7233" stopIfTrue="1">
      <formula>AND(M232&lt;&gt;"",M232&lt;&gt;1)</formula>
    </cfRule>
    <cfRule type="expression" dxfId="20577" priority="7658" stopIfTrue="1">
      <formula>AND(M232&lt;&gt;"",M232=1,W232="",Y232="",AA232="")</formula>
    </cfRule>
  </conditionalFormatting>
  <conditionalFormatting sqref="AB411">
    <cfRule type="expression" dxfId="20576" priority="6809" stopIfTrue="1">
      <formula>AND(SUM(E275)=0,E275&lt;&gt;"")</formula>
    </cfRule>
    <cfRule type="expression" dxfId="20575" priority="7234" stopIfTrue="1">
      <formula>AND(M232&lt;&gt;"",M232&lt;&gt;1)</formula>
    </cfRule>
    <cfRule type="expression" dxfId="20574" priority="7659" stopIfTrue="1">
      <formula>AND(M232&lt;&gt;"",M232=1,W232="",Y232="",AA232="")</formula>
    </cfRule>
  </conditionalFormatting>
  <conditionalFormatting sqref="AC411">
    <cfRule type="expression" dxfId="20573" priority="6810" stopIfTrue="1">
      <formula>AND(SUM(E275)=0,E275&lt;&gt;"")</formula>
    </cfRule>
    <cfRule type="expression" dxfId="20572" priority="7235" stopIfTrue="1">
      <formula>AND(M232&lt;&gt;"",M232&lt;&gt;1)</formula>
    </cfRule>
    <cfRule type="expression" dxfId="20571" priority="7660" stopIfTrue="1">
      <formula>AND(M232&lt;&gt;"",M232=1,W232="",Y232="",AA232="")</formula>
    </cfRule>
  </conditionalFormatting>
  <conditionalFormatting sqref="AD411">
    <cfRule type="expression" dxfId="20570" priority="6811" stopIfTrue="1">
      <formula>AND(SUM(E275)=0,E275&lt;&gt;"")</formula>
    </cfRule>
    <cfRule type="expression" dxfId="20569" priority="7236" stopIfTrue="1">
      <formula>AND(M232&lt;&gt;"",M232&lt;&gt;1)</formula>
    </cfRule>
    <cfRule type="expression" dxfId="20568" priority="7661" stopIfTrue="1">
      <formula>AND(M232&lt;&gt;"",M232=1,W232="",Y232="",AA232="")</formula>
    </cfRule>
  </conditionalFormatting>
  <conditionalFormatting sqref="N412">
    <cfRule type="expression" dxfId="20567" priority="6812" stopIfTrue="1">
      <formula>AND(SUM(E275)=0,E275&lt;&gt;"")</formula>
    </cfRule>
    <cfRule type="expression" dxfId="20566" priority="7237" stopIfTrue="1">
      <formula>AND(M233&lt;&gt;"",M233&lt;&gt;1)</formula>
    </cfRule>
    <cfRule type="expression" dxfId="20565" priority="7662" stopIfTrue="1">
      <formula>AND(M233&lt;&gt;"",M233=1,W233="",Y233="",AA233="")</formula>
    </cfRule>
  </conditionalFormatting>
  <conditionalFormatting sqref="O412">
    <cfRule type="expression" dxfId="20564" priority="6813" stopIfTrue="1">
      <formula>AND(SUM(E275)=0,E275&lt;&gt;"")</formula>
    </cfRule>
    <cfRule type="expression" dxfId="20563" priority="7238" stopIfTrue="1">
      <formula>AND(M233&lt;&gt;"",M233&lt;&gt;1)</formula>
    </cfRule>
    <cfRule type="expression" dxfId="20562" priority="7663" stopIfTrue="1">
      <formula>AND(M233&lt;&gt;"",M233=1,W233="",Y233="",AA233="")</formula>
    </cfRule>
  </conditionalFormatting>
  <conditionalFormatting sqref="P412">
    <cfRule type="expression" dxfId="20561" priority="6814" stopIfTrue="1">
      <formula>AND(SUM(E275)=0,E275&lt;&gt;"")</formula>
    </cfRule>
    <cfRule type="expression" dxfId="20560" priority="7239" stopIfTrue="1">
      <formula>AND(M233&lt;&gt;"",M233&lt;&gt;1)</formula>
    </cfRule>
    <cfRule type="expression" dxfId="20559" priority="7664" stopIfTrue="1">
      <formula>AND(M233&lt;&gt;"",M233=1,W233="",Y233="",AA233="")</formula>
    </cfRule>
  </conditionalFormatting>
  <conditionalFormatting sqref="Q412">
    <cfRule type="expression" dxfId="20558" priority="6815" stopIfTrue="1">
      <formula>AND(SUM(E275)=0,E275&lt;&gt;"")</formula>
    </cfRule>
    <cfRule type="expression" dxfId="20557" priority="7240" stopIfTrue="1">
      <formula>AND(M233&lt;&gt;"",M233&lt;&gt;1)</formula>
    </cfRule>
    <cfRule type="expression" dxfId="20556" priority="7665" stopIfTrue="1">
      <formula>AND(M233&lt;&gt;"",M233=1,W233="",Y233="",AA233="")</formula>
    </cfRule>
  </conditionalFormatting>
  <conditionalFormatting sqref="R412">
    <cfRule type="expression" dxfId="20555" priority="6816" stopIfTrue="1">
      <formula>AND(SUM(E275)=0,E275&lt;&gt;"")</formula>
    </cfRule>
    <cfRule type="expression" dxfId="20554" priority="7241" stopIfTrue="1">
      <formula>AND(M233&lt;&gt;"",M233&lt;&gt;1)</formula>
    </cfRule>
    <cfRule type="expression" dxfId="20553" priority="7666" stopIfTrue="1">
      <formula>AND(M233&lt;&gt;"",M233=1,W233="",Y233="",AA233="")</formula>
    </cfRule>
  </conditionalFormatting>
  <conditionalFormatting sqref="S412">
    <cfRule type="expression" dxfId="20552" priority="6817" stopIfTrue="1">
      <formula>AND(SUM(E275)=0,E275&lt;&gt;"")</formula>
    </cfRule>
    <cfRule type="expression" dxfId="20551" priority="7242" stopIfTrue="1">
      <formula>AND(M233&lt;&gt;"",M233&lt;&gt;1)</formula>
    </cfRule>
    <cfRule type="expression" dxfId="20550" priority="7667" stopIfTrue="1">
      <formula>AND(M233&lt;&gt;"",M233=1,W233="",Y233="",AA233="")</formula>
    </cfRule>
  </conditionalFormatting>
  <conditionalFormatting sqref="T412">
    <cfRule type="expression" dxfId="20549" priority="6818" stopIfTrue="1">
      <formula>AND(SUM(E275)=0,E275&lt;&gt;"")</formula>
    </cfRule>
    <cfRule type="expression" dxfId="20548" priority="7243" stopIfTrue="1">
      <formula>AND(M233&lt;&gt;"",M233&lt;&gt;1)</formula>
    </cfRule>
    <cfRule type="expression" dxfId="20547" priority="7668" stopIfTrue="1">
      <formula>AND(M233&lt;&gt;"",M233=1,W233="",Y233="",AA233="")</formula>
    </cfRule>
  </conditionalFormatting>
  <conditionalFormatting sqref="U412">
    <cfRule type="expression" dxfId="20546" priority="6819" stopIfTrue="1">
      <formula>AND(SUM(E275)=0,E275&lt;&gt;"")</formula>
    </cfRule>
    <cfRule type="expression" dxfId="20545" priority="7244" stopIfTrue="1">
      <formula>AND(M233&lt;&gt;"",M233&lt;&gt;1)</formula>
    </cfRule>
    <cfRule type="expression" dxfId="20544" priority="7669" stopIfTrue="1">
      <formula>AND(M233&lt;&gt;"",M233=1,W233="",Y233="",AA233="")</formula>
    </cfRule>
  </conditionalFormatting>
  <conditionalFormatting sqref="V412">
    <cfRule type="expression" dxfId="20543" priority="6820" stopIfTrue="1">
      <formula>AND(SUM(E275)=0,E275&lt;&gt;"")</formula>
    </cfRule>
    <cfRule type="expression" dxfId="20542" priority="7245" stopIfTrue="1">
      <formula>AND(M233&lt;&gt;"",M233&lt;&gt;1)</formula>
    </cfRule>
    <cfRule type="expression" dxfId="20541" priority="7670" stopIfTrue="1">
      <formula>AND(M233&lt;&gt;"",M233=1,W233="",Y233="",AA233="")</formula>
    </cfRule>
  </conditionalFormatting>
  <conditionalFormatting sqref="W412">
    <cfRule type="expression" dxfId="20540" priority="6821" stopIfTrue="1">
      <formula>AND(SUM(E275)=0,E275&lt;&gt;"")</formula>
    </cfRule>
    <cfRule type="expression" dxfId="20539" priority="7246" stopIfTrue="1">
      <formula>AND(M233&lt;&gt;"",M233&lt;&gt;1)</formula>
    </cfRule>
    <cfRule type="expression" dxfId="20538" priority="7671" stopIfTrue="1">
      <formula>AND(M233&lt;&gt;"",M233=1,W233="",Y233="",AA233="")</formula>
    </cfRule>
  </conditionalFormatting>
  <conditionalFormatting sqref="X412">
    <cfRule type="expression" dxfId="20537" priority="6822" stopIfTrue="1">
      <formula>AND(SUM(E275)=0,E275&lt;&gt;"")</formula>
    </cfRule>
    <cfRule type="expression" dxfId="20536" priority="7247" stopIfTrue="1">
      <formula>AND(M233&lt;&gt;"",M233&lt;&gt;1)</formula>
    </cfRule>
    <cfRule type="expression" dxfId="20535" priority="7672" stopIfTrue="1">
      <formula>AND(M233&lt;&gt;"",M233=1,W233="",Y233="",AA233="")</formula>
    </cfRule>
  </conditionalFormatting>
  <conditionalFormatting sqref="Y412">
    <cfRule type="expression" dxfId="20534" priority="6823" stopIfTrue="1">
      <formula>AND(SUM(E275)=0,E275&lt;&gt;"")</formula>
    </cfRule>
    <cfRule type="expression" dxfId="20533" priority="7248" stopIfTrue="1">
      <formula>AND(M233&lt;&gt;"",M233&lt;&gt;1)</formula>
    </cfRule>
    <cfRule type="expression" dxfId="20532" priority="7673" stopIfTrue="1">
      <formula>AND(M233&lt;&gt;"",M233=1,W233="",Y233="",AA233="")</formula>
    </cfRule>
  </conditionalFormatting>
  <conditionalFormatting sqref="Z412">
    <cfRule type="expression" dxfId="20531" priority="6824" stopIfTrue="1">
      <formula>AND(SUM(E275)=0,E275&lt;&gt;"")</formula>
    </cfRule>
    <cfRule type="expression" dxfId="20530" priority="7249" stopIfTrue="1">
      <formula>AND(M233&lt;&gt;"",M233&lt;&gt;1)</formula>
    </cfRule>
    <cfRule type="expression" dxfId="20529" priority="7674" stopIfTrue="1">
      <formula>AND(M233&lt;&gt;"",M233=1,W233="",Y233="",AA233="")</formula>
    </cfRule>
  </conditionalFormatting>
  <conditionalFormatting sqref="AA412">
    <cfRule type="expression" dxfId="20528" priority="6825" stopIfTrue="1">
      <formula>AND(SUM(E275)=0,E275&lt;&gt;"")</formula>
    </cfRule>
    <cfRule type="expression" dxfId="20527" priority="7250" stopIfTrue="1">
      <formula>AND(M233&lt;&gt;"",M233&lt;&gt;1)</formula>
    </cfRule>
    <cfRule type="expression" dxfId="20526" priority="7675" stopIfTrue="1">
      <formula>AND(M233&lt;&gt;"",M233=1,W233="",Y233="",AA233="")</formula>
    </cfRule>
  </conditionalFormatting>
  <conditionalFormatting sqref="AB412">
    <cfRule type="expression" dxfId="20525" priority="6826" stopIfTrue="1">
      <formula>AND(SUM(E275)=0,E275&lt;&gt;"")</formula>
    </cfRule>
    <cfRule type="expression" dxfId="20524" priority="7251" stopIfTrue="1">
      <formula>AND(M233&lt;&gt;"",M233&lt;&gt;1)</formula>
    </cfRule>
    <cfRule type="expression" dxfId="20523" priority="7676" stopIfTrue="1">
      <formula>AND(M233&lt;&gt;"",M233=1,W233="",Y233="",AA233="")</formula>
    </cfRule>
  </conditionalFormatting>
  <conditionalFormatting sqref="AC412">
    <cfRule type="expression" dxfId="20522" priority="6827" stopIfTrue="1">
      <formula>AND(SUM(E275)=0,E275&lt;&gt;"")</formula>
    </cfRule>
    <cfRule type="expression" dxfId="20521" priority="7252" stopIfTrue="1">
      <formula>AND(M233&lt;&gt;"",M233&lt;&gt;1)</formula>
    </cfRule>
    <cfRule type="expression" dxfId="20520" priority="7677" stopIfTrue="1">
      <formula>AND(M233&lt;&gt;"",M233=1,W233="",Y233="",AA233="")</formula>
    </cfRule>
  </conditionalFormatting>
  <conditionalFormatting sqref="AD412">
    <cfRule type="expression" dxfId="20519" priority="6828" stopIfTrue="1">
      <formula>AND(SUM(E275)=0,E275&lt;&gt;"")</formula>
    </cfRule>
    <cfRule type="expression" dxfId="20518" priority="7253" stopIfTrue="1">
      <formula>AND(M233&lt;&gt;"",M233&lt;&gt;1)</formula>
    </cfRule>
    <cfRule type="expression" dxfId="20517" priority="7678" stopIfTrue="1">
      <formula>AND(M233&lt;&gt;"",M233=1,W233="",Y233="",AA233="")</formula>
    </cfRule>
  </conditionalFormatting>
  <conditionalFormatting sqref="N413">
    <cfRule type="expression" dxfId="20516" priority="6829" stopIfTrue="1">
      <formula>AND(SUM(E275)=0,E275&lt;&gt;"")</formula>
    </cfRule>
    <cfRule type="expression" dxfId="20515" priority="7254" stopIfTrue="1">
      <formula>AND(M234&lt;&gt;"",M234&lt;&gt;1)</formula>
    </cfRule>
    <cfRule type="expression" dxfId="20514" priority="7679" stopIfTrue="1">
      <formula>AND(M234&lt;&gt;"",M234=1,W234="",Y234="",AA234="")</formula>
    </cfRule>
  </conditionalFormatting>
  <conditionalFormatting sqref="O413">
    <cfRule type="expression" dxfId="20513" priority="6830" stopIfTrue="1">
      <formula>AND(SUM(E275)=0,E275&lt;&gt;"")</formula>
    </cfRule>
    <cfRule type="expression" dxfId="20512" priority="7255" stopIfTrue="1">
      <formula>AND(M234&lt;&gt;"",M234&lt;&gt;1)</formula>
    </cfRule>
    <cfRule type="expression" dxfId="20511" priority="7680" stopIfTrue="1">
      <formula>AND(M234&lt;&gt;"",M234=1,W234="",Y234="",AA234="")</formula>
    </cfRule>
  </conditionalFormatting>
  <conditionalFormatting sqref="P413">
    <cfRule type="expression" dxfId="20510" priority="6831" stopIfTrue="1">
      <formula>AND(SUM(E275)=0,E275&lt;&gt;"")</formula>
    </cfRule>
    <cfRule type="expression" dxfId="20509" priority="7256" stopIfTrue="1">
      <formula>AND(M234&lt;&gt;"",M234&lt;&gt;1)</formula>
    </cfRule>
    <cfRule type="expression" dxfId="20508" priority="7681" stopIfTrue="1">
      <formula>AND(M234&lt;&gt;"",M234=1,W234="",Y234="",AA234="")</formula>
    </cfRule>
  </conditionalFormatting>
  <conditionalFormatting sqref="Q413">
    <cfRule type="expression" dxfId="20507" priority="6832" stopIfTrue="1">
      <formula>AND(SUM(E275)=0,E275&lt;&gt;"")</formula>
    </cfRule>
    <cfRule type="expression" dxfId="20506" priority="7257" stopIfTrue="1">
      <formula>AND(M234&lt;&gt;"",M234&lt;&gt;1)</formula>
    </cfRule>
    <cfRule type="expression" dxfId="20505" priority="7682" stopIfTrue="1">
      <formula>AND(M234&lt;&gt;"",M234=1,W234="",Y234="",AA234="")</formula>
    </cfRule>
  </conditionalFormatting>
  <conditionalFormatting sqref="R413">
    <cfRule type="expression" dxfId="20504" priority="6833" stopIfTrue="1">
      <formula>AND(SUM(E275)=0,E275&lt;&gt;"")</formula>
    </cfRule>
    <cfRule type="expression" dxfId="20503" priority="7258" stopIfTrue="1">
      <formula>AND(M234&lt;&gt;"",M234&lt;&gt;1)</formula>
    </cfRule>
    <cfRule type="expression" dxfId="20502" priority="7683" stopIfTrue="1">
      <formula>AND(M234&lt;&gt;"",M234=1,W234="",Y234="",AA234="")</formula>
    </cfRule>
  </conditionalFormatting>
  <conditionalFormatting sqref="S413">
    <cfRule type="expression" dxfId="20501" priority="6834" stopIfTrue="1">
      <formula>AND(SUM(E275)=0,E275&lt;&gt;"")</formula>
    </cfRule>
    <cfRule type="expression" dxfId="20500" priority="7259" stopIfTrue="1">
      <formula>AND(M234&lt;&gt;"",M234&lt;&gt;1)</formula>
    </cfRule>
    <cfRule type="expression" dxfId="20499" priority="7684" stopIfTrue="1">
      <formula>AND(M234&lt;&gt;"",M234=1,W234="",Y234="",AA234="")</formula>
    </cfRule>
  </conditionalFormatting>
  <conditionalFormatting sqref="T413">
    <cfRule type="expression" dxfId="20498" priority="6835" stopIfTrue="1">
      <formula>AND(SUM(E275)=0,E275&lt;&gt;"")</formula>
    </cfRule>
    <cfRule type="expression" dxfId="20497" priority="7260" stopIfTrue="1">
      <formula>AND(M234&lt;&gt;"",M234&lt;&gt;1)</formula>
    </cfRule>
    <cfRule type="expression" dxfId="20496" priority="7685" stopIfTrue="1">
      <formula>AND(M234&lt;&gt;"",M234=1,W234="",Y234="",AA234="")</formula>
    </cfRule>
  </conditionalFormatting>
  <conditionalFormatting sqref="U413">
    <cfRule type="expression" dxfId="20495" priority="6836" stopIfTrue="1">
      <formula>AND(SUM(E275)=0,E275&lt;&gt;"")</formula>
    </cfRule>
    <cfRule type="expression" dxfId="20494" priority="7261" stopIfTrue="1">
      <formula>AND(M234&lt;&gt;"",M234&lt;&gt;1)</formula>
    </cfRule>
    <cfRule type="expression" dxfId="20493" priority="7686" stopIfTrue="1">
      <formula>AND(M234&lt;&gt;"",M234=1,W234="",Y234="",AA234="")</formula>
    </cfRule>
  </conditionalFormatting>
  <conditionalFormatting sqref="V413">
    <cfRule type="expression" dxfId="20492" priority="6837" stopIfTrue="1">
      <formula>AND(SUM(E275)=0,E275&lt;&gt;"")</formula>
    </cfRule>
    <cfRule type="expression" dxfId="20491" priority="7262" stopIfTrue="1">
      <formula>AND(M234&lt;&gt;"",M234&lt;&gt;1)</formula>
    </cfRule>
    <cfRule type="expression" dxfId="20490" priority="7687" stopIfTrue="1">
      <formula>AND(M234&lt;&gt;"",M234=1,W234="",Y234="",AA234="")</formula>
    </cfRule>
  </conditionalFormatting>
  <conditionalFormatting sqref="W413">
    <cfRule type="expression" dxfId="20489" priority="6838" stopIfTrue="1">
      <formula>AND(SUM(E275)=0,E275&lt;&gt;"")</formula>
    </cfRule>
    <cfRule type="expression" dxfId="20488" priority="7263" stopIfTrue="1">
      <formula>AND(M234&lt;&gt;"",M234&lt;&gt;1)</formula>
    </cfRule>
    <cfRule type="expression" dxfId="20487" priority="7688" stopIfTrue="1">
      <formula>AND(M234&lt;&gt;"",M234=1,W234="",Y234="",AA234="")</formula>
    </cfRule>
  </conditionalFormatting>
  <conditionalFormatting sqref="X413">
    <cfRule type="expression" dxfId="20486" priority="6839" stopIfTrue="1">
      <formula>AND(SUM(E275)=0,E275&lt;&gt;"")</formula>
    </cfRule>
    <cfRule type="expression" dxfId="20485" priority="7264" stopIfTrue="1">
      <formula>AND(M234&lt;&gt;"",M234&lt;&gt;1)</formula>
    </cfRule>
    <cfRule type="expression" dxfId="20484" priority="7689" stopIfTrue="1">
      <formula>AND(M234&lt;&gt;"",M234=1,W234="",Y234="",AA234="")</formula>
    </cfRule>
  </conditionalFormatting>
  <conditionalFormatting sqref="Y413">
    <cfRule type="expression" dxfId="20483" priority="6840" stopIfTrue="1">
      <formula>AND(SUM(E275)=0,E275&lt;&gt;"")</formula>
    </cfRule>
    <cfRule type="expression" dxfId="20482" priority="7265" stopIfTrue="1">
      <formula>AND(M234&lt;&gt;"",M234&lt;&gt;1)</formula>
    </cfRule>
    <cfRule type="expression" dxfId="20481" priority="7690" stopIfTrue="1">
      <formula>AND(M234&lt;&gt;"",M234=1,W234="",Y234="",AA234="")</formula>
    </cfRule>
  </conditionalFormatting>
  <conditionalFormatting sqref="Z413">
    <cfRule type="expression" dxfId="20480" priority="6841" stopIfTrue="1">
      <formula>AND(SUM(E275)=0,E275&lt;&gt;"")</formula>
    </cfRule>
    <cfRule type="expression" dxfId="20479" priority="7266" stopIfTrue="1">
      <formula>AND(M234&lt;&gt;"",M234&lt;&gt;1)</formula>
    </cfRule>
    <cfRule type="expression" dxfId="20478" priority="7691" stopIfTrue="1">
      <formula>AND(M234&lt;&gt;"",M234=1,W234="",Y234="",AA234="")</formula>
    </cfRule>
  </conditionalFormatting>
  <conditionalFormatting sqref="AA413">
    <cfRule type="expression" dxfId="20477" priority="6842" stopIfTrue="1">
      <formula>AND(SUM(E275)=0,E275&lt;&gt;"")</formula>
    </cfRule>
    <cfRule type="expression" dxfId="20476" priority="7267" stopIfTrue="1">
      <formula>AND(M234&lt;&gt;"",M234&lt;&gt;1)</formula>
    </cfRule>
    <cfRule type="expression" dxfId="20475" priority="7692" stopIfTrue="1">
      <formula>AND(M234&lt;&gt;"",M234=1,W234="",Y234="",AA234="")</formula>
    </cfRule>
  </conditionalFormatting>
  <conditionalFormatting sqref="AB413">
    <cfRule type="expression" dxfId="20474" priority="6843" stopIfTrue="1">
      <formula>AND(SUM(E275)=0,E275&lt;&gt;"")</formula>
    </cfRule>
    <cfRule type="expression" dxfId="20473" priority="7268" stopIfTrue="1">
      <formula>AND(M234&lt;&gt;"",M234&lt;&gt;1)</formula>
    </cfRule>
    <cfRule type="expression" dxfId="20472" priority="7693" stopIfTrue="1">
      <formula>AND(M234&lt;&gt;"",M234=1,W234="",Y234="",AA234="")</formula>
    </cfRule>
  </conditionalFormatting>
  <conditionalFormatting sqref="AC413">
    <cfRule type="expression" dxfId="20471" priority="6844" stopIfTrue="1">
      <formula>AND(SUM(E275)=0,E275&lt;&gt;"")</formula>
    </cfRule>
    <cfRule type="expression" dxfId="20470" priority="7269" stopIfTrue="1">
      <formula>AND(M234&lt;&gt;"",M234&lt;&gt;1)</formula>
    </cfRule>
    <cfRule type="expression" dxfId="20469" priority="7694" stopIfTrue="1">
      <formula>AND(M234&lt;&gt;"",M234=1,W234="",Y234="",AA234="")</formula>
    </cfRule>
  </conditionalFormatting>
  <conditionalFormatting sqref="AD413">
    <cfRule type="expression" dxfId="20468" priority="6845" stopIfTrue="1">
      <formula>AND(SUM(E275)=0,E275&lt;&gt;"")</formula>
    </cfRule>
    <cfRule type="expression" dxfId="20467" priority="7270" stopIfTrue="1">
      <formula>AND(M234&lt;&gt;"",M234&lt;&gt;1)</formula>
    </cfRule>
    <cfRule type="expression" dxfId="20466" priority="7695" stopIfTrue="1">
      <formula>AND(M234&lt;&gt;"",M234=1,W234="",Y234="",AA234="")</formula>
    </cfRule>
  </conditionalFormatting>
  <conditionalFormatting sqref="N414">
    <cfRule type="expression" dxfId="20465" priority="6846" stopIfTrue="1">
      <formula>AND(SUM(E275)=0,E275&lt;&gt;"")</formula>
    </cfRule>
    <cfRule type="expression" dxfId="20464" priority="7271" stopIfTrue="1">
      <formula>AND(M235&lt;&gt;"",M235&lt;&gt;1)</formula>
    </cfRule>
    <cfRule type="expression" dxfId="20463" priority="7696" stopIfTrue="1">
      <formula>AND(M235&lt;&gt;"",M235=1,W235="",Y235="",AA235="")</formula>
    </cfRule>
  </conditionalFormatting>
  <conditionalFormatting sqref="O414">
    <cfRule type="expression" dxfId="20462" priority="6847" stopIfTrue="1">
      <formula>AND(SUM(E275)=0,E275&lt;&gt;"")</formula>
    </cfRule>
    <cfRule type="expression" dxfId="20461" priority="7272" stopIfTrue="1">
      <formula>AND(M235&lt;&gt;"",M235&lt;&gt;1)</formula>
    </cfRule>
    <cfRule type="expression" dxfId="20460" priority="7697" stopIfTrue="1">
      <formula>AND(M235&lt;&gt;"",M235=1,W235="",Y235="",AA235="")</formula>
    </cfRule>
  </conditionalFormatting>
  <conditionalFormatting sqref="P414">
    <cfRule type="expression" dxfId="20459" priority="6848" stopIfTrue="1">
      <formula>AND(SUM(E275)=0,E275&lt;&gt;"")</formula>
    </cfRule>
    <cfRule type="expression" dxfId="20458" priority="7273" stopIfTrue="1">
      <formula>AND(M235&lt;&gt;"",M235&lt;&gt;1)</formula>
    </cfRule>
    <cfRule type="expression" dxfId="20457" priority="7698" stopIfTrue="1">
      <formula>AND(M235&lt;&gt;"",M235=1,W235="",Y235="",AA235="")</formula>
    </cfRule>
  </conditionalFormatting>
  <conditionalFormatting sqref="Q414">
    <cfRule type="expression" dxfId="20456" priority="6849" stopIfTrue="1">
      <formula>AND(SUM(E275)=0,E275&lt;&gt;"")</formula>
    </cfRule>
    <cfRule type="expression" dxfId="20455" priority="7274" stopIfTrue="1">
      <formula>AND(M235&lt;&gt;"",M235&lt;&gt;1)</formula>
    </cfRule>
    <cfRule type="expression" dxfId="20454" priority="7699" stopIfTrue="1">
      <formula>AND(M235&lt;&gt;"",M235=1,W235="",Y235="",AA235="")</formula>
    </cfRule>
  </conditionalFormatting>
  <conditionalFormatting sqref="R414">
    <cfRule type="expression" dxfId="20453" priority="6850" stopIfTrue="1">
      <formula>AND(SUM(E275)=0,E275&lt;&gt;"")</formula>
    </cfRule>
    <cfRule type="expression" dxfId="20452" priority="7275" stopIfTrue="1">
      <formula>AND(M235&lt;&gt;"",M235&lt;&gt;1)</formula>
    </cfRule>
    <cfRule type="expression" dxfId="20451" priority="7700" stopIfTrue="1">
      <formula>AND(M235&lt;&gt;"",M235=1,W235="",Y235="",AA235="")</formula>
    </cfRule>
  </conditionalFormatting>
  <conditionalFormatting sqref="S414">
    <cfRule type="expression" dxfId="20450" priority="6851" stopIfTrue="1">
      <formula>AND(SUM(E275)=0,E275&lt;&gt;"")</formula>
    </cfRule>
    <cfRule type="expression" dxfId="20449" priority="7276" stopIfTrue="1">
      <formula>AND(M235&lt;&gt;"",M235&lt;&gt;1)</formula>
    </cfRule>
    <cfRule type="expression" dxfId="20448" priority="7701" stopIfTrue="1">
      <formula>AND(M235&lt;&gt;"",M235=1,W235="",Y235="",AA235="")</formula>
    </cfRule>
  </conditionalFormatting>
  <conditionalFormatting sqref="T414">
    <cfRule type="expression" dxfId="20447" priority="6852" stopIfTrue="1">
      <formula>AND(SUM(E275)=0,E275&lt;&gt;"")</formula>
    </cfRule>
    <cfRule type="expression" dxfId="20446" priority="7277" stopIfTrue="1">
      <formula>AND(M235&lt;&gt;"",M235&lt;&gt;1)</formula>
    </cfRule>
    <cfRule type="expression" dxfId="20445" priority="7702" stopIfTrue="1">
      <formula>AND(M235&lt;&gt;"",M235=1,W235="",Y235="",AA235="")</formula>
    </cfRule>
  </conditionalFormatting>
  <conditionalFormatting sqref="U414">
    <cfRule type="expression" dxfId="20444" priority="6853" stopIfTrue="1">
      <formula>AND(SUM(E275)=0,E275&lt;&gt;"")</formula>
    </cfRule>
    <cfRule type="expression" dxfId="20443" priority="7278" stopIfTrue="1">
      <formula>AND(M235&lt;&gt;"",M235&lt;&gt;1)</formula>
    </cfRule>
    <cfRule type="expression" dxfId="20442" priority="7703" stopIfTrue="1">
      <formula>AND(M235&lt;&gt;"",M235=1,W235="",Y235="",AA235="")</formula>
    </cfRule>
  </conditionalFormatting>
  <conditionalFormatting sqref="V414">
    <cfRule type="expression" dxfId="20441" priority="6854" stopIfTrue="1">
      <formula>AND(SUM(E275)=0,E275&lt;&gt;"")</formula>
    </cfRule>
    <cfRule type="expression" dxfId="20440" priority="7279" stopIfTrue="1">
      <formula>AND(M235&lt;&gt;"",M235&lt;&gt;1)</formula>
    </cfRule>
    <cfRule type="expression" dxfId="20439" priority="7704" stopIfTrue="1">
      <formula>AND(M235&lt;&gt;"",M235=1,W235="",Y235="",AA235="")</formula>
    </cfRule>
  </conditionalFormatting>
  <conditionalFormatting sqref="W414">
    <cfRule type="expression" dxfId="20438" priority="6855" stopIfTrue="1">
      <formula>AND(SUM(E275)=0,E275&lt;&gt;"")</formula>
    </cfRule>
    <cfRule type="expression" dxfId="20437" priority="7280" stopIfTrue="1">
      <formula>AND(M235&lt;&gt;"",M235&lt;&gt;1)</formula>
    </cfRule>
    <cfRule type="expression" dxfId="20436" priority="7705" stopIfTrue="1">
      <formula>AND(M235&lt;&gt;"",M235=1,W235="",Y235="",AA235="")</formula>
    </cfRule>
  </conditionalFormatting>
  <conditionalFormatting sqref="X414">
    <cfRule type="expression" dxfId="20435" priority="6856" stopIfTrue="1">
      <formula>AND(SUM(E275)=0,E275&lt;&gt;"")</formula>
    </cfRule>
    <cfRule type="expression" dxfId="20434" priority="7281" stopIfTrue="1">
      <formula>AND(M235&lt;&gt;"",M235&lt;&gt;1)</formula>
    </cfRule>
    <cfRule type="expression" dxfId="20433" priority="7706" stopIfTrue="1">
      <formula>AND(M235&lt;&gt;"",M235=1,W235="",Y235="",AA235="")</formula>
    </cfRule>
  </conditionalFormatting>
  <conditionalFormatting sqref="Y414">
    <cfRule type="expression" dxfId="20432" priority="6857" stopIfTrue="1">
      <formula>AND(SUM(E275)=0,E275&lt;&gt;"")</formula>
    </cfRule>
    <cfRule type="expression" dxfId="20431" priority="7282" stopIfTrue="1">
      <formula>AND(M235&lt;&gt;"",M235&lt;&gt;1)</formula>
    </cfRule>
    <cfRule type="expression" dxfId="20430" priority="7707" stopIfTrue="1">
      <formula>AND(M235&lt;&gt;"",M235=1,W235="",Y235="",AA235="")</formula>
    </cfRule>
  </conditionalFormatting>
  <conditionalFormatting sqref="Z414">
    <cfRule type="expression" dxfId="20429" priority="6858" stopIfTrue="1">
      <formula>AND(SUM(E275)=0,E275&lt;&gt;"")</formula>
    </cfRule>
    <cfRule type="expression" dxfId="20428" priority="7283" stopIfTrue="1">
      <formula>AND(M235&lt;&gt;"",M235&lt;&gt;1)</formula>
    </cfRule>
    <cfRule type="expression" dxfId="20427" priority="7708" stopIfTrue="1">
      <formula>AND(M235&lt;&gt;"",M235=1,W235="",Y235="",AA235="")</formula>
    </cfRule>
  </conditionalFormatting>
  <conditionalFormatting sqref="AA414">
    <cfRule type="expression" dxfId="20426" priority="6859" stopIfTrue="1">
      <formula>AND(SUM(E275)=0,E275&lt;&gt;"")</formula>
    </cfRule>
    <cfRule type="expression" dxfId="20425" priority="7284" stopIfTrue="1">
      <formula>AND(M235&lt;&gt;"",M235&lt;&gt;1)</formula>
    </cfRule>
    <cfRule type="expression" dxfId="20424" priority="7709" stopIfTrue="1">
      <formula>AND(M235&lt;&gt;"",M235=1,W235="",Y235="",AA235="")</formula>
    </cfRule>
  </conditionalFormatting>
  <conditionalFormatting sqref="AB414">
    <cfRule type="expression" dxfId="20423" priority="6860" stopIfTrue="1">
      <formula>AND(SUM(E275)=0,E275&lt;&gt;"")</formula>
    </cfRule>
    <cfRule type="expression" dxfId="20422" priority="7285" stopIfTrue="1">
      <formula>AND(M235&lt;&gt;"",M235&lt;&gt;1)</formula>
    </cfRule>
    <cfRule type="expression" dxfId="20421" priority="7710" stopIfTrue="1">
      <formula>AND(M235&lt;&gt;"",M235=1,W235="",Y235="",AA235="")</formula>
    </cfRule>
  </conditionalFormatting>
  <conditionalFormatting sqref="AC414">
    <cfRule type="expression" dxfId="20420" priority="6861" stopIfTrue="1">
      <formula>AND(SUM(E275)=0,E275&lt;&gt;"")</formula>
    </cfRule>
    <cfRule type="expression" dxfId="20419" priority="7286" stopIfTrue="1">
      <formula>AND(M235&lt;&gt;"",M235&lt;&gt;1)</formula>
    </cfRule>
    <cfRule type="expression" dxfId="20418" priority="7711" stopIfTrue="1">
      <formula>AND(M235&lt;&gt;"",M235=1,W235="",Y235="",AA235="")</formula>
    </cfRule>
  </conditionalFormatting>
  <conditionalFormatting sqref="AD414">
    <cfRule type="expression" dxfId="20417" priority="6862" stopIfTrue="1">
      <formula>AND(SUM(E275)=0,E275&lt;&gt;"")</formula>
    </cfRule>
    <cfRule type="expression" dxfId="20416" priority="7287" stopIfTrue="1">
      <formula>AND(M235&lt;&gt;"",M235&lt;&gt;1)</formula>
    </cfRule>
    <cfRule type="expression" dxfId="20415" priority="7712" stopIfTrue="1">
      <formula>AND(M235&lt;&gt;"",M235=1,W235="",Y235="",AA235="")</formula>
    </cfRule>
  </conditionalFormatting>
  <conditionalFormatting sqref="N415">
    <cfRule type="expression" dxfId="20414" priority="6863" stopIfTrue="1">
      <formula>AND(SUM(E275)=0,E275&lt;&gt;"")</formula>
    </cfRule>
    <cfRule type="expression" dxfId="20413" priority="7288" stopIfTrue="1">
      <formula>AND(M236&lt;&gt;"",M236&lt;&gt;1)</formula>
    </cfRule>
    <cfRule type="expression" dxfId="20412" priority="7713" stopIfTrue="1">
      <formula>AND(M236&lt;&gt;"",M236=1,W236="",Y236="",AA236="")</formula>
    </cfRule>
  </conditionalFormatting>
  <conditionalFormatting sqref="O415">
    <cfRule type="expression" dxfId="20411" priority="6864" stopIfTrue="1">
      <formula>AND(SUM(E275)=0,E275&lt;&gt;"")</formula>
    </cfRule>
    <cfRule type="expression" dxfId="20410" priority="7289" stopIfTrue="1">
      <formula>AND(M236&lt;&gt;"",M236&lt;&gt;1)</formula>
    </cfRule>
    <cfRule type="expression" dxfId="20409" priority="7714" stopIfTrue="1">
      <formula>AND(M236&lt;&gt;"",M236=1,W236="",Y236="",AA236="")</formula>
    </cfRule>
  </conditionalFormatting>
  <conditionalFormatting sqref="P415">
    <cfRule type="expression" dxfId="20408" priority="6865" stopIfTrue="1">
      <formula>AND(SUM(E275)=0,E275&lt;&gt;"")</formula>
    </cfRule>
    <cfRule type="expression" dxfId="20407" priority="7290" stopIfTrue="1">
      <formula>AND(M236&lt;&gt;"",M236&lt;&gt;1)</formula>
    </cfRule>
    <cfRule type="expression" dxfId="20406" priority="7715" stopIfTrue="1">
      <formula>AND(M236&lt;&gt;"",M236=1,W236="",Y236="",AA236="")</formula>
    </cfRule>
  </conditionalFormatting>
  <conditionalFormatting sqref="Q415">
    <cfRule type="expression" dxfId="20405" priority="6866" stopIfTrue="1">
      <formula>AND(SUM(E275)=0,E275&lt;&gt;"")</formula>
    </cfRule>
    <cfRule type="expression" dxfId="20404" priority="7291" stopIfTrue="1">
      <formula>AND(M236&lt;&gt;"",M236&lt;&gt;1)</formula>
    </cfRule>
    <cfRule type="expression" dxfId="20403" priority="7716" stopIfTrue="1">
      <formula>AND(M236&lt;&gt;"",M236=1,W236="",Y236="",AA236="")</formula>
    </cfRule>
  </conditionalFormatting>
  <conditionalFormatting sqref="R415">
    <cfRule type="expression" dxfId="20402" priority="6867" stopIfTrue="1">
      <formula>AND(SUM(E275)=0,E275&lt;&gt;"")</formula>
    </cfRule>
    <cfRule type="expression" dxfId="20401" priority="7292" stopIfTrue="1">
      <formula>AND(M236&lt;&gt;"",M236&lt;&gt;1)</formula>
    </cfRule>
    <cfRule type="expression" dxfId="20400" priority="7717" stopIfTrue="1">
      <formula>AND(M236&lt;&gt;"",M236=1,W236="",Y236="",AA236="")</formula>
    </cfRule>
  </conditionalFormatting>
  <conditionalFormatting sqref="S415">
    <cfRule type="expression" dxfId="20399" priority="6868" stopIfTrue="1">
      <formula>AND(SUM(E275)=0,E275&lt;&gt;"")</formula>
    </cfRule>
    <cfRule type="expression" dxfId="20398" priority="7293" stopIfTrue="1">
      <formula>AND(M236&lt;&gt;"",M236&lt;&gt;1)</formula>
    </cfRule>
    <cfRule type="expression" dxfId="20397" priority="7718" stopIfTrue="1">
      <formula>AND(M236&lt;&gt;"",M236=1,W236="",Y236="",AA236="")</formula>
    </cfRule>
  </conditionalFormatting>
  <conditionalFormatting sqref="T415">
    <cfRule type="expression" dxfId="20396" priority="6869" stopIfTrue="1">
      <formula>AND(SUM(E275)=0,E275&lt;&gt;"")</formula>
    </cfRule>
    <cfRule type="expression" dxfId="20395" priority="7294" stopIfTrue="1">
      <formula>AND(M236&lt;&gt;"",M236&lt;&gt;1)</formula>
    </cfRule>
    <cfRule type="expression" dxfId="20394" priority="7719" stopIfTrue="1">
      <formula>AND(M236&lt;&gt;"",M236=1,W236="",Y236="",AA236="")</formula>
    </cfRule>
  </conditionalFormatting>
  <conditionalFormatting sqref="U415">
    <cfRule type="expression" dxfId="20393" priority="6870" stopIfTrue="1">
      <formula>AND(SUM(E275)=0,E275&lt;&gt;"")</formula>
    </cfRule>
    <cfRule type="expression" dxfId="20392" priority="7295" stopIfTrue="1">
      <formula>AND(M236&lt;&gt;"",M236&lt;&gt;1)</formula>
    </cfRule>
    <cfRule type="expression" dxfId="20391" priority="7720" stopIfTrue="1">
      <formula>AND(M236&lt;&gt;"",M236=1,W236="",Y236="",AA236="")</formula>
    </cfRule>
  </conditionalFormatting>
  <conditionalFormatting sqref="V415">
    <cfRule type="expression" dxfId="20390" priority="6871" stopIfTrue="1">
      <formula>AND(SUM(E275)=0,E275&lt;&gt;"")</formula>
    </cfRule>
    <cfRule type="expression" dxfId="20389" priority="7296" stopIfTrue="1">
      <formula>AND(M236&lt;&gt;"",M236&lt;&gt;1)</formula>
    </cfRule>
    <cfRule type="expression" dxfId="20388" priority="7721" stopIfTrue="1">
      <formula>AND(M236&lt;&gt;"",M236=1,W236="",Y236="",AA236="")</formula>
    </cfRule>
  </conditionalFormatting>
  <conditionalFormatting sqref="W415">
    <cfRule type="expression" dxfId="20387" priority="6872" stopIfTrue="1">
      <formula>AND(SUM(E275)=0,E275&lt;&gt;"")</formula>
    </cfRule>
    <cfRule type="expression" dxfId="20386" priority="7297" stopIfTrue="1">
      <formula>AND(M236&lt;&gt;"",M236&lt;&gt;1)</formula>
    </cfRule>
    <cfRule type="expression" dxfId="20385" priority="7722" stopIfTrue="1">
      <formula>AND(M236&lt;&gt;"",M236=1,W236="",Y236="",AA236="")</formula>
    </cfRule>
  </conditionalFormatting>
  <conditionalFormatting sqref="X415">
    <cfRule type="expression" dxfId="20384" priority="6873" stopIfTrue="1">
      <formula>AND(SUM(E275)=0,E275&lt;&gt;"")</formula>
    </cfRule>
    <cfRule type="expression" dxfId="20383" priority="7298" stopIfTrue="1">
      <formula>AND(M236&lt;&gt;"",M236&lt;&gt;1)</formula>
    </cfRule>
    <cfRule type="expression" dxfId="20382" priority="7723" stopIfTrue="1">
      <formula>AND(M236&lt;&gt;"",M236=1,W236="",Y236="",AA236="")</formula>
    </cfRule>
  </conditionalFormatting>
  <conditionalFormatting sqref="Y415">
    <cfRule type="expression" dxfId="20381" priority="6874" stopIfTrue="1">
      <formula>AND(SUM(E275)=0,E275&lt;&gt;"")</formula>
    </cfRule>
    <cfRule type="expression" dxfId="20380" priority="7299" stopIfTrue="1">
      <formula>AND(M236&lt;&gt;"",M236&lt;&gt;1)</formula>
    </cfRule>
    <cfRule type="expression" dxfId="20379" priority="7724" stopIfTrue="1">
      <formula>AND(M236&lt;&gt;"",M236=1,W236="",Y236="",AA236="")</formula>
    </cfRule>
  </conditionalFormatting>
  <conditionalFormatting sqref="Z415">
    <cfRule type="expression" dxfId="20378" priority="6875" stopIfTrue="1">
      <formula>AND(SUM(E275)=0,E275&lt;&gt;"")</formula>
    </cfRule>
    <cfRule type="expression" dxfId="20377" priority="7300" stopIfTrue="1">
      <formula>AND(M236&lt;&gt;"",M236&lt;&gt;1)</formula>
    </cfRule>
    <cfRule type="expression" dxfId="20376" priority="7725" stopIfTrue="1">
      <formula>AND(M236&lt;&gt;"",M236=1,W236="",Y236="",AA236="")</formula>
    </cfRule>
  </conditionalFormatting>
  <conditionalFormatting sqref="AA415">
    <cfRule type="expression" dxfId="20375" priority="6876" stopIfTrue="1">
      <formula>AND(SUM(E275)=0,E275&lt;&gt;"")</formula>
    </cfRule>
    <cfRule type="expression" dxfId="20374" priority="7301" stopIfTrue="1">
      <formula>AND(M236&lt;&gt;"",M236&lt;&gt;1)</formula>
    </cfRule>
    <cfRule type="expression" dxfId="20373" priority="7726" stopIfTrue="1">
      <formula>AND(M236&lt;&gt;"",M236=1,W236="",Y236="",AA236="")</formula>
    </cfRule>
  </conditionalFormatting>
  <conditionalFormatting sqref="AB415">
    <cfRule type="expression" dxfId="20372" priority="6877" stopIfTrue="1">
      <formula>AND(SUM(E275)=0,E275&lt;&gt;"")</formula>
    </cfRule>
    <cfRule type="expression" dxfId="20371" priority="7302" stopIfTrue="1">
      <formula>AND(M236&lt;&gt;"",M236&lt;&gt;1)</formula>
    </cfRule>
    <cfRule type="expression" dxfId="20370" priority="7727" stopIfTrue="1">
      <formula>AND(M236&lt;&gt;"",M236=1,W236="",Y236="",AA236="")</formula>
    </cfRule>
  </conditionalFormatting>
  <conditionalFormatting sqref="AC415">
    <cfRule type="expression" dxfId="20369" priority="6878" stopIfTrue="1">
      <formula>AND(SUM(E275)=0,E275&lt;&gt;"")</formula>
    </cfRule>
    <cfRule type="expression" dxfId="20368" priority="7303" stopIfTrue="1">
      <formula>AND(M236&lt;&gt;"",M236&lt;&gt;1)</formula>
    </cfRule>
    <cfRule type="expression" dxfId="20367" priority="7728" stopIfTrue="1">
      <formula>AND(M236&lt;&gt;"",M236=1,W236="",Y236="",AA236="")</formula>
    </cfRule>
  </conditionalFormatting>
  <conditionalFormatting sqref="AD415">
    <cfRule type="expression" dxfId="20366" priority="6879" stopIfTrue="1">
      <formula>AND(SUM(E275)=0,E275&lt;&gt;"")</formula>
    </cfRule>
    <cfRule type="expression" dxfId="20365" priority="7304" stopIfTrue="1">
      <formula>AND(M236&lt;&gt;"",M236&lt;&gt;1)</formula>
    </cfRule>
    <cfRule type="expression" dxfId="20364" priority="7729" stopIfTrue="1">
      <formula>AND(M236&lt;&gt;"",M236=1,W236="",Y236="",AA236="")</formula>
    </cfRule>
  </conditionalFormatting>
  <conditionalFormatting sqref="N416">
    <cfRule type="expression" dxfId="20363" priority="6880" stopIfTrue="1">
      <formula>AND(SUM(E275)=0,E275&lt;&gt;"")</formula>
    </cfRule>
    <cfRule type="expression" dxfId="20362" priority="7305" stopIfTrue="1">
      <formula>AND(M237&lt;&gt;"",M237&lt;&gt;1)</formula>
    </cfRule>
    <cfRule type="expression" dxfId="20361" priority="7730" stopIfTrue="1">
      <formula>AND(M237&lt;&gt;"",M237=1,W237="",Y237="",AA237="")</formula>
    </cfRule>
  </conditionalFormatting>
  <conditionalFormatting sqref="O416">
    <cfRule type="expression" dxfId="20360" priority="6881" stopIfTrue="1">
      <formula>AND(SUM(E275)=0,E275&lt;&gt;"")</formula>
    </cfRule>
    <cfRule type="expression" dxfId="20359" priority="7306" stopIfTrue="1">
      <formula>AND(M237&lt;&gt;"",M237&lt;&gt;1)</formula>
    </cfRule>
    <cfRule type="expression" dxfId="20358" priority="7731" stopIfTrue="1">
      <formula>AND(M237&lt;&gt;"",M237=1,W237="",Y237="",AA237="")</formula>
    </cfRule>
  </conditionalFormatting>
  <conditionalFormatting sqref="P416">
    <cfRule type="expression" dxfId="20357" priority="6882" stopIfTrue="1">
      <formula>AND(SUM(E275)=0,E275&lt;&gt;"")</formula>
    </cfRule>
    <cfRule type="expression" dxfId="20356" priority="7307" stopIfTrue="1">
      <formula>AND(M237&lt;&gt;"",M237&lt;&gt;1)</formula>
    </cfRule>
    <cfRule type="expression" dxfId="20355" priority="7732" stopIfTrue="1">
      <formula>AND(M237&lt;&gt;"",M237=1,W237="",Y237="",AA237="")</formula>
    </cfRule>
  </conditionalFormatting>
  <conditionalFormatting sqref="Q416">
    <cfRule type="expression" dxfId="20354" priority="6883" stopIfTrue="1">
      <formula>AND(SUM(E275)=0,E275&lt;&gt;"")</formula>
    </cfRule>
    <cfRule type="expression" dxfId="20353" priority="7308" stopIfTrue="1">
      <formula>AND(M237&lt;&gt;"",M237&lt;&gt;1)</formula>
    </cfRule>
    <cfRule type="expression" dxfId="20352" priority="7733" stopIfTrue="1">
      <formula>AND(M237&lt;&gt;"",M237=1,W237="",Y237="",AA237="")</formula>
    </cfRule>
  </conditionalFormatting>
  <conditionalFormatting sqref="R416">
    <cfRule type="expression" dxfId="20351" priority="6884" stopIfTrue="1">
      <formula>AND(SUM(E275)=0,E275&lt;&gt;"")</formula>
    </cfRule>
    <cfRule type="expression" dxfId="20350" priority="7309" stopIfTrue="1">
      <formula>AND(M237&lt;&gt;"",M237&lt;&gt;1)</formula>
    </cfRule>
    <cfRule type="expression" dxfId="20349" priority="7734" stopIfTrue="1">
      <formula>AND(M237&lt;&gt;"",M237=1,W237="",Y237="",AA237="")</formula>
    </cfRule>
  </conditionalFormatting>
  <conditionalFormatting sqref="S416">
    <cfRule type="expression" dxfId="20348" priority="6885" stopIfTrue="1">
      <formula>AND(SUM(E275)=0,E275&lt;&gt;"")</formula>
    </cfRule>
    <cfRule type="expression" dxfId="20347" priority="7310" stopIfTrue="1">
      <formula>AND(M237&lt;&gt;"",M237&lt;&gt;1)</formula>
    </cfRule>
    <cfRule type="expression" dxfId="20346" priority="7735" stopIfTrue="1">
      <formula>AND(M237&lt;&gt;"",M237=1,W237="",Y237="",AA237="")</formula>
    </cfRule>
  </conditionalFormatting>
  <conditionalFormatting sqref="T416">
    <cfRule type="expression" dxfId="20345" priority="6886" stopIfTrue="1">
      <formula>AND(SUM(E275)=0,E275&lt;&gt;"")</formula>
    </cfRule>
    <cfRule type="expression" dxfId="20344" priority="7311" stopIfTrue="1">
      <formula>AND(M237&lt;&gt;"",M237&lt;&gt;1)</formula>
    </cfRule>
    <cfRule type="expression" dxfId="20343" priority="7736" stopIfTrue="1">
      <formula>AND(M237&lt;&gt;"",M237=1,W237="",Y237="",AA237="")</formula>
    </cfRule>
  </conditionalFormatting>
  <conditionalFormatting sqref="U416">
    <cfRule type="expression" dxfId="20342" priority="6887" stopIfTrue="1">
      <formula>AND(SUM(E275)=0,E275&lt;&gt;"")</formula>
    </cfRule>
    <cfRule type="expression" dxfId="20341" priority="7312" stopIfTrue="1">
      <formula>AND(M237&lt;&gt;"",M237&lt;&gt;1)</formula>
    </cfRule>
    <cfRule type="expression" dxfId="20340" priority="7737" stopIfTrue="1">
      <formula>AND(M237&lt;&gt;"",M237=1,W237="",Y237="",AA237="")</formula>
    </cfRule>
  </conditionalFormatting>
  <conditionalFormatting sqref="V416">
    <cfRule type="expression" dxfId="20339" priority="6888" stopIfTrue="1">
      <formula>AND(SUM(E275)=0,E275&lt;&gt;"")</formula>
    </cfRule>
    <cfRule type="expression" dxfId="20338" priority="7313" stopIfTrue="1">
      <formula>AND(M237&lt;&gt;"",M237&lt;&gt;1)</formula>
    </cfRule>
    <cfRule type="expression" dxfId="20337" priority="7738" stopIfTrue="1">
      <formula>AND(M237&lt;&gt;"",M237=1,W237="",Y237="",AA237="")</formula>
    </cfRule>
  </conditionalFormatting>
  <conditionalFormatting sqref="W416">
    <cfRule type="expression" dxfId="20336" priority="6889" stopIfTrue="1">
      <formula>AND(SUM(E275)=0,E275&lt;&gt;"")</formula>
    </cfRule>
    <cfRule type="expression" dxfId="20335" priority="7314" stopIfTrue="1">
      <formula>AND(M237&lt;&gt;"",M237&lt;&gt;1)</formula>
    </cfRule>
    <cfRule type="expression" dxfId="20334" priority="7739" stopIfTrue="1">
      <formula>AND(M237&lt;&gt;"",M237=1,W237="",Y237="",AA237="")</formula>
    </cfRule>
  </conditionalFormatting>
  <conditionalFormatting sqref="X416">
    <cfRule type="expression" dxfId="20333" priority="6890" stopIfTrue="1">
      <formula>AND(SUM(E275)=0,E275&lt;&gt;"")</formula>
    </cfRule>
    <cfRule type="expression" dxfId="20332" priority="7315" stopIfTrue="1">
      <formula>AND(M237&lt;&gt;"",M237&lt;&gt;1)</formula>
    </cfRule>
    <cfRule type="expression" dxfId="20331" priority="7740" stopIfTrue="1">
      <formula>AND(M237&lt;&gt;"",M237=1,W237="",Y237="",AA237="")</formula>
    </cfRule>
  </conditionalFormatting>
  <conditionalFormatting sqref="Y416">
    <cfRule type="expression" dxfId="20330" priority="6891" stopIfTrue="1">
      <formula>AND(SUM(E275)=0,E275&lt;&gt;"")</formula>
    </cfRule>
    <cfRule type="expression" dxfId="20329" priority="7316" stopIfTrue="1">
      <formula>AND(M237&lt;&gt;"",M237&lt;&gt;1)</formula>
    </cfRule>
    <cfRule type="expression" dxfId="20328" priority="7741" stopIfTrue="1">
      <formula>AND(M237&lt;&gt;"",M237=1,W237="",Y237="",AA237="")</formula>
    </cfRule>
  </conditionalFormatting>
  <conditionalFormatting sqref="Z416">
    <cfRule type="expression" dxfId="20327" priority="6892" stopIfTrue="1">
      <formula>AND(SUM(E275)=0,E275&lt;&gt;"")</formula>
    </cfRule>
    <cfRule type="expression" dxfId="20326" priority="7317" stopIfTrue="1">
      <formula>AND(M237&lt;&gt;"",M237&lt;&gt;1)</formula>
    </cfRule>
    <cfRule type="expression" dxfId="20325" priority="7742" stopIfTrue="1">
      <formula>AND(M237&lt;&gt;"",M237=1,W237="",Y237="",AA237="")</formula>
    </cfRule>
  </conditionalFormatting>
  <conditionalFormatting sqref="AA416">
    <cfRule type="expression" dxfId="20324" priority="6893" stopIfTrue="1">
      <formula>AND(SUM(E275)=0,E275&lt;&gt;"")</formula>
    </cfRule>
    <cfRule type="expression" dxfId="20323" priority="7318" stopIfTrue="1">
      <formula>AND(M237&lt;&gt;"",M237&lt;&gt;1)</formula>
    </cfRule>
    <cfRule type="expression" dxfId="20322" priority="7743" stopIfTrue="1">
      <formula>AND(M237&lt;&gt;"",M237=1,W237="",Y237="",AA237="")</formula>
    </cfRule>
  </conditionalFormatting>
  <conditionalFormatting sqref="AB416">
    <cfRule type="expression" dxfId="20321" priority="6894" stopIfTrue="1">
      <formula>AND(SUM(E275)=0,E275&lt;&gt;"")</formula>
    </cfRule>
    <cfRule type="expression" dxfId="20320" priority="7319" stopIfTrue="1">
      <formula>AND(M237&lt;&gt;"",M237&lt;&gt;1)</formula>
    </cfRule>
    <cfRule type="expression" dxfId="20319" priority="7744" stopIfTrue="1">
      <formula>AND(M237&lt;&gt;"",M237=1,W237="",Y237="",AA237="")</formula>
    </cfRule>
  </conditionalFormatting>
  <conditionalFormatting sqref="AC416">
    <cfRule type="expression" dxfId="20318" priority="6895" stopIfTrue="1">
      <formula>AND(SUM(E275)=0,E275&lt;&gt;"")</formula>
    </cfRule>
    <cfRule type="expression" dxfId="20317" priority="7320" stopIfTrue="1">
      <formula>AND(M237&lt;&gt;"",M237&lt;&gt;1)</formula>
    </cfRule>
    <cfRule type="expression" dxfId="20316" priority="7745" stopIfTrue="1">
      <formula>AND(M237&lt;&gt;"",M237=1,W237="",Y237="",AA237="")</formula>
    </cfRule>
  </conditionalFormatting>
  <conditionalFormatting sqref="AD416">
    <cfRule type="expression" dxfId="20315" priority="6896" stopIfTrue="1">
      <formula>AND(SUM(E275)=0,E275&lt;&gt;"")</formula>
    </cfRule>
    <cfRule type="expression" dxfId="20314" priority="7321" stopIfTrue="1">
      <formula>AND(M237&lt;&gt;"",M237&lt;&gt;1)</formula>
    </cfRule>
    <cfRule type="expression" dxfId="20313" priority="7746" stopIfTrue="1">
      <formula>AND(M237&lt;&gt;"",M237=1,W237="",Y237="",AA237="")</formula>
    </cfRule>
  </conditionalFormatting>
  <conditionalFormatting sqref="N417">
    <cfRule type="expression" dxfId="20312" priority="6897" stopIfTrue="1">
      <formula>AND(SUM(E275)=0,E275&lt;&gt;"")</formula>
    </cfRule>
    <cfRule type="expression" dxfId="20311" priority="7322" stopIfTrue="1">
      <formula>AND(M238&lt;&gt;"",M238&lt;&gt;1)</formula>
    </cfRule>
    <cfRule type="expression" dxfId="20310" priority="7747" stopIfTrue="1">
      <formula>AND(M238&lt;&gt;"",M238=1,W238="",Y238="",AA238="")</formula>
    </cfRule>
  </conditionalFormatting>
  <conditionalFormatting sqref="O417">
    <cfRule type="expression" dxfId="20309" priority="6898" stopIfTrue="1">
      <formula>AND(SUM(E275)=0,E275&lt;&gt;"")</formula>
    </cfRule>
    <cfRule type="expression" dxfId="20308" priority="7323" stopIfTrue="1">
      <formula>AND(M238&lt;&gt;"",M238&lt;&gt;1)</formula>
    </cfRule>
    <cfRule type="expression" dxfId="20307" priority="7748" stopIfTrue="1">
      <formula>AND(M238&lt;&gt;"",M238=1,W238="",Y238="",AA238="")</formula>
    </cfRule>
  </conditionalFormatting>
  <conditionalFormatting sqref="P417">
    <cfRule type="expression" dxfId="20306" priority="6899" stopIfTrue="1">
      <formula>AND(SUM(E275)=0,E275&lt;&gt;"")</formula>
    </cfRule>
    <cfRule type="expression" dxfId="20305" priority="7324" stopIfTrue="1">
      <formula>AND(M238&lt;&gt;"",M238&lt;&gt;1)</formula>
    </cfRule>
    <cfRule type="expression" dxfId="20304" priority="7749" stopIfTrue="1">
      <formula>AND(M238&lt;&gt;"",M238=1,W238="",Y238="",AA238="")</formula>
    </cfRule>
  </conditionalFormatting>
  <conditionalFormatting sqref="Q417">
    <cfRule type="expression" dxfId="20303" priority="6900" stopIfTrue="1">
      <formula>AND(SUM(E275)=0,E275&lt;&gt;"")</formula>
    </cfRule>
    <cfRule type="expression" dxfId="20302" priority="7325" stopIfTrue="1">
      <formula>AND(M238&lt;&gt;"",M238&lt;&gt;1)</formula>
    </cfRule>
    <cfRule type="expression" dxfId="20301" priority="7750" stopIfTrue="1">
      <formula>AND(M238&lt;&gt;"",M238=1,W238="",Y238="",AA238="")</formula>
    </cfRule>
  </conditionalFormatting>
  <conditionalFormatting sqref="R417">
    <cfRule type="expression" dxfId="20300" priority="6901" stopIfTrue="1">
      <formula>AND(SUM(E275)=0,E275&lt;&gt;"")</formula>
    </cfRule>
    <cfRule type="expression" dxfId="20299" priority="7326" stopIfTrue="1">
      <formula>AND(M238&lt;&gt;"",M238&lt;&gt;1)</formula>
    </cfRule>
    <cfRule type="expression" dxfId="20298" priority="7751" stopIfTrue="1">
      <formula>AND(M238&lt;&gt;"",M238=1,W238="",Y238="",AA238="")</formula>
    </cfRule>
  </conditionalFormatting>
  <conditionalFormatting sqref="S417">
    <cfRule type="expression" dxfId="20297" priority="6902" stopIfTrue="1">
      <formula>AND(SUM(E275)=0,E275&lt;&gt;"")</formula>
    </cfRule>
    <cfRule type="expression" dxfId="20296" priority="7327" stopIfTrue="1">
      <formula>AND(M238&lt;&gt;"",M238&lt;&gt;1)</formula>
    </cfRule>
    <cfRule type="expression" dxfId="20295" priority="7752" stopIfTrue="1">
      <formula>AND(M238&lt;&gt;"",M238=1,W238="",Y238="",AA238="")</formula>
    </cfRule>
  </conditionalFormatting>
  <conditionalFormatting sqref="T417">
    <cfRule type="expression" dxfId="20294" priority="6903" stopIfTrue="1">
      <formula>AND(SUM(E275)=0,E275&lt;&gt;"")</formula>
    </cfRule>
    <cfRule type="expression" dxfId="20293" priority="7328" stopIfTrue="1">
      <formula>AND(M238&lt;&gt;"",M238&lt;&gt;1)</formula>
    </cfRule>
    <cfRule type="expression" dxfId="20292" priority="7753" stopIfTrue="1">
      <formula>AND(M238&lt;&gt;"",M238=1,W238="",Y238="",AA238="")</formula>
    </cfRule>
  </conditionalFormatting>
  <conditionalFormatting sqref="U417">
    <cfRule type="expression" dxfId="20291" priority="6904" stopIfTrue="1">
      <formula>AND(SUM(E275)=0,E275&lt;&gt;"")</formula>
    </cfRule>
    <cfRule type="expression" dxfId="20290" priority="7329" stopIfTrue="1">
      <formula>AND(M238&lt;&gt;"",M238&lt;&gt;1)</formula>
    </cfRule>
    <cfRule type="expression" dxfId="20289" priority="7754" stopIfTrue="1">
      <formula>AND(M238&lt;&gt;"",M238=1,W238="",Y238="",AA238="")</formula>
    </cfRule>
  </conditionalFormatting>
  <conditionalFormatting sqref="V417">
    <cfRule type="expression" dxfId="20288" priority="6905" stopIfTrue="1">
      <formula>AND(SUM(E275)=0,E275&lt;&gt;"")</formula>
    </cfRule>
    <cfRule type="expression" dxfId="20287" priority="7330" stopIfTrue="1">
      <formula>AND(M238&lt;&gt;"",M238&lt;&gt;1)</formula>
    </cfRule>
    <cfRule type="expression" dxfId="20286" priority="7755" stopIfTrue="1">
      <formula>AND(M238&lt;&gt;"",M238=1,W238="",Y238="",AA238="")</formula>
    </cfRule>
  </conditionalFormatting>
  <conditionalFormatting sqref="W417">
    <cfRule type="expression" dxfId="20285" priority="6906" stopIfTrue="1">
      <formula>AND(SUM(E275)=0,E275&lt;&gt;"")</formula>
    </cfRule>
    <cfRule type="expression" dxfId="20284" priority="7331" stopIfTrue="1">
      <formula>AND(M238&lt;&gt;"",M238&lt;&gt;1)</formula>
    </cfRule>
    <cfRule type="expression" dxfId="20283" priority="7756" stopIfTrue="1">
      <formula>AND(M238&lt;&gt;"",M238=1,W238="",Y238="",AA238="")</formula>
    </cfRule>
  </conditionalFormatting>
  <conditionalFormatting sqref="X417">
    <cfRule type="expression" dxfId="20282" priority="6907" stopIfTrue="1">
      <formula>AND(SUM(E275)=0,E275&lt;&gt;"")</formula>
    </cfRule>
    <cfRule type="expression" dxfId="20281" priority="7332" stopIfTrue="1">
      <formula>AND(M238&lt;&gt;"",M238&lt;&gt;1)</formula>
    </cfRule>
    <cfRule type="expression" dxfId="20280" priority="7757" stopIfTrue="1">
      <formula>AND(M238&lt;&gt;"",M238=1,W238="",Y238="",AA238="")</formula>
    </cfRule>
  </conditionalFormatting>
  <conditionalFormatting sqref="Y417">
    <cfRule type="expression" dxfId="20279" priority="6908" stopIfTrue="1">
      <formula>AND(SUM(E275)=0,E275&lt;&gt;"")</formula>
    </cfRule>
    <cfRule type="expression" dxfId="20278" priority="7333" stopIfTrue="1">
      <formula>AND(M238&lt;&gt;"",M238&lt;&gt;1)</formula>
    </cfRule>
    <cfRule type="expression" dxfId="20277" priority="7758" stopIfTrue="1">
      <formula>AND(M238&lt;&gt;"",M238=1,W238="",Y238="",AA238="")</formula>
    </cfRule>
  </conditionalFormatting>
  <conditionalFormatting sqref="Z417">
    <cfRule type="expression" dxfId="20276" priority="6909" stopIfTrue="1">
      <formula>AND(SUM(E275)=0,E275&lt;&gt;"")</formula>
    </cfRule>
    <cfRule type="expression" dxfId="20275" priority="7334" stopIfTrue="1">
      <formula>AND(M238&lt;&gt;"",M238&lt;&gt;1)</formula>
    </cfRule>
    <cfRule type="expression" dxfId="20274" priority="7759" stopIfTrue="1">
      <formula>AND(M238&lt;&gt;"",M238=1,W238="",Y238="",AA238="")</formula>
    </cfRule>
  </conditionalFormatting>
  <conditionalFormatting sqref="AA417">
    <cfRule type="expression" dxfId="20273" priority="6910" stopIfTrue="1">
      <formula>AND(SUM(E275)=0,E275&lt;&gt;"")</formula>
    </cfRule>
    <cfRule type="expression" dxfId="20272" priority="7335" stopIfTrue="1">
      <formula>AND(M238&lt;&gt;"",M238&lt;&gt;1)</formula>
    </cfRule>
    <cfRule type="expression" dxfId="20271" priority="7760" stopIfTrue="1">
      <formula>AND(M238&lt;&gt;"",M238=1,W238="",Y238="",AA238="")</formula>
    </cfRule>
  </conditionalFormatting>
  <conditionalFormatting sqref="AB417">
    <cfRule type="expression" dxfId="20270" priority="6911" stopIfTrue="1">
      <formula>AND(SUM(E275)=0,E275&lt;&gt;"")</formula>
    </cfRule>
    <cfRule type="expression" dxfId="20269" priority="7336" stopIfTrue="1">
      <formula>AND(M238&lt;&gt;"",M238&lt;&gt;1)</formula>
    </cfRule>
    <cfRule type="expression" dxfId="20268" priority="7761" stopIfTrue="1">
      <formula>AND(M238&lt;&gt;"",M238=1,W238="",Y238="",AA238="")</formula>
    </cfRule>
  </conditionalFormatting>
  <conditionalFormatting sqref="AC417">
    <cfRule type="expression" dxfId="20267" priority="6912" stopIfTrue="1">
      <formula>AND(SUM(E275)=0,E275&lt;&gt;"")</formula>
    </cfRule>
    <cfRule type="expression" dxfId="20266" priority="7337" stopIfTrue="1">
      <formula>AND(M238&lt;&gt;"",M238&lt;&gt;1)</formula>
    </cfRule>
    <cfRule type="expression" dxfId="20265" priority="7762" stopIfTrue="1">
      <formula>AND(M238&lt;&gt;"",M238=1,W238="",Y238="",AA238="")</formula>
    </cfRule>
  </conditionalFormatting>
  <conditionalFormatting sqref="AD417">
    <cfRule type="expression" dxfId="20264" priority="6913" stopIfTrue="1">
      <formula>AND(SUM(E275)=0,E275&lt;&gt;"")</formula>
    </cfRule>
    <cfRule type="expression" dxfId="20263" priority="7338" stopIfTrue="1">
      <formula>AND(M238&lt;&gt;"",M238&lt;&gt;1)</formula>
    </cfRule>
    <cfRule type="expression" dxfId="20262" priority="7763" stopIfTrue="1">
      <formula>AND(M238&lt;&gt;"",M238=1,W238="",Y238="",AA238="")</formula>
    </cfRule>
  </conditionalFormatting>
  <conditionalFormatting sqref="N418">
    <cfRule type="expression" dxfId="20261" priority="6914" stopIfTrue="1">
      <formula>AND(SUM(E275)=0,E275&lt;&gt;"")</formula>
    </cfRule>
    <cfRule type="expression" dxfId="20260" priority="7339" stopIfTrue="1">
      <formula>AND(M239&lt;&gt;"",M239&lt;&gt;1)</formula>
    </cfRule>
    <cfRule type="expression" dxfId="20259" priority="7764" stopIfTrue="1">
      <formula>AND(M239&lt;&gt;"",M239=1,W239="",Y239="",AA239="")</formula>
    </cfRule>
  </conditionalFormatting>
  <conditionalFormatting sqref="O418">
    <cfRule type="expression" dxfId="20258" priority="6915" stopIfTrue="1">
      <formula>AND(SUM(E275)=0,E275&lt;&gt;"")</formula>
    </cfRule>
    <cfRule type="expression" dxfId="20257" priority="7340" stopIfTrue="1">
      <formula>AND(M239&lt;&gt;"",M239&lt;&gt;1)</formula>
    </cfRule>
    <cfRule type="expression" dxfId="20256" priority="7765" stopIfTrue="1">
      <formula>AND(M239&lt;&gt;"",M239=1,W239="",Y239="",AA239="")</formula>
    </cfRule>
  </conditionalFormatting>
  <conditionalFormatting sqref="P418">
    <cfRule type="expression" dxfId="20255" priority="6916" stopIfTrue="1">
      <formula>AND(SUM(E275)=0,E275&lt;&gt;"")</formula>
    </cfRule>
    <cfRule type="expression" dxfId="20254" priority="7341" stopIfTrue="1">
      <formula>AND(M239&lt;&gt;"",M239&lt;&gt;1)</formula>
    </cfRule>
    <cfRule type="expression" dxfId="20253" priority="7766" stopIfTrue="1">
      <formula>AND(M239&lt;&gt;"",M239=1,W239="",Y239="",AA239="")</formula>
    </cfRule>
  </conditionalFormatting>
  <conditionalFormatting sqref="Q418">
    <cfRule type="expression" dxfId="20252" priority="6917" stopIfTrue="1">
      <formula>AND(SUM(E275)=0,E275&lt;&gt;"")</formula>
    </cfRule>
    <cfRule type="expression" dxfId="20251" priority="7342" stopIfTrue="1">
      <formula>AND(M239&lt;&gt;"",M239&lt;&gt;1)</formula>
    </cfRule>
    <cfRule type="expression" dxfId="20250" priority="7767" stopIfTrue="1">
      <formula>AND(M239&lt;&gt;"",M239=1,W239="",Y239="",AA239="")</formula>
    </cfRule>
  </conditionalFormatting>
  <conditionalFormatting sqref="R418">
    <cfRule type="expression" dxfId="20249" priority="6918" stopIfTrue="1">
      <formula>AND(SUM(E275)=0,E275&lt;&gt;"")</formula>
    </cfRule>
    <cfRule type="expression" dxfId="20248" priority="7343" stopIfTrue="1">
      <formula>AND(M239&lt;&gt;"",M239&lt;&gt;1)</formula>
    </cfRule>
    <cfRule type="expression" dxfId="20247" priority="7768" stopIfTrue="1">
      <formula>AND(M239&lt;&gt;"",M239=1,W239="",Y239="",AA239="")</formula>
    </cfRule>
  </conditionalFormatting>
  <conditionalFormatting sqref="S418">
    <cfRule type="expression" dxfId="20246" priority="6919" stopIfTrue="1">
      <formula>AND(SUM(E275)=0,E275&lt;&gt;"")</formula>
    </cfRule>
    <cfRule type="expression" dxfId="20245" priority="7344" stopIfTrue="1">
      <formula>AND(M239&lt;&gt;"",M239&lt;&gt;1)</formula>
    </cfRule>
    <cfRule type="expression" dxfId="20244" priority="7769" stopIfTrue="1">
      <formula>AND(M239&lt;&gt;"",M239=1,W239="",Y239="",AA239="")</formula>
    </cfRule>
  </conditionalFormatting>
  <conditionalFormatting sqref="T418">
    <cfRule type="expression" dxfId="20243" priority="6920" stopIfTrue="1">
      <formula>AND(SUM(E275)=0,E275&lt;&gt;"")</formula>
    </cfRule>
    <cfRule type="expression" dxfId="20242" priority="7345" stopIfTrue="1">
      <formula>AND(M239&lt;&gt;"",M239&lt;&gt;1)</formula>
    </cfRule>
    <cfRule type="expression" dxfId="20241" priority="7770" stopIfTrue="1">
      <formula>AND(M239&lt;&gt;"",M239=1,W239="",Y239="",AA239="")</formula>
    </cfRule>
  </conditionalFormatting>
  <conditionalFormatting sqref="U418">
    <cfRule type="expression" dxfId="20240" priority="6921" stopIfTrue="1">
      <formula>AND(SUM(E275)=0,E275&lt;&gt;"")</formula>
    </cfRule>
    <cfRule type="expression" dxfId="20239" priority="7346" stopIfTrue="1">
      <formula>AND(M239&lt;&gt;"",M239&lt;&gt;1)</formula>
    </cfRule>
    <cfRule type="expression" dxfId="20238" priority="7771" stopIfTrue="1">
      <formula>AND(M239&lt;&gt;"",M239=1,W239="",Y239="",AA239="")</formula>
    </cfRule>
  </conditionalFormatting>
  <conditionalFormatting sqref="V418">
    <cfRule type="expression" dxfId="20237" priority="6922" stopIfTrue="1">
      <formula>AND(SUM(E275)=0,E275&lt;&gt;"")</formula>
    </cfRule>
    <cfRule type="expression" dxfId="20236" priority="7347" stopIfTrue="1">
      <formula>AND(M239&lt;&gt;"",M239&lt;&gt;1)</formula>
    </cfRule>
    <cfRule type="expression" dxfId="20235" priority="7772" stopIfTrue="1">
      <formula>AND(M239&lt;&gt;"",M239=1,W239="",Y239="",AA239="")</formula>
    </cfRule>
  </conditionalFormatting>
  <conditionalFormatting sqref="W418">
    <cfRule type="expression" dxfId="20234" priority="6923" stopIfTrue="1">
      <formula>AND(SUM(E275)=0,E275&lt;&gt;"")</formula>
    </cfRule>
    <cfRule type="expression" dxfId="20233" priority="7348" stopIfTrue="1">
      <formula>AND(M239&lt;&gt;"",M239&lt;&gt;1)</formula>
    </cfRule>
    <cfRule type="expression" dxfId="20232" priority="7773" stopIfTrue="1">
      <formula>AND(M239&lt;&gt;"",M239=1,W239="",Y239="",AA239="")</formula>
    </cfRule>
  </conditionalFormatting>
  <conditionalFormatting sqref="X418">
    <cfRule type="expression" dxfId="20231" priority="6924" stopIfTrue="1">
      <formula>AND(SUM(E275)=0,E275&lt;&gt;"")</formula>
    </cfRule>
    <cfRule type="expression" dxfId="20230" priority="7349" stopIfTrue="1">
      <formula>AND(M239&lt;&gt;"",M239&lt;&gt;1)</formula>
    </cfRule>
    <cfRule type="expression" dxfId="20229" priority="7774" stopIfTrue="1">
      <formula>AND(M239&lt;&gt;"",M239=1,W239="",Y239="",AA239="")</formula>
    </cfRule>
  </conditionalFormatting>
  <conditionalFormatting sqref="Y418">
    <cfRule type="expression" dxfId="20228" priority="6925" stopIfTrue="1">
      <formula>AND(SUM(E275)=0,E275&lt;&gt;"")</formula>
    </cfRule>
    <cfRule type="expression" dxfId="20227" priority="7350" stopIfTrue="1">
      <formula>AND(M239&lt;&gt;"",M239&lt;&gt;1)</formula>
    </cfRule>
    <cfRule type="expression" dxfId="20226" priority="7775" stopIfTrue="1">
      <formula>AND(M239&lt;&gt;"",M239=1,W239="",Y239="",AA239="")</formula>
    </cfRule>
  </conditionalFormatting>
  <conditionalFormatting sqref="Z418">
    <cfRule type="expression" dxfId="20225" priority="6926" stopIfTrue="1">
      <formula>AND(SUM(E275)=0,E275&lt;&gt;"")</formula>
    </cfRule>
    <cfRule type="expression" dxfId="20224" priority="7351" stopIfTrue="1">
      <formula>AND(M239&lt;&gt;"",M239&lt;&gt;1)</formula>
    </cfRule>
    <cfRule type="expression" dxfId="20223" priority="7776" stopIfTrue="1">
      <formula>AND(M239&lt;&gt;"",M239=1,W239="",Y239="",AA239="")</formula>
    </cfRule>
  </conditionalFormatting>
  <conditionalFormatting sqref="AA418">
    <cfRule type="expression" dxfId="20222" priority="6927" stopIfTrue="1">
      <formula>AND(SUM(E275)=0,E275&lt;&gt;"")</formula>
    </cfRule>
    <cfRule type="expression" dxfId="20221" priority="7352" stopIfTrue="1">
      <formula>AND(M239&lt;&gt;"",M239&lt;&gt;1)</formula>
    </cfRule>
    <cfRule type="expression" dxfId="20220" priority="7777" stopIfTrue="1">
      <formula>AND(M239&lt;&gt;"",M239=1,W239="",Y239="",AA239="")</formula>
    </cfRule>
  </conditionalFormatting>
  <conditionalFormatting sqref="AB418">
    <cfRule type="expression" dxfId="20219" priority="6928" stopIfTrue="1">
      <formula>AND(SUM(E275)=0,E275&lt;&gt;"")</formula>
    </cfRule>
    <cfRule type="expression" dxfId="20218" priority="7353" stopIfTrue="1">
      <formula>AND(M239&lt;&gt;"",M239&lt;&gt;1)</formula>
    </cfRule>
    <cfRule type="expression" dxfId="20217" priority="7778" stopIfTrue="1">
      <formula>AND(M239&lt;&gt;"",M239=1,W239="",Y239="",AA239="")</formula>
    </cfRule>
  </conditionalFormatting>
  <conditionalFormatting sqref="AC418">
    <cfRule type="expression" dxfId="20216" priority="6929" stopIfTrue="1">
      <formula>AND(SUM(E275)=0,E275&lt;&gt;"")</formula>
    </cfRule>
    <cfRule type="expression" dxfId="20215" priority="7354" stopIfTrue="1">
      <formula>AND(M239&lt;&gt;"",M239&lt;&gt;1)</formula>
    </cfRule>
    <cfRule type="expression" dxfId="20214" priority="7779" stopIfTrue="1">
      <formula>AND(M239&lt;&gt;"",M239=1,W239="",Y239="",AA239="")</formula>
    </cfRule>
  </conditionalFormatting>
  <conditionalFormatting sqref="AD418">
    <cfRule type="expression" dxfId="20213" priority="6930" stopIfTrue="1">
      <formula>AND(SUM(E275)=0,E275&lt;&gt;"")</formula>
    </cfRule>
    <cfRule type="expression" dxfId="20212" priority="7355" stopIfTrue="1">
      <formula>AND(M239&lt;&gt;"",M239&lt;&gt;1)</formula>
    </cfRule>
    <cfRule type="expression" dxfId="20211" priority="7780" stopIfTrue="1">
      <formula>AND(M239&lt;&gt;"",M239=1,W239="",Y239="",AA239="")</formula>
    </cfRule>
  </conditionalFormatting>
  <conditionalFormatting sqref="N419">
    <cfRule type="expression" dxfId="20210" priority="6931" stopIfTrue="1">
      <formula>AND(SUM(E275)=0,E275&lt;&gt;"")</formula>
    </cfRule>
    <cfRule type="expression" dxfId="20209" priority="7356" stopIfTrue="1">
      <formula>AND(M240&lt;&gt;"",M240&lt;&gt;1)</formula>
    </cfRule>
    <cfRule type="expression" dxfId="20208" priority="7781" stopIfTrue="1">
      <formula>AND(M240&lt;&gt;"",M240=1,W240="",Y240="",AA240="")</formula>
    </cfRule>
  </conditionalFormatting>
  <conditionalFormatting sqref="O419">
    <cfRule type="expression" dxfId="20207" priority="6932" stopIfTrue="1">
      <formula>AND(SUM(E275)=0,E275&lt;&gt;"")</formula>
    </cfRule>
    <cfRule type="expression" dxfId="20206" priority="7357" stopIfTrue="1">
      <formula>AND(M240&lt;&gt;"",M240&lt;&gt;1)</formula>
    </cfRule>
    <cfRule type="expression" dxfId="20205" priority="7782" stopIfTrue="1">
      <formula>AND(M240&lt;&gt;"",M240=1,W240="",Y240="",AA240="")</formula>
    </cfRule>
  </conditionalFormatting>
  <conditionalFormatting sqref="P419">
    <cfRule type="expression" dxfId="20204" priority="6933" stopIfTrue="1">
      <formula>AND(SUM(E275)=0,E275&lt;&gt;"")</formula>
    </cfRule>
    <cfRule type="expression" dxfId="20203" priority="7358" stopIfTrue="1">
      <formula>AND(M240&lt;&gt;"",M240&lt;&gt;1)</formula>
    </cfRule>
    <cfRule type="expression" dxfId="20202" priority="7783" stopIfTrue="1">
      <formula>AND(M240&lt;&gt;"",M240=1,W240="",Y240="",AA240="")</formula>
    </cfRule>
  </conditionalFormatting>
  <conditionalFormatting sqref="Q419">
    <cfRule type="expression" dxfId="20201" priority="6934" stopIfTrue="1">
      <formula>AND(SUM(E275)=0,E275&lt;&gt;"")</formula>
    </cfRule>
    <cfRule type="expression" dxfId="20200" priority="7359" stopIfTrue="1">
      <formula>AND(M240&lt;&gt;"",M240&lt;&gt;1)</formula>
    </cfRule>
    <cfRule type="expression" dxfId="20199" priority="7784" stopIfTrue="1">
      <formula>AND(M240&lt;&gt;"",M240=1,W240="",Y240="",AA240="")</formula>
    </cfRule>
  </conditionalFormatting>
  <conditionalFormatting sqref="R419">
    <cfRule type="expression" dxfId="20198" priority="6935" stopIfTrue="1">
      <formula>AND(SUM(E275)=0,E275&lt;&gt;"")</formula>
    </cfRule>
    <cfRule type="expression" dxfId="20197" priority="7360" stopIfTrue="1">
      <formula>AND(M240&lt;&gt;"",M240&lt;&gt;1)</formula>
    </cfRule>
    <cfRule type="expression" dxfId="20196" priority="7785" stopIfTrue="1">
      <formula>AND(M240&lt;&gt;"",M240=1,W240="",Y240="",AA240="")</formula>
    </cfRule>
  </conditionalFormatting>
  <conditionalFormatting sqref="S419">
    <cfRule type="expression" dxfId="20195" priority="6936" stopIfTrue="1">
      <formula>AND(SUM(E275)=0,E275&lt;&gt;"")</formula>
    </cfRule>
    <cfRule type="expression" dxfId="20194" priority="7361" stopIfTrue="1">
      <formula>AND(M240&lt;&gt;"",M240&lt;&gt;1)</formula>
    </cfRule>
    <cfRule type="expression" dxfId="20193" priority="7786" stopIfTrue="1">
      <formula>AND(M240&lt;&gt;"",M240=1,W240="",Y240="",AA240="")</formula>
    </cfRule>
  </conditionalFormatting>
  <conditionalFormatting sqref="T419">
    <cfRule type="expression" dxfId="20192" priority="6937" stopIfTrue="1">
      <formula>AND(SUM(E275)=0,E275&lt;&gt;"")</formula>
    </cfRule>
    <cfRule type="expression" dxfId="20191" priority="7362" stopIfTrue="1">
      <formula>AND(M240&lt;&gt;"",M240&lt;&gt;1)</formula>
    </cfRule>
    <cfRule type="expression" dxfId="20190" priority="7787" stopIfTrue="1">
      <formula>AND(M240&lt;&gt;"",M240=1,W240="",Y240="",AA240="")</formula>
    </cfRule>
  </conditionalFormatting>
  <conditionalFormatting sqref="U419">
    <cfRule type="expression" dxfId="20189" priority="6938" stopIfTrue="1">
      <formula>AND(SUM(E275)=0,E275&lt;&gt;"")</formula>
    </cfRule>
    <cfRule type="expression" dxfId="20188" priority="7363" stopIfTrue="1">
      <formula>AND(M240&lt;&gt;"",M240&lt;&gt;1)</formula>
    </cfRule>
    <cfRule type="expression" dxfId="20187" priority="7788" stopIfTrue="1">
      <formula>AND(M240&lt;&gt;"",M240=1,W240="",Y240="",AA240="")</formula>
    </cfRule>
  </conditionalFormatting>
  <conditionalFormatting sqref="V419">
    <cfRule type="expression" dxfId="20186" priority="6939" stopIfTrue="1">
      <formula>AND(SUM(E275)=0,E275&lt;&gt;"")</formula>
    </cfRule>
    <cfRule type="expression" dxfId="20185" priority="7364" stopIfTrue="1">
      <formula>AND(M240&lt;&gt;"",M240&lt;&gt;1)</formula>
    </cfRule>
    <cfRule type="expression" dxfId="20184" priority="7789" stopIfTrue="1">
      <formula>AND(M240&lt;&gt;"",M240=1,W240="",Y240="",AA240="")</formula>
    </cfRule>
  </conditionalFormatting>
  <conditionalFormatting sqref="W419">
    <cfRule type="expression" dxfId="20183" priority="6940" stopIfTrue="1">
      <formula>AND(SUM(E275)=0,E275&lt;&gt;"")</formula>
    </cfRule>
    <cfRule type="expression" dxfId="20182" priority="7365" stopIfTrue="1">
      <formula>AND(M240&lt;&gt;"",M240&lt;&gt;1)</formula>
    </cfRule>
    <cfRule type="expression" dxfId="20181" priority="7790" stopIfTrue="1">
      <formula>AND(M240&lt;&gt;"",M240=1,W240="",Y240="",AA240="")</formula>
    </cfRule>
  </conditionalFormatting>
  <conditionalFormatting sqref="X419">
    <cfRule type="expression" dxfId="20180" priority="6941" stopIfTrue="1">
      <formula>AND(SUM(E275)=0,E275&lt;&gt;"")</formula>
    </cfRule>
    <cfRule type="expression" dxfId="20179" priority="7366" stopIfTrue="1">
      <formula>AND(M240&lt;&gt;"",M240&lt;&gt;1)</formula>
    </cfRule>
    <cfRule type="expression" dxfId="20178" priority="7791" stopIfTrue="1">
      <formula>AND(M240&lt;&gt;"",M240=1,W240="",Y240="",AA240="")</formula>
    </cfRule>
  </conditionalFormatting>
  <conditionalFormatting sqref="Y419">
    <cfRule type="expression" dxfId="20177" priority="6942" stopIfTrue="1">
      <formula>AND(SUM(E275)=0,E275&lt;&gt;"")</formula>
    </cfRule>
    <cfRule type="expression" dxfId="20176" priority="7367" stopIfTrue="1">
      <formula>AND(M240&lt;&gt;"",M240&lt;&gt;1)</formula>
    </cfRule>
    <cfRule type="expression" dxfId="20175" priority="7792" stopIfTrue="1">
      <formula>AND(M240&lt;&gt;"",M240=1,W240="",Y240="",AA240="")</formula>
    </cfRule>
  </conditionalFormatting>
  <conditionalFormatting sqref="Z419">
    <cfRule type="expression" dxfId="20174" priority="6943" stopIfTrue="1">
      <formula>AND(SUM(E275)=0,E275&lt;&gt;"")</formula>
    </cfRule>
    <cfRule type="expression" dxfId="20173" priority="7368" stopIfTrue="1">
      <formula>AND(M240&lt;&gt;"",M240&lt;&gt;1)</formula>
    </cfRule>
    <cfRule type="expression" dxfId="20172" priority="7793" stopIfTrue="1">
      <formula>AND(M240&lt;&gt;"",M240=1,W240="",Y240="",AA240="")</formula>
    </cfRule>
  </conditionalFormatting>
  <conditionalFormatting sqref="AA419">
    <cfRule type="expression" dxfId="20171" priority="6944" stopIfTrue="1">
      <formula>AND(SUM(E275)=0,E275&lt;&gt;"")</formula>
    </cfRule>
    <cfRule type="expression" dxfId="20170" priority="7369" stopIfTrue="1">
      <formula>AND(M240&lt;&gt;"",M240&lt;&gt;1)</formula>
    </cfRule>
    <cfRule type="expression" dxfId="20169" priority="7794" stopIfTrue="1">
      <formula>AND(M240&lt;&gt;"",M240=1,W240="",Y240="",AA240="")</formula>
    </cfRule>
  </conditionalFormatting>
  <conditionalFormatting sqref="AB419">
    <cfRule type="expression" dxfId="20168" priority="6945" stopIfTrue="1">
      <formula>AND(SUM(E275)=0,E275&lt;&gt;"")</formula>
    </cfRule>
    <cfRule type="expression" dxfId="20167" priority="7370" stopIfTrue="1">
      <formula>AND(M240&lt;&gt;"",M240&lt;&gt;1)</formula>
    </cfRule>
    <cfRule type="expression" dxfId="20166" priority="7795" stopIfTrue="1">
      <formula>AND(M240&lt;&gt;"",M240=1,W240="",Y240="",AA240="")</formula>
    </cfRule>
  </conditionalFormatting>
  <conditionalFormatting sqref="AC419">
    <cfRule type="expression" dxfId="20165" priority="6946" stopIfTrue="1">
      <formula>AND(SUM(E275)=0,E275&lt;&gt;"")</formula>
    </cfRule>
    <cfRule type="expression" dxfId="20164" priority="7371" stopIfTrue="1">
      <formula>AND(M240&lt;&gt;"",M240&lt;&gt;1)</formula>
    </cfRule>
    <cfRule type="expression" dxfId="20163" priority="7796" stopIfTrue="1">
      <formula>AND(M240&lt;&gt;"",M240=1,W240="",Y240="",AA240="")</formula>
    </cfRule>
  </conditionalFormatting>
  <conditionalFormatting sqref="AD419">
    <cfRule type="expression" dxfId="20162" priority="6947" stopIfTrue="1">
      <formula>AND(SUM(E275)=0,E275&lt;&gt;"")</formula>
    </cfRule>
    <cfRule type="expression" dxfId="20161" priority="7372" stopIfTrue="1">
      <formula>AND(M240&lt;&gt;"",M240&lt;&gt;1)</formula>
    </cfRule>
    <cfRule type="expression" dxfId="20160" priority="7797" stopIfTrue="1">
      <formula>AND(M240&lt;&gt;"",M240=1,W240="",Y240="",AA240="")</formula>
    </cfRule>
  </conditionalFormatting>
  <conditionalFormatting sqref="N420">
    <cfRule type="expression" dxfId="20159" priority="6948" stopIfTrue="1">
      <formula>AND(SUM(E275)=0,E275&lt;&gt;"")</formula>
    </cfRule>
    <cfRule type="expression" dxfId="20158" priority="7373" stopIfTrue="1">
      <formula>AND(M241&lt;&gt;"",M241&lt;&gt;1)</formula>
    </cfRule>
    <cfRule type="expression" dxfId="20157" priority="7798" stopIfTrue="1">
      <formula>AND(M241&lt;&gt;"",M241=1,W241="",Y241="",AA241="")</formula>
    </cfRule>
  </conditionalFormatting>
  <conditionalFormatting sqref="O420">
    <cfRule type="expression" dxfId="20156" priority="6949" stopIfTrue="1">
      <formula>AND(SUM(E275)=0,E275&lt;&gt;"")</formula>
    </cfRule>
    <cfRule type="expression" dxfId="20155" priority="7374" stopIfTrue="1">
      <formula>AND(M241&lt;&gt;"",M241&lt;&gt;1)</formula>
    </cfRule>
    <cfRule type="expression" dxfId="20154" priority="7799" stopIfTrue="1">
      <formula>AND(M241&lt;&gt;"",M241=1,W241="",Y241="",AA241="")</formula>
    </cfRule>
  </conditionalFormatting>
  <conditionalFormatting sqref="P420">
    <cfRule type="expression" dxfId="20153" priority="6950" stopIfTrue="1">
      <formula>AND(SUM(E275)=0,E275&lt;&gt;"")</formula>
    </cfRule>
    <cfRule type="expression" dxfId="20152" priority="7375" stopIfTrue="1">
      <formula>AND(M241&lt;&gt;"",M241&lt;&gt;1)</formula>
    </cfRule>
    <cfRule type="expression" dxfId="20151" priority="7800" stopIfTrue="1">
      <formula>AND(M241&lt;&gt;"",M241=1,W241="",Y241="",AA241="")</formula>
    </cfRule>
  </conditionalFormatting>
  <conditionalFormatting sqref="Q420">
    <cfRule type="expression" dxfId="20150" priority="6951" stopIfTrue="1">
      <formula>AND(SUM(E275)=0,E275&lt;&gt;"")</formula>
    </cfRule>
    <cfRule type="expression" dxfId="20149" priority="7376" stopIfTrue="1">
      <formula>AND(M241&lt;&gt;"",M241&lt;&gt;1)</formula>
    </cfRule>
    <cfRule type="expression" dxfId="20148" priority="7801" stopIfTrue="1">
      <formula>AND(M241&lt;&gt;"",M241=1,W241="",Y241="",AA241="")</formula>
    </cfRule>
  </conditionalFormatting>
  <conditionalFormatting sqref="R420">
    <cfRule type="expression" dxfId="20147" priority="6952" stopIfTrue="1">
      <formula>AND(SUM(E275)=0,E275&lt;&gt;"")</formula>
    </cfRule>
    <cfRule type="expression" dxfId="20146" priority="7377" stopIfTrue="1">
      <formula>AND(M241&lt;&gt;"",M241&lt;&gt;1)</formula>
    </cfRule>
    <cfRule type="expression" dxfId="20145" priority="7802" stopIfTrue="1">
      <formula>AND(M241&lt;&gt;"",M241=1,W241="",Y241="",AA241="")</formula>
    </cfRule>
  </conditionalFormatting>
  <conditionalFormatting sqref="S420">
    <cfRule type="expression" dxfId="20144" priority="6953" stopIfTrue="1">
      <formula>AND(SUM(E275)=0,E275&lt;&gt;"")</formula>
    </cfRule>
    <cfRule type="expression" dxfId="20143" priority="7378" stopIfTrue="1">
      <formula>AND(M241&lt;&gt;"",M241&lt;&gt;1)</formula>
    </cfRule>
    <cfRule type="expression" dxfId="20142" priority="7803" stopIfTrue="1">
      <formula>AND(M241&lt;&gt;"",M241=1,W241="",Y241="",AA241="")</formula>
    </cfRule>
  </conditionalFormatting>
  <conditionalFormatting sqref="T420">
    <cfRule type="expression" dxfId="20141" priority="6954" stopIfTrue="1">
      <formula>AND(SUM(E275)=0,E275&lt;&gt;"")</formula>
    </cfRule>
    <cfRule type="expression" dxfId="20140" priority="7379" stopIfTrue="1">
      <formula>AND(M241&lt;&gt;"",M241&lt;&gt;1)</formula>
    </cfRule>
    <cfRule type="expression" dxfId="20139" priority="7804" stopIfTrue="1">
      <formula>AND(M241&lt;&gt;"",M241=1,W241="",Y241="",AA241="")</formula>
    </cfRule>
  </conditionalFormatting>
  <conditionalFormatting sqref="U420">
    <cfRule type="expression" dxfId="20138" priority="6955" stopIfTrue="1">
      <formula>AND(SUM(E275)=0,E275&lt;&gt;"")</formula>
    </cfRule>
    <cfRule type="expression" dxfId="20137" priority="7380" stopIfTrue="1">
      <formula>AND(M241&lt;&gt;"",M241&lt;&gt;1)</formula>
    </cfRule>
    <cfRule type="expression" dxfId="20136" priority="7805" stopIfTrue="1">
      <formula>AND(M241&lt;&gt;"",M241=1,W241="",Y241="",AA241="")</formula>
    </cfRule>
  </conditionalFormatting>
  <conditionalFormatting sqref="V420">
    <cfRule type="expression" dxfId="20135" priority="6956" stopIfTrue="1">
      <formula>AND(SUM(E275)=0,E275&lt;&gt;"")</formula>
    </cfRule>
    <cfRule type="expression" dxfId="20134" priority="7381" stopIfTrue="1">
      <formula>AND(M241&lt;&gt;"",M241&lt;&gt;1)</formula>
    </cfRule>
    <cfRule type="expression" dxfId="20133" priority="7806" stopIfTrue="1">
      <formula>AND(M241&lt;&gt;"",M241=1,W241="",Y241="",AA241="")</formula>
    </cfRule>
  </conditionalFormatting>
  <conditionalFormatting sqref="W420">
    <cfRule type="expression" dxfId="20132" priority="6957" stopIfTrue="1">
      <formula>AND(SUM(E275)=0,E275&lt;&gt;"")</formula>
    </cfRule>
    <cfRule type="expression" dxfId="20131" priority="7382" stopIfTrue="1">
      <formula>AND(M241&lt;&gt;"",M241&lt;&gt;1)</formula>
    </cfRule>
    <cfRule type="expression" dxfId="20130" priority="7807" stopIfTrue="1">
      <formula>AND(M241&lt;&gt;"",M241=1,W241="",Y241="",AA241="")</formula>
    </cfRule>
  </conditionalFormatting>
  <conditionalFormatting sqref="X420">
    <cfRule type="expression" dxfId="20129" priority="6958" stopIfTrue="1">
      <formula>AND(SUM(E275)=0,E275&lt;&gt;"")</formula>
    </cfRule>
    <cfRule type="expression" dxfId="20128" priority="7383" stopIfTrue="1">
      <formula>AND(M241&lt;&gt;"",M241&lt;&gt;1)</formula>
    </cfRule>
    <cfRule type="expression" dxfId="20127" priority="7808" stopIfTrue="1">
      <formula>AND(M241&lt;&gt;"",M241=1,W241="",Y241="",AA241="")</formula>
    </cfRule>
  </conditionalFormatting>
  <conditionalFormatting sqref="Y420">
    <cfRule type="expression" dxfId="20126" priority="6959" stopIfTrue="1">
      <formula>AND(SUM(E275)=0,E275&lt;&gt;"")</formula>
    </cfRule>
    <cfRule type="expression" dxfId="20125" priority="7384" stopIfTrue="1">
      <formula>AND(M241&lt;&gt;"",M241&lt;&gt;1)</formula>
    </cfRule>
    <cfRule type="expression" dxfId="20124" priority="7809" stopIfTrue="1">
      <formula>AND(M241&lt;&gt;"",M241=1,W241="",Y241="",AA241="")</formula>
    </cfRule>
  </conditionalFormatting>
  <conditionalFormatting sqref="Z420">
    <cfRule type="expression" dxfId="20123" priority="6960" stopIfTrue="1">
      <formula>AND(SUM(E275)=0,E275&lt;&gt;"")</formula>
    </cfRule>
    <cfRule type="expression" dxfId="20122" priority="7385" stopIfTrue="1">
      <formula>AND(M241&lt;&gt;"",M241&lt;&gt;1)</formula>
    </cfRule>
    <cfRule type="expression" dxfId="20121" priority="7810" stopIfTrue="1">
      <formula>AND(M241&lt;&gt;"",M241=1,W241="",Y241="",AA241="")</formula>
    </cfRule>
  </conditionalFormatting>
  <conditionalFormatting sqref="AA420">
    <cfRule type="expression" dxfId="20120" priority="6961" stopIfTrue="1">
      <formula>AND(SUM(E275)=0,E275&lt;&gt;"")</formula>
    </cfRule>
    <cfRule type="expression" dxfId="20119" priority="7386" stopIfTrue="1">
      <formula>AND(M241&lt;&gt;"",M241&lt;&gt;1)</formula>
    </cfRule>
    <cfRule type="expression" dxfId="20118" priority="7811" stopIfTrue="1">
      <formula>AND(M241&lt;&gt;"",M241=1,W241="",Y241="",AA241="")</formula>
    </cfRule>
  </conditionalFormatting>
  <conditionalFormatting sqref="AB420">
    <cfRule type="expression" dxfId="20117" priority="6962" stopIfTrue="1">
      <formula>AND(SUM(E275)=0,E275&lt;&gt;"")</formula>
    </cfRule>
    <cfRule type="expression" dxfId="20116" priority="7387" stopIfTrue="1">
      <formula>AND(M241&lt;&gt;"",M241&lt;&gt;1)</formula>
    </cfRule>
    <cfRule type="expression" dxfId="20115" priority="7812" stopIfTrue="1">
      <formula>AND(M241&lt;&gt;"",M241=1,W241="",Y241="",AA241="")</formula>
    </cfRule>
  </conditionalFormatting>
  <conditionalFormatting sqref="AC420">
    <cfRule type="expression" dxfId="20114" priority="6963" stopIfTrue="1">
      <formula>AND(SUM(E275)=0,E275&lt;&gt;"")</formula>
    </cfRule>
    <cfRule type="expression" dxfId="20113" priority="7388" stopIfTrue="1">
      <formula>AND(M241&lt;&gt;"",M241&lt;&gt;1)</formula>
    </cfRule>
    <cfRule type="expression" dxfId="20112" priority="7813" stopIfTrue="1">
      <formula>AND(M241&lt;&gt;"",M241=1,W241="",Y241="",AA241="")</formula>
    </cfRule>
  </conditionalFormatting>
  <conditionalFormatting sqref="AD420">
    <cfRule type="expression" dxfId="20111" priority="6964" stopIfTrue="1">
      <formula>AND(SUM(E275)=0,E275&lt;&gt;"")</formula>
    </cfRule>
    <cfRule type="expression" dxfId="20110" priority="7389" stopIfTrue="1">
      <formula>AND(M241&lt;&gt;"",M241&lt;&gt;1)</formula>
    </cfRule>
    <cfRule type="expression" dxfId="20109" priority="7814" stopIfTrue="1">
      <formula>AND(M241&lt;&gt;"",M241=1,W241="",Y241="",AA241="")</formula>
    </cfRule>
  </conditionalFormatting>
  <conditionalFormatting sqref="N421">
    <cfRule type="expression" dxfId="20108" priority="6965" stopIfTrue="1">
      <formula>AND(SUM(E275)=0,E275&lt;&gt;"")</formula>
    </cfRule>
    <cfRule type="expression" dxfId="20107" priority="7390" stopIfTrue="1">
      <formula>AND(M242&lt;&gt;"",M242&lt;&gt;1)</formula>
    </cfRule>
    <cfRule type="expression" dxfId="20106" priority="7815" stopIfTrue="1">
      <formula>AND(M242&lt;&gt;"",M242=1,W242="",Y242="",AA242="")</formula>
    </cfRule>
  </conditionalFormatting>
  <conditionalFormatting sqref="O421">
    <cfRule type="expression" dxfId="20105" priority="6966" stopIfTrue="1">
      <formula>AND(SUM(E275)=0,E275&lt;&gt;"")</formula>
    </cfRule>
    <cfRule type="expression" dxfId="20104" priority="7391" stopIfTrue="1">
      <formula>AND(M242&lt;&gt;"",M242&lt;&gt;1)</formula>
    </cfRule>
    <cfRule type="expression" dxfId="20103" priority="7816" stopIfTrue="1">
      <formula>AND(M242&lt;&gt;"",M242=1,W242="",Y242="",AA242="")</formula>
    </cfRule>
  </conditionalFormatting>
  <conditionalFormatting sqref="P421">
    <cfRule type="expression" dxfId="20102" priority="6967" stopIfTrue="1">
      <formula>AND(SUM(E275)=0,E275&lt;&gt;"")</formula>
    </cfRule>
    <cfRule type="expression" dxfId="20101" priority="7392" stopIfTrue="1">
      <formula>AND(M242&lt;&gt;"",M242&lt;&gt;1)</formula>
    </cfRule>
    <cfRule type="expression" dxfId="20100" priority="7817" stopIfTrue="1">
      <formula>AND(M242&lt;&gt;"",M242=1,W242="",Y242="",AA242="")</formula>
    </cfRule>
  </conditionalFormatting>
  <conditionalFormatting sqref="Q421">
    <cfRule type="expression" dxfId="20099" priority="6968" stopIfTrue="1">
      <formula>AND(SUM(E275)=0,E275&lt;&gt;"")</formula>
    </cfRule>
    <cfRule type="expression" dxfId="20098" priority="7393" stopIfTrue="1">
      <formula>AND(M242&lt;&gt;"",M242&lt;&gt;1)</formula>
    </cfRule>
    <cfRule type="expression" dxfId="20097" priority="7818" stopIfTrue="1">
      <formula>AND(M242&lt;&gt;"",M242=1,W242="",Y242="",AA242="")</formula>
    </cfRule>
  </conditionalFormatting>
  <conditionalFormatting sqref="R421">
    <cfRule type="expression" dxfId="20096" priority="6969" stopIfTrue="1">
      <formula>AND(SUM(E275)=0,E275&lt;&gt;"")</formula>
    </cfRule>
    <cfRule type="expression" dxfId="20095" priority="7394" stopIfTrue="1">
      <formula>AND(M242&lt;&gt;"",M242&lt;&gt;1)</formula>
    </cfRule>
    <cfRule type="expression" dxfId="20094" priority="7819" stopIfTrue="1">
      <formula>AND(M242&lt;&gt;"",M242=1,W242="",Y242="",AA242="")</formula>
    </cfRule>
  </conditionalFormatting>
  <conditionalFormatting sqref="S421">
    <cfRule type="expression" dxfId="20093" priority="6970" stopIfTrue="1">
      <formula>AND(SUM(E275)=0,E275&lt;&gt;"")</formula>
    </cfRule>
    <cfRule type="expression" dxfId="20092" priority="7395" stopIfTrue="1">
      <formula>AND(M242&lt;&gt;"",M242&lt;&gt;1)</formula>
    </cfRule>
    <cfRule type="expression" dxfId="20091" priority="7820" stopIfTrue="1">
      <formula>AND(M242&lt;&gt;"",M242=1,W242="",Y242="",AA242="")</formula>
    </cfRule>
  </conditionalFormatting>
  <conditionalFormatting sqref="T421">
    <cfRule type="expression" dxfId="20090" priority="6971" stopIfTrue="1">
      <formula>AND(SUM(E275)=0,E275&lt;&gt;"")</formula>
    </cfRule>
    <cfRule type="expression" dxfId="20089" priority="7396" stopIfTrue="1">
      <formula>AND(M242&lt;&gt;"",M242&lt;&gt;1)</formula>
    </cfRule>
    <cfRule type="expression" dxfId="20088" priority="7821" stopIfTrue="1">
      <formula>AND(M242&lt;&gt;"",M242=1,W242="",Y242="",AA242="")</formula>
    </cfRule>
  </conditionalFormatting>
  <conditionalFormatting sqref="U421">
    <cfRule type="expression" dxfId="20087" priority="6972" stopIfTrue="1">
      <formula>AND(SUM(E275)=0,E275&lt;&gt;"")</formula>
    </cfRule>
    <cfRule type="expression" dxfId="20086" priority="7397" stopIfTrue="1">
      <formula>AND(M242&lt;&gt;"",M242&lt;&gt;1)</formula>
    </cfRule>
    <cfRule type="expression" dxfId="20085" priority="7822" stopIfTrue="1">
      <formula>AND(M242&lt;&gt;"",M242=1,W242="",Y242="",AA242="")</formula>
    </cfRule>
  </conditionalFormatting>
  <conditionalFormatting sqref="V421">
    <cfRule type="expression" dxfId="20084" priority="6973" stopIfTrue="1">
      <formula>AND(SUM(E275)=0,E275&lt;&gt;"")</formula>
    </cfRule>
    <cfRule type="expression" dxfId="20083" priority="7398" stopIfTrue="1">
      <formula>AND(M242&lt;&gt;"",M242&lt;&gt;1)</formula>
    </cfRule>
    <cfRule type="expression" dxfId="20082" priority="7823" stopIfTrue="1">
      <formula>AND(M242&lt;&gt;"",M242=1,W242="",Y242="",AA242="")</formula>
    </cfRule>
  </conditionalFormatting>
  <conditionalFormatting sqref="W421">
    <cfRule type="expression" dxfId="20081" priority="6974" stopIfTrue="1">
      <formula>AND(SUM(E275)=0,E275&lt;&gt;"")</formula>
    </cfRule>
    <cfRule type="expression" dxfId="20080" priority="7399" stopIfTrue="1">
      <formula>AND(M242&lt;&gt;"",M242&lt;&gt;1)</formula>
    </cfRule>
    <cfRule type="expression" dxfId="20079" priority="7824" stopIfTrue="1">
      <formula>AND(M242&lt;&gt;"",M242=1,W242="",Y242="",AA242="")</formula>
    </cfRule>
  </conditionalFormatting>
  <conditionalFormatting sqref="X421">
    <cfRule type="expression" dxfId="20078" priority="6975" stopIfTrue="1">
      <formula>AND(SUM(E275)=0,E275&lt;&gt;"")</formula>
    </cfRule>
    <cfRule type="expression" dxfId="20077" priority="7400" stopIfTrue="1">
      <formula>AND(M242&lt;&gt;"",M242&lt;&gt;1)</formula>
    </cfRule>
    <cfRule type="expression" dxfId="20076" priority="7825" stopIfTrue="1">
      <formula>AND(M242&lt;&gt;"",M242=1,W242="",Y242="",AA242="")</formula>
    </cfRule>
  </conditionalFormatting>
  <conditionalFormatting sqref="Y421">
    <cfRule type="expression" dxfId="20075" priority="6976" stopIfTrue="1">
      <formula>AND(SUM(E275)=0,E275&lt;&gt;"")</formula>
    </cfRule>
    <cfRule type="expression" dxfId="20074" priority="7401" stopIfTrue="1">
      <formula>AND(M242&lt;&gt;"",M242&lt;&gt;1)</formula>
    </cfRule>
    <cfRule type="expression" dxfId="20073" priority="7826" stopIfTrue="1">
      <formula>AND(M242&lt;&gt;"",M242=1,W242="",Y242="",AA242="")</formula>
    </cfRule>
  </conditionalFormatting>
  <conditionalFormatting sqref="Z421">
    <cfRule type="expression" dxfId="20072" priority="6977" stopIfTrue="1">
      <formula>AND(SUM(E275)=0,E275&lt;&gt;"")</formula>
    </cfRule>
    <cfRule type="expression" dxfId="20071" priority="7402" stopIfTrue="1">
      <formula>AND(M242&lt;&gt;"",M242&lt;&gt;1)</formula>
    </cfRule>
    <cfRule type="expression" dxfId="20070" priority="7827" stopIfTrue="1">
      <formula>AND(M242&lt;&gt;"",M242=1,W242="",Y242="",AA242="")</formula>
    </cfRule>
  </conditionalFormatting>
  <conditionalFormatting sqref="AA421">
    <cfRule type="expression" dxfId="20069" priority="6978" stopIfTrue="1">
      <formula>AND(SUM(E275)=0,E275&lt;&gt;"")</formula>
    </cfRule>
    <cfRule type="expression" dxfId="20068" priority="7403" stopIfTrue="1">
      <formula>AND(M242&lt;&gt;"",M242&lt;&gt;1)</formula>
    </cfRule>
    <cfRule type="expression" dxfId="20067" priority="7828" stopIfTrue="1">
      <formula>AND(M242&lt;&gt;"",M242=1,W242="",Y242="",AA242="")</formula>
    </cfRule>
  </conditionalFormatting>
  <conditionalFormatting sqref="AB421">
    <cfRule type="expression" dxfId="20066" priority="6979" stopIfTrue="1">
      <formula>AND(SUM(E275)=0,E275&lt;&gt;"")</formula>
    </cfRule>
    <cfRule type="expression" dxfId="20065" priority="7404" stopIfTrue="1">
      <formula>AND(M242&lt;&gt;"",M242&lt;&gt;1)</formula>
    </cfRule>
    <cfRule type="expression" dxfId="20064" priority="7829" stopIfTrue="1">
      <formula>AND(M242&lt;&gt;"",M242=1,W242="",Y242="",AA242="")</formula>
    </cfRule>
  </conditionalFormatting>
  <conditionalFormatting sqref="AC421">
    <cfRule type="expression" dxfId="20063" priority="6980" stopIfTrue="1">
      <formula>AND(SUM(E275)=0,E275&lt;&gt;"")</formula>
    </cfRule>
    <cfRule type="expression" dxfId="20062" priority="7405" stopIfTrue="1">
      <formula>AND(M242&lt;&gt;"",M242&lt;&gt;1)</formula>
    </cfRule>
    <cfRule type="expression" dxfId="20061" priority="7830" stopIfTrue="1">
      <formula>AND(M242&lt;&gt;"",M242=1,W242="",Y242="",AA242="")</formula>
    </cfRule>
  </conditionalFormatting>
  <conditionalFormatting sqref="AD421">
    <cfRule type="expression" dxfId="20060" priority="6981" stopIfTrue="1">
      <formula>AND(SUM(E275)=0,E275&lt;&gt;"")</formula>
    </cfRule>
    <cfRule type="expression" dxfId="20059" priority="7406" stopIfTrue="1">
      <formula>AND(M242&lt;&gt;"",M242&lt;&gt;1)</formula>
    </cfRule>
    <cfRule type="expression" dxfId="20058" priority="7831" stopIfTrue="1">
      <formula>AND(M242&lt;&gt;"",M242=1,W242="",Y242="",AA242="")</formula>
    </cfRule>
  </conditionalFormatting>
  <conditionalFormatting sqref="N422">
    <cfRule type="expression" dxfId="20057" priority="6982" stopIfTrue="1">
      <formula>AND(SUM(E275)=0,E275&lt;&gt;"")</formula>
    </cfRule>
    <cfRule type="expression" dxfId="20056" priority="7407" stopIfTrue="1">
      <formula>AND(M243&lt;&gt;"",M243&lt;&gt;1)</formula>
    </cfRule>
    <cfRule type="expression" dxfId="20055" priority="7832" stopIfTrue="1">
      <formula>AND(M243&lt;&gt;"",M243=1,W243="",Y243="",AA243="")</formula>
    </cfRule>
  </conditionalFormatting>
  <conditionalFormatting sqref="O422">
    <cfRule type="expression" dxfId="20054" priority="6983" stopIfTrue="1">
      <formula>AND(SUM(E275)=0,E275&lt;&gt;"")</formula>
    </cfRule>
    <cfRule type="expression" dxfId="20053" priority="7408" stopIfTrue="1">
      <formula>AND(M243&lt;&gt;"",M243&lt;&gt;1)</formula>
    </cfRule>
    <cfRule type="expression" dxfId="20052" priority="7833" stopIfTrue="1">
      <formula>AND(M243&lt;&gt;"",M243=1,W243="",Y243="",AA243="")</formula>
    </cfRule>
  </conditionalFormatting>
  <conditionalFormatting sqref="P422">
    <cfRule type="expression" dxfId="20051" priority="6984" stopIfTrue="1">
      <formula>AND(SUM(E275)=0,E275&lt;&gt;"")</formula>
    </cfRule>
    <cfRule type="expression" dxfId="20050" priority="7409" stopIfTrue="1">
      <formula>AND(M243&lt;&gt;"",M243&lt;&gt;1)</formula>
    </cfRule>
    <cfRule type="expression" dxfId="20049" priority="7834" stopIfTrue="1">
      <formula>AND(M243&lt;&gt;"",M243=1,W243="",Y243="",AA243="")</formula>
    </cfRule>
  </conditionalFormatting>
  <conditionalFormatting sqref="Q422">
    <cfRule type="expression" dxfId="20048" priority="6985" stopIfTrue="1">
      <formula>AND(SUM(E275)=0,E275&lt;&gt;"")</formula>
    </cfRule>
    <cfRule type="expression" dxfId="20047" priority="7410" stopIfTrue="1">
      <formula>AND(M243&lt;&gt;"",M243&lt;&gt;1)</formula>
    </cfRule>
    <cfRule type="expression" dxfId="20046" priority="7835" stopIfTrue="1">
      <formula>AND(M243&lt;&gt;"",M243=1,W243="",Y243="",AA243="")</formula>
    </cfRule>
  </conditionalFormatting>
  <conditionalFormatting sqref="R422">
    <cfRule type="expression" dxfId="20045" priority="6986" stopIfTrue="1">
      <formula>AND(SUM(E275)=0,E275&lt;&gt;"")</formula>
    </cfRule>
    <cfRule type="expression" dxfId="20044" priority="7411" stopIfTrue="1">
      <formula>AND(M243&lt;&gt;"",M243&lt;&gt;1)</formula>
    </cfRule>
    <cfRule type="expression" dxfId="20043" priority="7836" stopIfTrue="1">
      <formula>AND(M243&lt;&gt;"",M243=1,W243="",Y243="",AA243="")</formula>
    </cfRule>
  </conditionalFormatting>
  <conditionalFormatting sqref="S422">
    <cfRule type="expression" dxfId="20042" priority="6987" stopIfTrue="1">
      <formula>AND(SUM(E275)=0,E275&lt;&gt;"")</formula>
    </cfRule>
    <cfRule type="expression" dxfId="20041" priority="7412" stopIfTrue="1">
      <formula>AND(M243&lt;&gt;"",M243&lt;&gt;1)</formula>
    </cfRule>
    <cfRule type="expression" dxfId="20040" priority="7837" stopIfTrue="1">
      <formula>AND(M243&lt;&gt;"",M243=1,W243="",Y243="",AA243="")</formula>
    </cfRule>
  </conditionalFormatting>
  <conditionalFormatting sqref="T422">
    <cfRule type="expression" dxfId="20039" priority="6988" stopIfTrue="1">
      <formula>AND(SUM(E275)=0,E275&lt;&gt;"")</formula>
    </cfRule>
    <cfRule type="expression" dxfId="20038" priority="7413" stopIfTrue="1">
      <formula>AND(M243&lt;&gt;"",M243&lt;&gt;1)</formula>
    </cfRule>
    <cfRule type="expression" dxfId="20037" priority="7838" stopIfTrue="1">
      <formula>AND(M243&lt;&gt;"",M243=1,W243="",Y243="",AA243="")</formula>
    </cfRule>
  </conditionalFormatting>
  <conditionalFormatting sqref="U422">
    <cfRule type="expression" dxfId="20036" priority="6989" stopIfTrue="1">
      <formula>AND(SUM(E275)=0,E275&lt;&gt;"")</formula>
    </cfRule>
    <cfRule type="expression" dxfId="20035" priority="7414" stopIfTrue="1">
      <formula>AND(M243&lt;&gt;"",M243&lt;&gt;1)</formula>
    </cfRule>
    <cfRule type="expression" dxfId="20034" priority="7839" stopIfTrue="1">
      <formula>AND(M243&lt;&gt;"",M243=1,W243="",Y243="",AA243="")</formula>
    </cfRule>
  </conditionalFormatting>
  <conditionalFormatting sqref="V422">
    <cfRule type="expression" dxfId="20033" priority="6990" stopIfTrue="1">
      <formula>AND(SUM(E275)=0,E275&lt;&gt;"")</formula>
    </cfRule>
    <cfRule type="expression" dxfId="20032" priority="7415" stopIfTrue="1">
      <formula>AND(M243&lt;&gt;"",M243&lt;&gt;1)</formula>
    </cfRule>
    <cfRule type="expression" dxfId="20031" priority="7840" stopIfTrue="1">
      <formula>AND(M243&lt;&gt;"",M243=1,W243="",Y243="",AA243="")</formula>
    </cfRule>
  </conditionalFormatting>
  <conditionalFormatting sqref="W422">
    <cfRule type="expression" dxfId="20030" priority="6991" stopIfTrue="1">
      <formula>AND(SUM(E275)=0,E275&lt;&gt;"")</formula>
    </cfRule>
    <cfRule type="expression" dxfId="20029" priority="7416" stopIfTrue="1">
      <formula>AND(M243&lt;&gt;"",M243&lt;&gt;1)</formula>
    </cfRule>
    <cfRule type="expression" dxfId="20028" priority="7841" stopIfTrue="1">
      <formula>AND(M243&lt;&gt;"",M243=1,W243="",Y243="",AA243="")</formula>
    </cfRule>
  </conditionalFormatting>
  <conditionalFormatting sqref="X422">
    <cfRule type="expression" dxfId="20027" priority="6992" stopIfTrue="1">
      <formula>AND(SUM(E275)=0,E275&lt;&gt;"")</formula>
    </cfRule>
    <cfRule type="expression" dxfId="20026" priority="7417" stopIfTrue="1">
      <formula>AND(M243&lt;&gt;"",M243&lt;&gt;1)</formula>
    </cfRule>
    <cfRule type="expression" dxfId="20025" priority="7842" stopIfTrue="1">
      <formula>AND(M243&lt;&gt;"",M243=1,W243="",Y243="",AA243="")</formula>
    </cfRule>
  </conditionalFormatting>
  <conditionalFormatting sqref="Y422">
    <cfRule type="expression" dxfId="20024" priority="6993" stopIfTrue="1">
      <formula>AND(SUM(E275)=0,E275&lt;&gt;"")</formula>
    </cfRule>
    <cfRule type="expression" dxfId="20023" priority="7418" stopIfTrue="1">
      <formula>AND(M243&lt;&gt;"",M243&lt;&gt;1)</formula>
    </cfRule>
    <cfRule type="expression" dxfId="20022" priority="7843" stopIfTrue="1">
      <formula>AND(M243&lt;&gt;"",M243=1,W243="",Y243="",AA243="")</formula>
    </cfRule>
  </conditionalFormatting>
  <conditionalFormatting sqref="Z422">
    <cfRule type="expression" dxfId="20021" priority="6994" stopIfTrue="1">
      <formula>AND(SUM(E275)=0,E275&lt;&gt;"")</formula>
    </cfRule>
    <cfRule type="expression" dxfId="20020" priority="7419" stopIfTrue="1">
      <formula>AND(M243&lt;&gt;"",M243&lt;&gt;1)</formula>
    </cfRule>
    <cfRule type="expression" dxfId="20019" priority="7844" stopIfTrue="1">
      <formula>AND(M243&lt;&gt;"",M243=1,W243="",Y243="",AA243="")</formula>
    </cfRule>
  </conditionalFormatting>
  <conditionalFormatting sqref="AA422">
    <cfRule type="expression" dxfId="20018" priority="6995" stopIfTrue="1">
      <formula>AND(SUM(E275)=0,E275&lt;&gt;"")</formula>
    </cfRule>
    <cfRule type="expression" dxfId="20017" priority="7420" stopIfTrue="1">
      <formula>AND(M243&lt;&gt;"",M243&lt;&gt;1)</formula>
    </cfRule>
    <cfRule type="expression" dxfId="20016" priority="7845" stopIfTrue="1">
      <formula>AND(M243&lt;&gt;"",M243=1,W243="",Y243="",AA243="")</formula>
    </cfRule>
  </conditionalFormatting>
  <conditionalFormatting sqref="AB422">
    <cfRule type="expression" dxfId="20015" priority="6996" stopIfTrue="1">
      <formula>AND(SUM(E275)=0,E275&lt;&gt;"")</formula>
    </cfRule>
    <cfRule type="expression" dxfId="20014" priority="7421" stopIfTrue="1">
      <formula>AND(M243&lt;&gt;"",M243&lt;&gt;1)</formula>
    </cfRule>
    <cfRule type="expression" dxfId="20013" priority="7846" stopIfTrue="1">
      <formula>AND(M243&lt;&gt;"",M243=1,W243="",Y243="",AA243="")</formula>
    </cfRule>
  </conditionalFormatting>
  <conditionalFormatting sqref="AC422">
    <cfRule type="expression" dxfId="20012" priority="6997" stopIfTrue="1">
      <formula>AND(SUM(E275)=0,E275&lt;&gt;"")</formula>
    </cfRule>
    <cfRule type="expression" dxfId="20011" priority="7422" stopIfTrue="1">
      <formula>AND(M243&lt;&gt;"",M243&lt;&gt;1)</formula>
    </cfRule>
    <cfRule type="expression" dxfId="20010" priority="7847" stopIfTrue="1">
      <formula>AND(M243&lt;&gt;"",M243=1,W243="",Y243="",AA243="")</formula>
    </cfRule>
  </conditionalFormatting>
  <conditionalFormatting sqref="AD422">
    <cfRule type="expression" dxfId="20009" priority="6998" stopIfTrue="1">
      <formula>AND(SUM(E275)=0,E275&lt;&gt;"")</formula>
    </cfRule>
    <cfRule type="expression" dxfId="20008" priority="7423" stopIfTrue="1">
      <formula>AND(M243&lt;&gt;"",M243&lt;&gt;1)</formula>
    </cfRule>
    <cfRule type="expression" dxfId="20007" priority="7848" stopIfTrue="1">
      <formula>AND(M243&lt;&gt;"",M243=1,W243="",Y243="",AA243="")</formula>
    </cfRule>
  </conditionalFormatting>
  <conditionalFormatting sqref="N423">
    <cfRule type="expression" dxfId="20006" priority="6999" stopIfTrue="1">
      <formula>AND(SUM(E275)=0,E275&lt;&gt;"")</formula>
    </cfRule>
    <cfRule type="expression" dxfId="20005" priority="7424" stopIfTrue="1">
      <formula>AND(M244&lt;&gt;"",M244&lt;&gt;1)</formula>
    </cfRule>
    <cfRule type="expression" dxfId="20004" priority="7849" stopIfTrue="1">
      <formula>AND(M244&lt;&gt;"",M244=1,W244="",Y244="",AA244="")</formula>
    </cfRule>
  </conditionalFormatting>
  <conditionalFormatting sqref="O423">
    <cfRule type="expression" dxfId="20003" priority="7000" stopIfTrue="1">
      <formula>AND(SUM(E275)=0,E275&lt;&gt;"")</formula>
    </cfRule>
    <cfRule type="expression" dxfId="20002" priority="7425" stopIfTrue="1">
      <formula>AND(M244&lt;&gt;"",M244&lt;&gt;1)</formula>
    </cfRule>
    <cfRule type="expression" dxfId="20001" priority="7850" stopIfTrue="1">
      <formula>AND(M244&lt;&gt;"",M244=1,W244="",Y244="",AA244="")</formula>
    </cfRule>
  </conditionalFormatting>
  <conditionalFormatting sqref="P423">
    <cfRule type="expression" dxfId="20000" priority="7001" stopIfTrue="1">
      <formula>AND(SUM(E275)=0,E275&lt;&gt;"")</formula>
    </cfRule>
    <cfRule type="expression" dxfId="19999" priority="7426" stopIfTrue="1">
      <formula>AND(M244&lt;&gt;"",M244&lt;&gt;1)</formula>
    </cfRule>
    <cfRule type="expression" dxfId="19998" priority="7851" stopIfTrue="1">
      <formula>AND(M244&lt;&gt;"",M244=1,W244="",Y244="",AA244="")</formula>
    </cfRule>
  </conditionalFormatting>
  <conditionalFormatting sqref="Q423">
    <cfRule type="expression" dxfId="19997" priority="7002" stopIfTrue="1">
      <formula>AND(SUM(E275)=0,E275&lt;&gt;"")</formula>
    </cfRule>
    <cfRule type="expression" dxfId="19996" priority="7427" stopIfTrue="1">
      <formula>AND(M244&lt;&gt;"",M244&lt;&gt;1)</formula>
    </cfRule>
    <cfRule type="expression" dxfId="19995" priority="7852" stopIfTrue="1">
      <formula>AND(M244&lt;&gt;"",M244=1,W244="",Y244="",AA244="")</formula>
    </cfRule>
  </conditionalFormatting>
  <conditionalFormatting sqref="R423">
    <cfRule type="expression" dxfId="19994" priority="7003" stopIfTrue="1">
      <formula>AND(SUM(E275)=0,E275&lt;&gt;"")</formula>
    </cfRule>
    <cfRule type="expression" dxfId="19993" priority="7428" stopIfTrue="1">
      <formula>AND(M244&lt;&gt;"",M244&lt;&gt;1)</formula>
    </cfRule>
    <cfRule type="expression" dxfId="19992" priority="7853" stopIfTrue="1">
      <formula>AND(M244&lt;&gt;"",M244=1,W244="",Y244="",AA244="")</formula>
    </cfRule>
  </conditionalFormatting>
  <conditionalFormatting sqref="S423">
    <cfRule type="expression" dxfId="19991" priority="7004" stopIfTrue="1">
      <formula>AND(SUM(E275)=0,E275&lt;&gt;"")</formula>
    </cfRule>
    <cfRule type="expression" dxfId="19990" priority="7429" stopIfTrue="1">
      <formula>AND(M244&lt;&gt;"",M244&lt;&gt;1)</formula>
    </cfRule>
    <cfRule type="expression" dxfId="19989" priority="7854" stopIfTrue="1">
      <formula>AND(M244&lt;&gt;"",M244=1,W244="",Y244="",AA244="")</formula>
    </cfRule>
  </conditionalFormatting>
  <conditionalFormatting sqref="T423">
    <cfRule type="expression" dxfId="19988" priority="7005" stopIfTrue="1">
      <formula>AND(SUM(E275)=0,E275&lt;&gt;"")</formula>
    </cfRule>
    <cfRule type="expression" dxfId="19987" priority="7430" stopIfTrue="1">
      <formula>AND(M244&lt;&gt;"",M244&lt;&gt;1)</formula>
    </cfRule>
    <cfRule type="expression" dxfId="19986" priority="7855" stopIfTrue="1">
      <formula>AND(M244&lt;&gt;"",M244=1,W244="",Y244="",AA244="")</formula>
    </cfRule>
  </conditionalFormatting>
  <conditionalFormatting sqref="U423">
    <cfRule type="expression" dxfId="19985" priority="7006" stopIfTrue="1">
      <formula>AND(SUM(E275)=0,E275&lt;&gt;"")</formula>
    </cfRule>
    <cfRule type="expression" dxfId="19984" priority="7431" stopIfTrue="1">
      <formula>AND(M244&lt;&gt;"",M244&lt;&gt;1)</formula>
    </cfRule>
    <cfRule type="expression" dxfId="19983" priority="7856" stopIfTrue="1">
      <formula>AND(M244&lt;&gt;"",M244=1,W244="",Y244="",AA244="")</formula>
    </cfRule>
  </conditionalFormatting>
  <conditionalFormatting sqref="V423">
    <cfRule type="expression" dxfId="19982" priority="7007" stopIfTrue="1">
      <formula>AND(SUM(E275)=0,E275&lt;&gt;"")</formula>
    </cfRule>
    <cfRule type="expression" dxfId="19981" priority="7432" stopIfTrue="1">
      <formula>AND(M244&lt;&gt;"",M244&lt;&gt;1)</formula>
    </cfRule>
    <cfRule type="expression" dxfId="19980" priority="7857" stopIfTrue="1">
      <formula>AND(M244&lt;&gt;"",M244=1,W244="",Y244="",AA244="")</formula>
    </cfRule>
  </conditionalFormatting>
  <conditionalFormatting sqref="W423">
    <cfRule type="expression" dxfId="19979" priority="7008" stopIfTrue="1">
      <formula>AND(SUM(E275)=0,E275&lt;&gt;"")</formula>
    </cfRule>
    <cfRule type="expression" dxfId="19978" priority="7433" stopIfTrue="1">
      <formula>AND(M244&lt;&gt;"",M244&lt;&gt;1)</formula>
    </cfRule>
    <cfRule type="expression" dxfId="19977" priority="7858" stopIfTrue="1">
      <formula>AND(M244&lt;&gt;"",M244=1,W244="",Y244="",AA244="")</formula>
    </cfRule>
  </conditionalFormatting>
  <conditionalFormatting sqref="X423">
    <cfRule type="expression" dxfId="19976" priority="7009" stopIfTrue="1">
      <formula>AND(SUM(E275)=0,E275&lt;&gt;"")</formula>
    </cfRule>
    <cfRule type="expression" dxfId="19975" priority="7434" stopIfTrue="1">
      <formula>AND(M244&lt;&gt;"",M244&lt;&gt;1)</formula>
    </cfRule>
    <cfRule type="expression" dxfId="19974" priority="7859" stopIfTrue="1">
      <formula>AND(M244&lt;&gt;"",M244=1,W244="",Y244="",AA244="")</formula>
    </cfRule>
  </conditionalFormatting>
  <conditionalFormatting sqref="Y423">
    <cfRule type="expression" dxfId="19973" priority="7010" stopIfTrue="1">
      <formula>AND(SUM(E275)=0,E275&lt;&gt;"")</formula>
    </cfRule>
    <cfRule type="expression" dxfId="19972" priority="7435" stopIfTrue="1">
      <formula>AND(M244&lt;&gt;"",M244&lt;&gt;1)</formula>
    </cfRule>
    <cfRule type="expression" dxfId="19971" priority="7860" stopIfTrue="1">
      <formula>AND(M244&lt;&gt;"",M244=1,W244="",Y244="",AA244="")</formula>
    </cfRule>
  </conditionalFormatting>
  <conditionalFormatting sqref="Z423">
    <cfRule type="expression" dxfId="19970" priority="7011" stopIfTrue="1">
      <formula>AND(SUM(E275)=0,E275&lt;&gt;"")</formula>
    </cfRule>
    <cfRule type="expression" dxfId="19969" priority="7436" stopIfTrue="1">
      <formula>AND(M244&lt;&gt;"",M244&lt;&gt;1)</formula>
    </cfRule>
    <cfRule type="expression" dxfId="19968" priority="7861" stopIfTrue="1">
      <formula>AND(M244&lt;&gt;"",M244=1,W244="",Y244="",AA244="")</formula>
    </cfRule>
  </conditionalFormatting>
  <conditionalFormatting sqref="AA423">
    <cfRule type="expression" dxfId="19967" priority="7012" stopIfTrue="1">
      <formula>AND(SUM(E275)=0,E275&lt;&gt;"")</formula>
    </cfRule>
    <cfRule type="expression" dxfId="19966" priority="7437" stopIfTrue="1">
      <formula>AND(M244&lt;&gt;"",M244&lt;&gt;1)</formula>
    </cfRule>
    <cfRule type="expression" dxfId="19965" priority="7862" stopIfTrue="1">
      <formula>AND(M244&lt;&gt;"",M244=1,W244="",Y244="",AA244="")</formula>
    </cfRule>
  </conditionalFormatting>
  <conditionalFormatting sqref="AB423">
    <cfRule type="expression" dxfId="19964" priority="7013" stopIfTrue="1">
      <formula>AND(SUM(E275)=0,E275&lt;&gt;"")</formula>
    </cfRule>
    <cfRule type="expression" dxfId="19963" priority="7438" stopIfTrue="1">
      <formula>AND(M244&lt;&gt;"",M244&lt;&gt;1)</formula>
    </cfRule>
    <cfRule type="expression" dxfId="19962" priority="7863" stopIfTrue="1">
      <formula>AND(M244&lt;&gt;"",M244=1,W244="",Y244="",AA244="")</formula>
    </cfRule>
  </conditionalFormatting>
  <conditionalFormatting sqref="AC423">
    <cfRule type="expression" dxfId="19961" priority="7014" stopIfTrue="1">
      <formula>AND(SUM(E275)=0,E275&lt;&gt;"")</formula>
    </cfRule>
    <cfRule type="expression" dxfId="19960" priority="7439" stopIfTrue="1">
      <formula>AND(M244&lt;&gt;"",M244&lt;&gt;1)</formula>
    </cfRule>
    <cfRule type="expression" dxfId="19959" priority="7864" stopIfTrue="1">
      <formula>AND(M244&lt;&gt;"",M244=1,W244="",Y244="",AA244="")</formula>
    </cfRule>
  </conditionalFormatting>
  <conditionalFormatting sqref="AD423">
    <cfRule type="expression" dxfId="19958" priority="7015" stopIfTrue="1">
      <formula>AND(SUM(E275)=0,E275&lt;&gt;"")</formula>
    </cfRule>
    <cfRule type="expression" dxfId="19957" priority="7440" stopIfTrue="1">
      <formula>AND(M244&lt;&gt;"",M244&lt;&gt;1)</formula>
    </cfRule>
    <cfRule type="expression" dxfId="19956" priority="7865" stopIfTrue="1">
      <formula>AND(M244&lt;&gt;"",M244=1,W244="",Y244="",AA244="")</formula>
    </cfRule>
  </conditionalFormatting>
  <conditionalFormatting sqref="N424">
    <cfRule type="expression" dxfId="19955" priority="7016" stopIfTrue="1">
      <formula>AND(SUM(E275)=0,E275&lt;&gt;"")</formula>
    </cfRule>
    <cfRule type="expression" dxfId="19954" priority="7441" stopIfTrue="1">
      <formula>AND(M245&lt;&gt;"",M245&lt;&gt;1)</formula>
    </cfRule>
    <cfRule type="expression" dxfId="19953" priority="7866" stopIfTrue="1">
      <formula>AND(M245&lt;&gt;"",M245=1,W245="",Y245="",AA245="")</formula>
    </cfRule>
  </conditionalFormatting>
  <conditionalFormatting sqref="O424">
    <cfRule type="expression" dxfId="19952" priority="7017" stopIfTrue="1">
      <formula>AND(SUM(E275)=0,E275&lt;&gt;"")</formula>
    </cfRule>
    <cfRule type="expression" dxfId="19951" priority="7442" stopIfTrue="1">
      <formula>AND(M245&lt;&gt;"",M245&lt;&gt;1)</formula>
    </cfRule>
    <cfRule type="expression" dxfId="19950" priority="7867" stopIfTrue="1">
      <formula>AND(M245&lt;&gt;"",M245=1,W245="",Y245="",AA245="")</formula>
    </cfRule>
  </conditionalFormatting>
  <conditionalFormatting sqref="P424">
    <cfRule type="expression" dxfId="19949" priority="7018" stopIfTrue="1">
      <formula>AND(SUM(E275)=0,E275&lt;&gt;"")</formula>
    </cfRule>
    <cfRule type="expression" dxfId="19948" priority="7443" stopIfTrue="1">
      <formula>AND(M245&lt;&gt;"",M245&lt;&gt;1)</formula>
    </cfRule>
    <cfRule type="expression" dxfId="19947" priority="7868" stopIfTrue="1">
      <formula>AND(M245&lt;&gt;"",M245=1,W245="",Y245="",AA245="")</formula>
    </cfRule>
  </conditionalFormatting>
  <conditionalFormatting sqref="Q424">
    <cfRule type="expression" dxfId="19946" priority="7019" stopIfTrue="1">
      <formula>AND(SUM(E275)=0,E275&lt;&gt;"")</formula>
    </cfRule>
    <cfRule type="expression" dxfId="19945" priority="7444" stopIfTrue="1">
      <formula>AND(M245&lt;&gt;"",M245&lt;&gt;1)</formula>
    </cfRule>
    <cfRule type="expression" dxfId="19944" priority="7869" stopIfTrue="1">
      <formula>AND(M245&lt;&gt;"",M245=1,W245="",Y245="",AA245="")</formula>
    </cfRule>
  </conditionalFormatting>
  <conditionalFormatting sqref="R424">
    <cfRule type="expression" dxfId="19943" priority="7020" stopIfTrue="1">
      <formula>AND(SUM(E275)=0,E275&lt;&gt;"")</formula>
    </cfRule>
    <cfRule type="expression" dxfId="19942" priority="7445" stopIfTrue="1">
      <formula>AND(M245&lt;&gt;"",M245&lt;&gt;1)</formula>
    </cfRule>
    <cfRule type="expression" dxfId="19941" priority="7870" stopIfTrue="1">
      <formula>AND(M245&lt;&gt;"",M245=1,W245="",Y245="",AA245="")</formula>
    </cfRule>
  </conditionalFormatting>
  <conditionalFormatting sqref="S424">
    <cfRule type="expression" dxfId="19940" priority="7021" stopIfTrue="1">
      <formula>AND(SUM(E275)=0,E275&lt;&gt;"")</formula>
    </cfRule>
    <cfRule type="expression" dxfId="19939" priority="7446" stopIfTrue="1">
      <formula>AND(M245&lt;&gt;"",M245&lt;&gt;1)</formula>
    </cfRule>
    <cfRule type="expression" dxfId="19938" priority="7871" stopIfTrue="1">
      <formula>AND(M245&lt;&gt;"",M245=1,W245="",Y245="",AA245="")</formula>
    </cfRule>
  </conditionalFormatting>
  <conditionalFormatting sqref="T424">
    <cfRule type="expression" dxfId="19937" priority="7022" stopIfTrue="1">
      <formula>AND(SUM(E275)=0,E275&lt;&gt;"")</formula>
    </cfRule>
    <cfRule type="expression" dxfId="19936" priority="7447" stopIfTrue="1">
      <formula>AND(M245&lt;&gt;"",M245&lt;&gt;1)</formula>
    </cfRule>
    <cfRule type="expression" dxfId="19935" priority="7872" stopIfTrue="1">
      <formula>AND(M245&lt;&gt;"",M245=1,W245="",Y245="",AA245="")</formula>
    </cfRule>
  </conditionalFormatting>
  <conditionalFormatting sqref="U424">
    <cfRule type="expression" dxfId="19934" priority="7023" stopIfTrue="1">
      <formula>AND(SUM(E275)=0,E275&lt;&gt;"")</formula>
    </cfRule>
    <cfRule type="expression" dxfId="19933" priority="7448" stopIfTrue="1">
      <formula>AND(M245&lt;&gt;"",M245&lt;&gt;1)</formula>
    </cfRule>
    <cfRule type="expression" dxfId="19932" priority="7873" stopIfTrue="1">
      <formula>AND(M245&lt;&gt;"",M245=1,W245="",Y245="",AA245="")</formula>
    </cfRule>
  </conditionalFormatting>
  <conditionalFormatting sqref="V424">
    <cfRule type="expression" dxfId="19931" priority="7024" stopIfTrue="1">
      <formula>AND(SUM(E275)=0,E275&lt;&gt;"")</formula>
    </cfRule>
    <cfRule type="expression" dxfId="19930" priority="7449" stopIfTrue="1">
      <formula>AND(M245&lt;&gt;"",M245&lt;&gt;1)</formula>
    </cfRule>
    <cfRule type="expression" dxfId="19929" priority="7874" stopIfTrue="1">
      <formula>AND(M245&lt;&gt;"",M245=1,W245="",Y245="",AA245="")</formula>
    </cfRule>
  </conditionalFormatting>
  <conditionalFormatting sqref="W424">
    <cfRule type="expression" dxfId="19928" priority="7025" stopIfTrue="1">
      <formula>AND(SUM(E275)=0,E275&lt;&gt;"")</formula>
    </cfRule>
    <cfRule type="expression" dxfId="19927" priority="7450" stopIfTrue="1">
      <formula>AND(M245&lt;&gt;"",M245&lt;&gt;1)</formula>
    </cfRule>
    <cfRule type="expression" dxfId="19926" priority="7875" stopIfTrue="1">
      <formula>AND(M245&lt;&gt;"",M245=1,W245="",Y245="",AA245="")</formula>
    </cfRule>
  </conditionalFormatting>
  <conditionalFormatting sqref="X424">
    <cfRule type="expression" dxfId="19925" priority="7026" stopIfTrue="1">
      <formula>AND(SUM(E275)=0,E275&lt;&gt;"")</formula>
    </cfRule>
    <cfRule type="expression" dxfId="19924" priority="7451" stopIfTrue="1">
      <formula>AND(M245&lt;&gt;"",M245&lt;&gt;1)</formula>
    </cfRule>
    <cfRule type="expression" dxfId="19923" priority="7876" stopIfTrue="1">
      <formula>AND(M245&lt;&gt;"",M245=1,W245="",Y245="",AA245="")</formula>
    </cfRule>
  </conditionalFormatting>
  <conditionalFormatting sqref="Y424">
    <cfRule type="expression" dxfId="19922" priority="7027" stopIfTrue="1">
      <formula>AND(SUM(E275)=0,E275&lt;&gt;"")</formula>
    </cfRule>
    <cfRule type="expression" dxfId="19921" priority="7452" stopIfTrue="1">
      <formula>AND(M245&lt;&gt;"",M245&lt;&gt;1)</formula>
    </cfRule>
    <cfRule type="expression" dxfId="19920" priority="7877" stopIfTrue="1">
      <formula>AND(M245&lt;&gt;"",M245=1,W245="",Y245="",AA245="")</formula>
    </cfRule>
  </conditionalFormatting>
  <conditionalFormatting sqref="Z424">
    <cfRule type="expression" dxfId="19919" priority="7028" stopIfTrue="1">
      <formula>AND(SUM(E275)=0,E275&lt;&gt;"")</formula>
    </cfRule>
    <cfRule type="expression" dxfId="19918" priority="7453" stopIfTrue="1">
      <formula>AND(M245&lt;&gt;"",M245&lt;&gt;1)</formula>
    </cfRule>
    <cfRule type="expression" dxfId="19917" priority="7878" stopIfTrue="1">
      <formula>AND(M245&lt;&gt;"",M245=1,W245="",Y245="",AA245="")</formula>
    </cfRule>
  </conditionalFormatting>
  <conditionalFormatting sqref="AA424">
    <cfRule type="expression" dxfId="19916" priority="7029" stopIfTrue="1">
      <formula>AND(SUM(E275)=0,E275&lt;&gt;"")</formula>
    </cfRule>
    <cfRule type="expression" dxfId="19915" priority="7454" stopIfTrue="1">
      <formula>AND(M245&lt;&gt;"",M245&lt;&gt;1)</formula>
    </cfRule>
    <cfRule type="expression" dxfId="19914" priority="7879" stopIfTrue="1">
      <formula>AND(M245&lt;&gt;"",M245=1,W245="",Y245="",AA245="")</formula>
    </cfRule>
  </conditionalFormatting>
  <conditionalFormatting sqref="AB424">
    <cfRule type="expression" dxfId="19913" priority="7030" stopIfTrue="1">
      <formula>AND(SUM(E275)=0,E275&lt;&gt;"")</formula>
    </cfRule>
    <cfRule type="expression" dxfId="19912" priority="7455" stopIfTrue="1">
      <formula>AND(M245&lt;&gt;"",M245&lt;&gt;1)</formula>
    </cfRule>
    <cfRule type="expression" dxfId="19911" priority="7880" stopIfTrue="1">
      <formula>AND(M245&lt;&gt;"",M245=1,W245="",Y245="",AA245="")</formula>
    </cfRule>
  </conditionalFormatting>
  <conditionalFormatting sqref="AC424">
    <cfRule type="expression" dxfId="19910" priority="7031" stopIfTrue="1">
      <formula>AND(SUM(E275)=0,E275&lt;&gt;"")</formula>
    </cfRule>
    <cfRule type="expression" dxfId="19909" priority="7456" stopIfTrue="1">
      <formula>AND(M245&lt;&gt;"",M245&lt;&gt;1)</formula>
    </cfRule>
    <cfRule type="expression" dxfId="19908" priority="7881" stopIfTrue="1">
      <formula>AND(M245&lt;&gt;"",M245=1,W245="",Y245="",AA245="")</formula>
    </cfRule>
  </conditionalFormatting>
  <conditionalFormatting sqref="AD424">
    <cfRule type="expression" dxfId="19907" priority="7032" stopIfTrue="1">
      <formula>AND(SUM(E275)=0,E275&lt;&gt;"")</formula>
    </cfRule>
    <cfRule type="expression" dxfId="19906" priority="7457" stopIfTrue="1">
      <formula>AND(M245&lt;&gt;"",M245&lt;&gt;1)</formula>
    </cfRule>
    <cfRule type="expression" dxfId="19905" priority="7882" stopIfTrue="1">
      <formula>AND(M245&lt;&gt;"",M245=1,W245="",Y245="",AA245="")</formula>
    </cfRule>
  </conditionalFormatting>
  <conditionalFormatting sqref="N425">
    <cfRule type="expression" dxfId="19904" priority="7033" stopIfTrue="1">
      <formula>AND(SUM(E275)=0,E275&lt;&gt;"")</formula>
    </cfRule>
    <cfRule type="expression" dxfId="19903" priority="7458" stopIfTrue="1">
      <formula>AND(M246&lt;&gt;"",M246&lt;&gt;1)</formula>
    </cfRule>
    <cfRule type="expression" dxfId="19902" priority="7883" stopIfTrue="1">
      <formula>AND(M246&lt;&gt;"",M246=1,W246="",Y246="",AA246="")</formula>
    </cfRule>
  </conditionalFormatting>
  <conditionalFormatting sqref="O425">
    <cfRule type="expression" dxfId="19901" priority="7034" stopIfTrue="1">
      <formula>AND(SUM(E275)=0,E275&lt;&gt;"")</formula>
    </cfRule>
    <cfRule type="expression" dxfId="19900" priority="7459" stopIfTrue="1">
      <formula>AND(M246&lt;&gt;"",M246&lt;&gt;1)</formula>
    </cfRule>
    <cfRule type="expression" dxfId="19899" priority="7884" stopIfTrue="1">
      <formula>AND(M246&lt;&gt;"",M246=1,W246="",Y246="",AA246="")</formula>
    </cfRule>
  </conditionalFormatting>
  <conditionalFormatting sqref="P425">
    <cfRule type="expression" dxfId="19898" priority="7035" stopIfTrue="1">
      <formula>AND(SUM(E275)=0,E275&lt;&gt;"")</formula>
    </cfRule>
    <cfRule type="expression" dxfId="19897" priority="7460" stopIfTrue="1">
      <formula>AND(M246&lt;&gt;"",M246&lt;&gt;1)</formula>
    </cfRule>
    <cfRule type="expression" dxfId="19896" priority="7885" stopIfTrue="1">
      <formula>AND(M246&lt;&gt;"",M246=1,W246="",Y246="",AA246="")</formula>
    </cfRule>
  </conditionalFormatting>
  <conditionalFormatting sqref="Q425">
    <cfRule type="expression" dxfId="19895" priority="7036" stopIfTrue="1">
      <formula>AND(SUM(E275)=0,E275&lt;&gt;"")</formula>
    </cfRule>
    <cfRule type="expression" dxfId="19894" priority="7461" stopIfTrue="1">
      <formula>AND(M246&lt;&gt;"",M246&lt;&gt;1)</formula>
    </cfRule>
    <cfRule type="expression" dxfId="19893" priority="7886" stopIfTrue="1">
      <formula>AND(M246&lt;&gt;"",M246=1,W246="",Y246="",AA246="")</formula>
    </cfRule>
  </conditionalFormatting>
  <conditionalFormatting sqref="R425">
    <cfRule type="expression" dxfId="19892" priority="7037" stopIfTrue="1">
      <formula>AND(SUM(E275)=0,E275&lt;&gt;"")</formula>
    </cfRule>
    <cfRule type="expression" dxfId="19891" priority="7462" stopIfTrue="1">
      <formula>AND(M246&lt;&gt;"",M246&lt;&gt;1)</formula>
    </cfRule>
    <cfRule type="expression" dxfId="19890" priority="7887" stopIfTrue="1">
      <formula>AND(M246&lt;&gt;"",M246=1,W246="",Y246="",AA246="")</formula>
    </cfRule>
  </conditionalFormatting>
  <conditionalFormatting sqref="S425">
    <cfRule type="expression" dxfId="19889" priority="7038" stopIfTrue="1">
      <formula>AND(SUM(E275)=0,E275&lt;&gt;"")</formula>
    </cfRule>
    <cfRule type="expression" dxfId="19888" priority="7463" stopIfTrue="1">
      <formula>AND(M246&lt;&gt;"",M246&lt;&gt;1)</formula>
    </cfRule>
    <cfRule type="expression" dxfId="19887" priority="7888" stopIfTrue="1">
      <formula>AND(M246&lt;&gt;"",M246=1,W246="",Y246="",AA246="")</formula>
    </cfRule>
  </conditionalFormatting>
  <conditionalFormatting sqref="T425">
    <cfRule type="expression" dxfId="19886" priority="7039" stopIfTrue="1">
      <formula>AND(SUM(E275)=0,E275&lt;&gt;"")</formula>
    </cfRule>
    <cfRule type="expression" dxfId="19885" priority="7464" stopIfTrue="1">
      <formula>AND(M246&lt;&gt;"",M246&lt;&gt;1)</formula>
    </cfRule>
    <cfRule type="expression" dxfId="19884" priority="7889" stopIfTrue="1">
      <formula>AND(M246&lt;&gt;"",M246=1,W246="",Y246="",AA246="")</formula>
    </cfRule>
  </conditionalFormatting>
  <conditionalFormatting sqref="U425">
    <cfRule type="expression" dxfId="19883" priority="7040" stopIfTrue="1">
      <formula>AND(SUM(E275)=0,E275&lt;&gt;"")</formula>
    </cfRule>
    <cfRule type="expression" dxfId="19882" priority="7465" stopIfTrue="1">
      <formula>AND(M246&lt;&gt;"",M246&lt;&gt;1)</formula>
    </cfRule>
    <cfRule type="expression" dxfId="19881" priority="7890" stopIfTrue="1">
      <formula>AND(M246&lt;&gt;"",M246=1,W246="",Y246="",AA246="")</formula>
    </cfRule>
  </conditionalFormatting>
  <conditionalFormatting sqref="V425">
    <cfRule type="expression" dxfId="19880" priority="7041" stopIfTrue="1">
      <formula>AND(SUM(E275)=0,E275&lt;&gt;"")</formula>
    </cfRule>
    <cfRule type="expression" dxfId="19879" priority="7466" stopIfTrue="1">
      <formula>AND(M246&lt;&gt;"",M246&lt;&gt;1)</formula>
    </cfRule>
    <cfRule type="expression" dxfId="19878" priority="7891" stopIfTrue="1">
      <formula>AND(M246&lt;&gt;"",M246=1,W246="",Y246="",AA246="")</formula>
    </cfRule>
  </conditionalFormatting>
  <conditionalFormatting sqref="W425">
    <cfRule type="expression" dxfId="19877" priority="7042" stopIfTrue="1">
      <formula>AND(SUM(E275)=0,E275&lt;&gt;"")</formula>
    </cfRule>
    <cfRule type="expression" dxfId="19876" priority="7467" stopIfTrue="1">
      <formula>AND(M246&lt;&gt;"",M246&lt;&gt;1)</formula>
    </cfRule>
    <cfRule type="expression" dxfId="19875" priority="7892" stopIfTrue="1">
      <formula>AND(M246&lt;&gt;"",M246=1,W246="",Y246="",AA246="")</formula>
    </cfRule>
  </conditionalFormatting>
  <conditionalFormatting sqref="X425">
    <cfRule type="expression" dxfId="19874" priority="7043" stopIfTrue="1">
      <formula>AND(SUM(E275)=0,E275&lt;&gt;"")</formula>
    </cfRule>
    <cfRule type="expression" dxfId="19873" priority="7468" stopIfTrue="1">
      <formula>AND(M246&lt;&gt;"",M246&lt;&gt;1)</formula>
    </cfRule>
    <cfRule type="expression" dxfId="19872" priority="7893" stopIfTrue="1">
      <formula>AND(M246&lt;&gt;"",M246=1,W246="",Y246="",AA246="")</formula>
    </cfRule>
  </conditionalFormatting>
  <conditionalFormatting sqref="Y425">
    <cfRule type="expression" dxfId="19871" priority="7044" stopIfTrue="1">
      <formula>AND(SUM(E275)=0,E275&lt;&gt;"")</formula>
    </cfRule>
    <cfRule type="expression" dxfId="19870" priority="7469" stopIfTrue="1">
      <formula>AND(M246&lt;&gt;"",M246&lt;&gt;1)</formula>
    </cfRule>
    <cfRule type="expression" dxfId="19869" priority="7894" stopIfTrue="1">
      <formula>AND(M246&lt;&gt;"",M246=1,W246="",Y246="",AA246="")</formula>
    </cfRule>
  </conditionalFormatting>
  <conditionalFormatting sqref="Z425">
    <cfRule type="expression" dxfId="19868" priority="7045" stopIfTrue="1">
      <formula>AND(SUM(E275)=0,E275&lt;&gt;"")</formula>
    </cfRule>
    <cfRule type="expression" dxfId="19867" priority="7470" stopIfTrue="1">
      <formula>AND(M246&lt;&gt;"",M246&lt;&gt;1)</formula>
    </cfRule>
    <cfRule type="expression" dxfId="19866" priority="7895" stopIfTrue="1">
      <formula>AND(M246&lt;&gt;"",M246=1,W246="",Y246="",AA246="")</formula>
    </cfRule>
  </conditionalFormatting>
  <conditionalFormatting sqref="AA425">
    <cfRule type="expression" dxfId="19865" priority="7046" stopIfTrue="1">
      <formula>AND(SUM(E275)=0,E275&lt;&gt;"")</formula>
    </cfRule>
    <cfRule type="expression" dxfId="19864" priority="7471" stopIfTrue="1">
      <formula>AND(M246&lt;&gt;"",M246&lt;&gt;1)</formula>
    </cfRule>
    <cfRule type="expression" dxfId="19863" priority="7896" stopIfTrue="1">
      <formula>AND(M246&lt;&gt;"",M246=1,W246="",Y246="",AA246="")</formula>
    </cfRule>
  </conditionalFormatting>
  <conditionalFormatting sqref="AB425">
    <cfRule type="expression" dxfId="19862" priority="7047" stopIfTrue="1">
      <formula>AND(SUM(E275)=0,E275&lt;&gt;"")</formula>
    </cfRule>
    <cfRule type="expression" dxfId="19861" priority="7472" stopIfTrue="1">
      <formula>AND(M246&lt;&gt;"",M246&lt;&gt;1)</formula>
    </cfRule>
    <cfRule type="expression" dxfId="19860" priority="7897" stopIfTrue="1">
      <formula>AND(M246&lt;&gt;"",M246=1,W246="",Y246="",AA246="")</formula>
    </cfRule>
  </conditionalFormatting>
  <conditionalFormatting sqref="AC425">
    <cfRule type="expression" dxfId="19859" priority="7048" stopIfTrue="1">
      <formula>AND(SUM(E275)=0,E275&lt;&gt;"")</formula>
    </cfRule>
    <cfRule type="expression" dxfId="19858" priority="7473" stopIfTrue="1">
      <formula>AND(M246&lt;&gt;"",M246&lt;&gt;1)</formula>
    </cfRule>
    <cfRule type="expression" dxfId="19857" priority="7898" stopIfTrue="1">
      <formula>AND(M246&lt;&gt;"",M246=1,W246="",Y246="",AA246="")</formula>
    </cfRule>
  </conditionalFormatting>
  <conditionalFormatting sqref="AD425">
    <cfRule type="expression" dxfId="19856" priority="7049" stopIfTrue="1">
      <formula>AND(SUM(E275)=0,E275&lt;&gt;"")</formula>
    </cfRule>
    <cfRule type="expression" dxfId="19855" priority="7474" stopIfTrue="1">
      <formula>AND(M246&lt;&gt;"",M246&lt;&gt;1)</formula>
    </cfRule>
    <cfRule type="expression" dxfId="19854" priority="7899" stopIfTrue="1">
      <formula>AND(M246&lt;&gt;"",M246=1,W246="",Y246="",AA246="")</formula>
    </cfRule>
  </conditionalFormatting>
  <conditionalFormatting sqref="N426">
    <cfRule type="expression" dxfId="19853" priority="7050" stopIfTrue="1">
      <formula>AND(SUM(E275)=0,E275&lt;&gt;"")</formula>
    </cfRule>
    <cfRule type="expression" dxfId="19852" priority="7475" stopIfTrue="1">
      <formula>AND(M247&lt;&gt;"",M247&lt;&gt;1)</formula>
    </cfRule>
    <cfRule type="expression" dxfId="19851" priority="7900" stopIfTrue="1">
      <formula>AND(M247&lt;&gt;"",M247=1,W247="",Y247="",AA247="")</formula>
    </cfRule>
  </conditionalFormatting>
  <conditionalFormatting sqref="O426">
    <cfRule type="expression" dxfId="19850" priority="7051" stopIfTrue="1">
      <formula>AND(SUM(E275)=0,E275&lt;&gt;"")</formula>
    </cfRule>
    <cfRule type="expression" dxfId="19849" priority="7476" stopIfTrue="1">
      <formula>AND(M247&lt;&gt;"",M247&lt;&gt;1)</formula>
    </cfRule>
    <cfRule type="expression" dxfId="19848" priority="7901" stopIfTrue="1">
      <formula>AND(M247&lt;&gt;"",M247=1,W247="",Y247="",AA247="")</formula>
    </cfRule>
  </conditionalFormatting>
  <conditionalFormatting sqref="P426">
    <cfRule type="expression" dxfId="19847" priority="7052" stopIfTrue="1">
      <formula>AND(SUM(E275)=0,E275&lt;&gt;"")</formula>
    </cfRule>
    <cfRule type="expression" dxfId="19846" priority="7477" stopIfTrue="1">
      <formula>AND(M247&lt;&gt;"",M247&lt;&gt;1)</formula>
    </cfRule>
    <cfRule type="expression" dxfId="19845" priority="7902" stopIfTrue="1">
      <formula>AND(M247&lt;&gt;"",M247=1,W247="",Y247="",AA247="")</formula>
    </cfRule>
  </conditionalFormatting>
  <conditionalFormatting sqref="Q426">
    <cfRule type="expression" dxfId="19844" priority="7053" stopIfTrue="1">
      <formula>AND(SUM(E275)=0,E275&lt;&gt;"")</formula>
    </cfRule>
    <cfRule type="expression" dxfId="19843" priority="7478" stopIfTrue="1">
      <formula>AND(M247&lt;&gt;"",M247&lt;&gt;1)</formula>
    </cfRule>
    <cfRule type="expression" dxfId="19842" priority="7903" stopIfTrue="1">
      <formula>AND(M247&lt;&gt;"",M247=1,W247="",Y247="",AA247="")</formula>
    </cfRule>
  </conditionalFormatting>
  <conditionalFormatting sqref="R426">
    <cfRule type="expression" dxfId="19841" priority="7054" stopIfTrue="1">
      <formula>AND(SUM(E275)=0,E275&lt;&gt;"")</formula>
    </cfRule>
    <cfRule type="expression" dxfId="19840" priority="7479" stopIfTrue="1">
      <formula>AND(M247&lt;&gt;"",M247&lt;&gt;1)</formula>
    </cfRule>
    <cfRule type="expression" dxfId="19839" priority="7904" stopIfTrue="1">
      <formula>AND(M247&lt;&gt;"",M247=1,W247="",Y247="",AA247="")</formula>
    </cfRule>
  </conditionalFormatting>
  <conditionalFormatting sqref="S426">
    <cfRule type="expression" dxfId="19838" priority="7055" stopIfTrue="1">
      <formula>AND(SUM(E275)=0,E275&lt;&gt;"")</formula>
    </cfRule>
    <cfRule type="expression" dxfId="19837" priority="7480" stopIfTrue="1">
      <formula>AND(M247&lt;&gt;"",M247&lt;&gt;1)</formula>
    </cfRule>
    <cfRule type="expression" dxfId="19836" priority="7905" stopIfTrue="1">
      <formula>AND(M247&lt;&gt;"",M247=1,W247="",Y247="",AA247="")</formula>
    </cfRule>
  </conditionalFormatting>
  <conditionalFormatting sqref="T426">
    <cfRule type="expression" dxfId="19835" priority="7056" stopIfTrue="1">
      <formula>AND(SUM(E275)=0,E275&lt;&gt;"")</formula>
    </cfRule>
    <cfRule type="expression" dxfId="19834" priority="7481" stopIfTrue="1">
      <formula>AND(M247&lt;&gt;"",M247&lt;&gt;1)</formula>
    </cfRule>
    <cfRule type="expression" dxfId="19833" priority="7906" stopIfTrue="1">
      <formula>AND(M247&lt;&gt;"",M247=1,W247="",Y247="",AA247="")</formula>
    </cfRule>
  </conditionalFormatting>
  <conditionalFormatting sqref="U426">
    <cfRule type="expression" dxfId="19832" priority="7057" stopIfTrue="1">
      <formula>AND(SUM(E275)=0,E275&lt;&gt;"")</formula>
    </cfRule>
    <cfRule type="expression" dxfId="19831" priority="7482" stopIfTrue="1">
      <formula>AND(M247&lt;&gt;"",M247&lt;&gt;1)</formula>
    </cfRule>
    <cfRule type="expression" dxfId="19830" priority="7907" stopIfTrue="1">
      <formula>AND(M247&lt;&gt;"",M247=1,W247="",Y247="",AA247="")</formula>
    </cfRule>
  </conditionalFormatting>
  <conditionalFormatting sqref="V426">
    <cfRule type="expression" dxfId="19829" priority="7058" stopIfTrue="1">
      <formula>AND(SUM(E275)=0,E275&lt;&gt;"")</formula>
    </cfRule>
    <cfRule type="expression" dxfId="19828" priority="7483" stopIfTrue="1">
      <formula>AND(M247&lt;&gt;"",M247&lt;&gt;1)</formula>
    </cfRule>
    <cfRule type="expression" dxfId="19827" priority="7908" stopIfTrue="1">
      <formula>AND(M247&lt;&gt;"",M247=1,W247="",Y247="",AA247="")</formula>
    </cfRule>
  </conditionalFormatting>
  <conditionalFormatting sqref="W426">
    <cfRule type="expression" dxfId="19826" priority="7059" stopIfTrue="1">
      <formula>AND(SUM(E275)=0,E275&lt;&gt;"")</formula>
    </cfRule>
    <cfRule type="expression" dxfId="19825" priority="7484" stopIfTrue="1">
      <formula>AND(M247&lt;&gt;"",M247&lt;&gt;1)</formula>
    </cfRule>
    <cfRule type="expression" dxfId="19824" priority="7909" stopIfTrue="1">
      <formula>AND(M247&lt;&gt;"",M247=1,W247="",Y247="",AA247="")</formula>
    </cfRule>
  </conditionalFormatting>
  <conditionalFormatting sqref="X426">
    <cfRule type="expression" dxfId="19823" priority="7060" stopIfTrue="1">
      <formula>AND(SUM(E275)=0,E275&lt;&gt;"")</formula>
    </cfRule>
    <cfRule type="expression" dxfId="19822" priority="7485" stopIfTrue="1">
      <formula>AND(M247&lt;&gt;"",M247&lt;&gt;1)</formula>
    </cfRule>
    <cfRule type="expression" dxfId="19821" priority="7910" stopIfTrue="1">
      <formula>AND(M247&lt;&gt;"",M247=1,W247="",Y247="",AA247="")</formula>
    </cfRule>
  </conditionalFormatting>
  <conditionalFormatting sqref="Y426">
    <cfRule type="expression" dxfId="19820" priority="7061" stopIfTrue="1">
      <formula>AND(SUM(E275)=0,E275&lt;&gt;"")</formula>
    </cfRule>
    <cfRule type="expression" dxfId="19819" priority="7486" stopIfTrue="1">
      <formula>AND(M247&lt;&gt;"",M247&lt;&gt;1)</formula>
    </cfRule>
    <cfRule type="expression" dxfId="19818" priority="7911" stopIfTrue="1">
      <formula>AND(M247&lt;&gt;"",M247=1,W247="",Y247="",AA247="")</formula>
    </cfRule>
  </conditionalFormatting>
  <conditionalFormatting sqref="Z426">
    <cfRule type="expression" dxfId="19817" priority="7062" stopIfTrue="1">
      <formula>AND(SUM(E275)=0,E275&lt;&gt;"")</formula>
    </cfRule>
    <cfRule type="expression" dxfId="19816" priority="7487" stopIfTrue="1">
      <formula>AND(M247&lt;&gt;"",M247&lt;&gt;1)</formula>
    </cfRule>
    <cfRule type="expression" dxfId="19815" priority="7912" stopIfTrue="1">
      <formula>AND(M247&lt;&gt;"",M247=1,W247="",Y247="",AA247="")</formula>
    </cfRule>
  </conditionalFormatting>
  <conditionalFormatting sqref="AA426">
    <cfRule type="expression" dxfId="19814" priority="7063" stopIfTrue="1">
      <formula>AND(SUM(E275)=0,E275&lt;&gt;"")</formula>
    </cfRule>
    <cfRule type="expression" dxfId="19813" priority="7488" stopIfTrue="1">
      <formula>AND(M247&lt;&gt;"",M247&lt;&gt;1)</formula>
    </cfRule>
    <cfRule type="expression" dxfId="19812" priority="7913" stopIfTrue="1">
      <formula>AND(M247&lt;&gt;"",M247=1,W247="",Y247="",AA247="")</formula>
    </cfRule>
  </conditionalFormatting>
  <conditionalFormatting sqref="AB426">
    <cfRule type="expression" dxfId="19811" priority="7064" stopIfTrue="1">
      <formula>AND(SUM(E275)=0,E275&lt;&gt;"")</formula>
    </cfRule>
    <cfRule type="expression" dxfId="19810" priority="7489" stopIfTrue="1">
      <formula>AND(M247&lt;&gt;"",M247&lt;&gt;1)</formula>
    </cfRule>
    <cfRule type="expression" dxfId="19809" priority="7914" stopIfTrue="1">
      <formula>AND(M247&lt;&gt;"",M247=1,W247="",Y247="",AA247="")</formula>
    </cfRule>
  </conditionalFormatting>
  <conditionalFormatting sqref="AC426">
    <cfRule type="expression" dxfId="19808" priority="7065" stopIfTrue="1">
      <formula>AND(SUM(E275)=0,E275&lt;&gt;"")</formula>
    </cfRule>
    <cfRule type="expression" dxfId="19807" priority="7490" stopIfTrue="1">
      <formula>AND(M247&lt;&gt;"",M247&lt;&gt;1)</formula>
    </cfRule>
    <cfRule type="expression" dxfId="19806" priority="7915" stopIfTrue="1">
      <formula>AND(M247&lt;&gt;"",M247=1,W247="",Y247="",AA247="")</formula>
    </cfRule>
  </conditionalFormatting>
  <conditionalFormatting sqref="AD426">
    <cfRule type="expression" dxfId="19805" priority="7066" stopIfTrue="1">
      <formula>AND(SUM(E275)=0,E275&lt;&gt;"")</formula>
    </cfRule>
    <cfRule type="expression" dxfId="19804" priority="7491" stopIfTrue="1">
      <formula>AND(M247&lt;&gt;"",M247&lt;&gt;1)</formula>
    </cfRule>
    <cfRule type="expression" dxfId="19803" priority="7916" stopIfTrue="1">
      <formula>AND(M247&lt;&gt;"",M247=1,W247="",Y247="",AA247="")</formula>
    </cfRule>
  </conditionalFormatting>
  <conditionalFormatting sqref="N427">
    <cfRule type="expression" dxfId="19802" priority="7067" stopIfTrue="1">
      <formula>AND(SUM(E275)=0,E275&lt;&gt;"")</formula>
    </cfRule>
    <cfRule type="expression" dxfId="19801" priority="7492" stopIfTrue="1">
      <formula>AND(M248&lt;&gt;"",M248&lt;&gt;1)</formula>
    </cfRule>
    <cfRule type="expression" dxfId="19800" priority="7917" stopIfTrue="1">
      <formula>AND(M248&lt;&gt;"",M248=1,W248="",Y248="",AA248="")</formula>
    </cfRule>
  </conditionalFormatting>
  <conditionalFormatting sqref="O427">
    <cfRule type="expression" dxfId="19799" priority="7068" stopIfTrue="1">
      <formula>AND(SUM(E275)=0,E275&lt;&gt;"")</formula>
    </cfRule>
    <cfRule type="expression" dxfId="19798" priority="7493" stopIfTrue="1">
      <formula>AND(M248&lt;&gt;"",M248&lt;&gt;1)</formula>
    </cfRule>
    <cfRule type="expression" dxfId="19797" priority="7918" stopIfTrue="1">
      <formula>AND(M248&lt;&gt;"",M248=1,W248="",Y248="",AA248="")</formula>
    </cfRule>
  </conditionalFormatting>
  <conditionalFormatting sqref="P427">
    <cfRule type="expression" dxfId="19796" priority="7069" stopIfTrue="1">
      <formula>AND(SUM(E275)=0,E275&lt;&gt;"")</formula>
    </cfRule>
    <cfRule type="expression" dxfId="19795" priority="7494" stopIfTrue="1">
      <formula>AND(M248&lt;&gt;"",M248&lt;&gt;1)</formula>
    </cfRule>
    <cfRule type="expression" dxfId="19794" priority="7919" stopIfTrue="1">
      <formula>AND(M248&lt;&gt;"",M248=1,W248="",Y248="",AA248="")</formula>
    </cfRule>
  </conditionalFormatting>
  <conditionalFormatting sqref="Q427">
    <cfRule type="expression" dxfId="19793" priority="7070" stopIfTrue="1">
      <formula>AND(SUM(E275)=0,E275&lt;&gt;"")</formula>
    </cfRule>
    <cfRule type="expression" dxfId="19792" priority="7495" stopIfTrue="1">
      <formula>AND(M248&lt;&gt;"",M248&lt;&gt;1)</formula>
    </cfRule>
    <cfRule type="expression" dxfId="19791" priority="7920" stopIfTrue="1">
      <formula>AND(M248&lt;&gt;"",M248=1,W248="",Y248="",AA248="")</formula>
    </cfRule>
  </conditionalFormatting>
  <conditionalFormatting sqref="R427">
    <cfRule type="expression" dxfId="19790" priority="7071" stopIfTrue="1">
      <formula>AND(SUM(E275)=0,E275&lt;&gt;"")</formula>
    </cfRule>
    <cfRule type="expression" dxfId="19789" priority="7496" stopIfTrue="1">
      <formula>AND(M248&lt;&gt;"",M248&lt;&gt;1)</formula>
    </cfRule>
    <cfRule type="expression" dxfId="19788" priority="7921" stopIfTrue="1">
      <formula>AND(M248&lt;&gt;"",M248=1,W248="",Y248="",AA248="")</formula>
    </cfRule>
  </conditionalFormatting>
  <conditionalFormatting sqref="S427">
    <cfRule type="expression" dxfId="19787" priority="7072" stopIfTrue="1">
      <formula>AND(SUM(E275)=0,E275&lt;&gt;"")</formula>
    </cfRule>
    <cfRule type="expression" dxfId="19786" priority="7497" stopIfTrue="1">
      <formula>AND(M248&lt;&gt;"",M248&lt;&gt;1)</formula>
    </cfRule>
    <cfRule type="expression" dxfId="19785" priority="7922" stopIfTrue="1">
      <formula>AND(M248&lt;&gt;"",M248=1,W248="",Y248="",AA248="")</formula>
    </cfRule>
  </conditionalFormatting>
  <conditionalFormatting sqref="T427">
    <cfRule type="expression" dxfId="19784" priority="7073" stopIfTrue="1">
      <formula>AND(SUM(E275)=0,E275&lt;&gt;"")</formula>
    </cfRule>
    <cfRule type="expression" dxfId="19783" priority="7498" stopIfTrue="1">
      <formula>AND(M248&lt;&gt;"",M248&lt;&gt;1)</formula>
    </cfRule>
    <cfRule type="expression" dxfId="19782" priority="7923" stopIfTrue="1">
      <formula>AND(M248&lt;&gt;"",M248=1,W248="",Y248="",AA248="")</formula>
    </cfRule>
  </conditionalFormatting>
  <conditionalFormatting sqref="U427">
    <cfRule type="expression" dxfId="19781" priority="7074" stopIfTrue="1">
      <formula>AND(SUM(E275)=0,E275&lt;&gt;"")</formula>
    </cfRule>
    <cfRule type="expression" dxfId="19780" priority="7499" stopIfTrue="1">
      <formula>AND(M248&lt;&gt;"",M248&lt;&gt;1)</formula>
    </cfRule>
    <cfRule type="expression" dxfId="19779" priority="7924" stopIfTrue="1">
      <formula>AND(M248&lt;&gt;"",M248=1,W248="",Y248="",AA248="")</formula>
    </cfRule>
  </conditionalFormatting>
  <conditionalFormatting sqref="V427">
    <cfRule type="expression" dxfId="19778" priority="7075" stopIfTrue="1">
      <formula>AND(SUM(E275)=0,E275&lt;&gt;"")</formula>
    </cfRule>
    <cfRule type="expression" dxfId="19777" priority="7500" stopIfTrue="1">
      <formula>AND(M248&lt;&gt;"",M248&lt;&gt;1)</formula>
    </cfRule>
    <cfRule type="expression" dxfId="19776" priority="7925" stopIfTrue="1">
      <formula>AND(M248&lt;&gt;"",M248=1,W248="",Y248="",AA248="")</formula>
    </cfRule>
  </conditionalFormatting>
  <conditionalFormatting sqref="W427">
    <cfRule type="expression" dxfId="19775" priority="7076" stopIfTrue="1">
      <formula>AND(SUM(E275)=0,E275&lt;&gt;"")</formula>
    </cfRule>
    <cfRule type="expression" dxfId="19774" priority="7501" stopIfTrue="1">
      <formula>AND(M248&lt;&gt;"",M248&lt;&gt;1)</formula>
    </cfRule>
    <cfRule type="expression" dxfId="19773" priority="7926" stopIfTrue="1">
      <formula>AND(M248&lt;&gt;"",M248=1,W248="",Y248="",AA248="")</formula>
    </cfRule>
  </conditionalFormatting>
  <conditionalFormatting sqref="X427">
    <cfRule type="expression" dxfId="19772" priority="7077" stopIfTrue="1">
      <formula>AND(SUM(E275)=0,E275&lt;&gt;"")</formula>
    </cfRule>
    <cfRule type="expression" dxfId="19771" priority="7502" stopIfTrue="1">
      <formula>AND(M248&lt;&gt;"",M248&lt;&gt;1)</formula>
    </cfRule>
    <cfRule type="expression" dxfId="19770" priority="7927" stopIfTrue="1">
      <formula>AND(M248&lt;&gt;"",M248=1,W248="",Y248="",AA248="")</formula>
    </cfRule>
  </conditionalFormatting>
  <conditionalFormatting sqref="Y427">
    <cfRule type="expression" dxfId="19769" priority="7078" stopIfTrue="1">
      <formula>AND(SUM(E275)=0,E275&lt;&gt;"")</formula>
    </cfRule>
    <cfRule type="expression" dxfId="19768" priority="7503" stopIfTrue="1">
      <formula>AND(M248&lt;&gt;"",M248&lt;&gt;1)</formula>
    </cfRule>
    <cfRule type="expression" dxfId="19767" priority="7928" stopIfTrue="1">
      <formula>AND(M248&lt;&gt;"",M248=1,W248="",Y248="",AA248="")</formula>
    </cfRule>
  </conditionalFormatting>
  <conditionalFormatting sqref="Z427">
    <cfRule type="expression" dxfId="19766" priority="7079" stopIfTrue="1">
      <formula>AND(SUM(E275)=0,E275&lt;&gt;"")</formula>
    </cfRule>
    <cfRule type="expression" dxfId="19765" priority="7504" stopIfTrue="1">
      <formula>AND(M248&lt;&gt;"",M248&lt;&gt;1)</formula>
    </cfRule>
    <cfRule type="expression" dxfId="19764" priority="7929" stopIfTrue="1">
      <formula>AND(M248&lt;&gt;"",M248=1,W248="",Y248="",AA248="")</formula>
    </cfRule>
  </conditionalFormatting>
  <conditionalFormatting sqref="AA427">
    <cfRule type="expression" dxfId="19763" priority="7080" stopIfTrue="1">
      <formula>AND(SUM(E275)=0,E275&lt;&gt;"")</formula>
    </cfRule>
    <cfRule type="expression" dxfId="19762" priority="7505" stopIfTrue="1">
      <formula>AND(M248&lt;&gt;"",M248&lt;&gt;1)</formula>
    </cfRule>
    <cfRule type="expression" dxfId="19761" priority="7930" stopIfTrue="1">
      <formula>AND(M248&lt;&gt;"",M248=1,W248="",Y248="",AA248="")</formula>
    </cfRule>
  </conditionalFormatting>
  <conditionalFormatting sqref="AB427">
    <cfRule type="expression" dxfId="19760" priority="7081" stopIfTrue="1">
      <formula>AND(SUM(E275)=0,E275&lt;&gt;"")</formula>
    </cfRule>
    <cfRule type="expression" dxfId="19759" priority="7506" stopIfTrue="1">
      <formula>AND(M248&lt;&gt;"",M248&lt;&gt;1)</formula>
    </cfRule>
    <cfRule type="expression" dxfId="19758" priority="7931" stopIfTrue="1">
      <formula>AND(M248&lt;&gt;"",M248=1,W248="",Y248="",AA248="")</formula>
    </cfRule>
  </conditionalFormatting>
  <conditionalFormatting sqref="AC427">
    <cfRule type="expression" dxfId="19757" priority="7082" stopIfTrue="1">
      <formula>AND(SUM(E275)=0,E275&lt;&gt;"")</formula>
    </cfRule>
    <cfRule type="expression" dxfId="19756" priority="7507" stopIfTrue="1">
      <formula>AND(M248&lt;&gt;"",M248&lt;&gt;1)</formula>
    </cfRule>
    <cfRule type="expression" dxfId="19755" priority="7932" stopIfTrue="1">
      <formula>AND(M248&lt;&gt;"",M248=1,W248="",Y248="",AA248="")</formula>
    </cfRule>
  </conditionalFormatting>
  <conditionalFormatting sqref="AD427">
    <cfRule type="expression" dxfId="19754" priority="7083" stopIfTrue="1">
      <formula>AND(SUM(E275)=0,E275&lt;&gt;"")</formula>
    </cfRule>
    <cfRule type="expression" dxfId="19753" priority="7508" stopIfTrue="1">
      <formula>AND(M248&lt;&gt;"",M248&lt;&gt;1)</formula>
    </cfRule>
    <cfRule type="expression" dxfId="19752" priority="7933" stopIfTrue="1">
      <formula>AND(M248&lt;&gt;"",M248=1,W248="",Y248="",AA248="")</formula>
    </cfRule>
  </conditionalFormatting>
  <conditionalFormatting sqref="N428">
    <cfRule type="expression" dxfId="19751" priority="7084" stopIfTrue="1">
      <formula>AND(SUM(E275)=0,E275&lt;&gt;"")</formula>
    </cfRule>
    <cfRule type="expression" dxfId="19750" priority="7509" stopIfTrue="1">
      <formula>AND(M249&lt;&gt;"",M249&lt;&gt;1)</formula>
    </cfRule>
    <cfRule type="expression" dxfId="19749" priority="7934" stopIfTrue="1">
      <formula>AND(M249&lt;&gt;"",M249=1,W249="",Y249="",AA249="")</formula>
    </cfRule>
  </conditionalFormatting>
  <conditionalFormatting sqref="O428">
    <cfRule type="expression" dxfId="19748" priority="7085" stopIfTrue="1">
      <formula>AND(SUM(E275)=0,E275&lt;&gt;"")</formula>
    </cfRule>
    <cfRule type="expression" dxfId="19747" priority="7510" stopIfTrue="1">
      <formula>AND(M249&lt;&gt;"",M249&lt;&gt;1)</formula>
    </cfRule>
    <cfRule type="expression" dxfId="19746" priority="7935" stopIfTrue="1">
      <formula>AND(M249&lt;&gt;"",M249=1,W249="",Y249="",AA249="")</formula>
    </cfRule>
  </conditionalFormatting>
  <conditionalFormatting sqref="P428">
    <cfRule type="expression" dxfId="19745" priority="7086" stopIfTrue="1">
      <formula>AND(SUM(E275)=0,E275&lt;&gt;"")</formula>
    </cfRule>
    <cfRule type="expression" dxfId="19744" priority="7511" stopIfTrue="1">
      <formula>AND(M249&lt;&gt;"",M249&lt;&gt;1)</formula>
    </cfRule>
    <cfRule type="expression" dxfId="19743" priority="7936" stopIfTrue="1">
      <formula>AND(M249&lt;&gt;"",M249=1,W249="",Y249="",AA249="")</formula>
    </cfRule>
  </conditionalFormatting>
  <conditionalFormatting sqref="Q428">
    <cfRule type="expression" dxfId="19742" priority="7087" stopIfTrue="1">
      <formula>AND(SUM(E275)=0,E275&lt;&gt;"")</formula>
    </cfRule>
    <cfRule type="expression" dxfId="19741" priority="7512" stopIfTrue="1">
      <formula>AND(M249&lt;&gt;"",M249&lt;&gt;1)</formula>
    </cfRule>
    <cfRule type="expression" dxfId="19740" priority="7937" stopIfTrue="1">
      <formula>AND(M249&lt;&gt;"",M249=1,W249="",Y249="",AA249="")</formula>
    </cfRule>
  </conditionalFormatting>
  <conditionalFormatting sqref="R428">
    <cfRule type="expression" dxfId="19739" priority="7088" stopIfTrue="1">
      <formula>AND(SUM(E275)=0,E275&lt;&gt;"")</formula>
    </cfRule>
    <cfRule type="expression" dxfId="19738" priority="7513" stopIfTrue="1">
      <formula>AND(M249&lt;&gt;"",M249&lt;&gt;1)</formula>
    </cfRule>
    <cfRule type="expression" dxfId="19737" priority="7938" stopIfTrue="1">
      <formula>AND(M249&lt;&gt;"",M249=1,W249="",Y249="",AA249="")</formula>
    </cfRule>
  </conditionalFormatting>
  <conditionalFormatting sqref="S428">
    <cfRule type="expression" dxfId="19736" priority="7089" stopIfTrue="1">
      <formula>AND(SUM(E275)=0,E275&lt;&gt;"")</formula>
    </cfRule>
    <cfRule type="expression" dxfId="19735" priority="7514" stopIfTrue="1">
      <formula>AND(M249&lt;&gt;"",M249&lt;&gt;1)</formula>
    </cfRule>
    <cfRule type="expression" dxfId="19734" priority="7939" stopIfTrue="1">
      <formula>AND(M249&lt;&gt;"",M249=1,W249="",Y249="",AA249="")</formula>
    </cfRule>
  </conditionalFormatting>
  <conditionalFormatting sqref="T428">
    <cfRule type="expression" dxfId="19733" priority="7090" stopIfTrue="1">
      <formula>AND(SUM(E275)=0,E275&lt;&gt;"")</formula>
    </cfRule>
    <cfRule type="expression" dxfId="19732" priority="7515" stopIfTrue="1">
      <formula>AND(M249&lt;&gt;"",M249&lt;&gt;1)</formula>
    </cfRule>
    <cfRule type="expression" dxfId="19731" priority="7940" stopIfTrue="1">
      <formula>AND(M249&lt;&gt;"",M249=1,W249="",Y249="",AA249="")</formula>
    </cfRule>
  </conditionalFormatting>
  <conditionalFormatting sqref="U428">
    <cfRule type="expression" dxfId="19730" priority="7091" stopIfTrue="1">
      <formula>AND(SUM(E275)=0,E275&lt;&gt;"")</formula>
    </cfRule>
    <cfRule type="expression" dxfId="19729" priority="7516" stopIfTrue="1">
      <formula>AND(M249&lt;&gt;"",M249&lt;&gt;1)</formula>
    </cfRule>
    <cfRule type="expression" dxfId="19728" priority="7941" stopIfTrue="1">
      <formula>AND(M249&lt;&gt;"",M249=1,W249="",Y249="",AA249="")</formula>
    </cfRule>
  </conditionalFormatting>
  <conditionalFormatting sqref="V428">
    <cfRule type="expression" dxfId="19727" priority="7092" stopIfTrue="1">
      <formula>AND(SUM(E275)=0,E275&lt;&gt;"")</formula>
    </cfRule>
    <cfRule type="expression" dxfId="19726" priority="7517" stopIfTrue="1">
      <formula>AND(M249&lt;&gt;"",M249&lt;&gt;1)</formula>
    </cfRule>
    <cfRule type="expression" dxfId="19725" priority="7942" stopIfTrue="1">
      <formula>AND(M249&lt;&gt;"",M249=1,W249="",Y249="",AA249="")</formula>
    </cfRule>
  </conditionalFormatting>
  <conditionalFormatting sqref="W428">
    <cfRule type="expression" dxfId="19724" priority="7093" stopIfTrue="1">
      <formula>AND(SUM(E275)=0,E275&lt;&gt;"")</formula>
    </cfRule>
    <cfRule type="expression" dxfId="19723" priority="7518" stopIfTrue="1">
      <formula>AND(M249&lt;&gt;"",M249&lt;&gt;1)</formula>
    </cfRule>
    <cfRule type="expression" dxfId="19722" priority="7943" stopIfTrue="1">
      <formula>AND(M249&lt;&gt;"",M249=1,W249="",Y249="",AA249="")</formula>
    </cfRule>
  </conditionalFormatting>
  <conditionalFormatting sqref="X428">
    <cfRule type="expression" dxfId="19721" priority="7094" stopIfTrue="1">
      <formula>AND(SUM(E275)=0,E275&lt;&gt;"")</formula>
    </cfRule>
    <cfRule type="expression" dxfId="19720" priority="7519" stopIfTrue="1">
      <formula>AND(M249&lt;&gt;"",M249&lt;&gt;1)</formula>
    </cfRule>
    <cfRule type="expression" dxfId="19719" priority="7944" stopIfTrue="1">
      <formula>AND(M249&lt;&gt;"",M249=1,W249="",Y249="",AA249="")</formula>
    </cfRule>
  </conditionalFormatting>
  <conditionalFormatting sqref="Y428">
    <cfRule type="expression" dxfId="19718" priority="7095" stopIfTrue="1">
      <formula>AND(SUM(E275)=0,E275&lt;&gt;"")</formula>
    </cfRule>
    <cfRule type="expression" dxfId="19717" priority="7520" stopIfTrue="1">
      <formula>AND(M249&lt;&gt;"",M249&lt;&gt;1)</formula>
    </cfRule>
    <cfRule type="expression" dxfId="19716" priority="7945" stopIfTrue="1">
      <formula>AND(M249&lt;&gt;"",M249=1,W249="",Y249="",AA249="")</formula>
    </cfRule>
  </conditionalFormatting>
  <conditionalFormatting sqref="Z428">
    <cfRule type="expression" dxfId="19715" priority="7096" stopIfTrue="1">
      <formula>AND(SUM(E275)=0,E275&lt;&gt;"")</formula>
    </cfRule>
    <cfRule type="expression" dxfId="19714" priority="7521" stopIfTrue="1">
      <formula>AND(M249&lt;&gt;"",M249&lt;&gt;1)</formula>
    </cfRule>
    <cfRule type="expression" dxfId="19713" priority="7946" stopIfTrue="1">
      <formula>AND(M249&lt;&gt;"",M249=1,W249="",Y249="",AA249="")</formula>
    </cfRule>
  </conditionalFormatting>
  <conditionalFormatting sqref="AA428">
    <cfRule type="expression" dxfId="19712" priority="7097" stopIfTrue="1">
      <formula>AND(SUM(E275)=0,E275&lt;&gt;"")</formula>
    </cfRule>
    <cfRule type="expression" dxfId="19711" priority="7522" stopIfTrue="1">
      <formula>AND(M249&lt;&gt;"",M249&lt;&gt;1)</formula>
    </cfRule>
    <cfRule type="expression" dxfId="19710" priority="7947" stopIfTrue="1">
      <formula>AND(M249&lt;&gt;"",M249=1,W249="",Y249="",AA249="")</formula>
    </cfRule>
  </conditionalFormatting>
  <conditionalFormatting sqref="AB428">
    <cfRule type="expression" dxfId="19709" priority="7098" stopIfTrue="1">
      <formula>AND(SUM(E275)=0,E275&lt;&gt;"")</formula>
    </cfRule>
    <cfRule type="expression" dxfId="19708" priority="7523" stopIfTrue="1">
      <formula>AND(M249&lt;&gt;"",M249&lt;&gt;1)</formula>
    </cfRule>
    <cfRule type="expression" dxfId="19707" priority="7948" stopIfTrue="1">
      <formula>AND(M249&lt;&gt;"",M249=1,W249="",Y249="",AA249="")</formula>
    </cfRule>
  </conditionalFormatting>
  <conditionalFormatting sqref="AC428">
    <cfRule type="expression" dxfId="19706" priority="7099" stopIfTrue="1">
      <formula>AND(SUM(E275)=0,E275&lt;&gt;"")</formula>
    </cfRule>
    <cfRule type="expression" dxfId="19705" priority="7524" stopIfTrue="1">
      <formula>AND(M249&lt;&gt;"",M249&lt;&gt;1)</formula>
    </cfRule>
    <cfRule type="expression" dxfId="19704" priority="7949" stopIfTrue="1">
      <formula>AND(M249&lt;&gt;"",M249=1,W249="",Y249="",AA249="")</formula>
    </cfRule>
  </conditionalFormatting>
  <conditionalFormatting sqref="AD428">
    <cfRule type="expression" dxfId="19703" priority="7100" stopIfTrue="1">
      <formula>AND(SUM(E275)=0,E275&lt;&gt;"")</formula>
    </cfRule>
    <cfRule type="expression" dxfId="19702" priority="7525" stopIfTrue="1">
      <formula>AND(M249&lt;&gt;"",M249&lt;&gt;1)</formula>
    </cfRule>
    <cfRule type="expression" dxfId="19701" priority="7950" stopIfTrue="1">
      <formula>AND(M249&lt;&gt;"",M249=1,W249="",Y249="",AA249="")</formula>
    </cfRule>
  </conditionalFormatting>
  <conditionalFormatting sqref="N429">
    <cfRule type="expression" dxfId="19700" priority="7101" stopIfTrue="1">
      <formula>AND(SUM(E275)=0,E275&lt;&gt;"")</formula>
    </cfRule>
    <cfRule type="expression" dxfId="19699" priority="7526" stopIfTrue="1">
      <formula>AND(M250&lt;&gt;"",M250&lt;&gt;1)</formula>
    </cfRule>
    <cfRule type="expression" dxfId="19698" priority="7951" stopIfTrue="1">
      <formula>AND(M250&lt;&gt;"",M250=1,W250="",Y250="",AA250="")</formula>
    </cfRule>
  </conditionalFormatting>
  <conditionalFormatting sqref="O429">
    <cfRule type="expression" dxfId="19697" priority="7102" stopIfTrue="1">
      <formula>AND(SUM(E275)=0,E275&lt;&gt;"")</formula>
    </cfRule>
    <cfRule type="expression" dxfId="19696" priority="7527" stopIfTrue="1">
      <formula>AND(M250&lt;&gt;"",M250&lt;&gt;1)</formula>
    </cfRule>
    <cfRule type="expression" dxfId="19695" priority="7952" stopIfTrue="1">
      <formula>AND(M250&lt;&gt;"",M250=1,W250="",Y250="",AA250="")</formula>
    </cfRule>
  </conditionalFormatting>
  <conditionalFormatting sqref="P429">
    <cfRule type="expression" dxfId="19694" priority="7103" stopIfTrue="1">
      <formula>AND(SUM(E275)=0,E275&lt;&gt;"")</formula>
    </cfRule>
    <cfRule type="expression" dxfId="19693" priority="7528" stopIfTrue="1">
      <formula>AND(M250&lt;&gt;"",M250&lt;&gt;1)</formula>
    </cfRule>
    <cfRule type="expression" dxfId="19692" priority="7953" stopIfTrue="1">
      <formula>AND(M250&lt;&gt;"",M250=1,W250="",Y250="",AA250="")</formula>
    </cfRule>
  </conditionalFormatting>
  <conditionalFormatting sqref="Q429">
    <cfRule type="expression" dxfId="19691" priority="7104" stopIfTrue="1">
      <formula>AND(SUM(E275)=0,E275&lt;&gt;"")</formula>
    </cfRule>
    <cfRule type="expression" dxfId="19690" priority="7529" stopIfTrue="1">
      <formula>AND(M250&lt;&gt;"",M250&lt;&gt;1)</formula>
    </cfRule>
    <cfRule type="expression" dxfId="19689" priority="7954" stopIfTrue="1">
      <formula>AND(M250&lt;&gt;"",M250=1,W250="",Y250="",AA250="")</formula>
    </cfRule>
  </conditionalFormatting>
  <conditionalFormatting sqref="R429">
    <cfRule type="expression" dxfId="19688" priority="7105" stopIfTrue="1">
      <formula>AND(SUM(E275)=0,E275&lt;&gt;"")</formula>
    </cfRule>
    <cfRule type="expression" dxfId="19687" priority="7530" stopIfTrue="1">
      <formula>AND(M250&lt;&gt;"",M250&lt;&gt;1)</formula>
    </cfRule>
    <cfRule type="expression" dxfId="19686" priority="7955" stopIfTrue="1">
      <formula>AND(M250&lt;&gt;"",M250=1,W250="",Y250="",AA250="")</formula>
    </cfRule>
  </conditionalFormatting>
  <conditionalFormatting sqref="S429">
    <cfRule type="expression" dxfId="19685" priority="7106" stopIfTrue="1">
      <formula>AND(SUM(E275)=0,E275&lt;&gt;"")</formula>
    </cfRule>
    <cfRule type="expression" dxfId="19684" priority="7531" stopIfTrue="1">
      <formula>AND(M250&lt;&gt;"",M250&lt;&gt;1)</formula>
    </cfRule>
    <cfRule type="expression" dxfId="19683" priority="7956" stopIfTrue="1">
      <formula>AND(M250&lt;&gt;"",M250=1,W250="",Y250="",AA250="")</formula>
    </cfRule>
  </conditionalFormatting>
  <conditionalFormatting sqref="T429">
    <cfRule type="expression" dxfId="19682" priority="7107" stopIfTrue="1">
      <formula>AND(SUM(E275)=0,E275&lt;&gt;"")</formula>
    </cfRule>
    <cfRule type="expression" dxfId="19681" priority="7532" stopIfTrue="1">
      <formula>AND(M250&lt;&gt;"",M250&lt;&gt;1)</formula>
    </cfRule>
    <cfRule type="expression" dxfId="19680" priority="7957" stopIfTrue="1">
      <formula>AND(M250&lt;&gt;"",M250=1,W250="",Y250="",AA250="")</formula>
    </cfRule>
  </conditionalFormatting>
  <conditionalFormatting sqref="U429">
    <cfRule type="expression" dxfId="19679" priority="7108" stopIfTrue="1">
      <formula>AND(SUM(E275)=0,E275&lt;&gt;"")</formula>
    </cfRule>
    <cfRule type="expression" dxfId="19678" priority="7533" stopIfTrue="1">
      <formula>AND(M250&lt;&gt;"",M250&lt;&gt;1)</formula>
    </cfRule>
    <cfRule type="expression" dxfId="19677" priority="7958" stopIfTrue="1">
      <formula>AND(M250&lt;&gt;"",M250=1,W250="",Y250="",AA250="")</formula>
    </cfRule>
  </conditionalFormatting>
  <conditionalFormatting sqref="V429">
    <cfRule type="expression" dxfId="19676" priority="7109" stopIfTrue="1">
      <formula>AND(SUM(E275)=0,E275&lt;&gt;"")</formula>
    </cfRule>
    <cfRule type="expression" dxfId="19675" priority="7534" stopIfTrue="1">
      <formula>AND(M250&lt;&gt;"",M250&lt;&gt;1)</formula>
    </cfRule>
    <cfRule type="expression" dxfId="19674" priority="7959" stopIfTrue="1">
      <formula>AND(M250&lt;&gt;"",M250=1,W250="",Y250="",AA250="")</formula>
    </cfRule>
  </conditionalFormatting>
  <conditionalFormatting sqref="W429">
    <cfRule type="expression" dxfId="19673" priority="7110" stopIfTrue="1">
      <formula>AND(SUM(E275)=0,E275&lt;&gt;"")</formula>
    </cfRule>
    <cfRule type="expression" dxfId="19672" priority="7535" stopIfTrue="1">
      <formula>AND(M250&lt;&gt;"",M250&lt;&gt;1)</formula>
    </cfRule>
    <cfRule type="expression" dxfId="19671" priority="7960" stopIfTrue="1">
      <formula>AND(M250&lt;&gt;"",M250=1,W250="",Y250="",AA250="")</formula>
    </cfRule>
  </conditionalFormatting>
  <conditionalFormatting sqref="X429">
    <cfRule type="expression" dxfId="19670" priority="7111" stopIfTrue="1">
      <formula>AND(SUM(E275)=0,E275&lt;&gt;"")</formula>
    </cfRule>
    <cfRule type="expression" dxfId="19669" priority="7536" stopIfTrue="1">
      <formula>AND(M250&lt;&gt;"",M250&lt;&gt;1)</formula>
    </cfRule>
    <cfRule type="expression" dxfId="19668" priority="7961" stopIfTrue="1">
      <formula>AND(M250&lt;&gt;"",M250=1,W250="",Y250="",AA250="")</formula>
    </cfRule>
  </conditionalFormatting>
  <conditionalFormatting sqref="Y429">
    <cfRule type="expression" dxfId="19667" priority="7112" stopIfTrue="1">
      <formula>AND(SUM(E275)=0,E275&lt;&gt;"")</formula>
    </cfRule>
    <cfRule type="expression" dxfId="19666" priority="7537" stopIfTrue="1">
      <formula>AND(M250&lt;&gt;"",M250&lt;&gt;1)</formula>
    </cfRule>
    <cfRule type="expression" dxfId="19665" priority="7962" stopIfTrue="1">
      <formula>AND(M250&lt;&gt;"",M250=1,W250="",Y250="",AA250="")</formula>
    </cfRule>
  </conditionalFormatting>
  <conditionalFormatting sqref="Z429">
    <cfRule type="expression" dxfId="19664" priority="7113" stopIfTrue="1">
      <formula>AND(SUM(E275)=0,E275&lt;&gt;"")</formula>
    </cfRule>
    <cfRule type="expression" dxfId="19663" priority="7538" stopIfTrue="1">
      <formula>AND(M250&lt;&gt;"",M250&lt;&gt;1)</formula>
    </cfRule>
    <cfRule type="expression" dxfId="19662" priority="7963" stopIfTrue="1">
      <formula>AND(M250&lt;&gt;"",M250=1,W250="",Y250="",AA250="")</formula>
    </cfRule>
  </conditionalFormatting>
  <conditionalFormatting sqref="AA429">
    <cfRule type="expression" dxfId="19661" priority="7114" stopIfTrue="1">
      <formula>AND(SUM(E275)=0,E275&lt;&gt;"")</formula>
    </cfRule>
    <cfRule type="expression" dxfId="19660" priority="7539" stopIfTrue="1">
      <formula>AND(M250&lt;&gt;"",M250&lt;&gt;1)</formula>
    </cfRule>
    <cfRule type="expression" dxfId="19659" priority="7964" stopIfTrue="1">
      <formula>AND(M250&lt;&gt;"",M250=1,W250="",Y250="",AA250="")</formula>
    </cfRule>
  </conditionalFormatting>
  <conditionalFormatting sqref="AB429">
    <cfRule type="expression" dxfId="19658" priority="7115" stopIfTrue="1">
      <formula>AND(SUM(E275)=0,E275&lt;&gt;"")</formula>
    </cfRule>
    <cfRule type="expression" dxfId="19657" priority="7540" stopIfTrue="1">
      <formula>AND(M250&lt;&gt;"",M250&lt;&gt;1)</formula>
    </cfRule>
    <cfRule type="expression" dxfId="19656" priority="7965" stopIfTrue="1">
      <formula>AND(M250&lt;&gt;"",M250=1,W250="",Y250="",AA250="")</formula>
    </cfRule>
  </conditionalFormatting>
  <conditionalFormatting sqref="AC429">
    <cfRule type="expression" dxfId="19655" priority="7116" stopIfTrue="1">
      <formula>AND(SUM(E275)=0,E275&lt;&gt;"")</formula>
    </cfRule>
    <cfRule type="expression" dxfId="19654" priority="7541" stopIfTrue="1">
      <formula>AND(M250&lt;&gt;"",M250&lt;&gt;1)</formula>
    </cfRule>
    <cfRule type="expression" dxfId="19653" priority="7966" stopIfTrue="1">
      <formula>AND(M250&lt;&gt;"",M250=1,W250="",Y250="",AA250="")</formula>
    </cfRule>
  </conditionalFormatting>
  <conditionalFormatting sqref="AD429">
    <cfRule type="expression" dxfId="19652" priority="7117" stopIfTrue="1">
      <formula>AND(SUM(E275)=0,E275&lt;&gt;"")</formula>
    </cfRule>
    <cfRule type="expression" dxfId="19651" priority="7542" stopIfTrue="1">
      <formula>AND(M250&lt;&gt;"",M250&lt;&gt;1)</formula>
    </cfRule>
    <cfRule type="expression" dxfId="19650" priority="7967" stopIfTrue="1">
      <formula>AND(M250&lt;&gt;"",M250=1,W250="",Y250="",AA250="")</formula>
    </cfRule>
  </conditionalFormatting>
  <conditionalFormatting sqref="F431">
    <cfRule type="expression" dxfId="19649" priority="7968" stopIfTrue="1">
      <formula>COUNTIF(AD405:AD429,"X")=0</formula>
    </cfRule>
    <cfRule type="expression" dxfId="19648" priority="7969" stopIfTrue="1">
      <formula>AND(COUNTIF(AD405:AD429,"X")&gt;0,F431="")</formula>
    </cfRule>
  </conditionalFormatting>
  <conditionalFormatting sqref="C401">
    <cfRule type="expression" dxfId="19647" priority="7970" stopIfTrue="1">
      <formula>AND(COUNTIF(AD405:AD429,"X")&gt;0,F431="")</formula>
    </cfRule>
  </conditionalFormatting>
  <conditionalFormatting sqref="O456">
    <cfRule type="expression" dxfId="19646" priority="7971" stopIfTrue="1">
      <formula>AND(SUM(E649)=0,E649&lt;&gt;"")</formula>
    </cfRule>
    <cfRule type="expression" dxfId="19645" priority="8371" stopIfTrue="1">
      <formula>AND(M226&lt;&gt;"",M226&lt;&gt;1)</formula>
    </cfRule>
  </conditionalFormatting>
  <conditionalFormatting sqref="P456">
    <cfRule type="expression" dxfId="19644" priority="7972" stopIfTrue="1">
      <formula>AND(SUM(E649)=0,E649&lt;&gt;"")</formula>
    </cfRule>
    <cfRule type="expression" dxfId="19643" priority="8372" stopIfTrue="1">
      <formula>AND(M226&lt;&gt;"",M226&lt;&gt;1)</formula>
    </cfRule>
  </conditionalFormatting>
  <conditionalFormatting sqref="Q456">
    <cfRule type="expression" dxfId="19642" priority="7973" stopIfTrue="1">
      <formula>AND(SUM(E649)=0,E649&lt;&gt;"")</formula>
    </cfRule>
    <cfRule type="expression" dxfId="19641" priority="8373" stopIfTrue="1">
      <formula>AND(M226&lt;&gt;"",M226&lt;&gt;1)</formula>
    </cfRule>
  </conditionalFormatting>
  <conditionalFormatting sqref="R456">
    <cfRule type="expression" dxfId="19640" priority="7974" stopIfTrue="1">
      <formula>AND(SUM(E649)=0,E649&lt;&gt;"")</formula>
    </cfRule>
    <cfRule type="expression" dxfId="19639" priority="8374" stopIfTrue="1">
      <formula>AND(M226&lt;&gt;"",M226&lt;&gt;1)</formula>
    </cfRule>
  </conditionalFormatting>
  <conditionalFormatting sqref="S456">
    <cfRule type="expression" dxfId="19638" priority="7975" stopIfTrue="1">
      <formula>AND(SUM(E649)=0,E649&lt;&gt;"")</formula>
    </cfRule>
    <cfRule type="expression" dxfId="19637" priority="8375" stopIfTrue="1">
      <formula>AND(M226&lt;&gt;"",M226&lt;&gt;1)</formula>
    </cfRule>
    <cfRule type="expression" dxfId="19636" priority="8771" stopIfTrue="1">
      <formula>AND(M226&lt;&gt;"",M226=1,AND(W226="",AA226=""))</formula>
    </cfRule>
  </conditionalFormatting>
  <conditionalFormatting sqref="T456">
    <cfRule type="expression" dxfId="19635" priority="7976" stopIfTrue="1">
      <formula>AND(SUM(E649)=0,E649&lt;&gt;"")</formula>
    </cfRule>
    <cfRule type="expression" dxfId="19634" priority="8376" stopIfTrue="1">
      <formula>AND(M226&lt;&gt;"",M226&lt;&gt;1)</formula>
    </cfRule>
    <cfRule type="expression" dxfId="19633" priority="8772" stopIfTrue="1">
      <formula>AND(M226&lt;&gt;"",M226=1,AND(W226="",AA226=""))</formula>
    </cfRule>
  </conditionalFormatting>
  <conditionalFormatting sqref="U456">
    <cfRule type="expression" dxfId="19632" priority="7977" stopIfTrue="1">
      <formula>AND(SUM(E649)=0,E649&lt;&gt;"")</formula>
    </cfRule>
    <cfRule type="expression" dxfId="19631" priority="8377" stopIfTrue="1">
      <formula>AND(M226&lt;&gt;"",M226&lt;&gt;1)</formula>
    </cfRule>
    <cfRule type="expression" dxfId="19630" priority="8773" stopIfTrue="1">
      <formula>AND(M226&lt;&gt;"",M226=1,AND(W226="",AA226=""))</formula>
    </cfRule>
  </conditionalFormatting>
  <conditionalFormatting sqref="V456">
    <cfRule type="expression" dxfId="19629" priority="7978" stopIfTrue="1">
      <formula>AND(SUM(E649)=0,E649&lt;&gt;"")</formula>
    </cfRule>
    <cfRule type="expression" dxfId="19628" priority="8378" stopIfTrue="1">
      <formula>AND(M226&lt;&gt;"",M226&lt;&gt;1)</formula>
    </cfRule>
    <cfRule type="expression" dxfId="19627" priority="8774" stopIfTrue="1">
      <formula>AND(M226&lt;&gt;"",M226=1,AND(W226="",AA226=""))</formula>
    </cfRule>
  </conditionalFormatting>
  <conditionalFormatting sqref="W456">
    <cfRule type="expression" dxfId="19626" priority="7979" stopIfTrue="1">
      <formula>AND(SUM(E649)=0,E649&lt;&gt;"")</formula>
    </cfRule>
    <cfRule type="expression" dxfId="19625" priority="8379" stopIfTrue="1">
      <formula>AND(M226&lt;&gt;"",M226&lt;&gt;1)</formula>
    </cfRule>
    <cfRule type="expression" dxfId="19624" priority="8871" stopIfTrue="1">
      <formula>AND(M226&lt;&gt;"",M226=1,AND(Y226="",AA226=""))</formula>
    </cfRule>
  </conditionalFormatting>
  <conditionalFormatting sqref="X456">
    <cfRule type="expression" dxfId="19623" priority="7980" stopIfTrue="1">
      <formula>AND(SUM(E649)=0,E649&lt;&gt;"")</formula>
    </cfRule>
    <cfRule type="expression" dxfId="19622" priority="8380" stopIfTrue="1">
      <formula>AND(M226&lt;&gt;"",M226&lt;&gt;1)</formula>
    </cfRule>
    <cfRule type="expression" dxfId="19621" priority="8872" stopIfTrue="1">
      <formula>AND(M226&lt;&gt;"",M226=1,AND(Y226="",AA226=""))</formula>
    </cfRule>
  </conditionalFormatting>
  <conditionalFormatting sqref="Y456">
    <cfRule type="expression" dxfId="19620" priority="7981" stopIfTrue="1">
      <formula>AND(SUM(E649)=0,E649&lt;&gt;"")</formula>
    </cfRule>
    <cfRule type="expression" dxfId="19619" priority="8381" stopIfTrue="1">
      <formula>AND(M226&lt;&gt;"",M226&lt;&gt;1)</formula>
    </cfRule>
    <cfRule type="expression" dxfId="19618" priority="8873" stopIfTrue="1">
      <formula>AND(M226&lt;&gt;"",M226=1,AND(Y226="",AA226=""))</formula>
    </cfRule>
  </conditionalFormatting>
  <conditionalFormatting sqref="Z456">
    <cfRule type="expression" dxfId="19617" priority="7982" stopIfTrue="1">
      <formula>AND(SUM(E649)=0,E649&lt;&gt;"")</formula>
    </cfRule>
    <cfRule type="expression" dxfId="19616" priority="8382" stopIfTrue="1">
      <formula>AND(M226&lt;&gt;"",M226&lt;&gt;1)</formula>
    </cfRule>
    <cfRule type="expression" dxfId="19615" priority="8874" stopIfTrue="1">
      <formula>AND(M226&lt;&gt;"",M226=1,AND(Y226="",AA226=""))</formula>
    </cfRule>
  </conditionalFormatting>
  <conditionalFormatting sqref="AA456">
    <cfRule type="expression" dxfId="19614" priority="7983" stopIfTrue="1">
      <formula>AND(SUM(E649)=0,E649&lt;&gt;"")</formula>
    </cfRule>
    <cfRule type="expression" dxfId="19613" priority="8383" stopIfTrue="1">
      <formula>AND(M226&lt;&gt;"",M226&lt;&gt;1)</formula>
    </cfRule>
  </conditionalFormatting>
  <conditionalFormatting sqref="AB456">
    <cfRule type="expression" dxfId="19612" priority="7984" stopIfTrue="1">
      <formula>AND(SUM(E649)=0,E649&lt;&gt;"")</formula>
    </cfRule>
    <cfRule type="expression" dxfId="19611" priority="8384" stopIfTrue="1">
      <formula>AND(M226&lt;&gt;"",M226&lt;&gt;1)</formula>
    </cfRule>
  </conditionalFormatting>
  <conditionalFormatting sqref="AC456">
    <cfRule type="expression" dxfId="19610" priority="7985" stopIfTrue="1">
      <formula>AND(SUM(E649)=0,E649&lt;&gt;"")</formula>
    </cfRule>
    <cfRule type="expression" dxfId="19609" priority="8385" stopIfTrue="1">
      <formula>AND(M226&lt;&gt;"",M226&lt;&gt;1)</formula>
    </cfRule>
  </conditionalFormatting>
  <conditionalFormatting sqref="AD456">
    <cfRule type="expression" dxfId="19608" priority="7986" stopIfTrue="1">
      <formula>AND(SUM(E649)=0,E649&lt;&gt;"")</formula>
    </cfRule>
    <cfRule type="expression" dxfId="19607" priority="8386" stopIfTrue="1">
      <formula>AND(M226&lt;&gt;"",M226&lt;&gt;1)</formula>
    </cfRule>
  </conditionalFormatting>
  <conditionalFormatting sqref="O457">
    <cfRule type="expression" dxfId="19606" priority="7987" stopIfTrue="1">
      <formula>AND(SUM(E649)=0,E649&lt;&gt;"")</formula>
    </cfRule>
    <cfRule type="expression" dxfId="19605" priority="8387" stopIfTrue="1">
      <formula>AND(M227&lt;&gt;"",M227&lt;&gt;1)</formula>
    </cfRule>
  </conditionalFormatting>
  <conditionalFormatting sqref="P457">
    <cfRule type="expression" dxfId="19604" priority="7988" stopIfTrue="1">
      <formula>AND(SUM(E649)=0,E649&lt;&gt;"")</formula>
    </cfRule>
    <cfRule type="expression" dxfId="19603" priority="8388" stopIfTrue="1">
      <formula>AND(M227&lt;&gt;"",M227&lt;&gt;1)</formula>
    </cfRule>
  </conditionalFormatting>
  <conditionalFormatting sqref="Q457">
    <cfRule type="expression" dxfId="19602" priority="7989" stopIfTrue="1">
      <formula>AND(SUM(E649)=0,E649&lt;&gt;"")</formula>
    </cfRule>
    <cfRule type="expression" dxfId="19601" priority="8389" stopIfTrue="1">
      <formula>AND(M227&lt;&gt;"",M227&lt;&gt;1)</formula>
    </cfRule>
  </conditionalFormatting>
  <conditionalFormatting sqref="R457">
    <cfRule type="expression" dxfId="19600" priority="7990" stopIfTrue="1">
      <formula>AND(SUM(E649)=0,E649&lt;&gt;"")</formula>
    </cfRule>
    <cfRule type="expression" dxfId="19599" priority="8390" stopIfTrue="1">
      <formula>AND(M227&lt;&gt;"",M227&lt;&gt;1)</formula>
    </cfRule>
  </conditionalFormatting>
  <conditionalFormatting sqref="S457">
    <cfRule type="expression" dxfId="19598" priority="7991" stopIfTrue="1">
      <formula>AND(SUM(E649)=0,E649&lt;&gt;"")</formula>
    </cfRule>
    <cfRule type="expression" dxfId="19597" priority="8391" stopIfTrue="1">
      <formula>AND(M227&lt;&gt;"",M227&lt;&gt;1)</formula>
    </cfRule>
    <cfRule type="expression" dxfId="19596" priority="8775" stopIfTrue="1">
      <formula>AND(M227&lt;&gt;"",M227=1,AND(W227="",AA227=""))</formula>
    </cfRule>
  </conditionalFormatting>
  <conditionalFormatting sqref="T457">
    <cfRule type="expression" dxfId="19595" priority="7992" stopIfTrue="1">
      <formula>AND(SUM(E649)=0,E649&lt;&gt;"")</formula>
    </cfRule>
    <cfRule type="expression" dxfId="19594" priority="8392" stopIfTrue="1">
      <formula>AND(M227&lt;&gt;"",M227&lt;&gt;1)</formula>
    </cfRule>
    <cfRule type="expression" dxfId="19593" priority="8776" stopIfTrue="1">
      <formula>AND(M227&lt;&gt;"",M227=1,AND(W227="",AA227=""))</formula>
    </cfRule>
  </conditionalFormatting>
  <conditionalFormatting sqref="U457">
    <cfRule type="expression" dxfId="19592" priority="7993" stopIfTrue="1">
      <formula>AND(SUM(E649)=0,E649&lt;&gt;"")</formula>
    </cfRule>
    <cfRule type="expression" dxfId="19591" priority="8393" stopIfTrue="1">
      <formula>AND(M227&lt;&gt;"",M227&lt;&gt;1)</formula>
    </cfRule>
    <cfRule type="expression" dxfId="19590" priority="8777" stopIfTrue="1">
      <formula>AND(M227&lt;&gt;"",M227=1,AND(W227="",AA227=""))</formula>
    </cfRule>
  </conditionalFormatting>
  <conditionalFormatting sqref="V457">
    <cfRule type="expression" dxfId="19589" priority="7994" stopIfTrue="1">
      <formula>AND(SUM(E649)=0,E649&lt;&gt;"")</formula>
    </cfRule>
    <cfRule type="expression" dxfId="19588" priority="8394" stopIfTrue="1">
      <formula>AND(M227&lt;&gt;"",M227&lt;&gt;1)</formula>
    </cfRule>
    <cfRule type="expression" dxfId="19587" priority="8778" stopIfTrue="1">
      <formula>AND(M227&lt;&gt;"",M227=1,AND(W227="",AA227=""))</formula>
    </cfRule>
  </conditionalFormatting>
  <conditionalFormatting sqref="W457">
    <cfRule type="expression" dxfId="19586" priority="7995" stopIfTrue="1">
      <formula>AND(SUM(E649)=0,E649&lt;&gt;"")</formula>
    </cfRule>
    <cfRule type="expression" dxfId="19585" priority="8395" stopIfTrue="1">
      <formula>AND(M227&lt;&gt;"",M227&lt;&gt;1)</formula>
    </cfRule>
    <cfRule type="expression" dxfId="19584" priority="8875" stopIfTrue="1">
      <formula>AND(M227&lt;&gt;"",M227=1,AND(Y227="",AA227=""))</formula>
    </cfRule>
  </conditionalFormatting>
  <conditionalFormatting sqref="X457">
    <cfRule type="expression" dxfId="19583" priority="7996" stopIfTrue="1">
      <formula>AND(SUM(E649)=0,E649&lt;&gt;"")</formula>
    </cfRule>
    <cfRule type="expression" dxfId="19582" priority="8396" stopIfTrue="1">
      <formula>AND(M227&lt;&gt;"",M227&lt;&gt;1)</formula>
    </cfRule>
    <cfRule type="expression" dxfId="19581" priority="8876" stopIfTrue="1">
      <formula>AND(M227&lt;&gt;"",M227=1,AND(Y227="",AA227=""))</formula>
    </cfRule>
  </conditionalFormatting>
  <conditionalFormatting sqref="Y457">
    <cfRule type="expression" dxfId="19580" priority="7997" stopIfTrue="1">
      <formula>AND(SUM(E649)=0,E649&lt;&gt;"")</formula>
    </cfRule>
    <cfRule type="expression" dxfId="19579" priority="8397" stopIfTrue="1">
      <formula>AND(M227&lt;&gt;"",M227&lt;&gt;1)</formula>
    </cfRule>
    <cfRule type="expression" dxfId="19578" priority="8877" stopIfTrue="1">
      <formula>AND(M227&lt;&gt;"",M227=1,AND(Y227="",AA227=""))</formula>
    </cfRule>
  </conditionalFormatting>
  <conditionalFormatting sqref="Z457">
    <cfRule type="expression" dxfId="19577" priority="7998" stopIfTrue="1">
      <formula>AND(SUM(E649)=0,E649&lt;&gt;"")</formula>
    </cfRule>
    <cfRule type="expression" dxfId="19576" priority="8398" stopIfTrue="1">
      <formula>AND(M227&lt;&gt;"",M227&lt;&gt;1)</formula>
    </cfRule>
    <cfRule type="expression" dxfId="19575" priority="8878" stopIfTrue="1">
      <formula>AND(M227&lt;&gt;"",M227=1,AND(Y227="",AA227=""))</formula>
    </cfRule>
  </conditionalFormatting>
  <conditionalFormatting sqref="AA457">
    <cfRule type="expression" dxfId="19574" priority="7999" stopIfTrue="1">
      <formula>AND(SUM(E649)=0,E649&lt;&gt;"")</formula>
    </cfRule>
    <cfRule type="expression" dxfId="19573" priority="8399" stopIfTrue="1">
      <formula>AND(M227&lt;&gt;"",M227&lt;&gt;1)</formula>
    </cfRule>
  </conditionalFormatting>
  <conditionalFormatting sqref="AB457">
    <cfRule type="expression" dxfId="19572" priority="8000" stopIfTrue="1">
      <formula>AND(SUM(E649)=0,E649&lt;&gt;"")</formula>
    </cfRule>
    <cfRule type="expression" dxfId="19571" priority="8400" stopIfTrue="1">
      <formula>AND(M227&lt;&gt;"",M227&lt;&gt;1)</formula>
    </cfRule>
  </conditionalFormatting>
  <conditionalFormatting sqref="AC457">
    <cfRule type="expression" dxfId="19570" priority="8001" stopIfTrue="1">
      <formula>AND(SUM(E649)=0,E649&lt;&gt;"")</formula>
    </cfRule>
    <cfRule type="expression" dxfId="19569" priority="8401" stopIfTrue="1">
      <formula>AND(M227&lt;&gt;"",M227&lt;&gt;1)</formula>
    </cfRule>
  </conditionalFormatting>
  <conditionalFormatting sqref="AD457">
    <cfRule type="expression" dxfId="19568" priority="8002" stopIfTrue="1">
      <formula>AND(SUM(E649)=0,E649&lt;&gt;"")</formula>
    </cfRule>
    <cfRule type="expression" dxfId="19567" priority="8402" stopIfTrue="1">
      <formula>AND(M227&lt;&gt;"",M227&lt;&gt;1)</formula>
    </cfRule>
  </conditionalFormatting>
  <conditionalFormatting sqref="O458">
    <cfRule type="expression" dxfId="19566" priority="8003" stopIfTrue="1">
      <formula>AND(SUM(E649)=0,E649&lt;&gt;"")</formula>
    </cfRule>
    <cfRule type="expression" dxfId="19565" priority="8403" stopIfTrue="1">
      <formula>AND(M228&lt;&gt;"",M228&lt;&gt;1)</formula>
    </cfRule>
  </conditionalFormatting>
  <conditionalFormatting sqref="P458">
    <cfRule type="expression" dxfId="19564" priority="8004" stopIfTrue="1">
      <formula>AND(SUM(E649)=0,E649&lt;&gt;"")</formula>
    </cfRule>
    <cfRule type="expression" dxfId="19563" priority="8404" stopIfTrue="1">
      <formula>AND(M228&lt;&gt;"",M228&lt;&gt;1)</formula>
    </cfRule>
  </conditionalFormatting>
  <conditionalFormatting sqref="Q458">
    <cfRule type="expression" dxfId="19562" priority="8005" stopIfTrue="1">
      <formula>AND(SUM(E649)=0,E649&lt;&gt;"")</formula>
    </cfRule>
    <cfRule type="expression" dxfId="19561" priority="8405" stopIfTrue="1">
      <formula>AND(M228&lt;&gt;"",M228&lt;&gt;1)</formula>
    </cfRule>
  </conditionalFormatting>
  <conditionalFormatting sqref="R458">
    <cfRule type="expression" dxfId="19560" priority="8006" stopIfTrue="1">
      <formula>AND(SUM(E649)=0,E649&lt;&gt;"")</formula>
    </cfRule>
    <cfRule type="expression" dxfId="19559" priority="8406" stopIfTrue="1">
      <formula>AND(M228&lt;&gt;"",M228&lt;&gt;1)</formula>
    </cfRule>
  </conditionalFormatting>
  <conditionalFormatting sqref="S458">
    <cfRule type="expression" dxfId="19558" priority="8007" stopIfTrue="1">
      <formula>AND(SUM(E649)=0,E649&lt;&gt;"")</formula>
    </cfRule>
    <cfRule type="expression" dxfId="19557" priority="8407" stopIfTrue="1">
      <formula>AND(M228&lt;&gt;"",M228&lt;&gt;1)</formula>
    </cfRule>
    <cfRule type="expression" dxfId="19556" priority="8779" stopIfTrue="1">
      <formula>AND(M228&lt;&gt;"",M228=1,AND(W228="",AA228=""))</formula>
    </cfRule>
  </conditionalFormatting>
  <conditionalFormatting sqref="T458">
    <cfRule type="expression" dxfId="19555" priority="8008" stopIfTrue="1">
      <formula>AND(SUM(E649)=0,E649&lt;&gt;"")</formula>
    </cfRule>
    <cfRule type="expression" dxfId="19554" priority="8408" stopIfTrue="1">
      <formula>AND(M228&lt;&gt;"",M228&lt;&gt;1)</formula>
    </cfRule>
    <cfRule type="expression" dxfId="19553" priority="8780" stopIfTrue="1">
      <formula>AND(M228&lt;&gt;"",M228=1,AND(W228="",AA228=""))</formula>
    </cfRule>
  </conditionalFormatting>
  <conditionalFormatting sqref="U458">
    <cfRule type="expression" dxfId="19552" priority="8009" stopIfTrue="1">
      <formula>AND(SUM(E649)=0,E649&lt;&gt;"")</formula>
    </cfRule>
    <cfRule type="expression" dxfId="19551" priority="8409" stopIfTrue="1">
      <formula>AND(M228&lt;&gt;"",M228&lt;&gt;1)</formula>
    </cfRule>
    <cfRule type="expression" dxfId="19550" priority="8781" stopIfTrue="1">
      <formula>AND(M228&lt;&gt;"",M228=1,AND(W228="",AA228=""))</formula>
    </cfRule>
  </conditionalFormatting>
  <conditionalFormatting sqref="V458">
    <cfRule type="expression" dxfId="19549" priority="8010" stopIfTrue="1">
      <formula>AND(SUM(E649)=0,E649&lt;&gt;"")</formula>
    </cfRule>
    <cfRule type="expression" dxfId="19548" priority="8410" stopIfTrue="1">
      <formula>AND(M228&lt;&gt;"",M228&lt;&gt;1)</formula>
    </cfRule>
    <cfRule type="expression" dxfId="19547" priority="8782" stopIfTrue="1">
      <formula>AND(M228&lt;&gt;"",M228=1,AND(W228="",AA228=""))</formula>
    </cfRule>
  </conditionalFormatting>
  <conditionalFormatting sqref="W458">
    <cfRule type="expression" dxfId="19546" priority="8011" stopIfTrue="1">
      <formula>AND(SUM(E649)=0,E649&lt;&gt;"")</formula>
    </cfRule>
    <cfRule type="expression" dxfId="19545" priority="8411" stopIfTrue="1">
      <formula>AND(M228&lt;&gt;"",M228&lt;&gt;1)</formula>
    </cfRule>
    <cfRule type="expression" dxfId="19544" priority="8879" stopIfTrue="1">
      <formula>AND(M228&lt;&gt;"",M228=1,AND(Y228="",AA228=""))</formula>
    </cfRule>
  </conditionalFormatting>
  <conditionalFormatting sqref="X458">
    <cfRule type="expression" dxfId="19543" priority="8012" stopIfTrue="1">
      <formula>AND(SUM(E649)=0,E649&lt;&gt;"")</formula>
    </cfRule>
    <cfRule type="expression" dxfId="19542" priority="8412" stopIfTrue="1">
      <formula>AND(M228&lt;&gt;"",M228&lt;&gt;1)</formula>
    </cfRule>
    <cfRule type="expression" dxfId="19541" priority="8880" stopIfTrue="1">
      <formula>AND(M228&lt;&gt;"",M228=1,AND(Y228="",AA228=""))</formula>
    </cfRule>
  </conditionalFormatting>
  <conditionalFormatting sqref="Y458">
    <cfRule type="expression" dxfId="19540" priority="8013" stopIfTrue="1">
      <formula>AND(SUM(E649)=0,E649&lt;&gt;"")</formula>
    </cfRule>
    <cfRule type="expression" dxfId="19539" priority="8413" stopIfTrue="1">
      <formula>AND(M228&lt;&gt;"",M228&lt;&gt;1)</formula>
    </cfRule>
    <cfRule type="expression" dxfId="19538" priority="8881" stopIfTrue="1">
      <formula>AND(M228&lt;&gt;"",M228=1,AND(Y228="",AA228=""))</formula>
    </cfRule>
  </conditionalFormatting>
  <conditionalFormatting sqref="Z458">
    <cfRule type="expression" dxfId="19537" priority="8014" stopIfTrue="1">
      <formula>AND(SUM(E649)=0,E649&lt;&gt;"")</formula>
    </cfRule>
    <cfRule type="expression" dxfId="19536" priority="8414" stopIfTrue="1">
      <formula>AND(M228&lt;&gt;"",M228&lt;&gt;1)</formula>
    </cfRule>
    <cfRule type="expression" dxfId="19535" priority="8882" stopIfTrue="1">
      <formula>AND(M228&lt;&gt;"",M228=1,AND(Y228="",AA228=""))</formula>
    </cfRule>
  </conditionalFormatting>
  <conditionalFormatting sqref="AA458">
    <cfRule type="expression" dxfId="19534" priority="8015" stopIfTrue="1">
      <formula>AND(SUM(E649)=0,E649&lt;&gt;"")</formula>
    </cfRule>
    <cfRule type="expression" dxfId="19533" priority="8415" stopIfTrue="1">
      <formula>AND(M228&lt;&gt;"",M228&lt;&gt;1)</formula>
    </cfRule>
  </conditionalFormatting>
  <conditionalFormatting sqref="AB458">
    <cfRule type="expression" dxfId="19532" priority="8016" stopIfTrue="1">
      <formula>AND(SUM(E649)=0,E649&lt;&gt;"")</formula>
    </cfRule>
    <cfRule type="expression" dxfId="19531" priority="8416" stopIfTrue="1">
      <formula>AND(M228&lt;&gt;"",M228&lt;&gt;1)</formula>
    </cfRule>
  </conditionalFormatting>
  <conditionalFormatting sqref="AC458">
    <cfRule type="expression" dxfId="19530" priority="8017" stopIfTrue="1">
      <formula>AND(SUM(E649)=0,E649&lt;&gt;"")</formula>
    </cfRule>
    <cfRule type="expression" dxfId="19529" priority="8417" stopIfTrue="1">
      <formula>AND(M228&lt;&gt;"",M228&lt;&gt;1)</formula>
    </cfRule>
  </conditionalFormatting>
  <conditionalFormatting sqref="AD458">
    <cfRule type="expression" dxfId="19528" priority="8018" stopIfTrue="1">
      <formula>AND(SUM(E649)=0,E649&lt;&gt;"")</formula>
    </cfRule>
    <cfRule type="expression" dxfId="19527" priority="8418" stopIfTrue="1">
      <formula>AND(M228&lt;&gt;"",M228&lt;&gt;1)</formula>
    </cfRule>
  </conditionalFormatting>
  <conditionalFormatting sqref="O459">
    <cfRule type="expression" dxfId="19526" priority="8019" stopIfTrue="1">
      <formula>AND(SUM(E649)=0,E649&lt;&gt;"")</formula>
    </cfRule>
    <cfRule type="expression" dxfId="19525" priority="8419" stopIfTrue="1">
      <formula>AND(M229&lt;&gt;"",M229&lt;&gt;1)</formula>
    </cfRule>
  </conditionalFormatting>
  <conditionalFormatting sqref="P459">
    <cfRule type="expression" dxfId="19524" priority="8020" stopIfTrue="1">
      <formula>AND(SUM(E649)=0,E649&lt;&gt;"")</formula>
    </cfRule>
    <cfRule type="expression" dxfId="19523" priority="8420" stopIfTrue="1">
      <formula>AND(M229&lt;&gt;"",M229&lt;&gt;1)</formula>
    </cfRule>
  </conditionalFormatting>
  <conditionalFormatting sqref="Q459">
    <cfRule type="expression" dxfId="19522" priority="8021" stopIfTrue="1">
      <formula>AND(SUM(E649)=0,E649&lt;&gt;"")</formula>
    </cfRule>
    <cfRule type="expression" dxfId="19521" priority="8421" stopIfTrue="1">
      <formula>AND(M229&lt;&gt;"",M229&lt;&gt;1)</formula>
    </cfRule>
  </conditionalFormatting>
  <conditionalFormatting sqref="R459">
    <cfRule type="expression" dxfId="19520" priority="8022" stopIfTrue="1">
      <formula>AND(SUM(E649)=0,E649&lt;&gt;"")</formula>
    </cfRule>
    <cfRule type="expression" dxfId="19519" priority="8422" stopIfTrue="1">
      <formula>AND(M229&lt;&gt;"",M229&lt;&gt;1)</formula>
    </cfRule>
  </conditionalFormatting>
  <conditionalFormatting sqref="S459">
    <cfRule type="expression" dxfId="19518" priority="8023" stopIfTrue="1">
      <formula>AND(SUM(E649)=0,E649&lt;&gt;"")</formula>
    </cfRule>
    <cfRule type="expression" dxfId="19517" priority="8423" stopIfTrue="1">
      <formula>AND(M229&lt;&gt;"",M229&lt;&gt;1)</formula>
    </cfRule>
    <cfRule type="expression" dxfId="19516" priority="8783" stopIfTrue="1">
      <formula>AND(M229&lt;&gt;"",M229=1,AND(W229="",AA229=""))</formula>
    </cfRule>
  </conditionalFormatting>
  <conditionalFormatting sqref="T459">
    <cfRule type="expression" dxfId="19515" priority="8024" stopIfTrue="1">
      <formula>AND(SUM(E649)=0,E649&lt;&gt;"")</formula>
    </cfRule>
    <cfRule type="expression" dxfId="19514" priority="8424" stopIfTrue="1">
      <formula>AND(M229&lt;&gt;"",M229&lt;&gt;1)</formula>
    </cfRule>
    <cfRule type="expression" dxfId="19513" priority="8784" stopIfTrue="1">
      <formula>AND(M229&lt;&gt;"",M229=1,AND(W229="",AA229=""))</formula>
    </cfRule>
  </conditionalFormatting>
  <conditionalFormatting sqref="U459">
    <cfRule type="expression" dxfId="19512" priority="8025" stopIfTrue="1">
      <formula>AND(SUM(E649)=0,E649&lt;&gt;"")</formula>
    </cfRule>
    <cfRule type="expression" dxfId="19511" priority="8425" stopIfTrue="1">
      <formula>AND(M229&lt;&gt;"",M229&lt;&gt;1)</formula>
    </cfRule>
    <cfRule type="expression" dxfId="19510" priority="8785" stopIfTrue="1">
      <formula>AND(M229&lt;&gt;"",M229=1,AND(W229="",AA229=""))</formula>
    </cfRule>
  </conditionalFormatting>
  <conditionalFormatting sqref="V459">
    <cfRule type="expression" dxfId="19509" priority="8026" stopIfTrue="1">
      <formula>AND(SUM(E649)=0,E649&lt;&gt;"")</formula>
    </cfRule>
    <cfRule type="expression" dxfId="19508" priority="8426" stopIfTrue="1">
      <formula>AND(M229&lt;&gt;"",M229&lt;&gt;1)</formula>
    </cfRule>
    <cfRule type="expression" dxfId="19507" priority="8786" stopIfTrue="1">
      <formula>AND(M229&lt;&gt;"",M229=1,AND(W229="",AA229=""))</formula>
    </cfRule>
  </conditionalFormatting>
  <conditionalFormatting sqref="W459">
    <cfRule type="expression" dxfId="19506" priority="8027" stopIfTrue="1">
      <formula>AND(SUM(E649)=0,E649&lt;&gt;"")</formula>
    </cfRule>
    <cfRule type="expression" dxfId="19505" priority="8427" stopIfTrue="1">
      <formula>AND(M229&lt;&gt;"",M229&lt;&gt;1)</formula>
    </cfRule>
    <cfRule type="expression" dxfId="19504" priority="8883" stopIfTrue="1">
      <formula>AND(M229&lt;&gt;"",M229=1,AND(Y229="",AA229=""))</formula>
    </cfRule>
  </conditionalFormatting>
  <conditionalFormatting sqref="X459">
    <cfRule type="expression" dxfId="19503" priority="8028" stopIfTrue="1">
      <formula>AND(SUM(E649)=0,E649&lt;&gt;"")</formula>
    </cfRule>
    <cfRule type="expression" dxfId="19502" priority="8428" stopIfTrue="1">
      <formula>AND(M229&lt;&gt;"",M229&lt;&gt;1)</formula>
    </cfRule>
    <cfRule type="expression" dxfId="19501" priority="8884" stopIfTrue="1">
      <formula>AND(M229&lt;&gt;"",M229=1,AND(Y229="",AA229=""))</formula>
    </cfRule>
  </conditionalFormatting>
  <conditionalFormatting sqref="Y459">
    <cfRule type="expression" dxfId="19500" priority="8029" stopIfTrue="1">
      <formula>AND(SUM(E649)=0,E649&lt;&gt;"")</formula>
    </cfRule>
    <cfRule type="expression" dxfId="19499" priority="8429" stopIfTrue="1">
      <formula>AND(M229&lt;&gt;"",M229&lt;&gt;1)</formula>
    </cfRule>
    <cfRule type="expression" dxfId="19498" priority="8885" stopIfTrue="1">
      <formula>AND(M229&lt;&gt;"",M229=1,AND(Y229="",AA229=""))</formula>
    </cfRule>
  </conditionalFormatting>
  <conditionalFormatting sqref="Z459">
    <cfRule type="expression" dxfId="19497" priority="8030" stopIfTrue="1">
      <formula>AND(SUM(E649)=0,E649&lt;&gt;"")</formula>
    </cfRule>
    <cfRule type="expression" dxfId="19496" priority="8430" stopIfTrue="1">
      <formula>AND(M229&lt;&gt;"",M229&lt;&gt;1)</formula>
    </cfRule>
    <cfRule type="expression" dxfId="19495" priority="8886" stopIfTrue="1">
      <formula>AND(M229&lt;&gt;"",M229=1,AND(Y229="",AA229=""))</formula>
    </cfRule>
  </conditionalFormatting>
  <conditionalFormatting sqref="AA459">
    <cfRule type="expression" dxfId="19494" priority="8031" stopIfTrue="1">
      <formula>AND(SUM(E649)=0,E649&lt;&gt;"")</formula>
    </cfRule>
    <cfRule type="expression" dxfId="19493" priority="8431" stopIfTrue="1">
      <formula>AND(M229&lt;&gt;"",M229&lt;&gt;1)</formula>
    </cfRule>
  </conditionalFormatting>
  <conditionalFormatting sqref="AB459">
    <cfRule type="expression" dxfId="19492" priority="8032" stopIfTrue="1">
      <formula>AND(SUM(E649)=0,E649&lt;&gt;"")</formula>
    </cfRule>
    <cfRule type="expression" dxfId="19491" priority="8432" stopIfTrue="1">
      <formula>AND(M229&lt;&gt;"",M229&lt;&gt;1)</formula>
    </cfRule>
  </conditionalFormatting>
  <conditionalFormatting sqref="AC459">
    <cfRule type="expression" dxfId="19490" priority="8033" stopIfTrue="1">
      <formula>AND(SUM(E649)=0,E649&lt;&gt;"")</formula>
    </cfRule>
    <cfRule type="expression" dxfId="19489" priority="8433" stopIfTrue="1">
      <formula>AND(M229&lt;&gt;"",M229&lt;&gt;1)</formula>
    </cfRule>
  </conditionalFormatting>
  <conditionalFormatting sqref="AD459">
    <cfRule type="expression" dxfId="19488" priority="8034" stopIfTrue="1">
      <formula>AND(SUM(E649)=0,E649&lt;&gt;"")</formula>
    </cfRule>
    <cfRule type="expression" dxfId="19487" priority="8434" stopIfTrue="1">
      <formula>AND(M229&lt;&gt;"",M229&lt;&gt;1)</formula>
    </cfRule>
  </conditionalFormatting>
  <conditionalFormatting sqref="O460">
    <cfRule type="expression" dxfId="19486" priority="8035" stopIfTrue="1">
      <formula>AND(SUM(E649)=0,E649&lt;&gt;"")</formula>
    </cfRule>
    <cfRule type="expression" dxfId="19485" priority="8435" stopIfTrue="1">
      <formula>AND(M230&lt;&gt;"",M230&lt;&gt;1)</formula>
    </cfRule>
  </conditionalFormatting>
  <conditionalFormatting sqref="P460">
    <cfRule type="expression" dxfId="19484" priority="8036" stopIfTrue="1">
      <formula>AND(SUM(E649)=0,E649&lt;&gt;"")</formula>
    </cfRule>
    <cfRule type="expression" dxfId="19483" priority="8436" stopIfTrue="1">
      <formula>AND(M230&lt;&gt;"",M230&lt;&gt;1)</formula>
    </cfRule>
  </conditionalFormatting>
  <conditionalFormatting sqref="Q460">
    <cfRule type="expression" dxfId="19482" priority="8037" stopIfTrue="1">
      <formula>AND(SUM(E649)=0,E649&lt;&gt;"")</formula>
    </cfRule>
    <cfRule type="expression" dxfId="19481" priority="8437" stopIfTrue="1">
      <formula>AND(M230&lt;&gt;"",M230&lt;&gt;1)</formula>
    </cfRule>
  </conditionalFormatting>
  <conditionalFormatting sqref="R460">
    <cfRule type="expression" dxfId="19480" priority="8038" stopIfTrue="1">
      <formula>AND(SUM(E649)=0,E649&lt;&gt;"")</formula>
    </cfRule>
    <cfRule type="expression" dxfId="19479" priority="8438" stopIfTrue="1">
      <formula>AND(M230&lt;&gt;"",M230&lt;&gt;1)</formula>
    </cfRule>
  </conditionalFormatting>
  <conditionalFormatting sqref="S460">
    <cfRule type="expression" dxfId="19478" priority="8039" stopIfTrue="1">
      <formula>AND(SUM(E649)=0,E649&lt;&gt;"")</formula>
    </cfRule>
    <cfRule type="expression" dxfId="19477" priority="8439" stopIfTrue="1">
      <formula>AND(M230&lt;&gt;"",M230&lt;&gt;1)</formula>
    </cfRule>
    <cfRule type="expression" dxfId="19476" priority="8787" stopIfTrue="1">
      <formula>AND(M230&lt;&gt;"",M230=1,AND(W230="",AA230=""))</formula>
    </cfRule>
  </conditionalFormatting>
  <conditionalFormatting sqref="T460">
    <cfRule type="expression" dxfId="19475" priority="8040" stopIfTrue="1">
      <formula>AND(SUM(E649)=0,E649&lt;&gt;"")</formula>
    </cfRule>
    <cfRule type="expression" dxfId="19474" priority="8440" stopIfTrue="1">
      <formula>AND(M230&lt;&gt;"",M230&lt;&gt;1)</formula>
    </cfRule>
    <cfRule type="expression" dxfId="19473" priority="8788" stopIfTrue="1">
      <formula>AND(M230&lt;&gt;"",M230=1,AND(W230="",AA230=""))</formula>
    </cfRule>
  </conditionalFormatting>
  <conditionalFormatting sqref="U460">
    <cfRule type="expression" dxfId="19472" priority="8041" stopIfTrue="1">
      <formula>AND(SUM(E649)=0,E649&lt;&gt;"")</formula>
    </cfRule>
    <cfRule type="expression" dxfId="19471" priority="8441" stopIfTrue="1">
      <formula>AND(M230&lt;&gt;"",M230&lt;&gt;1)</formula>
    </cfRule>
    <cfRule type="expression" dxfId="19470" priority="8789" stopIfTrue="1">
      <formula>AND(M230&lt;&gt;"",M230=1,AND(W230="",AA230=""))</formula>
    </cfRule>
  </conditionalFormatting>
  <conditionalFormatting sqref="V460">
    <cfRule type="expression" dxfId="19469" priority="8042" stopIfTrue="1">
      <formula>AND(SUM(E649)=0,E649&lt;&gt;"")</formula>
    </cfRule>
    <cfRule type="expression" dxfId="19468" priority="8442" stopIfTrue="1">
      <formula>AND(M230&lt;&gt;"",M230&lt;&gt;1)</formula>
    </cfRule>
    <cfRule type="expression" dxfId="19467" priority="8790" stopIfTrue="1">
      <formula>AND(M230&lt;&gt;"",M230=1,AND(W230="",AA230=""))</formula>
    </cfRule>
  </conditionalFormatting>
  <conditionalFormatting sqref="W460">
    <cfRule type="expression" dxfId="19466" priority="8043" stopIfTrue="1">
      <formula>AND(SUM(E649)=0,E649&lt;&gt;"")</formula>
    </cfRule>
    <cfRule type="expression" dxfId="19465" priority="8443" stopIfTrue="1">
      <formula>AND(M230&lt;&gt;"",M230&lt;&gt;1)</formula>
    </cfRule>
    <cfRule type="expression" dxfId="19464" priority="8887" stopIfTrue="1">
      <formula>AND(M230&lt;&gt;"",M230=1,AND(Y230="",AA230=""))</formula>
    </cfRule>
  </conditionalFormatting>
  <conditionalFormatting sqref="X460">
    <cfRule type="expression" dxfId="19463" priority="8044" stopIfTrue="1">
      <formula>AND(SUM(E649)=0,E649&lt;&gt;"")</formula>
    </cfRule>
    <cfRule type="expression" dxfId="19462" priority="8444" stopIfTrue="1">
      <formula>AND(M230&lt;&gt;"",M230&lt;&gt;1)</formula>
    </cfRule>
    <cfRule type="expression" dxfId="19461" priority="8888" stopIfTrue="1">
      <formula>AND(M230&lt;&gt;"",M230=1,AND(Y230="",AA230=""))</formula>
    </cfRule>
  </conditionalFormatting>
  <conditionalFormatting sqref="Y460">
    <cfRule type="expression" dxfId="19460" priority="8045" stopIfTrue="1">
      <formula>AND(SUM(E649)=0,E649&lt;&gt;"")</formula>
    </cfRule>
    <cfRule type="expression" dxfId="19459" priority="8445" stopIfTrue="1">
      <formula>AND(M230&lt;&gt;"",M230&lt;&gt;1)</formula>
    </cfRule>
    <cfRule type="expression" dxfId="19458" priority="8889" stopIfTrue="1">
      <formula>AND(M230&lt;&gt;"",M230=1,AND(Y230="",AA230=""))</formula>
    </cfRule>
  </conditionalFormatting>
  <conditionalFormatting sqref="Z460">
    <cfRule type="expression" dxfId="19457" priority="8046" stopIfTrue="1">
      <formula>AND(SUM(E649)=0,E649&lt;&gt;"")</formula>
    </cfRule>
    <cfRule type="expression" dxfId="19456" priority="8446" stopIfTrue="1">
      <formula>AND(M230&lt;&gt;"",M230&lt;&gt;1)</formula>
    </cfRule>
    <cfRule type="expression" dxfId="19455" priority="8890" stopIfTrue="1">
      <formula>AND(M230&lt;&gt;"",M230=1,AND(Y230="",AA230=""))</formula>
    </cfRule>
  </conditionalFormatting>
  <conditionalFormatting sqref="AA460">
    <cfRule type="expression" dxfId="19454" priority="8047" stopIfTrue="1">
      <formula>AND(SUM(E649)=0,E649&lt;&gt;"")</formula>
    </cfRule>
    <cfRule type="expression" dxfId="19453" priority="8447" stopIfTrue="1">
      <formula>AND(M230&lt;&gt;"",M230&lt;&gt;1)</formula>
    </cfRule>
  </conditionalFormatting>
  <conditionalFormatting sqref="AB460">
    <cfRule type="expression" dxfId="19452" priority="8048" stopIfTrue="1">
      <formula>AND(SUM(E649)=0,E649&lt;&gt;"")</formula>
    </cfRule>
    <cfRule type="expression" dxfId="19451" priority="8448" stopIfTrue="1">
      <formula>AND(M230&lt;&gt;"",M230&lt;&gt;1)</formula>
    </cfRule>
  </conditionalFormatting>
  <conditionalFormatting sqref="AC460">
    <cfRule type="expression" dxfId="19450" priority="8049" stopIfTrue="1">
      <formula>AND(SUM(E649)=0,E649&lt;&gt;"")</formula>
    </cfRule>
    <cfRule type="expression" dxfId="19449" priority="8449" stopIfTrue="1">
      <formula>AND(M230&lt;&gt;"",M230&lt;&gt;1)</formula>
    </cfRule>
  </conditionalFormatting>
  <conditionalFormatting sqref="AD460">
    <cfRule type="expression" dxfId="19448" priority="8050" stopIfTrue="1">
      <formula>AND(SUM(E649)=0,E649&lt;&gt;"")</formula>
    </cfRule>
    <cfRule type="expression" dxfId="19447" priority="8450" stopIfTrue="1">
      <formula>AND(M230&lt;&gt;"",M230&lt;&gt;1)</formula>
    </cfRule>
  </conditionalFormatting>
  <conditionalFormatting sqref="O461">
    <cfRule type="expression" dxfId="19446" priority="8051" stopIfTrue="1">
      <formula>AND(SUM(E649)=0,E649&lt;&gt;"")</formula>
    </cfRule>
    <cfRule type="expression" dxfId="19445" priority="8451" stopIfTrue="1">
      <formula>AND(M231&lt;&gt;"",M231&lt;&gt;1)</formula>
    </cfRule>
  </conditionalFormatting>
  <conditionalFormatting sqref="P461">
    <cfRule type="expression" dxfId="19444" priority="8052" stopIfTrue="1">
      <formula>AND(SUM(E649)=0,E649&lt;&gt;"")</formula>
    </cfRule>
    <cfRule type="expression" dxfId="19443" priority="8452" stopIfTrue="1">
      <formula>AND(M231&lt;&gt;"",M231&lt;&gt;1)</formula>
    </cfRule>
  </conditionalFormatting>
  <conditionalFormatting sqref="Q461">
    <cfRule type="expression" dxfId="19442" priority="8053" stopIfTrue="1">
      <formula>AND(SUM(E649)=0,E649&lt;&gt;"")</formula>
    </cfRule>
    <cfRule type="expression" dxfId="19441" priority="8453" stopIfTrue="1">
      <formula>AND(M231&lt;&gt;"",M231&lt;&gt;1)</formula>
    </cfRule>
  </conditionalFormatting>
  <conditionalFormatting sqref="R461">
    <cfRule type="expression" dxfId="19440" priority="8054" stopIfTrue="1">
      <formula>AND(SUM(E649)=0,E649&lt;&gt;"")</formula>
    </cfRule>
    <cfRule type="expression" dxfId="19439" priority="8454" stopIfTrue="1">
      <formula>AND(M231&lt;&gt;"",M231&lt;&gt;1)</formula>
    </cfRule>
  </conditionalFormatting>
  <conditionalFormatting sqref="S461">
    <cfRule type="expression" dxfId="19438" priority="8055" stopIfTrue="1">
      <formula>AND(SUM(E649)=0,E649&lt;&gt;"")</formula>
    </cfRule>
    <cfRule type="expression" dxfId="19437" priority="8455" stopIfTrue="1">
      <formula>AND(M231&lt;&gt;"",M231&lt;&gt;1)</formula>
    </cfRule>
    <cfRule type="expression" dxfId="19436" priority="8791" stopIfTrue="1">
      <formula>AND(M231&lt;&gt;"",M231=1,AND(W231="",AA231=""))</formula>
    </cfRule>
  </conditionalFormatting>
  <conditionalFormatting sqref="T461">
    <cfRule type="expression" dxfId="19435" priority="8056" stopIfTrue="1">
      <formula>AND(SUM(E649)=0,E649&lt;&gt;"")</formula>
    </cfRule>
    <cfRule type="expression" dxfId="19434" priority="8456" stopIfTrue="1">
      <formula>AND(M231&lt;&gt;"",M231&lt;&gt;1)</formula>
    </cfRule>
    <cfRule type="expression" dxfId="19433" priority="8792" stopIfTrue="1">
      <formula>AND(M231&lt;&gt;"",M231=1,AND(W231="",AA231=""))</formula>
    </cfRule>
  </conditionalFormatting>
  <conditionalFormatting sqref="U461">
    <cfRule type="expression" dxfId="19432" priority="8057" stopIfTrue="1">
      <formula>AND(SUM(E649)=0,E649&lt;&gt;"")</formula>
    </cfRule>
    <cfRule type="expression" dxfId="19431" priority="8457" stopIfTrue="1">
      <formula>AND(M231&lt;&gt;"",M231&lt;&gt;1)</formula>
    </cfRule>
    <cfRule type="expression" dxfId="19430" priority="8793" stopIfTrue="1">
      <formula>AND(M231&lt;&gt;"",M231=1,AND(W231="",AA231=""))</formula>
    </cfRule>
  </conditionalFormatting>
  <conditionalFormatting sqref="V461">
    <cfRule type="expression" dxfId="19429" priority="8058" stopIfTrue="1">
      <formula>AND(SUM(E649)=0,E649&lt;&gt;"")</formula>
    </cfRule>
    <cfRule type="expression" dxfId="19428" priority="8458" stopIfTrue="1">
      <formula>AND(M231&lt;&gt;"",M231&lt;&gt;1)</formula>
    </cfRule>
    <cfRule type="expression" dxfId="19427" priority="8794" stopIfTrue="1">
      <formula>AND(M231&lt;&gt;"",M231=1,AND(W231="",AA231=""))</formula>
    </cfRule>
  </conditionalFormatting>
  <conditionalFormatting sqref="W461">
    <cfRule type="expression" dxfId="19426" priority="8059" stopIfTrue="1">
      <formula>AND(SUM(E649)=0,E649&lt;&gt;"")</formula>
    </cfRule>
    <cfRule type="expression" dxfId="19425" priority="8459" stopIfTrue="1">
      <formula>AND(M231&lt;&gt;"",M231&lt;&gt;1)</formula>
    </cfRule>
    <cfRule type="expression" dxfId="19424" priority="8891" stopIfTrue="1">
      <formula>AND(M231&lt;&gt;"",M231=1,AND(Y231="",AA231=""))</formula>
    </cfRule>
  </conditionalFormatting>
  <conditionalFormatting sqref="X461">
    <cfRule type="expression" dxfId="19423" priority="8060" stopIfTrue="1">
      <formula>AND(SUM(E649)=0,E649&lt;&gt;"")</formula>
    </cfRule>
    <cfRule type="expression" dxfId="19422" priority="8460" stopIfTrue="1">
      <formula>AND(M231&lt;&gt;"",M231&lt;&gt;1)</formula>
    </cfRule>
    <cfRule type="expression" dxfId="19421" priority="8892" stopIfTrue="1">
      <formula>AND(M231&lt;&gt;"",M231=1,AND(Y231="",AA231=""))</formula>
    </cfRule>
  </conditionalFormatting>
  <conditionalFormatting sqref="Y461">
    <cfRule type="expression" dxfId="19420" priority="8061" stopIfTrue="1">
      <formula>AND(SUM(E649)=0,E649&lt;&gt;"")</formula>
    </cfRule>
    <cfRule type="expression" dxfId="19419" priority="8461" stopIfTrue="1">
      <formula>AND(M231&lt;&gt;"",M231&lt;&gt;1)</formula>
    </cfRule>
    <cfRule type="expression" dxfId="19418" priority="8893" stopIfTrue="1">
      <formula>AND(M231&lt;&gt;"",M231=1,AND(Y231="",AA231=""))</formula>
    </cfRule>
  </conditionalFormatting>
  <conditionalFormatting sqref="Z461">
    <cfRule type="expression" dxfId="19417" priority="8062" stopIfTrue="1">
      <formula>AND(SUM(E649)=0,E649&lt;&gt;"")</formula>
    </cfRule>
    <cfRule type="expression" dxfId="19416" priority="8462" stopIfTrue="1">
      <formula>AND(M231&lt;&gt;"",M231&lt;&gt;1)</formula>
    </cfRule>
    <cfRule type="expression" dxfId="19415" priority="8894" stopIfTrue="1">
      <formula>AND(M231&lt;&gt;"",M231=1,AND(Y231="",AA231=""))</formula>
    </cfRule>
  </conditionalFormatting>
  <conditionalFormatting sqref="AA461">
    <cfRule type="expression" dxfId="19414" priority="8063" stopIfTrue="1">
      <formula>AND(SUM(E649)=0,E649&lt;&gt;"")</formula>
    </cfRule>
    <cfRule type="expression" dxfId="19413" priority="8463" stopIfTrue="1">
      <formula>AND(M231&lt;&gt;"",M231&lt;&gt;1)</formula>
    </cfRule>
  </conditionalFormatting>
  <conditionalFormatting sqref="AB461">
    <cfRule type="expression" dxfId="19412" priority="8064" stopIfTrue="1">
      <formula>AND(SUM(E649)=0,E649&lt;&gt;"")</formula>
    </cfRule>
    <cfRule type="expression" dxfId="19411" priority="8464" stopIfTrue="1">
      <formula>AND(M231&lt;&gt;"",M231&lt;&gt;1)</formula>
    </cfRule>
  </conditionalFormatting>
  <conditionalFormatting sqref="AC461">
    <cfRule type="expression" dxfId="19410" priority="8065" stopIfTrue="1">
      <formula>AND(SUM(E649)=0,E649&lt;&gt;"")</formula>
    </cfRule>
    <cfRule type="expression" dxfId="19409" priority="8465" stopIfTrue="1">
      <formula>AND(M231&lt;&gt;"",M231&lt;&gt;1)</formula>
    </cfRule>
  </conditionalFormatting>
  <conditionalFormatting sqref="AD461">
    <cfRule type="expression" dxfId="19408" priority="8066" stopIfTrue="1">
      <formula>AND(SUM(E649)=0,E649&lt;&gt;"")</formula>
    </cfRule>
    <cfRule type="expression" dxfId="19407" priority="8466" stopIfTrue="1">
      <formula>AND(M231&lt;&gt;"",M231&lt;&gt;1)</formula>
    </cfRule>
  </conditionalFormatting>
  <conditionalFormatting sqref="O462">
    <cfRule type="expression" dxfId="19406" priority="8067" stopIfTrue="1">
      <formula>AND(SUM(E649)=0,E649&lt;&gt;"")</formula>
    </cfRule>
    <cfRule type="expression" dxfId="19405" priority="8467" stopIfTrue="1">
      <formula>AND(M232&lt;&gt;"",M232&lt;&gt;1)</formula>
    </cfRule>
  </conditionalFormatting>
  <conditionalFormatting sqref="P462">
    <cfRule type="expression" dxfId="19404" priority="8068" stopIfTrue="1">
      <formula>AND(SUM(E649)=0,E649&lt;&gt;"")</formula>
    </cfRule>
    <cfRule type="expression" dxfId="19403" priority="8468" stopIfTrue="1">
      <formula>AND(M232&lt;&gt;"",M232&lt;&gt;1)</formula>
    </cfRule>
  </conditionalFormatting>
  <conditionalFormatting sqref="Q462">
    <cfRule type="expression" dxfId="19402" priority="8069" stopIfTrue="1">
      <formula>AND(SUM(E649)=0,E649&lt;&gt;"")</formula>
    </cfRule>
    <cfRule type="expression" dxfId="19401" priority="8469" stopIfTrue="1">
      <formula>AND(M232&lt;&gt;"",M232&lt;&gt;1)</formula>
    </cfRule>
  </conditionalFormatting>
  <conditionalFormatting sqref="R462">
    <cfRule type="expression" dxfId="19400" priority="8070" stopIfTrue="1">
      <formula>AND(SUM(E649)=0,E649&lt;&gt;"")</formula>
    </cfRule>
    <cfRule type="expression" dxfId="19399" priority="8470" stopIfTrue="1">
      <formula>AND(M232&lt;&gt;"",M232&lt;&gt;1)</formula>
    </cfRule>
  </conditionalFormatting>
  <conditionalFormatting sqref="S462">
    <cfRule type="expression" dxfId="19398" priority="8071" stopIfTrue="1">
      <formula>AND(SUM(E649)=0,E649&lt;&gt;"")</formula>
    </cfRule>
    <cfRule type="expression" dxfId="19397" priority="8471" stopIfTrue="1">
      <formula>AND(M232&lt;&gt;"",M232&lt;&gt;1)</formula>
    </cfRule>
    <cfRule type="expression" dxfId="19396" priority="8795" stopIfTrue="1">
      <formula>AND(M232&lt;&gt;"",M232=1,AND(W232="",AA232=""))</formula>
    </cfRule>
  </conditionalFormatting>
  <conditionalFormatting sqref="T462">
    <cfRule type="expression" dxfId="19395" priority="8072" stopIfTrue="1">
      <formula>AND(SUM(E649)=0,E649&lt;&gt;"")</formula>
    </cfRule>
    <cfRule type="expression" dxfId="19394" priority="8472" stopIfTrue="1">
      <formula>AND(M232&lt;&gt;"",M232&lt;&gt;1)</formula>
    </cfRule>
    <cfRule type="expression" dxfId="19393" priority="8796" stopIfTrue="1">
      <formula>AND(M232&lt;&gt;"",M232=1,AND(W232="",AA232=""))</formula>
    </cfRule>
  </conditionalFormatting>
  <conditionalFormatting sqref="U462">
    <cfRule type="expression" dxfId="19392" priority="8073" stopIfTrue="1">
      <formula>AND(SUM(E649)=0,E649&lt;&gt;"")</formula>
    </cfRule>
    <cfRule type="expression" dxfId="19391" priority="8473" stopIfTrue="1">
      <formula>AND(M232&lt;&gt;"",M232&lt;&gt;1)</formula>
    </cfRule>
    <cfRule type="expression" dxfId="19390" priority="8797" stopIfTrue="1">
      <formula>AND(M232&lt;&gt;"",M232=1,AND(W232="",AA232=""))</formula>
    </cfRule>
  </conditionalFormatting>
  <conditionalFormatting sqref="V462">
    <cfRule type="expression" dxfId="19389" priority="8074" stopIfTrue="1">
      <formula>AND(SUM(E649)=0,E649&lt;&gt;"")</formula>
    </cfRule>
    <cfRule type="expression" dxfId="19388" priority="8474" stopIfTrue="1">
      <formula>AND(M232&lt;&gt;"",M232&lt;&gt;1)</formula>
    </cfRule>
    <cfRule type="expression" dxfId="19387" priority="8798" stopIfTrue="1">
      <formula>AND(M232&lt;&gt;"",M232=1,AND(W232="",AA232=""))</formula>
    </cfRule>
  </conditionalFormatting>
  <conditionalFormatting sqref="W462">
    <cfRule type="expression" dxfId="19386" priority="8075" stopIfTrue="1">
      <formula>AND(SUM(E649)=0,E649&lt;&gt;"")</formula>
    </cfRule>
    <cfRule type="expression" dxfId="19385" priority="8475" stopIfTrue="1">
      <formula>AND(M232&lt;&gt;"",M232&lt;&gt;1)</formula>
    </cfRule>
    <cfRule type="expression" dxfId="19384" priority="8895" stopIfTrue="1">
      <formula>AND(M232&lt;&gt;"",M232=1,AND(Y232="",AA232=""))</formula>
    </cfRule>
  </conditionalFormatting>
  <conditionalFormatting sqref="X462">
    <cfRule type="expression" dxfId="19383" priority="8076" stopIfTrue="1">
      <formula>AND(SUM(E649)=0,E649&lt;&gt;"")</formula>
    </cfRule>
    <cfRule type="expression" dxfId="19382" priority="8476" stopIfTrue="1">
      <formula>AND(M232&lt;&gt;"",M232&lt;&gt;1)</formula>
    </cfRule>
    <cfRule type="expression" dxfId="19381" priority="8896" stopIfTrue="1">
      <formula>AND(M232&lt;&gt;"",M232=1,AND(Y232="",AA232=""))</formula>
    </cfRule>
  </conditionalFormatting>
  <conditionalFormatting sqref="Y462">
    <cfRule type="expression" dxfId="19380" priority="8077" stopIfTrue="1">
      <formula>AND(SUM(E649)=0,E649&lt;&gt;"")</formula>
    </cfRule>
    <cfRule type="expression" dxfId="19379" priority="8477" stopIfTrue="1">
      <formula>AND(M232&lt;&gt;"",M232&lt;&gt;1)</formula>
    </cfRule>
    <cfRule type="expression" dxfId="19378" priority="8897" stopIfTrue="1">
      <formula>AND(M232&lt;&gt;"",M232=1,AND(Y232="",AA232=""))</formula>
    </cfRule>
  </conditionalFormatting>
  <conditionalFormatting sqref="Z462">
    <cfRule type="expression" dxfId="19377" priority="8078" stopIfTrue="1">
      <formula>AND(SUM(E649)=0,E649&lt;&gt;"")</formula>
    </cfRule>
    <cfRule type="expression" dxfId="19376" priority="8478" stopIfTrue="1">
      <formula>AND(M232&lt;&gt;"",M232&lt;&gt;1)</formula>
    </cfRule>
    <cfRule type="expression" dxfId="19375" priority="8898" stopIfTrue="1">
      <formula>AND(M232&lt;&gt;"",M232=1,AND(Y232="",AA232=""))</formula>
    </cfRule>
  </conditionalFormatting>
  <conditionalFormatting sqref="AA462">
    <cfRule type="expression" dxfId="19374" priority="8079" stopIfTrue="1">
      <formula>AND(SUM(E649)=0,E649&lt;&gt;"")</formula>
    </cfRule>
    <cfRule type="expression" dxfId="19373" priority="8479" stopIfTrue="1">
      <formula>AND(M232&lt;&gt;"",M232&lt;&gt;1)</formula>
    </cfRule>
  </conditionalFormatting>
  <conditionalFormatting sqref="AB462">
    <cfRule type="expression" dxfId="19372" priority="8080" stopIfTrue="1">
      <formula>AND(SUM(E649)=0,E649&lt;&gt;"")</formula>
    </cfRule>
    <cfRule type="expression" dxfId="19371" priority="8480" stopIfTrue="1">
      <formula>AND(M232&lt;&gt;"",M232&lt;&gt;1)</formula>
    </cfRule>
  </conditionalFormatting>
  <conditionalFormatting sqref="AC462">
    <cfRule type="expression" dxfId="19370" priority="8081" stopIfTrue="1">
      <formula>AND(SUM(E649)=0,E649&lt;&gt;"")</formula>
    </cfRule>
    <cfRule type="expression" dxfId="19369" priority="8481" stopIfTrue="1">
      <formula>AND(M232&lt;&gt;"",M232&lt;&gt;1)</formula>
    </cfRule>
  </conditionalFormatting>
  <conditionalFormatting sqref="AD462">
    <cfRule type="expression" dxfId="19368" priority="8082" stopIfTrue="1">
      <formula>AND(SUM(E649)=0,E649&lt;&gt;"")</formula>
    </cfRule>
    <cfRule type="expression" dxfId="19367" priority="8482" stopIfTrue="1">
      <formula>AND(M232&lt;&gt;"",M232&lt;&gt;1)</formula>
    </cfRule>
  </conditionalFormatting>
  <conditionalFormatting sqref="O463">
    <cfRule type="expression" dxfId="19366" priority="8083" stopIfTrue="1">
      <formula>AND(SUM(E649)=0,E649&lt;&gt;"")</formula>
    </cfRule>
    <cfRule type="expression" dxfId="19365" priority="8483" stopIfTrue="1">
      <formula>AND(M233&lt;&gt;"",M233&lt;&gt;1)</formula>
    </cfRule>
  </conditionalFormatting>
  <conditionalFormatting sqref="P463">
    <cfRule type="expression" dxfId="19364" priority="8084" stopIfTrue="1">
      <formula>AND(SUM(E649)=0,E649&lt;&gt;"")</formula>
    </cfRule>
    <cfRule type="expression" dxfId="19363" priority="8484" stopIfTrue="1">
      <formula>AND(M233&lt;&gt;"",M233&lt;&gt;1)</formula>
    </cfRule>
  </conditionalFormatting>
  <conditionalFormatting sqref="Q463">
    <cfRule type="expression" dxfId="19362" priority="8085" stopIfTrue="1">
      <formula>AND(SUM(E649)=0,E649&lt;&gt;"")</formula>
    </cfRule>
    <cfRule type="expression" dxfId="19361" priority="8485" stopIfTrue="1">
      <formula>AND(M233&lt;&gt;"",M233&lt;&gt;1)</formula>
    </cfRule>
  </conditionalFormatting>
  <conditionalFormatting sqref="R463">
    <cfRule type="expression" dxfId="19360" priority="8086" stopIfTrue="1">
      <formula>AND(SUM(E649)=0,E649&lt;&gt;"")</formula>
    </cfRule>
    <cfRule type="expression" dxfId="19359" priority="8486" stopIfTrue="1">
      <formula>AND(M233&lt;&gt;"",M233&lt;&gt;1)</formula>
    </cfRule>
  </conditionalFormatting>
  <conditionalFormatting sqref="S463">
    <cfRule type="expression" dxfId="19358" priority="8087" stopIfTrue="1">
      <formula>AND(SUM(E649)=0,E649&lt;&gt;"")</formula>
    </cfRule>
    <cfRule type="expression" dxfId="19357" priority="8487" stopIfTrue="1">
      <formula>AND(M233&lt;&gt;"",M233&lt;&gt;1)</formula>
    </cfRule>
    <cfRule type="expression" dxfId="19356" priority="8799" stopIfTrue="1">
      <formula>AND(M233&lt;&gt;"",M233=1,AND(W233="",AA233=""))</formula>
    </cfRule>
  </conditionalFormatting>
  <conditionalFormatting sqref="T463">
    <cfRule type="expression" dxfId="19355" priority="8088" stopIfTrue="1">
      <formula>AND(SUM(E649)=0,E649&lt;&gt;"")</formula>
    </cfRule>
    <cfRule type="expression" dxfId="19354" priority="8488" stopIfTrue="1">
      <formula>AND(M233&lt;&gt;"",M233&lt;&gt;1)</formula>
    </cfRule>
    <cfRule type="expression" dxfId="19353" priority="8800" stopIfTrue="1">
      <formula>AND(M233&lt;&gt;"",M233=1,AND(W233="",AA233=""))</formula>
    </cfRule>
  </conditionalFormatting>
  <conditionalFormatting sqref="U463">
    <cfRule type="expression" dxfId="19352" priority="8089" stopIfTrue="1">
      <formula>AND(SUM(E649)=0,E649&lt;&gt;"")</formula>
    </cfRule>
    <cfRule type="expression" dxfId="19351" priority="8489" stopIfTrue="1">
      <formula>AND(M233&lt;&gt;"",M233&lt;&gt;1)</formula>
    </cfRule>
    <cfRule type="expression" dxfId="19350" priority="8801" stopIfTrue="1">
      <formula>AND(M233&lt;&gt;"",M233=1,AND(W233="",AA233=""))</formula>
    </cfRule>
  </conditionalFormatting>
  <conditionalFormatting sqref="V463">
    <cfRule type="expression" dxfId="19349" priority="8090" stopIfTrue="1">
      <formula>AND(SUM(E649)=0,E649&lt;&gt;"")</formula>
    </cfRule>
    <cfRule type="expression" dxfId="19348" priority="8490" stopIfTrue="1">
      <formula>AND(M233&lt;&gt;"",M233&lt;&gt;1)</formula>
    </cfRule>
    <cfRule type="expression" dxfId="19347" priority="8802" stopIfTrue="1">
      <formula>AND(M233&lt;&gt;"",M233=1,AND(W233="",AA233=""))</formula>
    </cfRule>
  </conditionalFormatting>
  <conditionalFormatting sqref="W463">
    <cfRule type="expression" dxfId="19346" priority="8091" stopIfTrue="1">
      <formula>AND(SUM(E649)=0,E649&lt;&gt;"")</formula>
    </cfRule>
    <cfRule type="expression" dxfId="19345" priority="8491" stopIfTrue="1">
      <formula>AND(M233&lt;&gt;"",M233&lt;&gt;1)</formula>
    </cfRule>
    <cfRule type="expression" dxfId="19344" priority="8899" stopIfTrue="1">
      <formula>AND(M233&lt;&gt;"",M233=1,AND(Y233="",AA233=""))</formula>
    </cfRule>
  </conditionalFormatting>
  <conditionalFormatting sqref="X463">
    <cfRule type="expression" dxfId="19343" priority="8092" stopIfTrue="1">
      <formula>AND(SUM(E649)=0,E649&lt;&gt;"")</formula>
    </cfRule>
    <cfRule type="expression" dxfId="19342" priority="8492" stopIfTrue="1">
      <formula>AND(M233&lt;&gt;"",M233&lt;&gt;1)</formula>
    </cfRule>
    <cfRule type="expression" dxfId="19341" priority="8900" stopIfTrue="1">
      <formula>AND(M233&lt;&gt;"",M233=1,AND(Y233="",AA233=""))</formula>
    </cfRule>
  </conditionalFormatting>
  <conditionalFormatting sqref="Y463">
    <cfRule type="expression" dxfId="19340" priority="8093" stopIfTrue="1">
      <formula>AND(SUM(E649)=0,E649&lt;&gt;"")</formula>
    </cfRule>
    <cfRule type="expression" dxfId="19339" priority="8493" stopIfTrue="1">
      <formula>AND(M233&lt;&gt;"",M233&lt;&gt;1)</formula>
    </cfRule>
    <cfRule type="expression" dxfId="19338" priority="8901" stopIfTrue="1">
      <formula>AND(M233&lt;&gt;"",M233=1,AND(Y233="",AA233=""))</formula>
    </cfRule>
  </conditionalFormatting>
  <conditionalFormatting sqref="Z463">
    <cfRule type="expression" dxfId="19337" priority="8094" stopIfTrue="1">
      <formula>AND(SUM(E649)=0,E649&lt;&gt;"")</formula>
    </cfRule>
    <cfRule type="expression" dxfId="19336" priority="8494" stopIfTrue="1">
      <formula>AND(M233&lt;&gt;"",M233&lt;&gt;1)</formula>
    </cfRule>
    <cfRule type="expression" dxfId="19335" priority="8902" stopIfTrue="1">
      <formula>AND(M233&lt;&gt;"",M233=1,AND(Y233="",AA233=""))</formula>
    </cfRule>
  </conditionalFormatting>
  <conditionalFormatting sqref="AA463">
    <cfRule type="expression" dxfId="19334" priority="8095" stopIfTrue="1">
      <formula>AND(SUM(E649)=0,E649&lt;&gt;"")</formula>
    </cfRule>
    <cfRule type="expression" dxfId="19333" priority="8495" stopIfTrue="1">
      <formula>AND(M233&lt;&gt;"",M233&lt;&gt;1)</formula>
    </cfRule>
  </conditionalFormatting>
  <conditionalFormatting sqref="AB463">
    <cfRule type="expression" dxfId="19332" priority="8096" stopIfTrue="1">
      <formula>AND(SUM(E649)=0,E649&lt;&gt;"")</formula>
    </cfRule>
    <cfRule type="expression" dxfId="19331" priority="8496" stopIfTrue="1">
      <formula>AND(M233&lt;&gt;"",M233&lt;&gt;1)</formula>
    </cfRule>
  </conditionalFormatting>
  <conditionalFormatting sqref="AC463">
    <cfRule type="expression" dxfId="19330" priority="8097" stopIfTrue="1">
      <formula>AND(SUM(E649)=0,E649&lt;&gt;"")</formula>
    </cfRule>
    <cfRule type="expression" dxfId="19329" priority="8497" stopIfTrue="1">
      <formula>AND(M233&lt;&gt;"",M233&lt;&gt;1)</formula>
    </cfRule>
  </conditionalFormatting>
  <conditionalFormatting sqref="AD463">
    <cfRule type="expression" dxfId="19328" priority="8098" stopIfTrue="1">
      <formula>AND(SUM(E649)=0,E649&lt;&gt;"")</formula>
    </cfRule>
    <cfRule type="expression" dxfId="19327" priority="8498" stopIfTrue="1">
      <formula>AND(M233&lt;&gt;"",M233&lt;&gt;1)</formula>
    </cfRule>
  </conditionalFormatting>
  <conditionalFormatting sqref="O464">
    <cfRule type="expression" dxfId="19326" priority="8099" stopIfTrue="1">
      <formula>AND(SUM(E649)=0,E649&lt;&gt;"")</formula>
    </cfRule>
    <cfRule type="expression" dxfId="19325" priority="8499" stopIfTrue="1">
      <formula>AND(M234&lt;&gt;"",M234&lt;&gt;1)</formula>
    </cfRule>
  </conditionalFormatting>
  <conditionalFormatting sqref="P464">
    <cfRule type="expression" dxfId="19324" priority="8100" stopIfTrue="1">
      <formula>AND(SUM(E649)=0,E649&lt;&gt;"")</formula>
    </cfRule>
    <cfRule type="expression" dxfId="19323" priority="8500" stopIfTrue="1">
      <formula>AND(M234&lt;&gt;"",M234&lt;&gt;1)</formula>
    </cfRule>
  </conditionalFormatting>
  <conditionalFormatting sqref="Q464">
    <cfRule type="expression" dxfId="19322" priority="8101" stopIfTrue="1">
      <formula>AND(SUM(E649)=0,E649&lt;&gt;"")</formula>
    </cfRule>
    <cfRule type="expression" dxfId="19321" priority="8501" stopIfTrue="1">
      <formula>AND(M234&lt;&gt;"",M234&lt;&gt;1)</formula>
    </cfRule>
  </conditionalFormatting>
  <conditionalFormatting sqref="R464">
    <cfRule type="expression" dxfId="19320" priority="8102" stopIfTrue="1">
      <formula>AND(SUM(E649)=0,E649&lt;&gt;"")</formula>
    </cfRule>
    <cfRule type="expression" dxfId="19319" priority="8502" stopIfTrue="1">
      <formula>AND(M234&lt;&gt;"",M234&lt;&gt;1)</formula>
    </cfRule>
  </conditionalFormatting>
  <conditionalFormatting sqref="S464">
    <cfRule type="expression" dxfId="19318" priority="8103" stopIfTrue="1">
      <formula>AND(SUM(E649)=0,E649&lt;&gt;"")</formula>
    </cfRule>
    <cfRule type="expression" dxfId="19317" priority="8503" stopIfTrue="1">
      <formula>AND(M234&lt;&gt;"",M234&lt;&gt;1)</formula>
    </cfRule>
    <cfRule type="expression" dxfId="19316" priority="8803" stopIfTrue="1">
      <formula>AND(M234&lt;&gt;"",M234=1,AND(W234="",AA234=""))</formula>
    </cfRule>
  </conditionalFormatting>
  <conditionalFormatting sqref="T464">
    <cfRule type="expression" dxfId="19315" priority="8104" stopIfTrue="1">
      <formula>AND(SUM(E649)=0,E649&lt;&gt;"")</formula>
    </cfRule>
    <cfRule type="expression" dxfId="19314" priority="8504" stopIfTrue="1">
      <formula>AND(M234&lt;&gt;"",M234&lt;&gt;1)</formula>
    </cfRule>
    <cfRule type="expression" dxfId="19313" priority="8804" stopIfTrue="1">
      <formula>AND(M234&lt;&gt;"",M234=1,AND(W234="",AA234=""))</formula>
    </cfRule>
  </conditionalFormatting>
  <conditionalFormatting sqref="U464">
    <cfRule type="expression" dxfId="19312" priority="8105" stopIfTrue="1">
      <formula>AND(SUM(E649)=0,E649&lt;&gt;"")</formula>
    </cfRule>
    <cfRule type="expression" dxfId="19311" priority="8505" stopIfTrue="1">
      <formula>AND(M234&lt;&gt;"",M234&lt;&gt;1)</formula>
    </cfRule>
    <cfRule type="expression" dxfId="19310" priority="8805" stopIfTrue="1">
      <formula>AND(M234&lt;&gt;"",M234=1,AND(W234="",AA234=""))</formula>
    </cfRule>
  </conditionalFormatting>
  <conditionalFormatting sqref="V464">
    <cfRule type="expression" dxfId="19309" priority="8106" stopIfTrue="1">
      <formula>AND(SUM(E649)=0,E649&lt;&gt;"")</formula>
    </cfRule>
    <cfRule type="expression" dxfId="19308" priority="8506" stopIfTrue="1">
      <formula>AND(M234&lt;&gt;"",M234&lt;&gt;1)</formula>
    </cfRule>
    <cfRule type="expression" dxfId="19307" priority="8806" stopIfTrue="1">
      <formula>AND(M234&lt;&gt;"",M234=1,AND(W234="",AA234=""))</formula>
    </cfRule>
  </conditionalFormatting>
  <conditionalFormatting sqref="W464">
    <cfRule type="expression" dxfId="19306" priority="8107" stopIfTrue="1">
      <formula>AND(SUM(E649)=0,E649&lt;&gt;"")</formula>
    </cfRule>
    <cfRule type="expression" dxfId="19305" priority="8507" stopIfTrue="1">
      <formula>AND(M234&lt;&gt;"",M234&lt;&gt;1)</formula>
    </cfRule>
    <cfRule type="expression" dxfId="19304" priority="8903" stopIfTrue="1">
      <formula>AND(M234&lt;&gt;"",M234=1,AND(Y234="",AA234=""))</formula>
    </cfRule>
  </conditionalFormatting>
  <conditionalFormatting sqref="X464">
    <cfRule type="expression" dxfId="19303" priority="8108" stopIfTrue="1">
      <formula>AND(SUM(E649)=0,E649&lt;&gt;"")</formula>
    </cfRule>
    <cfRule type="expression" dxfId="19302" priority="8508" stopIfTrue="1">
      <formula>AND(M234&lt;&gt;"",M234&lt;&gt;1)</formula>
    </cfRule>
    <cfRule type="expression" dxfId="19301" priority="8904" stopIfTrue="1">
      <formula>AND(M234&lt;&gt;"",M234=1,AND(Y234="",AA234=""))</formula>
    </cfRule>
  </conditionalFormatting>
  <conditionalFormatting sqref="Y464">
    <cfRule type="expression" dxfId="19300" priority="8109" stopIfTrue="1">
      <formula>AND(SUM(E649)=0,E649&lt;&gt;"")</formula>
    </cfRule>
    <cfRule type="expression" dxfId="19299" priority="8509" stopIfTrue="1">
      <formula>AND(M234&lt;&gt;"",M234&lt;&gt;1)</formula>
    </cfRule>
    <cfRule type="expression" dxfId="19298" priority="8905" stopIfTrue="1">
      <formula>AND(M234&lt;&gt;"",M234=1,AND(Y234="",AA234=""))</formula>
    </cfRule>
  </conditionalFormatting>
  <conditionalFormatting sqref="Z464">
    <cfRule type="expression" dxfId="19297" priority="8110" stopIfTrue="1">
      <formula>AND(SUM(E649)=0,E649&lt;&gt;"")</formula>
    </cfRule>
    <cfRule type="expression" dxfId="19296" priority="8510" stopIfTrue="1">
      <formula>AND(M234&lt;&gt;"",M234&lt;&gt;1)</formula>
    </cfRule>
    <cfRule type="expression" dxfId="19295" priority="8906" stopIfTrue="1">
      <formula>AND(M234&lt;&gt;"",M234=1,AND(Y234="",AA234=""))</formula>
    </cfRule>
  </conditionalFormatting>
  <conditionalFormatting sqref="AA464">
    <cfRule type="expression" dxfId="19294" priority="8111" stopIfTrue="1">
      <formula>AND(SUM(E649)=0,E649&lt;&gt;"")</formula>
    </cfRule>
    <cfRule type="expression" dxfId="19293" priority="8511" stopIfTrue="1">
      <formula>AND(M234&lt;&gt;"",M234&lt;&gt;1)</formula>
    </cfRule>
  </conditionalFormatting>
  <conditionalFormatting sqref="AB464">
    <cfRule type="expression" dxfId="19292" priority="8112" stopIfTrue="1">
      <formula>AND(SUM(E649)=0,E649&lt;&gt;"")</formula>
    </cfRule>
    <cfRule type="expression" dxfId="19291" priority="8512" stopIfTrue="1">
      <formula>AND(M234&lt;&gt;"",M234&lt;&gt;1)</formula>
    </cfRule>
  </conditionalFormatting>
  <conditionalFormatting sqref="AC464">
    <cfRule type="expression" dxfId="19290" priority="8113" stopIfTrue="1">
      <formula>AND(SUM(E649)=0,E649&lt;&gt;"")</formula>
    </cfRule>
    <cfRule type="expression" dxfId="19289" priority="8513" stopIfTrue="1">
      <formula>AND(M234&lt;&gt;"",M234&lt;&gt;1)</formula>
    </cfRule>
  </conditionalFormatting>
  <conditionalFormatting sqref="AD464">
    <cfRule type="expression" dxfId="19288" priority="8114" stopIfTrue="1">
      <formula>AND(SUM(E649)=0,E649&lt;&gt;"")</formula>
    </cfRule>
    <cfRule type="expression" dxfId="19287" priority="8514" stopIfTrue="1">
      <formula>AND(M234&lt;&gt;"",M234&lt;&gt;1)</formula>
    </cfRule>
  </conditionalFormatting>
  <conditionalFormatting sqref="O465">
    <cfRule type="expression" dxfId="19286" priority="8115" stopIfTrue="1">
      <formula>AND(SUM(E649)=0,E649&lt;&gt;"")</formula>
    </cfRule>
    <cfRule type="expression" dxfId="19285" priority="8515" stopIfTrue="1">
      <formula>AND(M235&lt;&gt;"",M235&lt;&gt;1)</formula>
    </cfRule>
  </conditionalFormatting>
  <conditionalFormatting sqref="P465">
    <cfRule type="expression" dxfId="19284" priority="8116" stopIfTrue="1">
      <formula>AND(SUM(E649)=0,E649&lt;&gt;"")</formula>
    </cfRule>
    <cfRule type="expression" dxfId="19283" priority="8516" stopIfTrue="1">
      <formula>AND(M235&lt;&gt;"",M235&lt;&gt;1)</formula>
    </cfRule>
  </conditionalFormatting>
  <conditionalFormatting sqref="Q465">
    <cfRule type="expression" dxfId="19282" priority="8117" stopIfTrue="1">
      <formula>AND(SUM(E649)=0,E649&lt;&gt;"")</formula>
    </cfRule>
    <cfRule type="expression" dxfId="19281" priority="8517" stopIfTrue="1">
      <formula>AND(M235&lt;&gt;"",M235&lt;&gt;1)</formula>
    </cfRule>
  </conditionalFormatting>
  <conditionalFormatting sqref="R465">
    <cfRule type="expression" dxfId="19280" priority="8118" stopIfTrue="1">
      <formula>AND(SUM(E649)=0,E649&lt;&gt;"")</formula>
    </cfRule>
    <cfRule type="expression" dxfId="19279" priority="8518" stopIfTrue="1">
      <formula>AND(M235&lt;&gt;"",M235&lt;&gt;1)</formula>
    </cfRule>
  </conditionalFormatting>
  <conditionalFormatting sqref="S465">
    <cfRule type="expression" dxfId="19278" priority="8119" stopIfTrue="1">
      <formula>AND(SUM(E649)=0,E649&lt;&gt;"")</formula>
    </cfRule>
    <cfRule type="expression" dxfId="19277" priority="8519" stopIfTrue="1">
      <formula>AND(M235&lt;&gt;"",M235&lt;&gt;1)</formula>
    </cfRule>
    <cfRule type="expression" dxfId="19276" priority="8807" stopIfTrue="1">
      <formula>AND(M235&lt;&gt;"",M235=1,AND(W235="",AA235=""))</formula>
    </cfRule>
  </conditionalFormatting>
  <conditionalFormatting sqref="T465">
    <cfRule type="expression" dxfId="19275" priority="8120" stopIfTrue="1">
      <formula>AND(SUM(E649)=0,E649&lt;&gt;"")</formula>
    </cfRule>
    <cfRule type="expression" dxfId="19274" priority="8520" stopIfTrue="1">
      <formula>AND(M235&lt;&gt;"",M235&lt;&gt;1)</formula>
    </cfRule>
    <cfRule type="expression" dxfId="19273" priority="8808" stopIfTrue="1">
      <formula>AND(M235&lt;&gt;"",M235=1,AND(W235="",AA235=""))</formula>
    </cfRule>
  </conditionalFormatting>
  <conditionalFormatting sqref="U465">
    <cfRule type="expression" dxfId="19272" priority="8121" stopIfTrue="1">
      <formula>AND(SUM(E649)=0,E649&lt;&gt;"")</formula>
    </cfRule>
    <cfRule type="expression" dxfId="19271" priority="8521" stopIfTrue="1">
      <formula>AND(M235&lt;&gt;"",M235&lt;&gt;1)</formula>
    </cfRule>
    <cfRule type="expression" dxfId="19270" priority="8809" stopIfTrue="1">
      <formula>AND(M235&lt;&gt;"",M235=1,AND(W235="",AA235=""))</formula>
    </cfRule>
  </conditionalFormatting>
  <conditionalFormatting sqref="V465">
    <cfRule type="expression" dxfId="19269" priority="8122" stopIfTrue="1">
      <formula>AND(SUM(E649)=0,E649&lt;&gt;"")</formula>
    </cfRule>
    <cfRule type="expression" dxfId="19268" priority="8522" stopIfTrue="1">
      <formula>AND(M235&lt;&gt;"",M235&lt;&gt;1)</formula>
    </cfRule>
    <cfRule type="expression" dxfId="19267" priority="8810" stopIfTrue="1">
      <formula>AND(M235&lt;&gt;"",M235=1,AND(W235="",AA235=""))</formula>
    </cfRule>
  </conditionalFormatting>
  <conditionalFormatting sqref="W465">
    <cfRule type="expression" dxfId="19266" priority="8123" stopIfTrue="1">
      <formula>AND(SUM(E649)=0,E649&lt;&gt;"")</formula>
    </cfRule>
    <cfRule type="expression" dxfId="19265" priority="8523" stopIfTrue="1">
      <formula>AND(M235&lt;&gt;"",M235&lt;&gt;1)</formula>
    </cfRule>
    <cfRule type="expression" dxfId="19264" priority="8907" stopIfTrue="1">
      <formula>AND(M235&lt;&gt;"",M235=1,AND(Y235="",AA235=""))</formula>
    </cfRule>
  </conditionalFormatting>
  <conditionalFormatting sqref="X465">
    <cfRule type="expression" dxfId="19263" priority="8124" stopIfTrue="1">
      <formula>AND(SUM(E649)=0,E649&lt;&gt;"")</formula>
    </cfRule>
    <cfRule type="expression" dxfId="19262" priority="8524" stopIfTrue="1">
      <formula>AND(M235&lt;&gt;"",M235&lt;&gt;1)</formula>
    </cfRule>
    <cfRule type="expression" dxfId="19261" priority="8908" stopIfTrue="1">
      <formula>AND(M235&lt;&gt;"",M235=1,AND(Y235="",AA235=""))</formula>
    </cfRule>
  </conditionalFormatting>
  <conditionalFormatting sqref="Y465">
    <cfRule type="expression" dxfId="19260" priority="8125" stopIfTrue="1">
      <formula>AND(SUM(E649)=0,E649&lt;&gt;"")</formula>
    </cfRule>
    <cfRule type="expression" dxfId="19259" priority="8525" stopIfTrue="1">
      <formula>AND(M235&lt;&gt;"",M235&lt;&gt;1)</formula>
    </cfRule>
    <cfRule type="expression" dxfId="19258" priority="8909" stopIfTrue="1">
      <formula>AND(M235&lt;&gt;"",M235=1,AND(Y235="",AA235=""))</formula>
    </cfRule>
  </conditionalFormatting>
  <conditionalFormatting sqref="Z465">
    <cfRule type="expression" dxfId="19257" priority="8126" stopIfTrue="1">
      <formula>AND(SUM(E649)=0,E649&lt;&gt;"")</formula>
    </cfRule>
    <cfRule type="expression" dxfId="19256" priority="8526" stopIfTrue="1">
      <formula>AND(M235&lt;&gt;"",M235&lt;&gt;1)</formula>
    </cfRule>
    <cfRule type="expression" dxfId="19255" priority="8910" stopIfTrue="1">
      <formula>AND(M235&lt;&gt;"",M235=1,AND(Y235="",AA235=""))</formula>
    </cfRule>
  </conditionalFormatting>
  <conditionalFormatting sqref="AA465">
    <cfRule type="expression" dxfId="19254" priority="8127" stopIfTrue="1">
      <formula>AND(SUM(E649)=0,E649&lt;&gt;"")</formula>
    </cfRule>
    <cfRule type="expression" dxfId="19253" priority="8527" stopIfTrue="1">
      <formula>AND(M235&lt;&gt;"",M235&lt;&gt;1)</formula>
    </cfRule>
  </conditionalFormatting>
  <conditionalFormatting sqref="AB465">
    <cfRule type="expression" dxfId="19252" priority="8128" stopIfTrue="1">
      <formula>AND(SUM(E649)=0,E649&lt;&gt;"")</formula>
    </cfRule>
    <cfRule type="expression" dxfId="19251" priority="8528" stopIfTrue="1">
      <formula>AND(M235&lt;&gt;"",M235&lt;&gt;1)</formula>
    </cfRule>
  </conditionalFormatting>
  <conditionalFormatting sqref="AC465">
    <cfRule type="expression" dxfId="19250" priority="8129" stopIfTrue="1">
      <formula>AND(SUM(E649)=0,E649&lt;&gt;"")</formula>
    </cfRule>
    <cfRule type="expression" dxfId="19249" priority="8529" stopIfTrue="1">
      <formula>AND(M235&lt;&gt;"",M235&lt;&gt;1)</formula>
    </cfRule>
  </conditionalFormatting>
  <conditionalFormatting sqref="AD465">
    <cfRule type="expression" dxfId="19248" priority="8130" stopIfTrue="1">
      <formula>AND(SUM(E649)=0,E649&lt;&gt;"")</formula>
    </cfRule>
    <cfRule type="expression" dxfId="19247" priority="8530" stopIfTrue="1">
      <formula>AND(M235&lt;&gt;"",M235&lt;&gt;1)</formula>
    </cfRule>
  </conditionalFormatting>
  <conditionalFormatting sqref="O466">
    <cfRule type="expression" dxfId="19246" priority="8131" stopIfTrue="1">
      <formula>AND(SUM(E649)=0,E649&lt;&gt;"")</formula>
    </cfRule>
    <cfRule type="expression" dxfId="19245" priority="8531" stopIfTrue="1">
      <formula>AND(M236&lt;&gt;"",M236&lt;&gt;1)</formula>
    </cfRule>
  </conditionalFormatting>
  <conditionalFormatting sqref="P466">
    <cfRule type="expression" dxfId="19244" priority="8132" stopIfTrue="1">
      <formula>AND(SUM(E649)=0,E649&lt;&gt;"")</formula>
    </cfRule>
    <cfRule type="expression" dxfId="19243" priority="8532" stopIfTrue="1">
      <formula>AND(M236&lt;&gt;"",M236&lt;&gt;1)</formula>
    </cfRule>
  </conditionalFormatting>
  <conditionalFormatting sqref="Q466">
    <cfRule type="expression" dxfId="19242" priority="8133" stopIfTrue="1">
      <formula>AND(SUM(E649)=0,E649&lt;&gt;"")</formula>
    </cfRule>
    <cfRule type="expression" dxfId="19241" priority="8533" stopIfTrue="1">
      <formula>AND(M236&lt;&gt;"",M236&lt;&gt;1)</formula>
    </cfRule>
  </conditionalFormatting>
  <conditionalFormatting sqref="R466">
    <cfRule type="expression" dxfId="19240" priority="8134" stopIfTrue="1">
      <formula>AND(SUM(E649)=0,E649&lt;&gt;"")</formula>
    </cfRule>
    <cfRule type="expression" dxfId="19239" priority="8534" stopIfTrue="1">
      <formula>AND(M236&lt;&gt;"",M236&lt;&gt;1)</formula>
    </cfRule>
  </conditionalFormatting>
  <conditionalFormatting sqref="S466">
    <cfRule type="expression" dxfId="19238" priority="8135" stopIfTrue="1">
      <formula>AND(SUM(E649)=0,E649&lt;&gt;"")</formula>
    </cfRule>
    <cfRule type="expression" dxfId="19237" priority="8535" stopIfTrue="1">
      <formula>AND(M236&lt;&gt;"",M236&lt;&gt;1)</formula>
    </cfRule>
    <cfRule type="expression" dxfId="19236" priority="8811" stopIfTrue="1">
      <formula>AND(M236&lt;&gt;"",M236=1,AND(W236="",AA236=""))</formula>
    </cfRule>
  </conditionalFormatting>
  <conditionalFormatting sqref="T466">
    <cfRule type="expression" dxfId="19235" priority="8136" stopIfTrue="1">
      <formula>AND(SUM(E649)=0,E649&lt;&gt;"")</formula>
    </cfRule>
    <cfRule type="expression" dxfId="19234" priority="8536" stopIfTrue="1">
      <formula>AND(M236&lt;&gt;"",M236&lt;&gt;1)</formula>
    </cfRule>
    <cfRule type="expression" dxfId="19233" priority="8812" stopIfTrue="1">
      <formula>AND(M236&lt;&gt;"",M236=1,AND(W236="",AA236=""))</formula>
    </cfRule>
  </conditionalFormatting>
  <conditionalFormatting sqref="U466">
    <cfRule type="expression" dxfId="19232" priority="8137" stopIfTrue="1">
      <formula>AND(SUM(E649)=0,E649&lt;&gt;"")</formula>
    </cfRule>
    <cfRule type="expression" dxfId="19231" priority="8537" stopIfTrue="1">
      <formula>AND(M236&lt;&gt;"",M236&lt;&gt;1)</formula>
    </cfRule>
    <cfRule type="expression" dxfId="19230" priority="8813" stopIfTrue="1">
      <formula>AND(M236&lt;&gt;"",M236=1,AND(W236="",AA236=""))</formula>
    </cfRule>
  </conditionalFormatting>
  <conditionalFormatting sqref="V466">
    <cfRule type="expression" dxfId="19229" priority="8138" stopIfTrue="1">
      <formula>AND(SUM(E649)=0,E649&lt;&gt;"")</formula>
    </cfRule>
    <cfRule type="expression" dxfId="19228" priority="8538" stopIfTrue="1">
      <formula>AND(M236&lt;&gt;"",M236&lt;&gt;1)</formula>
    </cfRule>
    <cfRule type="expression" dxfId="19227" priority="8814" stopIfTrue="1">
      <formula>AND(M236&lt;&gt;"",M236=1,AND(W236="",AA236=""))</formula>
    </cfRule>
  </conditionalFormatting>
  <conditionalFormatting sqref="W466">
    <cfRule type="expression" dxfId="19226" priority="8139" stopIfTrue="1">
      <formula>AND(SUM(E649)=0,E649&lt;&gt;"")</formula>
    </cfRule>
    <cfRule type="expression" dxfId="19225" priority="8539" stopIfTrue="1">
      <formula>AND(M236&lt;&gt;"",M236&lt;&gt;1)</formula>
    </cfRule>
    <cfRule type="expression" dxfId="19224" priority="8911" stopIfTrue="1">
      <formula>AND(M236&lt;&gt;"",M236=1,AND(Y236="",AA236=""))</formula>
    </cfRule>
  </conditionalFormatting>
  <conditionalFormatting sqref="X466">
    <cfRule type="expression" dxfId="19223" priority="8140" stopIfTrue="1">
      <formula>AND(SUM(E649)=0,E649&lt;&gt;"")</formula>
    </cfRule>
    <cfRule type="expression" dxfId="19222" priority="8540" stopIfTrue="1">
      <formula>AND(M236&lt;&gt;"",M236&lt;&gt;1)</formula>
    </cfRule>
    <cfRule type="expression" dxfId="19221" priority="8912" stopIfTrue="1">
      <formula>AND(M236&lt;&gt;"",M236=1,AND(Y236="",AA236=""))</formula>
    </cfRule>
  </conditionalFormatting>
  <conditionalFormatting sqref="Y466">
    <cfRule type="expression" dxfId="19220" priority="8141" stopIfTrue="1">
      <formula>AND(SUM(E649)=0,E649&lt;&gt;"")</formula>
    </cfRule>
    <cfRule type="expression" dxfId="19219" priority="8541" stopIfTrue="1">
      <formula>AND(M236&lt;&gt;"",M236&lt;&gt;1)</formula>
    </cfRule>
    <cfRule type="expression" dxfId="19218" priority="8913" stopIfTrue="1">
      <formula>AND(M236&lt;&gt;"",M236=1,AND(Y236="",AA236=""))</formula>
    </cfRule>
  </conditionalFormatting>
  <conditionalFormatting sqref="Z466">
    <cfRule type="expression" dxfId="19217" priority="8142" stopIfTrue="1">
      <formula>AND(SUM(E649)=0,E649&lt;&gt;"")</formula>
    </cfRule>
    <cfRule type="expression" dxfId="19216" priority="8542" stopIfTrue="1">
      <formula>AND(M236&lt;&gt;"",M236&lt;&gt;1)</formula>
    </cfRule>
    <cfRule type="expression" dxfId="19215" priority="8914" stopIfTrue="1">
      <formula>AND(M236&lt;&gt;"",M236=1,AND(Y236="",AA236=""))</formula>
    </cfRule>
  </conditionalFormatting>
  <conditionalFormatting sqref="AA466">
    <cfRule type="expression" dxfId="19214" priority="8143" stopIfTrue="1">
      <formula>AND(SUM(E649)=0,E649&lt;&gt;"")</formula>
    </cfRule>
    <cfRule type="expression" dxfId="19213" priority="8543" stopIfTrue="1">
      <formula>AND(M236&lt;&gt;"",M236&lt;&gt;1)</formula>
    </cfRule>
  </conditionalFormatting>
  <conditionalFormatting sqref="AB466">
    <cfRule type="expression" dxfId="19212" priority="8144" stopIfTrue="1">
      <formula>AND(SUM(E649)=0,E649&lt;&gt;"")</formula>
    </cfRule>
    <cfRule type="expression" dxfId="19211" priority="8544" stopIfTrue="1">
      <formula>AND(M236&lt;&gt;"",M236&lt;&gt;1)</formula>
    </cfRule>
  </conditionalFormatting>
  <conditionalFormatting sqref="AC466">
    <cfRule type="expression" dxfId="19210" priority="8145" stopIfTrue="1">
      <formula>AND(SUM(E649)=0,E649&lt;&gt;"")</formula>
    </cfRule>
    <cfRule type="expression" dxfId="19209" priority="8545" stopIfTrue="1">
      <formula>AND(M236&lt;&gt;"",M236&lt;&gt;1)</formula>
    </cfRule>
  </conditionalFormatting>
  <conditionalFormatting sqref="AD466">
    <cfRule type="expression" dxfId="19208" priority="8146" stopIfTrue="1">
      <formula>AND(SUM(E649)=0,E649&lt;&gt;"")</formula>
    </cfRule>
    <cfRule type="expression" dxfId="19207" priority="8546" stopIfTrue="1">
      <formula>AND(M236&lt;&gt;"",M236&lt;&gt;1)</formula>
    </cfRule>
  </conditionalFormatting>
  <conditionalFormatting sqref="O467">
    <cfRule type="expression" dxfId="19206" priority="8147" stopIfTrue="1">
      <formula>AND(SUM(E649)=0,E649&lt;&gt;"")</formula>
    </cfRule>
    <cfRule type="expression" dxfId="19205" priority="8547" stopIfTrue="1">
      <formula>AND(M237&lt;&gt;"",M237&lt;&gt;1)</formula>
    </cfRule>
  </conditionalFormatting>
  <conditionalFormatting sqref="P467">
    <cfRule type="expression" dxfId="19204" priority="8148" stopIfTrue="1">
      <formula>AND(SUM(E649)=0,E649&lt;&gt;"")</formula>
    </cfRule>
    <cfRule type="expression" dxfId="19203" priority="8548" stopIfTrue="1">
      <formula>AND(M237&lt;&gt;"",M237&lt;&gt;1)</formula>
    </cfRule>
  </conditionalFormatting>
  <conditionalFormatting sqref="Q467">
    <cfRule type="expression" dxfId="19202" priority="8149" stopIfTrue="1">
      <formula>AND(SUM(E649)=0,E649&lt;&gt;"")</formula>
    </cfRule>
    <cfRule type="expression" dxfId="19201" priority="8549" stopIfTrue="1">
      <formula>AND(M237&lt;&gt;"",M237&lt;&gt;1)</formula>
    </cfRule>
  </conditionalFormatting>
  <conditionalFormatting sqref="R467">
    <cfRule type="expression" dxfId="19200" priority="8150" stopIfTrue="1">
      <formula>AND(SUM(E649)=0,E649&lt;&gt;"")</formula>
    </cfRule>
    <cfRule type="expression" dxfId="19199" priority="8550" stopIfTrue="1">
      <formula>AND(M237&lt;&gt;"",M237&lt;&gt;1)</formula>
    </cfRule>
  </conditionalFormatting>
  <conditionalFormatting sqref="S467">
    <cfRule type="expression" dxfId="19198" priority="8151" stopIfTrue="1">
      <formula>AND(SUM(E649)=0,E649&lt;&gt;"")</formula>
    </cfRule>
    <cfRule type="expression" dxfId="19197" priority="8551" stopIfTrue="1">
      <formula>AND(M237&lt;&gt;"",M237&lt;&gt;1)</formula>
    </cfRule>
    <cfRule type="expression" dxfId="19196" priority="8815" stopIfTrue="1">
      <formula>AND(M237&lt;&gt;"",M237=1,AND(W237="",AA237=""))</formula>
    </cfRule>
  </conditionalFormatting>
  <conditionalFormatting sqref="T467">
    <cfRule type="expression" dxfId="19195" priority="8152" stopIfTrue="1">
      <formula>AND(SUM(E649)=0,E649&lt;&gt;"")</formula>
    </cfRule>
    <cfRule type="expression" dxfId="19194" priority="8552" stopIfTrue="1">
      <formula>AND(M237&lt;&gt;"",M237&lt;&gt;1)</formula>
    </cfRule>
    <cfRule type="expression" dxfId="19193" priority="8816" stopIfTrue="1">
      <formula>AND(M237&lt;&gt;"",M237=1,AND(W237="",AA237=""))</formula>
    </cfRule>
  </conditionalFormatting>
  <conditionalFormatting sqref="U467">
    <cfRule type="expression" dxfId="19192" priority="8153" stopIfTrue="1">
      <formula>AND(SUM(E649)=0,E649&lt;&gt;"")</formula>
    </cfRule>
    <cfRule type="expression" dxfId="19191" priority="8553" stopIfTrue="1">
      <formula>AND(M237&lt;&gt;"",M237&lt;&gt;1)</formula>
    </cfRule>
    <cfRule type="expression" dxfId="19190" priority="8817" stopIfTrue="1">
      <formula>AND(M237&lt;&gt;"",M237=1,AND(W237="",AA237=""))</formula>
    </cfRule>
  </conditionalFormatting>
  <conditionalFormatting sqref="V467">
    <cfRule type="expression" dxfId="19189" priority="8154" stopIfTrue="1">
      <formula>AND(SUM(E649)=0,E649&lt;&gt;"")</formula>
    </cfRule>
    <cfRule type="expression" dxfId="19188" priority="8554" stopIfTrue="1">
      <formula>AND(M237&lt;&gt;"",M237&lt;&gt;1)</formula>
    </cfRule>
    <cfRule type="expression" dxfId="19187" priority="8818" stopIfTrue="1">
      <formula>AND(M237&lt;&gt;"",M237=1,AND(W237="",AA237=""))</formula>
    </cfRule>
  </conditionalFormatting>
  <conditionalFormatting sqref="W467">
    <cfRule type="expression" dxfId="19186" priority="8155" stopIfTrue="1">
      <formula>AND(SUM(E649)=0,E649&lt;&gt;"")</formula>
    </cfRule>
    <cfRule type="expression" dxfId="19185" priority="8555" stopIfTrue="1">
      <formula>AND(M237&lt;&gt;"",M237&lt;&gt;1)</formula>
    </cfRule>
    <cfRule type="expression" dxfId="19184" priority="8915" stopIfTrue="1">
      <formula>AND(M237&lt;&gt;"",M237=1,AND(Y237="",AA237=""))</formula>
    </cfRule>
  </conditionalFormatting>
  <conditionalFormatting sqref="X467">
    <cfRule type="expression" dxfId="19183" priority="8156" stopIfTrue="1">
      <formula>AND(SUM(E649)=0,E649&lt;&gt;"")</formula>
    </cfRule>
    <cfRule type="expression" dxfId="19182" priority="8556" stopIfTrue="1">
      <formula>AND(M237&lt;&gt;"",M237&lt;&gt;1)</formula>
    </cfRule>
    <cfRule type="expression" dxfId="19181" priority="8916" stopIfTrue="1">
      <formula>AND(M237&lt;&gt;"",M237=1,AND(Y237="",AA237=""))</formula>
    </cfRule>
  </conditionalFormatting>
  <conditionalFormatting sqref="Y467">
    <cfRule type="expression" dxfId="19180" priority="8157" stopIfTrue="1">
      <formula>AND(SUM(E649)=0,E649&lt;&gt;"")</formula>
    </cfRule>
    <cfRule type="expression" dxfId="19179" priority="8557" stopIfTrue="1">
      <formula>AND(M237&lt;&gt;"",M237&lt;&gt;1)</formula>
    </cfRule>
    <cfRule type="expression" dxfId="19178" priority="8917" stopIfTrue="1">
      <formula>AND(M237&lt;&gt;"",M237=1,AND(Y237="",AA237=""))</formula>
    </cfRule>
  </conditionalFormatting>
  <conditionalFormatting sqref="Z467">
    <cfRule type="expression" dxfId="19177" priority="8158" stopIfTrue="1">
      <formula>AND(SUM(E649)=0,E649&lt;&gt;"")</formula>
    </cfRule>
    <cfRule type="expression" dxfId="19176" priority="8558" stopIfTrue="1">
      <formula>AND(M237&lt;&gt;"",M237&lt;&gt;1)</formula>
    </cfRule>
    <cfRule type="expression" dxfId="19175" priority="8918" stopIfTrue="1">
      <formula>AND(M237&lt;&gt;"",M237=1,AND(Y237="",AA237=""))</formula>
    </cfRule>
  </conditionalFormatting>
  <conditionalFormatting sqref="AA467">
    <cfRule type="expression" dxfId="19174" priority="8159" stopIfTrue="1">
      <formula>AND(SUM(E649)=0,E649&lt;&gt;"")</formula>
    </cfRule>
    <cfRule type="expression" dxfId="19173" priority="8559" stopIfTrue="1">
      <formula>AND(M237&lt;&gt;"",M237&lt;&gt;1)</formula>
    </cfRule>
  </conditionalFormatting>
  <conditionalFormatting sqref="AB467">
    <cfRule type="expression" dxfId="19172" priority="8160" stopIfTrue="1">
      <formula>AND(SUM(E649)=0,E649&lt;&gt;"")</formula>
    </cfRule>
    <cfRule type="expression" dxfId="19171" priority="8560" stopIfTrue="1">
      <formula>AND(M237&lt;&gt;"",M237&lt;&gt;1)</formula>
    </cfRule>
  </conditionalFormatting>
  <conditionalFormatting sqref="AC467">
    <cfRule type="expression" dxfId="19170" priority="8161" stopIfTrue="1">
      <formula>AND(SUM(E649)=0,E649&lt;&gt;"")</formula>
    </cfRule>
    <cfRule type="expression" dxfId="19169" priority="8561" stopIfTrue="1">
      <formula>AND(M237&lt;&gt;"",M237&lt;&gt;1)</formula>
    </cfRule>
  </conditionalFormatting>
  <conditionalFormatting sqref="AD467">
    <cfRule type="expression" dxfId="19168" priority="8162" stopIfTrue="1">
      <formula>AND(SUM(E649)=0,E649&lt;&gt;"")</formula>
    </cfRule>
    <cfRule type="expression" dxfId="19167" priority="8562" stopIfTrue="1">
      <formula>AND(M237&lt;&gt;"",M237&lt;&gt;1)</formula>
    </cfRule>
  </conditionalFormatting>
  <conditionalFormatting sqref="O468">
    <cfRule type="expression" dxfId="19166" priority="8163" stopIfTrue="1">
      <formula>AND(SUM(E649)=0,E649&lt;&gt;"")</formula>
    </cfRule>
    <cfRule type="expression" dxfId="19165" priority="8563" stopIfTrue="1">
      <formula>AND(M238&lt;&gt;"",M238&lt;&gt;1)</formula>
    </cfRule>
  </conditionalFormatting>
  <conditionalFormatting sqref="P468">
    <cfRule type="expression" dxfId="19164" priority="8164" stopIfTrue="1">
      <formula>AND(SUM(E649)=0,E649&lt;&gt;"")</formula>
    </cfRule>
    <cfRule type="expression" dxfId="19163" priority="8564" stopIfTrue="1">
      <formula>AND(M238&lt;&gt;"",M238&lt;&gt;1)</formula>
    </cfRule>
  </conditionalFormatting>
  <conditionalFormatting sqref="Q468">
    <cfRule type="expression" dxfId="19162" priority="8165" stopIfTrue="1">
      <formula>AND(SUM(E649)=0,E649&lt;&gt;"")</formula>
    </cfRule>
    <cfRule type="expression" dxfId="19161" priority="8565" stopIfTrue="1">
      <formula>AND(M238&lt;&gt;"",M238&lt;&gt;1)</formula>
    </cfRule>
  </conditionalFormatting>
  <conditionalFormatting sqref="R468">
    <cfRule type="expression" dxfId="19160" priority="8166" stopIfTrue="1">
      <formula>AND(SUM(E649)=0,E649&lt;&gt;"")</formula>
    </cfRule>
    <cfRule type="expression" dxfId="19159" priority="8566" stopIfTrue="1">
      <formula>AND(M238&lt;&gt;"",M238&lt;&gt;1)</formula>
    </cfRule>
  </conditionalFormatting>
  <conditionalFormatting sqref="S468">
    <cfRule type="expression" dxfId="19158" priority="8167" stopIfTrue="1">
      <formula>AND(SUM(E649)=0,E649&lt;&gt;"")</formula>
    </cfRule>
    <cfRule type="expression" dxfId="19157" priority="8567" stopIfTrue="1">
      <formula>AND(M238&lt;&gt;"",M238&lt;&gt;1)</formula>
    </cfRule>
    <cfRule type="expression" dxfId="19156" priority="8819" stopIfTrue="1">
      <formula>AND(M238&lt;&gt;"",M238=1,AND(W238="",AA238=""))</formula>
    </cfRule>
  </conditionalFormatting>
  <conditionalFormatting sqref="T468">
    <cfRule type="expression" dxfId="19155" priority="8168" stopIfTrue="1">
      <formula>AND(SUM(E649)=0,E649&lt;&gt;"")</formula>
    </cfRule>
    <cfRule type="expression" dxfId="19154" priority="8568" stopIfTrue="1">
      <formula>AND(M238&lt;&gt;"",M238&lt;&gt;1)</formula>
    </cfRule>
    <cfRule type="expression" dxfId="19153" priority="8820" stopIfTrue="1">
      <formula>AND(M238&lt;&gt;"",M238=1,AND(W238="",AA238=""))</formula>
    </cfRule>
  </conditionalFormatting>
  <conditionalFormatting sqref="U468">
    <cfRule type="expression" dxfId="19152" priority="8169" stopIfTrue="1">
      <formula>AND(SUM(E649)=0,E649&lt;&gt;"")</formula>
    </cfRule>
    <cfRule type="expression" dxfId="19151" priority="8569" stopIfTrue="1">
      <formula>AND(M238&lt;&gt;"",M238&lt;&gt;1)</formula>
    </cfRule>
    <cfRule type="expression" dxfId="19150" priority="8821" stopIfTrue="1">
      <formula>AND(M238&lt;&gt;"",M238=1,AND(W238="",AA238=""))</formula>
    </cfRule>
  </conditionalFormatting>
  <conditionalFormatting sqref="V468">
    <cfRule type="expression" dxfId="19149" priority="8170" stopIfTrue="1">
      <formula>AND(SUM(E649)=0,E649&lt;&gt;"")</formula>
    </cfRule>
    <cfRule type="expression" dxfId="19148" priority="8570" stopIfTrue="1">
      <formula>AND(M238&lt;&gt;"",M238&lt;&gt;1)</formula>
    </cfRule>
    <cfRule type="expression" dxfId="19147" priority="8822" stopIfTrue="1">
      <formula>AND(M238&lt;&gt;"",M238=1,AND(W238="",AA238=""))</formula>
    </cfRule>
  </conditionalFormatting>
  <conditionalFormatting sqref="W468">
    <cfRule type="expression" dxfId="19146" priority="8171" stopIfTrue="1">
      <formula>AND(SUM(E649)=0,E649&lt;&gt;"")</formula>
    </cfRule>
    <cfRule type="expression" dxfId="19145" priority="8571" stopIfTrue="1">
      <formula>AND(M238&lt;&gt;"",M238&lt;&gt;1)</formula>
    </cfRule>
    <cfRule type="expression" dxfId="19144" priority="8919" stopIfTrue="1">
      <formula>AND(M238&lt;&gt;"",M238=1,AND(Y238="",AA238=""))</formula>
    </cfRule>
  </conditionalFormatting>
  <conditionalFormatting sqref="X468">
    <cfRule type="expression" dxfId="19143" priority="8172" stopIfTrue="1">
      <formula>AND(SUM(E649)=0,E649&lt;&gt;"")</formula>
    </cfRule>
    <cfRule type="expression" dxfId="19142" priority="8572" stopIfTrue="1">
      <formula>AND(M238&lt;&gt;"",M238&lt;&gt;1)</formula>
    </cfRule>
    <cfRule type="expression" dxfId="19141" priority="8920" stopIfTrue="1">
      <formula>AND(M238&lt;&gt;"",M238=1,AND(Y238="",AA238=""))</formula>
    </cfRule>
  </conditionalFormatting>
  <conditionalFormatting sqref="Y468">
    <cfRule type="expression" dxfId="19140" priority="8173" stopIfTrue="1">
      <formula>AND(SUM(E649)=0,E649&lt;&gt;"")</formula>
    </cfRule>
    <cfRule type="expression" dxfId="19139" priority="8573" stopIfTrue="1">
      <formula>AND(M238&lt;&gt;"",M238&lt;&gt;1)</formula>
    </cfRule>
    <cfRule type="expression" dxfId="19138" priority="8921" stopIfTrue="1">
      <formula>AND(M238&lt;&gt;"",M238=1,AND(Y238="",AA238=""))</formula>
    </cfRule>
  </conditionalFormatting>
  <conditionalFormatting sqref="Z468">
    <cfRule type="expression" dxfId="19137" priority="8174" stopIfTrue="1">
      <formula>AND(SUM(E649)=0,E649&lt;&gt;"")</formula>
    </cfRule>
    <cfRule type="expression" dxfId="19136" priority="8574" stopIfTrue="1">
      <formula>AND(M238&lt;&gt;"",M238&lt;&gt;1)</formula>
    </cfRule>
    <cfRule type="expression" dxfId="19135" priority="8922" stopIfTrue="1">
      <formula>AND(M238&lt;&gt;"",M238=1,AND(Y238="",AA238=""))</formula>
    </cfRule>
  </conditionalFormatting>
  <conditionalFormatting sqref="AA468">
    <cfRule type="expression" dxfId="19134" priority="8175" stopIfTrue="1">
      <formula>AND(SUM(E649)=0,E649&lt;&gt;"")</formula>
    </cfRule>
    <cfRule type="expression" dxfId="19133" priority="8575" stopIfTrue="1">
      <formula>AND(M238&lt;&gt;"",M238&lt;&gt;1)</formula>
    </cfRule>
  </conditionalFormatting>
  <conditionalFormatting sqref="AB468">
    <cfRule type="expression" dxfId="19132" priority="8176" stopIfTrue="1">
      <formula>AND(SUM(E649)=0,E649&lt;&gt;"")</formula>
    </cfRule>
    <cfRule type="expression" dxfId="19131" priority="8576" stopIfTrue="1">
      <formula>AND(M238&lt;&gt;"",M238&lt;&gt;1)</formula>
    </cfRule>
  </conditionalFormatting>
  <conditionalFormatting sqref="AC468">
    <cfRule type="expression" dxfId="19130" priority="8177" stopIfTrue="1">
      <formula>AND(SUM(E649)=0,E649&lt;&gt;"")</formula>
    </cfRule>
    <cfRule type="expression" dxfId="19129" priority="8577" stopIfTrue="1">
      <formula>AND(M238&lt;&gt;"",M238&lt;&gt;1)</formula>
    </cfRule>
  </conditionalFormatting>
  <conditionalFormatting sqref="AD468">
    <cfRule type="expression" dxfId="19128" priority="8178" stopIfTrue="1">
      <formula>AND(SUM(E649)=0,E649&lt;&gt;"")</formula>
    </cfRule>
    <cfRule type="expression" dxfId="19127" priority="8578" stopIfTrue="1">
      <formula>AND(M238&lt;&gt;"",M238&lt;&gt;1)</formula>
    </cfRule>
  </conditionalFormatting>
  <conditionalFormatting sqref="O469">
    <cfRule type="expression" dxfId="19126" priority="8179" stopIfTrue="1">
      <formula>AND(SUM(E649)=0,E649&lt;&gt;"")</formula>
    </cfRule>
    <cfRule type="expression" dxfId="19125" priority="8579" stopIfTrue="1">
      <formula>AND(M239&lt;&gt;"",M239&lt;&gt;1)</formula>
    </cfRule>
  </conditionalFormatting>
  <conditionalFormatting sqref="P469">
    <cfRule type="expression" dxfId="19124" priority="8180" stopIfTrue="1">
      <formula>AND(SUM(E649)=0,E649&lt;&gt;"")</formula>
    </cfRule>
    <cfRule type="expression" dxfId="19123" priority="8580" stopIfTrue="1">
      <formula>AND(M239&lt;&gt;"",M239&lt;&gt;1)</formula>
    </cfRule>
  </conditionalFormatting>
  <conditionalFormatting sqref="Q469">
    <cfRule type="expression" dxfId="19122" priority="8181" stopIfTrue="1">
      <formula>AND(SUM(E649)=0,E649&lt;&gt;"")</formula>
    </cfRule>
    <cfRule type="expression" dxfId="19121" priority="8581" stopIfTrue="1">
      <formula>AND(M239&lt;&gt;"",M239&lt;&gt;1)</formula>
    </cfRule>
  </conditionalFormatting>
  <conditionalFormatting sqref="R469">
    <cfRule type="expression" dxfId="19120" priority="8182" stopIfTrue="1">
      <formula>AND(SUM(E649)=0,E649&lt;&gt;"")</formula>
    </cfRule>
    <cfRule type="expression" dxfId="19119" priority="8582" stopIfTrue="1">
      <formula>AND(M239&lt;&gt;"",M239&lt;&gt;1)</formula>
    </cfRule>
  </conditionalFormatting>
  <conditionalFormatting sqref="S469">
    <cfRule type="expression" dxfId="19118" priority="8183" stopIfTrue="1">
      <formula>AND(SUM(E649)=0,E649&lt;&gt;"")</formula>
    </cfRule>
    <cfRule type="expression" dxfId="19117" priority="8583" stopIfTrue="1">
      <formula>AND(M239&lt;&gt;"",M239&lt;&gt;1)</formula>
    </cfRule>
    <cfRule type="expression" dxfId="19116" priority="8823" stopIfTrue="1">
      <formula>AND(M239&lt;&gt;"",M239=1,AND(W239="",AA239=""))</formula>
    </cfRule>
  </conditionalFormatting>
  <conditionalFormatting sqref="T469">
    <cfRule type="expression" dxfId="19115" priority="8184" stopIfTrue="1">
      <formula>AND(SUM(E649)=0,E649&lt;&gt;"")</formula>
    </cfRule>
    <cfRule type="expression" dxfId="19114" priority="8584" stopIfTrue="1">
      <formula>AND(M239&lt;&gt;"",M239&lt;&gt;1)</formula>
    </cfRule>
    <cfRule type="expression" dxfId="19113" priority="8824" stopIfTrue="1">
      <formula>AND(M239&lt;&gt;"",M239=1,AND(W239="",AA239=""))</formula>
    </cfRule>
  </conditionalFormatting>
  <conditionalFormatting sqref="U469">
    <cfRule type="expression" dxfId="19112" priority="8185" stopIfTrue="1">
      <formula>AND(SUM(E649)=0,E649&lt;&gt;"")</formula>
    </cfRule>
    <cfRule type="expression" dxfId="19111" priority="8585" stopIfTrue="1">
      <formula>AND(M239&lt;&gt;"",M239&lt;&gt;1)</formula>
    </cfRule>
    <cfRule type="expression" dxfId="19110" priority="8825" stopIfTrue="1">
      <formula>AND(M239&lt;&gt;"",M239=1,AND(W239="",AA239=""))</formula>
    </cfRule>
  </conditionalFormatting>
  <conditionalFormatting sqref="V469">
    <cfRule type="expression" dxfId="19109" priority="8186" stopIfTrue="1">
      <formula>AND(SUM(E649)=0,E649&lt;&gt;"")</formula>
    </cfRule>
    <cfRule type="expression" dxfId="19108" priority="8586" stopIfTrue="1">
      <formula>AND(M239&lt;&gt;"",M239&lt;&gt;1)</formula>
    </cfRule>
    <cfRule type="expression" dxfId="19107" priority="8826" stopIfTrue="1">
      <formula>AND(M239&lt;&gt;"",M239=1,AND(W239="",AA239=""))</formula>
    </cfRule>
  </conditionalFormatting>
  <conditionalFormatting sqref="W469">
    <cfRule type="expression" dxfId="19106" priority="8187" stopIfTrue="1">
      <formula>AND(SUM(E649)=0,E649&lt;&gt;"")</formula>
    </cfRule>
    <cfRule type="expression" dxfId="19105" priority="8587" stopIfTrue="1">
      <formula>AND(M239&lt;&gt;"",M239&lt;&gt;1)</formula>
    </cfRule>
    <cfRule type="expression" dxfId="19104" priority="8923" stopIfTrue="1">
      <formula>AND(M239&lt;&gt;"",M239=1,AND(Y239="",AA239=""))</formula>
    </cfRule>
  </conditionalFormatting>
  <conditionalFormatting sqref="X469">
    <cfRule type="expression" dxfId="19103" priority="8188" stopIfTrue="1">
      <formula>AND(SUM(E649)=0,E649&lt;&gt;"")</formula>
    </cfRule>
    <cfRule type="expression" dxfId="19102" priority="8588" stopIfTrue="1">
      <formula>AND(M239&lt;&gt;"",M239&lt;&gt;1)</formula>
    </cfRule>
    <cfRule type="expression" dxfId="19101" priority="8924" stopIfTrue="1">
      <formula>AND(M239&lt;&gt;"",M239=1,AND(Y239="",AA239=""))</formula>
    </cfRule>
  </conditionalFormatting>
  <conditionalFormatting sqref="Y469">
    <cfRule type="expression" dxfId="19100" priority="8189" stopIfTrue="1">
      <formula>AND(SUM(E649)=0,E649&lt;&gt;"")</formula>
    </cfRule>
    <cfRule type="expression" dxfId="19099" priority="8589" stopIfTrue="1">
      <formula>AND(M239&lt;&gt;"",M239&lt;&gt;1)</formula>
    </cfRule>
    <cfRule type="expression" dxfId="19098" priority="8925" stopIfTrue="1">
      <formula>AND(M239&lt;&gt;"",M239=1,AND(Y239="",AA239=""))</formula>
    </cfRule>
  </conditionalFormatting>
  <conditionalFormatting sqref="Z469">
    <cfRule type="expression" dxfId="19097" priority="8190" stopIfTrue="1">
      <formula>AND(SUM(E649)=0,E649&lt;&gt;"")</formula>
    </cfRule>
    <cfRule type="expression" dxfId="19096" priority="8590" stopIfTrue="1">
      <formula>AND(M239&lt;&gt;"",M239&lt;&gt;1)</formula>
    </cfRule>
    <cfRule type="expression" dxfId="19095" priority="8926" stopIfTrue="1">
      <formula>AND(M239&lt;&gt;"",M239=1,AND(Y239="",AA239=""))</formula>
    </cfRule>
  </conditionalFormatting>
  <conditionalFormatting sqref="AA469">
    <cfRule type="expression" dxfId="19094" priority="8191" stopIfTrue="1">
      <formula>AND(SUM(E649)=0,E649&lt;&gt;"")</formula>
    </cfRule>
    <cfRule type="expression" dxfId="19093" priority="8591" stopIfTrue="1">
      <formula>AND(M239&lt;&gt;"",M239&lt;&gt;1)</formula>
    </cfRule>
  </conditionalFormatting>
  <conditionalFormatting sqref="AB469">
    <cfRule type="expression" dxfId="19092" priority="8192" stopIfTrue="1">
      <formula>AND(SUM(E649)=0,E649&lt;&gt;"")</formula>
    </cfRule>
    <cfRule type="expression" dxfId="19091" priority="8592" stopIfTrue="1">
      <formula>AND(M239&lt;&gt;"",M239&lt;&gt;1)</formula>
    </cfRule>
  </conditionalFormatting>
  <conditionalFormatting sqref="AC469">
    <cfRule type="expression" dxfId="19090" priority="8193" stopIfTrue="1">
      <formula>AND(SUM(E649)=0,E649&lt;&gt;"")</formula>
    </cfRule>
    <cfRule type="expression" dxfId="19089" priority="8593" stopIfTrue="1">
      <formula>AND(M239&lt;&gt;"",M239&lt;&gt;1)</formula>
    </cfRule>
  </conditionalFormatting>
  <conditionalFormatting sqref="AD469">
    <cfRule type="expression" dxfId="19088" priority="8194" stopIfTrue="1">
      <formula>AND(SUM(E649)=0,E649&lt;&gt;"")</formula>
    </cfRule>
    <cfRule type="expression" dxfId="19087" priority="8594" stopIfTrue="1">
      <formula>AND(M239&lt;&gt;"",M239&lt;&gt;1)</formula>
    </cfRule>
  </conditionalFormatting>
  <conditionalFormatting sqref="O470">
    <cfRule type="expression" dxfId="19086" priority="8195" stopIfTrue="1">
      <formula>AND(SUM(E649)=0,E649&lt;&gt;"")</formula>
    </cfRule>
    <cfRule type="expression" dxfId="19085" priority="8595" stopIfTrue="1">
      <formula>AND(M240&lt;&gt;"",M240&lt;&gt;1)</formula>
    </cfRule>
  </conditionalFormatting>
  <conditionalFormatting sqref="P470">
    <cfRule type="expression" dxfId="19084" priority="8196" stopIfTrue="1">
      <formula>AND(SUM(E649)=0,E649&lt;&gt;"")</formula>
    </cfRule>
    <cfRule type="expression" dxfId="19083" priority="8596" stopIfTrue="1">
      <formula>AND(M240&lt;&gt;"",M240&lt;&gt;1)</formula>
    </cfRule>
  </conditionalFormatting>
  <conditionalFormatting sqref="Q470">
    <cfRule type="expression" dxfId="19082" priority="8197" stopIfTrue="1">
      <formula>AND(SUM(E649)=0,E649&lt;&gt;"")</formula>
    </cfRule>
    <cfRule type="expression" dxfId="19081" priority="8597" stopIfTrue="1">
      <formula>AND(M240&lt;&gt;"",M240&lt;&gt;1)</formula>
    </cfRule>
  </conditionalFormatting>
  <conditionalFormatting sqref="R470">
    <cfRule type="expression" dxfId="19080" priority="8198" stopIfTrue="1">
      <formula>AND(SUM(E649)=0,E649&lt;&gt;"")</formula>
    </cfRule>
    <cfRule type="expression" dxfId="19079" priority="8598" stopIfTrue="1">
      <formula>AND(M240&lt;&gt;"",M240&lt;&gt;1)</formula>
    </cfRule>
  </conditionalFormatting>
  <conditionalFormatting sqref="S470">
    <cfRule type="expression" dxfId="19078" priority="8199" stopIfTrue="1">
      <formula>AND(SUM(E649)=0,E649&lt;&gt;"")</formula>
    </cfRule>
    <cfRule type="expression" dxfId="19077" priority="8599" stopIfTrue="1">
      <formula>AND(M240&lt;&gt;"",M240&lt;&gt;1)</formula>
    </cfRule>
    <cfRule type="expression" dxfId="19076" priority="8827" stopIfTrue="1">
      <formula>AND(M240&lt;&gt;"",M240=1,AND(W240="",AA240=""))</formula>
    </cfRule>
  </conditionalFormatting>
  <conditionalFormatting sqref="T470">
    <cfRule type="expression" dxfId="19075" priority="8200" stopIfTrue="1">
      <formula>AND(SUM(E649)=0,E649&lt;&gt;"")</formula>
    </cfRule>
    <cfRule type="expression" dxfId="19074" priority="8600" stopIfTrue="1">
      <formula>AND(M240&lt;&gt;"",M240&lt;&gt;1)</formula>
    </cfRule>
    <cfRule type="expression" dxfId="19073" priority="8828" stopIfTrue="1">
      <formula>AND(M240&lt;&gt;"",M240=1,AND(W240="",AA240=""))</formula>
    </cfRule>
  </conditionalFormatting>
  <conditionalFormatting sqref="U470">
    <cfRule type="expression" dxfId="19072" priority="8201" stopIfTrue="1">
      <formula>AND(SUM(E649)=0,E649&lt;&gt;"")</formula>
    </cfRule>
    <cfRule type="expression" dxfId="19071" priority="8601" stopIfTrue="1">
      <formula>AND(M240&lt;&gt;"",M240&lt;&gt;1)</formula>
    </cfRule>
    <cfRule type="expression" dxfId="19070" priority="8829" stopIfTrue="1">
      <formula>AND(M240&lt;&gt;"",M240=1,AND(W240="",AA240=""))</formula>
    </cfRule>
  </conditionalFormatting>
  <conditionalFormatting sqref="V470">
    <cfRule type="expression" dxfId="19069" priority="8202" stopIfTrue="1">
      <formula>AND(SUM(E649)=0,E649&lt;&gt;"")</formula>
    </cfRule>
    <cfRule type="expression" dxfId="19068" priority="8602" stopIfTrue="1">
      <formula>AND(M240&lt;&gt;"",M240&lt;&gt;1)</formula>
    </cfRule>
    <cfRule type="expression" dxfId="19067" priority="8830" stopIfTrue="1">
      <formula>AND(M240&lt;&gt;"",M240=1,AND(W240="",AA240=""))</formula>
    </cfRule>
  </conditionalFormatting>
  <conditionalFormatting sqref="W470">
    <cfRule type="expression" dxfId="19066" priority="8203" stopIfTrue="1">
      <formula>AND(SUM(E649)=0,E649&lt;&gt;"")</formula>
    </cfRule>
    <cfRule type="expression" dxfId="19065" priority="8603" stopIfTrue="1">
      <formula>AND(M240&lt;&gt;"",M240&lt;&gt;1)</formula>
    </cfRule>
    <cfRule type="expression" dxfId="19064" priority="8927" stopIfTrue="1">
      <formula>AND(M240&lt;&gt;"",M240=1,AND(Y240="",AA240=""))</formula>
    </cfRule>
  </conditionalFormatting>
  <conditionalFormatting sqref="X470">
    <cfRule type="expression" dxfId="19063" priority="8204" stopIfTrue="1">
      <formula>AND(SUM(E649)=0,E649&lt;&gt;"")</formula>
    </cfRule>
    <cfRule type="expression" dxfId="19062" priority="8604" stopIfTrue="1">
      <formula>AND(M240&lt;&gt;"",M240&lt;&gt;1)</formula>
    </cfRule>
    <cfRule type="expression" dxfId="19061" priority="8928" stopIfTrue="1">
      <formula>AND(M240&lt;&gt;"",M240=1,AND(Y240="",AA240=""))</formula>
    </cfRule>
  </conditionalFormatting>
  <conditionalFormatting sqref="Y470">
    <cfRule type="expression" dxfId="19060" priority="8205" stopIfTrue="1">
      <formula>AND(SUM(E649)=0,E649&lt;&gt;"")</formula>
    </cfRule>
    <cfRule type="expression" dxfId="19059" priority="8605" stopIfTrue="1">
      <formula>AND(M240&lt;&gt;"",M240&lt;&gt;1)</formula>
    </cfRule>
    <cfRule type="expression" dxfId="19058" priority="8929" stopIfTrue="1">
      <formula>AND(M240&lt;&gt;"",M240=1,AND(Y240="",AA240=""))</formula>
    </cfRule>
  </conditionalFormatting>
  <conditionalFormatting sqref="Z470">
    <cfRule type="expression" dxfId="19057" priority="8206" stopIfTrue="1">
      <formula>AND(SUM(E649)=0,E649&lt;&gt;"")</formula>
    </cfRule>
    <cfRule type="expression" dxfId="19056" priority="8606" stopIfTrue="1">
      <formula>AND(M240&lt;&gt;"",M240&lt;&gt;1)</formula>
    </cfRule>
    <cfRule type="expression" dxfId="19055" priority="8930" stopIfTrue="1">
      <formula>AND(M240&lt;&gt;"",M240=1,AND(Y240="",AA240=""))</formula>
    </cfRule>
  </conditionalFormatting>
  <conditionalFormatting sqref="AA470">
    <cfRule type="expression" dxfId="19054" priority="8207" stopIfTrue="1">
      <formula>AND(SUM(E649)=0,E649&lt;&gt;"")</formula>
    </cfRule>
    <cfRule type="expression" dxfId="19053" priority="8607" stopIfTrue="1">
      <formula>AND(M240&lt;&gt;"",M240&lt;&gt;1)</formula>
    </cfRule>
  </conditionalFormatting>
  <conditionalFormatting sqref="AB470">
    <cfRule type="expression" dxfId="19052" priority="8208" stopIfTrue="1">
      <formula>AND(SUM(E649)=0,E649&lt;&gt;"")</formula>
    </cfRule>
    <cfRule type="expression" dxfId="19051" priority="8608" stopIfTrue="1">
      <formula>AND(M240&lt;&gt;"",M240&lt;&gt;1)</formula>
    </cfRule>
  </conditionalFormatting>
  <conditionalFormatting sqref="AC470">
    <cfRule type="expression" dxfId="19050" priority="8209" stopIfTrue="1">
      <formula>AND(SUM(E649)=0,E649&lt;&gt;"")</formula>
    </cfRule>
    <cfRule type="expression" dxfId="19049" priority="8609" stopIfTrue="1">
      <formula>AND(M240&lt;&gt;"",M240&lt;&gt;1)</formula>
    </cfRule>
  </conditionalFormatting>
  <conditionalFormatting sqref="AD470">
    <cfRule type="expression" dxfId="19048" priority="8210" stopIfTrue="1">
      <formula>AND(SUM(E649)=0,E649&lt;&gt;"")</formula>
    </cfRule>
    <cfRule type="expression" dxfId="19047" priority="8610" stopIfTrue="1">
      <formula>AND(M240&lt;&gt;"",M240&lt;&gt;1)</formula>
    </cfRule>
  </conditionalFormatting>
  <conditionalFormatting sqref="O471">
    <cfRule type="expression" dxfId="19046" priority="8211" stopIfTrue="1">
      <formula>AND(SUM(E649)=0,E649&lt;&gt;"")</formula>
    </cfRule>
    <cfRule type="expression" dxfId="19045" priority="8611" stopIfTrue="1">
      <formula>AND(M241&lt;&gt;"",M241&lt;&gt;1)</formula>
    </cfRule>
  </conditionalFormatting>
  <conditionalFormatting sqref="P471">
    <cfRule type="expression" dxfId="19044" priority="8212" stopIfTrue="1">
      <formula>AND(SUM(E649)=0,E649&lt;&gt;"")</formula>
    </cfRule>
    <cfRule type="expression" dxfId="19043" priority="8612" stopIfTrue="1">
      <formula>AND(M241&lt;&gt;"",M241&lt;&gt;1)</formula>
    </cfRule>
  </conditionalFormatting>
  <conditionalFormatting sqref="Q471">
    <cfRule type="expression" dxfId="19042" priority="8213" stopIfTrue="1">
      <formula>AND(SUM(E649)=0,E649&lt;&gt;"")</formula>
    </cfRule>
    <cfRule type="expression" dxfId="19041" priority="8613" stopIfTrue="1">
      <formula>AND(M241&lt;&gt;"",M241&lt;&gt;1)</formula>
    </cfRule>
  </conditionalFormatting>
  <conditionalFormatting sqref="R471">
    <cfRule type="expression" dxfId="19040" priority="8214" stopIfTrue="1">
      <formula>AND(SUM(E649)=0,E649&lt;&gt;"")</formula>
    </cfRule>
    <cfRule type="expression" dxfId="19039" priority="8614" stopIfTrue="1">
      <formula>AND(M241&lt;&gt;"",M241&lt;&gt;1)</formula>
    </cfRule>
  </conditionalFormatting>
  <conditionalFormatting sqref="S471">
    <cfRule type="expression" dxfId="19038" priority="8215" stopIfTrue="1">
      <formula>AND(SUM(E649)=0,E649&lt;&gt;"")</formula>
    </cfRule>
    <cfRule type="expression" dxfId="19037" priority="8615" stopIfTrue="1">
      <formula>AND(M241&lt;&gt;"",M241&lt;&gt;1)</formula>
    </cfRule>
    <cfRule type="expression" dxfId="19036" priority="8831" stopIfTrue="1">
      <formula>AND(M241&lt;&gt;"",M241=1,AND(W241="",AA241=""))</formula>
    </cfRule>
  </conditionalFormatting>
  <conditionalFormatting sqref="T471">
    <cfRule type="expression" dxfId="19035" priority="8216" stopIfTrue="1">
      <formula>AND(SUM(E649)=0,E649&lt;&gt;"")</formula>
    </cfRule>
    <cfRule type="expression" dxfId="19034" priority="8616" stopIfTrue="1">
      <formula>AND(M241&lt;&gt;"",M241&lt;&gt;1)</formula>
    </cfRule>
    <cfRule type="expression" dxfId="19033" priority="8832" stopIfTrue="1">
      <formula>AND(M241&lt;&gt;"",M241=1,AND(W241="",AA241=""))</formula>
    </cfRule>
  </conditionalFormatting>
  <conditionalFormatting sqref="U471">
    <cfRule type="expression" dxfId="19032" priority="8217" stopIfTrue="1">
      <formula>AND(SUM(E649)=0,E649&lt;&gt;"")</formula>
    </cfRule>
    <cfRule type="expression" dxfId="19031" priority="8617" stopIfTrue="1">
      <formula>AND(M241&lt;&gt;"",M241&lt;&gt;1)</formula>
    </cfRule>
    <cfRule type="expression" dxfId="19030" priority="8833" stopIfTrue="1">
      <formula>AND(M241&lt;&gt;"",M241=1,AND(W241="",AA241=""))</formula>
    </cfRule>
  </conditionalFormatting>
  <conditionalFormatting sqref="V471">
    <cfRule type="expression" dxfId="19029" priority="8218" stopIfTrue="1">
      <formula>AND(SUM(E649)=0,E649&lt;&gt;"")</formula>
    </cfRule>
    <cfRule type="expression" dxfId="19028" priority="8618" stopIfTrue="1">
      <formula>AND(M241&lt;&gt;"",M241&lt;&gt;1)</formula>
    </cfRule>
    <cfRule type="expression" dxfId="19027" priority="8834" stopIfTrue="1">
      <formula>AND(M241&lt;&gt;"",M241=1,AND(W241="",AA241=""))</formula>
    </cfRule>
  </conditionalFormatting>
  <conditionalFormatting sqref="W471">
    <cfRule type="expression" dxfId="19026" priority="8219" stopIfTrue="1">
      <formula>AND(SUM(E649)=0,E649&lt;&gt;"")</formula>
    </cfRule>
    <cfRule type="expression" dxfId="19025" priority="8619" stopIfTrue="1">
      <formula>AND(M241&lt;&gt;"",M241&lt;&gt;1)</formula>
    </cfRule>
    <cfRule type="expression" dxfId="19024" priority="8931" stopIfTrue="1">
      <formula>AND(M241&lt;&gt;"",M241=1,AND(Y241="",AA241=""))</formula>
    </cfRule>
  </conditionalFormatting>
  <conditionalFormatting sqref="X471">
    <cfRule type="expression" dxfId="19023" priority="8220" stopIfTrue="1">
      <formula>AND(SUM(E649)=0,E649&lt;&gt;"")</formula>
    </cfRule>
    <cfRule type="expression" dxfId="19022" priority="8620" stopIfTrue="1">
      <formula>AND(M241&lt;&gt;"",M241&lt;&gt;1)</formula>
    </cfRule>
    <cfRule type="expression" dxfId="19021" priority="8932" stopIfTrue="1">
      <formula>AND(M241&lt;&gt;"",M241=1,AND(Y241="",AA241=""))</formula>
    </cfRule>
  </conditionalFormatting>
  <conditionalFormatting sqref="Y471">
    <cfRule type="expression" dxfId="19020" priority="8221" stopIfTrue="1">
      <formula>AND(SUM(E649)=0,E649&lt;&gt;"")</formula>
    </cfRule>
    <cfRule type="expression" dxfId="19019" priority="8621" stopIfTrue="1">
      <formula>AND(M241&lt;&gt;"",M241&lt;&gt;1)</formula>
    </cfRule>
    <cfRule type="expression" dxfId="19018" priority="8933" stopIfTrue="1">
      <formula>AND(M241&lt;&gt;"",M241=1,AND(Y241="",AA241=""))</formula>
    </cfRule>
  </conditionalFormatting>
  <conditionalFormatting sqref="Z471">
    <cfRule type="expression" dxfId="19017" priority="8222" stopIfTrue="1">
      <formula>AND(SUM(E649)=0,E649&lt;&gt;"")</formula>
    </cfRule>
    <cfRule type="expression" dxfId="19016" priority="8622" stopIfTrue="1">
      <formula>AND(M241&lt;&gt;"",M241&lt;&gt;1)</formula>
    </cfRule>
    <cfRule type="expression" dxfId="19015" priority="8934" stopIfTrue="1">
      <formula>AND(M241&lt;&gt;"",M241=1,AND(Y241="",AA241=""))</formula>
    </cfRule>
  </conditionalFormatting>
  <conditionalFormatting sqref="AA471">
    <cfRule type="expression" dxfId="19014" priority="8223" stopIfTrue="1">
      <formula>AND(SUM(E649)=0,E649&lt;&gt;"")</formula>
    </cfRule>
    <cfRule type="expression" dxfId="19013" priority="8623" stopIfTrue="1">
      <formula>AND(M241&lt;&gt;"",M241&lt;&gt;1)</formula>
    </cfRule>
  </conditionalFormatting>
  <conditionalFormatting sqref="AB471">
    <cfRule type="expression" dxfId="19012" priority="8224" stopIfTrue="1">
      <formula>AND(SUM(E649)=0,E649&lt;&gt;"")</formula>
    </cfRule>
    <cfRule type="expression" dxfId="19011" priority="8624" stopIfTrue="1">
      <formula>AND(M241&lt;&gt;"",M241&lt;&gt;1)</formula>
    </cfRule>
  </conditionalFormatting>
  <conditionalFormatting sqref="AC471">
    <cfRule type="expression" dxfId="19010" priority="8225" stopIfTrue="1">
      <formula>AND(SUM(E649)=0,E649&lt;&gt;"")</formula>
    </cfRule>
    <cfRule type="expression" dxfId="19009" priority="8625" stopIfTrue="1">
      <formula>AND(M241&lt;&gt;"",M241&lt;&gt;1)</formula>
    </cfRule>
  </conditionalFormatting>
  <conditionalFormatting sqref="AD471">
    <cfRule type="expression" dxfId="19008" priority="8226" stopIfTrue="1">
      <formula>AND(SUM(E649)=0,E649&lt;&gt;"")</formula>
    </cfRule>
    <cfRule type="expression" dxfId="19007" priority="8626" stopIfTrue="1">
      <formula>AND(M241&lt;&gt;"",M241&lt;&gt;1)</formula>
    </cfRule>
  </conditionalFormatting>
  <conditionalFormatting sqref="O472">
    <cfRule type="expression" dxfId="19006" priority="8227" stopIfTrue="1">
      <formula>AND(SUM(E649)=0,E649&lt;&gt;"")</formula>
    </cfRule>
    <cfRule type="expression" dxfId="19005" priority="8627" stopIfTrue="1">
      <formula>AND(M242&lt;&gt;"",M242&lt;&gt;1)</formula>
    </cfRule>
  </conditionalFormatting>
  <conditionalFormatting sqref="P472">
    <cfRule type="expression" dxfId="19004" priority="8228" stopIfTrue="1">
      <formula>AND(SUM(E649)=0,E649&lt;&gt;"")</formula>
    </cfRule>
    <cfRule type="expression" dxfId="19003" priority="8628" stopIfTrue="1">
      <formula>AND(M242&lt;&gt;"",M242&lt;&gt;1)</formula>
    </cfRule>
  </conditionalFormatting>
  <conditionalFormatting sqref="Q472">
    <cfRule type="expression" dxfId="19002" priority="8229" stopIfTrue="1">
      <formula>AND(SUM(E649)=0,E649&lt;&gt;"")</formula>
    </cfRule>
    <cfRule type="expression" dxfId="19001" priority="8629" stopIfTrue="1">
      <formula>AND(M242&lt;&gt;"",M242&lt;&gt;1)</formula>
    </cfRule>
  </conditionalFormatting>
  <conditionalFormatting sqref="R472">
    <cfRule type="expression" dxfId="19000" priority="8230" stopIfTrue="1">
      <formula>AND(SUM(E649)=0,E649&lt;&gt;"")</formula>
    </cfRule>
    <cfRule type="expression" dxfId="18999" priority="8630" stopIfTrue="1">
      <formula>AND(M242&lt;&gt;"",M242&lt;&gt;1)</formula>
    </cfRule>
  </conditionalFormatting>
  <conditionalFormatting sqref="S472">
    <cfRule type="expression" dxfId="18998" priority="8231" stopIfTrue="1">
      <formula>AND(SUM(E649)=0,E649&lt;&gt;"")</formula>
    </cfRule>
    <cfRule type="expression" dxfId="18997" priority="8631" stopIfTrue="1">
      <formula>AND(M242&lt;&gt;"",M242&lt;&gt;1)</formula>
    </cfRule>
    <cfRule type="expression" dxfId="18996" priority="8835" stopIfTrue="1">
      <formula>AND(M242&lt;&gt;"",M242=1,AND(W242="",AA242=""))</formula>
    </cfRule>
  </conditionalFormatting>
  <conditionalFormatting sqref="T472">
    <cfRule type="expression" dxfId="18995" priority="8232" stopIfTrue="1">
      <formula>AND(SUM(E649)=0,E649&lt;&gt;"")</formula>
    </cfRule>
    <cfRule type="expression" dxfId="18994" priority="8632" stopIfTrue="1">
      <formula>AND(M242&lt;&gt;"",M242&lt;&gt;1)</formula>
    </cfRule>
    <cfRule type="expression" dxfId="18993" priority="8836" stopIfTrue="1">
      <formula>AND(M242&lt;&gt;"",M242=1,AND(W242="",AA242=""))</formula>
    </cfRule>
  </conditionalFormatting>
  <conditionalFormatting sqref="U472">
    <cfRule type="expression" dxfId="18992" priority="8233" stopIfTrue="1">
      <formula>AND(SUM(E649)=0,E649&lt;&gt;"")</formula>
    </cfRule>
    <cfRule type="expression" dxfId="18991" priority="8633" stopIfTrue="1">
      <formula>AND(M242&lt;&gt;"",M242&lt;&gt;1)</formula>
    </cfRule>
    <cfRule type="expression" dxfId="18990" priority="8837" stopIfTrue="1">
      <formula>AND(M242&lt;&gt;"",M242=1,AND(W242="",AA242=""))</formula>
    </cfRule>
  </conditionalFormatting>
  <conditionalFormatting sqref="V472">
    <cfRule type="expression" dxfId="18989" priority="8234" stopIfTrue="1">
      <formula>AND(SUM(E649)=0,E649&lt;&gt;"")</formula>
    </cfRule>
    <cfRule type="expression" dxfId="18988" priority="8634" stopIfTrue="1">
      <formula>AND(M242&lt;&gt;"",M242&lt;&gt;1)</formula>
    </cfRule>
    <cfRule type="expression" dxfId="18987" priority="8838" stopIfTrue="1">
      <formula>AND(M242&lt;&gt;"",M242=1,AND(W242="",AA242=""))</formula>
    </cfRule>
  </conditionalFormatting>
  <conditionalFormatting sqref="W472">
    <cfRule type="expression" dxfId="18986" priority="8235" stopIfTrue="1">
      <formula>AND(SUM(E649)=0,E649&lt;&gt;"")</formula>
    </cfRule>
    <cfRule type="expression" dxfId="18985" priority="8635" stopIfTrue="1">
      <formula>AND(M242&lt;&gt;"",M242&lt;&gt;1)</formula>
    </cfRule>
    <cfRule type="expression" dxfId="18984" priority="8935" stopIfTrue="1">
      <formula>AND(M242&lt;&gt;"",M242=1,AND(Y242="",AA242=""))</formula>
    </cfRule>
  </conditionalFormatting>
  <conditionalFormatting sqref="X472">
    <cfRule type="expression" dxfId="18983" priority="8236" stopIfTrue="1">
      <formula>AND(SUM(E649)=0,E649&lt;&gt;"")</formula>
    </cfRule>
    <cfRule type="expression" dxfId="18982" priority="8636" stopIfTrue="1">
      <formula>AND(M242&lt;&gt;"",M242&lt;&gt;1)</formula>
    </cfRule>
    <cfRule type="expression" dxfId="18981" priority="8936" stopIfTrue="1">
      <formula>AND(M242&lt;&gt;"",M242=1,AND(Y242="",AA242=""))</formula>
    </cfRule>
  </conditionalFormatting>
  <conditionalFormatting sqref="Y472">
    <cfRule type="expression" dxfId="18980" priority="8237" stopIfTrue="1">
      <formula>AND(SUM(E649)=0,E649&lt;&gt;"")</formula>
    </cfRule>
    <cfRule type="expression" dxfId="18979" priority="8637" stopIfTrue="1">
      <formula>AND(M242&lt;&gt;"",M242&lt;&gt;1)</formula>
    </cfRule>
    <cfRule type="expression" dxfId="18978" priority="8937" stopIfTrue="1">
      <formula>AND(M242&lt;&gt;"",M242=1,AND(Y242="",AA242=""))</formula>
    </cfRule>
  </conditionalFormatting>
  <conditionalFormatting sqref="Z472">
    <cfRule type="expression" dxfId="18977" priority="8238" stopIfTrue="1">
      <formula>AND(SUM(E649)=0,E649&lt;&gt;"")</formula>
    </cfRule>
    <cfRule type="expression" dxfId="18976" priority="8638" stopIfTrue="1">
      <formula>AND(M242&lt;&gt;"",M242&lt;&gt;1)</formula>
    </cfRule>
    <cfRule type="expression" dxfId="18975" priority="8938" stopIfTrue="1">
      <formula>AND(M242&lt;&gt;"",M242=1,AND(Y242="",AA242=""))</formula>
    </cfRule>
  </conditionalFormatting>
  <conditionalFormatting sqref="AA472">
    <cfRule type="expression" dxfId="18974" priority="8239" stopIfTrue="1">
      <formula>AND(SUM(E649)=0,E649&lt;&gt;"")</formula>
    </cfRule>
    <cfRule type="expression" dxfId="18973" priority="8639" stopIfTrue="1">
      <formula>AND(M242&lt;&gt;"",M242&lt;&gt;1)</formula>
    </cfRule>
  </conditionalFormatting>
  <conditionalFormatting sqref="AB472">
    <cfRule type="expression" dxfId="18972" priority="8240" stopIfTrue="1">
      <formula>AND(SUM(E649)=0,E649&lt;&gt;"")</formula>
    </cfRule>
    <cfRule type="expression" dxfId="18971" priority="8640" stopIfTrue="1">
      <formula>AND(M242&lt;&gt;"",M242&lt;&gt;1)</formula>
    </cfRule>
  </conditionalFormatting>
  <conditionalFormatting sqref="AC472">
    <cfRule type="expression" dxfId="18970" priority="8241" stopIfTrue="1">
      <formula>AND(SUM(E649)=0,E649&lt;&gt;"")</formula>
    </cfRule>
    <cfRule type="expression" dxfId="18969" priority="8641" stopIfTrue="1">
      <formula>AND(M242&lt;&gt;"",M242&lt;&gt;1)</formula>
    </cfRule>
  </conditionalFormatting>
  <conditionalFormatting sqref="AD472">
    <cfRule type="expression" dxfId="18968" priority="8242" stopIfTrue="1">
      <formula>AND(SUM(E649)=0,E649&lt;&gt;"")</formula>
    </cfRule>
    <cfRule type="expression" dxfId="18967" priority="8642" stopIfTrue="1">
      <formula>AND(M242&lt;&gt;"",M242&lt;&gt;1)</formula>
    </cfRule>
  </conditionalFormatting>
  <conditionalFormatting sqref="O473">
    <cfRule type="expression" dxfId="18966" priority="8243" stopIfTrue="1">
      <formula>AND(SUM(E649)=0,E649&lt;&gt;"")</formula>
    </cfRule>
    <cfRule type="expression" dxfId="18965" priority="8643" stopIfTrue="1">
      <formula>AND(M243&lt;&gt;"",M243&lt;&gt;1)</formula>
    </cfRule>
  </conditionalFormatting>
  <conditionalFormatting sqref="P473">
    <cfRule type="expression" dxfId="18964" priority="8244" stopIfTrue="1">
      <formula>AND(SUM(E649)=0,E649&lt;&gt;"")</formula>
    </cfRule>
    <cfRule type="expression" dxfId="18963" priority="8644" stopIfTrue="1">
      <formula>AND(M243&lt;&gt;"",M243&lt;&gt;1)</formula>
    </cfRule>
  </conditionalFormatting>
  <conditionalFormatting sqref="Q473">
    <cfRule type="expression" dxfId="18962" priority="8245" stopIfTrue="1">
      <formula>AND(SUM(E649)=0,E649&lt;&gt;"")</formula>
    </cfRule>
    <cfRule type="expression" dxfId="18961" priority="8645" stopIfTrue="1">
      <formula>AND(M243&lt;&gt;"",M243&lt;&gt;1)</formula>
    </cfRule>
  </conditionalFormatting>
  <conditionalFormatting sqref="R473">
    <cfRule type="expression" dxfId="18960" priority="8246" stopIfTrue="1">
      <formula>AND(SUM(E649)=0,E649&lt;&gt;"")</formula>
    </cfRule>
    <cfRule type="expression" dxfId="18959" priority="8646" stopIfTrue="1">
      <formula>AND(M243&lt;&gt;"",M243&lt;&gt;1)</formula>
    </cfRule>
  </conditionalFormatting>
  <conditionalFormatting sqref="S473">
    <cfRule type="expression" dxfId="18958" priority="8247" stopIfTrue="1">
      <formula>AND(SUM(E649)=0,E649&lt;&gt;"")</formula>
    </cfRule>
    <cfRule type="expression" dxfId="18957" priority="8647" stopIfTrue="1">
      <formula>AND(M243&lt;&gt;"",M243&lt;&gt;1)</formula>
    </cfRule>
    <cfRule type="expression" dxfId="18956" priority="8839" stopIfTrue="1">
      <formula>AND(M243&lt;&gt;"",M243=1,AND(W243="",AA243=""))</formula>
    </cfRule>
  </conditionalFormatting>
  <conditionalFormatting sqref="T473">
    <cfRule type="expression" dxfId="18955" priority="8248" stopIfTrue="1">
      <formula>AND(SUM(E649)=0,E649&lt;&gt;"")</formula>
    </cfRule>
    <cfRule type="expression" dxfId="18954" priority="8648" stopIfTrue="1">
      <formula>AND(M243&lt;&gt;"",M243&lt;&gt;1)</formula>
    </cfRule>
    <cfRule type="expression" dxfId="18953" priority="8840" stopIfTrue="1">
      <formula>AND(M243&lt;&gt;"",M243=1,AND(W243="",AA243=""))</formula>
    </cfRule>
  </conditionalFormatting>
  <conditionalFormatting sqref="U473">
    <cfRule type="expression" dxfId="18952" priority="8249" stopIfTrue="1">
      <formula>AND(SUM(E649)=0,E649&lt;&gt;"")</formula>
    </cfRule>
    <cfRule type="expression" dxfId="18951" priority="8649" stopIfTrue="1">
      <formula>AND(M243&lt;&gt;"",M243&lt;&gt;1)</formula>
    </cfRule>
    <cfRule type="expression" dxfId="18950" priority="8841" stopIfTrue="1">
      <formula>AND(M243&lt;&gt;"",M243=1,AND(W243="",AA243=""))</formula>
    </cfRule>
  </conditionalFormatting>
  <conditionalFormatting sqref="V473">
    <cfRule type="expression" dxfId="18949" priority="8250" stopIfTrue="1">
      <formula>AND(SUM(E649)=0,E649&lt;&gt;"")</formula>
    </cfRule>
    <cfRule type="expression" dxfId="18948" priority="8650" stopIfTrue="1">
      <formula>AND(M243&lt;&gt;"",M243&lt;&gt;1)</formula>
    </cfRule>
    <cfRule type="expression" dxfId="18947" priority="8842" stopIfTrue="1">
      <formula>AND(M243&lt;&gt;"",M243=1,AND(W243="",AA243=""))</formula>
    </cfRule>
  </conditionalFormatting>
  <conditionalFormatting sqref="W473">
    <cfRule type="expression" dxfId="18946" priority="8251" stopIfTrue="1">
      <formula>AND(SUM(E649)=0,E649&lt;&gt;"")</formula>
    </cfRule>
    <cfRule type="expression" dxfId="18945" priority="8651" stopIfTrue="1">
      <formula>AND(M243&lt;&gt;"",M243&lt;&gt;1)</formula>
    </cfRule>
    <cfRule type="expression" dxfId="18944" priority="8939" stopIfTrue="1">
      <formula>AND(M243&lt;&gt;"",M243=1,AND(Y243="",AA243=""))</formula>
    </cfRule>
  </conditionalFormatting>
  <conditionalFormatting sqref="X473">
    <cfRule type="expression" dxfId="18943" priority="8252" stopIfTrue="1">
      <formula>AND(SUM(E649)=0,E649&lt;&gt;"")</formula>
    </cfRule>
    <cfRule type="expression" dxfId="18942" priority="8652" stopIfTrue="1">
      <formula>AND(M243&lt;&gt;"",M243&lt;&gt;1)</formula>
    </cfRule>
    <cfRule type="expression" dxfId="18941" priority="8940" stopIfTrue="1">
      <formula>AND(M243&lt;&gt;"",M243=1,AND(Y243="",AA243=""))</formula>
    </cfRule>
  </conditionalFormatting>
  <conditionalFormatting sqref="Y473">
    <cfRule type="expression" dxfId="18940" priority="8253" stopIfTrue="1">
      <formula>AND(SUM(E649)=0,E649&lt;&gt;"")</formula>
    </cfRule>
    <cfRule type="expression" dxfId="18939" priority="8653" stopIfTrue="1">
      <formula>AND(M243&lt;&gt;"",M243&lt;&gt;1)</formula>
    </cfRule>
    <cfRule type="expression" dxfId="18938" priority="8941" stopIfTrue="1">
      <formula>AND(M243&lt;&gt;"",M243=1,AND(Y243="",AA243=""))</formula>
    </cfRule>
  </conditionalFormatting>
  <conditionalFormatting sqref="Z473">
    <cfRule type="expression" dxfId="18937" priority="8254" stopIfTrue="1">
      <formula>AND(SUM(E649)=0,E649&lt;&gt;"")</formula>
    </cfRule>
    <cfRule type="expression" dxfId="18936" priority="8654" stopIfTrue="1">
      <formula>AND(M243&lt;&gt;"",M243&lt;&gt;1)</formula>
    </cfRule>
    <cfRule type="expression" dxfId="18935" priority="8942" stopIfTrue="1">
      <formula>AND(M243&lt;&gt;"",M243=1,AND(Y243="",AA243=""))</formula>
    </cfRule>
  </conditionalFormatting>
  <conditionalFormatting sqref="AA473">
    <cfRule type="expression" dxfId="18934" priority="8255" stopIfTrue="1">
      <formula>AND(SUM(E649)=0,E649&lt;&gt;"")</formula>
    </cfRule>
    <cfRule type="expression" dxfId="18933" priority="8655" stopIfTrue="1">
      <formula>AND(M243&lt;&gt;"",M243&lt;&gt;1)</formula>
    </cfRule>
  </conditionalFormatting>
  <conditionalFormatting sqref="AB473">
    <cfRule type="expression" dxfId="18932" priority="8256" stopIfTrue="1">
      <formula>AND(SUM(E649)=0,E649&lt;&gt;"")</formula>
    </cfRule>
    <cfRule type="expression" dxfId="18931" priority="8656" stopIfTrue="1">
      <formula>AND(M243&lt;&gt;"",M243&lt;&gt;1)</formula>
    </cfRule>
  </conditionalFormatting>
  <conditionalFormatting sqref="AC473">
    <cfRule type="expression" dxfId="18930" priority="8257" stopIfTrue="1">
      <formula>AND(SUM(E649)=0,E649&lt;&gt;"")</formula>
    </cfRule>
    <cfRule type="expression" dxfId="18929" priority="8657" stopIfTrue="1">
      <formula>AND(M243&lt;&gt;"",M243&lt;&gt;1)</formula>
    </cfRule>
  </conditionalFormatting>
  <conditionalFormatting sqref="AD473">
    <cfRule type="expression" dxfId="18928" priority="8258" stopIfTrue="1">
      <formula>AND(SUM(E649)=0,E649&lt;&gt;"")</formula>
    </cfRule>
    <cfRule type="expression" dxfId="18927" priority="8658" stopIfTrue="1">
      <formula>AND(M243&lt;&gt;"",M243&lt;&gt;1)</formula>
    </cfRule>
  </conditionalFormatting>
  <conditionalFormatting sqref="O474">
    <cfRule type="expression" dxfId="18926" priority="8259" stopIfTrue="1">
      <formula>AND(SUM(E649)=0,E649&lt;&gt;"")</formula>
    </cfRule>
    <cfRule type="expression" dxfId="18925" priority="8659" stopIfTrue="1">
      <formula>AND(M244&lt;&gt;"",M244&lt;&gt;1)</formula>
    </cfRule>
  </conditionalFormatting>
  <conditionalFormatting sqref="P474">
    <cfRule type="expression" dxfId="18924" priority="8260" stopIfTrue="1">
      <formula>AND(SUM(E649)=0,E649&lt;&gt;"")</formula>
    </cfRule>
    <cfRule type="expression" dxfId="18923" priority="8660" stopIfTrue="1">
      <formula>AND(M244&lt;&gt;"",M244&lt;&gt;1)</formula>
    </cfRule>
  </conditionalFormatting>
  <conditionalFormatting sqref="Q474">
    <cfRule type="expression" dxfId="18922" priority="8261" stopIfTrue="1">
      <formula>AND(SUM(E649)=0,E649&lt;&gt;"")</formula>
    </cfRule>
    <cfRule type="expression" dxfId="18921" priority="8661" stopIfTrue="1">
      <formula>AND(M244&lt;&gt;"",M244&lt;&gt;1)</formula>
    </cfRule>
  </conditionalFormatting>
  <conditionalFormatting sqref="R474">
    <cfRule type="expression" dxfId="18920" priority="8262" stopIfTrue="1">
      <formula>AND(SUM(E649)=0,E649&lt;&gt;"")</formula>
    </cfRule>
    <cfRule type="expression" dxfId="18919" priority="8662" stopIfTrue="1">
      <formula>AND(M244&lt;&gt;"",M244&lt;&gt;1)</formula>
    </cfRule>
  </conditionalFormatting>
  <conditionalFormatting sqref="S474">
    <cfRule type="expression" dxfId="18918" priority="8263" stopIfTrue="1">
      <formula>AND(SUM(E649)=0,E649&lt;&gt;"")</formula>
    </cfRule>
    <cfRule type="expression" dxfId="18917" priority="8663" stopIfTrue="1">
      <formula>AND(M244&lt;&gt;"",M244&lt;&gt;1)</formula>
    </cfRule>
    <cfRule type="expression" dxfId="18916" priority="8843" stopIfTrue="1">
      <formula>AND(M244&lt;&gt;"",M244=1,AND(W244="",AA244=""))</formula>
    </cfRule>
  </conditionalFormatting>
  <conditionalFormatting sqref="T474">
    <cfRule type="expression" dxfId="18915" priority="8264" stopIfTrue="1">
      <formula>AND(SUM(E649)=0,E649&lt;&gt;"")</formula>
    </cfRule>
    <cfRule type="expression" dxfId="18914" priority="8664" stopIfTrue="1">
      <formula>AND(M244&lt;&gt;"",M244&lt;&gt;1)</formula>
    </cfRule>
    <cfRule type="expression" dxfId="18913" priority="8844" stopIfTrue="1">
      <formula>AND(M244&lt;&gt;"",M244=1,AND(W244="",AA244=""))</formula>
    </cfRule>
  </conditionalFormatting>
  <conditionalFormatting sqref="U474">
    <cfRule type="expression" dxfId="18912" priority="8265" stopIfTrue="1">
      <formula>AND(SUM(E649)=0,E649&lt;&gt;"")</formula>
    </cfRule>
    <cfRule type="expression" dxfId="18911" priority="8665" stopIfTrue="1">
      <formula>AND(M244&lt;&gt;"",M244&lt;&gt;1)</formula>
    </cfRule>
    <cfRule type="expression" dxfId="18910" priority="8845" stopIfTrue="1">
      <formula>AND(M244&lt;&gt;"",M244=1,AND(W244="",AA244=""))</formula>
    </cfRule>
  </conditionalFormatting>
  <conditionalFormatting sqref="V474">
    <cfRule type="expression" dxfId="18909" priority="8266" stopIfTrue="1">
      <formula>AND(SUM(E649)=0,E649&lt;&gt;"")</formula>
    </cfRule>
    <cfRule type="expression" dxfId="18908" priority="8666" stopIfTrue="1">
      <formula>AND(M244&lt;&gt;"",M244&lt;&gt;1)</formula>
    </cfRule>
    <cfRule type="expression" dxfId="18907" priority="8846" stopIfTrue="1">
      <formula>AND(M244&lt;&gt;"",M244=1,AND(W244="",AA244=""))</formula>
    </cfRule>
  </conditionalFormatting>
  <conditionalFormatting sqref="W474">
    <cfRule type="expression" dxfId="18906" priority="8267" stopIfTrue="1">
      <formula>AND(SUM(E649)=0,E649&lt;&gt;"")</formula>
    </cfRule>
    <cfRule type="expression" dxfId="18905" priority="8667" stopIfTrue="1">
      <formula>AND(M244&lt;&gt;"",M244&lt;&gt;1)</formula>
    </cfRule>
    <cfRule type="expression" dxfId="18904" priority="8943" stopIfTrue="1">
      <formula>AND(M244&lt;&gt;"",M244=1,AND(Y244="",AA244=""))</formula>
    </cfRule>
  </conditionalFormatting>
  <conditionalFormatting sqref="X474">
    <cfRule type="expression" dxfId="18903" priority="8268" stopIfTrue="1">
      <formula>AND(SUM(E649)=0,E649&lt;&gt;"")</formula>
    </cfRule>
    <cfRule type="expression" dxfId="18902" priority="8668" stopIfTrue="1">
      <formula>AND(M244&lt;&gt;"",M244&lt;&gt;1)</formula>
    </cfRule>
    <cfRule type="expression" dxfId="18901" priority="8944" stopIfTrue="1">
      <formula>AND(M244&lt;&gt;"",M244=1,AND(Y244="",AA244=""))</formula>
    </cfRule>
  </conditionalFormatting>
  <conditionalFormatting sqref="Y474">
    <cfRule type="expression" dxfId="18900" priority="8269" stopIfTrue="1">
      <formula>AND(SUM(E649)=0,E649&lt;&gt;"")</formula>
    </cfRule>
    <cfRule type="expression" dxfId="18899" priority="8669" stopIfTrue="1">
      <formula>AND(M244&lt;&gt;"",M244&lt;&gt;1)</formula>
    </cfRule>
    <cfRule type="expression" dxfId="18898" priority="8945" stopIfTrue="1">
      <formula>AND(M244&lt;&gt;"",M244=1,AND(Y244="",AA244=""))</formula>
    </cfRule>
  </conditionalFormatting>
  <conditionalFormatting sqref="Z474">
    <cfRule type="expression" dxfId="18897" priority="8270" stopIfTrue="1">
      <formula>AND(SUM(E649)=0,E649&lt;&gt;"")</formula>
    </cfRule>
    <cfRule type="expression" dxfId="18896" priority="8670" stopIfTrue="1">
      <formula>AND(M244&lt;&gt;"",M244&lt;&gt;1)</formula>
    </cfRule>
    <cfRule type="expression" dxfId="18895" priority="8946" stopIfTrue="1">
      <formula>AND(M244&lt;&gt;"",M244=1,AND(Y244="",AA244=""))</formula>
    </cfRule>
  </conditionalFormatting>
  <conditionalFormatting sqref="AA474">
    <cfRule type="expression" dxfId="18894" priority="8271" stopIfTrue="1">
      <formula>AND(SUM(E649)=0,E649&lt;&gt;"")</formula>
    </cfRule>
    <cfRule type="expression" dxfId="18893" priority="8671" stopIfTrue="1">
      <formula>AND(M244&lt;&gt;"",M244&lt;&gt;1)</formula>
    </cfRule>
  </conditionalFormatting>
  <conditionalFormatting sqref="AB474">
    <cfRule type="expression" dxfId="18892" priority="8272" stopIfTrue="1">
      <formula>AND(SUM(E649)=0,E649&lt;&gt;"")</formula>
    </cfRule>
    <cfRule type="expression" dxfId="18891" priority="8672" stopIfTrue="1">
      <formula>AND(M244&lt;&gt;"",M244&lt;&gt;1)</formula>
    </cfRule>
  </conditionalFormatting>
  <conditionalFormatting sqref="AC474">
    <cfRule type="expression" dxfId="18890" priority="8273" stopIfTrue="1">
      <formula>AND(SUM(E649)=0,E649&lt;&gt;"")</formula>
    </cfRule>
    <cfRule type="expression" dxfId="18889" priority="8673" stopIfTrue="1">
      <formula>AND(M244&lt;&gt;"",M244&lt;&gt;1)</formula>
    </cfRule>
  </conditionalFormatting>
  <conditionalFormatting sqref="AD474">
    <cfRule type="expression" dxfId="18888" priority="8274" stopIfTrue="1">
      <formula>AND(SUM(E649)=0,E649&lt;&gt;"")</formula>
    </cfRule>
    <cfRule type="expression" dxfId="18887" priority="8674" stopIfTrue="1">
      <formula>AND(M244&lt;&gt;"",M244&lt;&gt;1)</formula>
    </cfRule>
  </conditionalFormatting>
  <conditionalFormatting sqref="O475">
    <cfRule type="expression" dxfId="18886" priority="8275" stopIfTrue="1">
      <formula>AND(SUM(E649)=0,E649&lt;&gt;"")</formula>
    </cfRule>
    <cfRule type="expression" dxfId="18885" priority="8675" stopIfTrue="1">
      <formula>AND(M245&lt;&gt;"",M245&lt;&gt;1)</formula>
    </cfRule>
  </conditionalFormatting>
  <conditionalFormatting sqref="P475">
    <cfRule type="expression" dxfId="18884" priority="8276" stopIfTrue="1">
      <formula>AND(SUM(E649)=0,E649&lt;&gt;"")</formula>
    </cfRule>
    <cfRule type="expression" dxfId="18883" priority="8676" stopIfTrue="1">
      <formula>AND(M245&lt;&gt;"",M245&lt;&gt;1)</formula>
    </cfRule>
  </conditionalFormatting>
  <conditionalFormatting sqref="Q475">
    <cfRule type="expression" dxfId="18882" priority="8277" stopIfTrue="1">
      <formula>AND(SUM(E649)=0,E649&lt;&gt;"")</formula>
    </cfRule>
    <cfRule type="expression" dxfId="18881" priority="8677" stopIfTrue="1">
      <formula>AND(M245&lt;&gt;"",M245&lt;&gt;1)</formula>
    </cfRule>
  </conditionalFormatting>
  <conditionalFormatting sqref="R475">
    <cfRule type="expression" dxfId="18880" priority="8278" stopIfTrue="1">
      <formula>AND(SUM(E649)=0,E649&lt;&gt;"")</formula>
    </cfRule>
    <cfRule type="expression" dxfId="18879" priority="8678" stopIfTrue="1">
      <formula>AND(M245&lt;&gt;"",M245&lt;&gt;1)</formula>
    </cfRule>
  </conditionalFormatting>
  <conditionalFormatting sqref="S475">
    <cfRule type="expression" dxfId="18878" priority="8279" stopIfTrue="1">
      <formula>AND(SUM(E649)=0,E649&lt;&gt;"")</formula>
    </cfRule>
    <cfRule type="expression" dxfId="18877" priority="8679" stopIfTrue="1">
      <formula>AND(M245&lt;&gt;"",M245&lt;&gt;1)</formula>
    </cfRule>
    <cfRule type="expression" dxfId="18876" priority="8847" stopIfTrue="1">
      <formula>AND(M245&lt;&gt;"",M245=1,AND(W245="",AA245=""))</formula>
    </cfRule>
  </conditionalFormatting>
  <conditionalFormatting sqref="T475">
    <cfRule type="expression" dxfId="18875" priority="8280" stopIfTrue="1">
      <formula>AND(SUM(E649)=0,E649&lt;&gt;"")</formula>
    </cfRule>
    <cfRule type="expression" dxfId="18874" priority="8680" stopIfTrue="1">
      <formula>AND(M245&lt;&gt;"",M245&lt;&gt;1)</formula>
    </cfRule>
    <cfRule type="expression" dxfId="18873" priority="8848" stopIfTrue="1">
      <formula>AND(M245&lt;&gt;"",M245=1,AND(W245="",AA245=""))</formula>
    </cfRule>
  </conditionalFormatting>
  <conditionalFormatting sqref="U475">
    <cfRule type="expression" dxfId="18872" priority="8281" stopIfTrue="1">
      <formula>AND(SUM(E649)=0,E649&lt;&gt;"")</formula>
    </cfRule>
    <cfRule type="expression" dxfId="18871" priority="8681" stopIfTrue="1">
      <formula>AND(M245&lt;&gt;"",M245&lt;&gt;1)</formula>
    </cfRule>
    <cfRule type="expression" dxfId="18870" priority="8849" stopIfTrue="1">
      <formula>AND(M245&lt;&gt;"",M245=1,AND(W245="",AA245=""))</formula>
    </cfRule>
  </conditionalFormatting>
  <conditionalFormatting sqref="V475">
    <cfRule type="expression" dxfId="18869" priority="8282" stopIfTrue="1">
      <formula>AND(SUM(E649)=0,E649&lt;&gt;"")</formula>
    </cfRule>
    <cfRule type="expression" dxfId="18868" priority="8682" stopIfTrue="1">
      <formula>AND(M245&lt;&gt;"",M245&lt;&gt;1)</formula>
    </cfRule>
    <cfRule type="expression" dxfId="18867" priority="8850" stopIfTrue="1">
      <formula>AND(M245&lt;&gt;"",M245=1,AND(W245="",AA245=""))</formula>
    </cfRule>
  </conditionalFormatting>
  <conditionalFormatting sqref="W475">
    <cfRule type="expression" dxfId="18866" priority="8283" stopIfTrue="1">
      <formula>AND(SUM(E649)=0,E649&lt;&gt;"")</formula>
    </cfRule>
    <cfRule type="expression" dxfId="18865" priority="8683" stopIfTrue="1">
      <formula>AND(M245&lt;&gt;"",M245&lt;&gt;1)</formula>
    </cfRule>
    <cfRule type="expression" dxfId="18864" priority="8947" stopIfTrue="1">
      <formula>AND(M245&lt;&gt;"",M245=1,AND(Y245="",AA245=""))</formula>
    </cfRule>
  </conditionalFormatting>
  <conditionalFormatting sqref="X475">
    <cfRule type="expression" dxfId="18863" priority="8284" stopIfTrue="1">
      <formula>AND(SUM(E649)=0,E649&lt;&gt;"")</formula>
    </cfRule>
    <cfRule type="expression" dxfId="18862" priority="8684" stopIfTrue="1">
      <formula>AND(M245&lt;&gt;"",M245&lt;&gt;1)</formula>
    </cfRule>
    <cfRule type="expression" dxfId="18861" priority="8948" stopIfTrue="1">
      <formula>AND(M245&lt;&gt;"",M245=1,AND(Y245="",AA245=""))</formula>
    </cfRule>
  </conditionalFormatting>
  <conditionalFormatting sqref="Y475">
    <cfRule type="expression" dxfId="18860" priority="8285" stopIfTrue="1">
      <formula>AND(SUM(E649)=0,E649&lt;&gt;"")</formula>
    </cfRule>
    <cfRule type="expression" dxfId="18859" priority="8685" stopIfTrue="1">
      <formula>AND(M245&lt;&gt;"",M245&lt;&gt;1)</formula>
    </cfRule>
    <cfRule type="expression" dxfId="18858" priority="8949" stopIfTrue="1">
      <formula>AND(M245&lt;&gt;"",M245=1,AND(Y245="",AA245=""))</formula>
    </cfRule>
  </conditionalFormatting>
  <conditionalFormatting sqref="Z475">
    <cfRule type="expression" dxfId="18857" priority="8286" stopIfTrue="1">
      <formula>AND(SUM(E649)=0,E649&lt;&gt;"")</formula>
    </cfRule>
    <cfRule type="expression" dxfId="18856" priority="8686" stopIfTrue="1">
      <formula>AND(M245&lt;&gt;"",M245&lt;&gt;1)</formula>
    </cfRule>
    <cfRule type="expression" dxfId="18855" priority="8950" stopIfTrue="1">
      <formula>AND(M245&lt;&gt;"",M245=1,AND(Y245="",AA245=""))</formula>
    </cfRule>
  </conditionalFormatting>
  <conditionalFormatting sqref="AA475">
    <cfRule type="expression" dxfId="18854" priority="8287" stopIfTrue="1">
      <formula>AND(SUM(E649)=0,E649&lt;&gt;"")</formula>
    </cfRule>
    <cfRule type="expression" dxfId="18853" priority="8687" stopIfTrue="1">
      <formula>AND(M245&lt;&gt;"",M245&lt;&gt;1)</formula>
    </cfRule>
  </conditionalFormatting>
  <conditionalFormatting sqref="AB475">
    <cfRule type="expression" dxfId="18852" priority="8288" stopIfTrue="1">
      <formula>AND(SUM(E649)=0,E649&lt;&gt;"")</formula>
    </cfRule>
    <cfRule type="expression" dxfId="18851" priority="8688" stopIfTrue="1">
      <formula>AND(M245&lt;&gt;"",M245&lt;&gt;1)</formula>
    </cfRule>
  </conditionalFormatting>
  <conditionalFormatting sqref="AC475">
    <cfRule type="expression" dxfId="18850" priority="8289" stopIfTrue="1">
      <formula>AND(SUM(E649)=0,E649&lt;&gt;"")</formula>
    </cfRule>
    <cfRule type="expression" dxfId="18849" priority="8689" stopIfTrue="1">
      <formula>AND(M245&lt;&gt;"",M245&lt;&gt;1)</formula>
    </cfRule>
  </conditionalFormatting>
  <conditionalFormatting sqref="AD475">
    <cfRule type="expression" dxfId="18848" priority="8290" stopIfTrue="1">
      <formula>AND(SUM(E649)=0,E649&lt;&gt;"")</formula>
    </cfRule>
    <cfRule type="expression" dxfId="18847" priority="8690" stopIfTrue="1">
      <formula>AND(M245&lt;&gt;"",M245&lt;&gt;1)</formula>
    </cfRule>
  </conditionalFormatting>
  <conditionalFormatting sqref="O476">
    <cfRule type="expression" dxfId="18846" priority="8291" stopIfTrue="1">
      <formula>AND(SUM(E649)=0,E649&lt;&gt;"")</formula>
    </cfRule>
    <cfRule type="expression" dxfId="18845" priority="8691" stopIfTrue="1">
      <formula>AND(M246&lt;&gt;"",M246&lt;&gt;1)</formula>
    </cfRule>
  </conditionalFormatting>
  <conditionalFormatting sqref="P476">
    <cfRule type="expression" dxfId="18844" priority="8292" stopIfTrue="1">
      <formula>AND(SUM(E649)=0,E649&lt;&gt;"")</formula>
    </cfRule>
    <cfRule type="expression" dxfId="18843" priority="8692" stopIfTrue="1">
      <formula>AND(M246&lt;&gt;"",M246&lt;&gt;1)</formula>
    </cfRule>
  </conditionalFormatting>
  <conditionalFormatting sqref="Q476">
    <cfRule type="expression" dxfId="18842" priority="8293" stopIfTrue="1">
      <formula>AND(SUM(E649)=0,E649&lt;&gt;"")</formula>
    </cfRule>
    <cfRule type="expression" dxfId="18841" priority="8693" stopIfTrue="1">
      <formula>AND(M246&lt;&gt;"",M246&lt;&gt;1)</formula>
    </cfRule>
  </conditionalFormatting>
  <conditionalFormatting sqref="R476">
    <cfRule type="expression" dxfId="18840" priority="8294" stopIfTrue="1">
      <formula>AND(SUM(E649)=0,E649&lt;&gt;"")</formula>
    </cfRule>
    <cfRule type="expression" dxfId="18839" priority="8694" stopIfTrue="1">
      <formula>AND(M246&lt;&gt;"",M246&lt;&gt;1)</formula>
    </cfRule>
  </conditionalFormatting>
  <conditionalFormatting sqref="S476">
    <cfRule type="expression" dxfId="18838" priority="8295" stopIfTrue="1">
      <formula>AND(SUM(E649)=0,E649&lt;&gt;"")</formula>
    </cfRule>
    <cfRule type="expression" dxfId="18837" priority="8695" stopIfTrue="1">
      <formula>AND(M246&lt;&gt;"",M246&lt;&gt;1)</formula>
    </cfRule>
    <cfRule type="expression" dxfId="18836" priority="8851" stopIfTrue="1">
      <formula>AND(M246&lt;&gt;"",M246=1,AND(W246="",AA246=""))</formula>
    </cfRule>
  </conditionalFormatting>
  <conditionalFormatting sqref="T476">
    <cfRule type="expression" dxfId="18835" priority="8296" stopIfTrue="1">
      <formula>AND(SUM(E649)=0,E649&lt;&gt;"")</formula>
    </cfRule>
    <cfRule type="expression" dxfId="18834" priority="8696" stopIfTrue="1">
      <formula>AND(M246&lt;&gt;"",M246&lt;&gt;1)</formula>
    </cfRule>
    <cfRule type="expression" dxfId="18833" priority="8852" stopIfTrue="1">
      <formula>AND(M246&lt;&gt;"",M246=1,AND(W246="",AA246=""))</formula>
    </cfRule>
  </conditionalFormatting>
  <conditionalFormatting sqref="U476">
    <cfRule type="expression" dxfId="18832" priority="8297" stopIfTrue="1">
      <formula>AND(SUM(E649)=0,E649&lt;&gt;"")</formula>
    </cfRule>
    <cfRule type="expression" dxfId="18831" priority="8697" stopIfTrue="1">
      <formula>AND(M246&lt;&gt;"",M246&lt;&gt;1)</formula>
    </cfRule>
    <cfRule type="expression" dxfId="18830" priority="8853" stopIfTrue="1">
      <formula>AND(M246&lt;&gt;"",M246=1,AND(W246="",AA246=""))</formula>
    </cfRule>
  </conditionalFormatting>
  <conditionalFormatting sqref="V476">
    <cfRule type="expression" dxfId="18829" priority="8298" stopIfTrue="1">
      <formula>AND(SUM(E649)=0,E649&lt;&gt;"")</formula>
    </cfRule>
    <cfRule type="expression" dxfId="18828" priority="8698" stopIfTrue="1">
      <formula>AND(M246&lt;&gt;"",M246&lt;&gt;1)</formula>
    </cfRule>
    <cfRule type="expression" dxfId="18827" priority="8854" stopIfTrue="1">
      <formula>AND(M246&lt;&gt;"",M246=1,AND(W246="",AA246=""))</formula>
    </cfRule>
  </conditionalFormatting>
  <conditionalFormatting sqref="W476">
    <cfRule type="expression" dxfId="18826" priority="8299" stopIfTrue="1">
      <formula>AND(SUM(E649)=0,E649&lt;&gt;"")</formula>
    </cfRule>
    <cfRule type="expression" dxfId="18825" priority="8699" stopIfTrue="1">
      <formula>AND(M246&lt;&gt;"",M246&lt;&gt;1)</formula>
    </cfRule>
    <cfRule type="expression" dxfId="18824" priority="8951" stopIfTrue="1">
      <formula>AND(M246&lt;&gt;"",M246=1,AND(Y246="",AA246=""))</formula>
    </cfRule>
  </conditionalFormatting>
  <conditionalFormatting sqref="X476">
    <cfRule type="expression" dxfId="18823" priority="8300" stopIfTrue="1">
      <formula>AND(SUM(E649)=0,E649&lt;&gt;"")</formula>
    </cfRule>
    <cfRule type="expression" dxfId="18822" priority="8700" stopIfTrue="1">
      <formula>AND(M246&lt;&gt;"",M246&lt;&gt;1)</formula>
    </cfRule>
    <cfRule type="expression" dxfId="18821" priority="8952" stopIfTrue="1">
      <formula>AND(M246&lt;&gt;"",M246=1,AND(Y246="",AA246=""))</formula>
    </cfRule>
  </conditionalFormatting>
  <conditionalFormatting sqref="Y476">
    <cfRule type="expression" dxfId="18820" priority="8301" stopIfTrue="1">
      <formula>AND(SUM(E649)=0,E649&lt;&gt;"")</formula>
    </cfRule>
    <cfRule type="expression" dxfId="18819" priority="8701" stopIfTrue="1">
      <formula>AND(M246&lt;&gt;"",M246&lt;&gt;1)</formula>
    </cfRule>
    <cfRule type="expression" dxfId="18818" priority="8953" stopIfTrue="1">
      <formula>AND(M246&lt;&gt;"",M246=1,AND(Y246="",AA246=""))</formula>
    </cfRule>
  </conditionalFormatting>
  <conditionalFormatting sqref="Z476">
    <cfRule type="expression" dxfId="18817" priority="8302" stopIfTrue="1">
      <formula>AND(SUM(E649)=0,E649&lt;&gt;"")</formula>
    </cfRule>
    <cfRule type="expression" dxfId="18816" priority="8702" stopIfTrue="1">
      <formula>AND(M246&lt;&gt;"",M246&lt;&gt;1)</formula>
    </cfRule>
    <cfRule type="expression" dxfId="18815" priority="8954" stopIfTrue="1">
      <formula>AND(M246&lt;&gt;"",M246=1,AND(Y246="",AA246=""))</formula>
    </cfRule>
  </conditionalFormatting>
  <conditionalFormatting sqref="AA476">
    <cfRule type="expression" dxfId="18814" priority="8303" stopIfTrue="1">
      <formula>AND(SUM(E649)=0,E649&lt;&gt;"")</formula>
    </cfRule>
    <cfRule type="expression" dxfId="18813" priority="8703" stopIfTrue="1">
      <formula>AND(M246&lt;&gt;"",M246&lt;&gt;1)</formula>
    </cfRule>
  </conditionalFormatting>
  <conditionalFormatting sqref="AB476">
    <cfRule type="expression" dxfId="18812" priority="8304" stopIfTrue="1">
      <formula>AND(SUM(E649)=0,E649&lt;&gt;"")</formula>
    </cfRule>
    <cfRule type="expression" dxfId="18811" priority="8704" stopIfTrue="1">
      <formula>AND(M246&lt;&gt;"",M246&lt;&gt;1)</formula>
    </cfRule>
  </conditionalFormatting>
  <conditionalFormatting sqref="AC476">
    <cfRule type="expression" dxfId="18810" priority="8305" stopIfTrue="1">
      <formula>AND(SUM(E649)=0,E649&lt;&gt;"")</formula>
    </cfRule>
    <cfRule type="expression" dxfId="18809" priority="8705" stopIfTrue="1">
      <formula>AND(M246&lt;&gt;"",M246&lt;&gt;1)</formula>
    </cfRule>
  </conditionalFormatting>
  <conditionalFormatting sqref="AD476">
    <cfRule type="expression" dxfId="18808" priority="8306" stopIfTrue="1">
      <formula>AND(SUM(E649)=0,E649&lt;&gt;"")</formula>
    </cfRule>
    <cfRule type="expression" dxfId="18807" priority="8706" stopIfTrue="1">
      <formula>AND(M246&lt;&gt;"",M246&lt;&gt;1)</formula>
    </cfRule>
  </conditionalFormatting>
  <conditionalFormatting sqref="O477">
    <cfRule type="expression" dxfId="18806" priority="8307" stopIfTrue="1">
      <formula>AND(SUM(E649)=0,E649&lt;&gt;"")</formula>
    </cfRule>
    <cfRule type="expression" dxfId="18805" priority="8707" stopIfTrue="1">
      <formula>AND(M247&lt;&gt;"",M247&lt;&gt;1)</formula>
    </cfRule>
  </conditionalFormatting>
  <conditionalFormatting sqref="P477">
    <cfRule type="expression" dxfId="18804" priority="8308" stopIfTrue="1">
      <formula>AND(SUM(E649)=0,E649&lt;&gt;"")</formula>
    </cfRule>
    <cfRule type="expression" dxfId="18803" priority="8708" stopIfTrue="1">
      <formula>AND(M247&lt;&gt;"",M247&lt;&gt;1)</formula>
    </cfRule>
  </conditionalFormatting>
  <conditionalFormatting sqref="Q477">
    <cfRule type="expression" dxfId="18802" priority="8309" stopIfTrue="1">
      <formula>AND(SUM(E649)=0,E649&lt;&gt;"")</formula>
    </cfRule>
    <cfRule type="expression" dxfId="18801" priority="8709" stopIfTrue="1">
      <formula>AND(M247&lt;&gt;"",M247&lt;&gt;1)</formula>
    </cfRule>
  </conditionalFormatting>
  <conditionalFormatting sqref="R477">
    <cfRule type="expression" dxfId="18800" priority="8310" stopIfTrue="1">
      <formula>AND(SUM(E649)=0,E649&lt;&gt;"")</formula>
    </cfRule>
    <cfRule type="expression" dxfId="18799" priority="8710" stopIfTrue="1">
      <formula>AND(M247&lt;&gt;"",M247&lt;&gt;1)</formula>
    </cfRule>
  </conditionalFormatting>
  <conditionalFormatting sqref="S477">
    <cfRule type="expression" dxfId="18798" priority="8311" stopIfTrue="1">
      <formula>AND(SUM(E649)=0,E649&lt;&gt;"")</formula>
    </cfRule>
    <cfRule type="expression" dxfId="18797" priority="8711" stopIfTrue="1">
      <formula>AND(M247&lt;&gt;"",M247&lt;&gt;1)</formula>
    </cfRule>
    <cfRule type="expression" dxfId="18796" priority="8855" stopIfTrue="1">
      <formula>AND(M247&lt;&gt;"",M247=1,AND(W247="",AA247=""))</formula>
    </cfRule>
  </conditionalFormatting>
  <conditionalFormatting sqref="T477">
    <cfRule type="expression" dxfId="18795" priority="8312" stopIfTrue="1">
      <formula>AND(SUM(E649)=0,E649&lt;&gt;"")</formula>
    </cfRule>
    <cfRule type="expression" dxfId="18794" priority="8712" stopIfTrue="1">
      <formula>AND(M247&lt;&gt;"",M247&lt;&gt;1)</formula>
    </cfRule>
    <cfRule type="expression" dxfId="18793" priority="8856" stopIfTrue="1">
      <formula>AND(M247&lt;&gt;"",M247=1,AND(W247="",AA247=""))</formula>
    </cfRule>
  </conditionalFormatting>
  <conditionalFormatting sqref="U477">
    <cfRule type="expression" dxfId="18792" priority="8313" stopIfTrue="1">
      <formula>AND(SUM(E649)=0,E649&lt;&gt;"")</formula>
    </cfRule>
    <cfRule type="expression" dxfId="18791" priority="8713" stopIfTrue="1">
      <formula>AND(M247&lt;&gt;"",M247&lt;&gt;1)</formula>
    </cfRule>
    <cfRule type="expression" dxfId="18790" priority="8857" stopIfTrue="1">
      <formula>AND(M247&lt;&gt;"",M247=1,AND(W247="",AA247=""))</formula>
    </cfRule>
  </conditionalFormatting>
  <conditionalFormatting sqref="V477">
    <cfRule type="expression" dxfId="18789" priority="8314" stopIfTrue="1">
      <formula>AND(SUM(E649)=0,E649&lt;&gt;"")</formula>
    </cfRule>
    <cfRule type="expression" dxfId="18788" priority="8714" stopIfTrue="1">
      <formula>AND(M247&lt;&gt;"",M247&lt;&gt;1)</formula>
    </cfRule>
    <cfRule type="expression" dxfId="18787" priority="8858" stopIfTrue="1">
      <formula>AND(M247&lt;&gt;"",M247=1,AND(W247="",AA247=""))</formula>
    </cfRule>
  </conditionalFormatting>
  <conditionalFormatting sqref="W477">
    <cfRule type="expression" dxfId="18786" priority="8315" stopIfTrue="1">
      <formula>AND(SUM(E649)=0,E649&lt;&gt;"")</formula>
    </cfRule>
    <cfRule type="expression" dxfId="18785" priority="8715" stopIfTrue="1">
      <formula>AND(M247&lt;&gt;"",M247&lt;&gt;1)</formula>
    </cfRule>
    <cfRule type="expression" dxfId="18784" priority="8955" stopIfTrue="1">
      <formula>AND(M247&lt;&gt;"",M247=1,AND(Y247="",AA247=""))</formula>
    </cfRule>
  </conditionalFormatting>
  <conditionalFormatting sqref="X477">
    <cfRule type="expression" dxfId="18783" priority="8316" stopIfTrue="1">
      <formula>AND(SUM(E649)=0,E649&lt;&gt;"")</formula>
    </cfRule>
    <cfRule type="expression" dxfId="18782" priority="8716" stopIfTrue="1">
      <formula>AND(M247&lt;&gt;"",M247&lt;&gt;1)</formula>
    </cfRule>
    <cfRule type="expression" dxfId="18781" priority="8956" stopIfTrue="1">
      <formula>AND(M247&lt;&gt;"",M247=1,AND(Y247="",AA247=""))</formula>
    </cfRule>
  </conditionalFormatting>
  <conditionalFormatting sqref="Y477">
    <cfRule type="expression" dxfId="18780" priority="8317" stopIfTrue="1">
      <formula>AND(SUM(E649)=0,E649&lt;&gt;"")</formula>
    </cfRule>
    <cfRule type="expression" dxfId="18779" priority="8717" stopIfTrue="1">
      <formula>AND(M247&lt;&gt;"",M247&lt;&gt;1)</formula>
    </cfRule>
    <cfRule type="expression" dxfId="18778" priority="8957" stopIfTrue="1">
      <formula>AND(M247&lt;&gt;"",M247=1,AND(Y247="",AA247=""))</formula>
    </cfRule>
  </conditionalFormatting>
  <conditionalFormatting sqref="Z477">
    <cfRule type="expression" dxfId="18777" priority="8318" stopIfTrue="1">
      <formula>AND(SUM(E649)=0,E649&lt;&gt;"")</formula>
    </cfRule>
    <cfRule type="expression" dxfId="18776" priority="8718" stopIfTrue="1">
      <formula>AND(M247&lt;&gt;"",M247&lt;&gt;1)</formula>
    </cfRule>
    <cfRule type="expression" dxfId="18775" priority="8958" stopIfTrue="1">
      <formula>AND(M247&lt;&gt;"",M247=1,AND(Y247="",AA247=""))</formula>
    </cfRule>
  </conditionalFormatting>
  <conditionalFormatting sqref="AA477">
    <cfRule type="expression" dxfId="18774" priority="8319" stopIfTrue="1">
      <formula>AND(SUM(E649)=0,E649&lt;&gt;"")</formula>
    </cfRule>
    <cfRule type="expression" dxfId="18773" priority="8719" stopIfTrue="1">
      <formula>AND(M247&lt;&gt;"",M247&lt;&gt;1)</formula>
    </cfRule>
  </conditionalFormatting>
  <conditionalFormatting sqref="AB477">
    <cfRule type="expression" dxfId="18772" priority="8320" stopIfTrue="1">
      <formula>AND(SUM(E649)=0,E649&lt;&gt;"")</formula>
    </cfRule>
    <cfRule type="expression" dxfId="18771" priority="8720" stopIfTrue="1">
      <formula>AND(M247&lt;&gt;"",M247&lt;&gt;1)</formula>
    </cfRule>
  </conditionalFormatting>
  <conditionalFormatting sqref="AC477">
    <cfRule type="expression" dxfId="18770" priority="8321" stopIfTrue="1">
      <formula>AND(SUM(E649)=0,E649&lt;&gt;"")</formula>
    </cfRule>
    <cfRule type="expression" dxfId="18769" priority="8721" stopIfTrue="1">
      <formula>AND(M247&lt;&gt;"",M247&lt;&gt;1)</formula>
    </cfRule>
  </conditionalFormatting>
  <conditionalFormatting sqref="AD477">
    <cfRule type="expression" dxfId="18768" priority="8322" stopIfTrue="1">
      <formula>AND(SUM(E649)=0,E649&lt;&gt;"")</formula>
    </cfRule>
    <cfRule type="expression" dxfId="18767" priority="8722" stopIfTrue="1">
      <formula>AND(M247&lt;&gt;"",M247&lt;&gt;1)</formula>
    </cfRule>
  </conditionalFormatting>
  <conditionalFormatting sqref="O478">
    <cfRule type="expression" dxfId="18766" priority="8323" stopIfTrue="1">
      <formula>AND(SUM(E649)=0,E649&lt;&gt;"")</formula>
    </cfRule>
    <cfRule type="expression" dxfId="18765" priority="8723" stopIfTrue="1">
      <formula>AND(M248&lt;&gt;"",M248&lt;&gt;1)</formula>
    </cfRule>
  </conditionalFormatting>
  <conditionalFormatting sqref="P478">
    <cfRule type="expression" dxfId="18764" priority="8324" stopIfTrue="1">
      <formula>AND(SUM(E649)=0,E649&lt;&gt;"")</formula>
    </cfRule>
    <cfRule type="expression" dxfId="18763" priority="8724" stopIfTrue="1">
      <formula>AND(M248&lt;&gt;"",M248&lt;&gt;1)</formula>
    </cfRule>
  </conditionalFormatting>
  <conditionalFormatting sqref="Q478">
    <cfRule type="expression" dxfId="18762" priority="8325" stopIfTrue="1">
      <formula>AND(SUM(E649)=0,E649&lt;&gt;"")</formula>
    </cfRule>
    <cfRule type="expression" dxfId="18761" priority="8725" stopIfTrue="1">
      <formula>AND(M248&lt;&gt;"",M248&lt;&gt;1)</formula>
    </cfRule>
  </conditionalFormatting>
  <conditionalFormatting sqref="R478">
    <cfRule type="expression" dxfId="18760" priority="8326" stopIfTrue="1">
      <formula>AND(SUM(E649)=0,E649&lt;&gt;"")</formula>
    </cfRule>
    <cfRule type="expression" dxfId="18759" priority="8726" stopIfTrue="1">
      <formula>AND(M248&lt;&gt;"",M248&lt;&gt;1)</formula>
    </cfRule>
  </conditionalFormatting>
  <conditionalFormatting sqref="S478">
    <cfRule type="expression" dxfId="18758" priority="8327" stopIfTrue="1">
      <formula>AND(SUM(E649)=0,E649&lt;&gt;"")</formula>
    </cfRule>
    <cfRule type="expression" dxfId="18757" priority="8727" stopIfTrue="1">
      <formula>AND(M248&lt;&gt;"",M248&lt;&gt;1)</formula>
    </cfRule>
    <cfRule type="expression" dxfId="18756" priority="8859" stopIfTrue="1">
      <formula>AND(M248&lt;&gt;"",M248=1,AND(W248="",AA248=""))</formula>
    </cfRule>
  </conditionalFormatting>
  <conditionalFormatting sqref="T478">
    <cfRule type="expression" dxfId="18755" priority="8328" stopIfTrue="1">
      <formula>AND(SUM(E649)=0,E649&lt;&gt;"")</formula>
    </cfRule>
    <cfRule type="expression" dxfId="18754" priority="8728" stopIfTrue="1">
      <formula>AND(M248&lt;&gt;"",M248&lt;&gt;1)</formula>
    </cfRule>
    <cfRule type="expression" dxfId="18753" priority="8860" stopIfTrue="1">
      <formula>AND(M248&lt;&gt;"",M248=1,AND(W248="",AA248=""))</formula>
    </cfRule>
  </conditionalFormatting>
  <conditionalFormatting sqref="U478">
    <cfRule type="expression" dxfId="18752" priority="8329" stopIfTrue="1">
      <formula>AND(SUM(E649)=0,E649&lt;&gt;"")</formula>
    </cfRule>
    <cfRule type="expression" dxfId="18751" priority="8729" stopIfTrue="1">
      <formula>AND(M248&lt;&gt;"",M248&lt;&gt;1)</formula>
    </cfRule>
    <cfRule type="expression" dxfId="18750" priority="8861" stopIfTrue="1">
      <formula>AND(M248&lt;&gt;"",M248=1,AND(W248="",AA248=""))</formula>
    </cfRule>
  </conditionalFormatting>
  <conditionalFormatting sqref="V478">
    <cfRule type="expression" dxfId="18749" priority="8330" stopIfTrue="1">
      <formula>AND(SUM(E649)=0,E649&lt;&gt;"")</formula>
    </cfRule>
    <cfRule type="expression" dxfId="18748" priority="8730" stopIfTrue="1">
      <formula>AND(M248&lt;&gt;"",M248&lt;&gt;1)</formula>
    </cfRule>
    <cfRule type="expression" dxfId="18747" priority="8862" stopIfTrue="1">
      <formula>AND(M248&lt;&gt;"",M248=1,AND(W248="",AA248=""))</formula>
    </cfRule>
  </conditionalFormatting>
  <conditionalFormatting sqref="W478">
    <cfRule type="expression" dxfId="18746" priority="8331" stopIfTrue="1">
      <formula>AND(SUM(E649)=0,E649&lt;&gt;"")</formula>
    </cfRule>
    <cfRule type="expression" dxfId="18745" priority="8731" stopIfTrue="1">
      <formula>AND(M248&lt;&gt;"",M248&lt;&gt;1)</formula>
    </cfRule>
    <cfRule type="expression" dxfId="18744" priority="8959" stopIfTrue="1">
      <formula>AND(M248&lt;&gt;"",M248=1,AND(Y248="",AA248=""))</formula>
    </cfRule>
  </conditionalFormatting>
  <conditionalFormatting sqref="X478">
    <cfRule type="expression" dxfId="18743" priority="8332" stopIfTrue="1">
      <formula>AND(SUM(E649)=0,E649&lt;&gt;"")</formula>
    </cfRule>
    <cfRule type="expression" dxfId="18742" priority="8732" stopIfTrue="1">
      <formula>AND(M248&lt;&gt;"",M248&lt;&gt;1)</formula>
    </cfRule>
    <cfRule type="expression" dxfId="18741" priority="8960" stopIfTrue="1">
      <formula>AND(M248&lt;&gt;"",M248=1,AND(Y248="",AA248=""))</formula>
    </cfRule>
  </conditionalFormatting>
  <conditionalFormatting sqref="Y478">
    <cfRule type="expression" dxfId="18740" priority="8333" stopIfTrue="1">
      <formula>AND(SUM(E649)=0,E649&lt;&gt;"")</formula>
    </cfRule>
    <cfRule type="expression" dxfId="18739" priority="8733" stopIfTrue="1">
      <formula>AND(M248&lt;&gt;"",M248&lt;&gt;1)</formula>
    </cfRule>
    <cfRule type="expression" dxfId="18738" priority="8961" stopIfTrue="1">
      <formula>AND(M248&lt;&gt;"",M248=1,AND(Y248="",AA248=""))</formula>
    </cfRule>
  </conditionalFormatting>
  <conditionalFormatting sqref="Z478">
    <cfRule type="expression" dxfId="18737" priority="8334" stopIfTrue="1">
      <formula>AND(SUM(E649)=0,E649&lt;&gt;"")</formula>
    </cfRule>
    <cfRule type="expression" dxfId="18736" priority="8734" stopIfTrue="1">
      <formula>AND(M248&lt;&gt;"",M248&lt;&gt;1)</formula>
    </cfRule>
    <cfRule type="expression" dxfId="18735" priority="8962" stopIfTrue="1">
      <formula>AND(M248&lt;&gt;"",M248=1,AND(Y248="",AA248=""))</formula>
    </cfRule>
  </conditionalFormatting>
  <conditionalFormatting sqref="AA478">
    <cfRule type="expression" dxfId="18734" priority="8335" stopIfTrue="1">
      <formula>AND(SUM(E649)=0,E649&lt;&gt;"")</formula>
    </cfRule>
    <cfRule type="expression" dxfId="18733" priority="8735" stopIfTrue="1">
      <formula>AND(M248&lt;&gt;"",M248&lt;&gt;1)</formula>
    </cfRule>
  </conditionalFormatting>
  <conditionalFormatting sqref="AB478">
    <cfRule type="expression" dxfId="18732" priority="8336" stopIfTrue="1">
      <formula>AND(SUM(E649)=0,E649&lt;&gt;"")</formula>
    </cfRule>
    <cfRule type="expression" dxfId="18731" priority="8736" stopIfTrue="1">
      <formula>AND(M248&lt;&gt;"",M248&lt;&gt;1)</formula>
    </cfRule>
  </conditionalFormatting>
  <conditionalFormatting sqref="AC478">
    <cfRule type="expression" dxfId="18730" priority="8337" stopIfTrue="1">
      <formula>AND(SUM(E649)=0,E649&lt;&gt;"")</formula>
    </cfRule>
    <cfRule type="expression" dxfId="18729" priority="8737" stopIfTrue="1">
      <formula>AND(M248&lt;&gt;"",M248&lt;&gt;1)</formula>
    </cfRule>
  </conditionalFormatting>
  <conditionalFormatting sqref="AD478">
    <cfRule type="expression" dxfId="18728" priority="8338" stopIfTrue="1">
      <formula>AND(SUM(E649)=0,E649&lt;&gt;"")</formula>
    </cfRule>
    <cfRule type="expression" dxfId="18727" priority="8738" stopIfTrue="1">
      <formula>AND(M248&lt;&gt;"",M248&lt;&gt;1)</formula>
    </cfRule>
  </conditionalFormatting>
  <conditionalFormatting sqref="O479">
    <cfRule type="expression" dxfId="18726" priority="8339" stopIfTrue="1">
      <formula>AND(SUM(E649)=0,E649&lt;&gt;"")</formula>
    </cfRule>
    <cfRule type="expression" dxfId="18725" priority="8739" stopIfTrue="1">
      <formula>AND(M249&lt;&gt;"",M249&lt;&gt;1)</formula>
    </cfRule>
  </conditionalFormatting>
  <conditionalFormatting sqref="P479">
    <cfRule type="expression" dxfId="18724" priority="8340" stopIfTrue="1">
      <formula>AND(SUM(E649)=0,E649&lt;&gt;"")</formula>
    </cfRule>
    <cfRule type="expression" dxfId="18723" priority="8740" stopIfTrue="1">
      <formula>AND(M249&lt;&gt;"",M249&lt;&gt;1)</formula>
    </cfRule>
  </conditionalFormatting>
  <conditionalFormatting sqref="Q479">
    <cfRule type="expression" dxfId="18722" priority="8341" stopIfTrue="1">
      <formula>AND(SUM(E649)=0,E649&lt;&gt;"")</formula>
    </cfRule>
    <cfRule type="expression" dxfId="18721" priority="8741" stopIfTrue="1">
      <formula>AND(M249&lt;&gt;"",M249&lt;&gt;1)</formula>
    </cfRule>
  </conditionalFormatting>
  <conditionalFormatting sqref="R479">
    <cfRule type="expression" dxfId="18720" priority="8342" stopIfTrue="1">
      <formula>AND(SUM(E649)=0,E649&lt;&gt;"")</formula>
    </cfRule>
    <cfRule type="expression" dxfId="18719" priority="8742" stopIfTrue="1">
      <formula>AND(M249&lt;&gt;"",M249&lt;&gt;1)</formula>
    </cfRule>
  </conditionalFormatting>
  <conditionalFormatting sqref="S479">
    <cfRule type="expression" dxfId="18718" priority="8343" stopIfTrue="1">
      <formula>AND(SUM(E649)=0,E649&lt;&gt;"")</formula>
    </cfRule>
    <cfRule type="expression" dxfId="18717" priority="8743" stopIfTrue="1">
      <formula>AND(M249&lt;&gt;"",M249&lt;&gt;1)</formula>
    </cfRule>
    <cfRule type="expression" dxfId="18716" priority="8863" stopIfTrue="1">
      <formula>AND(M249&lt;&gt;"",M249=1,AND(W249="",AA249=""))</formula>
    </cfRule>
  </conditionalFormatting>
  <conditionalFormatting sqref="T479">
    <cfRule type="expression" dxfId="18715" priority="8344" stopIfTrue="1">
      <formula>AND(SUM(E649)=0,E649&lt;&gt;"")</formula>
    </cfRule>
    <cfRule type="expression" dxfId="18714" priority="8744" stopIfTrue="1">
      <formula>AND(M249&lt;&gt;"",M249&lt;&gt;1)</formula>
    </cfRule>
    <cfRule type="expression" dxfId="18713" priority="8864" stopIfTrue="1">
      <formula>AND(M249&lt;&gt;"",M249=1,AND(W249="",AA249=""))</formula>
    </cfRule>
  </conditionalFormatting>
  <conditionalFormatting sqref="U479">
    <cfRule type="expression" dxfId="18712" priority="8345" stopIfTrue="1">
      <formula>AND(SUM(E649)=0,E649&lt;&gt;"")</formula>
    </cfRule>
    <cfRule type="expression" dxfId="18711" priority="8745" stopIfTrue="1">
      <formula>AND(M249&lt;&gt;"",M249&lt;&gt;1)</formula>
    </cfRule>
    <cfRule type="expression" dxfId="18710" priority="8865" stopIfTrue="1">
      <formula>AND(M249&lt;&gt;"",M249=1,AND(W249="",AA249=""))</formula>
    </cfRule>
  </conditionalFormatting>
  <conditionalFormatting sqref="V479">
    <cfRule type="expression" dxfId="18709" priority="8346" stopIfTrue="1">
      <formula>AND(SUM(E649)=0,E649&lt;&gt;"")</formula>
    </cfRule>
    <cfRule type="expression" dxfId="18708" priority="8746" stopIfTrue="1">
      <formula>AND(M249&lt;&gt;"",M249&lt;&gt;1)</formula>
    </cfRule>
    <cfRule type="expression" dxfId="18707" priority="8866" stopIfTrue="1">
      <formula>AND(M249&lt;&gt;"",M249=1,AND(W249="",AA249=""))</formula>
    </cfRule>
  </conditionalFormatting>
  <conditionalFormatting sqref="W479">
    <cfRule type="expression" dxfId="18706" priority="8347" stopIfTrue="1">
      <formula>AND(SUM(E649)=0,E649&lt;&gt;"")</formula>
    </cfRule>
    <cfRule type="expression" dxfId="18705" priority="8747" stopIfTrue="1">
      <formula>AND(M249&lt;&gt;"",M249&lt;&gt;1)</formula>
    </cfRule>
    <cfRule type="expression" dxfId="18704" priority="8963" stopIfTrue="1">
      <formula>AND(M249&lt;&gt;"",M249=1,AND(Y249="",AA249=""))</formula>
    </cfRule>
  </conditionalFormatting>
  <conditionalFormatting sqref="X479">
    <cfRule type="expression" dxfId="18703" priority="8348" stopIfTrue="1">
      <formula>AND(SUM(E649)=0,E649&lt;&gt;"")</formula>
    </cfRule>
    <cfRule type="expression" dxfId="18702" priority="8748" stopIfTrue="1">
      <formula>AND(M249&lt;&gt;"",M249&lt;&gt;1)</formula>
    </cfRule>
    <cfRule type="expression" dxfId="18701" priority="8964" stopIfTrue="1">
      <formula>AND(M249&lt;&gt;"",M249=1,AND(Y249="",AA249=""))</formula>
    </cfRule>
  </conditionalFormatting>
  <conditionalFormatting sqref="Y479">
    <cfRule type="expression" dxfId="18700" priority="8349" stopIfTrue="1">
      <formula>AND(SUM(E649)=0,E649&lt;&gt;"")</formula>
    </cfRule>
    <cfRule type="expression" dxfId="18699" priority="8749" stopIfTrue="1">
      <formula>AND(M249&lt;&gt;"",M249&lt;&gt;1)</formula>
    </cfRule>
    <cfRule type="expression" dxfId="18698" priority="8965" stopIfTrue="1">
      <formula>AND(M249&lt;&gt;"",M249=1,AND(Y249="",AA249=""))</formula>
    </cfRule>
  </conditionalFormatting>
  <conditionalFormatting sqref="Z479">
    <cfRule type="expression" dxfId="18697" priority="8350" stopIfTrue="1">
      <formula>AND(SUM(E649)=0,E649&lt;&gt;"")</formula>
    </cfRule>
    <cfRule type="expression" dxfId="18696" priority="8750" stopIfTrue="1">
      <formula>AND(M249&lt;&gt;"",M249&lt;&gt;1)</formula>
    </cfRule>
    <cfRule type="expression" dxfId="18695" priority="8966" stopIfTrue="1">
      <formula>AND(M249&lt;&gt;"",M249=1,AND(Y249="",AA249=""))</formula>
    </cfRule>
  </conditionalFormatting>
  <conditionalFormatting sqref="AA479">
    <cfRule type="expression" dxfId="18694" priority="8351" stopIfTrue="1">
      <formula>AND(SUM(E649)=0,E649&lt;&gt;"")</formula>
    </cfRule>
    <cfRule type="expression" dxfId="18693" priority="8751" stopIfTrue="1">
      <formula>AND(M249&lt;&gt;"",M249&lt;&gt;1)</formula>
    </cfRule>
  </conditionalFormatting>
  <conditionalFormatting sqref="AB479">
    <cfRule type="expression" dxfId="18692" priority="8352" stopIfTrue="1">
      <formula>AND(SUM(E649)=0,E649&lt;&gt;"")</formula>
    </cfRule>
    <cfRule type="expression" dxfId="18691" priority="8752" stopIfTrue="1">
      <formula>AND(M249&lt;&gt;"",M249&lt;&gt;1)</formula>
    </cfRule>
  </conditionalFormatting>
  <conditionalFormatting sqref="AC479">
    <cfRule type="expression" dxfId="18690" priority="8353" stopIfTrue="1">
      <formula>AND(SUM(E649)=0,E649&lt;&gt;"")</formula>
    </cfRule>
    <cfRule type="expression" dxfId="18689" priority="8753" stopIfTrue="1">
      <formula>AND(M249&lt;&gt;"",M249&lt;&gt;1)</formula>
    </cfRule>
  </conditionalFormatting>
  <conditionalFormatting sqref="AD479">
    <cfRule type="expression" dxfId="18688" priority="8354" stopIfTrue="1">
      <formula>AND(SUM(E649)=0,E649&lt;&gt;"")</formula>
    </cfRule>
    <cfRule type="expression" dxfId="18687" priority="8754" stopIfTrue="1">
      <formula>AND(M249&lt;&gt;"",M249&lt;&gt;1)</formula>
    </cfRule>
  </conditionalFormatting>
  <conditionalFormatting sqref="O480">
    <cfRule type="expression" dxfId="18686" priority="8355" stopIfTrue="1">
      <formula>AND(SUM(E649)=0,E649&lt;&gt;"")</formula>
    </cfRule>
    <cfRule type="expression" dxfId="18685" priority="8755" stopIfTrue="1">
      <formula>AND(M250&lt;&gt;"",M250&lt;&gt;1)</formula>
    </cfRule>
  </conditionalFormatting>
  <conditionalFormatting sqref="P480">
    <cfRule type="expression" dxfId="18684" priority="8356" stopIfTrue="1">
      <formula>AND(SUM(E649)=0,E649&lt;&gt;"")</formula>
    </cfRule>
    <cfRule type="expression" dxfId="18683" priority="8756" stopIfTrue="1">
      <formula>AND(M250&lt;&gt;"",M250&lt;&gt;1)</formula>
    </cfRule>
  </conditionalFormatting>
  <conditionalFormatting sqref="Q480">
    <cfRule type="expression" dxfId="18682" priority="8357" stopIfTrue="1">
      <formula>AND(SUM(E649)=0,E649&lt;&gt;"")</formula>
    </cfRule>
    <cfRule type="expression" dxfId="18681" priority="8757" stopIfTrue="1">
      <formula>AND(M250&lt;&gt;"",M250&lt;&gt;1)</formula>
    </cfRule>
  </conditionalFormatting>
  <conditionalFormatting sqref="R480">
    <cfRule type="expression" dxfId="18680" priority="8358" stopIfTrue="1">
      <formula>AND(SUM(E649)=0,E649&lt;&gt;"")</formula>
    </cfRule>
    <cfRule type="expression" dxfId="18679" priority="8758" stopIfTrue="1">
      <formula>AND(M250&lt;&gt;"",M250&lt;&gt;1)</formula>
    </cfRule>
  </conditionalFormatting>
  <conditionalFormatting sqref="S480">
    <cfRule type="expression" dxfId="18678" priority="8359" stopIfTrue="1">
      <formula>AND(SUM(E649)=0,E649&lt;&gt;"")</formula>
    </cfRule>
    <cfRule type="expression" dxfId="18677" priority="8759" stopIfTrue="1">
      <formula>AND(M250&lt;&gt;"",M250&lt;&gt;1)</formula>
    </cfRule>
    <cfRule type="expression" dxfId="18676" priority="8867" stopIfTrue="1">
      <formula>AND(M250&lt;&gt;"",M250=1,AND(W250="",AA250=""))</formula>
    </cfRule>
  </conditionalFormatting>
  <conditionalFormatting sqref="T480">
    <cfRule type="expression" dxfId="18675" priority="8360" stopIfTrue="1">
      <formula>AND(SUM(E649)=0,E649&lt;&gt;"")</formula>
    </cfRule>
    <cfRule type="expression" dxfId="18674" priority="8760" stopIfTrue="1">
      <formula>AND(M250&lt;&gt;"",M250&lt;&gt;1)</formula>
    </cfRule>
    <cfRule type="expression" dxfId="18673" priority="8868" stopIfTrue="1">
      <formula>AND(M250&lt;&gt;"",M250=1,AND(W250="",AA250=""))</formula>
    </cfRule>
  </conditionalFormatting>
  <conditionalFormatting sqref="U480">
    <cfRule type="expression" dxfId="18672" priority="8361" stopIfTrue="1">
      <formula>AND(SUM(E649)=0,E649&lt;&gt;"")</formula>
    </cfRule>
    <cfRule type="expression" dxfId="18671" priority="8761" stopIfTrue="1">
      <formula>AND(M250&lt;&gt;"",M250&lt;&gt;1)</formula>
    </cfRule>
    <cfRule type="expression" dxfId="18670" priority="8869" stopIfTrue="1">
      <formula>AND(M250&lt;&gt;"",M250=1,AND(W250="",AA250=""))</formula>
    </cfRule>
  </conditionalFormatting>
  <conditionalFormatting sqref="V480">
    <cfRule type="expression" dxfId="18669" priority="8362" stopIfTrue="1">
      <formula>AND(SUM(E649)=0,E649&lt;&gt;"")</formula>
    </cfRule>
    <cfRule type="expression" dxfId="18668" priority="8762" stopIfTrue="1">
      <formula>AND(M250&lt;&gt;"",M250&lt;&gt;1)</formula>
    </cfRule>
    <cfRule type="expression" dxfId="18667" priority="8870" stopIfTrue="1">
      <formula>AND(M250&lt;&gt;"",M250=1,AND(W250="",AA250=""))</formula>
    </cfRule>
  </conditionalFormatting>
  <conditionalFormatting sqref="W480">
    <cfRule type="expression" dxfId="18666" priority="8363" stopIfTrue="1">
      <formula>AND(SUM(E649)=0,E649&lt;&gt;"")</formula>
    </cfRule>
    <cfRule type="expression" dxfId="18665" priority="8763" stopIfTrue="1">
      <formula>AND(M250&lt;&gt;"",M250&lt;&gt;1)</formula>
    </cfRule>
    <cfRule type="expression" dxfId="18664" priority="8967" stopIfTrue="1">
      <formula>AND(M250&lt;&gt;"",M250=1,AND(Y250="",AA250=""))</formula>
    </cfRule>
  </conditionalFormatting>
  <conditionalFormatting sqref="X480">
    <cfRule type="expression" dxfId="18663" priority="8364" stopIfTrue="1">
      <formula>AND(SUM(E649)=0,E649&lt;&gt;"")</formula>
    </cfRule>
    <cfRule type="expression" dxfId="18662" priority="8764" stopIfTrue="1">
      <formula>AND(M250&lt;&gt;"",M250&lt;&gt;1)</formula>
    </cfRule>
    <cfRule type="expression" dxfId="18661" priority="8968" stopIfTrue="1">
      <formula>AND(M250&lt;&gt;"",M250=1,AND(Y250="",AA250=""))</formula>
    </cfRule>
  </conditionalFormatting>
  <conditionalFormatting sqref="Y480">
    <cfRule type="expression" dxfId="18660" priority="8365" stopIfTrue="1">
      <formula>AND(SUM(E649)=0,E649&lt;&gt;"")</formula>
    </cfRule>
    <cfRule type="expression" dxfId="18659" priority="8765" stopIfTrue="1">
      <formula>AND(M250&lt;&gt;"",M250&lt;&gt;1)</formula>
    </cfRule>
    <cfRule type="expression" dxfId="18658" priority="8969" stopIfTrue="1">
      <formula>AND(M250&lt;&gt;"",M250=1,AND(Y250="",AA250=""))</formula>
    </cfRule>
  </conditionalFormatting>
  <conditionalFormatting sqref="Z480">
    <cfRule type="expression" dxfId="18657" priority="8366" stopIfTrue="1">
      <formula>AND(SUM(E649)=0,E649&lt;&gt;"")</formula>
    </cfRule>
    <cfRule type="expression" dxfId="18656" priority="8766" stopIfTrue="1">
      <formula>AND(M250&lt;&gt;"",M250&lt;&gt;1)</formula>
    </cfRule>
    <cfRule type="expression" dxfId="18655" priority="8970" stopIfTrue="1">
      <formula>AND(M250&lt;&gt;"",M250=1,AND(Y250="",AA250=""))</formula>
    </cfRule>
  </conditionalFormatting>
  <conditionalFormatting sqref="AA480">
    <cfRule type="expression" dxfId="18654" priority="8367" stopIfTrue="1">
      <formula>AND(SUM(E649)=0,E649&lt;&gt;"")</formula>
    </cfRule>
    <cfRule type="expression" dxfId="18653" priority="8767" stopIfTrue="1">
      <formula>AND(M250&lt;&gt;"",M250&lt;&gt;1)</formula>
    </cfRule>
  </conditionalFormatting>
  <conditionalFormatting sqref="AB480">
    <cfRule type="expression" dxfId="18652" priority="8368" stopIfTrue="1">
      <formula>AND(SUM(E649)=0,E649&lt;&gt;"")</formula>
    </cfRule>
    <cfRule type="expression" dxfId="18651" priority="8768" stopIfTrue="1">
      <formula>AND(M250&lt;&gt;"",M250&lt;&gt;1)</formula>
    </cfRule>
  </conditionalFormatting>
  <conditionalFormatting sqref="AC480">
    <cfRule type="expression" dxfId="18650" priority="8369" stopIfTrue="1">
      <formula>AND(SUM(E649)=0,E649&lt;&gt;"")</formula>
    </cfRule>
    <cfRule type="expression" dxfId="18649" priority="8769" stopIfTrue="1">
      <formula>AND(M250&lt;&gt;"",M250&lt;&gt;1)</formula>
    </cfRule>
  </conditionalFormatting>
  <conditionalFormatting sqref="AD480">
    <cfRule type="expression" dxfId="18648" priority="8370" stopIfTrue="1">
      <formula>AND(SUM(E649)=0,E649&lt;&gt;"")</formula>
    </cfRule>
    <cfRule type="expression" dxfId="18647" priority="8770" stopIfTrue="1">
      <formula>AND(M250&lt;&gt;"",M250&lt;&gt;1)</formula>
    </cfRule>
  </conditionalFormatting>
  <conditionalFormatting sqref="O511">
    <cfRule type="expression" dxfId="18646" priority="8971" stopIfTrue="1">
      <formula>AND(K511&lt;&gt;"",K511&lt;&gt;1)</formula>
    </cfRule>
    <cfRule type="expression" dxfId="18645" priority="9377" stopIfTrue="1">
      <formula>AND(SUM(E277)=0,E277&lt;&gt;"")</formula>
    </cfRule>
  </conditionalFormatting>
  <conditionalFormatting sqref="P511">
    <cfRule type="expression" dxfId="18644" priority="8972" stopIfTrue="1">
      <formula>AND(K511&lt;&gt;"",K511&lt;&gt;1)</formula>
    </cfRule>
    <cfRule type="expression" dxfId="18643" priority="9378" stopIfTrue="1">
      <formula>AND(SUM(E277)=0,E277&lt;&gt;"")</formula>
    </cfRule>
  </conditionalFormatting>
  <conditionalFormatting sqref="Q511">
    <cfRule type="expression" dxfId="18642" priority="8973" stopIfTrue="1">
      <formula>AND(K511&lt;&gt;"",K511&lt;&gt;1)</formula>
    </cfRule>
    <cfRule type="expression" dxfId="18641" priority="9379" stopIfTrue="1">
      <formula>AND(SUM(E277)=0,E277&lt;&gt;"")</formula>
    </cfRule>
  </conditionalFormatting>
  <conditionalFormatting sqref="R511">
    <cfRule type="expression" dxfId="18640" priority="8974" stopIfTrue="1">
      <formula>AND(K511&lt;&gt;"",K511&lt;&gt;1)</formula>
    </cfRule>
    <cfRule type="expression" dxfId="18639" priority="9380" stopIfTrue="1">
      <formula>AND(SUM(E277)=0,E277&lt;&gt;"")</formula>
    </cfRule>
  </conditionalFormatting>
  <conditionalFormatting sqref="S511">
    <cfRule type="expression" dxfId="18638" priority="8975" stopIfTrue="1">
      <formula>AND(K511&lt;&gt;"",K511&lt;&gt;1)</formula>
    </cfRule>
    <cfRule type="expression" dxfId="18637" priority="9381" stopIfTrue="1">
      <formula>AND(SUM(E277)=0,E277&lt;&gt;"")</formula>
    </cfRule>
  </conditionalFormatting>
  <conditionalFormatting sqref="T511">
    <cfRule type="expression" dxfId="18636" priority="8976" stopIfTrue="1">
      <formula>AND(K511&lt;&gt;"",K511&lt;&gt;1)</formula>
    </cfRule>
    <cfRule type="expression" dxfId="18635" priority="9382" stopIfTrue="1">
      <formula>AND(SUM(E277)=0,E277&lt;&gt;"")</formula>
    </cfRule>
  </conditionalFormatting>
  <conditionalFormatting sqref="U511">
    <cfRule type="expression" dxfId="18634" priority="8977" stopIfTrue="1">
      <formula>AND(K511&lt;&gt;"",K511&lt;&gt;1)</formula>
    </cfRule>
    <cfRule type="expression" dxfId="18633" priority="9383" stopIfTrue="1">
      <formula>AND(SUM(E277)=0,E277&lt;&gt;"")</formula>
    </cfRule>
  </conditionalFormatting>
  <conditionalFormatting sqref="V511">
    <cfRule type="expression" dxfId="18632" priority="8978" stopIfTrue="1">
      <formula>AND(K511&lt;&gt;"",K511&lt;&gt;1)</formula>
    </cfRule>
    <cfRule type="expression" dxfId="18631" priority="9384" stopIfTrue="1">
      <formula>AND(SUM(E277)=0,E277&lt;&gt;"")</formula>
    </cfRule>
  </conditionalFormatting>
  <conditionalFormatting sqref="W511">
    <cfRule type="expression" dxfId="18630" priority="8979" stopIfTrue="1">
      <formula>AND(K511&lt;&gt;"",K511&lt;&gt;1)</formula>
    </cfRule>
    <cfRule type="expression" dxfId="18629" priority="9385" stopIfTrue="1">
      <formula>AND(SUM(E277)=0,E277&lt;&gt;"")</formula>
    </cfRule>
  </conditionalFormatting>
  <conditionalFormatting sqref="X511">
    <cfRule type="expression" dxfId="18628" priority="8980" stopIfTrue="1">
      <formula>AND(K511&lt;&gt;"",K511&lt;&gt;1)</formula>
    </cfRule>
    <cfRule type="expression" dxfId="18627" priority="9386" stopIfTrue="1">
      <formula>AND(SUM(E277)=0,E277&lt;&gt;"")</formula>
    </cfRule>
  </conditionalFormatting>
  <conditionalFormatting sqref="Y511">
    <cfRule type="expression" dxfId="18626" priority="8981" stopIfTrue="1">
      <formula>AND(K511&lt;&gt;"",K511&lt;&gt;1)</formula>
    </cfRule>
    <cfRule type="expression" dxfId="18625" priority="9387" stopIfTrue="1">
      <formula>AND(SUM(E277)=0,E277&lt;&gt;"")</formula>
    </cfRule>
  </conditionalFormatting>
  <conditionalFormatting sqref="Z511">
    <cfRule type="expression" dxfId="18624" priority="8982" stopIfTrue="1">
      <formula>AND(K511&lt;&gt;"",K511&lt;&gt;1)</formula>
    </cfRule>
    <cfRule type="expression" dxfId="18623" priority="9388" stopIfTrue="1">
      <formula>AND(SUM(E277)=0,E277&lt;&gt;"")</formula>
    </cfRule>
  </conditionalFormatting>
  <conditionalFormatting sqref="AA511">
    <cfRule type="expression" dxfId="18622" priority="8983" stopIfTrue="1">
      <formula>AND(K511&lt;&gt;"",K511&lt;&gt;1)</formula>
    </cfRule>
    <cfRule type="expression" dxfId="18621" priority="9389" stopIfTrue="1">
      <formula>AND(SUM(E277)=0,E277&lt;&gt;"")</formula>
    </cfRule>
  </conditionalFormatting>
  <conditionalFormatting sqref="AB511">
    <cfRule type="expression" dxfId="18620" priority="8984" stopIfTrue="1">
      <formula>AND(K511&lt;&gt;"",K511&lt;&gt;1)</formula>
    </cfRule>
    <cfRule type="expression" dxfId="18619" priority="9390" stopIfTrue="1">
      <formula>AND(SUM(E277)=0,E277&lt;&gt;"")</formula>
    </cfRule>
  </conditionalFormatting>
  <conditionalFormatting sqref="AC511">
    <cfRule type="expression" dxfId="18618" priority="8985" stopIfTrue="1">
      <formula>AND(K511&lt;&gt;"",K511&lt;&gt;1)</formula>
    </cfRule>
    <cfRule type="expression" dxfId="18617" priority="9391" stopIfTrue="1">
      <formula>AND(SUM(E277)=0,E277&lt;&gt;"")</formula>
    </cfRule>
  </conditionalFormatting>
  <conditionalFormatting sqref="AD511">
    <cfRule type="expression" dxfId="18616" priority="8986" stopIfTrue="1">
      <formula>AND(K511&lt;&gt;"",K511&lt;&gt;1)</formula>
    </cfRule>
    <cfRule type="expression" dxfId="18615" priority="9392" stopIfTrue="1">
      <formula>AND(SUM(E277)=0,E277&lt;&gt;"")</formula>
    </cfRule>
  </conditionalFormatting>
  <conditionalFormatting sqref="O512">
    <cfRule type="expression" dxfId="18614" priority="8987" stopIfTrue="1">
      <formula>AND(K512&lt;&gt;"",K512&lt;&gt;1)</formula>
    </cfRule>
    <cfRule type="expression" dxfId="18613" priority="9399" stopIfTrue="1">
      <formula>AND(SUM(E277)=0,E277&lt;&gt;"")</formula>
    </cfRule>
  </conditionalFormatting>
  <conditionalFormatting sqref="P512">
    <cfRule type="expression" dxfId="18612" priority="8988" stopIfTrue="1">
      <formula>AND(K512&lt;&gt;"",K512&lt;&gt;1)</formula>
    </cfRule>
    <cfRule type="expression" dxfId="18611" priority="9400" stopIfTrue="1">
      <formula>AND(SUM(E277)=0,E277&lt;&gt;"")</formula>
    </cfRule>
  </conditionalFormatting>
  <conditionalFormatting sqref="Q512">
    <cfRule type="expression" dxfId="18610" priority="8989" stopIfTrue="1">
      <formula>AND(K512&lt;&gt;"",K512&lt;&gt;1)</formula>
    </cfRule>
    <cfRule type="expression" dxfId="18609" priority="9401" stopIfTrue="1">
      <formula>AND(SUM(E277)=0,E277&lt;&gt;"")</formula>
    </cfRule>
  </conditionalFormatting>
  <conditionalFormatting sqref="R512">
    <cfRule type="expression" dxfId="18608" priority="8990" stopIfTrue="1">
      <formula>AND(K512&lt;&gt;"",K512&lt;&gt;1)</formula>
    </cfRule>
    <cfRule type="expression" dxfId="18607" priority="9402" stopIfTrue="1">
      <formula>AND(SUM(E277)=0,E277&lt;&gt;"")</formula>
    </cfRule>
  </conditionalFormatting>
  <conditionalFormatting sqref="S512">
    <cfRule type="expression" dxfId="18606" priority="8991" stopIfTrue="1">
      <formula>AND(K512&lt;&gt;"",K512&lt;&gt;1)</formula>
    </cfRule>
    <cfRule type="expression" dxfId="18605" priority="9403" stopIfTrue="1">
      <formula>AND(SUM(E277)=0,E277&lt;&gt;"")</formula>
    </cfRule>
  </conditionalFormatting>
  <conditionalFormatting sqref="T512">
    <cfRule type="expression" dxfId="18604" priority="8992" stopIfTrue="1">
      <formula>AND(K512&lt;&gt;"",K512&lt;&gt;1)</formula>
    </cfRule>
    <cfRule type="expression" dxfId="18603" priority="9404" stopIfTrue="1">
      <formula>AND(SUM(E277)=0,E277&lt;&gt;"")</formula>
    </cfRule>
  </conditionalFormatting>
  <conditionalFormatting sqref="U512">
    <cfRule type="expression" dxfId="18602" priority="8993" stopIfTrue="1">
      <formula>AND(K512&lt;&gt;"",K512&lt;&gt;1)</formula>
    </cfRule>
    <cfRule type="expression" dxfId="18601" priority="9405" stopIfTrue="1">
      <formula>AND(SUM(E277)=0,E277&lt;&gt;"")</formula>
    </cfRule>
  </conditionalFormatting>
  <conditionalFormatting sqref="V512">
    <cfRule type="expression" dxfId="18600" priority="8994" stopIfTrue="1">
      <formula>AND(K512&lt;&gt;"",K512&lt;&gt;1)</formula>
    </cfRule>
    <cfRule type="expression" dxfId="18599" priority="9406" stopIfTrue="1">
      <formula>AND(SUM(E277)=0,E277&lt;&gt;"")</formula>
    </cfRule>
  </conditionalFormatting>
  <conditionalFormatting sqref="W512">
    <cfRule type="expression" dxfId="18598" priority="8995" stopIfTrue="1">
      <formula>AND(K512&lt;&gt;"",K512&lt;&gt;1)</formula>
    </cfRule>
    <cfRule type="expression" dxfId="18597" priority="9407" stopIfTrue="1">
      <formula>AND(SUM(E277)=0,E277&lt;&gt;"")</formula>
    </cfRule>
  </conditionalFormatting>
  <conditionalFormatting sqref="X512">
    <cfRule type="expression" dxfId="18596" priority="8996" stopIfTrue="1">
      <formula>AND(K512&lt;&gt;"",K512&lt;&gt;1)</formula>
    </cfRule>
    <cfRule type="expression" dxfId="18595" priority="9408" stopIfTrue="1">
      <formula>AND(SUM(E277)=0,E277&lt;&gt;"")</formula>
    </cfRule>
  </conditionalFormatting>
  <conditionalFormatting sqref="Y512">
    <cfRule type="expression" dxfId="18594" priority="8997" stopIfTrue="1">
      <formula>AND(K512&lt;&gt;"",K512&lt;&gt;1)</formula>
    </cfRule>
    <cfRule type="expression" dxfId="18593" priority="9409" stopIfTrue="1">
      <formula>AND(SUM(E277)=0,E277&lt;&gt;"")</formula>
    </cfRule>
  </conditionalFormatting>
  <conditionalFormatting sqref="Z512">
    <cfRule type="expression" dxfId="18592" priority="8998" stopIfTrue="1">
      <formula>AND(K512&lt;&gt;"",K512&lt;&gt;1)</formula>
    </cfRule>
    <cfRule type="expression" dxfId="18591" priority="9410" stopIfTrue="1">
      <formula>AND(SUM(E277)=0,E277&lt;&gt;"")</formula>
    </cfRule>
  </conditionalFormatting>
  <conditionalFormatting sqref="AA512">
    <cfRule type="expression" dxfId="18590" priority="8999" stopIfTrue="1">
      <formula>AND(K512&lt;&gt;"",K512&lt;&gt;1)</formula>
    </cfRule>
    <cfRule type="expression" dxfId="18589" priority="9411" stopIfTrue="1">
      <formula>AND(SUM(E277)=0,E277&lt;&gt;"")</formula>
    </cfRule>
  </conditionalFormatting>
  <conditionalFormatting sqref="AB512">
    <cfRule type="expression" dxfId="18588" priority="9000" stopIfTrue="1">
      <formula>AND(K512&lt;&gt;"",K512&lt;&gt;1)</formula>
    </cfRule>
    <cfRule type="expression" dxfId="18587" priority="9412" stopIfTrue="1">
      <formula>AND(SUM(E277)=0,E277&lt;&gt;"")</formula>
    </cfRule>
  </conditionalFormatting>
  <conditionalFormatting sqref="AC512">
    <cfRule type="expression" dxfId="18586" priority="9001" stopIfTrue="1">
      <formula>AND(K512&lt;&gt;"",K512&lt;&gt;1)</formula>
    </cfRule>
    <cfRule type="expression" dxfId="18585" priority="9413" stopIfTrue="1">
      <formula>AND(SUM(E277)=0,E277&lt;&gt;"")</formula>
    </cfRule>
  </conditionalFormatting>
  <conditionalFormatting sqref="AD512">
    <cfRule type="expression" dxfId="18584" priority="9002" stopIfTrue="1">
      <formula>AND(K512&lt;&gt;"",K512&lt;&gt;1)</formula>
    </cfRule>
    <cfRule type="expression" dxfId="18583" priority="9414" stopIfTrue="1">
      <formula>AND(SUM(E277)=0,E277&lt;&gt;"")</formula>
    </cfRule>
  </conditionalFormatting>
  <conditionalFormatting sqref="O513">
    <cfRule type="expression" dxfId="18582" priority="9003" stopIfTrue="1">
      <formula>AND(K513&lt;&gt;"",K513&lt;&gt;1)</formula>
    </cfRule>
    <cfRule type="expression" dxfId="18581" priority="9421" stopIfTrue="1">
      <formula>AND(SUM(E277)=0,E277&lt;&gt;"")</formula>
    </cfRule>
  </conditionalFormatting>
  <conditionalFormatting sqref="P513">
    <cfRule type="expression" dxfId="18580" priority="9004" stopIfTrue="1">
      <formula>AND(K513&lt;&gt;"",K513&lt;&gt;1)</formula>
    </cfRule>
    <cfRule type="expression" dxfId="18579" priority="9422" stopIfTrue="1">
      <formula>AND(SUM(E277)=0,E277&lt;&gt;"")</formula>
    </cfRule>
  </conditionalFormatting>
  <conditionalFormatting sqref="Q513">
    <cfRule type="expression" dxfId="18578" priority="9005" stopIfTrue="1">
      <formula>AND(K513&lt;&gt;"",K513&lt;&gt;1)</formula>
    </cfRule>
    <cfRule type="expression" dxfId="18577" priority="9423" stopIfTrue="1">
      <formula>AND(SUM(E277)=0,E277&lt;&gt;"")</formula>
    </cfRule>
  </conditionalFormatting>
  <conditionalFormatting sqref="R513">
    <cfRule type="expression" dxfId="18576" priority="9006" stopIfTrue="1">
      <formula>AND(K513&lt;&gt;"",K513&lt;&gt;1)</formula>
    </cfRule>
    <cfRule type="expression" dxfId="18575" priority="9424" stopIfTrue="1">
      <formula>AND(SUM(E277)=0,E277&lt;&gt;"")</formula>
    </cfRule>
  </conditionalFormatting>
  <conditionalFormatting sqref="S513">
    <cfRule type="expression" dxfId="18574" priority="9007" stopIfTrue="1">
      <formula>AND(K513&lt;&gt;"",K513&lt;&gt;1)</formula>
    </cfRule>
    <cfRule type="expression" dxfId="18573" priority="9425" stopIfTrue="1">
      <formula>AND(SUM(E277)=0,E277&lt;&gt;"")</formula>
    </cfRule>
  </conditionalFormatting>
  <conditionalFormatting sqref="T513">
    <cfRule type="expression" dxfId="18572" priority="9008" stopIfTrue="1">
      <formula>AND(K513&lt;&gt;"",K513&lt;&gt;1)</formula>
    </cfRule>
    <cfRule type="expression" dxfId="18571" priority="9426" stopIfTrue="1">
      <formula>AND(SUM(E277)=0,E277&lt;&gt;"")</formula>
    </cfRule>
  </conditionalFormatting>
  <conditionalFormatting sqref="U513">
    <cfRule type="expression" dxfId="18570" priority="9009" stopIfTrue="1">
      <formula>AND(K513&lt;&gt;"",K513&lt;&gt;1)</formula>
    </cfRule>
    <cfRule type="expression" dxfId="18569" priority="9427" stopIfTrue="1">
      <formula>AND(SUM(E277)=0,E277&lt;&gt;"")</formula>
    </cfRule>
  </conditionalFormatting>
  <conditionalFormatting sqref="V513">
    <cfRule type="expression" dxfId="18568" priority="9010" stopIfTrue="1">
      <formula>AND(K513&lt;&gt;"",K513&lt;&gt;1)</formula>
    </cfRule>
    <cfRule type="expression" dxfId="18567" priority="9428" stopIfTrue="1">
      <formula>AND(SUM(E277)=0,E277&lt;&gt;"")</formula>
    </cfRule>
  </conditionalFormatting>
  <conditionalFormatting sqref="W513">
    <cfRule type="expression" dxfId="18566" priority="9011" stopIfTrue="1">
      <formula>AND(K513&lt;&gt;"",K513&lt;&gt;1)</formula>
    </cfRule>
    <cfRule type="expression" dxfId="18565" priority="9429" stopIfTrue="1">
      <formula>AND(SUM(E277)=0,E277&lt;&gt;"")</formula>
    </cfRule>
  </conditionalFormatting>
  <conditionalFormatting sqref="X513">
    <cfRule type="expression" dxfId="18564" priority="9012" stopIfTrue="1">
      <formula>AND(K513&lt;&gt;"",K513&lt;&gt;1)</formula>
    </cfRule>
    <cfRule type="expression" dxfId="18563" priority="9430" stopIfTrue="1">
      <formula>AND(SUM(E277)=0,E277&lt;&gt;"")</formula>
    </cfRule>
  </conditionalFormatting>
  <conditionalFormatting sqref="Y513">
    <cfRule type="expression" dxfId="18562" priority="9013" stopIfTrue="1">
      <formula>AND(K513&lt;&gt;"",K513&lt;&gt;1)</formula>
    </cfRule>
    <cfRule type="expression" dxfId="18561" priority="9431" stopIfTrue="1">
      <formula>AND(SUM(E277)=0,E277&lt;&gt;"")</formula>
    </cfRule>
  </conditionalFormatting>
  <conditionalFormatting sqref="Z513">
    <cfRule type="expression" dxfId="18560" priority="9014" stopIfTrue="1">
      <formula>AND(K513&lt;&gt;"",K513&lt;&gt;1)</formula>
    </cfRule>
    <cfRule type="expression" dxfId="18559" priority="9432" stopIfTrue="1">
      <formula>AND(SUM(E277)=0,E277&lt;&gt;"")</formula>
    </cfRule>
  </conditionalFormatting>
  <conditionalFormatting sqref="AA513">
    <cfRule type="expression" dxfId="18558" priority="9015" stopIfTrue="1">
      <formula>AND(K513&lt;&gt;"",K513&lt;&gt;1)</formula>
    </cfRule>
    <cfRule type="expression" dxfId="18557" priority="9433" stopIfTrue="1">
      <formula>AND(SUM(E277)=0,E277&lt;&gt;"")</formula>
    </cfRule>
  </conditionalFormatting>
  <conditionalFormatting sqref="AB513">
    <cfRule type="expression" dxfId="18556" priority="9016" stopIfTrue="1">
      <formula>AND(K513&lt;&gt;"",K513&lt;&gt;1)</formula>
    </cfRule>
    <cfRule type="expression" dxfId="18555" priority="9434" stopIfTrue="1">
      <formula>AND(SUM(E277)=0,E277&lt;&gt;"")</formula>
    </cfRule>
  </conditionalFormatting>
  <conditionalFormatting sqref="AC513">
    <cfRule type="expression" dxfId="18554" priority="9017" stopIfTrue="1">
      <formula>AND(K513&lt;&gt;"",K513&lt;&gt;1)</formula>
    </cfRule>
    <cfRule type="expression" dxfId="18553" priority="9435" stopIfTrue="1">
      <formula>AND(SUM(E277)=0,E277&lt;&gt;"")</formula>
    </cfRule>
  </conditionalFormatting>
  <conditionalFormatting sqref="AD513">
    <cfRule type="expression" dxfId="18552" priority="9018" stopIfTrue="1">
      <formula>AND(K513&lt;&gt;"",K513&lt;&gt;1)</formula>
    </cfRule>
    <cfRule type="expression" dxfId="18551" priority="9436" stopIfTrue="1">
      <formula>AND(SUM(E277)=0,E277&lt;&gt;"")</formula>
    </cfRule>
  </conditionalFormatting>
  <conditionalFormatting sqref="O514">
    <cfRule type="expression" dxfId="18550" priority="9019" stopIfTrue="1">
      <formula>AND(K514&lt;&gt;"",K514&lt;&gt;1)</formula>
    </cfRule>
    <cfRule type="expression" dxfId="18549" priority="9443" stopIfTrue="1">
      <formula>AND(SUM(E277)=0,E277&lt;&gt;"")</formula>
    </cfRule>
  </conditionalFormatting>
  <conditionalFormatting sqref="P514">
    <cfRule type="expression" dxfId="18548" priority="9020" stopIfTrue="1">
      <formula>AND(K514&lt;&gt;"",K514&lt;&gt;1)</formula>
    </cfRule>
    <cfRule type="expression" dxfId="18547" priority="9444" stopIfTrue="1">
      <formula>AND(SUM(E277)=0,E277&lt;&gt;"")</formula>
    </cfRule>
  </conditionalFormatting>
  <conditionalFormatting sqref="Q514">
    <cfRule type="expression" dxfId="18546" priority="9021" stopIfTrue="1">
      <formula>AND(K514&lt;&gt;"",K514&lt;&gt;1)</formula>
    </cfRule>
    <cfRule type="expression" dxfId="18545" priority="9445" stopIfTrue="1">
      <formula>AND(SUM(E277)=0,E277&lt;&gt;"")</formula>
    </cfRule>
  </conditionalFormatting>
  <conditionalFormatting sqref="R514">
    <cfRule type="expression" dxfId="18544" priority="9022" stopIfTrue="1">
      <formula>AND(K514&lt;&gt;"",K514&lt;&gt;1)</formula>
    </cfRule>
    <cfRule type="expression" dxfId="18543" priority="9446" stopIfTrue="1">
      <formula>AND(SUM(E277)=0,E277&lt;&gt;"")</formula>
    </cfRule>
  </conditionalFormatting>
  <conditionalFormatting sqref="S514">
    <cfRule type="expression" dxfId="18542" priority="9023" stopIfTrue="1">
      <formula>AND(K514&lt;&gt;"",K514&lt;&gt;1)</formula>
    </cfRule>
    <cfRule type="expression" dxfId="18541" priority="9447" stopIfTrue="1">
      <formula>AND(SUM(E277)=0,E277&lt;&gt;"")</formula>
    </cfRule>
  </conditionalFormatting>
  <conditionalFormatting sqref="T514">
    <cfRule type="expression" dxfId="18540" priority="9024" stopIfTrue="1">
      <formula>AND(K514&lt;&gt;"",K514&lt;&gt;1)</formula>
    </cfRule>
    <cfRule type="expression" dxfId="18539" priority="9448" stopIfTrue="1">
      <formula>AND(SUM(E277)=0,E277&lt;&gt;"")</formula>
    </cfRule>
  </conditionalFormatting>
  <conditionalFormatting sqref="U514">
    <cfRule type="expression" dxfId="18538" priority="9025" stopIfTrue="1">
      <formula>AND(K514&lt;&gt;"",K514&lt;&gt;1)</formula>
    </cfRule>
    <cfRule type="expression" dxfId="18537" priority="9449" stopIfTrue="1">
      <formula>AND(SUM(E277)=0,E277&lt;&gt;"")</formula>
    </cfRule>
  </conditionalFormatting>
  <conditionalFormatting sqref="V514">
    <cfRule type="expression" dxfId="18536" priority="9026" stopIfTrue="1">
      <formula>AND(K514&lt;&gt;"",K514&lt;&gt;1)</formula>
    </cfRule>
    <cfRule type="expression" dxfId="18535" priority="9450" stopIfTrue="1">
      <formula>AND(SUM(E277)=0,E277&lt;&gt;"")</formula>
    </cfRule>
  </conditionalFormatting>
  <conditionalFormatting sqref="W514">
    <cfRule type="expression" dxfId="18534" priority="9027" stopIfTrue="1">
      <formula>AND(K514&lt;&gt;"",K514&lt;&gt;1)</formula>
    </cfRule>
    <cfRule type="expression" dxfId="18533" priority="9451" stopIfTrue="1">
      <formula>AND(SUM(E277)=0,E277&lt;&gt;"")</formula>
    </cfRule>
  </conditionalFormatting>
  <conditionalFormatting sqref="X514">
    <cfRule type="expression" dxfId="18532" priority="9028" stopIfTrue="1">
      <formula>AND(K514&lt;&gt;"",K514&lt;&gt;1)</formula>
    </cfRule>
    <cfRule type="expression" dxfId="18531" priority="9452" stopIfTrue="1">
      <formula>AND(SUM(E277)=0,E277&lt;&gt;"")</formula>
    </cfRule>
  </conditionalFormatting>
  <conditionalFormatting sqref="Y514">
    <cfRule type="expression" dxfId="18530" priority="9029" stopIfTrue="1">
      <formula>AND(K514&lt;&gt;"",K514&lt;&gt;1)</formula>
    </cfRule>
    <cfRule type="expression" dxfId="18529" priority="9453" stopIfTrue="1">
      <formula>AND(SUM(E277)=0,E277&lt;&gt;"")</formula>
    </cfRule>
  </conditionalFormatting>
  <conditionalFormatting sqref="Z514">
    <cfRule type="expression" dxfId="18528" priority="9030" stopIfTrue="1">
      <formula>AND(K514&lt;&gt;"",K514&lt;&gt;1)</formula>
    </cfRule>
    <cfRule type="expression" dxfId="18527" priority="9454" stopIfTrue="1">
      <formula>AND(SUM(E277)=0,E277&lt;&gt;"")</formula>
    </cfRule>
  </conditionalFormatting>
  <conditionalFormatting sqref="AA514">
    <cfRule type="expression" dxfId="18526" priority="9031" stopIfTrue="1">
      <formula>AND(K514&lt;&gt;"",K514&lt;&gt;1)</formula>
    </cfRule>
    <cfRule type="expression" dxfId="18525" priority="9455" stopIfTrue="1">
      <formula>AND(SUM(E277)=0,E277&lt;&gt;"")</formula>
    </cfRule>
  </conditionalFormatting>
  <conditionalFormatting sqref="AB514">
    <cfRule type="expression" dxfId="18524" priority="9032" stopIfTrue="1">
      <formula>AND(K514&lt;&gt;"",K514&lt;&gt;1)</formula>
    </cfRule>
    <cfRule type="expression" dxfId="18523" priority="9456" stopIfTrue="1">
      <formula>AND(SUM(E277)=0,E277&lt;&gt;"")</formula>
    </cfRule>
  </conditionalFormatting>
  <conditionalFormatting sqref="AC514">
    <cfRule type="expression" dxfId="18522" priority="9033" stopIfTrue="1">
      <formula>AND(K514&lt;&gt;"",K514&lt;&gt;1)</formula>
    </cfRule>
    <cfRule type="expression" dxfId="18521" priority="9457" stopIfTrue="1">
      <formula>AND(SUM(E277)=0,E277&lt;&gt;"")</formula>
    </cfRule>
  </conditionalFormatting>
  <conditionalFormatting sqref="AD514">
    <cfRule type="expression" dxfId="18520" priority="9034" stopIfTrue="1">
      <formula>AND(K514&lt;&gt;"",K514&lt;&gt;1)</formula>
    </cfRule>
    <cfRule type="expression" dxfId="18519" priority="9458" stopIfTrue="1">
      <formula>AND(SUM(E277)=0,E277&lt;&gt;"")</formula>
    </cfRule>
  </conditionalFormatting>
  <conditionalFormatting sqref="O515">
    <cfRule type="expression" dxfId="18518" priority="9035" stopIfTrue="1">
      <formula>AND(K515&lt;&gt;"",K515&lt;&gt;1)</formula>
    </cfRule>
    <cfRule type="expression" dxfId="18517" priority="9465" stopIfTrue="1">
      <formula>AND(SUM(E277)=0,E277&lt;&gt;"")</formula>
    </cfRule>
  </conditionalFormatting>
  <conditionalFormatting sqref="P515">
    <cfRule type="expression" dxfId="18516" priority="9036" stopIfTrue="1">
      <formula>AND(K515&lt;&gt;"",K515&lt;&gt;1)</formula>
    </cfRule>
    <cfRule type="expression" dxfId="18515" priority="9466" stopIfTrue="1">
      <formula>AND(SUM(E277)=0,E277&lt;&gt;"")</formula>
    </cfRule>
  </conditionalFormatting>
  <conditionalFormatting sqref="Q515">
    <cfRule type="expression" dxfId="18514" priority="9037" stopIfTrue="1">
      <formula>AND(K515&lt;&gt;"",K515&lt;&gt;1)</formula>
    </cfRule>
    <cfRule type="expression" dxfId="18513" priority="9467" stopIfTrue="1">
      <formula>AND(SUM(E277)=0,E277&lt;&gt;"")</formula>
    </cfRule>
  </conditionalFormatting>
  <conditionalFormatting sqref="R515">
    <cfRule type="expression" dxfId="18512" priority="9038" stopIfTrue="1">
      <formula>AND(K515&lt;&gt;"",K515&lt;&gt;1)</formula>
    </cfRule>
    <cfRule type="expression" dxfId="18511" priority="9468" stopIfTrue="1">
      <formula>AND(SUM(E277)=0,E277&lt;&gt;"")</formula>
    </cfRule>
  </conditionalFormatting>
  <conditionalFormatting sqref="S515">
    <cfRule type="expression" dxfId="18510" priority="9039" stopIfTrue="1">
      <formula>AND(K515&lt;&gt;"",K515&lt;&gt;1)</formula>
    </cfRule>
    <cfRule type="expression" dxfId="18509" priority="9469" stopIfTrue="1">
      <formula>AND(SUM(E277)=0,E277&lt;&gt;"")</formula>
    </cfRule>
  </conditionalFormatting>
  <conditionalFormatting sqref="T515">
    <cfRule type="expression" dxfId="18508" priority="9040" stopIfTrue="1">
      <formula>AND(K515&lt;&gt;"",K515&lt;&gt;1)</formula>
    </cfRule>
    <cfRule type="expression" dxfId="18507" priority="9470" stopIfTrue="1">
      <formula>AND(SUM(E277)=0,E277&lt;&gt;"")</formula>
    </cfRule>
  </conditionalFormatting>
  <conditionalFormatting sqref="U515">
    <cfRule type="expression" dxfId="18506" priority="9041" stopIfTrue="1">
      <formula>AND(K515&lt;&gt;"",K515&lt;&gt;1)</formula>
    </cfRule>
    <cfRule type="expression" dxfId="18505" priority="9471" stopIfTrue="1">
      <formula>AND(SUM(E277)=0,E277&lt;&gt;"")</formula>
    </cfRule>
  </conditionalFormatting>
  <conditionalFormatting sqref="V515">
    <cfRule type="expression" dxfId="18504" priority="9042" stopIfTrue="1">
      <formula>AND(K515&lt;&gt;"",K515&lt;&gt;1)</formula>
    </cfRule>
    <cfRule type="expression" dxfId="18503" priority="9472" stopIfTrue="1">
      <formula>AND(SUM(E277)=0,E277&lt;&gt;"")</formula>
    </cfRule>
  </conditionalFormatting>
  <conditionalFormatting sqref="W515">
    <cfRule type="expression" dxfId="18502" priority="9043" stopIfTrue="1">
      <formula>AND(K515&lt;&gt;"",K515&lt;&gt;1)</formula>
    </cfRule>
    <cfRule type="expression" dxfId="18501" priority="9473" stopIfTrue="1">
      <formula>AND(SUM(E277)=0,E277&lt;&gt;"")</formula>
    </cfRule>
  </conditionalFormatting>
  <conditionalFormatting sqref="X515">
    <cfRule type="expression" dxfId="18500" priority="9044" stopIfTrue="1">
      <formula>AND(K515&lt;&gt;"",K515&lt;&gt;1)</formula>
    </cfRule>
    <cfRule type="expression" dxfId="18499" priority="9474" stopIfTrue="1">
      <formula>AND(SUM(E277)=0,E277&lt;&gt;"")</formula>
    </cfRule>
  </conditionalFormatting>
  <conditionalFormatting sqref="Y515">
    <cfRule type="expression" dxfId="18498" priority="9045" stopIfTrue="1">
      <formula>AND(K515&lt;&gt;"",K515&lt;&gt;1)</formula>
    </cfRule>
    <cfRule type="expression" dxfId="18497" priority="9475" stopIfTrue="1">
      <formula>AND(SUM(E277)=0,E277&lt;&gt;"")</formula>
    </cfRule>
  </conditionalFormatting>
  <conditionalFormatting sqref="Z515">
    <cfRule type="expression" dxfId="18496" priority="9046" stopIfTrue="1">
      <formula>AND(K515&lt;&gt;"",K515&lt;&gt;1)</formula>
    </cfRule>
    <cfRule type="expression" dxfId="18495" priority="9476" stopIfTrue="1">
      <formula>AND(SUM(E277)=0,E277&lt;&gt;"")</formula>
    </cfRule>
  </conditionalFormatting>
  <conditionalFormatting sqref="AA515">
    <cfRule type="expression" dxfId="18494" priority="9047" stopIfTrue="1">
      <formula>AND(K515&lt;&gt;"",K515&lt;&gt;1)</formula>
    </cfRule>
    <cfRule type="expression" dxfId="18493" priority="9477" stopIfTrue="1">
      <formula>AND(SUM(E277)=0,E277&lt;&gt;"")</formula>
    </cfRule>
  </conditionalFormatting>
  <conditionalFormatting sqref="AB515">
    <cfRule type="expression" dxfId="18492" priority="9048" stopIfTrue="1">
      <formula>AND(K515&lt;&gt;"",K515&lt;&gt;1)</formula>
    </cfRule>
    <cfRule type="expression" dxfId="18491" priority="9478" stopIfTrue="1">
      <formula>AND(SUM(E277)=0,E277&lt;&gt;"")</formula>
    </cfRule>
  </conditionalFormatting>
  <conditionalFormatting sqref="AC515">
    <cfRule type="expression" dxfId="18490" priority="9049" stopIfTrue="1">
      <formula>AND(K515&lt;&gt;"",K515&lt;&gt;1)</formula>
    </cfRule>
    <cfRule type="expression" dxfId="18489" priority="9479" stopIfTrue="1">
      <formula>AND(SUM(E277)=0,E277&lt;&gt;"")</formula>
    </cfRule>
  </conditionalFormatting>
  <conditionalFormatting sqref="AD515">
    <cfRule type="expression" dxfId="18488" priority="9050" stopIfTrue="1">
      <formula>AND(K515&lt;&gt;"",K515&lt;&gt;1)</formula>
    </cfRule>
    <cfRule type="expression" dxfId="18487" priority="9480" stopIfTrue="1">
      <formula>AND(SUM(E277)=0,E277&lt;&gt;"")</formula>
    </cfRule>
  </conditionalFormatting>
  <conditionalFormatting sqref="O516">
    <cfRule type="expression" dxfId="18486" priority="9051" stopIfTrue="1">
      <formula>AND(K516&lt;&gt;"",K516&lt;&gt;1)</formula>
    </cfRule>
    <cfRule type="expression" dxfId="18485" priority="9487" stopIfTrue="1">
      <formula>AND(SUM(E277)=0,E277&lt;&gt;"")</formula>
    </cfRule>
  </conditionalFormatting>
  <conditionalFormatting sqref="P516">
    <cfRule type="expression" dxfId="18484" priority="9052" stopIfTrue="1">
      <formula>AND(K516&lt;&gt;"",K516&lt;&gt;1)</formula>
    </cfRule>
    <cfRule type="expression" dxfId="18483" priority="9488" stopIfTrue="1">
      <formula>AND(SUM(E277)=0,E277&lt;&gt;"")</formula>
    </cfRule>
  </conditionalFormatting>
  <conditionalFormatting sqref="Q516">
    <cfRule type="expression" dxfId="18482" priority="9053" stopIfTrue="1">
      <formula>AND(K516&lt;&gt;"",K516&lt;&gt;1)</formula>
    </cfRule>
    <cfRule type="expression" dxfId="18481" priority="9489" stopIfTrue="1">
      <formula>AND(SUM(E277)=0,E277&lt;&gt;"")</formula>
    </cfRule>
  </conditionalFormatting>
  <conditionalFormatting sqref="R516">
    <cfRule type="expression" dxfId="18480" priority="9054" stopIfTrue="1">
      <formula>AND(K516&lt;&gt;"",K516&lt;&gt;1)</formula>
    </cfRule>
    <cfRule type="expression" dxfId="18479" priority="9490" stopIfTrue="1">
      <formula>AND(SUM(E277)=0,E277&lt;&gt;"")</formula>
    </cfRule>
  </conditionalFormatting>
  <conditionalFormatting sqref="S516">
    <cfRule type="expression" dxfId="18478" priority="9055" stopIfTrue="1">
      <formula>AND(K516&lt;&gt;"",K516&lt;&gt;1)</formula>
    </cfRule>
    <cfRule type="expression" dxfId="18477" priority="9491" stopIfTrue="1">
      <formula>AND(SUM(E277)=0,E277&lt;&gt;"")</formula>
    </cfRule>
  </conditionalFormatting>
  <conditionalFormatting sqref="T516">
    <cfRule type="expression" dxfId="18476" priority="9056" stopIfTrue="1">
      <formula>AND(K516&lt;&gt;"",K516&lt;&gt;1)</formula>
    </cfRule>
    <cfRule type="expression" dxfId="18475" priority="9492" stopIfTrue="1">
      <formula>AND(SUM(E277)=0,E277&lt;&gt;"")</formula>
    </cfRule>
  </conditionalFormatting>
  <conditionalFormatting sqref="U516">
    <cfRule type="expression" dxfId="18474" priority="9057" stopIfTrue="1">
      <formula>AND(K516&lt;&gt;"",K516&lt;&gt;1)</formula>
    </cfRule>
    <cfRule type="expression" dxfId="18473" priority="9493" stopIfTrue="1">
      <formula>AND(SUM(E277)=0,E277&lt;&gt;"")</formula>
    </cfRule>
  </conditionalFormatting>
  <conditionalFormatting sqref="V516">
    <cfRule type="expression" dxfId="18472" priority="9058" stopIfTrue="1">
      <formula>AND(K516&lt;&gt;"",K516&lt;&gt;1)</formula>
    </cfRule>
    <cfRule type="expression" dxfId="18471" priority="9494" stopIfTrue="1">
      <formula>AND(SUM(E277)=0,E277&lt;&gt;"")</formula>
    </cfRule>
  </conditionalFormatting>
  <conditionalFormatting sqref="W516">
    <cfRule type="expression" dxfId="18470" priority="9059" stopIfTrue="1">
      <formula>AND(K516&lt;&gt;"",K516&lt;&gt;1)</formula>
    </cfRule>
    <cfRule type="expression" dxfId="18469" priority="9495" stopIfTrue="1">
      <formula>AND(SUM(E277)=0,E277&lt;&gt;"")</formula>
    </cfRule>
  </conditionalFormatting>
  <conditionalFormatting sqref="X516">
    <cfRule type="expression" dxfId="18468" priority="9060" stopIfTrue="1">
      <formula>AND(K516&lt;&gt;"",K516&lt;&gt;1)</formula>
    </cfRule>
    <cfRule type="expression" dxfId="18467" priority="9496" stopIfTrue="1">
      <formula>AND(SUM(E277)=0,E277&lt;&gt;"")</formula>
    </cfRule>
  </conditionalFormatting>
  <conditionalFormatting sqref="Y516">
    <cfRule type="expression" dxfId="18466" priority="9061" stopIfTrue="1">
      <formula>AND(K516&lt;&gt;"",K516&lt;&gt;1)</formula>
    </cfRule>
    <cfRule type="expression" dxfId="18465" priority="9497" stopIfTrue="1">
      <formula>AND(SUM(E277)=0,E277&lt;&gt;"")</formula>
    </cfRule>
  </conditionalFormatting>
  <conditionalFormatting sqref="Z516">
    <cfRule type="expression" dxfId="18464" priority="9062" stopIfTrue="1">
      <formula>AND(K516&lt;&gt;"",K516&lt;&gt;1)</formula>
    </cfRule>
    <cfRule type="expression" dxfId="18463" priority="9498" stopIfTrue="1">
      <formula>AND(SUM(E277)=0,E277&lt;&gt;"")</formula>
    </cfRule>
  </conditionalFormatting>
  <conditionalFormatting sqref="AA516">
    <cfRule type="expression" dxfId="18462" priority="9063" stopIfTrue="1">
      <formula>AND(K516&lt;&gt;"",K516&lt;&gt;1)</formula>
    </cfRule>
    <cfRule type="expression" dxfId="18461" priority="9499" stopIfTrue="1">
      <formula>AND(SUM(E277)=0,E277&lt;&gt;"")</formula>
    </cfRule>
  </conditionalFormatting>
  <conditionalFormatting sqref="AB516">
    <cfRule type="expression" dxfId="18460" priority="9064" stopIfTrue="1">
      <formula>AND(K516&lt;&gt;"",K516&lt;&gt;1)</formula>
    </cfRule>
    <cfRule type="expression" dxfId="18459" priority="9500" stopIfTrue="1">
      <formula>AND(SUM(E277)=0,E277&lt;&gt;"")</formula>
    </cfRule>
  </conditionalFormatting>
  <conditionalFormatting sqref="AC516">
    <cfRule type="expression" dxfId="18458" priority="9065" stopIfTrue="1">
      <formula>AND(K516&lt;&gt;"",K516&lt;&gt;1)</formula>
    </cfRule>
    <cfRule type="expression" dxfId="18457" priority="9501" stopIfTrue="1">
      <formula>AND(SUM(E277)=0,E277&lt;&gt;"")</formula>
    </cfRule>
  </conditionalFormatting>
  <conditionalFormatting sqref="AD516">
    <cfRule type="expression" dxfId="18456" priority="9066" stopIfTrue="1">
      <formula>AND(K516&lt;&gt;"",K516&lt;&gt;1)</formula>
    </cfRule>
    <cfRule type="expression" dxfId="18455" priority="9502" stopIfTrue="1">
      <formula>AND(SUM(E277)=0,E277&lt;&gt;"")</formula>
    </cfRule>
  </conditionalFormatting>
  <conditionalFormatting sqref="O517">
    <cfRule type="expression" dxfId="18454" priority="9067" stopIfTrue="1">
      <formula>AND(K517&lt;&gt;"",K517&lt;&gt;1)</formula>
    </cfRule>
    <cfRule type="expression" dxfId="18453" priority="9509" stopIfTrue="1">
      <formula>AND(SUM(E277)=0,E277&lt;&gt;"")</formula>
    </cfRule>
  </conditionalFormatting>
  <conditionalFormatting sqref="P517">
    <cfRule type="expression" dxfId="18452" priority="9068" stopIfTrue="1">
      <formula>AND(K517&lt;&gt;"",K517&lt;&gt;1)</formula>
    </cfRule>
    <cfRule type="expression" dxfId="18451" priority="9510" stopIfTrue="1">
      <formula>AND(SUM(E277)=0,E277&lt;&gt;"")</formula>
    </cfRule>
  </conditionalFormatting>
  <conditionalFormatting sqref="Q517">
    <cfRule type="expression" dxfId="18450" priority="9069" stopIfTrue="1">
      <formula>AND(K517&lt;&gt;"",K517&lt;&gt;1)</formula>
    </cfRule>
    <cfRule type="expression" dxfId="18449" priority="9511" stopIfTrue="1">
      <formula>AND(SUM(E277)=0,E277&lt;&gt;"")</formula>
    </cfRule>
  </conditionalFormatting>
  <conditionalFormatting sqref="R517">
    <cfRule type="expression" dxfId="18448" priority="9070" stopIfTrue="1">
      <formula>AND(K517&lt;&gt;"",K517&lt;&gt;1)</formula>
    </cfRule>
    <cfRule type="expression" dxfId="18447" priority="9512" stopIfTrue="1">
      <formula>AND(SUM(E277)=0,E277&lt;&gt;"")</formula>
    </cfRule>
  </conditionalFormatting>
  <conditionalFormatting sqref="S517">
    <cfRule type="expression" dxfId="18446" priority="9071" stopIfTrue="1">
      <formula>AND(K517&lt;&gt;"",K517&lt;&gt;1)</formula>
    </cfRule>
    <cfRule type="expression" dxfId="18445" priority="9513" stopIfTrue="1">
      <formula>AND(SUM(E277)=0,E277&lt;&gt;"")</formula>
    </cfRule>
  </conditionalFormatting>
  <conditionalFormatting sqref="T517">
    <cfRule type="expression" dxfId="18444" priority="9072" stopIfTrue="1">
      <formula>AND(K517&lt;&gt;"",K517&lt;&gt;1)</formula>
    </cfRule>
    <cfRule type="expression" dxfId="18443" priority="9514" stopIfTrue="1">
      <formula>AND(SUM(E277)=0,E277&lt;&gt;"")</formula>
    </cfRule>
  </conditionalFormatting>
  <conditionalFormatting sqref="U517">
    <cfRule type="expression" dxfId="18442" priority="9073" stopIfTrue="1">
      <formula>AND(K517&lt;&gt;"",K517&lt;&gt;1)</formula>
    </cfRule>
    <cfRule type="expression" dxfId="18441" priority="9515" stopIfTrue="1">
      <formula>AND(SUM(E277)=0,E277&lt;&gt;"")</formula>
    </cfRule>
  </conditionalFormatting>
  <conditionalFormatting sqref="V517">
    <cfRule type="expression" dxfId="18440" priority="9074" stopIfTrue="1">
      <formula>AND(K517&lt;&gt;"",K517&lt;&gt;1)</formula>
    </cfRule>
    <cfRule type="expression" dxfId="18439" priority="9516" stopIfTrue="1">
      <formula>AND(SUM(E277)=0,E277&lt;&gt;"")</formula>
    </cfRule>
  </conditionalFormatting>
  <conditionalFormatting sqref="W517">
    <cfRule type="expression" dxfId="18438" priority="9075" stopIfTrue="1">
      <formula>AND(K517&lt;&gt;"",K517&lt;&gt;1)</formula>
    </cfRule>
    <cfRule type="expression" dxfId="18437" priority="9517" stopIfTrue="1">
      <formula>AND(SUM(E277)=0,E277&lt;&gt;"")</formula>
    </cfRule>
  </conditionalFormatting>
  <conditionalFormatting sqref="X517">
    <cfRule type="expression" dxfId="18436" priority="9076" stopIfTrue="1">
      <formula>AND(K517&lt;&gt;"",K517&lt;&gt;1)</formula>
    </cfRule>
    <cfRule type="expression" dxfId="18435" priority="9518" stopIfTrue="1">
      <formula>AND(SUM(E277)=0,E277&lt;&gt;"")</formula>
    </cfRule>
  </conditionalFormatting>
  <conditionalFormatting sqref="Y517">
    <cfRule type="expression" dxfId="18434" priority="9077" stopIfTrue="1">
      <formula>AND(K517&lt;&gt;"",K517&lt;&gt;1)</formula>
    </cfRule>
    <cfRule type="expression" dxfId="18433" priority="9519" stopIfTrue="1">
      <formula>AND(SUM(E277)=0,E277&lt;&gt;"")</formula>
    </cfRule>
  </conditionalFormatting>
  <conditionalFormatting sqref="Z517">
    <cfRule type="expression" dxfId="18432" priority="9078" stopIfTrue="1">
      <formula>AND(K517&lt;&gt;"",K517&lt;&gt;1)</formula>
    </cfRule>
    <cfRule type="expression" dxfId="18431" priority="9520" stopIfTrue="1">
      <formula>AND(SUM(E277)=0,E277&lt;&gt;"")</formula>
    </cfRule>
  </conditionalFormatting>
  <conditionalFormatting sqref="AA517">
    <cfRule type="expression" dxfId="18430" priority="9079" stopIfTrue="1">
      <formula>AND(K517&lt;&gt;"",K517&lt;&gt;1)</formula>
    </cfRule>
    <cfRule type="expression" dxfId="18429" priority="9521" stopIfTrue="1">
      <formula>AND(SUM(E277)=0,E277&lt;&gt;"")</formula>
    </cfRule>
  </conditionalFormatting>
  <conditionalFormatting sqref="AB517">
    <cfRule type="expression" dxfId="18428" priority="9080" stopIfTrue="1">
      <formula>AND(K517&lt;&gt;"",K517&lt;&gt;1)</formula>
    </cfRule>
    <cfRule type="expression" dxfId="18427" priority="9522" stopIfTrue="1">
      <formula>AND(SUM(E277)=0,E277&lt;&gt;"")</formula>
    </cfRule>
  </conditionalFormatting>
  <conditionalFormatting sqref="AC517">
    <cfRule type="expression" dxfId="18426" priority="9081" stopIfTrue="1">
      <formula>AND(K517&lt;&gt;"",K517&lt;&gt;1)</formula>
    </cfRule>
    <cfRule type="expression" dxfId="18425" priority="9523" stopIfTrue="1">
      <formula>AND(SUM(E277)=0,E277&lt;&gt;"")</formula>
    </cfRule>
  </conditionalFormatting>
  <conditionalFormatting sqref="AD517">
    <cfRule type="expression" dxfId="18424" priority="9082" stopIfTrue="1">
      <formula>AND(K517&lt;&gt;"",K517&lt;&gt;1)</formula>
    </cfRule>
    <cfRule type="expression" dxfId="18423" priority="9524" stopIfTrue="1">
      <formula>AND(SUM(E277)=0,E277&lt;&gt;"")</formula>
    </cfRule>
  </conditionalFormatting>
  <conditionalFormatting sqref="O518">
    <cfRule type="expression" dxfId="18422" priority="9083" stopIfTrue="1">
      <formula>AND(K518&lt;&gt;"",K518&lt;&gt;1)</formula>
    </cfRule>
    <cfRule type="expression" dxfId="18421" priority="9531" stopIfTrue="1">
      <formula>AND(SUM(E277)=0,E277&lt;&gt;"")</formula>
    </cfRule>
  </conditionalFormatting>
  <conditionalFormatting sqref="P518">
    <cfRule type="expression" dxfId="18420" priority="9084" stopIfTrue="1">
      <formula>AND(K518&lt;&gt;"",K518&lt;&gt;1)</formula>
    </cfRule>
    <cfRule type="expression" dxfId="18419" priority="9532" stopIfTrue="1">
      <formula>AND(SUM(E277)=0,E277&lt;&gt;"")</formula>
    </cfRule>
  </conditionalFormatting>
  <conditionalFormatting sqref="Q518">
    <cfRule type="expression" dxfId="18418" priority="9085" stopIfTrue="1">
      <formula>AND(K518&lt;&gt;"",K518&lt;&gt;1)</formula>
    </cfRule>
    <cfRule type="expression" dxfId="18417" priority="9533" stopIfTrue="1">
      <formula>AND(SUM(E277)=0,E277&lt;&gt;"")</formula>
    </cfRule>
  </conditionalFormatting>
  <conditionalFormatting sqref="R518">
    <cfRule type="expression" dxfId="18416" priority="9086" stopIfTrue="1">
      <formula>AND(K518&lt;&gt;"",K518&lt;&gt;1)</formula>
    </cfRule>
    <cfRule type="expression" dxfId="18415" priority="9534" stopIfTrue="1">
      <formula>AND(SUM(E277)=0,E277&lt;&gt;"")</formula>
    </cfRule>
  </conditionalFormatting>
  <conditionalFormatting sqref="S518">
    <cfRule type="expression" dxfId="18414" priority="9087" stopIfTrue="1">
      <formula>AND(K518&lt;&gt;"",K518&lt;&gt;1)</formula>
    </cfRule>
    <cfRule type="expression" dxfId="18413" priority="9535" stopIfTrue="1">
      <formula>AND(SUM(E277)=0,E277&lt;&gt;"")</formula>
    </cfRule>
  </conditionalFormatting>
  <conditionalFormatting sqref="T518">
    <cfRule type="expression" dxfId="18412" priority="9088" stopIfTrue="1">
      <formula>AND(K518&lt;&gt;"",K518&lt;&gt;1)</formula>
    </cfRule>
    <cfRule type="expression" dxfId="18411" priority="9536" stopIfTrue="1">
      <formula>AND(SUM(E277)=0,E277&lt;&gt;"")</formula>
    </cfRule>
  </conditionalFormatting>
  <conditionalFormatting sqref="U518">
    <cfRule type="expression" dxfId="18410" priority="9089" stopIfTrue="1">
      <formula>AND(K518&lt;&gt;"",K518&lt;&gt;1)</formula>
    </cfRule>
    <cfRule type="expression" dxfId="18409" priority="9537" stopIfTrue="1">
      <formula>AND(SUM(E277)=0,E277&lt;&gt;"")</formula>
    </cfRule>
  </conditionalFormatting>
  <conditionalFormatting sqref="V518">
    <cfRule type="expression" dxfId="18408" priority="9090" stopIfTrue="1">
      <formula>AND(K518&lt;&gt;"",K518&lt;&gt;1)</formula>
    </cfRule>
    <cfRule type="expression" dxfId="18407" priority="9538" stopIfTrue="1">
      <formula>AND(SUM(E277)=0,E277&lt;&gt;"")</formula>
    </cfRule>
  </conditionalFormatting>
  <conditionalFormatting sqref="W518">
    <cfRule type="expression" dxfId="18406" priority="9091" stopIfTrue="1">
      <formula>AND(K518&lt;&gt;"",K518&lt;&gt;1)</formula>
    </cfRule>
    <cfRule type="expression" dxfId="18405" priority="9539" stopIfTrue="1">
      <formula>AND(SUM(E277)=0,E277&lt;&gt;"")</formula>
    </cfRule>
  </conditionalFormatting>
  <conditionalFormatting sqref="X518">
    <cfRule type="expression" dxfId="18404" priority="9092" stopIfTrue="1">
      <formula>AND(K518&lt;&gt;"",K518&lt;&gt;1)</formula>
    </cfRule>
    <cfRule type="expression" dxfId="18403" priority="9540" stopIfTrue="1">
      <formula>AND(SUM(E277)=0,E277&lt;&gt;"")</formula>
    </cfRule>
  </conditionalFormatting>
  <conditionalFormatting sqref="Y518">
    <cfRule type="expression" dxfId="18402" priority="9093" stopIfTrue="1">
      <formula>AND(K518&lt;&gt;"",K518&lt;&gt;1)</formula>
    </cfRule>
    <cfRule type="expression" dxfId="18401" priority="9541" stopIfTrue="1">
      <formula>AND(SUM(E277)=0,E277&lt;&gt;"")</formula>
    </cfRule>
  </conditionalFormatting>
  <conditionalFormatting sqref="Z518">
    <cfRule type="expression" dxfId="18400" priority="9094" stopIfTrue="1">
      <formula>AND(K518&lt;&gt;"",K518&lt;&gt;1)</formula>
    </cfRule>
    <cfRule type="expression" dxfId="18399" priority="9542" stopIfTrue="1">
      <formula>AND(SUM(E277)=0,E277&lt;&gt;"")</formula>
    </cfRule>
  </conditionalFormatting>
  <conditionalFormatting sqref="AA518">
    <cfRule type="expression" dxfId="18398" priority="9095" stopIfTrue="1">
      <formula>AND(K518&lt;&gt;"",K518&lt;&gt;1)</formula>
    </cfRule>
    <cfRule type="expression" dxfId="18397" priority="9543" stopIfTrue="1">
      <formula>AND(SUM(E277)=0,E277&lt;&gt;"")</formula>
    </cfRule>
  </conditionalFormatting>
  <conditionalFormatting sqref="AB518">
    <cfRule type="expression" dxfId="18396" priority="9096" stopIfTrue="1">
      <formula>AND(K518&lt;&gt;"",K518&lt;&gt;1)</formula>
    </cfRule>
    <cfRule type="expression" dxfId="18395" priority="9544" stopIfTrue="1">
      <formula>AND(SUM(E277)=0,E277&lt;&gt;"")</formula>
    </cfRule>
  </conditionalFormatting>
  <conditionalFormatting sqref="AC518">
    <cfRule type="expression" dxfId="18394" priority="9097" stopIfTrue="1">
      <formula>AND(K518&lt;&gt;"",K518&lt;&gt;1)</formula>
    </cfRule>
    <cfRule type="expression" dxfId="18393" priority="9545" stopIfTrue="1">
      <formula>AND(SUM(E277)=0,E277&lt;&gt;"")</formula>
    </cfRule>
  </conditionalFormatting>
  <conditionalFormatting sqref="AD518">
    <cfRule type="expression" dxfId="18392" priority="9098" stopIfTrue="1">
      <formula>AND(K518&lt;&gt;"",K518&lt;&gt;1)</formula>
    </cfRule>
    <cfRule type="expression" dxfId="18391" priority="9546" stopIfTrue="1">
      <formula>AND(SUM(E277)=0,E277&lt;&gt;"")</formula>
    </cfRule>
  </conditionalFormatting>
  <conditionalFormatting sqref="O519">
    <cfRule type="expression" dxfId="18390" priority="9099" stopIfTrue="1">
      <formula>AND(K519&lt;&gt;"",K519&lt;&gt;1)</formula>
    </cfRule>
    <cfRule type="expression" dxfId="18389" priority="9553" stopIfTrue="1">
      <formula>AND(SUM(E277)=0,E277&lt;&gt;"")</formula>
    </cfRule>
  </conditionalFormatting>
  <conditionalFormatting sqref="P519">
    <cfRule type="expression" dxfId="18388" priority="9100" stopIfTrue="1">
      <formula>AND(K519&lt;&gt;"",K519&lt;&gt;1)</formula>
    </cfRule>
    <cfRule type="expression" dxfId="18387" priority="9554" stopIfTrue="1">
      <formula>AND(SUM(E277)=0,E277&lt;&gt;"")</formula>
    </cfRule>
  </conditionalFormatting>
  <conditionalFormatting sqref="Q519">
    <cfRule type="expression" dxfId="18386" priority="9101" stopIfTrue="1">
      <formula>AND(K519&lt;&gt;"",K519&lt;&gt;1)</formula>
    </cfRule>
    <cfRule type="expression" dxfId="18385" priority="9555" stopIfTrue="1">
      <formula>AND(SUM(E277)=0,E277&lt;&gt;"")</formula>
    </cfRule>
  </conditionalFormatting>
  <conditionalFormatting sqref="R519">
    <cfRule type="expression" dxfId="18384" priority="9102" stopIfTrue="1">
      <formula>AND(K519&lt;&gt;"",K519&lt;&gt;1)</formula>
    </cfRule>
    <cfRule type="expression" dxfId="18383" priority="9556" stopIfTrue="1">
      <formula>AND(SUM(E277)=0,E277&lt;&gt;"")</formula>
    </cfRule>
  </conditionalFormatting>
  <conditionalFormatting sqref="S519">
    <cfRule type="expression" dxfId="18382" priority="9103" stopIfTrue="1">
      <formula>AND(K519&lt;&gt;"",K519&lt;&gt;1)</formula>
    </cfRule>
    <cfRule type="expression" dxfId="18381" priority="9557" stopIfTrue="1">
      <formula>AND(SUM(E277)=0,E277&lt;&gt;"")</formula>
    </cfRule>
  </conditionalFormatting>
  <conditionalFormatting sqref="T519">
    <cfRule type="expression" dxfId="18380" priority="9104" stopIfTrue="1">
      <formula>AND(K519&lt;&gt;"",K519&lt;&gt;1)</formula>
    </cfRule>
    <cfRule type="expression" dxfId="18379" priority="9558" stopIfTrue="1">
      <formula>AND(SUM(E277)=0,E277&lt;&gt;"")</formula>
    </cfRule>
  </conditionalFormatting>
  <conditionalFormatting sqref="U519">
    <cfRule type="expression" dxfId="18378" priority="9105" stopIfTrue="1">
      <formula>AND(K519&lt;&gt;"",K519&lt;&gt;1)</formula>
    </cfRule>
    <cfRule type="expression" dxfId="18377" priority="9559" stopIfTrue="1">
      <formula>AND(SUM(E277)=0,E277&lt;&gt;"")</formula>
    </cfRule>
  </conditionalFormatting>
  <conditionalFormatting sqref="V519">
    <cfRule type="expression" dxfId="18376" priority="9106" stopIfTrue="1">
      <formula>AND(K519&lt;&gt;"",K519&lt;&gt;1)</formula>
    </cfRule>
    <cfRule type="expression" dxfId="18375" priority="9560" stopIfTrue="1">
      <formula>AND(SUM(E277)=0,E277&lt;&gt;"")</formula>
    </cfRule>
  </conditionalFormatting>
  <conditionalFormatting sqref="W519">
    <cfRule type="expression" dxfId="18374" priority="9107" stopIfTrue="1">
      <formula>AND(K519&lt;&gt;"",K519&lt;&gt;1)</formula>
    </cfRule>
    <cfRule type="expression" dxfId="18373" priority="9561" stopIfTrue="1">
      <formula>AND(SUM(E277)=0,E277&lt;&gt;"")</formula>
    </cfRule>
  </conditionalFormatting>
  <conditionalFormatting sqref="X519">
    <cfRule type="expression" dxfId="18372" priority="9108" stopIfTrue="1">
      <formula>AND(K519&lt;&gt;"",K519&lt;&gt;1)</formula>
    </cfRule>
    <cfRule type="expression" dxfId="18371" priority="9562" stopIfTrue="1">
      <formula>AND(SUM(E277)=0,E277&lt;&gt;"")</formula>
    </cfRule>
  </conditionalFormatting>
  <conditionalFormatting sqref="Y519">
    <cfRule type="expression" dxfId="18370" priority="9109" stopIfTrue="1">
      <formula>AND(K519&lt;&gt;"",K519&lt;&gt;1)</formula>
    </cfRule>
    <cfRule type="expression" dxfId="18369" priority="9563" stopIfTrue="1">
      <formula>AND(SUM(E277)=0,E277&lt;&gt;"")</formula>
    </cfRule>
  </conditionalFormatting>
  <conditionalFormatting sqref="Z519">
    <cfRule type="expression" dxfId="18368" priority="9110" stopIfTrue="1">
      <formula>AND(K519&lt;&gt;"",K519&lt;&gt;1)</formula>
    </cfRule>
    <cfRule type="expression" dxfId="18367" priority="9564" stopIfTrue="1">
      <formula>AND(SUM(E277)=0,E277&lt;&gt;"")</formula>
    </cfRule>
  </conditionalFormatting>
  <conditionalFormatting sqref="AA519">
    <cfRule type="expression" dxfId="18366" priority="9111" stopIfTrue="1">
      <formula>AND(K519&lt;&gt;"",K519&lt;&gt;1)</formula>
    </cfRule>
    <cfRule type="expression" dxfId="18365" priority="9565" stopIfTrue="1">
      <formula>AND(SUM(E277)=0,E277&lt;&gt;"")</formula>
    </cfRule>
  </conditionalFormatting>
  <conditionalFormatting sqref="AB519">
    <cfRule type="expression" dxfId="18364" priority="9112" stopIfTrue="1">
      <formula>AND(K519&lt;&gt;"",K519&lt;&gt;1)</formula>
    </cfRule>
    <cfRule type="expression" dxfId="18363" priority="9566" stopIfTrue="1">
      <formula>AND(SUM(E277)=0,E277&lt;&gt;"")</formula>
    </cfRule>
  </conditionalFormatting>
  <conditionalFormatting sqref="AC519">
    <cfRule type="expression" dxfId="18362" priority="9113" stopIfTrue="1">
      <formula>AND(K519&lt;&gt;"",K519&lt;&gt;1)</formula>
    </cfRule>
    <cfRule type="expression" dxfId="18361" priority="9567" stopIfTrue="1">
      <formula>AND(SUM(E277)=0,E277&lt;&gt;"")</formula>
    </cfRule>
  </conditionalFormatting>
  <conditionalFormatting sqref="AD519">
    <cfRule type="expression" dxfId="18360" priority="9114" stopIfTrue="1">
      <formula>AND(K519&lt;&gt;"",K519&lt;&gt;1)</formula>
    </cfRule>
    <cfRule type="expression" dxfId="18359" priority="9568" stopIfTrue="1">
      <formula>AND(SUM(E277)=0,E277&lt;&gt;"")</formula>
    </cfRule>
  </conditionalFormatting>
  <conditionalFormatting sqref="O520">
    <cfRule type="expression" dxfId="18358" priority="9115" stopIfTrue="1">
      <formula>AND(K520&lt;&gt;"",K520&lt;&gt;1)</formula>
    </cfRule>
    <cfRule type="expression" dxfId="18357" priority="9575" stopIfTrue="1">
      <formula>AND(SUM(E277)=0,E277&lt;&gt;"")</formula>
    </cfRule>
  </conditionalFormatting>
  <conditionalFormatting sqref="P520">
    <cfRule type="expression" dxfId="18356" priority="9116" stopIfTrue="1">
      <formula>AND(K520&lt;&gt;"",K520&lt;&gt;1)</formula>
    </cfRule>
    <cfRule type="expression" dxfId="18355" priority="9576" stopIfTrue="1">
      <formula>AND(SUM(E277)=0,E277&lt;&gt;"")</formula>
    </cfRule>
  </conditionalFormatting>
  <conditionalFormatting sqref="Q520">
    <cfRule type="expression" dxfId="18354" priority="9117" stopIfTrue="1">
      <formula>AND(K520&lt;&gt;"",K520&lt;&gt;1)</formula>
    </cfRule>
    <cfRule type="expression" dxfId="18353" priority="9577" stopIfTrue="1">
      <formula>AND(SUM(E277)=0,E277&lt;&gt;"")</formula>
    </cfRule>
  </conditionalFormatting>
  <conditionalFormatting sqref="R520">
    <cfRule type="expression" dxfId="18352" priority="9118" stopIfTrue="1">
      <formula>AND(K520&lt;&gt;"",K520&lt;&gt;1)</formula>
    </cfRule>
    <cfRule type="expression" dxfId="18351" priority="9578" stopIfTrue="1">
      <formula>AND(SUM(E277)=0,E277&lt;&gt;"")</formula>
    </cfRule>
  </conditionalFormatting>
  <conditionalFormatting sqref="S520">
    <cfRule type="expression" dxfId="18350" priority="9119" stopIfTrue="1">
      <formula>AND(K520&lt;&gt;"",K520&lt;&gt;1)</formula>
    </cfRule>
    <cfRule type="expression" dxfId="18349" priority="9579" stopIfTrue="1">
      <formula>AND(SUM(E277)=0,E277&lt;&gt;"")</formula>
    </cfRule>
  </conditionalFormatting>
  <conditionalFormatting sqref="T520">
    <cfRule type="expression" dxfId="18348" priority="9120" stopIfTrue="1">
      <formula>AND(K520&lt;&gt;"",K520&lt;&gt;1)</formula>
    </cfRule>
    <cfRule type="expression" dxfId="18347" priority="9580" stopIfTrue="1">
      <formula>AND(SUM(E277)=0,E277&lt;&gt;"")</formula>
    </cfRule>
  </conditionalFormatting>
  <conditionalFormatting sqref="U520">
    <cfRule type="expression" dxfId="18346" priority="9121" stopIfTrue="1">
      <formula>AND(K520&lt;&gt;"",K520&lt;&gt;1)</formula>
    </cfRule>
    <cfRule type="expression" dxfId="18345" priority="9581" stopIfTrue="1">
      <formula>AND(SUM(E277)=0,E277&lt;&gt;"")</formula>
    </cfRule>
  </conditionalFormatting>
  <conditionalFormatting sqref="V520">
    <cfRule type="expression" dxfId="18344" priority="9122" stopIfTrue="1">
      <formula>AND(K520&lt;&gt;"",K520&lt;&gt;1)</formula>
    </cfRule>
    <cfRule type="expression" dxfId="18343" priority="9582" stopIfTrue="1">
      <formula>AND(SUM(E277)=0,E277&lt;&gt;"")</formula>
    </cfRule>
  </conditionalFormatting>
  <conditionalFormatting sqref="W520">
    <cfRule type="expression" dxfId="18342" priority="9123" stopIfTrue="1">
      <formula>AND(K520&lt;&gt;"",K520&lt;&gt;1)</formula>
    </cfRule>
    <cfRule type="expression" dxfId="18341" priority="9583" stopIfTrue="1">
      <formula>AND(SUM(E277)=0,E277&lt;&gt;"")</formula>
    </cfRule>
  </conditionalFormatting>
  <conditionalFormatting sqref="X520">
    <cfRule type="expression" dxfId="18340" priority="9124" stopIfTrue="1">
      <formula>AND(K520&lt;&gt;"",K520&lt;&gt;1)</formula>
    </cfRule>
    <cfRule type="expression" dxfId="18339" priority="9584" stopIfTrue="1">
      <formula>AND(SUM(E277)=0,E277&lt;&gt;"")</formula>
    </cfRule>
  </conditionalFormatting>
  <conditionalFormatting sqref="Y520">
    <cfRule type="expression" dxfId="18338" priority="9125" stopIfTrue="1">
      <formula>AND(K520&lt;&gt;"",K520&lt;&gt;1)</formula>
    </cfRule>
    <cfRule type="expression" dxfId="18337" priority="9585" stopIfTrue="1">
      <formula>AND(SUM(E277)=0,E277&lt;&gt;"")</formula>
    </cfRule>
  </conditionalFormatting>
  <conditionalFormatting sqref="Z520">
    <cfRule type="expression" dxfId="18336" priority="9126" stopIfTrue="1">
      <formula>AND(K520&lt;&gt;"",K520&lt;&gt;1)</formula>
    </cfRule>
    <cfRule type="expression" dxfId="18335" priority="9586" stopIfTrue="1">
      <formula>AND(SUM(E277)=0,E277&lt;&gt;"")</formula>
    </cfRule>
  </conditionalFormatting>
  <conditionalFormatting sqref="AA520">
    <cfRule type="expression" dxfId="18334" priority="9127" stopIfTrue="1">
      <formula>AND(K520&lt;&gt;"",K520&lt;&gt;1)</formula>
    </cfRule>
    <cfRule type="expression" dxfId="18333" priority="9587" stopIfTrue="1">
      <formula>AND(SUM(E277)=0,E277&lt;&gt;"")</formula>
    </cfRule>
  </conditionalFormatting>
  <conditionalFormatting sqref="AB520">
    <cfRule type="expression" dxfId="18332" priority="9128" stopIfTrue="1">
      <formula>AND(K520&lt;&gt;"",K520&lt;&gt;1)</formula>
    </cfRule>
    <cfRule type="expression" dxfId="18331" priority="9588" stopIfTrue="1">
      <formula>AND(SUM(E277)=0,E277&lt;&gt;"")</formula>
    </cfRule>
  </conditionalFormatting>
  <conditionalFormatting sqref="AC520">
    <cfRule type="expression" dxfId="18330" priority="9129" stopIfTrue="1">
      <formula>AND(K520&lt;&gt;"",K520&lt;&gt;1)</formula>
    </cfRule>
    <cfRule type="expression" dxfId="18329" priority="9589" stopIfTrue="1">
      <formula>AND(SUM(E277)=0,E277&lt;&gt;"")</formula>
    </cfRule>
  </conditionalFormatting>
  <conditionalFormatting sqref="AD520">
    <cfRule type="expression" dxfId="18328" priority="9130" stopIfTrue="1">
      <formula>AND(K520&lt;&gt;"",K520&lt;&gt;1)</formula>
    </cfRule>
    <cfRule type="expression" dxfId="18327" priority="9590" stopIfTrue="1">
      <formula>AND(SUM(E277)=0,E277&lt;&gt;"")</formula>
    </cfRule>
  </conditionalFormatting>
  <conditionalFormatting sqref="O521">
    <cfRule type="expression" dxfId="18326" priority="9131" stopIfTrue="1">
      <formula>AND(K521&lt;&gt;"",K521&lt;&gt;1)</formula>
    </cfRule>
    <cfRule type="expression" dxfId="18325" priority="9597" stopIfTrue="1">
      <formula>AND(SUM(E277)=0,E277&lt;&gt;"")</formula>
    </cfRule>
  </conditionalFormatting>
  <conditionalFormatting sqref="P521">
    <cfRule type="expression" dxfId="18324" priority="9132" stopIfTrue="1">
      <formula>AND(K521&lt;&gt;"",K521&lt;&gt;1)</formula>
    </cfRule>
    <cfRule type="expression" dxfId="18323" priority="9598" stopIfTrue="1">
      <formula>AND(SUM(E277)=0,E277&lt;&gt;"")</formula>
    </cfRule>
  </conditionalFormatting>
  <conditionalFormatting sqref="Q521">
    <cfRule type="expression" dxfId="18322" priority="9133" stopIfTrue="1">
      <formula>AND(K521&lt;&gt;"",K521&lt;&gt;1)</formula>
    </cfRule>
    <cfRule type="expression" dxfId="18321" priority="9599" stopIfTrue="1">
      <formula>AND(SUM(E277)=0,E277&lt;&gt;"")</formula>
    </cfRule>
  </conditionalFormatting>
  <conditionalFormatting sqref="R521">
    <cfRule type="expression" dxfId="18320" priority="9134" stopIfTrue="1">
      <formula>AND(K521&lt;&gt;"",K521&lt;&gt;1)</formula>
    </cfRule>
    <cfRule type="expression" dxfId="18319" priority="9600" stopIfTrue="1">
      <formula>AND(SUM(E277)=0,E277&lt;&gt;"")</formula>
    </cfRule>
  </conditionalFormatting>
  <conditionalFormatting sqref="S521">
    <cfRule type="expression" dxfId="18318" priority="9135" stopIfTrue="1">
      <formula>AND(K521&lt;&gt;"",K521&lt;&gt;1)</formula>
    </cfRule>
    <cfRule type="expression" dxfId="18317" priority="9601" stopIfTrue="1">
      <formula>AND(SUM(E277)=0,E277&lt;&gt;"")</formula>
    </cfRule>
  </conditionalFormatting>
  <conditionalFormatting sqref="T521">
    <cfRule type="expression" dxfId="18316" priority="9136" stopIfTrue="1">
      <formula>AND(K521&lt;&gt;"",K521&lt;&gt;1)</formula>
    </cfRule>
    <cfRule type="expression" dxfId="18315" priority="9602" stopIfTrue="1">
      <formula>AND(SUM(E277)=0,E277&lt;&gt;"")</formula>
    </cfRule>
  </conditionalFormatting>
  <conditionalFormatting sqref="U521">
    <cfRule type="expression" dxfId="18314" priority="9137" stopIfTrue="1">
      <formula>AND(K521&lt;&gt;"",K521&lt;&gt;1)</formula>
    </cfRule>
    <cfRule type="expression" dxfId="18313" priority="9603" stopIfTrue="1">
      <formula>AND(SUM(E277)=0,E277&lt;&gt;"")</formula>
    </cfRule>
  </conditionalFormatting>
  <conditionalFormatting sqref="V521">
    <cfRule type="expression" dxfId="18312" priority="9138" stopIfTrue="1">
      <formula>AND(K521&lt;&gt;"",K521&lt;&gt;1)</formula>
    </cfRule>
    <cfRule type="expression" dxfId="18311" priority="9604" stopIfTrue="1">
      <formula>AND(SUM(E277)=0,E277&lt;&gt;"")</formula>
    </cfRule>
  </conditionalFormatting>
  <conditionalFormatting sqref="W521">
    <cfRule type="expression" dxfId="18310" priority="9139" stopIfTrue="1">
      <formula>AND(K521&lt;&gt;"",K521&lt;&gt;1)</formula>
    </cfRule>
    <cfRule type="expression" dxfId="18309" priority="9605" stopIfTrue="1">
      <formula>AND(SUM(E277)=0,E277&lt;&gt;"")</formula>
    </cfRule>
  </conditionalFormatting>
  <conditionalFormatting sqref="X521">
    <cfRule type="expression" dxfId="18308" priority="9140" stopIfTrue="1">
      <formula>AND(K521&lt;&gt;"",K521&lt;&gt;1)</formula>
    </cfRule>
    <cfRule type="expression" dxfId="18307" priority="9606" stopIfTrue="1">
      <formula>AND(SUM(E277)=0,E277&lt;&gt;"")</formula>
    </cfRule>
  </conditionalFormatting>
  <conditionalFormatting sqref="Y521">
    <cfRule type="expression" dxfId="18306" priority="9141" stopIfTrue="1">
      <formula>AND(K521&lt;&gt;"",K521&lt;&gt;1)</formula>
    </cfRule>
    <cfRule type="expression" dxfId="18305" priority="9607" stopIfTrue="1">
      <formula>AND(SUM(E277)=0,E277&lt;&gt;"")</formula>
    </cfRule>
  </conditionalFormatting>
  <conditionalFormatting sqref="Z521">
    <cfRule type="expression" dxfId="18304" priority="9142" stopIfTrue="1">
      <formula>AND(K521&lt;&gt;"",K521&lt;&gt;1)</formula>
    </cfRule>
    <cfRule type="expression" dxfId="18303" priority="9608" stopIfTrue="1">
      <formula>AND(SUM(E277)=0,E277&lt;&gt;"")</formula>
    </cfRule>
  </conditionalFormatting>
  <conditionalFormatting sqref="AA521">
    <cfRule type="expression" dxfId="18302" priority="9143" stopIfTrue="1">
      <formula>AND(K521&lt;&gt;"",K521&lt;&gt;1)</formula>
    </cfRule>
    <cfRule type="expression" dxfId="18301" priority="9609" stopIfTrue="1">
      <formula>AND(SUM(E277)=0,E277&lt;&gt;"")</formula>
    </cfRule>
  </conditionalFormatting>
  <conditionalFormatting sqref="AB521">
    <cfRule type="expression" dxfId="18300" priority="9144" stopIfTrue="1">
      <formula>AND(K521&lt;&gt;"",K521&lt;&gt;1)</formula>
    </cfRule>
    <cfRule type="expression" dxfId="18299" priority="9610" stopIfTrue="1">
      <formula>AND(SUM(E277)=0,E277&lt;&gt;"")</formula>
    </cfRule>
  </conditionalFormatting>
  <conditionalFormatting sqref="AC521">
    <cfRule type="expression" dxfId="18298" priority="9145" stopIfTrue="1">
      <formula>AND(K521&lt;&gt;"",K521&lt;&gt;1)</formula>
    </cfRule>
    <cfRule type="expression" dxfId="18297" priority="9611" stopIfTrue="1">
      <formula>AND(SUM(E277)=0,E277&lt;&gt;"")</formula>
    </cfRule>
  </conditionalFormatting>
  <conditionalFormatting sqref="AD521">
    <cfRule type="expression" dxfId="18296" priority="9146" stopIfTrue="1">
      <formula>AND(K521&lt;&gt;"",K521&lt;&gt;1)</formula>
    </cfRule>
    <cfRule type="expression" dxfId="18295" priority="9612" stopIfTrue="1">
      <formula>AND(SUM(E277)=0,E277&lt;&gt;"")</formula>
    </cfRule>
  </conditionalFormatting>
  <conditionalFormatting sqref="O522">
    <cfRule type="expression" dxfId="18294" priority="9147" stopIfTrue="1">
      <formula>AND(K522&lt;&gt;"",K522&lt;&gt;1)</formula>
    </cfRule>
    <cfRule type="expression" dxfId="18293" priority="9619" stopIfTrue="1">
      <formula>AND(SUM(E277)=0,E277&lt;&gt;"")</formula>
    </cfRule>
  </conditionalFormatting>
  <conditionalFormatting sqref="P522">
    <cfRule type="expression" dxfId="18292" priority="9148" stopIfTrue="1">
      <formula>AND(K522&lt;&gt;"",K522&lt;&gt;1)</formula>
    </cfRule>
    <cfRule type="expression" dxfId="18291" priority="9620" stopIfTrue="1">
      <formula>AND(SUM(E277)=0,E277&lt;&gt;"")</formula>
    </cfRule>
  </conditionalFormatting>
  <conditionalFormatting sqref="Q522">
    <cfRule type="expression" dxfId="18290" priority="9149" stopIfTrue="1">
      <formula>AND(K522&lt;&gt;"",K522&lt;&gt;1)</formula>
    </cfRule>
    <cfRule type="expression" dxfId="18289" priority="9621" stopIfTrue="1">
      <formula>AND(SUM(E277)=0,E277&lt;&gt;"")</formula>
    </cfRule>
  </conditionalFormatting>
  <conditionalFormatting sqref="R522">
    <cfRule type="expression" dxfId="18288" priority="9150" stopIfTrue="1">
      <formula>AND(K522&lt;&gt;"",K522&lt;&gt;1)</formula>
    </cfRule>
    <cfRule type="expression" dxfId="18287" priority="9622" stopIfTrue="1">
      <formula>AND(SUM(E277)=0,E277&lt;&gt;"")</formula>
    </cfRule>
  </conditionalFormatting>
  <conditionalFormatting sqref="S522">
    <cfRule type="expression" dxfId="18286" priority="9151" stopIfTrue="1">
      <formula>AND(K522&lt;&gt;"",K522&lt;&gt;1)</formula>
    </cfRule>
    <cfRule type="expression" dxfId="18285" priority="9623" stopIfTrue="1">
      <formula>AND(SUM(E277)=0,E277&lt;&gt;"")</formula>
    </cfRule>
  </conditionalFormatting>
  <conditionalFormatting sqref="T522">
    <cfRule type="expression" dxfId="18284" priority="9152" stopIfTrue="1">
      <formula>AND(K522&lt;&gt;"",K522&lt;&gt;1)</formula>
    </cfRule>
    <cfRule type="expression" dxfId="18283" priority="9624" stopIfTrue="1">
      <formula>AND(SUM(E277)=0,E277&lt;&gt;"")</formula>
    </cfRule>
  </conditionalFormatting>
  <conditionalFormatting sqref="U522">
    <cfRule type="expression" dxfId="18282" priority="9153" stopIfTrue="1">
      <formula>AND(K522&lt;&gt;"",K522&lt;&gt;1)</formula>
    </cfRule>
    <cfRule type="expression" dxfId="18281" priority="9625" stopIfTrue="1">
      <formula>AND(SUM(E277)=0,E277&lt;&gt;"")</formula>
    </cfRule>
  </conditionalFormatting>
  <conditionalFormatting sqref="V522">
    <cfRule type="expression" dxfId="18280" priority="9154" stopIfTrue="1">
      <formula>AND(K522&lt;&gt;"",K522&lt;&gt;1)</formula>
    </cfRule>
    <cfRule type="expression" dxfId="18279" priority="9626" stopIfTrue="1">
      <formula>AND(SUM(E277)=0,E277&lt;&gt;"")</formula>
    </cfRule>
  </conditionalFormatting>
  <conditionalFormatting sqref="W522">
    <cfRule type="expression" dxfId="18278" priority="9155" stopIfTrue="1">
      <formula>AND(K522&lt;&gt;"",K522&lt;&gt;1)</formula>
    </cfRule>
    <cfRule type="expression" dxfId="18277" priority="9627" stopIfTrue="1">
      <formula>AND(SUM(E277)=0,E277&lt;&gt;"")</formula>
    </cfRule>
  </conditionalFormatting>
  <conditionalFormatting sqref="X522">
    <cfRule type="expression" dxfId="18276" priority="9156" stopIfTrue="1">
      <formula>AND(K522&lt;&gt;"",K522&lt;&gt;1)</formula>
    </cfRule>
    <cfRule type="expression" dxfId="18275" priority="9628" stopIfTrue="1">
      <formula>AND(SUM(E277)=0,E277&lt;&gt;"")</formula>
    </cfRule>
  </conditionalFormatting>
  <conditionalFormatting sqref="Y522">
    <cfRule type="expression" dxfId="18274" priority="9157" stopIfTrue="1">
      <formula>AND(K522&lt;&gt;"",K522&lt;&gt;1)</formula>
    </cfRule>
    <cfRule type="expression" dxfId="18273" priority="9629" stopIfTrue="1">
      <formula>AND(SUM(E277)=0,E277&lt;&gt;"")</formula>
    </cfRule>
  </conditionalFormatting>
  <conditionalFormatting sqref="Z522">
    <cfRule type="expression" dxfId="18272" priority="9158" stopIfTrue="1">
      <formula>AND(K522&lt;&gt;"",K522&lt;&gt;1)</formula>
    </cfRule>
    <cfRule type="expression" dxfId="18271" priority="9630" stopIfTrue="1">
      <formula>AND(SUM(E277)=0,E277&lt;&gt;"")</formula>
    </cfRule>
  </conditionalFormatting>
  <conditionalFormatting sqref="AA522">
    <cfRule type="expression" dxfId="18270" priority="9159" stopIfTrue="1">
      <formula>AND(K522&lt;&gt;"",K522&lt;&gt;1)</formula>
    </cfRule>
    <cfRule type="expression" dxfId="18269" priority="9631" stopIfTrue="1">
      <formula>AND(SUM(E277)=0,E277&lt;&gt;"")</formula>
    </cfRule>
  </conditionalFormatting>
  <conditionalFormatting sqref="AB522">
    <cfRule type="expression" dxfId="18268" priority="9160" stopIfTrue="1">
      <formula>AND(K522&lt;&gt;"",K522&lt;&gt;1)</formula>
    </cfRule>
    <cfRule type="expression" dxfId="18267" priority="9632" stopIfTrue="1">
      <formula>AND(SUM(E277)=0,E277&lt;&gt;"")</formula>
    </cfRule>
  </conditionalFormatting>
  <conditionalFormatting sqref="AC522">
    <cfRule type="expression" dxfId="18266" priority="9161" stopIfTrue="1">
      <formula>AND(K522&lt;&gt;"",K522&lt;&gt;1)</formula>
    </cfRule>
    <cfRule type="expression" dxfId="18265" priority="9633" stopIfTrue="1">
      <formula>AND(SUM(E277)=0,E277&lt;&gt;"")</formula>
    </cfRule>
  </conditionalFormatting>
  <conditionalFormatting sqref="AD522">
    <cfRule type="expression" dxfId="18264" priority="9162" stopIfTrue="1">
      <formula>AND(K522&lt;&gt;"",K522&lt;&gt;1)</formula>
    </cfRule>
    <cfRule type="expression" dxfId="18263" priority="9634" stopIfTrue="1">
      <formula>AND(SUM(E277)=0,E277&lt;&gt;"")</formula>
    </cfRule>
  </conditionalFormatting>
  <conditionalFormatting sqref="O523">
    <cfRule type="expression" dxfId="18262" priority="9163" stopIfTrue="1">
      <formula>AND(K523&lt;&gt;"",K523&lt;&gt;1)</formula>
    </cfRule>
    <cfRule type="expression" dxfId="18261" priority="9641" stopIfTrue="1">
      <formula>AND(SUM(E277)=0,E277&lt;&gt;"")</formula>
    </cfRule>
  </conditionalFormatting>
  <conditionalFormatting sqref="P523">
    <cfRule type="expression" dxfId="18260" priority="9164" stopIfTrue="1">
      <formula>AND(K523&lt;&gt;"",K523&lt;&gt;1)</formula>
    </cfRule>
    <cfRule type="expression" dxfId="18259" priority="9642" stopIfTrue="1">
      <formula>AND(SUM(E277)=0,E277&lt;&gt;"")</formula>
    </cfRule>
  </conditionalFormatting>
  <conditionalFormatting sqref="Q523">
    <cfRule type="expression" dxfId="18258" priority="9165" stopIfTrue="1">
      <formula>AND(K523&lt;&gt;"",K523&lt;&gt;1)</formula>
    </cfRule>
    <cfRule type="expression" dxfId="18257" priority="9643" stopIfTrue="1">
      <formula>AND(SUM(E277)=0,E277&lt;&gt;"")</formula>
    </cfRule>
  </conditionalFormatting>
  <conditionalFormatting sqref="R523">
    <cfRule type="expression" dxfId="18256" priority="9166" stopIfTrue="1">
      <formula>AND(K523&lt;&gt;"",K523&lt;&gt;1)</formula>
    </cfRule>
    <cfRule type="expression" dxfId="18255" priority="9644" stopIfTrue="1">
      <formula>AND(SUM(E277)=0,E277&lt;&gt;"")</formula>
    </cfRule>
  </conditionalFormatting>
  <conditionalFormatting sqref="S523">
    <cfRule type="expression" dxfId="18254" priority="9167" stopIfTrue="1">
      <formula>AND(K523&lt;&gt;"",K523&lt;&gt;1)</formula>
    </cfRule>
    <cfRule type="expression" dxfId="18253" priority="9645" stopIfTrue="1">
      <formula>AND(SUM(E277)=0,E277&lt;&gt;"")</formula>
    </cfRule>
  </conditionalFormatting>
  <conditionalFormatting sqref="T523">
    <cfRule type="expression" dxfId="18252" priority="9168" stopIfTrue="1">
      <formula>AND(K523&lt;&gt;"",K523&lt;&gt;1)</formula>
    </cfRule>
    <cfRule type="expression" dxfId="18251" priority="9646" stopIfTrue="1">
      <formula>AND(SUM(E277)=0,E277&lt;&gt;"")</formula>
    </cfRule>
  </conditionalFormatting>
  <conditionalFormatting sqref="U523">
    <cfRule type="expression" dxfId="18250" priority="9169" stopIfTrue="1">
      <formula>AND(K523&lt;&gt;"",K523&lt;&gt;1)</formula>
    </cfRule>
    <cfRule type="expression" dxfId="18249" priority="9647" stopIfTrue="1">
      <formula>AND(SUM(E277)=0,E277&lt;&gt;"")</formula>
    </cfRule>
  </conditionalFormatting>
  <conditionalFormatting sqref="V523">
    <cfRule type="expression" dxfId="18248" priority="9170" stopIfTrue="1">
      <formula>AND(K523&lt;&gt;"",K523&lt;&gt;1)</formula>
    </cfRule>
    <cfRule type="expression" dxfId="18247" priority="9648" stopIfTrue="1">
      <formula>AND(SUM(E277)=0,E277&lt;&gt;"")</formula>
    </cfRule>
  </conditionalFormatting>
  <conditionalFormatting sqref="W523">
    <cfRule type="expression" dxfId="18246" priority="9171" stopIfTrue="1">
      <formula>AND(K523&lt;&gt;"",K523&lt;&gt;1)</formula>
    </cfRule>
    <cfRule type="expression" dxfId="18245" priority="9649" stopIfTrue="1">
      <formula>AND(SUM(E277)=0,E277&lt;&gt;"")</formula>
    </cfRule>
  </conditionalFormatting>
  <conditionalFormatting sqref="X523">
    <cfRule type="expression" dxfId="18244" priority="9172" stopIfTrue="1">
      <formula>AND(K523&lt;&gt;"",K523&lt;&gt;1)</formula>
    </cfRule>
    <cfRule type="expression" dxfId="18243" priority="9650" stopIfTrue="1">
      <formula>AND(SUM(E277)=0,E277&lt;&gt;"")</formula>
    </cfRule>
  </conditionalFormatting>
  <conditionalFormatting sqref="Y523">
    <cfRule type="expression" dxfId="18242" priority="9173" stopIfTrue="1">
      <formula>AND(K523&lt;&gt;"",K523&lt;&gt;1)</formula>
    </cfRule>
    <cfRule type="expression" dxfId="18241" priority="9651" stopIfTrue="1">
      <formula>AND(SUM(E277)=0,E277&lt;&gt;"")</formula>
    </cfRule>
  </conditionalFormatting>
  <conditionalFormatting sqref="Z523">
    <cfRule type="expression" dxfId="18240" priority="9174" stopIfTrue="1">
      <formula>AND(K523&lt;&gt;"",K523&lt;&gt;1)</formula>
    </cfRule>
    <cfRule type="expression" dxfId="18239" priority="9652" stopIfTrue="1">
      <formula>AND(SUM(E277)=0,E277&lt;&gt;"")</formula>
    </cfRule>
  </conditionalFormatting>
  <conditionalFormatting sqref="AA523">
    <cfRule type="expression" dxfId="18238" priority="9175" stopIfTrue="1">
      <formula>AND(K523&lt;&gt;"",K523&lt;&gt;1)</formula>
    </cfRule>
    <cfRule type="expression" dxfId="18237" priority="9653" stopIfTrue="1">
      <formula>AND(SUM(E277)=0,E277&lt;&gt;"")</formula>
    </cfRule>
  </conditionalFormatting>
  <conditionalFormatting sqref="AB523">
    <cfRule type="expression" dxfId="18236" priority="9176" stopIfTrue="1">
      <formula>AND(K523&lt;&gt;"",K523&lt;&gt;1)</formula>
    </cfRule>
    <cfRule type="expression" dxfId="18235" priority="9654" stopIfTrue="1">
      <formula>AND(SUM(E277)=0,E277&lt;&gt;"")</formula>
    </cfRule>
  </conditionalFormatting>
  <conditionalFormatting sqref="AC523">
    <cfRule type="expression" dxfId="18234" priority="9177" stopIfTrue="1">
      <formula>AND(K523&lt;&gt;"",K523&lt;&gt;1)</formula>
    </cfRule>
    <cfRule type="expression" dxfId="18233" priority="9655" stopIfTrue="1">
      <formula>AND(SUM(E277)=0,E277&lt;&gt;"")</formula>
    </cfRule>
  </conditionalFormatting>
  <conditionalFormatting sqref="AD523">
    <cfRule type="expression" dxfId="18232" priority="9178" stopIfTrue="1">
      <formula>AND(K523&lt;&gt;"",K523&lt;&gt;1)</formula>
    </cfRule>
    <cfRule type="expression" dxfId="18231" priority="9656" stopIfTrue="1">
      <formula>AND(SUM(E277)=0,E277&lt;&gt;"")</formula>
    </cfRule>
  </conditionalFormatting>
  <conditionalFormatting sqref="O524">
    <cfRule type="expression" dxfId="18230" priority="9179" stopIfTrue="1">
      <formula>AND(K524&lt;&gt;"",K524&lt;&gt;1)</formula>
    </cfRule>
    <cfRule type="expression" dxfId="18229" priority="9663" stopIfTrue="1">
      <formula>AND(SUM(E277)=0,E277&lt;&gt;"")</formula>
    </cfRule>
  </conditionalFormatting>
  <conditionalFormatting sqref="P524">
    <cfRule type="expression" dxfId="18228" priority="9180" stopIfTrue="1">
      <formula>AND(K524&lt;&gt;"",K524&lt;&gt;1)</formula>
    </cfRule>
    <cfRule type="expression" dxfId="18227" priority="9664" stopIfTrue="1">
      <formula>AND(SUM(E277)=0,E277&lt;&gt;"")</formula>
    </cfRule>
  </conditionalFormatting>
  <conditionalFormatting sqref="Q524">
    <cfRule type="expression" dxfId="18226" priority="9181" stopIfTrue="1">
      <formula>AND(K524&lt;&gt;"",K524&lt;&gt;1)</formula>
    </cfRule>
    <cfRule type="expression" dxfId="18225" priority="9665" stopIfTrue="1">
      <formula>AND(SUM(E277)=0,E277&lt;&gt;"")</formula>
    </cfRule>
  </conditionalFormatting>
  <conditionalFormatting sqref="R524">
    <cfRule type="expression" dxfId="18224" priority="9182" stopIfTrue="1">
      <formula>AND(K524&lt;&gt;"",K524&lt;&gt;1)</formula>
    </cfRule>
    <cfRule type="expression" dxfId="18223" priority="9666" stopIfTrue="1">
      <formula>AND(SUM(E277)=0,E277&lt;&gt;"")</formula>
    </cfRule>
  </conditionalFormatting>
  <conditionalFormatting sqref="S524">
    <cfRule type="expression" dxfId="18222" priority="9183" stopIfTrue="1">
      <formula>AND(K524&lt;&gt;"",K524&lt;&gt;1)</formula>
    </cfRule>
    <cfRule type="expression" dxfId="18221" priority="9667" stopIfTrue="1">
      <formula>AND(SUM(E277)=0,E277&lt;&gt;"")</formula>
    </cfRule>
  </conditionalFormatting>
  <conditionalFormatting sqref="T524">
    <cfRule type="expression" dxfId="18220" priority="9184" stopIfTrue="1">
      <formula>AND(K524&lt;&gt;"",K524&lt;&gt;1)</formula>
    </cfRule>
    <cfRule type="expression" dxfId="18219" priority="9668" stopIfTrue="1">
      <formula>AND(SUM(E277)=0,E277&lt;&gt;"")</formula>
    </cfRule>
  </conditionalFormatting>
  <conditionalFormatting sqref="U524">
    <cfRule type="expression" dxfId="18218" priority="9185" stopIfTrue="1">
      <formula>AND(K524&lt;&gt;"",K524&lt;&gt;1)</formula>
    </cfRule>
    <cfRule type="expression" dxfId="18217" priority="9669" stopIfTrue="1">
      <formula>AND(SUM(E277)=0,E277&lt;&gt;"")</formula>
    </cfRule>
  </conditionalFormatting>
  <conditionalFormatting sqref="V524">
    <cfRule type="expression" dxfId="18216" priority="9186" stopIfTrue="1">
      <formula>AND(K524&lt;&gt;"",K524&lt;&gt;1)</formula>
    </cfRule>
    <cfRule type="expression" dxfId="18215" priority="9670" stopIfTrue="1">
      <formula>AND(SUM(E277)=0,E277&lt;&gt;"")</formula>
    </cfRule>
  </conditionalFormatting>
  <conditionalFormatting sqref="W524">
    <cfRule type="expression" dxfId="18214" priority="9187" stopIfTrue="1">
      <formula>AND(K524&lt;&gt;"",K524&lt;&gt;1)</formula>
    </cfRule>
    <cfRule type="expression" dxfId="18213" priority="9671" stopIfTrue="1">
      <formula>AND(SUM(E277)=0,E277&lt;&gt;"")</formula>
    </cfRule>
  </conditionalFormatting>
  <conditionalFormatting sqref="X524">
    <cfRule type="expression" dxfId="18212" priority="9188" stopIfTrue="1">
      <formula>AND(K524&lt;&gt;"",K524&lt;&gt;1)</formula>
    </cfRule>
    <cfRule type="expression" dxfId="18211" priority="9672" stopIfTrue="1">
      <formula>AND(SUM(E277)=0,E277&lt;&gt;"")</formula>
    </cfRule>
  </conditionalFormatting>
  <conditionalFormatting sqref="Y524">
    <cfRule type="expression" dxfId="18210" priority="9189" stopIfTrue="1">
      <formula>AND(K524&lt;&gt;"",K524&lt;&gt;1)</formula>
    </cfRule>
    <cfRule type="expression" dxfId="18209" priority="9673" stopIfTrue="1">
      <formula>AND(SUM(E277)=0,E277&lt;&gt;"")</formula>
    </cfRule>
  </conditionalFormatting>
  <conditionalFormatting sqref="Z524">
    <cfRule type="expression" dxfId="18208" priority="9190" stopIfTrue="1">
      <formula>AND(K524&lt;&gt;"",K524&lt;&gt;1)</formula>
    </cfRule>
    <cfRule type="expression" dxfId="18207" priority="9674" stopIfTrue="1">
      <formula>AND(SUM(E277)=0,E277&lt;&gt;"")</formula>
    </cfRule>
  </conditionalFormatting>
  <conditionalFormatting sqref="AA524">
    <cfRule type="expression" dxfId="18206" priority="9191" stopIfTrue="1">
      <formula>AND(K524&lt;&gt;"",K524&lt;&gt;1)</formula>
    </cfRule>
    <cfRule type="expression" dxfId="18205" priority="9675" stopIfTrue="1">
      <formula>AND(SUM(E277)=0,E277&lt;&gt;"")</formula>
    </cfRule>
  </conditionalFormatting>
  <conditionalFormatting sqref="AB524">
    <cfRule type="expression" dxfId="18204" priority="9192" stopIfTrue="1">
      <formula>AND(K524&lt;&gt;"",K524&lt;&gt;1)</formula>
    </cfRule>
    <cfRule type="expression" dxfId="18203" priority="9676" stopIfTrue="1">
      <formula>AND(SUM(E277)=0,E277&lt;&gt;"")</formula>
    </cfRule>
  </conditionalFormatting>
  <conditionalFormatting sqref="AC524">
    <cfRule type="expression" dxfId="18202" priority="9193" stopIfTrue="1">
      <formula>AND(K524&lt;&gt;"",K524&lt;&gt;1)</formula>
    </cfRule>
    <cfRule type="expression" dxfId="18201" priority="9677" stopIfTrue="1">
      <formula>AND(SUM(E277)=0,E277&lt;&gt;"")</formula>
    </cfRule>
  </conditionalFormatting>
  <conditionalFormatting sqref="AD524">
    <cfRule type="expression" dxfId="18200" priority="9194" stopIfTrue="1">
      <formula>AND(K524&lt;&gt;"",K524&lt;&gt;1)</formula>
    </cfRule>
    <cfRule type="expression" dxfId="18199" priority="9678" stopIfTrue="1">
      <formula>AND(SUM(E277)=0,E277&lt;&gt;"")</formula>
    </cfRule>
  </conditionalFormatting>
  <conditionalFormatting sqref="O525">
    <cfRule type="expression" dxfId="18198" priority="9195" stopIfTrue="1">
      <formula>AND(K525&lt;&gt;"",K525&lt;&gt;1)</formula>
    </cfRule>
    <cfRule type="expression" dxfId="18197" priority="9685" stopIfTrue="1">
      <formula>AND(SUM(E277)=0,E277&lt;&gt;"")</formula>
    </cfRule>
  </conditionalFormatting>
  <conditionalFormatting sqref="P525">
    <cfRule type="expression" dxfId="18196" priority="9196" stopIfTrue="1">
      <formula>AND(K525&lt;&gt;"",K525&lt;&gt;1)</formula>
    </cfRule>
    <cfRule type="expression" dxfId="18195" priority="9686" stopIfTrue="1">
      <formula>AND(SUM(E277)=0,E277&lt;&gt;"")</formula>
    </cfRule>
  </conditionalFormatting>
  <conditionalFormatting sqref="Q525">
    <cfRule type="expression" dxfId="18194" priority="9197" stopIfTrue="1">
      <formula>AND(K525&lt;&gt;"",K525&lt;&gt;1)</formula>
    </cfRule>
    <cfRule type="expression" dxfId="18193" priority="9687" stopIfTrue="1">
      <formula>AND(SUM(E277)=0,E277&lt;&gt;"")</formula>
    </cfRule>
  </conditionalFormatting>
  <conditionalFormatting sqref="R525">
    <cfRule type="expression" dxfId="18192" priority="9198" stopIfTrue="1">
      <formula>AND(K525&lt;&gt;"",K525&lt;&gt;1)</formula>
    </cfRule>
    <cfRule type="expression" dxfId="18191" priority="9688" stopIfTrue="1">
      <formula>AND(SUM(E277)=0,E277&lt;&gt;"")</formula>
    </cfRule>
  </conditionalFormatting>
  <conditionalFormatting sqref="S525">
    <cfRule type="expression" dxfId="18190" priority="9199" stopIfTrue="1">
      <formula>AND(K525&lt;&gt;"",K525&lt;&gt;1)</formula>
    </cfRule>
    <cfRule type="expression" dxfId="18189" priority="9689" stopIfTrue="1">
      <formula>AND(SUM(E277)=0,E277&lt;&gt;"")</formula>
    </cfRule>
  </conditionalFormatting>
  <conditionalFormatting sqref="T525">
    <cfRule type="expression" dxfId="18188" priority="9200" stopIfTrue="1">
      <formula>AND(K525&lt;&gt;"",K525&lt;&gt;1)</formula>
    </cfRule>
    <cfRule type="expression" dxfId="18187" priority="9690" stopIfTrue="1">
      <formula>AND(SUM(E277)=0,E277&lt;&gt;"")</formula>
    </cfRule>
  </conditionalFormatting>
  <conditionalFormatting sqref="U525">
    <cfRule type="expression" dxfId="18186" priority="9201" stopIfTrue="1">
      <formula>AND(K525&lt;&gt;"",K525&lt;&gt;1)</formula>
    </cfRule>
    <cfRule type="expression" dxfId="18185" priority="9691" stopIfTrue="1">
      <formula>AND(SUM(E277)=0,E277&lt;&gt;"")</formula>
    </cfRule>
  </conditionalFormatting>
  <conditionalFormatting sqref="V525">
    <cfRule type="expression" dxfId="18184" priority="9202" stopIfTrue="1">
      <formula>AND(K525&lt;&gt;"",K525&lt;&gt;1)</formula>
    </cfRule>
    <cfRule type="expression" dxfId="18183" priority="9692" stopIfTrue="1">
      <formula>AND(SUM(E277)=0,E277&lt;&gt;"")</formula>
    </cfRule>
  </conditionalFormatting>
  <conditionalFormatting sqref="W525">
    <cfRule type="expression" dxfId="18182" priority="9203" stopIfTrue="1">
      <formula>AND(K525&lt;&gt;"",K525&lt;&gt;1)</formula>
    </cfRule>
    <cfRule type="expression" dxfId="18181" priority="9693" stopIfTrue="1">
      <formula>AND(SUM(E277)=0,E277&lt;&gt;"")</formula>
    </cfRule>
  </conditionalFormatting>
  <conditionalFormatting sqref="X525">
    <cfRule type="expression" dxfId="18180" priority="9204" stopIfTrue="1">
      <formula>AND(K525&lt;&gt;"",K525&lt;&gt;1)</formula>
    </cfRule>
    <cfRule type="expression" dxfId="18179" priority="9694" stopIfTrue="1">
      <formula>AND(SUM(E277)=0,E277&lt;&gt;"")</formula>
    </cfRule>
  </conditionalFormatting>
  <conditionalFormatting sqref="Y525">
    <cfRule type="expression" dxfId="18178" priority="9205" stopIfTrue="1">
      <formula>AND(K525&lt;&gt;"",K525&lt;&gt;1)</formula>
    </cfRule>
    <cfRule type="expression" dxfId="18177" priority="9695" stopIfTrue="1">
      <formula>AND(SUM(E277)=0,E277&lt;&gt;"")</formula>
    </cfRule>
  </conditionalFormatting>
  <conditionalFormatting sqref="Z525">
    <cfRule type="expression" dxfId="18176" priority="9206" stopIfTrue="1">
      <formula>AND(K525&lt;&gt;"",K525&lt;&gt;1)</formula>
    </cfRule>
    <cfRule type="expression" dxfId="18175" priority="9696" stopIfTrue="1">
      <formula>AND(SUM(E277)=0,E277&lt;&gt;"")</formula>
    </cfRule>
  </conditionalFormatting>
  <conditionalFormatting sqref="AA525">
    <cfRule type="expression" dxfId="18174" priority="9207" stopIfTrue="1">
      <formula>AND(K525&lt;&gt;"",K525&lt;&gt;1)</formula>
    </cfRule>
    <cfRule type="expression" dxfId="18173" priority="9697" stopIfTrue="1">
      <formula>AND(SUM(E277)=0,E277&lt;&gt;"")</formula>
    </cfRule>
  </conditionalFormatting>
  <conditionalFormatting sqref="AB525">
    <cfRule type="expression" dxfId="18172" priority="9208" stopIfTrue="1">
      <formula>AND(K525&lt;&gt;"",K525&lt;&gt;1)</formula>
    </cfRule>
    <cfRule type="expression" dxfId="18171" priority="9698" stopIfTrue="1">
      <formula>AND(SUM(E277)=0,E277&lt;&gt;"")</formula>
    </cfRule>
  </conditionalFormatting>
  <conditionalFormatting sqref="AC525">
    <cfRule type="expression" dxfId="18170" priority="9209" stopIfTrue="1">
      <formula>AND(K525&lt;&gt;"",K525&lt;&gt;1)</formula>
    </cfRule>
    <cfRule type="expression" dxfId="18169" priority="9699" stopIfTrue="1">
      <formula>AND(SUM(E277)=0,E277&lt;&gt;"")</formula>
    </cfRule>
  </conditionalFormatting>
  <conditionalFormatting sqref="AD525">
    <cfRule type="expression" dxfId="18168" priority="9210" stopIfTrue="1">
      <formula>AND(K525&lt;&gt;"",K525&lt;&gt;1)</formula>
    </cfRule>
    <cfRule type="expression" dxfId="18167" priority="9700" stopIfTrue="1">
      <formula>AND(SUM(E277)=0,E277&lt;&gt;"")</formula>
    </cfRule>
  </conditionalFormatting>
  <conditionalFormatting sqref="O526">
    <cfRule type="expression" dxfId="18166" priority="9211" stopIfTrue="1">
      <formula>AND(K526&lt;&gt;"",K526&lt;&gt;1)</formula>
    </cfRule>
    <cfRule type="expression" dxfId="18165" priority="9707" stopIfTrue="1">
      <formula>AND(SUM(E277)=0,E277&lt;&gt;"")</formula>
    </cfRule>
  </conditionalFormatting>
  <conditionalFormatting sqref="P526">
    <cfRule type="expression" dxfId="18164" priority="9212" stopIfTrue="1">
      <formula>AND(K526&lt;&gt;"",K526&lt;&gt;1)</formula>
    </cfRule>
    <cfRule type="expression" dxfId="18163" priority="9708" stopIfTrue="1">
      <formula>AND(SUM(E277)=0,E277&lt;&gt;"")</formula>
    </cfRule>
  </conditionalFormatting>
  <conditionalFormatting sqref="Q526">
    <cfRule type="expression" dxfId="18162" priority="9213" stopIfTrue="1">
      <formula>AND(K526&lt;&gt;"",K526&lt;&gt;1)</formula>
    </cfRule>
    <cfRule type="expression" dxfId="18161" priority="9709" stopIfTrue="1">
      <formula>AND(SUM(E277)=0,E277&lt;&gt;"")</formula>
    </cfRule>
  </conditionalFormatting>
  <conditionalFormatting sqref="R526">
    <cfRule type="expression" dxfId="18160" priority="9214" stopIfTrue="1">
      <formula>AND(K526&lt;&gt;"",K526&lt;&gt;1)</formula>
    </cfRule>
    <cfRule type="expression" dxfId="18159" priority="9710" stopIfTrue="1">
      <formula>AND(SUM(E277)=0,E277&lt;&gt;"")</formula>
    </cfRule>
  </conditionalFormatting>
  <conditionalFormatting sqref="S526">
    <cfRule type="expression" dxfId="18158" priority="9215" stopIfTrue="1">
      <formula>AND(K526&lt;&gt;"",K526&lt;&gt;1)</formula>
    </cfRule>
    <cfRule type="expression" dxfId="18157" priority="9711" stopIfTrue="1">
      <formula>AND(SUM(E277)=0,E277&lt;&gt;"")</formula>
    </cfRule>
  </conditionalFormatting>
  <conditionalFormatting sqref="T526">
    <cfRule type="expression" dxfId="18156" priority="9216" stopIfTrue="1">
      <formula>AND(K526&lt;&gt;"",K526&lt;&gt;1)</formula>
    </cfRule>
    <cfRule type="expression" dxfId="18155" priority="9712" stopIfTrue="1">
      <formula>AND(SUM(E277)=0,E277&lt;&gt;"")</formula>
    </cfRule>
  </conditionalFormatting>
  <conditionalFormatting sqref="U526">
    <cfRule type="expression" dxfId="18154" priority="9217" stopIfTrue="1">
      <formula>AND(K526&lt;&gt;"",K526&lt;&gt;1)</formula>
    </cfRule>
    <cfRule type="expression" dxfId="18153" priority="9713" stopIfTrue="1">
      <formula>AND(SUM(E277)=0,E277&lt;&gt;"")</formula>
    </cfRule>
  </conditionalFormatting>
  <conditionalFormatting sqref="V526">
    <cfRule type="expression" dxfId="18152" priority="9218" stopIfTrue="1">
      <formula>AND(K526&lt;&gt;"",K526&lt;&gt;1)</formula>
    </cfRule>
    <cfRule type="expression" dxfId="18151" priority="9714" stopIfTrue="1">
      <formula>AND(SUM(E277)=0,E277&lt;&gt;"")</formula>
    </cfRule>
  </conditionalFormatting>
  <conditionalFormatting sqref="W526">
    <cfRule type="expression" dxfId="18150" priority="9219" stopIfTrue="1">
      <formula>AND(K526&lt;&gt;"",K526&lt;&gt;1)</formula>
    </cfRule>
    <cfRule type="expression" dxfId="18149" priority="9715" stopIfTrue="1">
      <formula>AND(SUM(E277)=0,E277&lt;&gt;"")</formula>
    </cfRule>
  </conditionalFormatting>
  <conditionalFormatting sqref="X526">
    <cfRule type="expression" dxfId="18148" priority="9220" stopIfTrue="1">
      <formula>AND(K526&lt;&gt;"",K526&lt;&gt;1)</formula>
    </cfRule>
    <cfRule type="expression" dxfId="18147" priority="9716" stopIfTrue="1">
      <formula>AND(SUM(E277)=0,E277&lt;&gt;"")</formula>
    </cfRule>
  </conditionalFormatting>
  <conditionalFormatting sqref="Y526">
    <cfRule type="expression" dxfId="18146" priority="9221" stopIfTrue="1">
      <formula>AND(K526&lt;&gt;"",K526&lt;&gt;1)</formula>
    </cfRule>
    <cfRule type="expression" dxfId="18145" priority="9717" stopIfTrue="1">
      <formula>AND(SUM(E277)=0,E277&lt;&gt;"")</formula>
    </cfRule>
  </conditionalFormatting>
  <conditionalFormatting sqref="Z526">
    <cfRule type="expression" dxfId="18144" priority="9222" stopIfTrue="1">
      <formula>AND(K526&lt;&gt;"",K526&lt;&gt;1)</formula>
    </cfRule>
    <cfRule type="expression" dxfId="18143" priority="9718" stopIfTrue="1">
      <formula>AND(SUM(E277)=0,E277&lt;&gt;"")</formula>
    </cfRule>
  </conditionalFormatting>
  <conditionalFormatting sqref="AA526">
    <cfRule type="expression" dxfId="18142" priority="9223" stopIfTrue="1">
      <formula>AND(K526&lt;&gt;"",K526&lt;&gt;1)</formula>
    </cfRule>
    <cfRule type="expression" dxfId="18141" priority="9719" stopIfTrue="1">
      <formula>AND(SUM(E277)=0,E277&lt;&gt;"")</formula>
    </cfRule>
  </conditionalFormatting>
  <conditionalFormatting sqref="AB526">
    <cfRule type="expression" dxfId="18140" priority="9224" stopIfTrue="1">
      <formula>AND(K526&lt;&gt;"",K526&lt;&gt;1)</formula>
    </cfRule>
    <cfRule type="expression" dxfId="18139" priority="9720" stopIfTrue="1">
      <formula>AND(SUM(E277)=0,E277&lt;&gt;"")</formula>
    </cfRule>
  </conditionalFormatting>
  <conditionalFormatting sqref="AC526">
    <cfRule type="expression" dxfId="18138" priority="9225" stopIfTrue="1">
      <formula>AND(K526&lt;&gt;"",K526&lt;&gt;1)</formula>
    </cfRule>
    <cfRule type="expression" dxfId="18137" priority="9721" stopIfTrue="1">
      <formula>AND(SUM(E277)=0,E277&lt;&gt;"")</formula>
    </cfRule>
  </conditionalFormatting>
  <conditionalFormatting sqref="AD526">
    <cfRule type="expression" dxfId="18136" priority="9226" stopIfTrue="1">
      <formula>AND(K526&lt;&gt;"",K526&lt;&gt;1)</formula>
    </cfRule>
    <cfRule type="expression" dxfId="18135" priority="9722" stopIfTrue="1">
      <formula>AND(SUM(E277)=0,E277&lt;&gt;"")</formula>
    </cfRule>
  </conditionalFormatting>
  <conditionalFormatting sqref="O527">
    <cfRule type="expression" dxfId="18134" priority="9227" stopIfTrue="1">
      <formula>AND(K527&lt;&gt;"",K527&lt;&gt;1)</formula>
    </cfRule>
    <cfRule type="expression" dxfId="18133" priority="9729" stopIfTrue="1">
      <formula>AND(SUM(E277)=0,E277&lt;&gt;"")</formula>
    </cfRule>
  </conditionalFormatting>
  <conditionalFormatting sqref="P527">
    <cfRule type="expression" dxfId="18132" priority="9228" stopIfTrue="1">
      <formula>AND(K527&lt;&gt;"",K527&lt;&gt;1)</formula>
    </cfRule>
    <cfRule type="expression" dxfId="18131" priority="9730" stopIfTrue="1">
      <formula>AND(SUM(E277)=0,E277&lt;&gt;"")</formula>
    </cfRule>
  </conditionalFormatting>
  <conditionalFormatting sqref="Q527">
    <cfRule type="expression" dxfId="18130" priority="9229" stopIfTrue="1">
      <formula>AND(K527&lt;&gt;"",K527&lt;&gt;1)</formula>
    </cfRule>
    <cfRule type="expression" dxfId="18129" priority="9731" stopIfTrue="1">
      <formula>AND(SUM(E277)=0,E277&lt;&gt;"")</formula>
    </cfRule>
  </conditionalFormatting>
  <conditionalFormatting sqref="R527">
    <cfRule type="expression" dxfId="18128" priority="9230" stopIfTrue="1">
      <formula>AND(K527&lt;&gt;"",K527&lt;&gt;1)</formula>
    </cfRule>
    <cfRule type="expression" dxfId="18127" priority="9732" stopIfTrue="1">
      <formula>AND(SUM(E277)=0,E277&lt;&gt;"")</formula>
    </cfRule>
  </conditionalFormatting>
  <conditionalFormatting sqref="S527">
    <cfRule type="expression" dxfId="18126" priority="9231" stopIfTrue="1">
      <formula>AND(K527&lt;&gt;"",K527&lt;&gt;1)</formula>
    </cfRule>
    <cfRule type="expression" dxfId="18125" priority="9733" stopIfTrue="1">
      <formula>AND(SUM(E277)=0,E277&lt;&gt;"")</formula>
    </cfRule>
  </conditionalFormatting>
  <conditionalFormatting sqref="T527">
    <cfRule type="expression" dxfId="18124" priority="9232" stopIfTrue="1">
      <formula>AND(K527&lt;&gt;"",K527&lt;&gt;1)</formula>
    </cfRule>
    <cfRule type="expression" dxfId="18123" priority="9734" stopIfTrue="1">
      <formula>AND(SUM(E277)=0,E277&lt;&gt;"")</formula>
    </cfRule>
  </conditionalFormatting>
  <conditionalFormatting sqref="U527">
    <cfRule type="expression" dxfId="18122" priority="9233" stopIfTrue="1">
      <formula>AND(K527&lt;&gt;"",K527&lt;&gt;1)</formula>
    </cfRule>
    <cfRule type="expression" dxfId="18121" priority="9735" stopIfTrue="1">
      <formula>AND(SUM(E277)=0,E277&lt;&gt;"")</formula>
    </cfRule>
  </conditionalFormatting>
  <conditionalFormatting sqref="V527">
    <cfRule type="expression" dxfId="18120" priority="9234" stopIfTrue="1">
      <formula>AND(K527&lt;&gt;"",K527&lt;&gt;1)</formula>
    </cfRule>
    <cfRule type="expression" dxfId="18119" priority="9736" stopIfTrue="1">
      <formula>AND(SUM(E277)=0,E277&lt;&gt;"")</formula>
    </cfRule>
  </conditionalFormatting>
  <conditionalFormatting sqref="W527">
    <cfRule type="expression" dxfId="18118" priority="9235" stopIfTrue="1">
      <formula>AND(K527&lt;&gt;"",K527&lt;&gt;1)</formula>
    </cfRule>
    <cfRule type="expression" dxfId="18117" priority="9737" stopIfTrue="1">
      <formula>AND(SUM(E277)=0,E277&lt;&gt;"")</formula>
    </cfRule>
  </conditionalFormatting>
  <conditionalFormatting sqref="X527">
    <cfRule type="expression" dxfId="18116" priority="9236" stopIfTrue="1">
      <formula>AND(K527&lt;&gt;"",K527&lt;&gt;1)</formula>
    </cfRule>
    <cfRule type="expression" dxfId="18115" priority="9738" stopIfTrue="1">
      <formula>AND(SUM(E277)=0,E277&lt;&gt;"")</formula>
    </cfRule>
  </conditionalFormatting>
  <conditionalFormatting sqref="Y527">
    <cfRule type="expression" dxfId="18114" priority="9237" stopIfTrue="1">
      <formula>AND(K527&lt;&gt;"",K527&lt;&gt;1)</formula>
    </cfRule>
    <cfRule type="expression" dxfId="18113" priority="9739" stopIfTrue="1">
      <formula>AND(SUM(E277)=0,E277&lt;&gt;"")</formula>
    </cfRule>
  </conditionalFormatting>
  <conditionalFormatting sqref="Z527">
    <cfRule type="expression" dxfId="18112" priority="9238" stopIfTrue="1">
      <formula>AND(K527&lt;&gt;"",K527&lt;&gt;1)</formula>
    </cfRule>
    <cfRule type="expression" dxfId="18111" priority="9740" stopIfTrue="1">
      <formula>AND(SUM(E277)=0,E277&lt;&gt;"")</formula>
    </cfRule>
  </conditionalFormatting>
  <conditionalFormatting sqref="AA527">
    <cfRule type="expression" dxfId="18110" priority="9239" stopIfTrue="1">
      <formula>AND(K527&lt;&gt;"",K527&lt;&gt;1)</formula>
    </cfRule>
    <cfRule type="expression" dxfId="18109" priority="9741" stopIfTrue="1">
      <formula>AND(SUM(E277)=0,E277&lt;&gt;"")</formula>
    </cfRule>
  </conditionalFormatting>
  <conditionalFormatting sqref="AB527">
    <cfRule type="expression" dxfId="18108" priority="9240" stopIfTrue="1">
      <formula>AND(K527&lt;&gt;"",K527&lt;&gt;1)</formula>
    </cfRule>
    <cfRule type="expression" dxfId="18107" priority="9742" stopIfTrue="1">
      <formula>AND(SUM(E277)=0,E277&lt;&gt;"")</formula>
    </cfRule>
  </conditionalFormatting>
  <conditionalFormatting sqref="AC527">
    <cfRule type="expression" dxfId="18106" priority="9241" stopIfTrue="1">
      <formula>AND(K527&lt;&gt;"",K527&lt;&gt;1)</formula>
    </cfRule>
    <cfRule type="expression" dxfId="18105" priority="9743" stopIfTrue="1">
      <formula>AND(SUM(E277)=0,E277&lt;&gt;"")</formula>
    </cfRule>
  </conditionalFormatting>
  <conditionalFormatting sqref="AD527">
    <cfRule type="expression" dxfId="18104" priority="9242" stopIfTrue="1">
      <formula>AND(K527&lt;&gt;"",K527&lt;&gt;1)</formula>
    </cfRule>
    <cfRule type="expression" dxfId="18103" priority="9744" stopIfTrue="1">
      <formula>AND(SUM(E277)=0,E277&lt;&gt;"")</formula>
    </cfRule>
  </conditionalFormatting>
  <conditionalFormatting sqref="O528">
    <cfRule type="expression" dxfId="18102" priority="9243" stopIfTrue="1">
      <formula>AND(K528&lt;&gt;"",K528&lt;&gt;1)</formula>
    </cfRule>
    <cfRule type="expression" dxfId="18101" priority="9751" stopIfTrue="1">
      <formula>AND(SUM(E277)=0,E277&lt;&gt;"")</formula>
    </cfRule>
  </conditionalFormatting>
  <conditionalFormatting sqref="P528">
    <cfRule type="expression" dxfId="18100" priority="9244" stopIfTrue="1">
      <formula>AND(K528&lt;&gt;"",K528&lt;&gt;1)</formula>
    </cfRule>
    <cfRule type="expression" dxfId="18099" priority="9752" stopIfTrue="1">
      <formula>AND(SUM(E277)=0,E277&lt;&gt;"")</formula>
    </cfRule>
  </conditionalFormatting>
  <conditionalFormatting sqref="Q528">
    <cfRule type="expression" dxfId="18098" priority="9245" stopIfTrue="1">
      <formula>AND(K528&lt;&gt;"",K528&lt;&gt;1)</formula>
    </cfRule>
    <cfRule type="expression" dxfId="18097" priority="9753" stopIfTrue="1">
      <formula>AND(SUM(E277)=0,E277&lt;&gt;"")</formula>
    </cfRule>
  </conditionalFormatting>
  <conditionalFormatting sqref="R528">
    <cfRule type="expression" dxfId="18096" priority="9246" stopIfTrue="1">
      <formula>AND(K528&lt;&gt;"",K528&lt;&gt;1)</formula>
    </cfRule>
    <cfRule type="expression" dxfId="18095" priority="9754" stopIfTrue="1">
      <formula>AND(SUM(E277)=0,E277&lt;&gt;"")</formula>
    </cfRule>
  </conditionalFormatting>
  <conditionalFormatting sqref="S528">
    <cfRule type="expression" dxfId="18094" priority="9247" stopIfTrue="1">
      <formula>AND(K528&lt;&gt;"",K528&lt;&gt;1)</formula>
    </cfRule>
    <cfRule type="expression" dxfId="18093" priority="9755" stopIfTrue="1">
      <formula>AND(SUM(E277)=0,E277&lt;&gt;"")</formula>
    </cfRule>
  </conditionalFormatting>
  <conditionalFormatting sqref="T528">
    <cfRule type="expression" dxfId="18092" priority="9248" stopIfTrue="1">
      <formula>AND(K528&lt;&gt;"",K528&lt;&gt;1)</formula>
    </cfRule>
    <cfRule type="expression" dxfId="18091" priority="9756" stopIfTrue="1">
      <formula>AND(SUM(E277)=0,E277&lt;&gt;"")</formula>
    </cfRule>
  </conditionalFormatting>
  <conditionalFormatting sqref="U528">
    <cfRule type="expression" dxfId="18090" priority="9249" stopIfTrue="1">
      <formula>AND(K528&lt;&gt;"",K528&lt;&gt;1)</formula>
    </cfRule>
    <cfRule type="expression" dxfId="18089" priority="9757" stopIfTrue="1">
      <formula>AND(SUM(E277)=0,E277&lt;&gt;"")</formula>
    </cfRule>
  </conditionalFormatting>
  <conditionalFormatting sqref="V528">
    <cfRule type="expression" dxfId="18088" priority="9250" stopIfTrue="1">
      <formula>AND(K528&lt;&gt;"",K528&lt;&gt;1)</formula>
    </cfRule>
    <cfRule type="expression" dxfId="18087" priority="9758" stopIfTrue="1">
      <formula>AND(SUM(E277)=0,E277&lt;&gt;"")</formula>
    </cfRule>
  </conditionalFormatting>
  <conditionalFormatting sqref="W528">
    <cfRule type="expression" dxfId="18086" priority="9251" stopIfTrue="1">
      <formula>AND(K528&lt;&gt;"",K528&lt;&gt;1)</formula>
    </cfRule>
    <cfRule type="expression" dxfId="18085" priority="9759" stopIfTrue="1">
      <formula>AND(SUM(E277)=0,E277&lt;&gt;"")</formula>
    </cfRule>
  </conditionalFormatting>
  <conditionalFormatting sqref="X528">
    <cfRule type="expression" dxfId="18084" priority="9252" stopIfTrue="1">
      <formula>AND(K528&lt;&gt;"",K528&lt;&gt;1)</formula>
    </cfRule>
    <cfRule type="expression" dxfId="18083" priority="9760" stopIfTrue="1">
      <formula>AND(SUM(E277)=0,E277&lt;&gt;"")</formula>
    </cfRule>
  </conditionalFormatting>
  <conditionalFormatting sqref="Y528">
    <cfRule type="expression" dxfId="18082" priority="9253" stopIfTrue="1">
      <formula>AND(K528&lt;&gt;"",K528&lt;&gt;1)</formula>
    </cfRule>
    <cfRule type="expression" dxfId="18081" priority="9761" stopIfTrue="1">
      <formula>AND(SUM(E277)=0,E277&lt;&gt;"")</formula>
    </cfRule>
  </conditionalFormatting>
  <conditionalFormatting sqref="Z528">
    <cfRule type="expression" dxfId="18080" priority="9254" stopIfTrue="1">
      <formula>AND(K528&lt;&gt;"",K528&lt;&gt;1)</formula>
    </cfRule>
    <cfRule type="expression" dxfId="18079" priority="9762" stopIfTrue="1">
      <formula>AND(SUM(E277)=0,E277&lt;&gt;"")</formula>
    </cfRule>
  </conditionalFormatting>
  <conditionalFormatting sqref="AA528">
    <cfRule type="expression" dxfId="18078" priority="9255" stopIfTrue="1">
      <formula>AND(K528&lt;&gt;"",K528&lt;&gt;1)</formula>
    </cfRule>
    <cfRule type="expression" dxfId="18077" priority="9763" stopIfTrue="1">
      <formula>AND(SUM(E277)=0,E277&lt;&gt;"")</formula>
    </cfRule>
  </conditionalFormatting>
  <conditionalFormatting sqref="AB528">
    <cfRule type="expression" dxfId="18076" priority="9256" stopIfTrue="1">
      <formula>AND(K528&lt;&gt;"",K528&lt;&gt;1)</formula>
    </cfRule>
    <cfRule type="expression" dxfId="18075" priority="9764" stopIfTrue="1">
      <formula>AND(SUM(E277)=0,E277&lt;&gt;"")</formula>
    </cfRule>
  </conditionalFormatting>
  <conditionalFormatting sqref="AC528">
    <cfRule type="expression" dxfId="18074" priority="9257" stopIfTrue="1">
      <formula>AND(K528&lt;&gt;"",K528&lt;&gt;1)</formula>
    </cfRule>
    <cfRule type="expression" dxfId="18073" priority="9765" stopIfTrue="1">
      <formula>AND(SUM(E277)=0,E277&lt;&gt;"")</formula>
    </cfRule>
  </conditionalFormatting>
  <conditionalFormatting sqref="AD528">
    <cfRule type="expression" dxfId="18072" priority="9258" stopIfTrue="1">
      <formula>AND(K528&lt;&gt;"",K528&lt;&gt;1)</formula>
    </cfRule>
    <cfRule type="expression" dxfId="18071" priority="9766" stopIfTrue="1">
      <formula>AND(SUM(E277)=0,E277&lt;&gt;"")</formula>
    </cfRule>
  </conditionalFormatting>
  <conditionalFormatting sqref="O529">
    <cfRule type="expression" dxfId="18070" priority="9259" stopIfTrue="1">
      <formula>AND(K529&lt;&gt;"",K529&lt;&gt;1)</formula>
    </cfRule>
    <cfRule type="expression" dxfId="18069" priority="9773" stopIfTrue="1">
      <formula>AND(SUM(E277)=0,E277&lt;&gt;"")</formula>
    </cfRule>
  </conditionalFormatting>
  <conditionalFormatting sqref="P529">
    <cfRule type="expression" dxfId="18068" priority="9260" stopIfTrue="1">
      <formula>AND(K529&lt;&gt;"",K529&lt;&gt;1)</formula>
    </cfRule>
    <cfRule type="expression" dxfId="18067" priority="9774" stopIfTrue="1">
      <formula>AND(SUM(E277)=0,E277&lt;&gt;"")</formula>
    </cfRule>
  </conditionalFormatting>
  <conditionalFormatting sqref="Q529">
    <cfRule type="expression" dxfId="18066" priority="9261" stopIfTrue="1">
      <formula>AND(K529&lt;&gt;"",K529&lt;&gt;1)</formula>
    </cfRule>
    <cfRule type="expression" dxfId="18065" priority="9775" stopIfTrue="1">
      <formula>AND(SUM(E277)=0,E277&lt;&gt;"")</formula>
    </cfRule>
  </conditionalFormatting>
  <conditionalFormatting sqref="R529">
    <cfRule type="expression" dxfId="18064" priority="9262" stopIfTrue="1">
      <formula>AND(K529&lt;&gt;"",K529&lt;&gt;1)</formula>
    </cfRule>
    <cfRule type="expression" dxfId="18063" priority="9776" stopIfTrue="1">
      <formula>AND(SUM(E277)=0,E277&lt;&gt;"")</formula>
    </cfRule>
  </conditionalFormatting>
  <conditionalFormatting sqref="S529">
    <cfRule type="expression" dxfId="18062" priority="9263" stopIfTrue="1">
      <formula>AND(K529&lt;&gt;"",K529&lt;&gt;1)</formula>
    </cfRule>
    <cfRule type="expression" dxfId="18061" priority="9777" stopIfTrue="1">
      <formula>AND(SUM(E277)=0,E277&lt;&gt;"")</formula>
    </cfRule>
  </conditionalFormatting>
  <conditionalFormatting sqref="T529">
    <cfRule type="expression" dxfId="18060" priority="9264" stopIfTrue="1">
      <formula>AND(K529&lt;&gt;"",K529&lt;&gt;1)</formula>
    </cfRule>
    <cfRule type="expression" dxfId="18059" priority="9778" stopIfTrue="1">
      <formula>AND(SUM(E277)=0,E277&lt;&gt;"")</formula>
    </cfRule>
  </conditionalFormatting>
  <conditionalFormatting sqref="U529">
    <cfRule type="expression" dxfId="18058" priority="9265" stopIfTrue="1">
      <formula>AND(K529&lt;&gt;"",K529&lt;&gt;1)</formula>
    </cfRule>
    <cfRule type="expression" dxfId="18057" priority="9779" stopIfTrue="1">
      <formula>AND(SUM(E277)=0,E277&lt;&gt;"")</formula>
    </cfRule>
  </conditionalFormatting>
  <conditionalFormatting sqref="V529">
    <cfRule type="expression" dxfId="18056" priority="9266" stopIfTrue="1">
      <formula>AND(K529&lt;&gt;"",K529&lt;&gt;1)</formula>
    </cfRule>
    <cfRule type="expression" dxfId="18055" priority="9780" stopIfTrue="1">
      <formula>AND(SUM(E277)=0,E277&lt;&gt;"")</formula>
    </cfRule>
  </conditionalFormatting>
  <conditionalFormatting sqref="W529">
    <cfRule type="expression" dxfId="18054" priority="9267" stopIfTrue="1">
      <formula>AND(K529&lt;&gt;"",K529&lt;&gt;1)</formula>
    </cfRule>
    <cfRule type="expression" dxfId="18053" priority="9781" stopIfTrue="1">
      <formula>AND(SUM(E277)=0,E277&lt;&gt;"")</formula>
    </cfRule>
  </conditionalFormatting>
  <conditionalFormatting sqref="X529">
    <cfRule type="expression" dxfId="18052" priority="9268" stopIfTrue="1">
      <formula>AND(K529&lt;&gt;"",K529&lt;&gt;1)</formula>
    </cfRule>
    <cfRule type="expression" dxfId="18051" priority="9782" stopIfTrue="1">
      <formula>AND(SUM(E277)=0,E277&lt;&gt;"")</formula>
    </cfRule>
  </conditionalFormatting>
  <conditionalFormatting sqref="Y529">
    <cfRule type="expression" dxfId="18050" priority="9269" stopIfTrue="1">
      <formula>AND(K529&lt;&gt;"",K529&lt;&gt;1)</formula>
    </cfRule>
    <cfRule type="expression" dxfId="18049" priority="9783" stopIfTrue="1">
      <formula>AND(SUM(E277)=0,E277&lt;&gt;"")</formula>
    </cfRule>
  </conditionalFormatting>
  <conditionalFormatting sqref="Z529">
    <cfRule type="expression" dxfId="18048" priority="9270" stopIfTrue="1">
      <formula>AND(K529&lt;&gt;"",K529&lt;&gt;1)</formula>
    </cfRule>
    <cfRule type="expression" dxfId="18047" priority="9784" stopIfTrue="1">
      <formula>AND(SUM(E277)=0,E277&lt;&gt;"")</formula>
    </cfRule>
  </conditionalFormatting>
  <conditionalFormatting sqref="AA529">
    <cfRule type="expression" dxfId="18046" priority="9271" stopIfTrue="1">
      <formula>AND(K529&lt;&gt;"",K529&lt;&gt;1)</formula>
    </cfRule>
    <cfRule type="expression" dxfId="18045" priority="9785" stopIfTrue="1">
      <formula>AND(SUM(E277)=0,E277&lt;&gt;"")</formula>
    </cfRule>
  </conditionalFormatting>
  <conditionalFormatting sqref="AB529">
    <cfRule type="expression" dxfId="18044" priority="9272" stopIfTrue="1">
      <formula>AND(K529&lt;&gt;"",K529&lt;&gt;1)</formula>
    </cfRule>
    <cfRule type="expression" dxfId="18043" priority="9786" stopIfTrue="1">
      <formula>AND(SUM(E277)=0,E277&lt;&gt;"")</formula>
    </cfRule>
  </conditionalFormatting>
  <conditionalFormatting sqref="AC529">
    <cfRule type="expression" dxfId="18042" priority="9273" stopIfTrue="1">
      <formula>AND(K529&lt;&gt;"",K529&lt;&gt;1)</formula>
    </cfRule>
    <cfRule type="expression" dxfId="18041" priority="9787" stopIfTrue="1">
      <formula>AND(SUM(E277)=0,E277&lt;&gt;"")</formula>
    </cfRule>
  </conditionalFormatting>
  <conditionalFormatting sqref="AD529">
    <cfRule type="expression" dxfId="18040" priority="9274" stopIfTrue="1">
      <formula>AND(K529&lt;&gt;"",K529&lt;&gt;1)</formula>
    </cfRule>
    <cfRule type="expression" dxfId="18039" priority="9788" stopIfTrue="1">
      <formula>AND(SUM(E277)=0,E277&lt;&gt;"")</formula>
    </cfRule>
  </conditionalFormatting>
  <conditionalFormatting sqref="O530">
    <cfRule type="expression" dxfId="18038" priority="9275" stopIfTrue="1">
      <formula>AND(K530&lt;&gt;"",K530&lt;&gt;1)</formula>
    </cfRule>
    <cfRule type="expression" dxfId="18037" priority="9795" stopIfTrue="1">
      <formula>AND(SUM(E277)=0,E277&lt;&gt;"")</formula>
    </cfRule>
  </conditionalFormatting>
  <conditionalFormatting sqref="P530">
    <cfRule type="expression" dxfId="18036" priority="9276" stopIfTrue="1">
      <formula>AND(K530&lt;&gt;"",K530&lt;&gt;1)</formula>
    </cfRule>
    <cfRule type="expression" dxfId="18035" priority="9796" stopIfTrue="1">
      <formula>AND(SUM(E277)=0,E277&lt;&gt;"")</formula>
    </cfRule>
  </conditionalFormatting>
  <conditionalFormatting sqref="Q530">
    <cfRule type="expression" dxfId="18034" priority="9277" stopIfTrue="1">
      <formula>AND(K530&lt;&gt;"",K530&lt;&gt;1)</formula>
    </cfRule>
    <cfRule type="expression" dxfId="18033" priority="9797" stopIfTrue="1">
      <formula>AND(SUM(E277)=0,E277&lt;&gt;"")</formula>
    </cfRule>
  </conditionalFormatting>
  <conditionalFormatting sqref="R530">
    <cfRule type="expression" dxfId="18032" priority="9278" stopIfTrue="1">
      <formula>AND(K530&lt;&gt;"",K530&lt;&gt;1)</formula>
    </cfRule>
    <cfRule type="expression" dxfId="18031" priority="9798" stopIfTrue="1">
      <formula>AND(SUM(E277)=0,E277&lt;&gt;"")</formula>
    </cfRule>
  </conditionalFormatting>
  <conditionalFormatting sqref="S530">
    <cfRule type="expression" dxfId="18030" priority="9279" stopIfTrue="1">
      <formula>AND(K530&lt;&gt;"",K530&lt;&gt;1)</formula>
    </cfRule>
    <cfRule type="expression" dxfId="18029" priority="9799" stopIfTrue="1">
      <formula>AND(SUM(E277)=0,E277&lt;&gt;"")</formula>
    </cfRule>
  </conditionalFormatting>
  <conditionalFormatting sqref="T530">
    <cfRule type="expression" dxfId="18028" priority="9280" stopIfTrue="1">
      <formula>AND(K530&lt;&gt;"",K530&lt;&gt;1)</formula>
    </cfRule>
    <cfRule type="expression" dxfId="18027" priority="9800" stopIfTrue="1">
      <formula>AND(SUM(E277)=0,E277&lt;&gt;"")</formula>
    </cfRule>
  </conditionalFormatting>
  <conditionalFormatting sqref="U530">
    <cfRule type="expression" dxfId="18026" priority="9281" stopIfTrue="1">
      <formula>AND(K530&lt;&gt;"",K530&lt;&gt;1)</formula>
    </cfRule>
    <cfRule type="expression" dxfId="18025" priority="9801" stopIfTrue="1">
      <formula>AND(SUM(E277)=0,E277&lt;&gt;"")</formula>
    </cfRule>
  </conditionalFormatting>
  <conditionalFormatting sqref="V530">
    <cfRule type="expression" dxfId="18024" priority="9282" stopIfTrue="1">
      <formula>AND(K530&lt;&gt;"",K530&lt;&gt;1)</formula>
    </cfRule>
    <cfRule type="expression" dxfId="18023" priority="9802" stopIfTrue="1">
      <formula>AND(SUM(E277)=0,E277&lt;&gt;"")</formula>
    </cfRule>
  </conditionalFormatting>
  <conditionalFormatting sqref="W530">
    <cfRule type="expression" dxfId="18022" priority="9283" stopIfTrue="1">
      <formula>AND(K530&lt;&gt;"",K530&lt;&gt;1)</formula>
    </cfRule>
    <cfRule type="expression" dxfId="18021" priority="9803" stopIfTrue="1">
      <formula>AND(SUM(E277)=0,E277&lt;&gt;"")</formula>
    </cfRule>
  </conditionalFormatting>
  <conditionalFormatting sqref="X530">
    <cfRule type="expression" dxfId="18020" priority="9284" stopIfTrue="1">
      <formula>AND(K530&lt;&gt;"",K530&lt;&gt;1)</formula>
    </cfRule>
    <cfRule type="expression" dxfId="18019" priority="9804" stopIfTrue="1">
      <formula>AND(SUM(E277)=0,E277&lt;&gt;"")</formula>
    </cfRule>
  </conditionalFormatting>
  <conditionalFormatting sqref="Y530">
    <cfRule type="expression" dxfId="18018" priority="9285" stopIfTrue="1">
      <formula>AND(K530&lt;&gt;"",K530&lt;&gt;1)</formula>
    </cfRule>
    <cfRule type="expression" dxfId="18017" priority="9805" stopIfTrue="1">
      <formula>AND(SUM(E277)=0,E277&lt;&gt;"")</formula>
    </cfRule>
  </conditionalFormatting>
  <conditionalFormatting sqref="Z530">
    <cfRule type="expression" dxfId="18016" priority="9286" stopIfTrue="1">
      <formula>AND(K530&lt;&gt;"",K530&lt;&gt;1)</formula>
    </cfRule>
    <cfRule type="expression" dxfId="18015" priority="9806" stopIfTrue="1">
      <formula>AND(SUM(E277)=0,E277&lt;&gt;"")</formula>
    </cfRule>
  </conditionalFormatting>
  <conditionalFormatting sqref="AA530">
    <cfRule type="expression" dxfId="18014" priority="9287" stopIfTrue="1">
      <formula>AND(K530&lt;&gt;"",K530&lt;&gt;1)</formula>
    </cfRule>
    <cfRule type="expression" dxfId="18013" priority="9807" stopIfTrue="1">
      <formula>AND(SUM(E277)=0,E277&lt;&gt;"")</formula>
    </cfRule>
  </conditionalFormatting>
  <conditionalFormatting sqref="AB530">
    <cfRule type="expression" dxfId="18012" priority="9288" stopIfTrue="1">
      <formula>AND(K530&lt;&gt;"",K530&lt;&gt;1)</formula>
    </cfRule>
    <cfRule type="expression" dxfId="18011" priority="9808" stopIfTrue="1">
      <formula>AND(SUM(E277)=0,E277&lt;&gt;"")</formula>
    </cfRule>
  </conditionalFormatting>
  <conditionalFormatting sqref="AC530">
    <cfRule type="expression" dxfId="18010" priority="9289" stopIfTrue="1">
      <formula>AND(K530&lt;&gt;"",K530&lt;&gt;1)</formula>
    </cfRule>
    <cfRule type="expression" dxfId="18009" priority="9809" stopIfTrue="1">
      <formula>AND(SUM(E277)=0,E277&lt;&gt;"")</formula>
    </cfRule>
  </conditionalFormatting>
  <conditionalFormatting sqref="AD530">
    <cfRule type="expression" dxfId="18008" priority="9290" stopIfTrue="1">
      <formula>AND(K530&lt;&gt;"",K530&lt;&gt;1)</formula>
    </cfRule>
    <cfRule type="expression" dxfId="18007" priority="9810" stopIfTrue="1">
      <formula>AND(SUM(E277)=0,E277&lt;&gt;"")</formula>
    </cfRule>
  </conditionalFormatting>
  <conditionalFormatting sqref="O531">
    <cfRule type="expression" dxfId="18006" priority="9291" stopIfTrue="1">
      <formula>AND(K531&lt;&gt;"",K531&lt;&gt;1)</formula>
    </cfRule>
    <cfRule type="expression" dxfId="18005" priority="9817" stopIfTrue="1">
      <formula>AND(SUM(E277)=0,E277&lt;&gt;"")</formula>
    </cfRule>
  </conditionalFormatting>
  <conditionalFormatting sqref="P531">
    <cfRule type="expression" dxfId="18004" priority="9292" stopIfTrue="1">
      <formula>AND(K531&lt;&gt;"",K531&lt;&gt;1)</formula>
    </cfRule>
    <cfRule type="expression" dxfId="18003" priority="9818" stopIfTrue="1">
      <formula>AND(SUM(E277)=0,E277&lt;&gt;"")</formula>
    </cfRule>
  </conditionalFormatting>
  <conditionalFormatting sqref="Q531">
    <cfRule type="expression" dxfId="18002" priority="9293" stopIfTrue="1">
      <formula>AND(K531&lt;&gt;"",K531&lt;&gt;1)</formula>
    </cfRule>
    <cfRule type="expression" dxfId="18001" priority="9819" stopIfTrue="1">
      <formula>AND(SUM(E277)=0,E277&lt;&gt;"")</formula>
    </cfRule>
  </conditionalFormatting>
  <conditionalFormatting sqref="R531">
    <cfRule type="expression" dxfId="18000" priority="9294" stopIfTrue="1">
      <formula>AND(K531&lt;&gt;"",K531&lt;&gt;1)</formula>
    </cfRule>
    <cfRule type="expression" dxfId="17999" priority="9820" stopIfTrue="1">
      <formula>AND(SUM(E277)=0,E277&lt;&gt;"")</formula>
    </cfRule>
  </conditionalFormatting>
  <conditionalFormatting sqref="S531">
    <cfRule type="expression" dxfId="17998" priority="9295" stopIfTrue="1">
      <formula>AND(K531&lt;&gt;"",K531&lt;&gt;1)</formula>
    </cfRule>
    <cfRule type="expression" dxfId="17997" priority="9821" stopIfTrue="1">
      <formula>AND(SUM(E277)=0,E277&lt;&gt;"")</formula>
    </cfRule>
  </conditionalFormatting>
  <conditionalFormatting sqref="T531">
    <cfRule type="expression" dxfId="17996" priority="9296" stopIfTrue="1">
      <formula>AND(K531&lt;&gt;"",K531&lt;&gt;1)</formula>
    </cfRule>
    <cfRule type="expression" dxfId="17995" priority="9822" stopIfTrue="1">
      <formula>AND(SUM(E277)=0,E277&lt;&gt;"")</formula>
    </cfRule>
  </conditionalFormatting>
  <conditionalFormatting sqref="U531">
    <cfRule type="expression" dxfId="17994" priority="9297" stopIfTrue="1">
      <formula>AND(K531&lt;&gt;"",K531&lt;&gt;1)</formula>
    </cfRule>
    <cfRule type="expression" dxfId="17993" priority="9823" stopIfTrue="1">
      <formula>AND(SUM(E277)=0,E277&lt;&gt;"")</formula>
    </cfRule>
  </conditionalFormatting>
  <conditionalFormatting sqref="V531">
    <cfRule type="expression" dxfId="17992" priority="9298" stopIfTrue="1">
      <formula>AND(K531&lt;&gt;"",K531&lt;&gt;1)</formula>
    </cfRule>
    <cfRule type="expression" dxfId="17991" priority="9824" stopIfTrue="1">
      <formula>AND(SUM(E277)=0,E277&lt;&gt;"")</formula>
    </cfRule>
  </conditionalFormatting>
  <conditionalFormatting sqref="W531">
    <cfRule type="expression" dxfId="17990" priority="9299" stopIfTrue="1">
      <formula>AND(K531&lt;&gt;"",K531&lt;&gt;1)</formula>
    </cfRule>
    <cfRule type="expression" dxfId="17989" priority="9825" stopIfTrue="1">
      <formula>AND(SUM(E277)=0,E277&lt;&gt;"")</formula>
    </cfRule>
  </conditionalFormatting>
  <conditionalFormatting sqref="X531">
    <cfRule type="expression" dxfId="17988" priority="9300" stopIfTrue="1">
      <formula>AND(K531&lt;&gt;"",K531&lt;&gt;1)</formula>
    </cfRule>
    <cfRule type="expression" dxfId="17987" priority="9826" stopIfTrue="1">
      <formula>AND(SUM(E277)=0,E277&lt;&gt;"")</formula>
    </cfRule>
  </conditionalFormatting>
  <conditionalFormatting sqref="Y531">
    <cfRule type="expression" dxfId="17986" priority="9301" stopIfTrue="1">
      <formula>AND(K531&lt;&gt;"",K531&lt;&gt;1)</formula>
    </cfRule>
    <cfRule type="expression" dxfId="17985" priority="9827" stopIfTrue="1">
      <formula>AND(SUM(E277)=0,E277&lt;&gt;"")</formula>
    </cfRule>
  </conditionalFormatting>
  <conditionalFormatting sqref="Z531">
    <cfRule type="expression" dxfId="17984" priority="9302" stopIfTrue="1">
      <formula>AND(K531&lt;&gt;"",K531&lt;&gt;1)</formula>
    </cfRule>
    <cfRule type="expression" dxfId="17983" priority="9828" stopIfTrue="1">
      <formula>AND(SUM(E277)=0,E277&lt;&gt;"")</formula>
    </cfRule>
  </conditionalFormatting>
  <conditionalFormatting sqref="AA531">
    <cfRule type="expression" dxfId="17982" priority="9303" stopIfTrue="1">
      <formula>AND(K531&lt;&gt;"",K531&lt;&gt;1)</formula>
    </cfRule>
    <cfRule type="expression" dxfId="17981" priority="9829" stopIfTrue="1">
      <formula>AND(SUM(E277)=0,E277&lt;&gt;"")</formula>
    </cfRule>
  </conditionalFormatting>
  <conditionalFormatting sqref="AB531">
    <cfRule type="expression" dxfId="17980" priority="9304" stopIfTrue="1">
      <formula>AND(K531&lt;&gt;"",K531&lt;&gt;1)</formula>
    </cfRule>
    <cfRule type="expression" dxfId="17979" priority="9830" stopIfTrue="1">
      <formula>AND(SUM(E277)=0,E277&lt;&gt;"")</formula>
    </cfRule>
  </conditionalFormatting>
  <conditionalFormatting sqref="AC531">
    <cfRule type="expression" dxfId="17978" priority="9305" stopIfTrue="1">
      <formula>AND(K531&lt;&gt;"",K531&lt;&gt;1)</formula>
    </cfRule>
    <cfRule type="expression" dxfId="17977" priority="9831" stopIfTrue="1">
      <formula>AND(SUM(E277)=0,E277&lt;&gt;"")</formula>
    </cfRule>
  </conditionalFormatting>
  <conditionalFormatting sqref="AD531">
    <cfRule type="expression" dxfId="17976" priority="9306" stopIfTrue="1">
      <formula>AND(K531&lt;&gt;"",K531&lt;&gt;1)</formula>
    </cfRule>
    <cfRule type="expression" dxfId="17975" priority="9832" stopIfTrue="1">
      <formula>AND(SUM(E277)=0,E277&lt;&gt;"")</formula>
    </cfRule>
  </conditionalFormatting>
  <conditionalFormatting sqref="O532">
    <cfRule type="expression" dxfId="17974" priority="9307" stopIfTrue="1">
      <formula>AND(K532&lt;&gt;"",K532&lt;&gt;1)</formula>
    </cfRule>
    <cfRule type="expression" dxfId="17973" priority="9839" stopIfTrue="1">
      <formula>AND(SUM(E277)=0,E277&lt;&gt;"")</formula>
    </cfRule>
  </conditionalFormatting>
  <conditionalFormatting sqref="P532">
    <cfRule type="expression" dxfId="17972" priority="9308" stopIfTrue="1">
      <formula>AND(K532&lt;&gt;"",K532&lt;&gt;1)</formula>
    </cfRule>
    <cfRule type="expression" dxfId="17971" priority="9840" stopIfTrue="1">
      <formula>AND(SUM(E277)=0,E277&lt;&gt;"")</formula>
    </cfRule>
  </conditionalFormatting>
  <conditionalFormatting sqref="Q532">
    <cfRule type="expression" dxfId="17970" priority="9309" stopIfTrue="1">
      <formula>AND(K532&lt;&gt;"",K532&lt;&gt;1)</formula>
    </cfRule>
    <cfRule type="expression" dxfId="17969" priority="9841" stopIfTrue="1">
      <formula>AND(SUM(E277)=0,E277&lt;&gt;"")</formula>
    </cfRule>
  </conditionalFormatting>
  <conditionalFormatting sqref="R532">
    <cfRule type="expression" dxfId="17968" priority="9310" stopIfTrue="1">
      <formula>AND(K532&lt;&gt;"",K532&lt;&gt;1)</formula>
    </cfRule>
    <cfRule type="expression" dxfId="17967" priority="9842" stopIfTrue="1">
      <formula>AND(SUM(E277)=0,E277&lt;&gt;"")</formula>
    </cfRule>
  </conditionalFormatting>
  <conditionalFormatting sqref="S532">
    <cfRule type="expression" dxfId="17966" priority="9311" stopIfTrue="1">
      <formula>AND(K532&lt;&gt;"",K532&lt;&gt;1)</formula>
    </cfRule>
    <cfRule type="expression" dxfId="17965" priority="9843" stopIfTrue="1">
      <formula>AND(SUM(E277)=0,E277&lt;&gt;"")</formula>
    </cfRule>
  </conditionalFormatting>
  <conditionalFormatting sqref="T532">
    <cfRule type="expression" dxfId="17964" priority="9312" stopIfTrue="1">
      <formula>AND(K532&lt;&gt;"",K532&lt;&gt;1)</formula>
    </cfRule>
    <cfRule type="expression" dxfId="17963" priority="9844" stopIfTrue="1">
      <formula>AND(SUM(E277)=0,E277&lt;&gt;"")</formula>
    </cfRule>
  </conditionalFormatting>
  <conditionalFormatting sqref="U532">
    <cfRule type="expression" dxfId="17962" priority="9313" stopIfTrue="1">
      <formula>AND(K532&lt;&gt;"",K532&lt;&gt;1)</formula>
    </cfRule>
    <cfRule type="expression" dxfId="17961" priority="9845" stopIfTrue="1">
      <formula>AND(SUM(E277)=0,E277&lt;&gt;"")</formula>
    </cfRule>
  </conditionalFormatting>
  <conditionalFormatting sqref="V532">
    <cfRule type="expression" dxfId="17960" priority="9314" stopIfTrue="1">
      <formula>AND(K532&lt;&gt;"",K532&lt;&gt;1)</formula>
    </cfRule>
    <cfRule type="expression" dxfId="17959" priority="9846" stopIfTrue="1">
      <formula>AND(SUM(E277)=0,E277&lt;&gt;"")</formula>
    </cfRule>
  </conditionalFormatting>
  <conditionalFormatting sqref="W532">
    <cfRule type="expression" dxfId="17958" priority="9315" stopIfTrue="1">
      <formula>AND(K532&lt;&gt;"",K532&lt;&gt;1)</formula>
    </cfRule>
    <cfRule type="expression" dxfId="17957" priority="9847" stopIfTrue="1">
      <formula>AND(SUM(E277)=0,E277&lt;&gt;"")</formula>
    </cfRule>
  </conditionalFormatting>
  <conditionalFormatting sqref="X532">
    <cfRule type="expression" dxfId="17956" priority="9316" stopIfTrue="1">
      <formula>AND(K532&lt;&gt;"",K532&lt;&gt;1)</formula>
    </cfRule>
    <cfRule type="expression" dxfId="17955" priority="9848" stopIfTrue="1">
      <formula>AND(SUM(E277)=0,E277&lt;&gt;"")</formula>
    </cfRule>
  </conditionalFormatting>
  <conditionalFormatting sqref="Y532">
    <cfRule type="expression" dxfId="17954" priority="9317" stopIfTrue="1">
      <formula>AND(K532&lt;&gt;"",K532&lt;&gt;1)</formula>
    </cfRule>
    <cfRule type="expression" dxfId="17953" priority="9849" stopIfTrue="1">
      <formula>AND(SUM(E277)=0,E277&lt;&gt;"")</formula>
    </cfRule>
  </conditionalFormatting>
  <conditionalFormatting sqref="Z532">
    <cfRule type="expression" dxfId="17952" priority="9318" stopIfTrue="1">
      <formula>AND(K532&lt;&gt;"",K532&lt;&gt;1)</formula>
    </cfRule>
    <cfRule type="expression" dxfId="17951" priority="9850" stopIfTrue="1">
      <formula>AND(SUM(E277)=0,E277&lt;&gt;"")</formula>
    </cfRule>
  </conditionalFormatting>
  <conditionalFormatting sqref="AA532">
    <cfRule type="expression" dxfId="17950" priority="9319" stopIfTrue="1">
      <formula>AND(K532&lt;&gt;"",K532&lt;&gt;1)</formula>
    </cfRule>
    <cfRule type="expression" dxfId="17949" priority="9851" stopIfTrue="1">
      <formula>AND(SUM(E277)=0,E277&lt;&gt;"")</formula>
    </cfRule>
  </conditionalFormatting>
  <conditionalFormatting sqref="AB532">
    <cfRule type="expression" dxfId="17948" priority="9320" stopIfTrue="1">
      <formula>AND(K532&lt;&gt;"",K532&lt;&gt;1)</formula>
    </cfRule>
    <cfRule type="expression" dxfId="17947" priority="9852" stopIfTrue="1">
      <formula>AND(SUM(E277)=0,E277&lt;&gt;"")</formula>
    </cfRule>
  </conditionalFormatting>
  <conditionalFormatting sqref="AC532">
    <cfRule type="expression" dxfId="17946" priority="9321" stopIfTrue="1">
      <formula>AND(K532&lt;&gt;"",K532&lt;&gt;1)</formula>
    </cfRule>
    <cfRule type="expression" dxfId="17945" priority="9853" stopIfTrue="1">
      <formula>AND(SUM(E277)=0,E277&lt;&gt;"")</formula>
    </cfRule>
  </conditionalFormatting>
  <conditionalFormatting sqref="AD532">
    <cfRule type="expression" dxfId="17944" priority="9322" stopIfTrue="1">
      <formula>AND(K532&lt;&gt;"",K532&lt;&gt;1)</formula>
    </cfRule>
    <cfRule type="expression" dxfId="17943" priority="9854" stopIfTrue="1">
      <formula>AND(SUM(E277)=0,E277&lt;&gt;"")</formula>
    </cfRule>
  </conditionalFormatting>
  <conditionalFormatting sqref="O533">
    <cfRule type="expression" dxfId="17942" priority="9323" stopIfTrue="1">
      <formula>AND(K533&lt;&gt;"",K533&lt;&gt;1)</formula>
    </cfRule>
    <cfRule type="expression" dxfId="17941" priority="9861" stopIfTrue="1">
      <formula>AND(SUM(E277)=0,E277&lt;&gt;"")</formula>
    </cfRule>
  </conditionalFormatting>
  <conditionalFormatting sqref="P533">
    <cfRule type="expression" dxfId="17940" priority="9324" stopIfTrue="1">
      <formula>AND(K533&lt;&gt;"",K533&lt;&gt;1)</formula>
    </cfRule>
    <cfRule type="expression" dxfId="17939" priority="9862" stopIfTrue="1">
      <formula>AND(SUM(E277)=0,E277&lt;&gt;"")</formula>
    </cfRule>
  </conditionalFormatting>
  <conditionalFormatting sqref="Q533">
    <cfRule type="expression" dxfId="17938" priority="9325" stopIfTrue="1">
      <formula>AND(K533&lt;&gt;"",K533&lt;&gt;1)</formula>
    </cfRule>
    <cfRule type="expression" dxfId="17937" priority="9863" stopIfTrue="1">
      <formula>AND(SUM(E277)=0,E277&lt;&gt;"")</formula>
    </cfRule>
  </conditionalFormatting>
  <conditionalFormatting sqref="R533">
    <cfRule type="expression" dxfId="17936" priority="9326" stopIfTrue="1">
      <formula>AND(K533&lt;&gt;"",K533&lt;&gt;1)</formula>
    </cfRule>
    <cfRule type="expression" dxfId="17935" priority="9864" stopIfTrue="1">
      <formula>AND(SUM(E277)=0,E277&lt;&gt;"")</formula>
    </cfRule>
  </conditionalFormatting>
  <conditionalFormatting sqref="S533">
    <cfRule type="expression" dxfId="17934" priority="9327" stopIfTrue="1">
      <formula>AND(K533&lt;&gt;"",K533&lt;&gt;1)</formula>
    </cfRule>
    <cfRule type="expression" dxfId="17933" priority="9865" stopIfTrue="1">
      <formula>AND(SUM(E277)=0,E277&lt;&gt;"")</formula>
    </cfRule>
  </conditionalFormatting>
  <conditionalFormatting sqref="T533">
    <cfRule type="expression" dxfId="17932" priority="9328" stopIfTrue="1">
      <formula>AND(K533&lt;&gt;"",K533&lt;&gt;1)</formula>
    </cfRule>
    <cfRule type="expression" dxfId="17931" priority="9866" stopIfTrue="1">
      <formula>AND(SUM(E277)=0,E277&lt;&gt;"")</formula>
    </cfRule>
  </conditionalFormatting>
  <conditionalFormatting sqref="U533">
    <cfRule type="expression" dxfId="17930" priority="9329" stopIfTrue="1">
      <formula>AND(K533&lt;&gt;"",K533&lt;&gt;1)</formula>
    </cfRule>
    <cfRule type="expression" dxfId="17929" priority="9867" stopIfTrue="1">
      <formula>AND(SUM(E277)=0,E277&lt;&gt;"")</formula>
    </cfRule>
  </conditionalFormatting>
  <conditionalFormatting sqref="V533">
    <cfRule type="expression" dxfId="17928" priority="9330" stopIfTrue="1">
      <formula>AND(K533&lt;&gt;"",K533&lt;&gt;1)</formula>
    </cfRule>
    <cfRule type="expression" dxfId="17927" priority="9868" stopIfTrue="1">
      <formula>AND(SUM(E277)=0,E277&lt;&gt;"")</formula>
    </cfRule>
  </conditionalFormatting>
  <conditionalFormatting sqref="W533">
    <cfRule type="expression" dxfId="17926" priority="9331" stopIfTrue="1">
      <formula>AND(K533&lt;&gt;"",K533&lt;&gt;1)</formula>
    </cfRule>
    <cfRule type="expression" dxfId="17925" priority="9869" stopIfTrue="1">
      <formula>AND(SUM(E277)=0,E277&lt;&gt;"")</formula>
    </cfRule>
  </conditionalFormatting>
  <conditionalFormatting sqref="X533">
    <cfRule type="expression" dxfId="17924" priority="9332" stopIfTrue="1">
      <formula>AND(K533&lt;&gt;"",K533&lt;&gt;1)</formula>
    </cfRule>
    <cfRule type="expression" dxfId="17923" priority="9870" stopIfTrue="1">
      <formula>AND(SUM(E277)=0,E277&lt;&gt;"")</formula>
    </cfRule>
  </conditionalFormatting>
  <conditionalFormatting sqref="Y533">
    <cfRule type="expression" dxfId="17922" priority="9333" stopIfTrue="1">
      <formula>AND(K533&lt;&gt;"",K533&lt;&gt;1)</formula>
    </cfRule>
    <cfRule type="expression" dxfId="17921" priority="9871" stopIfTrue="1">
      <formula>AND(SUM(E277)=0,E277&lt;&gt;"")</formula>
    </cfRule>
  </conditionalFormatting>
  <conditionalFormatting sqref="Z533">
    <cfRule type="expression" dxfId="17920" priority="9334" stopIfTrue="1">
      <formula>AND(K533&lt;&gt;"",K533&lt;&gt;1)</formula>
    </cfRule>
    <cfRule type="expression" dxfId="17919" priority="9872" stopIfTrue="1">
      <formula>AND(SUM(E277)=0,E277&lt;&gt;"")</formula>
    </cfRule>
  </conditionalFormatting>
  <conditionalFormatting sqref="AA533">
    <cfRule type="expression" dxfId="17918" priority="9335" stopIfTrue="1">
      <formula>AND(K533&lt;&gt;"",K533&lt;&gt;1)</formula>
    </cfRule>
    <cfRule type="expression" dxfId="17917" priority="9873" stopIfTrue="1">
      <formula>AND(SUM(E277)=0,E277&lt;&gt;"")</formula>
    </cfRule>
  </conditionalFormatting>
  <conditionalFormatting sqref="AB533">
    <cfRule type="expression" dxfId="17916" priority="9336" stopIfTrue="1">
      <formula>AND(K533&lt;&gt;"",K533&lt;&gt;1)</formula>
    </cfRule>
    <cfRule type="expression" dxfId="17915" priority="9874" stopIfTrue="1">
      <formula>AND(SUM(E277)=0,E277&lt;&gt;"")</formula>
    </cfRule>
  </conditionalFormatting>
  <conditionalFormatting sqref="AC533">
    <cfRule type="expression" dxfId="17914" priority="9337" stopIfTrue="1">
      <formula>AND(K533&lt;&gt;"",K533&lt;&gt;1)</formula>
    </cfRule>
    <cfRule type="expression" dxfId="17913" priority="9875" stopIfTrue="1">
      <formula>AND(SUM(E277)=0,E277&lt;&gt;"")</formula>
    </cfRule>
  </conditionalFormatting>
  <conditionalFormatting sqref="AD533">
    <cfRule type="expression" dxfId="17912" priority="9338" stopIfTrue="1">
      <formula>AND(K533&lt;&gt;"",K533&lt;&gt;1)</formula>
    </cfRule>
    <cfRule type="expression" dxfId="17911" priority="9876" stopIfTrue="1">
      <formula>AND(SUM(E277)=0,E277&lt;&gt;"")</formula>
    </cfRule>
  </conditionalFormatting>
  <conditionalFormatting sqref="O534">
    <cfRule type="expression" dxfId="17910" priority="9339" stopIfTrue="1">
      <formula>AND(K534&lt;&gt;"",K534&lt;&gt;1)</formula>
    </cfRule>
    <cfRule type="expression" dxfId="17909" priority="9883" stopIfTrue="1">
      <formula>AND(SUM(E277)=0,E277&lt;&gt;"")</formula>
    </cfRule>
  </conditionalFormatting>
  <conditionalFormatting sqref="P534">
    <cfRule type="expression" dxfId="17908" priority="9340" stopIfTrue="1">
      <formula>AND(K534&lt;&gt;"",K534&lt;&gt;1)</formula>
    </cfRule>
    <cfRule type="expression" dxfId="17907" priority="9884" stopIfTrue="1">
      <formula>AND(SUM(E277)=0,E277&lt;&gt;"")</formula>
    </cfRule>
  </conditionalFormatting>
  <conditionalFormatting sqref="Q534">
    <cfRule type="expression" dxfId="17906" priority="9341" stopIfTrue="1">
      <formula>AND(K534&lt;&gt;"",K534&lt;&gt;1)</formula>
    </cfRule>
    <cfRule type="expression" dxfId="17905" priority="9885" stopIfTrue="1">
      <formula>AND(SUM(E277)=0,E277&lt;&gt;"")</formula>
    </cfRule>
  </conditionalFormatting>
  <conditionalFormatting sqref="R534">
    <cfRule type="expression" dxfId="17904" priority="9342" stopIfTrue="1">
      <formula>AND(K534&lt;&gt;"",K534&lt;&gt;1)</formula>
    </cfRule>
    <cfRule type="expression" dxfId="17903" priority="9886" stopIfTrue="1">
      <formula>AND(SUM(E277)=0,E277&lt;&gt;"")</formula>
    </cfRule>
  </conditionalFormatting>
  <conditionalFormatting sqref="S534">
    <cfRule type="expression" dxfId="17902" priority="9343" stopIfTrue="1">
      <formula>AND(K534&lt;&gt;"",K534&lt;&gt;1)</formula>
    </cfRule>
    <cfRule type="expression" dxfId="17901" priority="9887" stopIfTrue="1">
      <formula>AND(SUM(E277)=0,E277&lt;&gt;"")</formula>
    </cfRule>
  </conditionalFormatting>
  <conditionalFormatting sqref="T534">
    <cfRule type="expression" dxfId="17900" priority="9344" stopIfTrue="1">
      <formula>AND(K534&lt;&gt;"",K534&lt;&gt;1)</formula>
    </cfRule>
    <cfRule type="expression" dxfId="17899" priority="9888" stopIfTrue="1">
      <formula>AND(SUM(E277)=0,E277&lt;&gt;"")</formula>
    </cfRule>
  </conditionalFormatting>
  <conditionalFormatting sqref="U534">
    <cfRule type="expression" dxfId="17898" priority="9345" stopIfTrue="1">
      <formula>AND(K534&lt;&gt;"",K534&lt;&gt;1)</formula>
    </cfRule>
    <cfRule type="expression" dxfId="17897" priority="9889" stopIfTrue="1">
      <formula>AND(SUM(E277)=0,E277&lt;&gt;"")</formula>
    </cfRule>
  </conditionalFormatting>
  <conditionalFormatting sqref="V534">
    <cfRule type="expression" dxfId="17896" priority="9346" stopIfTrue="1">
      <formula>AND(K534&lt;&gt;"",K534&lt;&gt;1)</formula>
    </cfRule>
    <cfRule type="expression" dxfId="17895" priority="9890" stopIfTrue="1">
      <formula>AND(SUM(E277)=0,E277&lt;&gt;"")</formula>
    </cfRule>
  </conditionalFormatting>
  <conditionalFormatting sqref="W534">
    <cfRule type="expression" dxfId="17894" priority="9347" stopIfTrue="1">
      <formula>AND(K534&lt;&gt;"",K534&lt;&gt;1)</formula>
    </cfRule>
    <cfRule type="expression" dxfId="17893" priority="9891" stopIfTrue="1">
      <formula>AND(SUM(E277)=0,E277&lt;&gt;"")</formula>
    </cfRule>
  </conditionalFormatting>
  <conditionalFormatting sqref="X534">
    <cfRule type="expression" dxfId="17892" priority="9348" stopIfTrue="1">
      <formula>AND(K534&lt;&gt;"",K534&lt;&gt;1)</formula>
    </cfRule>
    <cfRule type="expression" dxfId="17891" priority="9892" stopIfTrue="1">
      <formula>AND(SUM(E277)=0,E277&lt;&gt;"")</formula>
    </cfRule>
  </conditionalFormatting>
  <conditionalFormatting sqref="Y534">
    <cfRule type="expression" dxfId="17890" priority="9349" stopIfTrue="1">
      <formula>AND(K534&lt;&gt;"",K534&lt;&gt;1)</formula>
    </cfRule>
    <cfRule type="expression" dxfId="17889" priority="9893" stopIfTrue="1">
      <formula>AND(SUM(E277)=0,E277&lt;&gt;"")</formula>
    </cfRule>
  </conditionalFormatting>
  <conditionalFormatting sqref="Z534">
    <cfRule type="expression" dxfId="17888" priority="9350" stopIfTrue="1">
      <formula>AND(K534&lt;&gt;"",K534&lt;&gt;1)</formula>
    </cfRule>
    <cfRule type="expression" dxfId="17887" priority="9894" stopIfTrue="1">
      <formula>AND(SUM(E277)=0,E277&lt;&gt;"")</formula>
    </cfRule>
  </conditionalFormatting>
  <conditionalFormatting sqref="AA534">
    <cfRule type="expression" dxfId="17886" priority="9351" stopIfTrue="1">
      <formula>AND(K534&lt;&gt;"",K534&lt;&gt;1)</formula>
    </cfRule>
    <cfRule type="expression" dxfId="17885" priority="9895" stopIfTrue="1">
      <formula>AND(SUM(E277)=0,E277&lt;&gt;"")</formula>
    </cfRule>
  </conditionalFormatting>
  <conditionalFormatting sqref="AB534">
    <cfRule type="expression" dxfId="17884" priority="9352" stopIfTrue="1">
      <formula>AND(K534&lt;&gt;"",K534&lt;&gt;1)</formula>
    </cfRule>
    <cfRule type="expression" dxfId="17883" priority="9896" stopIfTrue="1">
      <formula>AND(SUM(E277)=0,E277&lt;&gt;"")</formula>
    </cfRule>
  </conditionalFormatting>
  <conditionalFormatting sqref="AC534">
    <cfRule type="expression" dxfId="17882" priority="9353" stopIfTrue="1">
      <formula>AND(K534&lt;&gt;"",K534&lt;&gt;1)</formula>
    </cfRule>
    <cfRule type="expression" dxfId="17881" priority="9897" stopIfTrue="1">
      <formula>AND(SUM(E277)=0,E277&lt;&gt;"")</formula>
    </cfRule>
  </conditionalFormatting>
  <conditionalFormatting sqref="AD534">
    <cfRule type="expression" dxfId="17880" priority="9354" stopIfTrue="1">
      <formula>AND(K534&lt;&gt;"",K534&lt;&gt;1)</formula>
    </cfRule>
    <cfRule type="expression" dxfId="17879" priority="9898" stopIfTrue="1">
      <formula>AND(SUM(E277)=0,E277&lt;&gt;"")</formula>
    </cfRule>
  </conditionalFormatting>
  <conditionalFormatting sqref="O535">
    <cfRule type="expression" dxfId="17878" priority="9355" stopIfTrue="1">
      <formula>AND(K535&lt;&gt;"",K535&lt;&gt;1)</formula>
    </cfRule>
    <cfRule type="expression" dxfId="17877" priority="9905" stopIfTrue="1">
      <formula>AND(SUM(E277)=0,E277&lt;&gt;"")</formula>
    </cfRule>
  </conditionalFormatting>
  <conditionalFormatting sqref="P535">
    <cfRule type="expression" dxfId="17876" priority="9356" stopIfTrue="1">
      <formula>AND(K535&lt;&gt;"",K535&lt;&gt;1)</formula>
    </cfRule>
    <cfRule type="expression" dxfId="17875" priority="9906" stopIfTrue="1">
      <formula>AND(SUM(E277)=0,E277&lt;&gt;"")</formula>
    </cfRule>
  </conditionalFormatting>
  <conditionalFormatting sqref="Q535">
    <cfRule type="expression" dxfId="17874" priority="9357" stopIfTrue="1">
      <formula>AND(K535&lt;&gt;"",K535&lt;&gt;1)</formula>
    </cfRule>
    <cfRule type="expression" dxfId="17873" priority="9907" stopIfTrue="1">
      <formula>AND(SUM(E277)=0,E277&lt;&gt;"")</formula>
    </cfRule>
  </conditionalFormatting>
  <conditionalFormatting sqref="R535">
    <cfRule type="expression" dxfId="17872" priority="9358" stopIfTrue="1">
      <formula>AND(K535&lt;&gt;"",K535&lt;&gt;1)</formula>
    </cfRule>
    <cfRule type="expression" dxfId="17871" priority="9908" stopIfTrue="1">
      <formula>AND(SUM(E277)=0,E277&lt;&gt;"")</formula>
    </cfRule>
  </conditionalFormatting>
  <conditionalFormatting sqref="S535">
    <cfRule type="expression" dxfId="17870" priority="9359" stopIfTrue="1">
      <formula>AND(K535&lt;&gt;"",K535&lt;&gt;1)</formula>
    </cfRule>
    <cfRule type="expression" dxfId="17869" priority="9909" stopIfTrue="1">
      <formula>AND(SUM(E277)=0,E277&lt;&gt;"")</formula>
    </cfRule>
  </conditionalFormatting>
  <conditionalFormatting sqref="T535">
    <cfRule type="expression" dxfId="17868" priority="9360" stopIfTrue="1">
      <formula>AND(K535&lt;&gt;"",K535&lt;&gt;1)</formula>
    </cfRule>
    <cfRule type="expression" dxfId="17867" priority="9910" stopIfTrue="1">
      <formula>AND(SUM(E277)=0,E277&lt;&gt;"")</formula>
    </cfRule>
  </conditionalFormatting>
  <conditionalFormatting sqref="U535">
    <cfRule type="expression" dxfId="17866" priority="9361" stopIfTrue="1">
      <formula>AND(K535&lt;&gt;"",K535&lt;&gt;1)</formula>
    </cfRule>
    <cfRule type="expression" dxfId="17865" priority="9911" stopIfTrue="1">
      <formula>AND(SUM(E277)=0,E277&lt;&gt;"")</formula>
    </cfRule>
  </conditionalFormatting>
  <conditionalFormatting sqref="V535">
    <cfRule type="expression" dxfId="17864" priority="9362" stopIfTrue="1">
      <formula>AND(K535&lt;&gt;"",K535&lt;&gt;1)</formula>
    </cfRule>
    <cfRule type="expression" dxfId="17863" priority="9912" stopIfTrue="1">
      <formula>AND(SUM(E277)=0,E277&lt;&gt;"")</formula>
    </cfRule>
  </conditionalFormatting>
  <conditionalFormatting sqref="W535">
    <cfRule type="expression" dxfId="17862" priority="9363" stopIfTrue="1">
      <formula>AND(K535&lt;&gt;"",K535&lt;&gt;1)</formula>
    </cfRule>
    <cfRule type="expression" dxfId="17861" priority="9913" stopIfTrue="1">
      <formula>AND(SUM(E277)=0,E277&lt;&gt;"")</formula>
    </cfRule>
  </conditionalFormatting>
  <conditionalFormatting sqref="X535">
    <cfRule type="expression" dxfId="17860" priority="9364" stopIfTrue="1">
      <formula>AND(K535&lt;&gt;"",K535&lt;&gt;1)</formula>
    </cfRule>
    <cfRule type="expression" dxfId="17859" priority="9914" stopIfTrue="1">
      <formula>AND(SUM(E277)=0,E277&lt;&gt;"")</formula>
    </cfRule>
  </conditionalFormatting>
  <conditionalFormatting sqref="Y535">
    <cfRule type="expression" dxfId="17858" priority="9365" stopIfTrue="1">
      <formula>AND(K535&lt;&gt;"",K535&lt;&gt;1)</formula>
    </cfRule>
    <cfRule type="expression" dxfId="17857" priority="9915" stopIfTrue="1">
      <formula>AND(SUM(E277)=0,E277&lt;&gt;"")</formula>
    </cfRule>
  </conditionalFormatting>
  <conditionalFormatting sqref="Z535">
    <cfRule type="expression" dxfId="17856" priority="9366" stopIfTrue="1">
      <formula>AND(K535&lt;&gt;"",K535&lt;&gt;1)</formula>
    </cfRule>
    <cfRule type="expression" dxfId="17855" priority="9916" stopIfTrue="1">
      <formula>AND(SUM(E277)=0,E277&lt;&gt;"")</formula>
    </cfRule>
  </conditionalFormatting>
  <conditionalFormatting sqref="AA535">
    <cfRule type="expression" dxfId="17854" priority="9367" stopIfTrue="1">
      <formula>AND(K535&lt;&gt;"",K535&lt;&gt;1)</formula>
    </cfRule>
    <cfRule type="expression" dxfId="17853" priority="9917" stopIfTrue="1">
      <formula>AND(SUM(E277)=0,E277&lt;&gt;"")</formula>
    </cfRule>
  </conditionalFormatting>
  <conditionalFormatting sqref="AB535">
    <cfRule type="expression" dxfId="17852" priority="9368" stopIfTrue="1">
      <formula>AND(K535&lt;&gt;"",K535&lt;&gt;1)</formula>
    </cfRule>
    <cfRule type="expression" dxfId="17851" priority="9918" stopIfTrue="1">
      <formula>AND(SUM(E277)=0,E277&lt;&gt;"")</formula>
    </cfRule>
  </conditionalFormatting>
  <conditionalFormatting sqref="AC535">
    <cfRule type="expression" dxfId="17850" priority="9369" stopIfTrue="1">
      <formula>AND(K535&lt;&gt;"",K535&lt;&gt;1)</formula>
    </cfRule>
    <cfRule type="expression" dxfId="17849" priority="9919" stopIfTrue="1">
      <formula>AND(SUM(E277)=0,E277&lt;&gt;"")</formula>
    </cfRule>
  </conditionalFormatting>
  <conditionalFormatting sqref="AD535">
    <cfRule type="expression" dxfId="17848" priority="9370" stopIfTrue="1">
      <formula>AND(K535&lt;&gt;"",K535&lt;&gt;1)</formula>
    </cfRule>
    <cfRule type="expression" dxfId="17847" priority="9920" stopIfTrue="1">
      <formula>AND(SUM(E277)=0,E277&lt;&gt;"")</formula>
    </cfRule>
  </conditionalFormatting>
  <conditionalFormatting sqref="I511">
    <cfRule type="expression" dxfId="17846" priority="9371" stopIfTrue="1">
      <formula>AND(SUM(E277)=0,E277&lt;&gt;"")</formula>
    </cfRule>
  </conditionalFormatting>
  <conditionalFormatting sqref="J511">
    <cfRule type="expression" dxfId="17845" priority="9372" stopIfTrue="1">
      <formula>AND(SUM(E277)=0,E277&lt;&gt;"")</formula>
    </cfRule>
  </conditionalFormatting>
  <conditionalFormatting sqref="K511">
    <cfRule type="expression" dxfId="17844" priority="9373" stopIfTrue="1">
      <formula>AND(SUM(E277)=0,E277&lt;&gt;"")</formula>
    </cfRule>
  </conditionalFormatting>
  <conditionalFormatting sqref="L511">
    <cfRule type="expression" dxfId="17843" priority="9374" stopIfTrue="1">
      <formula>AND(SUM(E277)=0,E277&lt;&gt;"")</formula>
    </cfRule>
  </conditionalFormatting>
  <conditionalFormatting sqref="M511">
    <cfRule type="expression" dxfId="17842" priority="9375" stopIfTrue="1">
      <formula>AND(SUM(E277)=0,E277&lt;&gt;"")</formula>
    </cfRule>
  </conditionalFormatting>
  <conditionalFormatting sqref="N511">
    <cfRule type="expression" dxfId="17841" priority="9376" stopIfTrue="1">
      <formula>AND(SUM(E277)=0,E277&lt;&gt;"")</formula>
    </cfRule>
  </conditionalFormatting>
  <conditionalFormatting sqref="I512">
    <cfRule type="expression" dxfId="17840" priority="9393" stopIfTrue="1">
      <formula>AND(SUM(E277)=0,E277&lt;&gt;"")</formula>
    </cfRule>
  </conditionalFormatting>
  <conditionalFormatting sqref="J512">
    <cfRule type="expression" dxfId="17839" priority="9394" stopIfTrue="1">
      <formula>AND(SUM(E277)=0,E277&lt;&gt;"")</formula>
    </cfRule>
  </conditionalFormatting>
  <conditionalFormatting sqref="K512">
    <cfRule type="expression" dxfId="17838" priority="9395" stopIfTrue="1">
      <formula>AND(SUM(E277)=0,E277&lt;&gt;"")</formula>
    </cfRule>
  </conditionalFormatting>
  <conditionalFormatting sqref="L512">
    <cfRule type="expression" dxfId="17837" priority="9396" stopIfTrue="1">
      <formula>AND(SUM(E277)=0,E277&lt;&gt;"")</formula>
    </cfRule>
  </conditionalFormatting>
  <conditionalFormatting sqref="M512">
    <cfRule type="expression" dxfId="17836" priority="9397" stopIfTrue="1">
      <formula>AND(SUM(E277)=0,E277&lt;&gt;"")</formula>
    </cfRule>
  </conditionalFormatting>
  <conditionalFormatting sqref="N512">
    <cfRule type="expression" dxfId="17835" priority="9398" stopIfTrue="1">
      <formula>AND(SUM(E277)=0,E277&lt;&gt;"")</formula>
    </cfRule>
  </conditionalFormatting>
  <conditionalFormatting sqref="I513">
    <cfRule type="expression" dxfId="17834" priority="9415" stopIfTrue="1">
      <formula>AND(SUM(E277)=0,E277&lt;&gt;"")</formula>
    </cfRule>
  </conditionalFormatting>
  <conditionalFormatting sqref="J513">
    <cfRule type="expression" dxfId="17833" priority="9416" stopIfTrue="1">
      <formula>AND(SUM(E277)=0,E277&lt;&gt;"")</formula>
    </cfRule>
  </conditionalFormatting>
  <conditionalFormatting sqref="K513">
    <cfRule type="expression" dxfId="17832" priority="9417" stopIfTrue="1">
      <formula>AND(SUM(E277)=0,E277&lt;&gt;"")</formula>
    </cfRule>
  </conditionalFormatting>
  <conditionalFormatting sqref="L513">
    <cfRule type="expression" dxfId="17831" priority="9418" stopIfTrue="1">
      <formula>AND(SUM(E277)=0,E277&lt;&gt;"")</formula>
    </cfRule>
  </conditionalFormatting>
  <conditionalFormatting sqref="M513">
    <cfRule type="expression" dxfId="17830" priority="9419" stopIfTrue="1">
      <formula>AND(SUM(E277)=0,E277&lt;&gt;"")</formula>
    </cfRule>
  </conditionalFormatting>
  <conditionalFormatting sqref="N513">
    <cfRule type="expression" dxfId="17829" priority="9420" stopIfTrue="1">
      <formula>AND(SUM(E277)=0,E277&lt;&gt;"")</formula>
    </cfRule>
  </conditionalFormatting>
  <conditionalFormatting sqref="I514">
    <cfRule type="expression" dxfId="17828" priority="9437" stopIfTrue="1">
      <formula>AND(SUM(E277)=0,E277&lt;&gt;"")</formula>
    </cfRule>
  </conditionalFormatting>
  <conditionalFormatting sqref="J514">
    <cfRule type="expression" dxfId="17827" priority="9438" stopIfTrue="1">
      <formula>AND(SUM(E277)=0,E277&lt;&gt;"")</formula>
    </cfRule>
  </conditionalFormatting>
  <conditionalFormatting sqref="K514">
    <cfRule type="expression" dxfId="17826" priority="9439" stopIfTrue="1">
      <formula>AND(SUM(E277)=0,E277&lt;&gt;"")</formula>
    </cfRule>
  </conditionalFormatting>
  <conditionalFormatting sqref="L514">
    <cfRule type="expression" dxfId="17825" priority="9440" stopIfTrue="1">
      <formula>AND(SUM(E277)=0,E277&lt;&gt;"")</formula>
    </cfRule>
  </conditionalFormatting>
  <conditionalFormatting sqref="M514">
    <cfRule type="expression" dxfId="17824" priority="9441" stopIfTrue="1">
      <formula>AND(SUM(E277)=0,E277&lt;&gt;"")</formula>
    </cfRule>
  </conditionalFormatting>
  <conditionalFormatting sqref="N514">
    <cfRule type="expression" dxfId="17823" priority="9442" stopIfTrue="1">
      <formula>AND(SUM(E277)=0,E277&lt;&gt;"")</formula>
    </cfRule>
  </conditionalFormatting>
  <conditionalFormatting sqref="I515">
    <cfRule type="expression" dxfId="17822" priority="9459" stopIfTrue="1">
      <formula>AND(SUM(E277)=0,E277&lt;&gt;"")</formula>
    </cfRule>
  </conditionalFormatting>
  <conditionalFormatting sqref="J515">
    <cfRule type="expression" dxfId="17821" priority="9460" stopIfTrue="1">
      <formula>AND(SUM(E277)=0,E277&lt;&gt;"")</formula>
    </cfRule>
  </conditionalFormatting>
  <conditionalFormatting sqref="K515">
    <cfRule type="expression" dxfId="17820" priority="9461" stopIfTrue="1">
      <formula>AND(SUM(E277)=0,E277&lt;&gt;"")</formula>
    </cfRule>
  </conditionalFormatting>
  <conditionalFormatting sqref="L515">
    <cfRule type="expression" dxfId="17819" priority="9462" stopIfTrue="1">
      <formula>AND(SUM(E277)=0,E277&lt;&gt;"")</formula>
    </cfRule>
  </conditionalFormatting>
  <conditionalFormatting sqref="M515">
    <cfRule type="expression" dxfId="17818" priority="9463" stopIfTrue="1">
      <formula>AND(SUM(E277)=0,E277&lt;&gt;"")</formula>
    </cfRule>
  </conditionalFormatting>
  <conditionalFormatting sqref="N515">
    <cfRule type="expression" dxfId="17817" priority="9464" stopIfTrue="1">
      <formula>AND(SUM(E277)=0,E277&lt;&gt;"")</formula>
    </cfRule>
  </conditionalFormatting>
  <conditionalFormatting sqref="I516">
    <cfRule type="expression" dxfId="17816" priority="9481" stopIfTrue="1">
      <formula>AND(SUM(E277)=0,E277&lt;&gt;"")</formula>
    </cfRule>
  </conditionalFormatting>
  <conditionalFormatting sqref="J516">
    <cfRule type="expression" dxfId="17815" priority="9482" stopIfTrue="1">
      <formula>AND(SUM(E277)=0,E277&lt;&gt;"")</formula>
    </cfRule>
  </conditionalFormatting>
  <conditionalFormatting sqref="K516">
    <cfRule type="expression" dxfId="17814" priority="9483" stopIfTrue="1">
      <formula>AND(SUM(E277)=0,E277&lt;&gt;"")</formula>
    </cfRule>
  </conditionalFormatting>
  <conditionalFormatting sqref="L516">
    <cfRule type="expression" dxfId="17813" priority="9484" stopIfTrue="1">
      <formula>AND(SUM(E277)=0,E277&lt;&gt;"")</formula>
    </cfRule>
  </conditionalFormatting>
  <conditionalFormatting sqref="M516">
    <cfRule type="expression" dxfId="17812" priority="9485" stopIfTrue="1">
      <formula>AND(SUM(E277)=0,E277&lt;&gt;"")</formula>
    </cfRule>
  </conditionalFormatting>
  <conditionalFormatting sqref="N516">
    <cfRule type="expression" dxfId="17811" priority="9486" stopIfTrue="1">
      <formula>AND(SUM(E277)=0,E277&lt;&gt;"")</formula>
    </cfRule>
  </conditionalFormatting>
  <conditionalFormatting sqref="I517">
    <cfRule type="expression" dxfId="17810" priority="9503" stopIfTrue="1">
      <formula>AND(SUM(E277)=0,E277&lt;&gt;"")</formula>
    </cfRule>
  </conditionalFormatting>
  <conditionalFormatting sqref="J517">
    <cfRule type="expression" dxfId="17809" priority="9504" stopIfTrue="1">
      <formula>AND(SUM(E277)=0,E277&lt;&gt;"")</formula>
    </cfRule>
  </conditionalFormatting>
  <conditionalFormatting sqref="K517">
    <cfRule type="expression" dxfId="17808" priority="9505" stopIfTrue="1">
      <formula>AND(SUM(E277)=0,E277&lt;&gt;"")</formula>
    </cfRule>
  </conditionalFormatting>
  <conditionalFormatting sqref="L517">
    <cfRule type="expression" dxfId="17807" priority="9506" stopIfTrue="1">
      <formula>AND(SUM(E277)=0,E277&lt;&gt;"")</formula>
    </cfRule>
  </conditionalFormatting>
  <conditionalFormatting sqref="M517">
    <cfRule type="expression" dxfId="17806" priority="9507" stopIfTrue="1">
      <formula>AND(SUM(E277)=0,E277&lt;&gt;"")</formula>
    </cfRule>
  </conditionalFormatting>
  <conditionalFormatting sqref="N517">
    <cfRule type="expression" dxfId="17805" priority="9508" stopIfTrue="1">
      <formula>AND(SUM(E277)=0,E277&lt;&gt;"")</formula>
    </cfRule>
  </conditionalFormatting>
  <conditionalFormatting sqref="I518">
    <cfRule type="expression" dxfId="17804" priority="9525" stopIfTrue="1">
      <formula>AND(SUM(E277)=0,E277&lt;&gt;"")</formula>
    </cfRule>
  </conditionalFormatting>
  <conditionalFormatting sqref="J518">
    <cfRule type="expression" dxfId="17803" priority="9526" stopIfTrue="1">
      <formula>AND(SUM(E277)=0,E277&lt;&gt;"")</formula>
    </cfRule>
  </conditionalFormatting>
  <conditionalFormatting sqref="K518">
    <cfRule type="expression" dxfId="17802" priority="9527" stopIfTrue="1">
      <formula>AND(SUM(E277)=0,E277&lt;&gt;"")</formula>
    </cfRule>
  </conditionalFormatting>
  <conditionalFormatting sqref="L518">
    <cfRule type="expression" dxfId="17801" priority="9528" stopIfTrue="1">
      <formula>AND(SUM(E277)=0,E277&lt;&gt;"")</formula>
    </cfRule>
  </conditionalFormatting>
  <conditionalFormatting sqref="M518">
    <cfRule type="expression" dxfId="17800" priority="9529" stopIfTrue="1">
      <formula>AND(SUM(E277)=0,E277&lt;&gt;"")</formula>
    </cfRule>
  </conditionalFormatting>
  <conditionalFormatting sqref="N518">
    <cfRule type="expression" dxfId="17799" priority="9530" stopIfTrue="1">
      <formula>AND(SUM(E277)=0,E277&lt;&gt;"")</formula>
    </cfRule>
  </conditionalFormatting>
  <conditionalFormatting sqref="I519">
    <cfRule type="expression" dxfId="17798" priority="9547" stopIfTrue="1">
      <formula>AND(SUM(E277)=0,E277&lt;&gt;"")</formula>
    </cfRule>
  </conditionalFormatting>
  <conditionalFormatting sqref="J519">
    <cfRule type="expression" dxfId="17797" priority="9548" stopIfTrue="1">
      <formula>AND(SUM(E277)=0,E277&lt;&gt;"")</formula>
    </cfRule>
  </conditionalFormatting>
  <conditionalFormatting sqref="K519">
    <cfRule type="expression" dxfId="17796" priority="9549" stopIfTrue="1">
      <formula>AND(SUM(E277)=0,E277&lt;&gt;"")</formula>
    </cfRule>
  </conditionalFormatting>
  <conditionalFormatting sqref="L519">
    <cfRule type="expression" dxfId="17795" priority="9550" stopIfTrue="1">
      <formula>AND(SUM(E277)=0,E277&lt;&gt;"")</formula>
    </cfRule>
  </conditionalFormatting>
  <conditionalFormatting sqref="M519">
    <cfRule type="expression" dxfId="17794" priority="9551" stopIfTrue="1">
      <formula>AND(SUM(E277)=0,E277&lt;&gt;"")</formula>
    </cfRule>
  </conditionalFormatting>
  <conditionalFormatting sqref="N519">
    <cfRule type="expression" dxfId="17793" priority="9552" stopIfTrue="1">
      <formula>AND(SUM(E277)=0,E277&lt;&gt;"")</formula>
    </cfRule>
  </conditionalFormatting>
  <conditionalFormatting sqref="I520">
    <cfRule type="expression" dxfId="17792" priority="9569" stopIfTrue="1">
      <formula>AND(SUM(E277)=0,E277&lt;&gt;"")</formula>
    </cfRule>
  </conditionalFormatting>
  <conditionalFormatting sqref="J520">
    <cfRule type="expression" dxfId="17791" priority="9570" stopIfTrue="1">
      <formula>AND(SUM(E277)=0,E277&lt;&gt;"")</formula>
    </cfRule>
  </conditionalFormatting>
  <conditionalFormatting sqref="K520">
    <cfRule type="expression" dxfId="17790" priority="9571" stopIfTrue="1">
      <formula>AND(SUM(E277)=0,E277&lt;&gt;"")</formula>
    </cfRule>
  </conditionalFormatting>
  <conditionalFormatting sqref="L520">
    <cfRule type="expression" dxfId="17789" priority="9572" stopIfTrue="1">
      <formula>AND(SUM(E277)=0,E277&lt;&gt;"")</formula>
    </cfRule>
  </conditionalFormatting>
  <conditionalFormatting sqref="M520">
    <cfRule type="expression" dxfId="17788" priority="9573" stopIfTrue="1">
      <formula>AND(SUM(E277)=0,E277&lt;&gt;"")</formula>
    </cfRule>
  </conditionalFormatting>
  <conditionalFormatting sqref="N520">
    <cfRule type="expression" dxfId="17787" priority="9574" stopIfTrue="1">
      <formula>AND(SUM(E277)=0,E277&lt;&gt;"")</formula>
    </cfRule>
  </conditionalFormatting>
  <conditionalFormatting sqref="I521">
    <cfRule type="expression" dxfId="17786" priority="9591" stopIfTrue="1">
      <formula>AND(SUM(E277)=0,E277&lt;&gt;"")</formula>
    </cfRule>
  </conditionalFormatting>
  <conditionalFormatting sqref="J521">
    <cfRule type="expression" dxfId="17785" priority="9592" stopIfTrue="1">
      <formula>AND(SUM(E277)=0,E277&lt;&gt;"")</formula>
    </cfRule>
  </conditionalFormatting>
  <conditionalFormatting sqref="K521">
    <cfRule type="expression" dxfId="17784" priority="9593" stopIfTrue="1">
      <formula>AND(SUM(E277)=0,E277&lt;&gt;"")</formula>
    </cfRule>
  </conditionalFormatting>
  <conditionalFormatting sqref="L521">
    <cfRule type="expression" dxfId="17783" priority="9594" stopIfTrue="1">
      <formula>AND(SUM(E277)=0,E277&lt;&gt;"")</formula>
    </cfRule>
  </conditionalFormatting>
  <conditionalFormatting sqref="M521">
    <cfRule type="expression" dxfId="17782" priority="9595" stopIfTrue="1">
      <formula>AND(SUM(E277)=0,E277&lt;&gt;"")</formula>
    </cfRule>
  </conditionalFormatting>
  <conditionalFormatting sqref="N521">
    <cfRule type="expression" dxfId="17781" priority="9596" stopIfTrue="1">
      <formula>AND(SUM(E277)=0,E277&lt;&gt;"")</formula>
    </cfRule>
  </conditionalFormatting>
  <conditionalFormatting sqref="I522">
    <cfRule type="expression" dxfId="17780" priority="9613" stopIfTrue="1">
      <formula>AND(SUM(E277)=0,E277&lt;&gt;"")</formula>
    </cfRule>
  </conditionalFormatting>
  <conditionalFormatting sqref="J522">
    <cfRule type="expression" dxfId="17779" priority="9614" stopIfTrue="1">
      <formula>AND(SUM(E277)=0,E277&lt;&gt;"")</formula>
    </cfRule>
  </conditionalFormatting>
  <conditionalFormatting sqref="K522">
    <cfRule type="expression" dxfId="17778" priority="9615" stopIfTrue="1">
      <formula>AND(SUM(E277)=0,E277&lt;&gt;"")</formula>
    </cfRule>
  </conditionalFormatting>
  <conditionalFormatting sqref="L522">
    <cfRule type="expression" dxfId="17777" priority="9616" stopIfTrue="1">
      <formula>AND(SUM(E277)=0,E277&lt;&gt;"")</formula>
    </cfRule>
  </conditionalFormatting>
  <conditionalFormatting sqref="M522">
    <cfRule type="expression" dxfId="17776" priority="9617" stopIfTrue="1">
      <formula>AND(SUM(E277)=0,E277&lt;&gt;"")</formula>
    </cfRule>
  </conditionalFormatting>
  <conditionalFormatting sqref="N522">
    <cfRule type="expression" dxfId="17775" priority="9618" stopIfTrue="1">
      <formula>AND(SUM(E277)=0,E277&lt;&gt;"")</formula>
    </cfRule>
  </conditionalFormatting>
  <conditionalFormatting sqref="I523">
    <cfRule type="expression" dxfId="17774" priority="9635" stopIfTrue="1">
      <formula>AND(SUM(E277)=0,E277&lt;&gt;"")</formula>
    </cfRule>
  </conditionalFormatting>
  <conditionalFormatting sqref="J523">
    <cfRule type="expression" dxfId="17773" priority="9636" stopIfTrue="1">
      <formula>AND(SUM(E277)=0,E277&lt;&gt;"")</formula>
    </cfRule>
  </conditionalFormatting>
  <conditionalFormatting sqref="K523">
    <cfRule type="expression" dxfId="17772" priority="9637" stopIfTrue="1">
      <formula>AND(SUM(E277)=0,E277&lt;&gt;"")</formula>
    </cfRule>
  </conditionalFormatting>
  <conditionalFormatting sqref="L523">
    <cfRule type="expression" dxfId="17771" priority="9638" stopIfTrue="1">
      <formula>AND(SUM(E277)=0,E277&lt;&gt;"")</formula>
    </cfRule>
  </conditionalFormatting>
  <conditionalFormatting sqref="M523">
    <cfRule type="expression" dxfId="17770" priority="9639" stopIfTrue="1">
      <formula>AND(SUM(E277)=0,E277&lt;&gt;"")</formula>
    </cfRule>
  </conditionalFormatting>
  <conditionalFormatting sqref="N523">
    <cfRule type="expression" dxfId="17769" priority="9640" stopIfTrue="1">
      <formula>AND(SUM(E277)=0,E277&lt;&gt;"")</formula>
    </cfRule>
  </conditionalFormatting>
  <conditionalFormatting sqref="I524">
    <cfRule type="expression" dxfId="17768" priority="9657" stopIfTrue="1">
      <formula>AND(SUM(E277)=0,E277&lt;&gt;"")</formula>
    </cfRule>
  </conditionalFormatting>
  <conditionalFormatting sqref="J524">
    <cfRule type="expression" dxfId="17767" priority="9658" stopIfTrue="1">
      <formula>AND(SUM(E277)=0,E277&lt;&gt;"")</formula>
    </cfRule>
  </conditionalFormatting>
  <conditionalFormatting sqref="K524">
    <cfRule type="expression" dxfId="17766" priority="9659" stopIfTrue="1">
      <formula>AND(SUM(E277)=0,E277&lt;&gt;"")</formula>
    </cfRule>
  </conditionalFormatting>
  <conditionalFormatting sqref="L524">
    <cfRule type="expression" dxfId="17765" priority="9660" stopIfTrue="1">
      <formula>AND(SUM(E277)=0,E277&lt;&gt;"")</formula>
    </cfRule>
  </conditionalFormatting>
  <conditionalFormatting sqref="M524">
    <cfRule type="expression" dxfId="17764" priority="9661" stopIfTrue="1">
      <formula>AND(SUM(E277)=0,E277&lt;&gt;"")</formula>
    </cfRule>
  </conditionalFormatting>
  <conditionalFormatting sqref="N524">
    <cfRule type="expression" dxfId="17763" priority="9662" stopIfTrue="1">
      <formula>AND(SUM(E277)=0,E277&lt;&gt;"")</formula>
    </cfRule>
  </conditionalFormatting>
  <conditionalFormatting sqref="I525">
    <cfRule type="expression" dxfId="17762" priority="9679" stopIfTrue="1">
      <formula>AND(SUM(E277)=0,E277&lt;&gt;"")</formula>
    </cfRule>
  </conditionalFormatting>
  <conditionalFormatting sqref="J525">
    <cfRule type="expression" dxfId="17761" priority="9680" stopIfTrue="1">
      <formula>AND(SUM(E277)=0,E277&lt;&gt;"")</formula>
    </cfRule>
  </conditionalFormatting>
  <conditionalFormatting sqref="K525">
    <cfRule type="expression" dxfId="17760" priority="9681" stopIfTrue="1">
      <formula>AND(SUM(E277)=0,E277&lt;&gt;"")</formula>
    </cfRule>
  </conditionalFormatting>
  <conditionalFormatting sqref="L525">
    <cfRule type="expression" dxfId="17759" priority="9682" stopIfTrue="1">
      <formula>AND(SUM(E277)=0,E277&lt;&gt;"")</formula>
    </cfRule>
  </conditionalFormatting>
  <conditionalFormatting sqref="M525">
    <cfRule type="expression" dxfId="17758" priority="9683" stopIfTrue="1">
      <formula>AND(SUM(E277)=0,E277&lt;&gt;"")</formula>
    </cfRule>
  </conditionalFormatting>
  <conditionalFormatting sqref="N525">
    <cfRule type="expression" dxfId="17757" priority="9684" stopIfTrue="1">
      <formula>AND(SUM(E277)=0,E277&lt;&gt;"")</formula>
    </cfRule>
  </conditionalFormatting>
  <conditionalFormatting sqref="I526">
    <cfRule type="expression" dxfId="17756" priority="9701" stopIfTrue="1">
      <formula>AND(SUM(E277)=0,E277&lt;&gt;"")</formula>
    </cfRule>
  </conditionalFormatting>
  <conditionalFormatting sqref="J526">
    <cfRule type="expression" dxfId="17755" priority="9702" stopIfTrue="1">
      <formula>AND(SUM(E277)=0,E277&lt;&gt;"")</formula>
    </cfRule>
  </conditionalFormatting>
  <conditionalFormatting sqref="K526">
    <cfRule type="expression" dxfId="17754" priority="9703" stopIfTrue="1">
      <formula>AND(SUM(E277)=0,E277&lt;&gt;"")</formula>
    </cfRule>
  </conditionalFormatting>
  <conditionalFormatting sqref="L526">
    <cfRule type="expression" dxfId="17753" priority="9704" stopIfTrue="1">
      <formula>AND(SUM(E277)=0,E277&lt;&gt;"")</formula>
    </cfRule>
  </conditionalFormatting>
  <conditionalFormatting sqref="M526">
    <cfRule type="expression" dxfId="17752" priority="9705" stopIfTrue="1">
      <formula>AND(SUM(E277)=0,E277&lt;&gt;"")</formula>
    </cfRule>
  </conditionalFormatting>
  <conditionalFormatting sqref="N526">
    <cfRule type="expression" dxfId="17751" priority="9706" stopIfTrue="1">
      <formula>AND(SUM(E277)=0,E277&lt;&gt;"")</formula>
    </cfRule>
  </conditionalFormatting>
  <conditionalFormatting sqref="I527">
    <cfRule type="expression" dxfId="17750" priority="9723" stopIfTrue="1">
      <formula>AND(SUM(E277)=0,E277&lt;&gt;"")</formula>
    </cfRule>
  </conditionalFormatting>
  <conditionalFormatting sqref="J527">
    <cfRule type="expression" dxfId="17749" priority="9724" stopIfTrue="1">
      <formula>AND(SUM(E277)=0,E277&lt;&gt;"")</formula>
    </cfRule>
  </conditionalFormatting>
  <conditionalFormatting sqref="K527">
    <cfRule type="expression" dxfId="17748" priority="9725" stopIfTrue="1">
      <formula>AND(SUM(E277)=0,E277&lt;&gt;"")</formula>
    </cfRule>
  </conditionalFormatting>
  <conditionalFormatting sqref="L527">
    <cfRule type="expression" dxfId="17747" priority="9726" stopIfTrue="1">
      <formula>AND(SUM(E277)=0,E277&lt;&gt;"")</formula>
    </cfRule>
  </conditionalFormatting>
  <conditionalFormatting sqref="M527">
    <cfRule type="expression" dxfId="17746" priority="9727" stopIfTrue="1">
      <formula>AND(SUM(E277)=0,E277&lt;&gt;"")</formula>
    </cfRule>
  </conditionalFormatting>
  <conditionalFormatting sqref="N527">
    <cfRule type="expression" dxfId="17745" priority="9728" stopIfTrue="1">
      <formula>AND(SUM(E277)=0,E277&lt;&gt;"")</formula>
    </cfRule>
  </conditionalFormatting>
  <conditionalFormatting sqref="I528">
    <cfRule type="expression" dxfId="17744" priority="9745" stopIfTrue="1">
      <formula>AND(SUM(E277)=0,E277&lt;&gt;"")</formula>
    </cfRule>
  </conditionalFormatting>
  <conditionalFormatting sqref="J528">
    <cfRule type="expression" dxfId="17743" priority="9746" stopIfTrue="1">
      <formula>AND(SUM(E277)=0,E277&lt;&gt;"")</formula>
    </cfRule>
  </conditionalFormatting>
  <conditionalFormatting sqref="K528">
    <cfRule type="expression" dxfId="17742" priority="9747" stopIfTrue="1">
      <formula>AND(SUM(E277)=0,E277&lt;&gt;"")</formula>
    </cfRule>
  </conditionalFormatting>
  <conditionalFormatting sqref="L528">
    <cfRule type="expression" dxfId="17741" priority="9748" stopIfTrue="1">
      <formula>AND(SUM(E277)=0,E277&lt;&gt;"")</formula>
    </cfRule>
  </conditionalFormatting>
  <conditionalFormatting sqref="M528">
    <cfRule type="expression" dxfId="17740" priority="9749" stopIfTrue="1">
      <formula>AND(SUM(E277)=0,E277&lt;&gt;"")</formula>
    </cfRule>
  </conditionalFormatting>
  <conditionalFormatting sqref="N528">
    <cfRule type="expression" dxfId="17739" priority="9750" stopIfTrue="1">
      <formula>AND(SUM(E277)=0,E277&lt;&gt;"")</formula>
    </cfRule>
  </conditionalFormatting>
  <conditionalFormatting sqref="I529">
    <cfRule type="expression" dxfId="17738" priority="9767" stopIfTrue="1">
      <formula>AND(SUM(E277)=0,E277&lt;&gt;"")</formula>
    </cfRule>
  </conditionalFormatting>
  <conditionalFormatting sqref="J529">
    <cfRule type="expression" dxfId="17737" priority="9768" stopIfTrue="1">
      <formula>AND(SUM(E277)=0,E277&lt;&gt;"")</formula>
    </cfRule>
  </conditionalFormatting>
  <conditionalFormatting sqref="K529">
    <cfRule type="expression" dxfId="17736" priority="9769" stopIfTrue="1">
      <formula>AND(SUM(E277)=0,E277&lt;&gt;"")</formula>
    </cfRule>
  </conditionalFormatting>
  <conditionalFormatting sqref="L529">
    <cfRule type="expression" dxfId="17735" priority="9770" stopIfTrue="1">
      <formula>AND(SUM(E277)=0,E277&lt;&gt;"")</formula>
    </cfRule>
  </conditionalFormatting>
  <conditionalFormatting sqref="M529">
    <cfRule type="expression" dxfId="17734" priority="9771" stopIfTrue="1">
      <formula>AND(SUM(E277)=0,E277&lt;&gt;"")</formula>
    </cfRule>
  </conditionalFormatting>
  <conditionalFormatting sqref="N529">
    <cfRule type="expression" dxfId="17733" priority="9772" stopIfTrue="1">
      <formula>AND(SUM(E277)=0,E277&lt;&gt;"")</formula>
    </cfRule>
  </conditionalFormatting>
  <conditionalFormatting sqref="I530">
    <cfRule type="expression" dxfId="17732" priority="9789" stopIfTrue="1">
      <formula>AND(SUM(E277)=0,E277&lt;&gt;"")</formula>
    </cfRule>
  </conditionalFormatting>
  <conditionalFormatting sqref="J530">
    <cfRule type="expression" dxfId="17731" priority="9790" stopIfTrue="1">
      <formula>AND(SUM(E277)=0,E277&lt;&gt;"")</formula>
    </cfRule>
  </conditionalFormatting>
  <conditionalFormatting sqref="K530">
    <cfRule type="expression" dxfId="17730" priority="9791" stopIfTrue="1">
      <formula>AND(SUM(E277)=0,E277&lt;&gt;"")</formula>
    </cfRule>
  </conditionalFormatting>
  <conditionalFormatting sqref="L530">
    <cfRule type="expression" dxfId="17729" priority="9792" stopIfTrue="1">
      <formula>AND(SUM(E277)=0,E277&lt;&gt;"")</formula>
    </cfRule>
  </conditionalFormatting>
  <conditionalFormatting sqref="M530">
    <cfRule type="expression" dxfId="17728" priority="9793" stopIfTrue="1">
      <formula>AND(SUM(E277)=0,E277&lt;&gt;"")</formula>
    </cfRule>
  </conditionalFormatting>
  <conditionalFormatting sqref="N530">
    <cfRule type="expression" dxfId="17727" priority="9794" stopIfTrue="1">
      <formula>AND(SUM(E277)=0,E277&lt;&gt;"")</formula>
    </cfRule>
  </conditionalFormatting>
  <conditionalFormatting sqref="I531">
    <cfRule type="expression" dxfId="17726" priority="9811" stopIfTrue="1">
      <formula>AND(SUM(E277)=0,E277&lt;&gt;"")</formula>
    </cfRule>
  </conditionalFormatting>
  <conditionalFormatting sqref="J531">
    <cfRule type="expression" dxfId="17725" priority="9812" stopIfTrue="1">
      <formula>AND(SUM(E277)=0,E277&lt;&gt;"")</formula>
    </cfRule>
  </conditionalFormatting>
  <conditionalFormatting sqref="K531">
    <cfRule type="expression" dxfId="17724" priority="9813" stopIfTrue="1">
      <formula>AND(SUM(E277)=0,E277&lt;&gt;"")</formula>
    </cfRule>
  </conditionalFormatting>
  <conditionalFormatting sqref="L531">
    <cfRule type="expression" dxfId="17723" priority="9814" stopIfTrue="1">
      <formula>AND(SUM(E277)=0,E277&lt;&gt;"")</formula>
    </cfRule>
  </conditionalFormatting>
  <conditionalFormatting sqref="M531">
    <cfRule type="expression" dxfId="17722" priority="9815" stopIfTrue="1">
      <formula>AND(SUM(E277)=0,E277&lt;&gt;"")</formula>
    </cfRule>
  </conditionalFormatting>
  <conditionalFormatting sqref="N531">
    <cfRule type="expression" dxfId="17721" priority="9816" stopIfTrue="1">
      <formula>AND(SUM(E277)=0,E277&lt;&gt;"")</formula>
    </cfRule>
  </conditionalFormatting>
  <conditionalFormatting sqref="I532">
    <cfRule type="expression" dxfId="17720" priority="9833" stopIfTrue="1">
      <formula>AND(SUM(E277)=0,E277&lt;&gt;"")</formula>
    </cfRule>
  </conditionalFormatting>
  <conditionalFormatting sqref="J532">
    <cfRule type="expression" dxfId="17719" priority="9834" stopIfTrue="1">
      <formula>AND(SUM(E277)=0,E277&lt;&gt;"")</formula>
    </cfRule>
  </conditionalFormatting>
  <conditionalFormatting sqref="K532">
    <cfRule type="expression" dxfId="17718" priority="9835" stopIfTrue="1">
      <formula>AND(SUM(E277)=0,E277&lt;&gt;"")</formula>
    </cfRule>
  </conditionalFormatting>
  <conditionalFormatting sqref="L532">
    <cfRule type="expression" dxfId="17717" priority="9836" stopIfTrue="1">
      <formula>AND(SUM(E277)=0,E277&lt;&gt;"")</formula>
    </cfRule>
  </conditionalFormatting>
  <conditionalFormatting sqref="M532">
    <cfRule type="expression" dxfId="17716" priority="9837" stopIfTrue="1">
      <formula>AND(SUM(E277)=0,E277&lt;&gt;"")</formula>
    </cfRule>
  </conditionalFormatting>
  <conditionalFormatting sqref="N532">
    <cfRule type="expression" dxfId="17715" priority="9838" stopIfTrue="1">
      <formula>AND(SUM(E277)=0,E277&lt;&gt;"")</formula>
    </cfRule>
  </conditionalFormatting>
  <conditionalFormatting sqref="I533">
    <cfRule type="expression" dxfId="17714" priority="9855" stopIfTrue="1">
      <formula>AND(SUM(E277)=0,E277&lt;&gt;"")</formula>
    </cfRule>
  </conditionalFormatting>
  <conditionalFormatting sqref="J533">
    <cfRule type="expression" dxfId="17713" priority="9856" stopIfTrue="1">
      <formula>AND(SUM(E277)=0,E277&lt;&gt;"")</formula>
    </cfRule>
  </conditionalFormatting>
  <conditionalFormatting sqref="K533">
    <cfRule type="expression" dxfId="17712" priority="9857" stopIfTrue="1">
      <formula>AND(SUM(E277)=0,E277&lt;&gt;"")</formula>
    </cfRule>
  </conditionalFormatting>
  <conditionalFormatting sqref="L533">
    <cfRule type="expression" dxfId="17711" priority="9858" stopIfTrue="1">
      <formula>AND(SUM(E277)=0,E277&lt;&gt;"")</formula>
    </cfRule>
  </conditionalFormatting>
  <conditionalFormatting sqref="M533">
    <cfRule type="expression" dxfId="17710" priority="9859" stopIfTrue="1">
      <formula>AND(SUM(E277)=0,E277&lt;&gt;"")</formula>
    </cfRule>
  </conditionalFormatting>
  <conditionalFormatting sqref="N533">
    <cfRule type="expression" dxfId="17709" priority="9860" stopIfTrue="1">
      <formula>AND(SUM(E277)=0,E277&lt;&gt;"")</formula>
    </cfRule>
  </conditionalFormatting>
  <conditionalFormatting sqref="I534">
    <cfRule type="expression" dxfId="17708" priority="9877" stopIfTrue="1">
      <formula>AND(SUM(E277)=0,E277&lt;&gt;"")</formula>
    </cfRule>
  </conditionalFormatting>
  <conditionalFormatting sqref="J534">
    <cfRule type="expression" dxfId="17707" priority="9878" stopIfTrue="1">
      <formula>AND(SUM(E277)=0,E277&lt;&gt;"")</formula>
    </cfRule>
  </conditionalFormatting>
  <conditionalFormatting sqref="K534">
    <cfRule type="expression" dxfId="17706" priority="9879" stopIfTrue="1">
      <formula>AND(SUM(E277)=0,E277&lt;&gt;"")</formula>
    </cfRule>
  </conditionalFormatting>
  <conditionalFormatting sqref="L534">
    <cfRule type="expression" dxfId="17705" priority="9880" stopIfTrue="1">
      <formula>AND(SUM(E277)=0,E277&lt;&gt;"")</formula>
    </cfRule>
  </conditionalFormatting>
  <conditionalFormatting sqref="M534">
    <cfRule type="expression" dxfId="17704" priority="9881" stopIfTrue="1">
      <formula>AND(SUM(E277)=0,E277&lt;&gt;"")</formula>
    </cfRule>
  </conditionalFormatting>
  <conditionalFormatting sqref="N534">
    <cfRule type="expression" dxfId="17703" priority="9882" stopIfTrue="1">
      <formula>AND(SUM(E277)=0,E277&lt;&gt;"")</formula>
    </cfRule>
  </conditionalFormatting>
  <conditionalFormatting sqref="I535">
    <cfRule type="expression" dxfId="17702" priority="9899" stopIfTrue="1">
      <formula>AND(SUM(E277)=0,E277&lt;&gt;"")</formula>
    </cfRule>
  </conditionalFormatting>
  <conditionalFormatting sqref="J535">
    <cfRule type="expression" dxfId="17701" priority="9900" stopIfTrue="1">
      <formula>AND(SUM(E277)=0,E277&lt;&gt;"")</formula>
    </cfRule>
  </conditionalFormatting>
  <conditionalFormatting sqref="K535">
    <cfRule type="expression" dxfId="17700" priority="9901" stopIfTrue="1">
      <formula>AND(SUM(E277)=0,E277&lt;&gt;"")</formula>
    </cfRule>
  </conditionalFormatting>
  <conditionalFormatting sqref="L535">
    <cfRule type="expression" dxfId="17699" priority="9902" stopIfTrue="1">
      <formula>AND(SUM(E277)=0,E277&lt;&gt;"")</formula>
    </cfRule>
  </conditionalFormatting>
  <conditionalFormatting sqref="M535">
    <cfRule type="expression" dxfId="17698" priority="9903" stopIfTrue="1">
      <formula>AND(SUM(E277)=0,E277&lt;&gt;"")</formula>
    </cfRule>
  </conditionalFormatting>
  <conditionalFormatting sqref="N535">
    <cfRule type="expression" dxfId="17697" priority="9904" stopIfTrue="1">
      <formula>AND(SUM(E277)=0,E277&lt;&gt;"")</formula>
    </cfRule>
  </conditionalFormatting>
  <conditionalFormatting sqref="O561">
    <cfRule type="expression" dxfId="17696" priority="9921" stopIfTrue="1">
      <formula>AND(SUM(E277)=0,E277&lt;&gt;"")</formula>
    </cfRule>
  </conditionalFormatting>
  <conditionalFormatting sqref="P561">
    <cfRule type="expression" dxfId="17695" priority="9922" stopIfTrue="1">
      <formula>AND(SUM(E277)=0,E277&lt;&gt;"")</formula>
    </cfRule>
  </conditionalFormatting>
  <conditionalFormatting sqref="Q561">
    <cfRule type="expression" dxfId="17694" priority="9923" stopIfTrue="1">
      <formula>AND(SUM(E277)=0,E277&lt;&gt;"")</formula>
    </cfRule>
  </conditionalFormatting>
  <conditionalFormatting sqref="R561">
    <cfRule type="expression" dxfId="17693" priority="9924" stopIfTrue="1">
      <formula>AND(SUM(E277)=0,E277&lt;&gt;"")</formula>
    </cfRule>
  </conditionalFormatting>
  <conditionalFormatting sqref="S561">
    <cfRule type="expression" dxfId="17692" priority="9925" stopIfTrue="1">
      <formula>AND(SUM(E277)=0,E277&lt;&gt;"")</formula>
    </cfRule>
  </conditionalFormatting>
  <conditionalFormatting sqref="T561">
    <cfRule type="expression" dxfId="17691" priority="9926" stopIfTrue="1">
      <formula>AND(SUM(E277)=0,E277&lt;&gt;"")</formula>
    </cfRule>
  </conditionalFormatting>
  <conditionalFormatting sqref="U561">
    <cfRule type="expression" dxfId="17690" priority="9927" stopIfTrue="1">
      <formula>AND(SUM(E277)=0,E277&lt;&gt;"")</formula>
    </cfRule>
  </conditionalFormatting>
  <conditionalFormatting sqref="V561">
    <cfRule type="expression" dxfId="17689" priority="9928" stopIfTrue="1">
      <formula>AND(SUM(E277)=0,E277&lt;&gt;"")</formula>
    </cfRule>
  </conditionalFormatting>
  <conditionalFormatting sqref="W561">
    <cfRule type="expression" dxfId="17688" priority="9929" stopIfTrue="1">
      <formula>AND(SUM(E277)=0,E277&lt;&gt;"")</formula>
    </cfRule>
  </conditionalFormatting>
  <conditionalFormatting sqref="X561">
    <cfRule type="expression" dxfId="17687" priority="9930" stopIfTrue="1">
      <formula>AND(SUM(E277)=0,E277&lt;&gt;"")</formula>
    </cfRule>
  </conditionalFormatting>
  <conditionalFormatting sqref="Y561">
    <cfRule type="expression" dxfId="17686" priority="9931" stopIfTrue="1">
      <formula>AND(SUM(E277)=0,E277&lt;&gt;"")</formula>
    </cfRule>
  </conditionalFormatting>
  <conditionalFormatting sqref="Z561">
    <cfRule type="expression" dxfId="17685" priority="9932" stopIfTrue="1">
      <formula>AND(SUM(E277)=0,E277&lt;&gt;"")</formula>
    </cfRule>
  </conditionalFormatting>
  <conditionalFormatting sqref="AA561">
    <cfRule type="expression" dxfId="17684" priority="9933" stopIfTrue="1">
      <formula>AND(SUM(E277)=0,E277&lt;&gt;"")</formula>
    </cfRule>
  </conditionalFormatting>
  <conditionalFormatting sqref="AB561">
    <cfRule type="expression" dxfId="17683" priority="9934" stopIfTrue="1">
      <formula>AND(SUM(E277)=0,E277&lt;&gt;"")</formula>
    </cfRule>
  </conditionalFormatting>
  <conditionalFormatting sqref="AC561">
    <cfRule type="expression" dxfId="17682" priority="9935" stopIfTrue="1">
      <formula>AND(SUM(E277)=0,E277&lt;&gt;"")</formula>
    </cfRule>
  </conditionalFormatting>
  <conditionalFormatting sqref="AD561">
    <cfRule type="expression" dxfId="17681" priority="9936" stopIfTrue="1">
      <formula>AND(SUM(E277)=0,E277&lt;&gt;"")</formula>
    </cfRule>
  </conditionalFormatting>
  <conditionalFormatting sqref="O562">
    <cfRule type="expression" dxfId="17680" priority="9937" stopIfTrue="1">
      <formula>AND(SUM(E277)=0,E277&lt;&gt;"")</formula>
    </cfRule>
  </conditionalFormatting>
  <conditionalFormatting sqref="P562">
    <cfRule type="expression" dxfId="17679" priority="9938" stopIfTrue="1">
      <formula>AND(SUM(E277)=0,E277&lt;&gt;"")</formula>
    </cfRule>
  </conditionalFormatting>
  <conditionalFormatting sqref="Q562">
    <cfRule type="expression" dxfId="17678" priority="9939" stopIfTrue="1">
      <formula>AND(SUM(E277)=0,E277&lt;&gt;"")</formula>
    </cfRule>
  </conditionalFormatting>
  <conditionalFormatting sqref="R562">
    <cfRule type="expression" dxfId="17677" priority="9940" stopIfTrue="1">
      <formula>AND(SUM(E277)=0,E277&lt;&gt;"")</formula>
    </cfRule>
  </conditionalFormatting>
  <conditionalFormatting sqref="S562">
    <cfRule type="expression" dxfId="17676" priority="9941" stopIfTrue="1">
      <formula>AND(SUM(E277)=0,E277&lt;&gt;"")</formula>
    </cfRule>
  </conditionalFormatting>
  <conditionalFormatting sqref="T562">
    <cfRule type="expression" dxfId="17675" priority="9942" stopIfTrue="1">
      <formula>AND(SUM(E277)=0,E277&lt;&gt;"")</formula>
    </cfRule>
  </conditionalFormatting>
  <conditionalFormatting sqref="U562">
    <cfRule type="expression" dxfId="17674" priority="9943" stopIfTrue="1">
      <formula>AND(SUM(E277)=0,E277&lt;&gt;"")</formula>
    </cfRule>
  </conditionalFormatting>
  <conditionalFormatting sqref="V562">
    <cfRule type="expression" dxfId="17673" priority="9944" stopIfTrue="1">
      <formula>AND(SUM(E277)=0,E277&lt;&gt;"")</formula>
    </cfRule>
  </conditionalFormatting>
  <conditionalFormatting sqref="W562">
    <cfRule type="expression" dxfId="17672" priority="9945" stopIfTrue="1">
      <formula>AND(SUM(E277)=0,E277&lt;&gt;"")</formula>
    </cfRule>
  </conditionalFormatting>
  <conditionalFormatting sqref="X562">
    <cfRule type="expression" dxfId="17671" priority="9946" stopIfTrue="1">
      <formula>AND(SUM(E277)=0,E277&lt;&gt;"")</formula>
    </cfRule>
  </conditionalFormatting>
  <conditionalFormatting sqref="Y562">
    <cfRule type="expression" dxfId="17670" priority="9947" stopIfTrue="1">
      <formula>AND(SUM(E277)=0,E277&lt;&gt;"")</formula>
    </cfRule>
  </conditionalFormatting>
  <conditionalFormatting sqref="Z562">
    <cfRule type="expression" dxfId="17669" priority="9948" stopIfTrue="1">
      <formula>AND(SUM(E277)=0,E277&lt;&gt;"")</formula>
    </cfRule>
  </conditionalFormatting>
  <conditionalFormatting sqref="AA562">
    <cfRule type="expression" dxfId="17668" priority="9949" stopIfTrue="1">
      <formula>AND(SUM(E277)=0,E277&lt;&gt;"")</formula>
    </cfRule>
  </conditionalFormatting>
  <conditionalFormatting sqref="AB562">
    <cfRule type="expression" dxfId="17667" priority="9950" stopIfTrue="1">
      <formula>AND(SUM(E277)=0,E277&lt;&gt;"")</formula>
    </cfRule>
  </conditionalFormatting>
  <conditionalFormatting sqref="AC562">
    <cfRule type="expression" dxfId="17666" priority="9951" stopIfTrue="1">
      <formula>AND(SUM(E277)=0,E277&lt;&gt;"")</formula>
    </cfRule>
  </conditionalFormatting>
  <conditionalFormatting sqref="AD562">
    <cfRule type="expression" dxfId="17665" priority="9952" stopIfTrue="1">
      <formula>AND(SUM(E277)=0,E277&lt;&gt;"")</formula>
    </cfRule>
  </conditionalFormatting>
  <conditionalFormatting sqref="O563">
    <cfRule type="expression" dxfId="17664" priority="9953" stopIfTrue="1">
      <formula>AND(SUM(E277)=0,E277&lt;&gt;"")</formula>
    </cfRule>
  </conditionalFormatting>
  <conditionalFormatting sqref="P563">
    <cfRule type="expression" dxfId="17663" priority="9954" stopIfTrue="1">
      <formula>AND(SUM(E277)=0,E277&lt;&gt;"")</formula>
    </cfRule>
  </conditionalFormatting>
  <conditionalFormatting sqref="Q563">
    <cfRule type="expression" dxfId="17662" priority="9955" stopIfTrue="1">
      <formula>AND(SUM(E277)=0,E277&lt;&gt;"")</formula>
    </cfRule>
  </conditionalFormatting>
  <conditionalFormatting sqref="R563">
    <cfRule type="expression" dxfId="17661" priority="9956" stopIfTrue="1">
      <formula>AND(SUM(E277)=0,E277&lt;&gt;"")</formula>
    </cfRule>
  </conditionalFormatting>
  <conditionalFormatting sqref="S563">
    <cfRule type="expression" dxfId="17660" priority="9957" stopIfTrue="1">
      <formula>AND(SUM(E277)=0,E277&lt;&gt;"")</formula>
    </cfRule>
  </conditionalFormatting>
  <conditionalFormatting sqref="T563">
    <cfRule type="expression" dxfId="17659" priority="9958" stopIfTrue="1">
      <formula>AND(SUM(E277)=0,E277&lt;&gt;"")</formula>
    </cfRule>
  </conditionalFormatting>
  <conditionalFormatting sqref="U563">
    <cfRule type="expression" dxfId="17658" priority="9959" stopIfTrue="1">
      <formula>AND(SUM(E277)=0,E277&lt;&gt;"")</formula>
    </cfRule>
  </conditionalFormatting>
  <conditionalFormatting sqref="V563">
    <cfRule type="expression" dxfId="17657" priority="9960" stopIfTrue="1">
      <formula>AND(SUM(E277)=0,E277&lt;&gt;"")</formula>
    </cfRule>
  </conditionalFormatting>
  <conditionalFormatting sqref="W563">
    <cfRule type="expression" dxfId="17656" priority="9961" stopIfTrue="1">
      <formula>AND(SUM(E277)=0,E277&lt;&gt;"")</formula>
    </cfRule>
  </conditionalFormatting>
  <conditionalFormatting sqref="X563">
    <cfRule type="expression" dxfId="17655" priority="9962" stopIfTrue="1">
      <formula>AND(SUM(E277)=0,E277&lt;&gt;"")</formula>
    </cfRule>
  </conditionalFormatting>
  <conditionalFormatting sqref="Y563">
    <cfRule type="expression" dxfId="17654" priority="9963" stopIfTrue="1">
      <formula>AND(SUM(E277)=0,E277&lt;&gt;"")</formula>
    </cfRule>
  </conditionalFormatting>
  <conditionalFormatting sqref="Z563">
    <cfRule type="expression" dxfId="17653" priority="9964" stopIfTrue="1">
      <formula>AND(SUM(E277)=0,E277&lt;&gt;"")</formula>
    </cfRule>
  </conditionalFormatting>
  <conditionalFormatting sqref="AA563">
    <cfRule type="expression" dxfId="17652" priority="9965" stopIfTrue="1">
      <formula>AND(SUM(E277)=0,E277&lt;&gt;"")</formula>
    </cfRule>
  </conditionalFormatting>
  <conditionalFormatting sqref="AB563">
    <cfRule type="expression" dxfId="17651" priority="9966" stopIfTrue="1">
      <formula>AND(SUM(E277)=0,E277&lt;&gt;"")</formula>
    </cfRule>
  </conditionalFormatting>
  <conditionalFormatting sqref="AC563">
    <cfRule type="expression" dxfId="17650" priority="9967" stopIfTrue="1">
      <formula>AND(SUM(E277)=0,E277&lt;&gt;"")</formula>
    </cfRule>
  </conditionalFormatting>
  <conditionalFormatting sqref="AD563">
    <cfRule type="expression" dxfId="17649" priority="9968" stopIfTrue="1">
      <formula>AND(SUM(E277)=0,E277&lt;&gt;"")</formula>
    </cfRule>
  </conditionalFormatting>
  <conditionalFormatting sqref="O564">
    <cfRule type="expression" dxfId="17648" priority="9969" stopIfTrue="1">
      <formula>AND(SUM(E277)=0,E277&lt;&gt;"")</formula>
    </cfRule>
  </conditionalFormatting>
  <conditionalFormatting sqref="P564">
    <cfRule type="expression" dxfId="17647" priority="9970" stopIfTrue="1">
      <formula>AND(SUM(E277)=0,E277&lt;&gt;"")</formula>
    </cfRule>
  </conditionalFormatting>
  <conditionalFormatting sqref="Q564">
    <cfRule type="expression" dxfId="17646" priority="9971" stopIfTrue="1">
      <formula>AND(SUM(E277)=0,E277&lt;&gt;"")</formula>
    </cfRule>
  </conditionalFormatting>
  <conditionalFormatting sqref="R564">
    <cfRule type="expression" dxfId="17645" priority="9972" stopIfTrue="1">
      <formula>AND(SUM(E277)=0,E277&lt;&gt;"")</formula>
    </cfRule>
  </conditionalFormatting>
  <conditionalFormatting sqref="S564">
    <cfRule type="expression" dxfId="17644" priority="9973" stopIfTrue="1">
      <formula>AND(SUM(E277)=0,E277&lt;&gt;"")</formula>
    </cfRule>
  </conditionalFormatting>
  <conditionalFormatting sqref="T564">
    <cfRule type="expression" dxfId="17643" priority="9974" stopIfTrue="1">
      <formula>AND(SUM(E277)=0,E277&lt;&gt;"")</formula>
    </cfRule>
  </conditionalFormatting>
  <conditionalFormatting sqref="U564">
    <cfRule type="expression" dxfId="17642" priority="9975" stopIfTrue="1">
      <formula>AND(SUM(E277)=0,E277&lt;&gt;"")</formula>
    </cfRule>
  </conditionalFormatting>
  <conditionalFormatting sqref="V564">
    <cfRule type="expression" dxfId="17641" priority="9976" stopIfTrue="1">
      <formula>AND(SUM(E277)=0,E277&lt;&gt;"")</formula>
    </cfRule>
  </conditionalFormatting>
  <conditionalFormatting sqref="W564">
    <cfRule type="expression" dxfId="17640" priority="9977" stopIfTrue="1">
      <formula>AND(SUM(E277)=0,E277&lt;&gt;"")</formula>
    </cfRule>
  </conditionalFormatting>
  <conditionalFormatting sqref="X564">
    <cfRule type="expression" dxfId="17639" priority="9978" stopIfTrue="1">
      <formula>AND(SUM(E277)=0,E277&lt;&gt;"")</formula>
    </cfRule>
  </conditionalFormatting>
  <conditionalFormatting sqref="Y564">
    <cfRule type="expression" dxfId="17638" priority="9979" stopIfTrue="1">
      <formula>AND(SUM(E277)=0,E277&lt;&gt;"")</formula>
    </cfRule>
  </conditionalFormatting>
  <conditionalFormatting sqref="Z564">
    <cfRule type="expression" dxfId="17637" priority="9980" stopIfTrue="1">
      <formula>AND(SUM(E277)=0,E277&lt;&gt;"")</formula>
    </cfRule>
  </conditionalFormatting>
  <conditionalFormatting sqref="AA564">
    <cfRule type="expression" dxfId="17636" priority="9981" stopIfTrue="1">
      <formula>AND(SUM(E277)=0,E277&lt;&gt;"")</formula>
    </cfRule>
  </conditionalFormatting>
  <conditionalFormatting sqref="AB564">
    <cfRule type="expression" dxfId="17635" priority="9982" stopIfTrue="1">
      <formula>AND(SUM(E277)=0,E277&lt;&gt;"")</formula>
    </cfRule>
  </conditionalFormatting>
  <conditionalFormatting sqref="AC564">
    <cfRule type="expression" dxfId="17634" priority="9983" stopIfTrue="1">
      <formula>AND(SUM(E277)=0,E277&lt;&gt;"")</formula>
    </cfRule>
  </conditionalFormatting>
  <conditionalFormatting sqref="AD564">
    <cfRule type="expression" dxfId="17633" priority="9984" stopIfTrue="1">
      <formula>AND(SUM(E277)=0,E277&lt;&gt;"")</formula>
    </cfRule>
  </conditionalFormatting>
  <conditionalFormatting sqref="O565">
    <cfRule type="expression" dxfId="17632" priority="9985" stopIfTrue="1">
      <formula>AND(SUM(E277)=0,E277&lt;&gt;"")</formula>
    </cfRule>
  </conditionalFormatting>
  <conditionalFormatting sqref="P565">
    <cfRule type="expression" dxfId="17631" priority="9986" stopIfTrue="1">
      <formula>AND(SUM(E277)=0,E277&lt;&gt;"")</formula>
    </cfRule>
  </conditionalFormatting>
  <conditionalFormatting sqref="Q565">
    <cfRule type="expression" dxfId="17630" priority="9987" stopIfTrue="1">
      <formula>AND(SUM(E277)=0,E277&lt;&gt;"")</formula>
    </cfRule>
  </conditionalFormatting>
  <conditionalFormatting sqref="R565">
    <cfRule type="expression" dxfId="17629" priority="9988" stopIfTrue="1">
      <formula>AND(SUM(E277)=0,E277&lt;&gt;"")</formula>
    </cfRule>
  </conditionalFormatting>
  <conditionalFormatting sqref="S565">
    <cfRule type="expression" dxfId="17628" priority="9989" stopIfTrue="1">
      <formula>AND(SUM(E277)=0,E277&lt;&gt;"")</formula>
    </cfRule>
  </conditionalFormatting>
  <conditionalFormatting sqref="T565">
    <cfRule type="expression" dxfId="17627" priority="9990" stopIfTrue="1">
      <formula>AND(SUM(E277)=0,E277&lt;&gt;"")</formula>
    </cfRule>
  </conditionalFormatting>
  <conditionalFormatting sqref="U565">
    <cfRule type="expression" dxfId="17626" priority="9991" stopIfTrue="1">
      <formula>AND(SUM(E277)=0,E277&lt;&gt;"")</formula>
    </cfRule>
  </conditionalFormatting>
  <conditionalFormatting sqref="V565">
    <cfRule type="expression" dxfId="17625" priority="9992" stopIfTrue="1">
      <formula>AND(SUM(E277)=0,E277&lt;&gt;"")</formula>
    </cfRule>
  </conditionalFormatting>
  <conditionalFormatting sqref="W565">
    <cfRule type="expression" dxfId="17624" priority="9993" stopIfTrue="1">
      <formula>AND(SUM(E277)=0,E277&lt;&gt;"")</formula>
    </cfRule>
  </conditionalFormatting>
  <conditionalFormatting sqref="X565">
    <cfRule type="expression" dxfId="17623" priority="9994" stopIfTrue="1">
      <formula>AND(SUM(E277)=0,E277&lt;&gt;"")</formula>
    </cfRule>
  </conditionalFormatting>
  <conditionalFormatting sqref="Y565">
    <cfRule type="expression" dxfId="17622" priority="9995" stopIfTrue="1">
      <formula>AND(SUM(E277)=0,E277&lt;&gt;"")</formula>
    </cfRule>
  </conditionalFormatting>
  <conditionalFormatting sqref="Z565">
    <cfRule type="expression" dxfId="17621" priority="9996" stopIfTrue="1">
      <formula>AND(SUM(E277)=0,E277&lt;&gt;"")</formula>
    </cfRule>
  </conditionalFormatting>
  <conditionalFormatting sqref="AA565">
    <cfRule type="expression" dxfId="17620" priority="9997" stopIfTrue="1">
      <formula>AND(SUM(E277)=0,E277&lt;&gt;"")</formula>
    </cfRule>
  </conditionalFormatting>
  <conditionalFormatting sqref="AB565">
    <cfRule type="expression" dxfId="17619" priority="9998" stopIfTrue="1">
      <formula>AND(SUM(E277)=0,E277&lt;&gt;"")</formula>
    </cfRule>
  </conditionalFormatting>
  <conditionalFormatting sqref="AC565">
    <cfRule type="expression" dxfId="17618" priority="9999" stopIfTrue="1">
      <formula>AND(SUM(E277)=0,E277&lt;&gt;"")</formula>
    </cfRule>
  </conditionalFormatting>
  <conditionalFormatting sqref="AD565">
    <cfRule type="expression" dxfId="17617" priority="10000" stopIfTrue="1">
      <formula>AND(SUM(E277)=0,E277&lt;&gt;"")</formula>
    </cfRule>
  </conditionalFormatting>
  <conditionalFormatting sqref="O566">
    <cfRule type="expression" dxfId="17616" priority="10001" stopIfTrue="1">
      <formula>AND(SUM(E277)=0,E277&lt;&gt;"")</formula>
    </cfRule>
  </conditionalFormatting>
  <conditionalFormatting sqref="P566">
    <cfRule type="expression" dxfId="17615" priority="10002" stopIfTrue="1">
      <formula>AND(SUM(E277)=0,E277&lt;&gt;"")</formula>
    </cfRule>
  </conditionalFormatting>
  <conditionalFormatting sqref="Q566">
    <cfRule type="expression" dxfId="17614" priority="10003" stopIfTrue="1">
      <formula>AND(SUM(E277)=0,E277&lt;&gt;"")</formula>
    </cfRule>
  </conditionalFormatting>
  <conditionalFormatting sqref="R566">
    <cfRule type="expression" dxfId="17613" priority="10004" stopIfTrue="1">
      <formula>AND(SUM(E277)=0,E277&lt;&gt;"")</formula>
    </cfRule>
  </conditionalFormatting>
  <conditionalFormatting sqref="S566">
    <cfRule type="expression" dxfId="17612" priority="10005" stopIfTrue="1">
      <formula>AND(SUM(E277)=0,E277&lt;&gt;"")</formula>
    </cfRule>
  </conditionalFormatting>
  <conditionalFormatting sqref="T566">
    <cfRule type="expression" dxfId="17611" priority="10006" stopIfTrue="1">
      <formula>AND(SUM(E277)=0,E277&lt;&gt;"")</formula>
    </cfRule>
  </conditionalFormatting>
  <conditionalFormatting sqref="U566">
    <cfRule type="expression" dxfId="17610" priority="10007" stopIfTrue="1">
      <formula>AND(SUM(E277)=0,E277&lt;&gt;"")</formula>
    </cfRule>
  </conditionalFormatting>
  <conditionalFormatting sqref="V566">
    <cfRule type="expression" dxfId="17609" priority="10008" stopIfTrue="1">
      <formula>AND(SUM(E277)=0,E277&lt;&gt;"")</formula>
    </cfRule>
  </conditionalFormatting>
  <conditionalFormatting sqref="W566">
    <cfRule type="expression" dxfId="17608" priority="10009" stopIfTrue="1">
      <formula>AND(SUM(E277)=0,E277&lt;&gt;"")</formula>
    </cfRule>
  </conditionalFormatting>
  <conditionalFormatting sqref="X566">
    <cfRule type="expression" dxfId="17607" priority="10010" stopIfTrue="1">
      <formula>AND(SUM(E277)=0,E277&lt;&gt;"")</formula>
    </cfRule>
  </conditionalFormatting>
  <conditionalFormatting sqref="Y566">
    <cfRule type="expression" dxfId="17606" priority="10011" stopIfTrue="1">
      <formula>AND(SUM(E277)=0,E277&lt;&gt;"")</formula>
    </cfRule>
  </conditionalFormatting>
  <conditionalFormatting sqref="Z566">
    <cfRule type="expression" dxfId="17605" priority="10012" stopIfTrue="1">
      <formula>AND(SUM(E277)=0,E277&lt;&gt;"")</formula>
    </cfRule>
  </conditionalFormatting>
  <conditionalFormatting sqref="AA566">
    <cfRule type="expression" dxfId="17604" priority="10013" stopIfTrue="1">
      <formula>AND(SUM(E277)=0,E277&lt;&gt;"")</formula>
    </cfRule>
  </conditionalFormatting>
  <conditionalFormatting sqref="AB566">
    <cfRule type="expression" dxfId="17603" priority="10014" stopIfTrue="1">
      <formula>AND(SUM(E277)=0,E277&lt;&gt;"")</formula>
    </cfRule>
  </conditionalFormatting>
  <conditionalFormatting sqref="AC566">
    <cfRule type="expression" dxfId="17602" priority="10015" stopIfTrue="1">
      <formula>AND(SUM(E277)=0,E277&lt;&gt;"")</formula>
    </cfRule>
  </conditionalFormatting>
  <conditionalFormatting sqref="AD566">
    <cfRule type="expression" dxfId="17601" priority="10016" stopIfTrue="1">
      <formula>AND(SUM(E277)=0,E277&lt;&gt;"")</formula>
    </cfRule>
  </conditionalFormatting>
  <conditionalFormatting sqref="O567">
    <cfRule type="expression" dxfId="17600" priority="10017" stopIfTrue="1">
      <formula>AND(SUM(E277)=0,E277&lt;&gt;"")</formula>
    </cfRule>
  </conditionalFormatting>
  <conditionalFormatting sqref="P567">
    <cfRule type="expression" dxfId="17599" priority="10018" stopIfTrue="1">
      <formula>AND(SUM(E277)=0,E277&lt;&gt;"")</formula>
    </cfRule>
  </conditionalFormatting>
  <conditionalFormatting sqref="Q567">
    <cfRule type="expression" dxfId="17598" priority="10019" stopIfTrue="1">
      <formula>AND(SUM(E277)=0,E277&lt;&gt;"")</formula>
    </cfRule>
  </conditionalFormatting>
  <conditionalFormatting sqref="R567">
    <cfRule type="expression" dxfId="17597" priority="10020" stopIfTrue="1">
      <formula>AND(SUM(E277)=0,E277&lt;&gt;"")</formula>
    </cfRule>
  </conditionalFormatting>
  <conditionalFormatting sqref="S567">
    <cfRule type="expression" dxfId="17596" priority="10021" stopIfTrue="1">
      <formula>AND(SUM(E277)=0,E277&lt;&gt;"")</formula>
    </cfRule>
  </conditionalFormatting>
  <conditionalFormatting sqref="T567">
    <cfRule type="expression" dxfId="17595" priority="10022" stopIfTrue="1">
      <formula>AND(SUM(E277)=0,E277&lt;&gt;"")</formula>
    </cfRule>
  </conditionalFormatting>
  <conditionalFormatting sqref="U567">
    <cfRule type="expression" dxfId="17594" priority="10023" stopIfTrue="1">
      <formula>AND(SUM(E277)=0,E277&lt;&gt;"")</formula>
    </cfRule>
  </conditionalFormatting>
  <conditionalFormatting sqref="V567">
    <cfRule type="expression" dxfId="17593" priority="10024" stopIfTrue="1">
      <formula>AND(SUM(E277)=0,E277&lt;&gt;"")</formula>
    </cfRule>
  </conditionalFormatting>
  <conditionalFormatting sqref="W567">
    <cfRule type="expression" dxfId="17592" priority="10025" stopIfTrue="1">
      <formula>AND(SUM(E277)=0,E277&lt;&gt;"")</formula>
    </cfRule>
  </conditionalFormatting>
  <conditionalFormatting sqref="X567">
    <cfRule type="expression" dxfId="17591" priority="10026" stopIfTrue="1">
      <formula>AND(SUM(E277)=0,E277&lt;&gt;"")</formula>
    </cfRule>
  </conditionalFormatting>
  <conditionalFormatting sqref="Y567">
    <cfRule type="expression" dxfId="17590" priority="10027" stopIfTrue="1">
      <formula>AND(SUM(E277)=0,E277&lt;&gt;"")</formula>
    </cfRule>
  </conditionalFormatting>
  <conditionalFormatting sqref="Z567">
    <cfRule type="expression" dxfId="17589" priority="10028" stopIfTrue="1">
      <formula>AND(SUM(E277)=0,E277&lt;&gt;"")</formula>
    </cfRule>
  </conditionalFormatting>
  <conditionalFormatting sqref="AA567">
    <cfRule type="expression" dxfId="17588" priority="10029" stopIfTrue="1">
      <formula>AND(SUM(E277)=0,E277&lt;&gt;"")</formula>
    </cfRule>
  </conditionalFormatting>
  <conditionalFormatting sqref="AB567">
    <cfRule type="expression" dxfId="17587" priority="10030" stopIfTrue="1">
      <formula>AND(SUM(E277)=0,E277&lt;&gt;"")</formula>
    </cfRule>
  </conditionalFormatting>
  <conditionalFormatting sqref="AC567">
    <cfRule type="expression" dxfId="17586" priority="10031" stopIfTrue="1">
      <formula>AND(SUM(E277)=0,E277&lt;&gt;"")</formula>
    </cfRule>
  </conditionalFormatting>
  <conditionalFormatting sqref="AD567">
    <cfRule type="expression" dxfId="17585" priority="10032" stopIfTrue="1">
      <formula>AND(SUM(E277)=0,E277&lt;&gt;"")</formula>
    </cfRule>
  </conditionalFormatting>
  <conditionalFormatting sqref="O568">
    <cfRule type="expression" dxfId="17584" priority="10033" stopIfTrue="1">
      <formula>AND(SUM(E277)=0,E277&lt;&gt;"")</formula>
    </cfRule>
  </conditionalFormatting>
  <conditionalFormatting sqref="P568">
    <cfRule type="expression" dxfId="17583" priority="10034" stopIfTrue="1">
      <formula>AND(SUM(E277)=0,E277&lt;&gt;"")</formula>
    </cfRule>
  </conditionalFormatting>
  <conditionalFormatting sqref="Q568">
    <cfRule type="expression" dxfId="17582" priority="10035" stopIfTrue="1">
      <formula>AND(SUM(E277)=0,E277&lt;&gt;"")</formula>
    </cfRule>
  </conditionalFormatting>
  <conditionalFormatting sqref="R568">
    <cfRule type="expression" dxfId="17581" priority="10036" stopIfTrue="1">
      <formula>AND(SUM(E277)=0,E277&lt;&gt;"")</formula>
    </cfRule>
  </conditionalFormatting>
  <conditionalFormatting sqref="S568">
    <cfRule type="expression" dxfId="17580" priority="10037" stopIfTrue="1">
      <formula>AND(SUM(E277)=0,E277&lt;&gt;"")</formula>
    </cfRule>
  </conditionalFormatting>
  <conditionalFormatting sqref="T568">
    <cfRule type="expression" dxfId="17579" priority="10038" stopIfTrue="1">
      <formula>AND(SUM(E277)=0,E277&lt;&gt;"")</formula>
    </cfRule>
  </conditionalFormatting>
  <conditionalFormatting sqref="U568">
    <cfRule type="expression" dxfId="17578" priority="10039" stopIfTrue="1">
      <formula>AND(SUM(E277)=0,E277&lt;&gt;"")</formula>
    </cfRule>
  </conditionalFormatting>
  <conditionalFormatting sqref="V568">
    <cfRule type="expression" dxfId="17577" priority="10040" stopIfTrue="1">
      <formula>AND(SUM(E277)=0,E277&lt;&gt;"")</formula>
    </cfRule>
  </conditionalFormatting>
  <conditionalFormatting sqref="W568">
    <cfRule type="expression" dxfId="17576" priority="10041" stopIfTrue="1">
      <formula>AND(SUM(E277)=0,E277&lt;&gt;"")</formula>
    </cfRule>
  </conditionalFormatting>
  <conditionalFormatting sqref="X568">
    <cfRule type="expression" dxfId="17575" priority="10042" stopIfTrue="1">
      <formula>AND(SUM(E277)=0,E277&lt;&gt;"")</formula>
    </cfRule>
  </conditionalFormatting>
  <conditionalFormatting sqref="Y568">
    <cfRule type="expression" dxfId="17574" priority="10043" stopIfTrue="1">
      <formula>AND(SUM(E277)=0,E277&lt;&gt;"")</formula>
    </cfRule>
  </conditionalFormatting>
  <conditionalFormatting sqref="Z568">
    <cfRule type="expression" dxfId="17573" priority="10044" stopIfTrue="1">
      <formula>AND(SUM(E277)=0,E277&lt;&gt;"")</formula>
    </cfRule>
  </conditionalFormatting>
  <conditionalFormatting sqref="AA568">
    <cfRule type="expression" dxfId="17572" priority="10045" stopIfTrue="1">
      <formula>AND(SUM(E277)=0,E277&lt;&gt;"")</formula>
    </cfRule>
  </conditionalFormatting>
  <conditionalFormatting sqref="AB568">
    <cfRule type="expression" dxfId="17571" priority="10046" stopIfTrue="1">
      <formula>AND(SUM(E277)=0,E277&lt;&gt;"")</formula>
    </cfRule>
  </conditionalFormatting>
  <conditionalFormatting sqref="AC568">
    <cfRule type="expression" dxfId="17570" priority="10047" stopIfTrue="1">
      <formula>AND(SUM(E277)=0,E277&lt;&gt;"")</formula>
    </cfRule>
  </conditionalFormatting>
  <conditionalFormatting sqref="AD568">
    <cfRule type="expression" dxfId="17569" priority="10048" stopIfTrue="1">
      <formula>AND(SUM(E277)=0,E277&lt;&gt;"")</formula>
    </cfRule>
  </conditionalFormatting>
  <conditionalFormatting sqref="O569">
    <cfRule type="expression" dxfId="17568" priority="10049" stopIfTrue="1">
      <formula>AND(SUM(E277)=0,E277&lt;&gt;"")</formula>
    </cfRule>
  </conditionalFormatting>
  <conditionalFormatting sqref="P569">
    <cfRule type="expression" dxfId="17567" priority="10050" stopIfTrue="1">
      <formula>AND(SUM(E277)=0,E277&lt;&gt;"")</formula>
    </cfRule>
  </conditionalFormatting>
  <conditionalFormatting sqref="Q569">
    <cfRule type="expression" dxfId="17566" priority="10051" stopIfTrue="1">
      <formula>AND(SUM(E277)=0,E277&lt;&gt;"")</formula>
    </cfRule>
  </conditionalFormatting>
  <conditionalFormatting sqref="R569">
    <cfRule type="expression" dxfId="17565" priority="10052" stopIfTrue="1">
      <formula>AND(SUM(E277)=0,E277&lt;&gt;"")</formula>
    </cfRule>
  </conditionalFormatting>
  <conditionalFormatting sqref="S569">
    <cfRule type="expression" dxfId="17564" priority="10053" stopIfTrue="1">
      <formula>AND(SUM(E277)=0,E277&lt;&gt;"")</formula>
    </cfRule>
  </conditionalFormatting>
  <conditionalFormatting sqref="T569">
    <cfRule type="expression" dxfId="17563" priority="10054" stopIfTrue="1">
      <formula>AND(SUM(E277)=0,E277&lt;&gt;"")</formula>
    </cfRule>
  </conditionalFormatting>
  <conditionalFormatting sqref="U569">
    <cfRule type="expression" dxfId="17562" priority="10055" stopIfTrue="1">
      <formula>AND(SUM(E277)=0,E277&lt;&gt;"")</formula>
    </cfRule>
  </conditionalFormatting>
  <conditionalFormatting sqref="V569">
    <cfRule type="expression" dxfId="17561" priority="10056" stopIfTrue="1">
      <formula>AND(SUM(E277)=0,E277&lt;&gt;"")</formula>
    </cfRule>
  </conditionalFormatting>
  <conditionalFormatting sqref="W569">
    <cfRule type="expression" dxfId="17560" priority="10057" stopIfTrue="1">
      <formula>AND(SUM(E277)=0,E277&lt;&gt;"")</formula>
    </cfRule>
  </conditionalFormatting>
  <conditionalFormatting sqref="X569">
    <cfRule type="expression" dxfId="17559" priority="10058" stopIfTrue="1">
      <formula>AND(SUM(E277)=0,E277&lt;&gt;"")</formula>
    </cfRule>
  </conditionalFormatting>
  <conditionalFormatting sqref="Y569">
    <cfRule type="expression" dxfId="17558" priority="10059" stopIfTrue="1">
      <formula>AND(SUM(E277)=0,E277&lt;&gt;"")</formula>
    </cfRule>
  </conditionalFormatting>
  <conditionalFormatting sqref="Z569">
    <cfRule type="expression" dxfId="17557" priority="10060" stopIfTrue="1">
      <formula>AND(SUM(E277)=0,E277&lt;&gt;"")</formula>
    </cfRule>
  </conditionalFormatting>
  <conditionalFormatting sqref="AA569">
    <cfRule type="expression" dxfId="17556" priority="10061" stopIfTrue="1">
      <formula>AND(SUM(E277)=0,E277&lt;&gt;"")</formula>
    </cfRule>
  </conditionalFormatting>
  <conditionalFormatting sqref="AB569">
    <cfRule type="expression" dxfId="17555" priority="10062" stopIfTrue="1">
      <formula>AND(SUM(E277)=0,E277&lt;&gt;"")</formula>
    </cfRule>
  </conditionalFormatting>
  <conditionalFormatting sqref="AC569">
    <cfRule type="expression" dxfId="17554" priority="10063" stopIfTrue="1">
      <formula>AND(SUM(E277)=0,E277&lt;&gt;"")</formula>
    </cfRule>
  </conditionalFormatting>
  <conditionalFormatting sqref="AD569">
    <cfRule type="expression" dxfId="17553" priority="10064" stopIfTrue="1">
      <formula>AND(SUM(E277)=0,E277&lt;&gt;"")</formula>
    </cfRule>
  </conditionalFormatting>
  <conditionalFormatting sqref="O570">
    <cfRule type="expression" dxfId="17552" priority="10065" stopIfTrue="1">
      <formula>AND(SUM(E277)=0,E277&lt;&gt;"")</formula>
    </cfRule>
  </conditionalFormatting>
  <conditionalFormatting sqref="P570">
    <cfRule type="expression" dxfId="17551" priority="10066" stopIfTrue="1">
      <formula>AND(SUM(E277)=0,E277&lt;&gt;"")</formula>
    </cfRule>
  </conditionalFormatting>
  <conditionalFormatting sqref="Q570">
    <cfRule type="expression" dxfId="17550" priority="10067" stopIfTrue="1">
      <formula>AND(SUM(E277)=0,E277&lt;&gt;"")</formula>
    </cfRule>
  </conditionalFormatting>
  <conditionalFormatting sqref="R570">
    <cfRule type="expression" dxfId="17549" priority="10068" stopIfTrue="1">
      <formula>AND(SUM(E277)=0,E277&lt;&gt;"")</formula>
    </cfRule>
  </conditionalFormatting>
  <conditionalFormatting sqref="S570">
    <cfRule type="expression" dxfId="17548" priority="10069" stopIfTrue="1">
      <formula>AND(SUM(E277)=0,E277&lt;&gt;"")</formula>
    </cfRule>
  </conditionalFormatting>
  <conditionalFormatting sqref="T570">
    <cfRule type="expression" dxfId="17547" priority="10070" stopIfTrue="1">
      <formula>AND(SUM(E277)=0,E277&lt;&gt;"")</formula>
    </cfRule>
  </conditionalFormatting>
  <conditionalFormatting sqref="U570">
    <cfRule type="expression" dxfId="17546" priority="10071" stopIfTrue="1">
      <formula>AND(SUM(E277)=0,E277&lt;&gt;"")</formula>
    </cfRule>
  </conditionalFormatting>
  <conditionalFormatting sqref="V570">
    <cfRule type="expression" dxfId="17545" priority="10072" stopIfTrue="1">
      <formula>AND(SUM(E277)=0,E277&lt;&gt;"")</formula>
    </cfRule>
  </conditionalFormatting>
  <conditionalFormatting sqref="W570">
    <cfRule type="expression" dxfId="17544" priority="10073" stopIfTrue="1">
      <formula>AND(SUM(E277)=0,E277&lt;&gt;"")</formula>
    </cfRule>
  </conditionalFormatting>
  <conditionalFormatting sqref="X570">
    <cfRule type="expression" dxfId="17543" priority="10074" stopIfTrue="1">
      <formula>AND(SUM(E277)=0,E277&lt;&gt;"")</formula>
    </cfRule>
  </conditionalFormatting>
  <conditionalFormatting sqref="Y570">
    <cfRule type="expression" dxfId="17542" priority="10075" stopIfTrue="1">
      <formula>AND(SUM(E277)=0,E277&lt;&gt;"")</formula>
    </cfRule>
  </conditionalFormatting>
  <conditionalFormatting sqref="Z570">
    <cfRule type="expression" dxfId="17541" priority="10076" stopIfTrue="1">
      <formula>AND(SUM(E277)=0,E277&lt;&gt;"")</formula>
    </cfRule>
  </conditionalFormatting>
  <conditionalFormatting sqref="AA570">
    <cfRule type="expression" dxfId="17540" priority="10077" stopIfTrue="1">
      <formula>AND(SUM(E277)=0,E277&lt;&gt;"")</formula>
    </cfRule>
  </conditionalFormatting>
  <conditionalFormatting sqref="AB570">
    <cfRule type="expression" dxfId="17539" priority="10078" stopIfTrue="1">
      <formula>AND(SUM(E277)=0,E277&lt;&gt;"")</formula>
    </cfRule>
  </conditionalFormatting>
  <conditionalFormatting sqref="AC570">
    <cfRule type="expression" dxfId="17538" priority="10079" stopIfTrue="1">
      <formula>AND(SUM(E277)=0,E277&lt;&gt;"")</formula>
    </cfRule>
  </conditionalFormatting>
  <conditionalFormatting sqref="AD570">
    <cfRule type="expression" dxfId="17537" priority="10080" stopIfTrue="1">
      <formula>AND(SUM(E277)=0,E277&lt;&gt;"")</formula>
    </cfRule>
  </conditionalFormatting>
  <conditionalFormatting sqref="O571">
    <cfRule type="expression" dxfId="17536" priority="10081" stopIfTrue="1">
      <formula>AND(SUM(E277)=0,E277&lt;&gt;"")</formula>
    </cfRule>
  </conditionalFormatting>
  <conditionalFormatting sqref="P571">
    <cfRule type="expression" dxfId="17535" priority="10082" stopIfTrue="1">
      <formula>AND(SUM(E277)=0,E277&lt;&gt;"")</formula>
    </cfRule>
  </conditionalFormatting>
  <conditionalFormatting sqref="Q571">
    <cfRule type="expression" dxfId="17534" priority="10083" stopIfTrue="1">
      <formula>AND(SUM(E277)=0,E277&lt;&gt;"")</formula>
    </cfRule>
  </conditionalFormatting>
  <conditionalFormatting sqref="R571">
    <cfRule type="expression" dxfId="17533" priority="10084" stopIfTrue="1">
      <formula>AND(SUM(E277)=0,E277&lt;&gt;"")</formula>
    </cfRule>
  </conditionalFormatting>
  <conditionalFormatting sqref="S571">
    <cfRule type="expression" dxfId="17532" priority="10085" stopIfTrue="1">
      <formula>AND(SUM(E277)=0,E277&lt;&gt;"")</formula>
    </cfRule>
  </conditionalFormatting>
  <conditionalFormatting sqref="T571">
    <cfRule type="expression" dxfId="17531" priority="10086" stopIfTrue="1">
      <formula>AND(SUM(E277)=0,E277&lt;&gt;"")</formula>
    </cfRule>
  </conditionalFormatting>
  <conditionalFormatting sqref="U571">
    <cfRule type="expression" dxfId="17530" priority="10087" stopIfTrue="1">
      <formula>AND(SUM(E277)=0,E277&lt;&gt;"")</formula>
    </cfRule>
  </conditionalFormatting>
  <conditionalFormatting sqref="V571">
    <cfRule type="expression" dxfId="17529" priority="10088" stopIfTrue="1">
      <formula>AND(SUM(E277)=0,E277&lt;&gt;"")</formula>
    </cfRule>
  </conditionalFormatting>
  <conditionalFormatting sqref="W571">
    <cfRule type="expression" dxfId="17528" priority="10089" stopIfTrue="1">
      <formula>AND(SUM(E277)=0,E277&lt;&gt;"")</formula>
    </cfRule>
  </conditionalFormatting>
  <conditionalFormatting sqref="X571">
    <cfRule type="expression" dxfId="17527" priority="10090" stopIfTrue="1">
      <formula>AND(SUM(E277)=0,E277&lt;&gt;"")</formula>
    </cfRule>
  </conditionalFormatting>
  <conditionalFormatting sqref="Y571">
    <cfRule type="expression" dxfId="17526" priority="10091" stopIfTrue="1">
      <formula>AND(SUM(E277)=0,E277&lt;&gt;"")</formula>
    </cfRule>
  </conditionalFormatting>
  <conditionalFormatting sqref="Z571">
    <cfRule type="expression" dxfId="17525" priority="10092" stopIfTrue="1">
      <formula>AND(SUM(E277)=0,E277&lt;&gt;"")</formula>
    </cfRule>
  </conditionalFormatting>
  <conditionalFormatting sqref="AA571">
    <cfRule type="expression" dxfId="17524" priority="10093" stopIfTrue="1">
      <formula>AND(SUM(E277)=0,E277&lt;&gt;"")</formula>
    </cfRule>
  </conditionalFormatting>
  <conditionalFormatting sqref="AB571">
    <cfRule type="expression" dxfId="17523" priority="10094" stopIfTrue="1">
      <formula>AND(SUM(E277)=0,E277&lt;&gt;"")</formula>
    </cfRule>
  </conditionalFormatting>
  <conditionalFormatting sqref="AC571">
    <cfRule type="expression" dxfId="17522" priority="10095" stopIfTrue="1">
      <formula>AND(SUM(E277)=0,E277&lt;&gt;"")</formula>
    </cfRule>
  </conditionalFormatting>
  <conditionalFormatting sqref="AD571">
    <cfRule type="expression" dxfId="17521" priority="10096" stopIfTrue="1">
      <formula>AND(SUM(E277)=0,E277&lt;&gt;"")</formula>
    </cfRule>
  </conditionalFormatting>
  <conditionalFormatting sqref="O572">
    <cfRule type="expression" dxfId="17520" priority="10097" stopIfTrue="1">
      <formula>AND(SUM(E277)=0,E277&lt;&gt;"")</formula>
    </cfRule>
  </conditionalFormatting>
  <conditionalFormatting sqref="P572">
    <cfRule type="expression" dxfId="17519" priority="10098" stopIfTrue="1">
      <formula>AND(SUM(E277)=0,E277&lt;&gt;"")</formula>
    </cfRule>
  </conditionalFormatting>
  <conditionalFormatting sqref="Q572">
    <cfRule type="expression" dxfId="17518" priority="10099" stopIfTrue="1">
      <formula>AND(SUM(E277)=0,E277&lt;&gt;"")</formula>
    </cfRule>
  </conditionalFormatting>
  <conditionalFormatting sqref="R572">
    <cfRule type="expression" dxfId="17517" priority="10100" stopIfTrue="1">
      <formula>AND(SUM(E277)=0,E277&lt;&gt;"")</formula>
    </cfRule>
  </conditionalFormatting>
  <conditionalFormatting sqref="S572">
    <cfRule type="expression" dxfId="17516" priority="10101" stopIfTrue="1">
      <formula>AND(SUM(E277)=0,E277&lt;&gt;"")</formula>
    </cfRule>
  </conditionalFormatting>
  <conditionalFormatting sqref="T572">
    <cfRule type="expression" dxfId="17515" priority="10102" stopIfTrue="1">
      <formula>AND(SUM(E277)=0,E277&lt;&gt;"")</formula>
    </cfRule>
  </conditionalFormatting>
  <conditionalFormatting sqref="U572">
    <cfRule type="expression" dxfId="17514" priority="10103" stopIfTrue="1">
      <formula>AND(SUM(E277)=0,E277&lt;&gt;"")</formula>
    </cfRule>
  </conditionalFormatting>
  <conditionalFormatting sqref="V572">
    <cfRule type="expression" dxfId="17513" priority="10104" stopIfTrue="1">
      <formula>AND(SUM(E277)=0,E277&lt;&gt;"")</formula>
    </cfRule>
  </conditionalFormatting>
  <conditionalFormatting sqref="W572">
    <cfRule type="expression" dxfId="17512" priority="10105" stopIfTrue="1">
      <formula>AND(SUM(E277)=0,E277&lt;&gt;"")</formula>
    </cfRule>
  </conditionalFormatting>
  <conditionalFormatting sqref="X572">
    <cfRule type="expression" dxfId="17511" priority="10106" stopIfTrue="1">
      <formula>AND(SUM(E277)=0,E277&lt;&gt;"")</formula>
    </cfRule>
  </conditionalFormatting>
  <conditionalFormatting sqref="Y572">
    <cfRule type="expression" dxfId="17510" priority="10107" stopIfTrue="1">
      <formula>AND(SUM(E277)=0,E277&lt;&gt;"")</formula>
    </cfRule>
  </conditionalFormatting>
  <conditionalFormatting sqref="Z572">
    <cfRule type="expression" dxfId="17509" priority="10108" stopIfTrue="1">
      <formula>AND(SUM(E277)=0,E277&lt;&gt;"")</formula>
    </cfRule>
  </conditionalFormatting>
  <conditionalFormatting sqref="AA572">
    <cfRule type="expression" dxfId="17508" priority="10109" stopIfTrue="1">
      <formula>AND(SUM(E277)=0,E277&lt;&gt;"")</formula>
    </cfRule>
  </conditionalFormatting>
  <conditionalFormatting sqref="AB572">
    <cfRule type="expression" dxfId="17507" priority="10110" stopIfTrue="1">
      <formula>AND(SUM(E277)=0,E277&lt;&gt;"")</formula>
    </cfRule>
  </conditionalFormatting>
  <conditionalFormatting sqref="AC572">
    <cfRule type="expression" dxfId="17506" priority="10111" stopIfTrue="1">
      <formula>AND(SUM(E277)=0,E277&lt;&gt;"")</formula>
    </cfRule>
  </conditionalFormatting>
  <conditionalFormatting sqref="AD572">
    <cfRule type="expression" dxfId="17505" priority="10112" stopIfTrue="1">
      <formula>AND(SUM(E277)=0,E277&lt;&gt;"")</formula>
    </cfRule>
  </conditionalFormatting>
  <conditionalFormatting sqref="O573">
    <cfRule type="expression" dxfId="17504" priority="10113" stopIfTrue="1">
      <formula>AND(SUM(E277)=0,E277&lt;&gt;"")</formula>
    </cfRule>
  </conditionalFormatting>
  <conditionalFormatting sqref="P573">
    <cfRule type="expression" dxfId="17503" priority="10114" stopIfTrue="1">
      <formula>AND(SUM(E277)=0,E277&lt;&gt;"")</formula>
    </cfRule>
  </conditionalFormatting>
  <conditionalFormatting sqref="Q573">
    <cfRule type="expression" dxfId="17502" priority="10115" stopIfTrue="1">
      <formula>AND(SUM(E277)=0,E277&lt;&gt;"")</formula>
    </cfRule>
  </conditionalFormatting>
  <conditionalFormatting sqref="R573">
    <cfRule type="expression" dxfId="17501" priority="10116" stopIfTrue="1">
      <formula>AND(SUM(E277)=0,E277&lt;&gt;"")</formula>
    </cfRule>
  </conditionalFormatting>
  <conditionalFormatting sqref="S573">
    <cfRule type="expression" dxfId="17500" priority="10117" stopIfTrue="1">
      <formula>AND(SUM(E277)=0,E277&lt;&gt;"")</formula>
    </cfRule>
  </conditionalFormatting>
  <conditionalFormatting sqref="T573">
    <cfRule type="expression" dxfId="17499" priority="10118" stopIfTrue="1">
      <formula>AND(SUM(E277)=0,E277&lt;&gt;"")</formula>
    </cfRule>
  </conditionalFormatting>
  <conditionalFormatting sqref="U573">
    <cfRule type="expression" dxfId="17498" priority="10119" stopIfTrue="1">
      <formula>AND(SUM(E277)=0,E277&lt;&gt;"")</formula>
    </cfRule>
  </conditionalFormatting>
  <conditionalFormatting sqref="V573">
    <cfRule type="expression" dxfId="17497" priority="10120" stopIfTrue="1">
      <formula>AND(SUM(E277)=0,E277&lt;&gt;"")</formula>
    </cfRule>
  </conditionalFormatting>
  <conditionalFormatting sqref="W573">
    <cfRule type="expression" dxfId="17496" priority="10121" stopIfTrue="1">
      <formula>AND(SUM(E277)=0,E277&lt;&gt;"")</formula>
    </cfRule>
  </conditionalFormatting>
  <conditionalFormatting sqref="X573">
    <cfRule type="expression" dxfId="17495" priority="10122" stopIfTrue="1">
      <formula>AND(SUM(E277)=0,E277&lt;&gt;"")</formula>
    </cfRule>
  </conditionalFormatting>
  <conditionalFormatting sqref="Y573">
    <cfRule type="expression" dxfId="17494" priority="10123" stopIfTrue="1">
      <formula>AND(SUM(E277)=0,E277&lt;&gt;"")</formula>
    </cfRule>
  </conditionalFormatting>
  <conditionalFormatting sqref="Z573">
    <cfRule type="expression" dxfId="17493" priority="10124" stopIfTrue="1">
      <formula>AND(SUM(E277)=0,E277&lt;&gt;"")</formula>
    </cfRule>
  </conditionalFormatting>
  <conditionalFormatting sqref="AA573">
    <cfRule type="expression" dxfId="17492" priority="10125" stopIfTrue="1">
      <formula>AND(SUM(E277)=0,E277&lt;&gt;"")</formula>
    </cfRule>
  </conditionalFormatting>
  <conditionalFormatting sqref="AB573">
    <cfRule type="expression" dxfId="17491" priority="10126" stopIfTrue="1">
      <formula>AND(SUM(E277)=0,E277&lt;&gt;"")</formula>
    </cfRule>
  </conditionalFormatting>
  <conditionalFormatting sqref="AC573">
    <cfRule type="expression" dxfId="17490" priority="10127" stopIfTrue="1">
      <formula>AND(SUM(E277)=0,E277&lt;&gt;"")</formula>
    </cfRule>
  </conditionalFormatting>
  <conditionalFormatting sqref="AD573">
    <cfRule type="expression" dxfId="17489" priority="10128" stopIfTrue="1">
      <formula>AND(SUM(E277)=0,E277&lt;&gt;"")</formula>
    </cfRule>
  </conditionalFormatting>
  <conditionalFormatting sqref="O574">
    <cfRule type="expression" dxfId="17488" priority="10129" stopIfTrue="1">
      <formula>AND(SUM(E277)=0,E277&lt;&gt;"")</formula>
    </cfRule>
  </conditionalFormatting>
  <conditionalFormatting sqref="P574">
    <cfRule type="expression" dxfId="17487" priority="10130" stopIfTrue="1">
      <formula>AND(SUM(E277)=0,E277&lt;&gt;"")</formula>
    </cfRule>
  </conditionalFormatting>
  <conditionalFormatting sqref="Q574">
    <cfRule type="expression" dxfId="17486" priority="10131" stopIfTrue="1">
      <formula>AND(SUM(E277)=0,E277&lt;&gt;"")</formula>
    </cfRule>
  </conditionalFormatting>
  <conditionalFormatting sqref="R574">
    <cfRule type="expression" dxfId="17485" priority="10132" stopIfTrue="1">
      <formula>AND(SUM(E277)=0,E277&lt;&gt;"")</formula>
    </cfRule>
  </conditionalFormatting>
  <conditionalFormatting sqref="S574">
    <cfRule type="expression" dxfId="17484" priority="10133" stopIfTrue="1">
      <formula>AND(SUM(E277)=0,E277&lt;&gt;"")</formula>
    </cfRule>
  </conditionalFormatting>
  <conditionalFormatting sqref="T574">
    <cfRule type="expression" dxfId="17483" priority="10134" stopIfTrue="1">
      <formula>AND(SUM(E277)=0,E277&lt;&gt;"")</formula>
    </cfRule>
  </conditionalFormatting>
  <conditionalFormatting sqref="U574">
    <cfRule type="expression" dxfId="17482" priority="10135" stopIfTrue="1">
      <formula>AND(SUM(E277)=0,E277&lt;&gt;"")</formula>
    </cfRule>
  </conditionalFormatting>
  <conditionalFormatting sqref="V574">
    <cfRule type="expression" dxfId="17481" priority="10136" stopIfTrue="1">
      <formula>AND(SUM(E277)=0,E277&lt;&gt;"")</formula>
    </cfRule>
  </conditionalFormatting>
  <conditionalFormatting sqref="W574">
    <cfRule type="expression" dxfId="17480" priority="10137" stopIfTrue="1">
      <formula>AND(SUM(E277)=0,E277&lt;&gt;"")</formula>
    </cfRule>
  </conditionalFormatting>
  <conditionalFormatting sqref="X574">
    <cfRule type="expression" dxfId="17479" priority="10138" stopIfTrue="1">
      <formula>AND(SUM(E277)=0,E277&lt;&gt;"")</formula>
    </cfRule>
  </conditionalFormatting>
  <conditionalFormatting sqref="Y574">
    <cfRule type="expression" dxfId="17478" priority="10139" stopIfTrue="1">
      <formula>AND(SUM(E277)=0,E277&lt;&gt;"")</formula>
    </cfRule>
  </conditionalFormatting>
  <conditionalFormatting sqref="Z574">
    <cfRule type="expression" dxfId="17477" priority="10140" stopIfTrue="1">
      <formula>AND(SUM(E277)=0,E277&lt;&gt;"")</formula>
    </cfRule>
  </conditionalFormatting>
  <conditionalFormatting sqref="AA574">
    <cfRule type="expression" dxfId="17476" priority="10141" stopIfTrue="1">
      <formula>AND(SUM(E277)=0,E277&lt;&gt;"")</formula>
    </cfRule>
  </conditionalFormatting>
  <conditionalFormatting sqref="AB574">
    <cfRule type="expression" dxfId="17475" priority="10142" stopIfTrue="1">
      <formula>AND(SUM(E277)=0,E277&lt;&gt;"")</formula>
    </cfRule>
  </conditionalFormatting>
  <conditionalFormatting sqref="AC574">
    <cfRule type="expression" dxfId="17474" priority="10143" stopIfTrue="1">
      <formula>AND(SUM(E277)=0,E277&lt;&gt;"")</formula>
    </cfRule>
  </conditionalFormatting>
  <conditionalFormatting sqref="AD574">
    <cfRule type="expression" dxfId="17473" priority="10144" stopIfTrue="1">
      <formula>AND(SUM(E277)=0,E277&lt;&gt;"")</formula>
    </cfRule>
  </conditionalFormatting>
  <conditionalFormatting sqref="O575">
    <cfRule type="expression" dxfId="17472" priority="10145" stopIfTrue="1">
      <formula>AND(SUM(E277)=0,E277&lt;&gt;"")</formula>
    </cfRule>
  </conditionalFormatting>
  <conditionalFormatting sqref="P575">
    <cfRule type="expression" dxfId="17471" priority="10146" stopIfTrue="1">
      <formula>AND(SUM(E277)=0,E277&lt;&gt;"")</formula>
    </cfRule>
  </conditionalFormatting>
  <conditionalFormatting sqref="Q575">
    <cfRule type="expression" dxfId="17470" priority="10147" stopIfTrue="1">
      <formula>AND(SUM(E277)=0,E277&lt;&gt;"")</formula>
    </cfRule>
  </conditionalFormatting>
  <conditionalFormatting sqref="R575">
    <cfRule type="expression" dxfId="17469" priority="10148" stopIfTrue="1">
      <formula>AND(SUM(E277)=0,E277&lt;&gt;"")</formula>
    </cfRule>
  </conditionalFormatting>
  <conditionalFormatting sqref="S575">
    <cfRule type="expression" dxfId="17468" priority="10149" stopIfTrue="1">
      <formula>AND(SUM(E277)=0,E277&lt;&gt;"")</formula>
    </cfRule>
  </conditionalFormatting>
  <conditionalFormatting sqref="T575">
    <cfRule type="expression" dxfId="17467" priority="10150" stopIfTrue="1">
      <formula>AND(SUM(E277)=0,E277&lt;&gt;"")</formula>
    </cfRule>
  </conditionalFormatting>
  <conditionalFormatting sqref="U575">
    <cfRule type="expression" dxfId="17466" priority="10151" stopIfTrue="1">
      <formula>AND(SUM(E277)=0,E277&lt;&gt;"")</formula>
    </cfRule>
  </conditionalFormatting>
  <conditionalFormatting sqref="V575">
    <cfRule type="expression" dxfId="17465" priority="10152" stopIfTrue="1">
      <formula>AND(SUM(E277)=0,E277&lt;&gt;"")</formula>
    </cfRule>
  </conditionalFormatting>
  <conditionalFormatting sqref="W575">
    <cfRule type="expression" dxfId="17464" priority="10153" stopIfTrue="1">
      <formula>AND(SUM(E277)=0,E277&lt;&gt;"")</formula>
    </cfRule>
  </conditionalFormatting>
  <conditionalFormatting sqref="X575">
    <cfRule type="expression" dxfId="17463" priority="10154" stopIfTrue="1">
      <formula>AND(SUM(E277)=0,E277&lt;&gt;"")</formula>
    </cfRule>
  </conditionalFormatting>
  <conditionalFormatting sqref="Y575">
    <cfRule type="expression" dxfId="17462" priority="10155" stopIfTrue="1">
      <formula>AND(SUM(E277)=0,E277&lt;&gt;"")</formula>
    </cfRule>
  </conditionalFormatting>
  <conditionalFormatting sqref="Z575">
    <cfRule type="expression" dxfId="17461" priority="10156" stopIfTrue="1">
      <formula>AND(SUM(E277)=0,E277&lt;&gt;"")</formula>
    </cfRule>
  </conditionalFormatting>
  <conditionalFormatting sqref="AA575">
    <cfRule type="expression" dxfId="17460" priority="10157" stopIfTrue="1">
      <formula>AND(SUM(E277)=0,E277&lt;&gt;"")</formula>
    </cfRule>
  </conditionalFormatting>
  <conditionalFormatting sqref="AB575">
    <cfRule type="expression" dxfId="17459" priority="10158" stopIfTrue="1">
      <formula>AND(SUM(E277)=0,E277&lt;&gt;"")</formula>
    </cfRule>
  </conditionalFormatting>
  <conditionalFormatting sqref="AC575">
    <cfRule type="expression" dxfId="17458" priority="10159" stopIfTrue="1">
      <formula>AND(SUM(E277)=0,E277&lt;&gt;"")</formula>
    </cfRule>
  </conditionalFormatting>
  <conditionalFormatting sqref="AD575">
    <cfRule type="expression" dxfId="17457" priority="10160" stopIfTrue="1">
      <formula>AND(SUM(E277)=0,E277&lt;&gt;"")</formula>
    </cfRule>
  </conditionalFormatting>
  <conditionalFormatting sqref="O576">
    <cfRule type="expression" dxfId="17456" priority="10161" stopIfTrue="1">
      <formula>AND(SUM(E277)=0,E277&lt;&gt;"")</formula>
    </cfRule>
  </conditionalFormatting>
  <conditionalFormatting sqref="P576">
    <cfRule type="expression" dxfId="17455" priority="10162" stopIfTrue="1">
      <formula>AND(SUM(E277)=0,E277&lt;&gt;"")</formula>
    </cfRule>
  </conditionalFormatting>
  <conditionalFormatting sqref="Q576">
    <cfRule type="expression" dxfId="17454" priority="10163" stopIfTrue="1">
      <formula>AND(SUM(E277)=0,E277&lt;&gt;"")</formula>
    </cfRule>
  </conditionalFormatting>
  <conditionalFormatting sqref="R576">
    <cfRule type="expression" dxfId="17453" priority="10164" stopIfTrue="1">
      <formula>AND(SUM(E277)=0,E277&lt;&gt;"")</formula>
    </cfRule>
  </conditionalFormatting>
  <conditionalFormatting sqref="S576">
    <cfRule type="expression" dxfId="17452" priority="10165" stopIfTrue="1">
      <formula>AND(SUM(E277)=0,E277&lt;&gt;"")</formula>
    </cfRule>
  </conditionalFormatting>
  <conditionalFormatting sqref="T576">
    <cfRule type="expression" dxfId="17451" priority="10166" stopIfTrue="1">
      <formula>AND(SUM(E277)=0,E277&lt;&gt;"")</formula>
    </cfRule>
  </conditionalFormatting>
  <conditionalFormatting sqref="U576">
    <cfRule type="expression" dxfId="17450" priority="10167" stopIfTrue="1">
      <formula>AND(SUM(E277)=0,E277&lt;&gt;"")</formula>
    </cfRule>
  </conditionalFormatting>
  <conditionalFormatting sqref="V576">
    <cfRule type="expression" dxfId="17449" priority="10168" stopIfTrue="1">
      <formula>AND(SUM(E277)=0,E277&lt;&gt;"")</formula>
    </cfRule>
  </conditionalFormatting>
  <conditionalFormatting sqref="W576">
    <cfRule type="expression" dxfId="17448" priority="10169" stopIfTrue="1">
      <formula>AND(SUM(E277)=0,E277&lt;&gt;"")</formula>
    </cfRule>
  </conditionalFormatting>
  <conditionalFormatting sqref="X576">
    <cfRule type="expression" dxfId="17447" priority="10170" stopIfTrue="1">
      <formula>AND(SUM(E277)=0,E277&lt;&gt;"")</formula>
    </cfRule>
  </conditionalFormatting>
  <conditionalFormatting sqref="Y576">
    <cfRule type="expression" dxfId="17446" priority="10171" stopIfTrue="1">
      <formula>AND(SUM(E277)=0,E277&lt;&gt;"")</formula>
    </cfRule>
  </conditionalFormatting>
  <conditionalFormatting sqref="Z576">
    <cfRule type="expression" dxfId="17445" priority="10172" stopIfTrue="1">
      <formula>AND(SUM(E277)=0,E277&lt;&gt;"")</formula>
    </cfRule>
  </conditionalFormatting>
  <conditionalFormatting sqref="AA576">
    <cfRule type="expression" dxfId="17444" priority="10173" stopIfTrue="1">
      <formula>AND(SUM(E277)=0,E277&lt;&gt;"")</formula>
    </cfRule>
  </conditionalFormatting>
  <conditionalFormatting sqref="AB576">
    <cfRule type="expression" dxfId="17443" priority="10174" stopIfTrue="1">
      <formula>AND(SUM(E277)=0,E277&lt;&gt;"")</formula>
    </cfRule>
  </conditionalFormatting>
  <conditionalFormatting sqref="AC576">
    <cfRule type="expression" dxfId="17442" priority="10175" stopIfTrue="1">
      <formula>AND(SUM(E277)=0,E277&lt;&gt;"")</formula>
    </cfRule>
  </conditionalFormatting>
  <conditionalFormatting sqref="AD576">
    <cfRule type="expression" dxfId="17441" priority="10176" stopIfTrue="1">
      <formula>AND(SUM(E277)=0,E277&lt;&gt;"")</formula>
    </cfRule>
  </conditionalFormatting>
  <conditionalFormatting sqref="O577">
    <cfRule type="expression" dxfId="17440" priority="10177" stopIfTrue="1">
      <formula>AND(SUM(E277)=0,E277&lt;&gt;"")</formula>
    </cfRule>
  </conditionalFormatting>
  <conditionalFormatting sqref="P577">
    <cfRule type="expression" dxfId="17439" priority="10178" stopIfTrue="1">
      <formula>AND(SUM(E277)=0,E277&lt;&gt;"")</formula>
    </cfRule>
  </conditionalFormatting>
  <conditionalFormatting sqref="Q577">
    <cfRule type="expression" dxfId="17438" priority="10179" stopIfTrue="1">
      <formula>AND(SUM(E277)=0,E277&lt;&gt;"")</formula>
    </cfRule>
  </conditionalFormatting>
  <conditionalFormatting sqref="R577">
    <cfRule type="expression" dxfId="17437" priority="10180" stopIfTrue="1">
      <formula>AND(SUM(E277)=0,E277&lt;&gt;"")</formula>
    </cfRule>
  </conditionalFormatting>
  <conditionalFormatting sqref="S577">
    <cfRule type="expression" dxfId="17436" priority="10181" stopIfTrue="1">
      <formula>AND(SUM(E277)=0,E277&lt;&gt;"")</formula>
    </cfRule>
  </conditionalFormatting>
  <conditionalFormatting sqref="T577">
    <cfRule type="expression" dxfId="17435" priority="10182" stopIfTrue="1">
      <formula>AND(SUM(E277)=0,E277&lt;&gt;"")</formula>
    </cfRule>
  </conditionalFormatting>
  <conditionalFormatting sqref="U577">
    <cfRule type="expression" dxfId="17434" priority="10183" stopIfTrue="1">
      <formula>AND(SUM(E277)=0,E277&lt;&gt;"")</formula>
    </cfRule>
  </conditionalFormatting>
  <conditionalFormatting sqref="V577">
    <cfRule type="expression" dxfId="17433" priority="10184" stopIfTrue="1">
      <formula>AND(SUM(E277)=0,E277&lt;&gt;"")</formula>
    </cfRule>
  </conditionalFormatting>
  <conditionalFormatting sqref="W577">
    <cfRule type="expression" dxfId="17432" priority="10185" stopIfTrue="1">
      <formula>AND(SUM(E277)=0,E277&lt;&gt;"")</formula>
    </cfRule>
  </conditionalFormatting>
  <conditionalFormatting sqref="X577">
    <cfRule type="expression" dxfId="17431" priority="10186" stopIfTrue="1">
      <formula>AND(SUM(E277)=0,E277&lt;&gt;"")</formula>
    </cfRule>
  </conditionalFormatting>
  <conditionalFormatting sqref="Y577">
    <cfRule type="expression" dxfId="17430" priority="10187" stopIfTrue="1">
      <formula>AND(SUM(E277)=0,E277&lt;&gt;"")</formula>
    </cfRule>
  </conditionalFormatting>
  <conditionalFormatting sqref="Z577">
    <cfRule type="expression" dxfId="17429" priority="10188" stopIfTrue="1">
      <formula>AND(SUM(E277)=0,E277&lt;&gt;"")</formula>
    </cfRule>
  </conditionalFormatting>
  <conditionalFormatting sqref="AA577">
    <cfRule type="expression" dxfId="17428" priority="10189" stopIfTrue="1">
      <formula>AND(SUM(E277)=0,E277&lt;&gt;"")</formula>
    </cfRule>
  </conditionalFormatting>
  <conditionalFormatting sqref="AB577">
    <cfRule type="expression" dxfId="17427" priority="10190" stopIfTrue="1">
      <formula>AND(SUM(E277)=0,E277&lt;&gt;"")</formula>
    </cfRule>
  </conditionalFormatting>
  <conditionalFormatting sqref="AC577">
    <cfRule type="expression" dxfId="17426" priority="10191" stopIfTrue="1">
      <formula>AND(SUM(E277)=0,E277&lt;&gt;"")</formula>
    </cfRule>
  </conditionalFormatting>
  <conditionalFormatting sqref="AD577">
    <cfRule type="expression" dxfId="17425" priority="10192" stopIfTrue="1">
      <formula>AND(SUM(E277)=0,E277&lt;&gt;"")</formula>
    </cfRule>
  </conditionalFormatting>
  <conditionalFormatting sqref="O578">
    <cfRule type="expression" dxfId="17424" priority="10193" stopIfTrue="1">
      <formula>AND(SUM(E277)=0,E277&lt;&gt;"")</formula>
    </cfRule>
  </conditionalFormatting>
  <conditionalFormatting sqref="P578">
    <cfRule type="expression" dxfId="17423" priority="10194" stopIfTrue="1">
      <formula>AND(SUM(E277)=0,E277&lt;&gt;"")</formula>
    </cfRule>
  </conditionalFormatting>
  <conditionalFormatting sqref="Q578">
    <cfRule type="expression" dxfId="17422" priority="10195" stopIfTrue="1">
      <formula>AND(SUM(E277)=0,E277&lt;&gt;"")</formula>
    </cfRule>
  </conditionalFormatting>
  <conditionalFormatting sqref="R578">
    <cfRule type="expression" dxfId="17421" priority="10196" stopIfTrue="1">
      <formula>AND(SUM(E277)=0,E277&lt;&gt;"")</formula>
    </cfRule>
  </conditionalFormatting>
  <conditionalFormatting sqref="S578">
    <cfRule type="expression" dxfId="17420" priority="10197" stopIfTrue="1">
      <formula>AND(SUM(E277)=0,E277&lt;&gt;"")</formula>
    </cfRule>
  </conditionalFormatting>
  <conditionalFormatting sqref="T578">
    <cfRule type="expression" dxfId="17419" priority="10198" stopIfTrue="1">
      <formula>AND(SUM(E277)=0,E277&lt;&gt;"")</formula>
    </cfRule>
  </conditionalFormatting>
  <conditionalFormatting sqref="U578">
    <cfRule type="expression" dxfId="17418" priority="10199" stopIfTrue="1">
      <formula>AND(SUM(E277)=0,E277&lt;&gt;"")</formula>
    </cfRule>
  </conditionalFormatting>
  <conditionalFormatting sqref="V578">
    <cfRule type="expression" dxfId="17417" priority="10200" stopIfTrue="1">
      <formula>AND(SUM(E277)=0,E277&lt;&gt;"")</formula>
    </cfRule>
  </conditionalFormatting>
  <conditionalFormatting sqref="W578">
    <cfRule type="expression" dxfId="17416" priority="10201" stopIfTrue="1">
      <formula>AND(SUM(E277)=0,E277&lt;&gt;"")</formula>
    </cfRule>
  </conditionalFormatting>
  <conditionalFormatting sqref="X578">
    <cfRule type="expression" dxfId="17415" priority="10202" stopIfTrue="1">
      <formula>AND(SUM(E277)=0,E277&lt;&gt;"")</formula>
    </cfRule>
  </conditionalFormatting>
  <conditionalFormatting sqref="Y578">
    <cfRule type="expression" dxfId="17414" priority="10203" stopIfTrue="1">
      <formula>AND(SUM(E277)=0,E277&lt;&gt;"")</formula>
    </cfRule>
  </conditionalFormatting>
  <conditionalFormatting sqref="Z578">
    <cfRule type="expression" dxfId="17413" priority="10204" stopIfTrue="1">
      <formula>AND(SUM(E277)=0,E277&lt;&gt;"")</formula>
    </cfRule>
  </conditionalFormatting>
  <conditionalFormatting sqref="AA578">
    <cfRule type="expression" dxfId="17412" priority="10205" stopIfTrue="1">
      <formula>AND(SUM(E277)=0,E277&lt;&gt;"")</formula>
    </cfRule>
  </conditionalFormatting>
  <conditionalFormatting sqref="AB578">
    <cfRule type="expression" dxfId="17411" priority="10206" stopIfTrue="1">
      <formula>AND(SUM(E277)=0,E277&lt;&gt;"")</formula>
    </cfRule>
  </conditionalFormatting>
  <conditionalFormatting sqref="AC578">
    <cfRule type="expression" dxfId="17410" priority="10207" stopIfTrue="1">
      <formula>AND(SUM(E277)=0,E277&lt;&gt;"")</formula>
    </cfRule>
  </conditionalFormatting>
  <conditionalFormatting sqref="AD578">
    <cfRule type="expression" dxfId="17409" priority="10208" stopIfTrue="1">
      <formula>AND(SUM(E277)=0,E277&lt;&gt;"")</formula>
    </cfRule>
  </conditionalFormatting>
  <conditionalFormatting sqref="O579">
    <cfRule type="expression" dxfId="17408" priority="10209" stopIfTrue="1">
      <formula>AND(SUM(E277)=0,E277&lt;&gt;"")</formula>
    </cfRule>
  </conditionalFormatting>
  <conditionalFormatting sqref="P579">
    <cfRule type="expression" dxfId="17407" priority="10210" stopIfTrue="1">
      <formula>AND(SUM(E277)=0,E277&lt;&gt;"")</formula>
    </cfRule>
  </conditionalFormatting>
  <conditionalFormatting sqref="Q579">
    <cfRule type="expression" dxfId="17406" priority="10211" stopIfTrue="1">
      <formula>AND(SUM(E277)=0,E277&lt;&gt;"")</formula>
    </cfRule>
  </conditionalFormatting>
  <conditionalFormatting sqref="R579">
    <cfRule type="expression" dxfId="17405" priority="10212" stopIfTrue="1">
      <formula>AND(SUM(E277)=0,E277&lt;&gt;"")</formula>
    </cfRule>
  </conditionalFormatting>
  <conditionalFormatting sqref="S579">
    <cfRule type="expression" dxfId="17404" priority="10213" stopIfTrue="1">
      <formula>AND(SUM(E277)=0,E277&lt;&gt;"")</formula>
    </cfRule>
  </conditionalFormatting>
  <conditionalFormatting sqref="T579">
    <cfRule type="expression" dxfId="17403" priority="10214" stopIfTrue="1">
      <formula>AND(SUM(E277)=0,E277&lt;&gt;"")</formula>
    </cfRule>
  </conditionalFormatting>
  <conditionalFormatting sqref="U579">
    <cfRule type="expression" dxfId="17402" priority="10215" stopIfTrue="1">
      <formula>AND(SUM(E277)=0,E277&lt;&gt;"")</formula>
    </cfRule>
  </conditionalFormatting>
  <conditionalFormatting sqref="V579">
    <cfRule type="expression" dxfId="17401" priority="10216" stopIfTrue="1">
      <formula>AND(SUM(E277)=0,E277&lt;&gt;"")</formula>
    </cfRule>
  </conditionalFormatting>
  <conditionalFormatting sqref="W579">
    <cfRule type="expression" dxfId="17400" priority="10217" stopIfTrue="1">
      <formula>AND(SUM(E277)=0,E277&lt;&gt;"")</formula>
    </cfRule>
  </conditionalFormatting>
  <conditionalFormatting sqref="X579">
    <cfRule type="expression" dxfId="17399" priority="10218" stopIfTrue="1">
      <formula>AND(SUM(E277)=0,E277&lt;&gt;"")</formula>
    </cfRule>
  </conditionalFormatting>
  <conditionalFormatting sqref="Y579">
    <cfRule type="expression" dxfId="17398" priority="10219" stopIfTrue="1">
      <formula>AND(SUM(E277)=0,E277&lt;&gt;"")</formula>
    </cfRule>
  </conditionalFormatting>
  <conditionalFormatting sqref="Z579">
    <cfRule type="expression" dxfId="17397" priority="10220" stopIfTrue="1">
      <formula>AND(SUM(E277)=0,E277&lt;&gt;"")</formula>
    </cfRule>
  </conditionalFormatting>
  <conditionalFormatting sqref="AA579">
    <cfRule type="expression" dxfId="17396" priority="10221" stopIfTrue="1">
      <formula>AND(SUM(E277)=0,E277&lt;&gt;"")</formula>
    </cfRule>
  </conditionalFormatting>
  <conditionalFormatting sqref="AB579">
    <cfRule type="expression" dxfId="17395" priority="10222" stopIfTrue="1">
      <formula>AND(SUM(E277)=0,E277&lt;&gt;"")</formula>
    </cfRule>
  </conditionalFormatting>
  <conditionalFormatting sqref="AC579">
    <cfRule type="expression" dxfId="17394" priority="10223" stopIfTrue="1">
      <formula>AND(SUM(E277)=0,E277&lt;&gt;"")</formula>
    </cfRule>
  </conditionalFormatting>
  <conditionalFormatting sqref="AD579">
    <cfRule type="expression" dxfId="17393" priority="10224" stopIfTrue="1">
      <formula>AND(SUM(E277)=0,E277&lt;&gt;"")</formula>
    </cfRule>
  </conditionalFormatting>
  <conditionalFormatting sqref="O580">
    <cfRule type="expression" dxfId="17392" priority="10225" stopIfTrue="1">
      <formula>AND(SUM(E277)=0,E277&lt;&gt;"")</formula>
    </cfRule>
  </conditionalFormatting>
  <conditionalFormatting sqref="P580">
    <cfRule type="expression" dxfId="17391" priority="10226" stopIfTrue="1">
      <formula>AND(SUM(E277)=0,E277&lt;&gt;"")</formula>
    </cfRule>
  </conditionalFormatting>
  <conditionalFormatting sqref="Q580">
    <cfRule type="expression" dxfId="17390" priority="10227" stopIfTrue="1">
      <formula>AND(SUM(E277)=0,E277&lt;&gt;"")</formula>
    </cfRule>
  </conditionalFormatting>
  <conditionalFormatting sqref="R580">
    <cfRule type="expression" dxfId="17389" priority="10228" stopIfTrue="1">
      <formula>AND(SUM(E277)=0,E277&lt;&gt;"")</formula>
    </cfRule>
  </conditionalFormatting>
  <conditionalFormatting sqref="S580">
    <cfRule type="expression" dxfId="17388" priority="10229" stopIfTrue="1">
      <formula>AND(SUM(E277)=0,E277&lt;&gt;"")</formula>
    </cfRule>
  </conditionalFormatting>
  <conditionalFormatting sqref="T580">
    <cfRule type="expression" dxfId="17387" priority="10230" stopIfTrue="1">
      <formula>AND(SUM(E277)=0,E277&lt;&gt;"")</formula>
    </cfRule>
  </conditionalFormatting>
  <conditionalFormatting sqref="U580">
    <cfRule type="expression" dxfId="17386" priority="10231" stopIfTrue="1">
      <formula>AND(SUM(E277)=0,E277&lt;&gt;"")</formula>
    </cfRule>
  </conditionalFormatting>
  <conditionalFormatting sqref="V580">
    <cfRule type="expression" dxfId="17385" priority="10232" stopIfTrue="1">
      <formula>AND(SUM(E277)=0,E277&lt;&gt;"")</formula>
    </cfRule>
  </conditionalFormatting>
  <conditionalFormatting sqref="W580">
    <cfRule type="expression" dxfId="17384" priority="10233" stopIfTrue="1">
      <formula>AND(SUM(E277)=0,E277&lt;&gt;"")</formula>
    </cfRule>
  </conditionalFormatting>
  <conditionalFormatting sqref="X580">
    <cfRule type="expression" dxfId="17383" priority="10234" stopIfTrue="1">
      <formula>AND(SUM(E277)=0,E277&lt;&gt;"")</formula>
    </cfRule>
  </conditionalFormatting>
  <conditionalFormatting sqref="Y580">
    <cfRule type="expression" dxfId="17382" priority="10235" stopIfTrue="1">
      <formula>AND(SUM(E277)=0,E277&lt;&gt;"")</formula>
    </cfRule>
  </conditionalFormatting>
  <conditionalFormatting sqref="Z580">
    <cfRule type="expression" dxfId="17381" priority="10236" stopIfTrue="1">
      <formula>AND(SUM(E277)=0,E277&lt;&gt;"")</formula>
    </cfRule>
  </conditionalFormatting>
  <conditionalFormatting sqref="AA580">
    <cfRule type="expression" dxfId="17380" priority="10237" stopIfTrue="1">
      <formula>AND(SUM(E277)=0,E277&lt;&gt;"")</formula>
    </cfRule>
  </conditionalFormatting>
  <conditionalFormatting sqref="AB580">
    <cfRule type="expression" dxfId="17379" priority="10238" stopIfTrue="1">
      <formula>AND(SUM(E277)=0,E277&lt;&gt;"")</formula>
    </cfRule>
  </conditionalFormatting>
  <conditionalFormatting sqref="AC580">
    <cfRule type="expression" dxfId="17378" priority="10239" stopIfTrue="1">
      <formula>AND(SUM(E277)=0,E277&lt;&gt;"")</formula>
    </cfRule>
  </conditionalFormatting>
  <conditionalFormatting sqref="AD580">
    <cfRule type="expression" dxfId="17377" priority="10240" stopIfTrue="1">
      <formula>AND(SUM(E277)=0,E277&lt;&gt;"")</formula>
    </cfRule>
  </conditionalFormatting>
  <conditionalFormatting sqref="O581">
    <cfRule type="expression" dxfId="17376" priority="10241" stopIfTrue="1">
      <formula>AND(SUM(E277)=0,E277&lt;&gt;"")</formula>
    </cfRule>
  </conditionalFormatting>
  <conditionalFormatting sqref="P581">
    <cfRule type="expression" dxfId="17375" priority="10242" stopIfTrue="1">
      <formula>AND(SUM(E277)=0,E277&lt;&gt;"")</formula>
    </cfRule>
  </conditionalFormatting>
  <conditionalFormatting sqref="Q581">
    <cfRule type="expression" dxfId="17374" priority="10243" stopIfTrue="1">
      <formula>AND(SUM(E277)=0,E277&lt;&gt;"")</formula>
    </cfRule>
  </conditionalFormatting>
  <conditionalFormatting sqref="R581">
    <cfRule type="expression" dxfId="17373" priority="10244" stopIfTrue="1">
      <formula>AND(SUM(E277)=0,E277&lt;&gt;"")</formula>
    </cfRule>
  </conditionalFormatting>
  <conditionalFormatting sqref="S581">
    <cfRule type="expression" dxfId="17372" priority="10245" stopIfTrue="1">
      <formula>AND(SUM(E277)=0,E277&lt;&gt;"")</formula>
    </cfRule>
  </conditionalFormatting>
  <conditionalFormatting sqref="T581">
    <cfRule type="expression" dxfId="17371" priority="10246" stopIfTrue="1">
      <formula>AND(SUM(E277)=0,E277&lt;&gt;"")</formula>
    </cfRule>
  </conditionalFormatting>
  <conditionalFormatting sqref="U581">
    <cfRule type="expression" dxfId="17370" priority="10247" stopIfTrue="1">
      <formula>AND(SUM(E277)=0,E277&lt;&gt;"")</formula>
    </cfRule>
  </conditionalFormatting>
  <conditionalFormatting sqref="V581">
    <cfRule type="expression" dxfId="17369" priority="10248" stopIfTrue="1">
      <formula>AND(SUM(E277)=0,E277&lt;&gt;"")</formula>
    </cfRule>
  </conditionalFormatting>
  <conditionalFormatting sqref="W581">
    <cfRule type="expression" dxfId="17368" priority="10249" stopIfTrue="1">
      <formula>AND(SUM(E277)=0,E277&lt;&gt;"")</formula>
    </cfRule>
  </conditionalFormatting>
  <conditionalFormatting sqref="X581">
    <cfRule type="expression" dxfId="17367" priority="10250" stopIfTrue="1">
      <formula>AND(SUM(E277)=0,E277&lt;&gt;"")</formula>
    </cfRule>
  </conditionalFormatting>
  <conditionalFormatting sqref="Y581">
    <cfRule type="expression" dxfId="17366" priority="10251" stopIfTrue="1">
      <formula>AND(SUM(E277)=0,E277&lt;&gt;"")</formula>
    </cfRule>
  </conditionalFormatting>
  <conditionalFormatting sqref="Z581">
    <cfRule type="expression" dxfId="17365" priority="10252" stopIfTrue="1">
      <formula>AND(SUM(E277)=0,E277&lt;&gt;"")</formula>
    </cfRule>
  </conditionalFormatting>
  <conditionalFormatting sqref="AA581">
    <cfRule type="expression" dxfId="17364" priority="10253" stopIfTrue="1">
      <formula>AND(SUM(E277)=0,E277&lt;&gt;"")</formula>
    </cfRule>
  </conditionalFormatting>
  <conditionalFormatting sqref="AB581">
    <cfRule type="expression" dxfId="17363" priority="10254" stopIfTrue="1">
      <formula>AND(SUM(E277)=0,E277&lt;&gt;"")</formula>
    </cfRule>
  </conditionalFormatting>
  <conditionalFormatting sqref="AC581">
    <cfRule type="expression" dxfId="17362" priority="10255" stopIfTrue="1">
      <formula>AND(SUM(E277)=0,E277&lt;&gt;"")</formula>
    </cfRule>
  </conditionalFormatting>
  <conditionalFormatting sqref="AD581">
    <cfRule type="expression" dxfId="17361" priority="10256" stopIfTrue="1">
      <formula>AND(SUM(E277)=0,E277&lt;&gt;"")</formula>
    </cfRule>
  </conditionalFormatting>
  <conditionalFormatting sqref="O582">
    <cfRule type="expression" dxfId="17360" priority="10257" stopIfTrue="1">
      <formula>AND(SUM(E277)=0,E277&lt;&gt;"")</formula>
    </cfRule>
  </conditionalFormatting>
  <conditionalFormatting sqref="P582">
    <cfRule type="expression" dxfId="17359" priority="10258" stopIfTrue="1">
      <formula>AND(SUM(E277)=0,E277&lt;&gt;"")</formula>
    </cfRule>
  </conditionalFormatting>
  <conditionalFormatting sqref="Q582">
    <cfRule type="expression" dxfId="17358" priority="10259" stopIfTrue="1">
      <formula>AND(SUM(E277)=0,E277&lt;&gt;"")</formula>
    </cfRule>
  </conditionalFormatting>
  <conditionalFormatting sqref="R582">
    <cfRule type="expression" dxfId="17357" priority="10260" stopIfTrue="1">
      <formula>AND(SUM(E277)=0,E277&lt;&gt;"")</formula>
    </cfRule>
  </conditionalFormatting>
  <conditionalFormatting sqref="S582">
    <cfRule type="expression" dxfId="17356" priority="10261" stopIfTrue="1">
      <formula>AND(SUM(E277)=0,E277&lt;&gt;"")</formula>
    </cfRule>
  </conditionalFormatting>
  <conditionalFormatting sqref="T582">
    <cfRule type="expression" dxfId="17355" priority="10262" stopIfTrue="1">
      <formula>AND(SUM(E277)=0,E277&lt;&gt;"")</formula>
    </cfRule>
  </conditionalFormatting>
  <conditionalFormatting sqref="U582">
    <cfRule type="expression" dxfId="17354" priority="10263" stopIfTrue="1">
      <formula>AND(SUM(E277)=0,E277&lt;&gt;"")</formula>
    </cfRule>
  </conditionalFormatting>
  <conditionalFormatting sqref="V582">
    <cfRule type="expression" dxfId="17353" priority="10264" stopIfTrue="1">
      <formula>AND(SUM(E277)=0,E277&lt;&gt;"")</formula>
    </cfRule>
  </conditionalFormatting>
  <conditionalFormatting sqref="W582">
    <cfRule type="expression" dxfId="17352" priority="10265" stopIfTrue="1">
      <formula>AND(SUM(E277)=0,E277&lt;&gt;"")</formula>
    </cfRule>
  </conditionalFormatting>
  <conditionalFormatting sqref="X582">
    <cfRule type="expression" dxfId="17351" priority="10266" stopIfTrue="1">
      <formula>AND(SUM(E277)=0,E277&lt;&gt;"")</formula>
    </cfRule>
  </conditionalFormatting>
  <conditionalFormatting sqref="Y582">
    <cfRule type="expression" dxfId="17350" priority="10267" stopIfTrue="1">
      <formula>AND(SUM(E277)=0,E277&lt;&gt;"")</formula>
    </cfRule>
  </conditionalFormatting>
  <conditionalFormatting sqref="Z582">
    <cfRule type="expression" dxfId="17349" priority="10268" stopIfTrue="1">
      <formula>AND(SUM(E277)=0,E277&lt;&gt;"")</formula>
    </cfRule>
  </conditionalFormatting>
  <conditionalFormatting sqref="AA582">
    <cfRule type="expression" dxfId="17348" priority="10269" stopIfTrue="1">
      <formula>AND(SUM(E277)=0,E277&lt;&gt;"")</formula>
    </cfRule>
  </conditionalFormatting>
  <conditionalFormatting sqref="AB582">
    <cfRule type="expression" dxfId="17347" priority="10270" stopIfTrue="1">
      <formula>AND(SUM(E277)=0,E277&lt;&gt;"")</formula>
    </cfRule>
  </conditionalFormatting>
  <conditionalFormatting sqref="AC582">
    <cfRule type="expression" dxfId="17346" priority="10271" stopIfTrue="1">
      <formula>AND(SUM(E277)=0,E277&lt;&gt;"")</formula>
    </cfRule>
  </conditionalFormatting>
  <conditionalFormatting sqref="AD582">
    <cfRule type="expression" dxfId="17345" priority="10272" stopIfTrue="1">
      <formula>AND(SUM(E277)=0,E277&lt;&gt;"")</formula>
    </cfRule>
  </conditionalFormatting>
  <conditionalFormatting sqref="O583">
    <cfRule type="expression" dxfId="17344" priority="10273" stopIfTrue="1">
      <formula>AND(SUM(E277)=0,E277&lt;&gt;"")</formula>
    </cfRule>
  </conditionalFormatting>
  <conditionalFormatting sqref="P583">
    <cfRule type="expression" dxfId="17343" priority="10274" stopIfTrue="1">
      <formula>AND(SUM(E277)=0,E277&lt;&gt;"")</formula>
    </cfRule>
  </conditionalFormatting>
  <conditionalFormatting sqref="Q583">
    <cfRule type="expression" dxfId="17342" priority="10275" stopIfTrue="1">
      <formula>AND(SUM(E277)=0,E277&lt;&gt;"")</formula>
    </cfRule>
  </conditionalFormatting>
  <conditionalFormatting sqref="R583">
    <cfRule type="expression" dxfId="17341" priority="10276" stopIfTrue="1">
      <formula>AND(SUM(E277)=0,E277&lt;&gt;"")</formula>
    </cfRule>
  </conditionalFormatting>
  <conditionalFormatting sqref="S583">
    <cfRule type="expression" dxfId="17340" priority="10277" stopIfTrue="1">
      <formula>AND(SUM(E277)=0,E277&lt;&gt;"")</formula>
    </cfRule>
  </conditionalFormatting>
  <conditionalFormatting sqref="T583">
    <cfRule type="expression" dxfId="17339" priority="10278" stopIfTrue="1">
      <formula>AND(SUM(E277)=0,E277&lt;&gt;"")</formula>
    </cfRule>
  </conditionalFormatting>
  <conditionalFormatting sqref="U583">
    <cfRule type="expression" dxfId="17338" priority="10279" stopIfTrue="1">
      <formula>AND(SUM(E277)=0,E277&lt;&gt;"")</formula>
    </cfRule>
  </conditionalFormatting>
  <conditionalFormatting sqref="V583">
    <cfRule type="expression" dxfId="17337" priority="10280" stopIfTrue="1">
      <formula>AND(SUM(E277)=0,E277&lt;&gt;"")</formula>
    </cfRule>
  </conditionalFormatting>
  <conditionalFormatting sqref="W583">
    <cfRule type="expression" dxfId="17336" priority="10281" stopIfTrue="1">
      <formula>AND(SUM(E277)=0,E277&lt;&gt;"")</formula>
    </cfRule>
  </conditionalFormatting>
  <conditionalFormatting sqref="X583">
    <cfRule type="expression" dxfId="17335" priority="10282" stopIfTrue="1">
      <formula>AND(SUM(E277)=0,E277&lt;&gt;"")</formula>
    </cfRule>
  </conditionalFormatting>
  <conditionalFormatting sqref="Y583">
    <cfRule type="expression" dxfId="17334" priority="10283" stopIfTrue="1">
      <formula>AND(SUM(E277)=0,E277&lt;&gt;"")</formula>
    </cfRule>
  </conditionalFormatting>
  <conditionalFormatting sqref="Z583">
    <cfRule type="expression" dxfId="17333" priority="10284" stopIfTrue="1">
      <formula>AND(SUM(E277)=0,E277&lt;&gt;"")</formula>
    </cfRule>
  </conditionalFormatting>
  <conditionalFormatting sqref="AA583">
    <cfRule type="expression" dxfId="17332" priority="10285" stopIfTrue="1">
      <formula>AND(SUM(E277)=0,E277&lt;&gt;"")</formula>
    </cfRule>
  </conditionalFormatting>
  <conditionalFormatting sqref="AB583">
    <cfRule type="expression" dxfId="17331" priority="10286" stopIfTrue="1">
      <formula>AND(SUM(E277)=0,E277&lt;&gt;"")</formula>
    </cfRule>
  </conditionalFormatting>
  <conditionalFormatting sqref="AC583">
    <cfRule type="expression" dxfId="17330" priority="10287" stopIfTrue="1">
      <formula>AND(SUM(E277)=0,E277&lt;&gt;"")</formula>
    </cfRule>
  </conditionalFormatting>
  <conditionalFormatting sqref="AD583">
    <cfRule type="expression" dxfId="17329" priority="10288" stopIfTrue="1">
      <formula>AND(SUM(E277)=0,E277&lt;&gt;"")</formula>
    </cfRule>
  </conditionalFormatting>
  <conditionalFormatting sqref="O584">
    <cfRule type="expression" dxfId="17328" priority="10289" stopIfTrue="1">
      <formula>AND(SUM(E277)=0,E277&lt;&gt;"")</formula>
    </cfRule>
  </conditionalFormatting>
  <conditionalFormatting sqref="P584">
    <cfRule type="expression" dxfId="17327" priority="10290" stopIfTrue="1">
      <formula>AND(SUM(E277)=0,E277&lt;&gt;"")</formula>
    </cfRule>
  </conditionalFormatting>
  <conditionalFormatting sqref="Q584">
    <cfRule type="expression" dxfId="17326" priority="10291" stopIfTrue="1">
      <formula>AND(SUM(E277)=0,E277&lt;&gt;"")</formula>
    </cfRule>
  </conditionalFormatting>
  <conditionalFormatting sqref="R584">
    <cfRule type="expression" dxfId="17325" priority="10292" stopIfTrue="1">
      <formula>AND(SUM(E277)=0,E277&lt;&gt;"")</formula>
    </cfRule>
  </conditionalFormatting>
  <conditionalFormatting sqref="S584">
    <cfRule type="expression" dxfId="17324" priority="10293" stopIfTrue="1">
      <formula>AND(SUM(E277)=0,E277&lt;&gt;"")</formula>
    </cfRule>
  </conditionalFormatting>
  <conditionalFormatting sqref="T584">
    <cfRule type="expression" dxfId="17323" priority="10294" stopIfTrue="1">
      <formula>AND(SUM(E277)=0,E277&lt;&gt;"")</formula>
    </cfRule>
  </conditionalFormatting>
  <conditionalFormatting sqref="U584">
    <cfRule type="expression" dxfId="17322" priority="10295" stopIfTrue="1">
      <formula>AND(SUM(E277)=0,E277&lt;&gt;"")</formula>
    </cfRule>
  </conditionalFormatting>
  <conditionalFormatting sqref="V584">
    <cfRule type="expression" dxfId="17321" priority="10296" stopIfTrue="1">
      <formula>AND(SUM(E277)=0,E277&lt;&gt;"")</formula>
    </cfRule>
  </conditionalFormatting>
  <conditionalFormatting sqref="W584">
    <cfRule type="expression" dxfId="17320" priority="10297" stopIfTrue="1">
      <formula>AND(SUM(E277)=0,E277&lt;&gt;"")</formula>
    </cfRule>
  </conditionalFormatting>
  <conditionalFormatting sqref="X584">
    <cfRule type="expression" dxfId="17319" priority="10298" stopIfTrue="1">
      <formula>AND(SUM(E277)=0,E277&lt;&gt;"")</formula>
    </cfRule>
  </conditionalFormatting>
  <conditionalFormatting sqref="Y584">
    <cfRule type="expression" dxfId="17318" priority="10299" stopIfTrue="1">
      <formula>AND(SUM(E277)=0,E277&lt;&gt;"")</formula>
    </cfRule>
  </conditionalFormatting>
  <conditionalFormatting sqref="Z584">
    <cfRule type="expression" dxfId="17317" priority="10300" stopIfTrue="1">
      <formula>AND(SUM(E277)=0,E277&lt;&gt;"")</formula>
    </cfRule>
  </conditionalFormatting>
  <conditionalFormatting sqref="AA584">
    <cfRule type="expression" dxfId="17316" priority="10301" stopIfTrue="1">
      <formula>AND(SUM(E277)=0,E277&lt;&gt;"")</formula>
    </cfRule>
  </conditionalFormatting>
  <conditionalFormatting sqref="AB584">
    <cfRule type="expression" dxfId="17315" priority="10302" stopIfTrue="1">
      <formula>AND(SUM(E277)=0,E277&lt;&gt;"")</formula>
    </cfRule>
  </conditionalFormatting>
  <conditionalFormatting sqref="AC584">
    <cfRule type="expression" dxfId="17314" priority="10303" stopIfTrue="1">
      <formula>AND(SUM(E277)=0,E277&lt;&gt;"")</formula>
    </cfRule>
  </conditionalFormatting>
  <conditionalFormatting sqref="AD584">
    <cfRule type="expression" dxfId="17313" priority="10304" stopIfTrue="1">
      <formula>AND(SUM(E277)=0,E277&lt;&gt;"")</formula>
    </cfRule>
  </conditionalFormatting>
  <conditionalFormatting sqref="O585">
    <cfRule type="expression" dxfId="17312" priority="10305" stopIfTrue="1">
      <formula>AND(SUM(E277)=0,E277&lt;&gt;"")</formula>
    </cfRule>
  </conditionalFormatting>
  <conditionalFormatting sqref="P585">
    <cfRule type="expression" dxfId="17311" priority="10306" stopIfTrue="1">
      <formula>AND(SUM(E277)=0,E277&lt;&gt;"")</formula>
    </cfRule>
  </conditionalFormatting>
  <conditionalFormatting sqref="Q585">
    <cfRule type="expression" dxfId="17310" priority="10307" stopIfTrue="1">
      <formula>AND(SUM(E277)=0,E277&lt;&gt;"")</formula>
    </cfRule>
  </conditionalFormatting>
  <conditionalFormatting sqref="R585">
    <cfRule type="expression" dxfId="17309" priority="10308" stopIfTrue="1">
      <formula>AND(SUM(E277)=0,E277&lt;&gt;"")</formula>
    </cfRule>
  </conditionalFormatting>
  <conditionalFormatting sqref="S585">
    <cfRule type="expression" dxfId="17308" priority="10309" stopIfTrue="1">
      <formula>AND(SUM(E277)=0,E277&lt;&gt;"")</formula>
    </cfRule>
  </conditionalFormatting>
  <conditionalFormatting sqref="T585">
    <cfRule type="expression" dxfId="17307" priority="10310" stopIfTrue="1">
      <formula>AND(SUM(E277)=0,E277&lt;&gt;"")</formula>
    </cfRule>
  </conditionalFormatting>
  <conditionalFormatting sqref="U585">
    <cfRule type="expression" dxfId="17306" priority="10311" stopIfTrue="1">
      <formula>AND(SUM(E277)=0,E277&lt;&gt;"")</formula>
    </cfRule>
  </conditionalFormatting>
  <conditionalFormatting sqref="V585">
    <cfRule type="expression" dxfId="17305" priority="10312" stopIfTrue="1">
      <formula>AND(SUM(E277)=0,E277&lt;&gt;"")</formula>
    </cfRule>
  </conditionalFormatting>
  <conditionalFormatting sqref="W585">
    <cfRule type="expression" dxfId="17304" priority="10313" stopIfTrue="1">
      <formula>AND(SUM(E277)=0,E277&lt;&gt;"")</formula>
    </cfRule>
  </conditionalFormatting>
  <conditionalFormatting sqref="X585">
    <cfRule type="expression" dxfId="17303" priority="10314" stopIfTrue="1">
      <formula>AND(SUM(E277)=0,E277&lt;&gt;"")</formula>
    </cfRule>
  </conditionalFormatting>
  <conditionalFormatting sqref="Y585">
    <cfRule type="expression" dxfId="17302" priority="10315" stopIfTrue="1">
      <formula>AND(SUM(E277)=0,E277&lt;&gt;"")</formula>
    </cfRule>
  </conditionalFormatting>
  <conditionalFormatting sqref="Z585">
    <cfRule type="expression" dxfId="17301" priority="10316" stopIfTrue="1">
      <formula>AND(SUM(E277)=0,E277&lt;&gt;"")</formula>
    </cfRule>
  </conditionalFormatting>
  <conditionalFormatting sqref="AA585">
    <cfRule type="expression" dxfId="17300" priority="10317" stopIfTrue="1">
      <formula>AND(SUM(E277)=0,E277&lt;&gt;"")</formula>
    </cfRule>
  </conditionalFormatting>
  <conditionalFormatting sqref="AB585">
    <cfRule type="expression" dxfId="17299" priority="10318" stopIfTrue="1">
      <formula>AND(SUM(E277)=0,E277&lt;&gt;"")</formula>
    </cfRule>
  </conditionalFormatting>
  <conditionalFormatting sqref="AC585">
    <cfRule type="expression" dxfId="17298" priority="10319" stopIfTrue="1">
      <formula>AND(SUM(E277)=0,E277&lt;&gt;"")</formula>
    </cfRule>
  </conditionalFormatting>
  <conditionalFormatting sqref="AD585">
    <cfRule type="expression" dxfId="17297" priority="10320" stopIfTrue="1">
      <formula>AND(SUM(E277)=0,E277&lt;&gt;"")</formula>
    </cfRule>
  </conditionalFormatting>
  <conditionalFormatting sqref="O603:AD603">
    <cfRule type="expression" dxfId="17296" priority="10321" stopIfTrue="1">
      <formula>OR($N603=2,$N603=9)</formula>
    </cfRule>
  </conditionalFormatting>
  <conditionalFormatting sqref="O604:AD604">
    <cfRule type="expression" dxfId="17295" priority="10322" stopIfTrue="1">
      <formula>OR($N604=2,$N604=9)</formula>
    </cfRule>
  </conditionalFormatting>
  <conditionalFormatting sqref="O605:AD605">
    <cfRule type="expression" dxfId="17294" priority="10323" stopIfTrue="1">
      <formula>OR($N605=2,$N605=9)</formula>
    </cfRule>
  </conditionalFormatting>
  <conditionalFormatting sqref="O606:AD606">
    <cfRule type="expression" dxfId="17293" priority="10324" stopIfTrue="1">
      <formula>OR($N606=2,$N606=9)</formula>
    </cfRule>
  </conditionalFormatting>
  <conditionalFormatting sqref="O607:AD607">
    <cfRule type="expression" dxfId="17292" priority="10325" stopIfTrue="1">
      <formula>OR($N607=2,$N607=9)</formula>
    </cfRule>
  </conditionalFormatting>
  <conditionalFormatting sqref="O608:AD608">
    <cfRule type="expression" dxfId="17291" priority="10326" stopIfTrue="1">
      <formula>OR($N608=2,$N608=9)</formula>
    </cfRule>
  </conditionalFormatting>
  <conditionalFormatting sqref="O609:AD609">
    <cfRule type="expression" dxfId="17290" priority="10327" stopIfTrue="1">
      <formula>OR($N609=2,$N609=9)</formula>
    </cfRule>
  </conditionalFormatting>
  <conditionalFormatting sqref="O610:AD610">
    <cfRule type="expression" dxfId="17289" priority="10328" stopIfTrue="1">
      <formula>OR($N610=2,$N610=9)</formula>
    </cfRule>
  </conditionalFormatting>
  <conditionalFormatting sqref="O611:AD611">
    <cfRule type="expression" dxfId="17288" priority="10329" stopIfTrue="1">
      <formula>OR($N611=2,$N611=9)</formula>
    </cfRule>
  </conditionalFormatting>
  <conditionalFormatting sqref="O612:AD612">
    <cfRule type="expression" dxfId="17287" priority="10330" stopIfTrue="1">
      <formula>OR($N612=2,$N612=9)</formula>
    </cfRule>
  </conditionalFormatting>
  <conditionalFormatting sqref="O613:AD613">
    <cfRule type="expression" dxfId="17286" priority="10331" stopIfTrue="1">
      <formula>OR($N613=2,$N613=9)</formula>
    </cfRule>
  </conditionalFormatting>
  <conditionalFormatting sqref="O614:AD614">
    <cfRule type="expression" dxfId="17285" priority="10332" stopIfTrue="1">
      <formula>OR($N614=2,$N614=9)</formula>
    </cfRule>
  </conditionalFormatting>
  <conditionalFormatting sqref="O615:AD615">
    <cfRule type="expression" dxfId="17284" priority="10333" stopIfTrue="1">
      <formula>OR($N615=2,$N615=9)</formula>
    </cfRule>
  </conditionalFormatting>
  <conditionalFormatting sqref="O616:AD616">
    <cfRule type="expression" dxfId="17283" priority="10334" stopIfTrue="1">
      <formula>OR($N616=2,$N616=9)</formula>
    </cfRule>
  </conditionalFormatting>
  <conditionalFormatting sqref="O617:AD617">
    <cfRule type="expression" dxfId="17282" priority="10335" stopIfTrue="1">
      <formula>OR($N617=2,$N617=9)</formula>
    </cfRule>
  </conditionalFormatting>
  <conditionalFormatting sqref="O618:AD618">
    <cfRule type="expression" dxfId="17281" priority="10336" stopIfTrue="1">
      <formula>OR($N618=2,$N618=9)</formula>
    </cfRule>
  </conditionalFormatting>
  <conditionalFormatting sqref="O619:AD619">
    <cfRule type="expression" dxfId="17280" priority="10337" stopIfTrue="1">
      <formula>OR($N619=2,$N619=9)</formula>
    </cfRule>
  </conditionalFormatting>
  <conditionalFormatting sqref="O620:AD620">
    <cfRule type="expression" dxfId="17279" priority="10338" stopIfTrue="1">
      <formula>OR($N620=2,$N620=9)</formula>
    </cfRule>
  </conditionalFormatting>
  <conditionalFormatting sqref="O621:AD621">
    <cfRule type="expression" dxfId="17278" priority="10339" stopIfTrue="1">
      <formula>OR($N621=2,$N621=9)</formula>
    </cfRule>
  </conditionalFormatting>
  <conditionalFormatting sqref="O622:AD622">
    <cfRule type="expression" dxfId="17277" priority="10340" stopIfTrue="1">
      <formula>OR($N622=2,$N622=9)</formula>
    </cfRule>
  </conditionalFormatting>
  <conditionalFormatting sqref="O623:AD623">
    <cfRule type="expression" dxfId="17276" priority="10341" stopIfTrue="1">
      <formula>OR($N623=2,$N623=9)</formula>
    </cfRule>
  </conditionalFormatting>
  <conditionalFormatting sqref="O624:AD624">
    <cfRule type="expression" dxfId="17275" priority="10342" stopIfTrue="1">
      <formula>OR($N624=2,$N624=9)</formula>
    </cfRule>
  </conditionalFormatting>
  <conditionalFormatting sqref="O625:AD625">
    <cfRule type="expression" dxfId="17274" priority="10343" stopIfTrue="1">
      <formula>OR($N625=2,$N625=9)</formula>
    </cfRule>
  </conditionalFormatting>
  <conditionalFormatting sqref="O626:AD626">
    <cfRule type="expression" dxfId="17273" priority="10344" stopIfTrue="1">
      <formula>OR($N626=2,$N626=9)</formula>
    </cfRule>
  </conditionalFormatting>
  <conditionalFormatting sqref="O627:AD627">
    <cfRule type="expression" dxfId="17272" priority="10345" stopIfTrue="1">
      <formula>OR($N627=2,$N627=9)</formula>
    </cfRule>
  </conditionalFormatting>
  <conditionalFormatting sqref="N603">
    <cfRule type="expression" dxfId="17271" priority="10346" stopIfTrue="1">
      <formula>AND(SUM(E277)=0,E277&lt;&gt;"")</formula>
    </cfRule>
  </conditionalFormatting>
  <conditionalFormatting sqref="O603">
    <cfRule type="expression" dxfId="17270" priority="10347" stopIfTrue="1">
      <formula>AND(SUM(E277)=0,E277&lt;&gt;"")</formula>
    </cfRule>
  </conditionalFormatting>
  <conditionalFormatting sqref="P603">
    <cfRule type="expression" dxfId="17269" priority="10348" stopIfTrue="1">
      <formula>AND(SUM(E277)=0,E277&lt;&gt;"")</formula>
    </cfRule>
  </conditionalFormatting>
  <conditionalFormatting sqref="Q603">
    <cfRule type="expression" dxfId="17268" priority="10349" stopIfTrue="1">
      <formula>AND(SUM(E277)=0,E277&lt;&gt;"")</formula>
    </cfRule>
  </conditionalFormatting>
  <conditionalFormatting sqref="R603">
    <cfRule type="expression" dxfId="17267" priority="10350" stopIfTrue="1">
      <formula>AND(SUM(E277)=0,E277&lt;&gt;"")</formula>
    </cfRule>
  </conditionalFormatting>
  <conditionalFormatting sqref="S603">
    <cfRule type="expression" dxfId="17266" priority="10351" stopIfTrue="1">
      <formula>AND(SUM(E277)=0,E277&lt;&gt;"")</formula>
    </cfRule>
  </conditionalFormatting>
  <conditionalFormatting sqref="T603">
    <cfRule type="expression" dxfId="17265" priority="10352" stopIfTrue="1">
      <formula>AND(SUM(E277)=0,E277&lt;&gt;"")</formula>
    </cfRule>
  </conditionalFormatting>
  <conditionalFormatting sqref="U603">
    <cfRule type="expression" dxfId="17264" priority="10353" stopIfTrue="1">
      <formula>AND(SUM(E277)=0,E277&lt;&gt;"")</formula>
    </cfRule>
  </conditionalFormatting>
  <conditionalFormatting sqref="V603">
    <cfRule type="expression" dxfId="17263" priority="10354" stopIfTrue="1">
      <formula>AND(SUM(E277)=0,E277&lt;&gt;"")</formula>
    </cfRule>
  </conditionalFormatting>
  <conditionalFormatting sqref="W603">
    <cfRule type="expression" dxfId="17262" priority="10355" stopIfTrue="1">
      <formula>AND(SUM(E277)=0,E277&lt;&gt;"")</formula>
    </cfRule>
  </conditionalFormatting>
  <conditionalFormatting sqref="X603">
    <cfRule type="expression" dxfId="17261" priority="10356" stopIfTrue="1">
      <formula>AND(SUM(E277)=0,E277&lt;&gt;"")</formula>
    </cfRule>
  </conditionalFormatting>
  <conditionalFormatting sqref="Y603">
    <cfRule type="expression" dxfId="17260" priority="10357" stopIfTrue="1">
      <formula>AND(SUM(E277)=0,E277&lt;&gt;"")</formula>
    </cfRule>
  </conditionalFormatting>
  <conditionalFormatting sqref="Z603">
    <cfRule type="expression" dxfId="17259" priority="10358" stopIfTrue="1">
      <formula>AND(SUM(E277)=0,E277&lt;&gt;"")</formula>
    </cfRule>
  </conditionalFormatting>
  <conditionalFormatting sqref="AA603">
    <cfRule type="expression" dxfId="17258" priority="10359" stopIfTrue="1">
      <formula>AND(SUM(E277)=0,E277&lt;&gt;"")</formula>
    </cfRule>
  </conditionalFormatting>
  <conditionalFormatting sqref="AB603">
    <cfRule type="expression" dxfId="17257" priority="10360" stopIfTrue="1">
      <formula>AND(SUM(E277)=0,E277&lt;&gt;"")</formula>
    </cfRule>
  </conditionalFormatting>
  <conditionalFormatting sqref="AC603">
    <cfRule type="expression" dxfId="17256" priority="10361" stopIfTrue="1">
      <formula>AND(SUM(E277)=0,E277&lt;&gt;"")</formula>
    </cfRule>
  </conditionalFormatting>
  <conditionalFormatting sqref="AD603">
    <cfRule type="expression" dxfId="17255" priority="10362" stopIfTrue="1">
      <formula>AND(SUM(E277)=0,E277&lt;&gt;"")</formula>
    </cfRule>
  </conditionalFormatting>
  <conditionalFormatting sqref="N604">
    <cfRule type="expression" dxfId="17254" priority="10363" stopIfTrue="1">
      <formula>AND(SUM(E277)=0,E277&lt;&gt;"")</formula>
    </cfRule>
  </conditionalFormatting>
  <conditionalFormatting sqref="O604">
    <cfRule type="expression" dxfId="17253" priority="10364" stopIfTrue="1">
      <formula>AND(SUM(E277)=0,E277&lt;&gt;"")</formula>
    </cfRule>
  </conditionalFormatting>
  <conditionalFormatting sqref="P604">
    <cfRule type="expression" dxfId="17252" priority="10365" stopIfTrue="1">
      <formula>AND(SUM(E277)=0,E277&lt;&gt;"")</formula>
    </cfRule>
  </conditionalFormatting>
  <conditionalFormatting sqref="Q604">
    <cfRule type="expression" dxfId="17251" priority="10366" stopIfTrue="1">
      <formula>AND(SUM(E277)=0,E277&lt;&gt;"")</formula>
    </cfRule>
  </conditionalFormatting>
  <conditionalFormatting sqref="R604">
    <cfRule type="expression" dxfId="17250" priority="10367" stopIfTrue="1">
      <formula>AND(SUM(E277)=0,E277&lt;&gt;"")</formula>
    </cfRule>
  </conditionalFormatting>
  <conditionalFormatting sqref="S604">
    <cfRule type="expression" dxfId="17249" priority="10368" stopIfTrue="1">
      <formula>AND(SUM(E277)=0,E277&lt;&gt;"")</formula>
    </cfRule>
  </conditionalFormatting>
  <conditionalFormatting sqref="T604">
    <cfRule type="expression" dxfId="17248" priority="10369" stopIfTrue="1">
      <formula>AND(SUM(E277)=0,E277&lt;&gt;"")</formula>
    </cfRule>
  </conditionalFormatting>
  <conditionalFormatting sqref="U604">
    <cfRule type="expression" dxfId="17247" priority="10370" stopIfTrue="1">
      <formula>AND(SUM(E277)=0,E277&lt;&gt;"")</formula>
    </cfRule>
  </conditionalFormatting>
  <conditionalFormatting sqref="V604">
    <cfRule type="expression" dxfId="17246" priority="10371" stopIfTrue="1">
      <formula>AND(SUM(E277)=0,E277&lt;&gt;"")</formula>
    </cfRule>
  </conditionalFormatting>
  <conditionalFormatting sqref="W604">
    <cfRule type="expression" dxfId="17245" priority="10372" stopIfTrue="1">
      <formula>AND(SUM(E277)=0,E277&lt;&gt;"")</formula>
    </cfRule>
  </conditionalFormatting>
  <conditionalFormatting sqref="X604">
    <cfRule type="expression" dxfId="17244" priority="10373" stopIfTrue="1">
      <formula>AND(SUM(E277)=0,E277&lt;&gt;"")</formula>
    </cfRule>
  </conditionalFormatting>
  <conditionalFormatting sqref="Y604">
    <cfRule type="expression" dxfId="17243" priority="10374" stopIfTrue="1">
      <formula>AND(SUM(E277)=0,E277&lt;&gt;"")</formula>
    </cfRule>
  </conditionalFormatting>
  <conditionalFormatting sqref="Z604">
    <cfRule type="expression" dxfId="17242" priority="10375" stopIfTrue="1">
      <formula>AND(SUM(E277)=0,E277&lt;&gt;"")</formula>
    </cfRule>
  </conditionalFormatting>
  <conditionalFormatting sqref="AA604">
    <cfRule type="expression" dxfId="17241" priority="10376" stopIfTrue="1">
      <formula>AND(SUM(E277)=0,E277&lt;&gt;"")</formula>
    </cfRule>
  </conditionalFormatting>
  <conditionalFormatting sqref="AB604">
    <cfRule type="expression" dxfId="17240" priority="10377" stopIfTrue="1">
      <formula>AND(SUM(E277)=0,E277&lt;&gt;"")</formula>
    </cfRule>
  </conditionalFormatting>
  <conditionalFormatting sqref="AC604">
    <cfRule type="expression" dxfId="17239" priority="10378" stopIfTrue="1">
      <formula>AND(SUM(E277)=0,E277&lt;&gt;"")</formula>
    </cfRule>
  </conditionalFormatting>
  <conditionalFormatting sqref="AD604">
    <cfRule type="expression" dxfId="17238" priority="10379" stopIfTrue="1">
      <formula>AND(SUM(E277)=0,E277&lt;&gt;"")</formula>
    </cfRule>
  </conditionalFormatting>
  <conditionalFormatting sqref="N605">
    <cfRule type="expression" dxfId="17237" priority="10380" stopIfTrue="1">
      <formula>AND(SUM(E277)=0,E277&lt;&gt;"")</formula>
    </cfRule>
  </conditionalFormatting>
  <conditionalFormatting sqref="O605">
    <cfRule type="expression" dxfId="17236" priority="10381" stopIfTrue="1">
      <formula>AND(SUM(E277)=0,E277&lt;&gt;"")</formula>
    </cfRule>
  </conditionalFormatting>
  <conditionalFormatting sqref="P605">
    <cfRule type="expression" dxfId="17235" priority="10382" stopIfTrue="1">
      <formula>AND(SUM(E277)=0,E277&lt;&gt;"")</formula>
    </cfRule>
  </conditionalFormatting>
  <conditionalFormatting sqref="Q605">
    <cfRule type="expression" dxfId="17234" priority="10383" stopIfTrue="1">
      <formula>AND(SUM(E277)=0,E277&lt;&gt;"")</formula>
    </cfRule>
  </conditionalFormatting>
  <conditionalFormatting sqref="R605">
    <cfRule type="expression" dxfId="17233" priority="10384" stopIfTrue="1">
      <formula>AND(SUM(E277)=0,E277&lt;&gt;"")</formula>
    </cfRule>
  </conditionalFormatting>
  <conditionalFormatting sqref="S605">
    <cfRule type="expression" dxfId="17232" priority="10385" stopIfTrue="1">
      <formula>AND(SUM(E277)=0,E277&lt;&gt;"")</formula>
    </cfRule>
  </conditionalFormatting>
  <conditionalFormatting sqref="T605">
    <cfRule type="expression" dxfId="17231" priority="10386" stopIfTrue="1">
      <formula>AND(SUM(E277)=0,E277&lt;&gt;"")</formula>
    </cfRule>
  </conditionalFormatting>
  <conditionalFormatting sqref="U605">
    <cfRule type="expression" dxfId="17230" priority="10387" stopIfTrue="1">
      <formula>AND(SUM(E277)=0,E277&lt;&gt;"")</formula>
    </cfRule>
  </conditionalFormatting>
  <conditionalFormatting sqref="V605">
    <cfRule type="expression" dxfId="17229" priority="10388" stopIfTrue="1">
      <formula>AND(SUM(E277)=0,E277&lt;&gt;"")</formula>
    </cfRule>
  </conditionalFormatting>
  <conditionalFormatting sqref="W605">
    <cfRule type="expression" dxfId="17228" priority="10389" stopIfTrue="1">
      <formula>AND(SUM(E277)=0,E277&lt;&gt;"")</formula>
    </cfRule>
  </conditionalFormatting>
  <conditionalFormatting sqref="X605">
    <cfRule type="expression" dxfId="17227" priority="10390" stopIfTrue="1">
      <formula>AND(SUM(E277)=0,E277&lt;&gt;"")</formula>
    </cfRule>
  </conditionalFormatting>
  <conditionalFormatting sqref="Y605">
    <cfRule type="expression" dxfId="17226" priority="10391" stopIfTrue="1">
      <formula>AND(SUM(E277)=0,E277&lt;&gt;"")</formula>
    </cfRule>
  </conditionalFormatting>
  <conditionalFormatting sqref="Z605">
    <cfRule type="expression" dxfId="17225" priority="10392" stopIfTrue="1">
      <formula>AND(SUM(E277)=0,E277&lt;&gt;"")</formula>
    </cfRule>
  </conditionalFormatting>
  <conditionalFormatting sqref="AA605">
    <cfRule type="expression" dxfId="17224" priority="10393" stopIfTrue="1">
      <formula>AND(SUM(E277)=0,E277&lt;&gt;"")</formula>
    </cfRule>
  </conditionalFormatting>
  <conditionalFormatting sqref="AB605">
    <cfRule type="expression" dxfId="17223" priority="10394" stopIfTrue="1">
      <formula>AND(SUM(E277)=0,E277&lt;&gt;"")</formula>
    </cfRule>
  </conditionalFormatting>
  <conditionalFormatting sqref="AC605">
    <cfRule type="expression" dxfId="17222" priority="10395" stopIfTrue="1">
      <formula>AND(SUM(E277)=0,E277&lt;&gt;"")</formula>
    </cfRule>
  </conditionalFormatting>
  <conditionalFormatting sqref="AD605">
    <cfRule type="expression" dxfId="17221" priority="10396" stopIfTrue="1">
      <formula>AND(SUM(E277)=0,E277&lt;&gt;"")</formula>
    </cfRule>
  </conditionalFormatting>
  <conditionalFormatting sqref="N606">
    <cfRule type="expression" dxfId="17220" priority="10397" stopIfTrue="1">
      <formula>AND(SUM(E277)=0,E277&lt;&gt;"")</formula>
    </cfRule>
  </conditionalFormatting>
  <conditionalFormatting sqref="O606">
    <cfRule type="expression" dxfId="17219" priority="10398" stopIfTrue="1">
      <formula>AND(SUM(E277)=0,E277&lt;&gt;"")</formula>
    </cfRule>
  </conditionalFormatting>
  <conditionalFormatting sqref="P606">
    <cfRule type="expression" dxfId="17218" priority="10399" stopIfTrue="1">
      <formula>AND(SUM(E277)=0,E277&lt;&gt;"")</formula>
    </cfRule>
  </conditionalFormatting>
  <conditionalFormatting sqref="Q606">
    <cfRule type="expression" dxfId="17217" priority="10400" stopIfTrue="1">
      <formula>AND(SUM(E277)=0,E277&lt;&gt;"")</formula>
    </cfRule>
  </conditionalFormatting>
  <conditionalFormatting sqref="R606">
    <cfRule type="expression" dxfId="17216" priority="10401" stopIfTrue="1">
      <formula>AND(SUM(E277)=0,E277&lt;&gt;"")</formula>
    </cfRule>
  </conditionalFormatting>
  <conditionalFormatting sqref="S606">
    <cfRule type="expression" dxfId="17215" priority="10402" stopIfTrue="1">
      <formula>AND(SUM(E277)=0,E277&lt;&gt;"")</formula>
    </cfRule>
  </conditionalFormatting>
  <conditionalFormatting sqref="T606">
    <cfRule type="expression" dxfId="17214" priority="10403" stopIfTrue="1">
      <formula>AND(SUM(E277)=0,E277&lt;&gt;"")</formula>
    </cfRule>
  </conditionalFormatting>
  <conditionalFormatting sqref="U606">
    <cfRule type="expression" dxfId="17213" priority="10404" stopIfTrue="1">
      <formula>AND(SUM(E277)=0,E277&lt;&gt;"")</formula>
    </cfRule>
  </conditionalFormatting>
  <conditionalFormatting sqref="V606">
    <cfRule type="expression" dxfId="17212" priority="10405" stopIfTrue="1">
      <formula>AND(SUM(E277)=0,E277&lt;&gt;"")</formula>
    </cfRule>
  </conditionalFormatting>
  <conditionalFormatting sqref="W606">
    <cfRule type="expression" dxfId="17211" priority="10406" stopIfTrue="1">
      <formula>AND(SUM(E277)=0,E277&lt;&gt;"")</formula>
    </cfRule>
  </conditionalFormatting>
  <conditionalFormatting sqref="X606">
    <cfRule type="expression" dxfId="17210" priority="10407" stopIfTrue="1">
      <formula>AND(SUM(E277)=0,E277&lt;&gt;"")</formula>
    </cfRule>
  </conditionalFormatting>
  <conditionalFormatting sqref="Y606">
    <cfRule type="expression" dxfId="17209" priority="10408" stopIfTrue="1">
      <formula>AND(SUM(E277)=0,E277&lt;&gt;"")</formula>
    </cfRule>
  </conditionalFormatting>
  <conditionalFormatting sqref="Z606">
    <cfRule type="expression" dxfId="17208" priority="10409" stopIfTrue="1">
      <formula>AND(SUM(E277)=0,E277&lt;&gt;"")</formula>
    </cfRule>
  </conditionalFormatting>
  <conditionalFormatting sqref="AA606">
    <cfRule type="expression" dxfId="17207" priority="10410" stopIfTrue="1">
      <formula>AND(SUM(E277)=0,E277&lt;&gt;"")</formula>
    </cfRule>
  </conditionalFormatting>
  <conditionalFormatting sqref="AB606">
    <cfRule type="expression" dxfId="17206" priority="10411" stopIfTrue="1">
      <formula>AND(SUM(E277)=0,E277&lt;&gt;"")</formula>
    </cfRule>
  </conditionalFormatting>
  <conditionalFormatting sqref="AC606">
    <cfRule type="expression" dxfId="17205" priority="10412" stopIfTrue="1">
      <formula>AND(SUM(E277)=0,E277&lt;&gt;"")</formula>
    </cfRule>
  </conditionalFormatting>
  <conditionalFormatting sqref="AD606">
    <cfRule type="expression" dxfId="17204" priority="10413" stopIfTrue="1">
      <formula>AND(SUM(E277)=0,E277&lt;&gt;"")</formula>
    </cfRule>
  </conditionalFormatting>
  <conditionalFormatting sqref="N607">
    <cfRule type="expression" dxfId="17203" priority="10414" stopIfTrue="1">
      <formula>AND(SUM(E277)=0,E277&lt;&gt;"")</formula>
    </cfRule>
  </conditionalFormatting>
  <conditionalFormatting sqref="O607">
    <cfRule type="expression" dxfId="17202" priority="10415" stopIfTrue="1">
      <formula>AND(SUM(E277)=0,E277&lt;&gt;"")</formula>
    </cfRule>
  </conditionalFormatting>
  <conditionalFormatting sqref="P607">
    <cfRule type="expression" dxfId="17201" priority="10416" stopIfTrue="1">
      <formula>AND(SUM(E277)=0,E277&lt;&gt;"")</formula>
    </cfRule>
  </conditionalFormatting>
  <conditionalFormatting sqref="Q607">
    <cfRule type="expression" dxfId="17200" priority="10417" stopIfTrue="1">
      <formula>AND(SUM(E277)=0,E277&lt;&gt;"")</formula>
    </cfRule>
  </conditionalFormatting>
  <conditionalFormatting sqref="R607">
    <cfRule type="expression" dxfId="17199" priority="10418" stopIfTrue="1">
      <formula>AND(SUM(E277)=0,E277&lt;&gt;"")</formula>
    </cfRule>
  </conditionalFormatting>
  <conditionalFormatting sqref="S607">
    <cfRule type="expression" dxfId="17198" priority="10419" stopIfTrue="1">
      <formula>AND(SUM(E277)=0,E277&lt;&gt;"")</formula>
    </cfRule>
  </conditionalFormatting>
  <conditionalFormatting sqref="T607">
    <cfRule type="expression" dxfId="17197" priority="10420" stopIfTrue="1">
      <formula>AND(SUM(E277)=0,E277&lt;&gt;"")</formula>
    </cfRule>
  </conditionalFormatting>
  <conditionalFormatting sqref="U607">
    <cfRule type="expression" dxfId="17196" priority="10421" stopIfTrue="1">
      <formula>AND(SUM(E277)=0,E277&lt;&gt;"")</formula>
    </cfRule>
  </conditionalFormatting>
  <conditionalFormatting sqref="V607">
    <cfRule type="expression" dxfId="17195" priority="10422" stopIfTrue="1">
      <formula>AND(SUM(E277)=0,E277&lt;&gt;"")</formula>
    </cfRule>
  </conditionalFormatting>
  <conditionalFormatting sqref="W607">
    <cfRule type="expression" dxfId="17194" priority="10423" stopIfTrue="1">
      <formula>AND(SUM(E277)=0,E277&lt;&gt;"")</formula>
    </cfRule>
  </conditionalFormatting>
  <conditionalFormatting sqref="X607">
    <cfRule type="expression" dxfId="17193" priority="10424" stopIfTrue="1">
      <formula>AND(SUM(E277)=0,E277&lt;&gt;"")</formula>
    </cfRule>
  </conditionalFormatting>
  <conditionalFormatting sqref="Y607">
    <cfRule type="expression" dxfId="17192" priority="10425" stopIfTrue="1">
      <formula>AND(SUM(E277)=0,E277&lt;&gt;"")</formula>
    </cfRule>
  </conditionalFormatting>
  <conditionalFormatting sqref="Z607">
    <cfRule type="expression" dxfId="17191" priority="10426" stopIfTrue="1">
      <formula>AND(SUM(E277)=0,E277&lt;&gt;"")</formula>
    </cfRule>
  </conditionalFormatting>
  <conditionalFormatting sqref="AA607">
    <cfRule type="expression" dxfId="17190" priority="10427" stopIfTrue="1">
      <formula>AND(SUM(E277)=0,E277&lt;&gt;"")</formula>
    </cfRule>
  </conditionalFormatting>
  <conditionalFormatting sqref="AB607">
    <cfRule type="expression" dxfId="17189" priority="10428" stopIfTrue="1">
      <formula>AND(SUM(E277)=0,E277&lt;&gt;"")</formula>
    </cfRule>
  </conditionalFormatting>
  <conditionalFormatting sqref="AC607">
    <cfRule type="expression" dxfId="17188" priority="10429" stopIfTrue="1">
      <formula>AND(SUM(E277)=0,E277&lt;&gt;"")</formula>
    </cfRule>
  </conditionalFormatting>
  <conditionalFormatting sqref="AD607">
    <cfRule type="expression" dxfId="17187" priority="10430" stopIfTrue="1">
      <formula>AND(SUM(E277)=0,E277&lt;&gt;"")</formula>
    </cfRule>
  </conditionalFormatting>
  <conditionalFormatting sqref="N608">
    <cfRule type="expression" dxfId="17186" priority="10431" stopIfTrue="1">
      <formula>AND(SUM(E277)=0,E277&lt;&gt;"")</formula>
    </cfRule>
  </conditionalFormatting>
  <conditionalFormatting sqref="O608">
    <cfRule type="expression" dxfId="17185" priority="10432" stopIfTrue="1">
      <formula>AND(SUM(E277)=0,E277&lt;&gt;"")</formula>
    </cfRule>
  </conditionalFormatting>
  <conditionalFormatting sqref="P608">
    <cfRule type="expression" dxfId="17184" priority="10433" stopIfTrue="1">
      <formula>AND(SUM(E277)=0,E277&lt;&gt;"")</formula>
    </cfRule>
  </conditionalFormatting>
  <conditionalFormatting sqref="Q608">
    <cfRule type="expression" dxfId="17183" priority="10434" stopIfTrue="1">
      <formula>AND(SUM(E277)=0,E277&lt;&gt;"")</formula>
    </cfRule>
  </conditionalFormatting>
  <conditionalFormatting sqref="R608">
    <cfRule type="expression" dxfId="17182" priority="10435" stopIfTrue="1">
      <formula>AND(SUM(E277)=0,E277&lt;&gt;"")</formula>
    </cfRule>
  </conditionalFormatting>
  <conditionalFormatting sqref="S608">
    <cfRule type="expression" dxfId="17181" priority="10436" stopIfTrue="1">
      <formula>AND(SUM(E277)=0,E277&lt;&gt;"")</formula>
    </cfRule>
  </conditionalFormatting>
  <conditionalFormatting sqref="T608">
    <cfRule type="expression" dxfId="17180" priority="10437" stopIfTrue="1">
      <formula>AND(SUM(E277)=0,E277&lt;&gt;"")</formula>
    </cfRule>
  </conditionalFormatting>
  <conditionalFormatting sqref="U608">
    <cfRule type="expression" dxfId="17179" priority="10438" stopIfTrue="1">
      <formula>AND(SUM(E277)=0,E277&lt;&gt;"")</formula>
    </cfRule>
  </conditionalFormatting>
  <conditionalFormatting sqref="V608">
    <cfRule type="expression" dxfId="17178" priority="10439" stopIfTrue="1">
      <formula>AND(SUM(E277)=0,E277&lt;&gt;"")</formula>
    </cfRule>
  </conditionalFormatting>
  <conditionalFormatting sqref="W608">
    <cfRule type="expression" dxfId="17177" priority="10440" stopIfTrue="1">
      <formula>AND(SUM(E277)=0,E277&lt;&gt;"")</formula>
    </cfRule>
  </conditionalFormatting>
  <conditionalFormatting sqref="X608">
    <cfRule type="expression" dxfId="17176" priority="10441" stopIfTrue="1">
      <formula>AND(SUM(E277)=0,E277&lt;&gt;"")</formula>
    </cfRule>
  </conditionalFormatting>
  <conditionalFormatting sqref="Y608">
    <cfRule type="expression" dxfId="17175" priority="10442" stopIfTrue="1">
      <formula>AND(SUM(E277)=0,E277&lt;&gt;"")</formula>
    </cfRule>
  </conditionalFormatting>
  <conditionalFormatting sqref="Z608">
    <cfRule type="expression" dxfId="17174" priority="10443" stopIfTrue="1">
      <formula>AND(SUM(E277)=0,E277&lt;&gt;"")</formula>
    </cfRule>
  </conditionalFormatting>
  <conditionalFormatting sqref="AA608">
    <cfRule type="expression" dxfId="17173" priority="10444" stopIfTrue="1">
      <formula>AND(SUM(E277)=0,E277&lt;&gt;"")</formula>
    </cfRule>
  </conditionalFormatting>
  <conditionalFormatting sqref="AB608">
    <cfRule type="expression" dxfId="17172" priority="10445" stopIfTrue="1">
      <formula>AND(SUM(E277)=0,E277&lt;&gt;"")</formula>
    </cfRule>
  </conditionalFormatting>
  <conditionalFormatting sqref="AC608">
    <cfRule type="expression" dxfId="17171" priority="10446" stopIfTrue="1">
      <formula>AND(SUM(E277)=0,E277&lt;&gt;"")</formula>
    </cfRule>
  </conditionalFormatting>
  <conditionalFormatting sqref="AD608">
    <cfRule type="expression" dxfId="17170" priority="10447" stopIfTrue="1">
      <formula>AND(SUM(E277)=0,E277&lt;&gt;"")</formula>
    </cfRule>
  </conditionalFormatting>
  <conditionalFormatting sqref="N609">
    <cfRule type="expression" dxfId="17169" priority="10448" stopIfTrue="1">
      <formula>AND(SUM(E277)=0,E277&lt;&gt;"")</formula>
    </cfRule>
  </conditionalFormatting>
  <conditionalFormatting sqref="O609">
    <cfRule type="expression" dxfId="17168" priority="10449" stopIfTrue="1">
      <formula>AND(SUM(E277)=0,E277&lt;&gt;"")</formula>
    </cfRule>
  </conditionalFormatting>
  <conditionalFormatting sqref="P609">
    <cfRule type="expression" dxfId="17167" priority="10450" stopIfTrue="1">
      <formula>AND(SUM(E277)=0,E277&lt;&gt;"")</formula>
    </cfRule>
  </conditionalFormatting>
  <conditionalFormatting sqref="Q609">
    <cfRule type="expression" dxfId="17166" priority="10451" stopIfTrue="1">
      <formula>AND(SUM(E277)=0,E277&lt;&gt;"")</formula>
    </cfRule>
  </conditionalFormatting>
  <conditionalFormatting sqref="R609">
    <cfRule type="expression" dxfId="17165" priority="10452" stopIfTrue="1">
      <formula>AND(SUM(E277)=0,E277&lt;&gt;"")</formula>
    </cfRule>
  </conditionalFormatting>
  <conditionalFormatting sqref="S609">
    <cfRule type="expression" dxfId="17164" priority="10453" stopIfTrue="1">
      <formula>AND(SUM(E277)=0,E277&lt;&gt;"")</formula>
    </cfRule>
  </conditionalFormatting>
  <conditionalFormatting sqref="T609">
    <cfRule type="expression" dxfId="17163" priority="10454" stopIfTrue="1">
      <formula>AND(SUM(E277)=0,E277&lt;&gt;"")</formula>
    </cfRule>
  </conditionalFormatting>
  <conditionalFormatting sqref="U609">
    <cfRule type="expression" dxfId="17162" priority="10455" stopIfTrue="1">
      <formula>AND(SUM(E277)=0,E277&lt;&gt;"")</formula>
    </cfRule>
  </conditionalFormatting>
  <conditionalFormatting sqref="V609">
    <cfRule type="expression" dxfId="17161" priority="10456" stopIfTrue="1">
      <formula>AND(SUM(E277)=0,E277&lt;&gt;"")</formula>
    </cfRule>
  </conditionalFormatting>
  <conditionalFormatting sqref="W609">
    <cfRule type="expression" dxfId="17160" priority="10457" stopIfTrue="1">
      <formula>AND(SUM(E277)=0,E277&lt;&gt;"")</formula>
    </cfRule>
  </conditionalFormatting>
  <conditionalFormatting sqref="X609">
    <cfRule type="expression" dxfId="17159" priority="10458" stopIfTrue="1">
      <formula>AND(SUM(E277)=0,E277&lt;&gt;"")</formula>
    </cfRule>
  </conditionalFormatting>
  <conditionalFormatting sqref="Y609">
    <cfRule type="expression" dxfId="17158" priority="10459" stopIfTrue="1">
      <formula>AND(SUM(E277)=0,E277&lt;&gt;"")</formula>
    </cfRule>
  </conditionalFormatting>
  <conditionalFormatting sqref="Z609">
    <cfRule type="expression" dxfId="17157" priority="10460" stopIfTrue="1">
      <formula>AND(SUM(E277)=0,E277&lt;&gt;"")</formula>
    </cfRule>
  </conditionalFormatting>
  <conditionalFormatting sqref="AA609">
    <cfRule type="expression" dxfId="17156" priority="10461" stopIfTrue="1">
      <formula>AND(SUM(E277)=0,E277&lt;&gt;"")</formula>
    </cfRule>
  </conditionalFormatting>
  <conditionalFormatting sqref="AB609">
    <cfRule type="expression" dxfId="17155" priority="10462" stopIfTrue="1">
      <formula>AND(SUM(E277)=0,E277&lt;&gt;"")</formula>
    </cfRule>
  </conditionalFormatting>
  <conditionalFormatting sqref="AC609">
    <cfRule type="expression" dxfId="17154" priority="10463" stopIfTrue="1">
      <formula>AND(SUM(E277)=0,E277&lt;&gt;"")</formula>
    </cfRule>
  </conditionalFormatting>
  <conditionalFormatting sqref="AD609">
    <cfRule type="expression" dxfId="17153" priority="10464" stopIfTrue="1">
      <formula>AND(SUM(E277)=0,E277&lt;&gt;"")</formula>
    </cfRule>
  </conditionalFormatting>
  <conditionalFormatting sqref="N610">
    <cfRule type="expression" dxfId="17152" priority="10465" stopIfTrue="1">
      <formula>AND(SUM(E277)=0,E277&lt;&gt;"")</formula>
    </cfRule>
  </conditionalFormatting>
  <conditionalFormatting sqref="O610">
    <cfRule type="expression" dxfId="17151" priority="10466" stopIfTrue="1">
      <formula>AND(SUM(E277)=0,E277&lt;&gt;"")</formula>
    </cfRule>
  </conditionalFormatting>
  <conditionalFormatting sqref="P610">
    <cfRule type="expression" dxfId="17150" priority="10467" stopIfTrue="1">
      <formula>AND(SUM(E277)=0,E277&lt;&gt;"")</formula>
    </cfRule>
  </conditionalFormatting>
  <conditionalFormatting sqref="Q610">
    <cfRule type="expression" dxfId="17149" priority="10468" stopIfTrue="1">
      <formula>AND(SUM(E277)=0,E277&lt;&gt;"")</formula>
    </cfRule>
  </conditionalFormatting>
  <conditionalFormatting sqref="R610">
    <cfRule type="expression" dxfId="17148" priority="10469" stopIfTrue="1">
      <formula>AND(SUM(E277)=0,E277&lt;&gt;"")</formula>
    </cfRule>
  </conditionalFormatting>
  <conditionalFormatting sqref="S610">
    <cfRule type="expression" dxfId="17147" priority="10470" stopIfTrue="1">
      <formula>AND(SUM(E277)=0,E277&lt;&gt;"")</formula>
    </cfRule>
  </conditionalFormatting>
  <conditionalFormatting sqref="T610">
    <cfRule type="expression" dxfId="17146" priority="10471" stopIfTrue="1">
      <formula>AND(SUM(E277)=0,E277&lt;&gt;"")</formula>
    </cfRule>
  </conditionalFormatting>
  <conditionalFormatting sqref="U610">
    <cfRule type="expression" dxfId="17145" priority="10472" stopIfTrue="1">
      <formula>AND(SUM(E277)=0,E277&lt;&gt;"")</formula>
    </cfRule>
  </conditionalFormatting>
  <conditionalFormatting sqref="V610">
    <cfRule type="expression" dxfId="17144" priority="10473" stopIfTrue="1">
      <formula>AND(SUM(E277)=0,E277&lt;&gt;"")</formula>
    </cfRule>
  </conditionalFormatting>
  <conditionalFormatting sqref="W610">
    <cfRule type="expression" dxfId="17143" priority="10474" stopIfTrue="1">
      <formula>AND(SUM(E277)=0,E277&lt;&gt;"")</formula>
    </cfRule>
  </conditionalFormatting>
  <conditionalFormatting sqref="X610">
    <cfRule type="expression" dxfId="17142" priority="10475" stopIfTrue="1">
      <formula>AND(SUM(E277)=0,E277&lt;&gt;"")</formula>
    </cfRule>
  </conditionalFormatting>
  <conditionalFormatting sqref="Y610">
    <cfRule type="expression" dxfId="17141" priority="10476" stopIfTrue="1">
      <formula>AND(SUM(E277)=0,E277&lt;&gt;"")</formula>
    </cfRule>
  </conditionalFormatting>
  <conditionalFormatting sqref="Z610">
    <cfRule type="expression" dxfId="17140" priority="10477" stopIfTrue="1">
      <formula>AND(SUM(E277)=0,E277&lt;&gt;"")</formula>
    </cfRule>
  </conditionalFormatting>
  <conditionalFormatting sqref="AA610">
    <cfRule type="expression" dxfId="17139" priority="10478" stopIfTrue="1">
      <formula>AND(SUM(E277)=0,E277&lt;&gt;"")</formula>
    </cfRule>
  </conditionalFormatting>
  <conditionalFormatting sqref="AB610">
    <cfRule type="expression" dxfId="17138" priority="10479" stopIfTrue="1">
      <formula>AND(SUM(E277)=0,E277&lt;&gt;"")</formula>
    </cfRule>
  </conditionalFormatting>
  <conditionalFormatting sqref="AC610">
    <cfRule type="expression" dxfId="17137" priority="10480" stopIfTrue="1">
      <formula>AND(SUM(E277)=0,E277&lt;&gt;"")</formula>
    </cfRule>
  </conditionalFormatting>
  <conditionalFormatting sqref="AD610">
    <cfRule type="expression" dxfId="17136" priority="10481" stopIfTrue="1">
      <formula>AND(SUM(E277)=0,E277&lt;&gt;"")</formula>
    </cfRule>
  </conditionalFormatting>
  <conditionalFormatting sqref="N611">
    <cfRule type="expression" dxfId="17135" priority="10482" stopIfTrue="1">
      <formula>AND(SUM(E277)=0,E277&lt;&gt;"")</formula>
    </cfRule>
  </conditionalFormatting>
  <conditionalFormatting sqref="O611">
    <cfRule type="expression" dxfId="17134" priority="10483" stopIfTrue="1">
      <formula>AND(SUM(E277)=0,E277&lt;&gt;"")</formula>
    </cfRule>
  </conditionalFormatting>
  <conditionalFormatting sqref="P611">
    <cfRule type="expression" dxfId="17133" priority="10484" stopIfTrue="1">
      <formula>AND(SUM(E277)=0,E277&lt;&gt;"")</formula>
    </cfRule>
  </conditionalFormatting>
  <conditionalFormatting sqref="Q611">
    <cfRule type="expression" dxfId="17132" priority="10485" stopIfTrue="1">
      <formula>AND(SUM(E277)=0,E277&lt;&gt;"")</formula>
    </cfRule>
  </conditionalFormatting>
  <conditionalFormatting sqref="R611">
    <cfRule type="expression" dxfId="17131" priority="10486" stopIfTrue="1">
      <formula>AND(SUM(E277)=0,E277&lt;&gt;"")</formula>
    </cfRule>
  </conditionalFormatting>
  <conditionalFormatting sqref="S611">
    <cfRule type="expression" dxfId="17130" priority="10487" stopIfTrue="1">
      <formula>AND(SUM(E277)=0,E277&lt;&gt;"")</formula>
    </cfRule>
  </conditionalFormatting>
  <conditionalFormatting sqref="T611">
    <cfRule type="expression" dxfId="17129" priority="10488" stopIfTrue="1">
      <formula>AND(SUM(E277)=0,E277&lt;&gt;"")</formula>
    </cfRule>
  </conditionalFormatting>
  <conditionalFormatting sqref="U611">
    <cfRule type="expression" dxfId="17128" priority="10489" stopIfTrue="1">
      <formula>AND(SUM(E277)=0,E277&lt;&gt;"")</formula>
    </cfRule>
  </conditionalFormatting>
  <conditionalFormatting sqref="V611">
    <cfRule type="expression" dxfId="17127" priority="10490" stopIfTrue="1">
      <formula>AND(SUM(E277)=0,E277&lt;&gt;"")</formula>
    </cfRule>
  </conditionalFormatting>
  <conditionalFormatting sqref="W611">
    <cfRule type="expression" dxfId="17126" priority="10491" stopIfTrue="1">
      <formula>AND(SUM(E277)=0,E277&lt;&gt;"")</formula>
    </cfRule>
  </conditionalFormatting>
  <conditionalFormatting sqref="X611">
    <cfRule type="expression" dxfId="17125" priority="10492" stopIfTrue="1">
      <formula>AND(SUM(E277)=0,E277&lt;&gt;"")</formula>
    </cfRule>
  </conditionalFormatting>
  <conditionalFormatting sqref="Y611">
    <cfRule type="expression" dxfId="17124" priority="10493" stopIfTrue="1">
      <formula>AND(SUM(E277)=0,E277&lt;&gt;"")</formula>
    </cfRule>
  </conditionalFormatting>
  <conditionalFormatting sqref="Z611">
    <cfRule type="expression" dxfId="17123" priority="10494" stopIfTrue="1">
      <formula>AND(SUM(E277)=0,E277&lt;&gt;"")</formula>
    </cfRule>
  </conditionalFormatting>
  <conditionalFormatting sqref="AA611">
    <cfRule type="expression" dxfId="17122" priority="10495" stopIfTrue="1">
      <formula>AND(SUM(E277)=0,E277&lt;&gt;"")</formula>
    </cfRule>
  </conditionalFormatting>
  <conditionalFormatting sqref="AB611">
    <cfRule type="expression" dxfId="17121" priority="10496" stopIfTrue="1">
      <formula>AND(SUM(E277)=0,E277&lt;&gt;"")</formula>
    </cfRule>
  </conditionalFormatting>
  <conditionalFormatting sqref="AC611">
    <cfRule type="expression" dxfId="17120" priority="10497" stopIfTrue="1">
      <formula>AND(SUM(E277)=0,E277&lt;&gt;"")</formula>
    </cfRule>
  </conditionalFormatting>
  <conditionalFormatting sqref="AD611">
    <cfRule type="expression" dxfId="17119" priority="10498" stopIfTrue="1">
      <formula>AND(SUM(E277)=0,E277&lt;&gt;"")</formula>
    </cfRule>
  </conditionalFormatting>
  <conditionalFormatting sqref="N612">
    <cfRule type="expression" dxfId="17118" priority="10499" stopIfTrue="1">
      <formula>AND(SUM(E277)=0,E277&lt;&gt;"")</formula>
    </cfRule>
  </conditionalFormatting>
  <conditionalFormatting sqref="O612">
    <cfRule type="expression" dxfId="17117" priority="10500" stopIfTrue="1">
      <formula>AND(SUM(E277)=0,E277&lt;&gt;"")</formula>
    </cfRule>
  </conditionalFormatting>
  <conditionalFormatting sqref="P612">
    <cfRule type="expression" dxfId="17116" priority="10501" stopIfTrue="1">
      <formula>AND(SUM(E277)=0,E277&lt;&gt;"")</formula>
    </cfRule>
  </conditionalFormatting>
  <conditionalFormatting sqref="Q612">
    <cfRule type="expression" dxfId="17115" priority="10502" stopIfTrue="1">
      <formula>AND(SUM(E277)=0,E277&lt;&gt;"")</formula>
    </cfRule>
  </conditionalFormatting>
  <conditionalFormatting sqref="R612">
    <cfRule type="expression" dxfId="17114" priority="10503" stopIfTrue="1">
      <formula>AND(SUM(E277)=0,E277&lt;&gt;"")</formula>
    </cfRule>
  </conditionalFormatting>
  <conditionalFormatting sqref="S612">
    <cfRule type="expression" dxfId="17113" priority="10504" stopIfTrue="1">
      <formula>AND(SUM(E277)=0,E277&lt;&gt;"")</formula>
    </cfRule>
  </conditionalFormatting>
  <conditionalFormatting sqref="T612">
    <cfRule type="expression" dxfId="17112" priority="10505" stopIfTrue="1">
      <formula>AND(SUM(E277)=0,E277&lt;&gt;"")</formula>
    </cfRule>
  </conditionalFormatting>
  <conditionalFormatting sqref="U612">
    <cfRule type="expression" dxfId="17111" priority="10506" stopIfTrue="1">
      <formula>AND(SUM(E277)=0,E277&lt;&gt;"")</formula>
    </cfRule>
  </conditionalFormatting>
  <conditionalFormatting sqref="V612">
    <cfRule type="expression" dxfId="17110" priority="10507" stopIfTrue="1">
      <formula>AND(SUM(E277)=0,E277&lt;&gt;"")</formula>
    </cfRule>
  </conditionalFormatting>
  <conditionalFormatting sqref="W612">
    <cfRule type="expression" dxfId="17109" priority="10508" stopIfTrue="1">
      <formula>AND(SUM(E277)=0,E277&lt;&gt;"")</formula>
    </cfRule>
  </conditionalFormatting>
  <conditionalFormatting sqref="X612">
    <cfRule type="expression" dxfId="17108" priority="10509" stopIfTrue="1">
      <formula>AND(SUM(E277)=0,E277&lt;&gt;"")</formula>
    </cfRule>
  </conditionalFormatting>
  <conditionalFormatting sqref="Y612">
    <cfRule type="expression" dxfId="17107" priority="10510" stopIfTrue="1">
      <formula>AND(SUM(E277)=0,E277&lt;&gt;"")</formula>
    </cfRule>
  </conditionalFormatting>
  <conditionalFormatting sqref="Z612">
    <cfRule type="expression" dxfId="17106" priority="10511" stopIfTrue="1">
      <formula>AND(SUM(E277)=0,E277&lt;&gt;"")</formula>
    </cfRule>
  </conditionalFormatting>
  <conditionalFormatting sqref="AA612">
    <cfRule type="expression" dxfId="17105" priority="10512" stopIfTrue="1">
      <formula>AND(SUM(E277)=0,E277&lt;&gt;"")</formula>
    </cfRule>
  </conditionalFormatting>
  <conditionalFormatting sqref="AB612">
    <cfRule type="expression" dxfId="17104" priority="10513" stopIfTrue="1">
      <formula>AND(SUM(E277)=0,E277&lt;&gt;"")</formula>
    </cfRule>
  </conditionalFormatting>
  <conditionalFormatting sqref="AC612">
    <cfRule type="expression" dxfId="17103" priority="10514" stopIfTrue="1">
      <formula>AND(SUM(E277)=0,E277&lt;&gt;"")</formula>
    </cfRule>
  </conditionalFormatting>
  <conditionalFormatting sqref="AD612">
    <cfRule type="expression" dxfId="17102" priority="10515" stopIfTrue="1">
      <formula>AND(SUM(E277)=0,E277&lt;&gt;"")</formula>
    </cfRule>
  </conditionalFormatting>
  <conditionalFormatting sqref="N613">
    <cfRule type="expression" dxfId="17101" priority="10516" stopIfTrue="1">
      <formula>AND(SUM(E277)=0,E277&lt;&gt;"")</formula>
    </cfRule>
  </conditionalFormatting>
  <conditionalFormatting sqref="O613">
    <cfRule type="expression" dxfId="17100" priority="10517" stopIfTrue="1">
      <formula>AND(SUM(E277)=0,E277&lt;&gt;"")</formula>
    </cfRule>
  </conditionalFormatting>
  <conditionalFormatting sqref="P613">
    <cfRule type="expression" dxfId="17099" priority="10518" stopIfTrue="1">
      <formula>AND(SUM(E277)=0,E277&lt;&gt;"")</formula>
    </cfRule>
  </conditionalFormatting>
  <conditionalFormatting sqref="Q613">
    <cfRule type="expression" dxfId="17098" priority="10519" stopIfTrue="1">
      <formula>AND(SUM(E277)=0,E277&lt;&gt;"")</formula>
    </cfRule>
  </conditionalFormatting>
  <conditionalFormatting sqref="R613">
    <cfRule type="expression" dxfId="17097" priority="10520" stopIfTrue="1">
      <formula>AND(SUM(E277)=0,E277&lt;&gt;"")</formula>
    </cfRule>
  </conditionalFormatting>
  <conditionalFormatting sqref="S613">
    <cfRule type="expression" dxfId="17096" priority="10521" stopIfTrue="1">
      <formula>AND(SUM(E277)=0,E277&lt;&gt;"")</formula>
    </cfRule>
  </conditionalFormatting>
  <conditionalFormatting sqref="T613">
    <cfRule type="expression" dxfId="17095" priority="10522" stopIfTrue="1">
      <formula>AND(SUM(E277)=0,E277&lt;&gt;"")</formula>
    </cfRule>
  </conditionalFormatting>
  <conditionalFormatting sqref="U613">
    <cfRule type="expression" dxfId="17094" priority="10523" stopIfTrue="1">
      <formula>AND(SUM(E277)=0,E277&lt;&gt;"")</formula>
    </cfRule>
  </conditionalFormatting>
  <conditionalFormatting sqref="V613">
    <cfRule type="expression" dxfId="17093" priority="10524" stopIfTrue="1">
      <formula>AND(SUM(E277)=0,E277&lt;&gt;"")</formula>
    </cfRule>
  </conditionalFormatting>
  <conditionalFormatting sqref="W613">
    <cfRule type="expression" dxfId="17092" priority="10525" stopIfTrue="1">
      <formula>AND(SUM(E277)=0,E277&lt;&gt;"")</formula>
    </cfRule>
  </conditionalFormatting>
  <conditionalFormatting sqref="X613">
    <cfRule type="expression" dxfId="17091" priority="10526" stopIfTrue="1">
      <formula>AND(SUM(E277)=0,E277&lt;&gt;"")</formula>
    </cfRule>
  </conditionalFormatting>
  <conditionalFormatting sqref="Y613">
    <cfRule type="expression" dxfId="17090" priority="10527" stopIfTrue="1">
      <formula>AND(SUM(E277)=0,E277&lt;&gt;"")</formula>
    </cfRule>
  </conditionalFormatting>
  <conditionalFormatting sqref="Z613">
    <cfRule type="expression" dxfId="17089" priority="10528" stopIfTrue="1">
      <formula>AND(SUM(E277)=0,E277&lt;&gt;"")</formula>
    </cfRule>
  </conditionalFormatting>
  <conditionalFormatting sqref="AA613">
    <cfRule type="expression" dxfId="17088" priority="10529" stopIfTrue="1">
      <formula>AND(SUM(E277)=0,E277&lt;&gt;"")</formula>
    </cfRule>
  </conditionalFormatting>
  <conditionalFormatting sqref="AB613">
    <cfRule type="expression" dxfId="17087" priority="10530" stopIfTrue="1">
      <formula>AND(SUM(E277)=0,E277&lt;&gt;"")</formula>
    </cfRule>
  </conditionalFormatting>
  <conditionalFormatting sqref="AC613">
    <cfRule type="expression" dxfId="17086" priority="10531" stopIfTrue="1">
      <formula>AND(SUM(E277)=0,E277&lt;&gt;"")</formula>
    </cfRule>
  </conditionalFormatting>
  <conditionalFormatting sqref="AD613">
    <cfRule type="expression" dxfId="17085" priority="10532" stopIfTrue="1">
      <formula>AND(SUM(E277)=0,E277&lt;&gt;"")</formula>
    </cfRule>
  </conditionalFormatting>
  <conditionalFormatting sqref="N614">
    <cfRule type="expression" dxfId="17084" priority="10533" stopIfTrue="1">
      <formula>AND(SUM(E277)=0,E277&lt;&gt;"")</formula>
    </cfRule>
  </conditionalFormatting>
  <conditionalFormatting sqref="O614">
    <cfRule type="expression" dxfId="17083" priority="10534" stopIfTrue="1">
      <formula>AND(SUM(E277)=0,E277&lt;&gt;"")</formula>
    </cfRule>
  </conditionalFormatting>
  <conditionalFormatting sqref="P614">
    <cfRule type="expression" dxfId="17082" priority="10535" stopIfTrue="1">
      <formula>AND(SUM(E277)=0,E277&lt;&gt;"")</formula>
    </cfRule>
  </conditionalFormatting>
  <conditionalFormatting sqref="Q614">
    <cfRule type="expression" dxfId="17081" priority="10536" stopIfTrue="1">
      <formula>AND(SUM(E277)=0,E277&lt;&gt;"")</formula>
    </cfRule>
  </conditionalFormatting>
  <conditionalFormatting sqref="R614">
    <cfRule type="expression" dxfId="17080" priority="10537" stopIfTrue="1">
      <formula>AND(SUM(E277)=0,E277&lt;&gt;"")</formula>
    </cfRule>
  </conditionalFormatting>
  <conditionalFormatting sqref="S614">
    <cfRule type="expression" dxfId="17079" priority="10538" stopIfTrue="1">
      <formula>AND(SUM(E277)=0,E277&lt;&gt;"")</formula>
    </cfRule>
  </conditionalFormatting>
  <conditionalFormatting sqref="T614">
    <cfRule type="expression" dxfId="17078" priority="10539" stopIfTrue="1">
      <formula>AND(SUM(E277)=0,E277&lt;&gt;"")</formula>
    </cfRule>
  </conditionalFormatting>
  <conditionalFormatting sqref="U614">
    <cfRule type="expression" dxfId="17077" priority="10540" stopIfTrue="1">
      <formula>AND(SUM(E277)=0,E277&lt;&gt;"")</formula>
    </cfRule>
  </conditionalFormatting>
  <conditionalFormatting sqref="V614">
    <cfRule type="expression" dxfId="17076" priority="10541" stopIfTrue="1">
      <formula>AND(SUM(E277)=0,E277&lt;&gt;"")</formula>
    </cfRule>
  </conditionalFormatting>
  <conditionalFormatting sqref="W614">
    <cfRule type="expression" dxfId="17075" priority="10542" stopIfTrue="1">
      <formula>AND(SUM(E277)=0,E277&lt;&gt;"")</formula>
    </cfRule>
  </conditionalFormatting>
  <conditionalFormatting sqref="X614">
    <cfRule type="expression" dxfId="17074" priority="10543" stopIfTrue="1">
      <formula>AND(SUM(E277)=0,E277&lt;&gt;"")</formula>
    </cfRule>
  </conditionalFormatting>
  <conditionalFormatting sqref="Y614">
    <cfRule type="expression" dxfId="17073" priority="10544" stopIfTrue="1">
      <formula>AND(SUM(E277)=0,E277&lt;&gt;"")</formula>
    </cfRule>
  </conditionalFormatting>
  <conditionalFormatting sqref="Z614">
    <cfRule type="expression" dxfId="17072" priority="10545" stopIfTrue="1">
      <formula>AND(SUM(E277)=0,E277&lt;&gt;"")</formula>
    </cfRule>
  </conditionalFormatting>
  <conditionalFormatting sqref="AA614">
    <cfRule type="expression" dxfId="17071" priority="10546" stopIfTrue="1">
      <formula>AND(SUM(E277)=0,E277&lt;&gt;"")</formula>
    </cfRule>
  </conditionalFormatting>
  <conditionalFormatting sqref="AB614">
    <cfRule type="expression" dxfId="17070" priority="10547" stopIfTrue="1">
      <formula>AND(SUM(E277)=0,E277&lt;&gt;"")</formula>
    </cfRule>
  </conditionalFormatting>
  <conditionalFormatting sqref="AC614">
    <cfRule type="expression" dxfId="17069" priority="10548" stopIfTrue="1">
      <formula>AND(SUM(E277)=0,E277&lt;&gt;"")</formula>
    </cfRule>
  </conditionalFormatting>
  <conditionalFormatting sqref="AD614">
    <cfRule type="expression" dxfId="17068" priority="10549" stopIfTrue="1">
      <formula>AND(SUM(E277)=0,E277&lt;&gt;"")</formula>
    </cfRule>
  </conditionalFormatting>
  <conditionalFormatting sqref="N615">
    <cfRule type="expression" dxfId="17067" priority="10550" stopIfTrue="1">
      <formula>AND(SUM(E277)=0,E277&lt;&gt;"")</formula>
    </cfRule>
  </conditionalFormatting>
  <conditionalFormatting sqref="O615">
    <cfRule type="expression" dxfId="17066" priority="10551" stopIfTrue="1">
      <formula>AND(SUM(E277)=0,E277&lt;&gt;"")</formula>
    </cfRule>
  </conditionalFormatting>
  <conditionalFormatting sqref="P615">
    <cfRule type="expression" dxfId="17065" priority="10552" stopIfTrue="1">
      <formula>AND(SUM(E277)=0,E277&lt;&gt;"")</formula>
    </cfRule>
  </conditionalFormatting>
  <conditionalFormatting sqref="Q615">
    <cfRule type="expression" dxfId="17064" priority="10553" stopIfTrue="1">
      <formula>AND(SUM(E277)=0,E277&lt;&gt;"")</formula>
    </cfRule>
  </conditionalFormatting>
  <conditionalFormatting sqref="R615">
    <cfRule type="expression" dxfId="17063" priority="10554" stopIfTrue="1">
      <formula>AND(SUM(E277)=0,E277&lt;&gt;"")</formula>
    </cfRule>
  </conditionalFormatting>
  <conditionalFormatting sqref="S615">
    <cfRule type="expression" dxfId="17062" priority="10555" stopIfTrue="1">
      <formula>AND(SUM(E277)=0,E277&lt;&gt;"")</formula>
    </cfRule>
  </conditionalFormatting>
  <conditionalFormatting sqref="T615">
    <cfRule type="expression" dxfId="17061" priority="10556" stopIfTrue="1">
      <formula>AND(SUM(E277)=0,E277&lt;&gt;"")</formula>
    </cfRule>
  </conditionalFormatting>
  <conditionalFormatting sqref="U615">
    <cfRule type="expression" dxfId="17060" priority="10557" stopIfTrue="1">
      <formula>AND(SUM(E277)=0,E277&lt;&gt;"")</formula>
    </cfRule>
  </conditionalFormatting>
  <conditionalFormatting sqref="V615">
    <cfRule type="expression" dxfId="17059" priority="10558" stopIfTrue="1">
      <formula>AND(SUM(E277)=0,E277&lt;&gt;"")</formula>
    </cfRule>
  </conditionalFormatting>
  <conditionalFormatting sqref="W615">
    <cfRule type="expression" dxfId="17058" priority="10559" stopIfTrue="1">
      <formula>AND(SUM(E277)=0,E277&lt;&gt;"")</formula>
    </cfRule>
  </conditionalFormatting>
  <conditionalFormatting sqref="X615">
    <cfRule type="expression" dxfId="17057" priority="10560" stopIfTrue="1">
      <formula>AND(SUM(E277)=0,E277&lt;&gt;"")</formula>
    </cfRule>
  </conditionalFormatting>
  <conditionalFormatting sqref="Y615">
    <cfRule type="expression" dxfId="17056" priority="10561" stopIfTrue="1">
      <formula>AND(SUM(E277)=0,E277&lt;&gt;"")</formula>
    </cfRule>
  </conditionalFormatting>
  <conditionalFormatting sqref="Z615">
    <cfRule type="expression" dxfId="17055" priority="10562" stopIfTrue="1">
      <formula>AND(SUM(E277)=0,E277&lt;&gt;"")</formula>
    </cfRule>
  </conditionalFormatting>
  <conditionalFormatting sqref="AA615">
    <cfRule type="expression" dxfId="17054" priority="10563" stopIfTrue="1">
      <formula>AND(SUM(E277)=0,E277&lt;&gt;"")</formula>
    </cfRule>
  </conditionalFormatting>
  <conditionalFormatting sqref="AB615">
    <cfRule type="expression" dxfId="17053" priority="10564" stopIfTrue="1">
      <formula>AND(SUM(E277)=0,E277&lt;&gt;"")</formula>
    </cfRule>
  </conditionalFormatting>
  <conditionalFormatting sqref="AC615">
    <cfRule type="expression" dxfId="17052" priority="10565" stopIfTrue="1">
      <formula>AND(SUM(E277)=0,E277&lt;&gt;"")</formula>
    </cfRule>
  </conditionalFormatting>
  <conditionalFormatting sqref="AD615">
    <cfRule type="expression" dxfId="17051" priority="10566" stopIfTrue="1">
      <formula>AND(SUM(E277)=0,E277&lt;&gt;"")</formula>
    </cfRule>
  </conditionalFormatting>
  <conditionalFormatting sqref="N616">
    <cfRule type="expression" dxfId="17050" priority="10567" stopIfTrue="1">
      <formula>AND(SUM(E277)=0,E277&lt;&gt;"")</formula>
    </cfRule>
  </conditionalFormatting>
  <conditionalFormatting sqref="O616">
    <cfRule type="expression" dxfId="17049" priority="10568" stopIfTrue="1">
      <formula>AND(SUM(E277)=0,E277&lt;&gt;"")</formula>
    </cfRule>
  </conditionalFormatting>
  <conditionalFormatting sqref="P616">
    <cfRule type="expression" dxfId="17048" priority="10569" stopIfTrue="1">
      <formula>AND(SUM(E277)=0,E277&lt;&gt;"")</formula>
    </cfRule>
  </conditionalFormatting>
  <conditionalFormatting sqref="Q616">
    <cfRule type="expression" dxfId="17047" priority="10570" stopIfTrue="1">
      <formula>AND(SUM(E277)=0,E277&lt;&gt;"")</formula>
    </cfRule>
  </conditionalFormatting>
  <conditionalFormatting sqref="R616">
    <cfRule type="expression" dxfId="17046" priority="10571" stopIfTrue="1">
      <formula>AND(SUM(E277)=0,E277&lt;&gt;"")</formula>
    </cfRule>
  </conditionalFormatting>
  <conditionalFormatting sqref="S616">
    <cfRule type="expression" dxfId="17045" priority="10572" stopIfTrue="1">
      <formula>AND(SUM(E277)=0,E277&lt;&gt;"")</formula>
    </cfRule>
  </conditionalFormatting>
  <conditionalFormatting sqref="T616">
    <cfRule type="expression" dxfId="17044" priority="10573" stopIfTrue="1">
      <formula>AND(SUM(E277)=0,E277&lt;&gt;"")</formula>
    </cfRule>
  </conditionalFormatting>
  <conditionalFormatting sqref="U616">
    <cfRule type="expression" dxfId="17043" priority="10574" stopIfTrue="1">
      <formula>AND(SUM(E277)=0,E277&lt;&gt;"")</formula>
    </cfRule>
  </conditionalFormatting>
  <conditionalFormatting sqref="V616">
    <cfRule type="expression" dxfId="17042" priority="10575" stopIfTrue="1">
      <formula>AND(SUM(E277)=0,E277&lt;&gt;"")</formula>
    </cfRule>
  </conditionalFormatting>
  <conditionalFormatting sqref="W616">
    <cfRule type="expression" dxfId="17041" priority="10576" stopIfTrue="1">
      <formula>AND(SUM(E277)=0,E277&lt;&gt;"")</formula>
    </cfRule>
  </conditionalFormatting>
  <conditionalFormatting sqref="X616">
    <cfRule type="expression" dxfId="17040" priority="10577" stopIfTrue="1">
      <formula>AND(SUM(E277)=0,E277&lt;&gt;"")</formula>
    </cfRule>
  </conditionalFormatting>
  <conditionalFormatting sqref="Y616">
    <cfRule type="expression" dxfId="17039" priority="10578" stopIfTrue="1">
      <formula>AND(SUM(E277)=0,E277&lt;&gt;"")</formula>
    </cfRule>
  </conditionalFormatting>
  <conditionalFormatting sqref="Z616">
    <cfRule type="expression" dxfId="17038" priority="10579" stopIfTrue="1">
      <formula>AND(SUM(E277)=0,E277&lt;&gt;"")</formula>
    </cfRule>
  </conditionalFormatting>
  <conditionalFormatting sqref="AA616">
    <cfRule type="expression" dxfId="17037" priority="10580" stopIfTrue="1">
      <formula>AND(SUM(E277)=0,E277&lt;&gt;"")</formula>
    </cfRule>
  </conditionalFormatting>
  <conditionalFormatting sqref="AB616">
    <cfRule type="expression" dxfId="17036" priority="10581" stopIfTrue="1">
      <formula>AND(SUM(E277)=0,E277&lt;&gt;"")</formula>
    </cfRule>
  </conditionalFormatting>
  <conditionalFormatting sqref="AC616">
    <cfRule type="expression" dxfId="17035" priority="10582" stopIfTrue="1">
      <formula>AND(SUM(E277)=0,E277&lt;&gt;"")</formula>
    </cfRule>
  </conditionalFormatting>
  <conditionalFormatting sqref="AD616">
    <cfRule type="expression" dxfId="17034" priority="10583" stopIfTrue="1">
      <formula>AND(SUM(E277)=0,E277&lt;&gt;"")</formula>
    </cfRule>
  </conditionalFormatting>
  <conditionalFormatting sqref="N617">
    <cfRule type="expression" dxfId="17033" priority="10584" stopIfTrue="1">
      <formula>AND(SUM(E277)=0,E277&lt;&gt;"")</formula>
    </cfRule>
  </conditionalFormatting>
  <conditionalFormatting sqref="O617">
    <cfRule type="expression" dxfId="17032" priority="10585" stopIfTrue="1">
      <formula>AND(SUM(E277)=0,E277&lt;&gt;"")</formula>
    </cfRule>
  </conditionalFormatting>
  <conditionalFormatting sqref="P617">
    <cfRule type="expression" dxfId="17031" priority="10586" stopIfTrue="1">
      <formula>AND(SUM(E277)=0,E277&lt;&gt;"")</formula>
    </cfRule>
  </conditionalFormatting>
  <conditionalFormatting sqref="Q617">
    <cfRule type="expression" dxfId="17030" priority="10587" stopIfTrue="1">
      <formula>AND(SUM(E277)=0,E277&lt;&gt;"")</formula>
    </cfRule>
  </conditionalFormatting>
  <conditionalFormatting sqref="R617">
    <cfRule type="expression" dxfId="17029" priority="10588" stopIfTrue="1">
      <formula>AND(SUM(E277)=0,E277&lt;&gt;"")</formula>
    </cfRule>
  </conditionalFormatting>
  <conditionalFormatting sqref="S617">
    <cfRule type="expression" dxfId="17028" priority="10589" stopIfTrue="1">
      <formula>AND(SUM(E277)=0,E277&lt;&gt;"")</formula>
    </cfRule>
  </conditionalFormatting>
  <conditionalFormatting sqref="T617">
    <cfRule type="expression" dxfId="17027" priority="10590" stopIfTrue="1">
      <formula>AND(SUM(E277)=0,E277&lt;&gt;"")</formula>
    </cfRule>
  </conditionalFormatting>
  <conditionalFormatting sqref="U617">
    <cfRule type="expression" dxfId="17026" priority="10591" stopIfTrue="1">
      <formula>AND(SUM(E277)=0,E277&lt;&gt;"")</formula>
    </cfRule>
  </conditionalFormatting>
  <conditionalFormatting sqref="V617">
    <cfRule type="expression" dxfId="17025" priority="10592" stopIfTrue="1">
      <formula>AND(SUM(E277)=0,E277&lt;&gt;"")</formula>
    </cfRule>
  </conditionalFormatting>
  <conditionalFormatting sqref="W617">
    <cfRule type="expression" dxfId="17024" priority="10593" stopIfTrue="1">
      <formula>AND(SUM(E277)=0,E277&lt;&gt;"")</formula>
    </cfRule>
  </conditionalFormatting>
  <conditionalFormatting sqref="X617">
    <cfRule type="expression" dxfId="17023" priority="10594" stopIfTrue="1">
      <formula>AND(SUM(E277)=0,E277&lt;&gt;"")</formula>
    </cfRule>
  </conditionalFormatting>
  <conditionalFormatting sqref="Y617">
    <cfRule type="expression" dxfId="17022" priority="10595" stopIfTrue="1">
      <formula>AND(SUM(E277)=0,E277&lt;&gt;"")</formula>
    </cfRule>
  </conditionalFormatting>
  <conditionalFormatting sqref="Z617">
    <cfRule type="expression" dxfId="17021" priority="10596" stopIfTrue="1">
      <formula>AND(SUM(E277)=0,E277&lt;&gt;"")</formula>
    </cfRule>
  </conditionalFormatting>
  <conditionalFormatting sqref="AA617">
    <cfRule type="expression" dxfId="17020" priority="10597" stopIfTrue="1">
      <formula>AND(SUM(E277)=0,E277&lt;&gt;"")</formula>
    </cfRule>
  </conditionalFormatting>
  <conditionalFormatting sqref="AB617">
    <cfRule type="expression" dxfId="17019" priority="10598" stopIfTrue="1">
      <formula>AND(SUM(E277)=0,E277&lt;&gt;"")</formula>
    </cfRule>
  </conditionalFormatting>
  <conditionalFormatting sqref="AC617">
    <cfRule type="expression" dxfId="17018" priority="10599" stopIfTrue="1">
      <formula>AND(SUM(E277)=0,E277&lt;&gt;"")</formula>
    </cfRule>
  </conditionalFormatting>
  <conditionalFormatting sqref="AD617">
    <cfRule type="expression" dxfId="17017" priority="10600" stopIfTrue="1">
      <formula>AND(SUM(E277)=0,E277&lt;&gt;"")</formula>
    </cfRule>
  </conditionalFormatting>
  <conditionalFormatting sqref="N618">
    <cfRule type="expression" dxfId="17016" priority="10601" stopIfTrue="1">
      <formula>AND(SUM(E277)=0,E277&lt;&gt;"")</formula>
    </cfRule>
  </conditionalFormatting>
  <conditionalFormatting sqref="O618">
    <cfRule type="expression" dxfId="17015" priority="10602" stopIfTrue="1">
      <formula>AND(SUM(E277)=0,E277&lt;&gt;"")</formula>
    </cfRule>
  </conditionalFormatting>
  <conditionalFormatting sqref="P618">
    <cfRule type="expression" dxfId="17014" priority="10603" stopIfTrue="1">
      <formula>AND(SUM(E277)=0,E277&lt;&gt;"")</formula>
    </cfRule>
  </conditionalFormatting>
  <conditionalFormatting sqref="Q618">
    <cfRule type="expression" dxfId="17013" priority="10604" stopIfTrue="1">
      <formula>AND(SUM(E277)=0,E277&lt;&gt;"")</formula>
    </cfRule>
  </conditionalFormatting>
  <conditionalFormatting sqref="R618">
    <cfRule type="expression" dxfId="17012" priority="10605" stopIfTrue="1">
      <formula>AND(SUM(E277)=0,E277&lt;&gt;"")</formula>
    </cfRule>
  </conditionalFormatting>
  <conditionalFormatting sqref="S618">
    <cfRule type="expression" dxfId="17011" priority="10606" stopIfTrue="1">
      <formula>AND(SUM(E277)=0,E277&lt;&gt;"")</formula>
    </cfRule>
  </conditionalFormatting>
  <conditionalFormatting sqref="T618">
    <cfRule type="expression" dxfId="17010" priority="10607" stopIfTrue="1">
      <formula>AND(SUM(E277)=0,E277&lt;&gt;"")</formula>
    </cfRule>
  </conditionalFormatting>
  <conditionalFormatting sqref="U618">
    <cfRule type="expression" dxfId="17009" priority="10608" stopIfTrue="1">
      <formula>AND(SUM(E277)=0,E277&lt;&gt;"")</formula>
    </cfRule>
  </conditionalFormatting>
  <conditionalFormatting sqref="V618">
    <cfRule type="expression" dxfId="17008" priority="10609" stopIfTrue="1">
      <formula>AND(SUM(E277)=0,E277&lt;&gt;"")</formula>
    </cfRule>
  </conditionalFormatting>
  <conditionalFormatting sqref="W618">
    <cfRule type="expression" dxfId="17007" priority="10610" stopIfTrue="1">
      <formula>AND(SUM(E277)=0,E277&lt;&gt;"")</formula>
    </cfRule>
  </conditionalFormatting>
  <conditionalFormatting sqref="X618">
    <cfRule type="expression" dxfId="17006" priority="10611" stopIfTrue="1">
      <formula>AND(SUM(E277)=0,E277&lt;&gt;"")</formula>
    </cfRule>
  </conditionalFormatting>
  <conditionalFormatting sqref="Y618">
    <cfRule type="expression" dxfId="17005" priority="10612" stopIfTrue="1">
      <formula>AND(SUM(E277)=0,E277&lt;&gt;"")</formula>
    </cfRule>
  </conditionalFormatting>
  <conditionalFormatting sqref="Z618">
    <cfRule type="expression" dxfId="17004" priority="10613" stopIfTrue="1">
      <formula>AND(SUM(E277)=0,E277&lt;&gt;"")</formula>
    </cfRule>
  </conditionalFormatting>
  <conditionalFormatting sqref="AA618">
    <cfRule type="expression" dxfId="17003" priority="10614" stopIfTrue="1">
      <formula>AND(SUM(E277)=0,E277&lt;&gt;"")</formula>
    </cfRule>
  </conditionalFormatting>
  <conditionalFormatting sqref="AB618">
    <cfRule type="expression" dxfId="17002" priority="10615" stopIfTrue="1">
      <formula>AND(SUM(E277)=0,E277&lt;&gt;"")</formula>
    </cfRule>
  </conditionalFormatting>
  <conditionalFormatting sqref="AC618">
    <cfRule type="expression" dxfId="17001" priority="10616" stopIfTrue="1">
      <formula>AND(SUM(E277)=0,E277&lt;&gt;"")</formula>
    </cfRule>
  </conditionalFormatting>
  <conditionalFormatting sqref="AD618">
    <cfRule type="expression" dxfId="17000" priority="10617" stopIfTrue="1">
      <formula>AND(SUM(E277)=0,E277&lt;&gt;"")</formula>
    </cfRule>
  </conditionalFormatting>
  <conditionalFormatting sqref="N619">
    <cfRule type="expression" dxfId="16999" priority="10618" stopIfTrue="1">
      <formula>AND(SUM(E277)=0,E277&lt;&gt;"")</formula>
    </cfRule>
  </conditionalFormatting>
  <conditionalFormatting sqref="O619">
    <cfRule type="expression" dxfId="16998" priority="10619" stopIfTrue="1">
      <formula>AND(SUM(E277)=0,E277&lt;&gt;"")</formula>
    </cfRule>
  </conditionalFormatting>
  <conditionalFormatting sqref="P619">
    <cfRule type="expression" dxfId="16997" priority="10620" stopIfTrue="1">
      <formula>AND(SUM(E277)=0,E277&lt;&gt;"")</formula>
    </cfRule>
  </conditionalFormatting>
  <conditionalFormatting sqref="Q619">
    <cfRule type="expression" dxfId="16996" priority="10621" stopIfTrue="1">
      <formula>AND(SUM(E277)=0,E277&lt;&gt;"")</formula>
    </cfRule>
  </conditionalFormatting>
  <conditionalFormatting sqref="R619">
    <cfRule type="expression" dxfId="16995" priority="10622" stopIfTrue="1">
      <formula>AND(SUM(E277)=0,E277&lt;&gt;"")</formula>
    </cfRule>
  </conditionalFormatting>
  <conditionalFormatting sqref="S619">
    <cfRule type="expression" dxfId="16994" priority="10623" stopIfTrue="1">
      <formula>AND(SUM(E277)=0,E277&lt;&gt;"")</formula>
    </cfRule>
  </conditionalFormatting>
  <conditionalFormatting sqref="T619">
    <cfRule type="expression" dxfId="16993" priority="10624" stopIfTrue="1">
      <formula>AND(SUM(E277)=0,E277&lt;&gt;"")</formula>
    </cfRule>
  </conditionalFormatting>
  <conditionalFormatting sqref="U619">
    <cfRule type="expression" dxfId="16992" priority="10625" stopIfTrue="1">
      <formula>AND(SUM(E277)=0,E277&lt;&gt;"")</formula>
    </cfRule>
  </conditionalFormatting>
  <conditionalFormatting sqref="V619">
    <cfRule type="expression" dxfId="16991" priority="10626" stopIfTrue="1">
      <formula>AND(SUM(E277)=0,E277&lt;&gt;"")</formula>
    </cfRule>
  </conditionalFormatting>
  <conditionalFormatting sqref="W619">
    <cfRule type="expression" dxfId="16990" priority="10627" stopIfTrue="1">
      <formula>AND(SUM(E277)=0,E277&lt;&gt;"")</formula>
    </cfRule>
  </conditionalFormatting>
  <conditionalFormatting sqref="X619">
    <cfRule type="expression" dxfId="16989" priority="10628" stopIfTrue="1">
      <formula>AND(SUM(E277)=0,E277&lt;&gt;"")</formula>
    </cfRule>
  </conditionalFormatting>
  <conditionalFormatting sqref="Y619">
    <cfRule type="expression" dxfId="16988" priority="10629" stopIfTrue="1">
      <formula>AND(SUM(E277)=0,E277&lt;&gt;"")</formula>
    </cfRule>
  </conditionalFormatting>
  <conditionalFormatting sqref="Z619">
    <cfRule type="expression" dxfId="16987" priority="10630" stopIfTrue="1">
      <formula>AND(SUM(E277)=0,E277&lt;&gt;"")</formula>
    </cfRule>
  </conditionalFormatting>
  <conditionalFormatting sqref="AA619">
    <cfRule type="expression" dxfId="16986" priority="10631" stopIfTrue="1">
      <formula>AND(SUM(E277)=0,E277&lt;&gt;"")</formula>
    </cfRule>
  </conditionalFormatting>
  <conditionalFormatting sqref="AB619">
    <cfRule type="expression" dxfId="16985" priority="10632" stopIfTrue="1">
      <formula>AND(SUM(E277)=0,E277&lt;&gt;"")</formula>
    </cfRule>
  </conditionalFormatting>
  <conditionalFormatting sqref="AC619">
    <cfRule type="expression" dxfId="16984" priority="10633" stopIfTrue="1">
      <formula>AND(SUM(E277)=0,E277&lt;&gt;"")</formula>
    </cfRule>
  </conditionalFormatting>
  <conditionalFormatting sqref="AD619">
    <cfRule type="expression" dxfId="16983" priority="10634" stopIfTrue="1">
      <formula>AND(SUM(E277)=0,E277&lt;&gt;"")</formula>
    </cfRule>
  </conditionalFormatting>
  <conditionalFormatting sqref="N620">
    <cfRule type="expression" dxfId="16982" priority="10635" stopIfTrue="1">
      <formula>AND(SUM(E277)=0,E277&lt;&gt;"")</formula>
    </cfRule>
  </conditionalFormatting>
  <conditionalFormatting sqref="O620">
    <cfRule type="expression" dxfId="16981" priority="10636" stopIfTrue="1">
      <formula>AND(SUM(E277)=0,E277&lt;&gt;"")</formula>
    </cfRule>
  </conditionalFormatting>
  <conditionalFormatting sqref="P620">
    <cfRule type="expression" dxfId="16980" priority="10637" stopIfTrue="1">
      <formula>AND(SUM(E277)=0,E277&lt;&gt;"")</formula>
    </cfRule>
  </conditionalFormatting>
  <conditionalFormatting sqref="Q620">
    <cfRule type="expression" dxfId="16979" priority="10638" stopIfTrue="1">
      <formula>AND(SUM(E277)=0,E277&lt;&gt;"")</formula>
    </cfRule>
  </conditionalFormatting>
  <conditionalFormatting sqref="R620">
    <cfRule type="expression" dxfId="16978" priority="10639" stopIfTrue="1">
      <formula>AND(SUM(E277)=0,E277&lt;&gt;"")</formula>
    </cfRule>
  </conditionalFormatting>
  <conditionalFormatting sqref="S620">
    <cfRule type="expression" dxfId="16977" priority="10640" stopIfTrue="1">
      <formula>AND(SUM(E277)=0,E277&lt;&gt;"")</formula>
    </cfRule>
  </conditionalFormatting>
  <conditionalFormatting sqref="T620">
    <cfRule type="expression" dxfId="16976" priority="10641" stopIfTrue="1">
      <formula>AND(SUM(E277)=0,E277&lt;&gt;"")</formula>
    </cfRule>
  </conditionalFormatting>
  <conditionalFormatting sqref="U620">
    <cfRule type="expression" dxfId="16975" priority="10642" stopIfTrue="1">
      <formula>AND(SUM(E277)=0,E277&lt;&gt;"")</formula>
    </cfRule>
  </conditionalFormatting>
  <conditionalFormatting sqref="V620">
    <cfRule type="expression" dxfId="16974" priority="10643" stopIfTrue="1">
      <formula>AND(SUM(E277)=0,E277&lt;&gt;"")</formula>
    </cfRule>
  </conditionalFormatting>
  <conditionalFormatting sqref="W620">
    <cfRule type="expression" dxfId="16973" priority="10644" stopIfTrue="1">
      <formula>AND(SUM(E277)=0,E277&lt;&gt;"")</formula>
    </cfRule>
  </conditionalFormatting>
  <conditionalFormatting sqref="X620">
    <cfRule type="expression" dxfId="16972" priority="10645" stopIfTrue="1">
      <formula>AND(SUM(E277)=0,E277&lt;&gt;"")</formula>
    </cfRule>
  </conditionalFormatting>
  <conditionalFormatting sqref="Y620">
    <cfRule type="expression" dxfId="16971" priority="10646" stopIfTrue="1">
      <formula>AND(SUM(E277)=0,E277&lt;&gt;"")</formula>
    </cfRule>
  </conditionalFormatting>
  <conditionalFormatting sqref="Z620">
    <cfRule type="expression" dxfId="16970" priority="10647" stopIfTrue="1">
      <formula>AND(SUM(E277)=0,E277&lt;&gt;"")</formula>
    </cfRule>
  </conditionalFormatting>
  <conditionalFormatting sqref="AA620">
    <cfRule type="expression" dxfId="16969" priority="10648" stopIfTrue="1">
      <formula>AND(SUM(E277)=0,E277&lt;&gt;"")</formula>
    </cfRule>
  </conditionalFormatting>
  <conditionalFormatting sqref="AB620">
    <cfRule type="expression" dxfId="16968" priority="10649" stopIfTrue="1">
      <formula>AND(SUM(E277)=0,E277&lt;&gt;"")</formula>
    </cfRule>
  </conditionalFormatting>
  <conditionalFormatting sqref="AC620">
    <cfRule type="expression" dxfId="16967" priority="10650" stopIfTrue="1">
      <formula>AND(SUM(E277)=0,E277&lt;&gt;"")</formula>
    </cfRule>
  </conditionalFormatting>
  <conditionalFormatting sqref="AD620">
    <cfRule type="expression" dxfId="16966" priority="10651" stopIfTrue="1">
      <formula>AND(SUM(E277)=0,E277&lt;&gt;"")</formula>
    </cfRule>
  </conditionalFormatting>
  <conditionalFormatting sqref="N621">
    <cfRule type="expression" dxfId="16965" priority="10652" stopIfTrue="1">
      <formula>AND(SUM(E277)=0,E277&lt;&gt;"")</formula>
    </cfRule>
  </conditionalFormatting>
  <conditionalFormatting sqref="O621">
    <cfRule type="expression" dxfId="16964" priority="10653" stopIfTrue="1">
      <formula>AND(SUM(E277)=0,E277&lt;&gt;"")</formula>
    </cfRule>
  </conditionalFormatting>
  <conditionalFormatting sqref="P621">
    <cfRule type="expression" dxfId="16963" priority="10654" stopIfTrue="1">
      <formula>AND(SUM(E277)=0,E277&lt;&gt;"")</formula>
    </cfRule>
  </conditionalFormatting>
  <conditionalFormatting sqref="Q621">
    <cfRule type="expression" dxfId="16962" priority="10655" stopIfTrue="1">
      <formula>AND(SUM(E277)=0,E277&lt;&gt;"")</formula>
    </cfRule>
  </conditionalFormatting>
  <conditionalFormatting sqref="R621">
    <cfRule type="expression" dxfId="16961" priority="10656" stopIfTrue="1">
      <formula>AND(SUM(E277)=0,E277&lt;&gt;"")</formula>
    </cfRule>
  </conditionalFormatting>
  <conditionalFormatting sqref="S621">
    <cfRule type="expression" dxfId="16960" priority="10657" stopIfTrue="1">
      <formula>AND(SUM(E277)=0,E277&lt;&gt;"")</formula>
    </cfRule>
  </conditionalFormatting>
  <conditionalFormatting sqref="T621">
    <cfRule type="expression" dxfId="16959" priority="10658" stopIfTrue="1">
      <formula>AND(SUM(E277)=0,E277&lt;&gt;"")</formula>
    </cfRule>
  </conditionalFormatting>
  <conditionalFormatting sqref="U621">
    <cfRule type="expression" dxfId="16958" priority="10659" stopIfTrue="1">
      <formula>AND(SUM(E277)=0,E277&lt;&gt;"")</formula>
    </cfRule>
  </conditionalFormatting>
  <conditionalFormatting sqref="V621">
    <cfRule type="expression" dxfId="16957" priority="10660" stopIfTrue="1">
      <formula>AND(SUM(E277)=0,E277&lt;&gt;"")</formula>
    </cfRule>
  </conditionalFormatting>
  <conditionalFormatting sqref="W621">
    <cfRule type="expression" dxfId="16956" priority="10661" stopIfTrue="1">
      <formula>AND(SUM(E277)=0,E277&lt;&gt;"")</formula>
    </cfRule>
  </conditionalFormatting>
  <conditionalFormatting sqref="X621">
    <cfRule type="expression" dxfId="16955" priority="10662" stopIfTrue="1">
      <formula>AND(SUM(E277)=0,E277&lt;&gt;"")</formula>
    </cfRule>
  </conditionalFormatting>
  <conditionalFormatting sqref="Y621">
    <cfRule type="expression" dxfId="16954" priority="10663" stopIfTrue="1">
      <formula>AND(SUM(E277)=0,E277&lt;&gt;"")</formula>
    </cfRule>
  </conditionalFormatting>
  <conditionalFormatting sqref="Z621">
    <cfRule type="expression" dxfId="16953" priority="10664" stopIfTrue="1">
      <formula>AND(SUM(E277)=0,E277&lt;&gt;"")</formula>
    </cfRule>
  </conditionalFormatting>
  <conditionalFormatting sqref="AA621">
    <cfRule type="expression" dxfId="16952" priority="10665" stopIfTrue="1">
      <formula>AND(SUM(E277)=0,E277&lt;&gt;"")</formula>
    </cfRule>
  </conditionalFormatting>
  <conditionalFormatting sqref="AB621">
    <cfRule type="expression" dxfId="16951" priority="10666" stopIfTrue="1">
      <formula>AND(SUM(E277)=0,E277&lt;&gt;"")</formula>
    </cfRule>
  </conditionalFormatting>
  <conditionalFormatting sqref="AC621">
    <cfRule type="expression" dxfId="16950" priority="10667" stopIfTrue="1">
      <formula>AND(SUM(E277)=0,E277&lt;&gt;"")</formula>
    </cfRule>
  </conditionalFormatting>
  <conditionalFormatting sqref="AD621">
    <cfRule type="expression" dxfId="16949" priority="10668" stopIfTrue="1">
      <formula>AND(SUM(E277)=0,E277&lt;&gt;"")</formula>
    </cfRule>
  </conditionalFormatting>
  <conditionalFormatting sqref="N622">
    <cfRule type="expression" dxfId="16948" priority="10669" stopIfTrue="1">
      <formula>AND(SUM(E277)=0,E277&lt;&gt;"")</formula>
    </cfRule>
  </conditionalFormatting>
  <conditionalFormatting sqref="O622">
    <cfRule type="expression" dxfId="16947" priority="10670" stopIfTrue="1">
      <formula>AND(SUM(E277)=0,E277&lt;&gt;"")</formula>
    </cfRule>
  </conditionalFormatting>
  <conditionalFormatting sqref="P622">
    <cfRule type="expression" dxfId="16946" priority="10671" stopIfTrue="1">
      <formula>AND(SUM(E277)=0,E277&lt;&gt;"")</formula>
    </cfRule>
  </conditionalFormatting>
  <conditionalFormatting sqref="Q622">
    <cfRule type="expression" dxfId="16945" priority="10672" stopIfTrue="1">
      <formula>AND(SUM(E277)=0,E277&lt;&gt;"")</formula>
    </cfRule>
  </conditionalFormatting>
  <conditionalFormatting sqref="R622">
    <cfRule type="expression" dxfId="16944" priority="10673" stopIfTrue="1">
      <formula>AND(SUM(E277)=0,E277&lt;&gt;"")</formula>
    </cfRule>
  </conditionalFormatting>
  <conditionalFormatting sqref="S622">
    <cfRule type="expression" dxfId="16943" priority="10674" stopIfTrue="1">
      <formula>AND(SUM(E277)=0,E277&lt;&gt;"")</formula>
    </cfRule>
  </conditionalFormatting>
  <conditionalFormatting sqref="T622">
    <cfRule type="expression" dxfId="16942" priority="10675" stopIfTrue="1">
      <formula>AND(SUM(E277)=0,E277&lt;&gt;"")</formula>
    </cfRule>
  </conditionalFormatting>
  <conditionalFormatting sqref="U622">
    <cfRule type="expression" dxfId="16941" priority="10676" stopIfTrue="1">
      <formula>AND(SUM(E277)=0,E277&lt;&gt;"")</formula>
    </cfRule>
  </conditionalFormatting>
  <conditionalFormatting sqref="V622">
    <cfRule type="expression" dxfId="16940" priority="10677" stopIfTrue="1">
      <formula>AND(SUM(E277)=0,E277&lt;&gt;"")</formula>
    </cfRule>
  </conditionalFormatting>
  <conditionalFormatting sqref="W622">
    <cfRule type="expression" dxfId="16939" priority="10678" stopIfTrue="1">
      <formula>AND(SUM(E277)=0,E277&lt;&gt;"")</formula>
    </cfRule>
  </conditionalFormatting>
  <conditionalFormatting sqref="X622">
    <cfRule type="expression" dxfId="16938" priority="10679" stopIfTrue="1">
      <formula>AND(SUM(E277)=0,E277&lt;&gt;"")</formula>
    </cfRule>
  </conditionalFormatting>
  <conditionalFormatting sqref="Y622">
    <cfRule type="expression" dxfId="16937" priority="10680" stopIfTrue="1">
      <formula>AND(SUM(E277)=0,E277&lt;&gt;"")</formula>
    </cfRule>
  </conditionalFormatting>
  <conditionalFormatting sqref="Z622">
    <cfRule type="expression" dxfId="16936" priority="10681" stopIfTrue="1">
      <formula>AND(SUM(E277)=0,E277&lt;&gt;"")</formula>
    </cfRule>
  </conditionalFormatting>
  <conditionalFormatting sqref="AA622">
    <cfRule type="expression" dxfId="16935" priority="10682" stopIfTrue="1">
      <formula>AND(SUM(E277)=0,E277&lt;&gt;"")</formula>
    </cfRule>
  </conditionalFormatting>
  <conditionalFormatting sqref="AB622">
    <cfRule type="expression" dxfId="16934" priority="10683" stopIfTrue="1">
      <formula>AND(SUM(E277)=0,E277&lt;&gt;"")</formula>
    </cfRule>
  </conditionalFormatting>
  <conditionalFormatting sqref="AC622">
    <cfRule type="expression" dxfId="16933" priority="10684" stopIfTrue="1">
      <formula>AND(SUM(E277)=0,E277&lt;&gt;"")</formula>
    </cfRule>
  </conditionalFormatting>
  <conditionalFormatting sqref="AD622">
    <cfRule type="expression" dxfId="16932" priority="10685" stopIfTrue="1">
      <formula>AND(SUM(E277)=0,E277&lt;&gt;"")</formula>
    </cfRule>
  </conditionalFormatting>
  <conditionalFormatting sqref="N623">
    <cfRule type="expression" dxfId="16931" priority="10686" stopIfTrue="1">
      <formula>AND(SUM(E277)=0,E277&lt;&gt;"")</formula>
    </cfRule>
  </conditionalFormatting>
  <conditionalFormatting sqref="O623">
    <cfRule type="expression" dxfId="16930" priority="10687" stopIfTrue="1">
      <formula>AND(SUM(E277)=0,E277&lt;&gt;"")</formula>
    </cfRule>
  </conditionalFormatting>
  <conditionalFormatting sqref="P623">
    <cfRule type="expression" dxfId="16929" priority="10688" stopIfTrue="1">
      <formula>AND(SUM(E277)=0,E277&lt;&gt;"")</formula>
    </cfRule>
  </conditionalFormatting>
  <conditionalFormatting sqref="Q623">
    <cfRule type="expression" dxfId="16928" priority="10689" stopIfTrue="1">
      <formula>AND(SUM(E277)=0,E277&lt;&gt;"")</formula>
    </cfRule>
  </conditionalFormatting>
  <conditionalFormatting sqref="R623">
    <cfRule type="expression" dxfId="16927" priority="10690" stopIfTrue="1">
      <formula>AND(SUM(E277)=0,E277&lt;&gt;"")</formula>
    </cfRule>
  </conditionalFormatting>
  <conditionalFormatting sqref="S623">
    <cfRule type="expression" dxfId="16926" priority="10691" stopIfTrue="1">
      <formula>AND(SUM(E277)=0,E277&lt;&gt;"")</formula>
    </cfRule>
  </conditionalFormatting>
  <conditionalFormatting sqref="T623">
    <cfRule type="expression" dxfId="16925" priority="10692" stopIfTrue="1">
      <formula>AND(SUM(E277)=0,E277&lt;&gt;"")</formula>
    </cfRule>
  </conditionalFormatting>
  <conditionalFormatting sqref="U623">
    <cfRule type="expression" dxfId="16924" priority="10693" stopIfTrue="1">
      <formula>AND(SUM(E277)=0,E277&lt;&gt;"")</formula>
    </cfRule>
  </conditionalFormatting>
  <conditionalFormatting sqref="V623">
    <cfRule type="expression" dxfId="16923" priority="10694" stopIfTrue="1">
      <formula>AND(SUM(E277)=0,E277&lt;&gt;"")</formula>
    </cfRule>
  </conditionalFormatting>
  <conditionalFormatting sqref="W623">
    <cfRule type="expression" dxfId="16922" priority="10695" stopIfTrue="1">
      <formula>AND(SUM(E277)=0,E277&lt;&gt;"")</formula>
    </cfRule>
  </conditionalFormatting>
  <conditionalFormatting sqref="X623">
    <cfRule type="expression" dxfId="16921" priority="10696" stopIfTrue="1">
      <formula>AND(SUM(E277)=0,E277&lt;&gt;"")</formula>
    </cfRule>
  </conditionalFormatting>
  <conditionalFormatting sqref="Y623">
    <cfRule type="expression" dxfId="16920" priority="10697" stopIfTrue="1">
      <formula>AND(SUM(E277)=0,E277&lt;&gt;"")</formula>
    </cfRule>
  </conditionalFormatting>
  <conditionalFormatting sqref="Z623">
    <cfRule type="expression" dxfId="16919" priority="10698" stopIfTrue="1">
      <formula>AND(SUM(E277)=0,E277&lt;&gt;"")</formula>
    </cfRule>
  </conditionalFormatting>
  <conditionalFormatting sqref="AA623">
    <cfRule type="expression" dxfId="16918" priority="10699" stopIfTrue="1">
      <formula>AND(SUM(E277)=0,E277&lt;&gt;"")</formula>
    </cfRule>
  </conditionalFormatting>
  <conditionalFormatting sqref="AB623">
    <cfRule type="expression" dxfId="16917" priority="10700" stopIfTrue="1">
      <formula>AND(SUM(E277)=0,E277&lt;&gt;"")</formula>
    </cfRule>
  </conditionalFormatting>
  <conditionalFormatting sqref="AC623">
    <cfRule type="expression" dxfId="16916" priority="10701" stopIfTrue="1">
      <formula>AND(SUM(E277)=0,E277&lt;&gt;"")</formula>
    </cfRule>
  </conditionalFormatting>
  <conditionalFormatting sqref="AD623">
    <cfRule type="expression" dxfId="16915" priority="10702" stopIfTrue="1">
      <formula>AND(SUM(E277)=0,E277&lt;&gt;"")</formula>
    </cfRule>
  </conditionalFormatting>
  <conditionalFormatting sqref="N624">
    <cfRule type="expression" dxfId="16914" priority="10703" stopIfTrue="1">
      <formula>AND(SUM(E277)=0,E277&lt;&gt;"")</formula>
    </cfRule>
  </conditionalFormatting>
  <conditionalFormatting sqref="O624">
    <cfRule type="expression" dxfId="16913" priority="10704" stopIfTrue="1">
      <formula>AND(SUM(E277)=0,E277&lt;&gt;"")</formula>
    </cfRule>
  </conditionalFormatting>
  <conditionalFormatting sqref="P624">
    <cfRule type="expression" dxfId="16912" priority="10705" stopIfTrue="1">
      <formula>AND(SUM(E277)=0,E277&lt;&gt;"")</formula>
    </cfRule>
  </conditionalFormatting>
  <conditionalFormatting sqref="Q624">
    <cfRule type="expression" dxfId="16911" priority="10706" stopIfTrue="1">
      <formula>AND(SUM(E277)=0,E277&lt;&gt;"")</formula>
    </cfRule>
  </conditionalFormatting>
  <conditionalFormatting sqref="R624">
    <cfRule type="expression" dxfId="16910" priority="10707" stopIfTrue="1">
      <formula>AND(SUM(E277)=0,E277&lt;&gt;"")</formula>
    </cfRule>
  </conditionalFormatting>
  <conditionalFormatting sqref="S624">
    <cfRule type="expression" dxfId="16909" priority="10708" stopIfTrue="1">
      <formula>AND(SUM(E277)=0,E277&lt;&gt;"")</formula>
    </cfRule>
  </conditionalFormatting>
  <conditionalFormatting sqref="T624">
    <cfRule type="expression" dxfId="16908" priority="10709" stopIfTrue="1">
      <formula>AND(SUM(E277)=0,E277&lt;&gt;"")</formula>
    </cfRule>
  </conditionalFormatting>
  <conditionalFormatting sqref="U624">
    <cfRule type="expression" dxfId="16907" priority="10710" stopIfTrue="1">
      <formula>AND(SUM(E277)=0,E277&lt;&gt;"")</formula>
    </cfRule>
  </conditionalFormatting>
  <conditionalFormatting sqref="V624">
    <cfRule type="expression" dxfId="16906" priority="10711" stopIfTrue="1">
      <formula>AND(SUM(E277)=0,E277&lt;&gt;"")</formula>
    </cfRule>
  </conditionalFormatting>
  <conditionalFormatting sqref="W624">
    <cfRule type="expression" dxfId="16905" priority="10712" stopIfTrue="1">
      <formula>AND(SUM(E277)=0,E277&lt;&gt;"")</formula>
    </cfRule>
  </conditionalFormatting>
  <conditionalFormatting sqref="X624">
    <cfRule type="expression" dxfId="16904" priority="10713" stopIfTrue="1">
      <formula>AND(SUM(E277)=0,E277&lt;&gt;"")</formula>
    </cfRule>
  </conditionalFormatting>
  <conditionalFormatting sqref="Y624">
    <cfRule type="expression" dxfId="16903" priority="10714" stopIfTrue="1">
      <formula>AND(SUM(E277)=0,E277&lt;&gt;"")</formula>
    </cfRule>
  </conditionalFormatting>
  <conditionalFormatting sqref="Z624">
    <cfRule type="expression" dxfId="16902" priority="10715" stopIfTrue="1">
      <formula>AND(SUM(E277)=0,E277&lt;&gt;"")</formula>
    </cfRule>
  </conditionalFormatting>
  <conditionalFormatting sqref="AA624">
    <cfRule type="expression" dxfId="16901" priority="10716" stopIfTrue="1">
      <formula>AND(SUM(E277)=0,E277&lt;&gt;"")</formula>
    </cfRule>
  </conditionalFormatting>
  <conditionalFormatting sqref="AB624">
    <cfRule type="expression" dxfId="16900" priority="10717" stopIfTrue="1">
      <formula>AND(SUM(E277)=0,E277&lt;&gt;"")</formula>
    </cfRule>
  </conditionalFormatting>
  <conditionalFormatting sqref="AC624">
    <cfRule type="expression" dxfId="16899" priority="10718" stopIfTrue="1">
      <formula>AND(SUM(E277)=0,E277&lt;&gt;"")</formula>
    </cfRule>
  </conditionalFormatting>
  <conditionalFormatting sqref="AD624">
    <cfRule type="expression" dxfId="16898" priority="10719" stopIfTrue="1">
      <formula>AND(SUM(E277)=0,E277&lt;&gt;"")</formula>
    </cfRule>
  </conditionalFormatting>
  <conditionalFormatting sqref="N625">
    <cfRule type="expression" dxfId="16897" priority="10720" stopIfTrue="1">
      <formula>AND(SUM(E277)=0,E277&lt;&gt;"")</formula>
    </cfRule>
  </conditionalFormatting>
  <conditionalFormatting sqref="O625">
    <cfRule type="expression" dxfId="16896" priority="10721" stopIfTrue="1">
      <formula>AND(SUM(E277)=0,E277&lt;&gt;"")</formula>
    </cfRule>
  </conditionalFormatting>
  <conditionalFormatting sqref="P625">
    <cfRule type="expression" dxfId="16895" priority="10722" stopIfTrue="1">
      <formula>AND(SUM(E277)=0,E277&lt;&gt;"")</formula>
    </cfRule>
  </conditionalFormatting>
  <conditionalFormatting sqref="Q625">
    <cfRule type="expression" dxfId="16894" priority="10723" stopIfTrue="1">
      <formula>AND(SUM(E277)=0,E277&lt;&gt;"")</formula>
    </cfRule>
  </conditionalFormatting>
  <conditionalFormatting sqref="R625">
    <cfRule type="expression" dxfId="16893" priority="10724" stopIfTrue="1">
      <formula>AND(SUM(E277)=0,E277&lt;&gt;"")</formula>
    </cfRule>
  </conditionalFormatting>
  <conditionalFormatting sqref="S625">
    <cfRule type="expression" dxfId="16892" priority="10725" stopIfTrue="1">
      <formula>AND(SUM(E277)=0,E277&lt;&gt;"")</formula>
    </cfRule>
  </conditionalFormatting>
  <conditionalFormatting sqref="T625">
    <cfRule type="expression" dxfId="16891" priority="10726" stopIfTrue="1">
      <formula>AND(SUM(E277)=0,E277&lt;&gt;"")</formula>
    </cfRule>
  </conditionalFormatting>
  <conditionalFormatting sqref="U625">
    <cfRule type="expression" dxfId="16890" priority="10727" stopIfTrue="1">
      <formula>AND(SUM(E277)=0,E277&lt;&gt;"")</formula>
    </cfRule>
  </conditionalFormatting>
  <conditionalFormatting sqref="V625">
    <cfRule type="expression" dxfId="16889" priority="10728" stopIfTrue="1">
      <formula>AND(SUM(E277)=0,E277&lt;&gt;"")</formula>
    </cfRule>
  </conditionalFormatting>
  <conditionalFormatting sqref="W625">
    <cfRule type="expression" dxfId="16888" priority="10729" stopIfTrue="1">
      <formula>AND(SUM(E277)=0,E277&lt;&gt;"")</formula>
    </cfRule>
  </conditionalFormatting>
  <conditionalFormatting sqref="X625">
    <cfRule type="expression" dxfId="16887" priority="10730" stopIfTrue="1">
      <formula>AND(SUM(E277)=0,E277&lt;&gt;"")</formula>
    </cfRule>
  </conditionalFormatting>
  <conditionalFormatting sqref="Y625">
    <cfRule type="expression" dxfId="16886" priority="10731" stopIfTrue="1">
      <formula>AND(SUM(E277)=0,E277&lt;&gt;"")</formula>
    </cfRule>
  </conditionalFormatting>
  <conditionalFormatting sqref="Z625">
    <cfRule type="expression" dxfId="16885" priority="10732" stopIfTrue="1">
      <formula>AND(SUM(E277)=0,E277&lt;&gt;"")</formula>
    </cfRule>
  </conditionalFormatting>
  <conditionalFormatting sqref="AA625">
    <cfRule type="expression" dxfId="16884" priority="10733" stopIfTrue="1">
      <formula>AND(SUM(E277)=0,E277&lt;&gt;"")</formula>
    </cfRule>
  </conditionalFormatting>
  <conditionalFormatting sqref="AB625">
    <cfRule type="expression" dxfId="16883" priority="10734" stopIfTrue="1">
      <formula>AND(SUM(E277)=0,E277&lt;&gt;"")</formula>
    </cfRule>
  </conditionalFormatting>
  <conditionalFormatting sqref="AC625">
    <cfRule type="expression" dxfId="16882" priority="10735" stopIfTrue="1">
      <formula>AND(SUM(E277)=0,E277&lt;&gt;"")</formula>
    </cfRule>
  </conditionalFormatting>
  <conditionalFormatting sqref="AD625">
    <cfRule type="expression" dxfId="16881" priority="10736" stopIfTrue="1">
      <formula>AND(SUM(E277)=0,E277&lt;&gt;"")</formula>
    </cfRule>
  </conditionalFormatting>
  <conditionalFormatting sqref="N626">
    <cfRule type="expression" dxfId="16880" priority="10737" stopIfTrue="1">
      <formula>AND(SUM(E277)=0,E277&lt;&gt;"")</formula>
    </cfRule>
  </conditionalFormatting>
  <conditionalFormatting sqref="O626">
    <cfRule type="expression" dxfId="16879" priority="10738" stopIfTrue="1">
      <formula>AND(SUM(E277)=0,E277&lt;&gt;"")</formula>
    </cfRule>
  </conditionalFormatting>
  <conditionalFormatting sqref="P626">
    <cfRule type="expression" dxfId="16878" priority="10739" stopIfTrue="1">
      <formula>AND(SUM(E277)=0,E277&lt;&gt;"")</formula>
    </cfRule>
  </conditionalFormatting>
  <conditionalFormatting sqref="Q626">
    <cfRule type="expression" dxfId="16877" priority="10740" stopIfTrue="1">
      <formula>AND(SUM(E277)=0,E277&lt;&gt;"")</formula>
    </cfRule>
  </conditionalFormatting>
  <conditionalFormatting sqref="R626">
    <cfRule type="expression" dxfId="16876" priority="10741" stopIfTrue="1">
      <formula>AND(SUM(E277)=0,E277&lt;&gt;"")</formula>
    </cfRule>
  </conditionalFormatting>
  <conditionalFormatting sqref="S626">
    <cfRule type="expression" dxfId="16875" priority="10742" stopIfTrue="1">
      <formula>AND(SUM(E277)=0,E277&lt;&gt;"")</formula>
    </cfRule>
  </conditionalFormatting>
  <conditionalFormatting sqref="T626">
    <cfRule type="expression" dxfId="16874" priority="10743" stopIfTrue="1">
      <formula>AND(SUM(E277)=0,E277&lt;&gt;"")</formula>
    </cfRule>
  </conditionalFormatting>
  <conditionalFormatting sqref="U626">
    <cfRule type="expression" dxfId="16873" priority="10744" stopIfTrue="1">
      <formula>AND(SUM(E277)=0,E277&lt;&gt;"")</formula>
    </cfRule>
  </conditionalFormatting>
  <conditionalFormatting sqref="V626">
    <cfRule type="expression" dxfId="16872" priority="10745" stopIfTrue="1">
      <formula>AND(SUM(E277)=0,E277&lt;&gt;"")</formula>
    </cfRule>
  </conditionalFormatting>
  <conditionalFormatting sqref="W626">
    <cfRule type="expression" dxfId="16871" priority="10746" stopIfTrue="1">
      <formula>AND(SUM(E277)=0,E277&lt;&gt;"")</formula>
    </cfRule>
  </conditionalFormatting>
  <conditionalFormatting sqref="X626">
    <cfRule type="expression" dxfId="16870" priority="10747" stopIfTrue="1">
      <formula>AND(SUM(E277)=0,E277&lt;&gt;"")</formula>
    </cfRule>
  </conditionalFormatting>
  <conditionalFormatting sqref="Y626">
    <cfRule type="expression" dxfId="16869" priority="10748" stopIfTrue="1">
      <formula>AND(SUM(E277)=0,E277&lt;&gt;"")</formula>
    </cfRule>
  </conditionalFormatting>
  <conditionalFormatting sqref="Z626">
    <cfRule type="expression" dxfId="16868" priority="10749" stopIfTrue="1">
      <formula>AND(SUM(E277)=0,E277&lt;&gt;"")</formula>
    </cfRule>
  </conditionalFormatting>
  <conditionalFormatting sqref="AA626">
    <cfRule type="expression" dxfId="16867" priority="10750" stopIfTrue="1">
      <formula>AND(SUM(E277)=0,E277&lt;&gt;"")</formula>
    </cfRule>
  </conditionalFormatting>
  <conditionalFormatting sqref="AB626">
    <cfRule type="expression" dxfId="16866" priority="10751" stopIfTrue="1">
      <formula>AND(SUM(E277)=0,E277&lt;&gt;"")</formula>
    </cfRule>
  </conditionalFormatting>
  <conditionalFormatting sqref="AC626">
    <cfRule type="expression" dxfId="16865" priority="10752" stopIfTrue="1">
      <formula>AND(SUM(E277)=0,E277&lt;&gt;"")</formula>
    </cfRule>
  </conditionalFormatting>
  <conditionalFormatting sqref="AD626">
    <cfRule type="expression" dxfId="16864" priority="10753" stopIfTrue="1">
      <formula>AND(SUM(E277)=0,E277&lt;&gt;"")</formula>
    </cfRule>
  </conditionalFormatting>
  <conditionalFormatting sqref="N627">
    <cfRule type="expression" dxfId="16863" priority="10754" stopIfTrue="1">
      <formula>AND(SUM(E277)=0,E277&lt;&gt;"")</formula>
    </cfRule>
  </conditionalFormatting>
  <conditionalFormatting sqref="O627">
    <cfRule type="expression" dxfId="16862" priority="10755" stopIfTrue="1">
      <formula>AND(SUM(E277)=0,E277&lt;&gt;"")</formula>
    </cfRule>
  </conditionalFormatting>
  <conditionalFormatting sqref="P627">
    <cfRule type="expression" dxfId="16861" priority="10756" stopIfTrue="1">
      <formula>AND(SUM(E277)=0,E277&lt;&gt;"")</formula>
    </cfRule>
  </conditionalFormatting>
  <conditionalFormatting sqref="Q627">
    <cfRule type="expression" dxfId="16860" priority="10757" stopIfTrue="1">
      <formula>AND(SUM(E277)=0,E277&lt;&gt;"")</formula>
    </cfRule>
  </conditionalFormatting>
  <conditionalFormatting sqref="R627">
    <cfRule type="expression" dxfId="16859" priority="10758" stopIfTrue="1">
      <formula>AND(SUM(E277)=0,E277&lt;&gt;"")</formula>
    </cfRule>
  </conditionalFormatting>
  <conditionalFormatting sqref="S627">
    <cfRule type="expression" dxfId="16858" priority="10759" stopIfTrue="1">
      <formula>AND(SUM(E277)=0,E277&lt;&gt;"")</formula>
    </cfRule>
  </conditionalFormatting>
  <conditionalFormatting sqref="T627">
    <cfRule type="expression" dxfId="16857" priority="10760" stopIfTrue="1">
      <formula>AND(SUM(E277)=0,E277&lt;&gt;"")</formula>
    </cfRule>
  </conditionalFormatting>
  <conditionalFormatting sqref="U627">
    <cfRule type="expression" dxfId="16856" priority="10761" stopIfTrue="1">
      <formula>AND(SUM(E277)=0,E277&lt;&gt;"")</formula>
    </cfRule>
  </conditionalFormatting>
  <conditionalFormatting sqref="V627">
    <cfRule type="expression" dxfId="16855" priority="10762" stopIfTrue="1">
      <formula>AND(SUM(E277)=0,E277&lt;&gt;"")</formula>
    </cfRule>
  </conditionalFormatting>
  <conditionalFormatting sqref="W627">
    <cfRule type="expression" dxfId="16854" priority="10763" stopIfTrue="1">
      <formula>AND(SUM(E277)=0,E277&lt;&gt;"")</formula>
    </cfRule>
  </conditionalFormatting>
  <conditionalFormatting sqref="X627">
    <cfRule type="expression" dxfId="16853" priority="10764" stopIfTrue="1">
      <formula>AND(SUM(E277)=0,E277&lt;&gt;"")</formula>
    </cfRule>
  </conditionalFormatting>
  <conditionalFormatting sqref="Y627">
    <cfRule type="expression" dxfId="16852" priority="10765" stopIfTrue="1">
      <formula>AND(SUM(E277)=0,E277&lt;&gt;"")</formula>
    </cfRule>
  </conditionalFormatting>
  <conditionalFormatting sqref="Z627">
    <cfRule type="expression" dxfId="16851" priority="10766" stopIfTrue="1">
      <formula>AND(SUM(E277)=0,E277&lt;&gt;"")</formula>
    </cfRule>
  </conditionalFormatting>
  <conditionalFormatting sqref="AA627">
    <cfRule type="expression" dxfId="16850" priority="10767" stopIfTrue="1">
      <formula>AND(SUM(E277)=0,E277&lt;&gt;"")</formula>
    </cfRule>
  </conditionalFormatting>
  <conditionalFormatting sqref="AB627">
    <cfRule type="expression" dxfId="16849" priority="10768" stopIfTrue="1">
      <formula>AND(SUM(E277)=0,E277&lt;&gt;"")</formula>
    </cfRule>
  </conditionalFormatting>
  <conditionalFormatting sqref="AC627">
    <cfRule type="expression" dxfId="16848" priority="10769" stopIfTrue="1">
      <formula>AND(SUM(E277)=0,E277&lt;&gt;"")</formula>
    </cfRule>
  </conditionalFormatting>
  <conditionalFormatting sqref="AD627">
    <cfRule type="expression" dxfId="16847" priority="10770" stopIfTrue="1">
      <formula>AND(SUM(E277)=0,E277&lt;&gt;"")</formula>
    </cfRule>
  </conditionalFormatting>
  <conditionalFormatting sqref="F629">
    <cfRule type="expression" dxfId="16846" priority="10771" stopIfTrue="1">
      <formula>COUNTIF(AD603:AD627,"X")=0</formula>
    </cfRule>
    <cfRule type="expression" dxfId="16845" priority="10772" stopIfTrue="1">
      <formula>AND(COUNTIF(AD603:AD627,"X")&gt;0,F629="")</formula>
    </cfRule>
  </conditionalFormatting>
  <conditionalFormatting sqref="C599">
    <cfRule type="expression" dxfId="16844" priority="10773" stopIfTrue="1">
      <formula>AND(COUNTIF(AD603:AD627,"X")&gt;0,F629="")</formula>
    </cfRule>
  </conditionalFormatting>
  <conditionalFormatting sqref="O654">
    <cfRule type="expression" dxfId="16843" priority="10774" stopIfTrue="1">
      <formula>AND(SUM(E277)=0,E277&lt;&gt;"")</formula>
    </cfRule>
    <cfRule type="expression" dxfId="16842" priority="11374" stopIfTrue="1">
      <formula>AND(SUM(E651)=0,E651&lt;&gt;"")</formula>
    </cfRule>
  </conditionalFormatting>
  <conditionalFormatting sqref="P654">
    <cfRule type="expression" dxfId="16841" priority="10775" stopIfTrue="1">
      <formula>AND(SUM(E277)=0,E277&lt;&gt;"")</formula>
    </cfRule>
    <cfRule type="expression" dxfId="16840" priority="11375" stopIfTrue="1">
      <formula>AND(SUM(E651)=0,E651&lt;&gt;"")</formula>
    </cfRule>
  </conditionalFormatting>
  <conditionalFormatting sqref="Q654">
    <cfRule type="expression" dxfId="16839" priority="10776" stopIfTrue="1">
      <formula>AND(SUM(E277)=0,E277&lt;&gt;"")</formula>
    </cfRule>
    <cfRule type="expression" dxfId="16838" priority="11376" stopIfTrue="1">
      <formula>AND(SUM(E651)=0,E651&lt;&gt;"")</formula>
    </cfRule>
  </conditionalFormatting>
  <conditionalFormatting sqref="R654">
    <cfRule type="expression" dxfId="16837" priority="10777" stopIfTrue="1">
      <formula>AND(SUM(E277)=0,E277&lt;&gt;"")</formula>
    </cfRule>
    <cfRule type="expression" dxfId="16836" priority="11377" stopIfTrue="1">
      <formula>AND(SUM(E651)=0,E651&lt;&gt;"")</formula>
    </cfRule>
  </conditionalFormatting>
  <conditionalFormatting sqref="S654">
    <cfRule type="expression" dxfId="16835" priority="10778" stopIfTrue="1">
      <formula>AND(SUM(E277)=0,E277&lt;&gt;"")</formula>
    </cfRule>
    <cfRule type="expression" dxfId="16834" priority="11174" stopIfTrue="1">
      <formula>AND(AND(SUM(S511)=0,S511&lt;&gt;""),AND(SUM(AA511)=0,AA511&lt;&gt;""))</formula>
    </cfRule>
    <cfRule type="expression" dxfId="16833" priority="11378" stopIfTrue="1">
      <formula>AND(SUM(E651)=0,E651&lt;&gt;"")</formula>
    </cfRule>
  </conditionalFormatting>
  <conditionalFormatting sqref="T654">
    <cfRule type="expression" dxfId="16832" priority="10779" stopIfTrue="1">
      <formula>AND(SUM(E277)=0,E277&lt;&gt;"")</formula>
    </cfRule>
    <cfRule type="expression" dxfId="16831" priority="11175" stopIfTrue="1">
      <formula>AND(AND(SUM(S511)=0,S511&lt;&gt;""),AND(SUM(AA511)=0,AA511&lt;&gt;""))</formula>
    </cfRule>
    <cfRule type="expression" dxfId="16830" priority="11379" stopIfTrue="1">
      <formula>AND(SUM(E651)=0,E651&lt;&gt;"")</formula>
    </cfRule>
  </conditionalFormatting>
  <conditionalFormatting sqref="U654">
    <cfRule type="expression" dxfId="16829" priority="10780" stopIfTrue="1">
      <formula>AND(SUM(E277)=0,E277&lt;&gt;"")</formula>
    </cfRule>
    <cfRule type="expression" dxfId="16828" priority="11176" stopIfTrue="1">
      <formula>AND(AND(SUM(S511)=0,S511&lt;&gt;""),AND(SUM(AA511)=0,AA511&lt;&gt;""))</formula>
    </cfRule>
    <cfRule type="expression" dxfId="16827" priority="11380" stopIfTrue="1">
      <formula>AND(SUM(E651)=0,E651&lt;&gt;"")</formula>
    </cfRule>
  </conditionalFormatting>
  <conditionalFormatting sqref="V654">
    <cfRule type="expression" dxfId="16826" priority="10781" stopIfTrue="1">
      <formula>AND(SUM(E277)=0,E277&lt;&gt;"")</formula>
    </cfRule>
    <cfRule type="expression" dxfId="16825" priority="11177" stopIfTrue="1">
      <formula>AND(AND(SUM(S511)=0,S511&lt;&gt;""),AND(SUM(AA511)=0,AA511&lt;&gt;""))</formula>
    </cfRule>
    <cfRule type="expression" dxfId="16824" priority="11381" stopIfTrue="1">
      <formula>AND(SUM(E651)=0,E651&lt;&gt;"")</formula>
    </cfRule>
  </conditionalFormatting>
  <conditionalFormatting sqref="W654">
    <cfRule type="expression" dxfId="16823" priority="10782" stopIfTrue="1">
      <formula>AND(SUM(E277)=0,E277&lt;&gt;"")</formula>
    </cfRule>
    <cfRule type="expression" dxfId="16822" priority="11274" stopIfTrue="1">
      <formula>AND(AND(SUM(W511)=0,W511&lt;&gt;""),AND(SUM(AA511)=0,AA511&lt;&gt;""))</formula>
    </cfRule>
    <cfRule type="expression" dxfId="16821" priority="11382" stopIfTrue="1">
      <formula>AND(SUM(E651)=0,E651&lt;&gt;"")</formula>
    </cfRule>
  </conditionalFormatting>
  <conditionalFormatting sqref="X654">
    <cfRule type="expression" dxfId="16820" priority="10783" stopIfTrue="1">
      <formula>AND(SUM(E277)=0,E277&lt;&gt;"")</formula>
    </cfRule>
    <cfRule type="expression" dxfId="16819" priority="11275" stopIfTrue="1">
      <formula>AND(AND(SUM(W511)=0,W511&lt;&gt;""),AND(SUM(AA511)=0,AA511&lt;&gt;""))</formula>
    </cfRule>
    <cfRule type="expression" dxfId="16818" priority="11383" stopIfTrue="1">
      <formula>AND(SUM(E651)=0,E651&lt;&gt;"")</formula>
    </cfRule>
  </conditionalFormatting>
  <conditionalFormatting sqref="Y654">
    <cfRule type="expression" dxfId="16817" priority="10784" stopIfTrue="1">
      <formula>AND(SUM(E277)=0,E277&lt;&gt;"")</formula>
    </cfRule>
    <cfRule type="expression" dxfId="16816" priority="11276" stopIfTrue="1">
      <formula>AND(AND(SUM(W511)=0,W511&lt;&gt;""),AND(SUM(AA511)=0,AA511&lt;&gt;""))</formula>
    </cfRule>
    <cfRule type="expression" dxfId="16815" priority="11384" stopIfTrue="1">
      <formula>AND(SUM(E651)=0,E651&lt;&gt;"")</formula>
    </cfRule>
  </conditionalFormatting>
  <conditionalFormatting sqref="Z654">
    <cfRule type="expression" dxfId="16814" priority="10785" stopIfTrue="1">
      <formula>AND(SUM(E277)=0,E277&lt;&gt;"")</formula>
    </cfRule>
    <cfRule type="expression" dxfId="16813" priority="11277" stopIfTrue="1">
      <formula>AND(AND(SUM(W511)=0,W511&lt;&gt;""),AND(SUM(AA511)=0,AA511&lt;&gt;""))</formula>
    </cfRule>
    <cfRule type="expression" dxfId="16812" priority="11385" stopIfTrue="1">
      <formula>AND(SUM(E651)=0,E651&lt;&gt;"")</formula>
    </cfRule>
  </conditionalFormatting>
  <conditionalFormatting sqref="AA654">
    <cfRule type="expression" dxfId="16811" priority="10786" stopIfTrue="1">
      <formula>AND(SUM(E277)=0,E277&lt;&gt;"")</formula>
    </cfRule>
    <cfRule type="expression" dxfId="16810" priority="11386" stopIfTrue="1">
      <formula>AND(SUM(E651)=0,E651&lt;&gt;"")</formula>
    </cfRule>
  </conditionalFormatting>
  <conditionalFormatting sqref="AB654">
    <cfRule type="expression" dxfId="16809" priority="10787" stopIfTrue="1">
      <formula>AND(SUM(E277)=0,E277&lt;&gt;"")</formula>
    </cfRule>
    <cfRule type="expression" dxfId="16808" priority="11387" stopIfTrue="1">
      <formula>AND(SUM(E651)=0,E651&lt;&gt;"")</formula>
    </cfRule>
  </conditionalFormatting>
  <conditionalFormatting sqref="AC654">
    <cfRule type="expression" dxfId="16807" priority="10788" stopIfTrue="1">
      <formula>AND(SUM(E277)=0,E277&lt;&gt;"")</formula>
    </cfRule>
    <cfRule type="expression" dxfId="16806" priority="11388" stopIfTrue="1">
      <formula>AND(SUM(E651)=0,E651&lt;&gt;"")</formula>
    </cfRule>
  </conditionalFormatting>
  <conditionalFormatting sqref="AD654">
    <cfRule type="expression" dxfId="16805" priority="10789" stopIfTrue="1">
      <formula>AND(SUM(E277)=0,E277&lt;&gt;"")</formula>
    </cfRule>
    <cfRule type="expression" dxfId="16804" priority="11389" stopIfTrue="1">
      <formula>AND(SUM(E651)=0,E651&lt;&gt;"")</formula>
    </cfRule>
  </conditionalFormatting>
  <conditionalFormatting sqref="O655">
    <cfRule type="expression" dxfId="16803" priority="10790" stopIfTrue="1">
      <formula>AND(SUM(E277)=0,E277&lt;&gt;"")</formula>
    </cfRule>
    <cfRule type="expression" dxfId="16802" priority="11390" stopIfTrue="1">
      <formula>AND(SUM(E651)=0,E651&lt;&gt;"")</formula>
    </cfRule>
  </conditionalFormatting>
  <conditionalFormatting sqref="P655">
    <cfRule type="expression" dxfId="16801" priority="10791" stopIfTrue="1">
      <formula>AND(SUM(E277)=0,E277&lt;&gt;"")</formula>
    </cfRule>
    <cfRule type="expression" dxfId="16800" priority="11391" stopIfTrue="1">
      <formula>AND(SUM(E651)=0,E651&lt;&gt;"")</formula>
    </cfRule>
  </conditionalFormatting>
  <conditionalFormatting sqref="Q655">
    <cfRule type="expression" dxfId="16799" priority="10792" stopIfTrue="1">
      <formula>AND(SUM(E277)=0,E277&lt;&gt;"")</formula>
    </cfRule>
    <cfRule type="expression" dxfId="16798" priority="11392" stopIfTrue="1">
      <formula>AND(SUM(E651)=0,E651&lt;&gt;"")</formula>
    </cfRule>
  </conditionalFormatting>
  <conditionalFormatting sqref="R655">
    <cfRule type="expression" dxfId="16797" priority="10793" stopIfTrue="1">
      <formula>AND(SUM(E277)=0,E277&lt;&gt;"")</formula>
    </cfRule>
    <cfRule type="expression" dxfId="16796" priority="11393" stopIfTrue="1">
      <formula>AND(SUM(E651)=0,E651&lt;&gt;"")</formula>
    </cfRule>
  </conditionalFormatting>
  <conditionalFormatting sqref="S655">
    <cfRule type="expression" dxfId="16795" priority="10794" stopIfTrue="1">
      <formula>AND(SUM(E277)=0,E277&lt;&gt;"")</formula>
    </cfRule>
    <cfRule type="expression" dxfId="16794" priority="11178" stopIfTrue="1">
      <formula>AND(AND(SUM(S512)=0,S512&lt;&gt;""),AND(SUM(AA512)=0,AA512&lt;&gt;""))</formula>
    </cfRule>
    <cfRule type="expression" dxfId="16793" priority="11394" stopIfTrue="1">
      <formula>AND(SUM(E651)=0,E651&lt;&gt;"")</formula>
    </cfRule>
  </conditionalFormatting>
  <conditionalFormatting sqref="T655">
    <cfRule type="expression" dxfId="16792" priority="10795" stopIfTrue="1">
      <formula>AND(SUM(E277)=0,E277&lt;&gt;"")</formula>
    </cfRule>
    <cfRule type="expression" dxfId="16791" priority="11179" stopIfTrue="1">
      <formula>AND(AND(SUM(S512)=0,S512&lt;&gt;""),AND(SUM(AA512)=0,AA512&lt;&gt;""))</formula>
    </cfRule>
    <cfRule type="expression" dxfId="16790" priority="11395" stopIfTrue="1">
      <formula>AND(SUM(E651)=0,E651&lt;&gt;"")</formula>
    </cfRule>
  </conditionalFormatting>
  <conditionalFormatting sqref="U655">
    <cfRule type="expression" dxfId="16789" priority="10796" stopIfTrue="1">
      <formula>AND(SUM(E277)=0,E277&lt;&gt;"")</formula>
    </cfRule>
    <cfRule type="expression" dxfId="16788" priority="11180" stopIfTrue="1">
      <formula>AND(AND(SUM(S512)=0,S512&lt;&gt;""),AND(SUM(AA512)=0,AA512&lt;&gt;""))</formula>
    </cfRule>
    <cfRule type="expression" dxfId="16787" priority="11396" stopIfTrue="1">
      <formula>AND(SUM(E651)=0,E651&lt;&gt;"")</formula>
    </cfRule>
  </conditionalFormatting>
  <conditionalFormatting sqref="V655">
    <cfRule type="expression" dxfId="16786" priority="10797" stopIfTrue="1">
      <formula>AND(SUM(E277)=0,E277&lt;&gt;"")</formula>
    </cfRule>
    <cfRule type="expression" dxfId="16785" priority="11181" stopIfTrue="1">
      <formula>AND(AND(SUM(S512)=0,S512&lt;&gt;""),AND(SUM(AA512)=0,AA512&lt;&gt;""))</formula>
    </cfRule>
    <cfRule type="expression" dxfId="16784" priority="11397" stopIfTrue="1">
      <formula>AND(SUM(E651)=0,E651&lt;&gt;"")</formula>
    </cfRule>
  </conditionalFormatting>
  <conditionalFormatting sqref="W655">
    <cfRule type="expression" dxfId="16783" priority="10798" stopIfTrue="1">
      <formula>AND(SUM(E277)=0,E277&lt;&gt;"")</formula>
    </cfRule>
    <cfRule type="expression" dxfId="16782" priority="11278" stopIfTrue="1">
      <formula>AND(AND(SUM(W512)=0,W512&lt;&gt;""),AND(SUM(AA512)=0,AA512&lt;&gt;""))</formula>
    </cfRule>
    <cfRule type="expression" dxfId="16781" priority="11398" stopIfTrue="1">
      <formula>AND(SUM(E651)=0,E651&lt;&gt;"")</formula>
    </cfRule>
  </conditionalFormatting>
  <conditionalFormatting sqref="X655">
    <cfRule type="expression" dxfId="16780" priority="10799" stopIfTrue="1">
      <formula>AND(SUM(E277)=0,E277&lt;&gt;"")</formula>
    </cfRule>
    <cfRule type="expression" dxfId="16779" priority="11279" stopIfTrue="1">
      <formula>AND(AND(SUM(W512)=0,W512&lt;&gt;""),AND(SUM(AA512)=0,AA512&lt;&gt;""))</formula>
    </cfRule>
    <cfRule type="expression" dxfId="16778" priority="11399" stopIfTrue="1">
      <formula>AND(SUM(E651)=0,E651&lt;&gt;"")</formula>
    </cfRule>
  </conditionalFormatting>
  <conditionalFormatting sqref="Y655">
    <cfRule type="expression" dxfId="16777" priority="10800" stopIfTrue="1">
      <formula>AND(SUM(E277)=0,E277&lt;&gt;"")</formula>
    </cfRule>
    <cfRule type="expression" dxfId="16776" priority="11280" stopIfTrue="1">
      <formula>AND(AND(SUM(W512)=0,W512&lt;&gt;""),AND(SUM(AA512)=0,AA512&lt;&gt;""))</formula>
    </cfRule>
    <cfRule type="expression" dxfId="16775" priority="11400" stopIfTrue="1">
      <formula>AND(SUM(E651)=0,E651&lt;&gt;"")</formula>
    </cfRule>
  </conditionalFormatting>
  <conditionalFormatting sqref="Z655">
    <cfRule type="expression" dxfId="16774" priority="10801" stopIfTrue="1">
      <formula>AND(SUM(E277)=0,E277&lt;&gt;"")</formula>
    </cfRule>
    <cfRule type="expression" dxfId="16773" priority="11281" stopIfTrue="1">
      <formula>AND(AND(SUM(W512)=0,W512&lt;&gt;""),AND(SUM(AA512)=0,AA512&lt;&gt;""))</formula>
    </cfRule>
    <cfRule type="expression" dxfId="16772" priority="11401" stopIfTrue="1">
      <formula>AND(SUM(E651)=0,E651&lt;&gt;"")</formula>
    </cfRule>
  </conditionalFormatting>
  <conditionalFormatting sqref="AA655">
    <cfRule type="expression" dxfId="16771" priority="10802" stopIfTrue="1">
      <formula>AND(SUM(E277)=0,E277&lt;&gt;"")</formula>
    </cfRule>
    <cfRule type="expression" dxfId="16770" priority="11402" stopIfTrue="1">
      <formula>AND(SUM(E651)=0,E651&lt;&gt;"")</formula>
    </cfRule>
  </conditionalFormatting>
  <conditionalFormatting sqref="AB655">
    <cfRule type="expression" dxfId="16769" priority="10803" stopIfTrue="1">
      <formula>AND(SUM(E277)=0,E277&lt;&gt;"")</formula>
    </cfRule>
    <cfRule type="expression" dxfId="16768" priority="11403" stopIfTrue="1">
      <formula>AND(SUM(E651)=0,E651&lt;&gt;"")</formula>
    </cfRule>
  </conditionalFormatting>
  <conditionalFormatting sqref="AC655">
    <cfRule type="expression" dxfId="16767" priority="10804" stopIfTrue="1">
      <formula>AND(SUM(E277)=0,E277&lt;&gt;"")</formula>
    </cfRule>
    <cfRule type="expression" dxfId="16766" priority="11404" stopIfTrue="1">
      <formula>AND(SUM(E651)=0,E651&lt;&gt;"")</formula>
    </cfRule>
  </conditionalFormatting>
  <conditionalFormatting sqref="AD655">
    <cfRule type="expression" dxfId="16765" priority="10805" stopIfTrue="1">
      <formula>AND(SUM(E277)=0,E277&lt;&gt;"")</formula>
    </cfRule>
    <cfRule type="expression" dxfId="16764" priority="11405" stopIfTrue="1">
      <formula>AND(SUM(E651)=0,E651&lt;&gt;"")</formula>
    </cfRule>
  </conditionalFormatting>
  <conditionalFormatting sqref="O656">
    <cfRule type="expression" dxfId="16763" priority="10806" stopIfTrue="1">
      <formula>AND(SUM(E277)=0,E277&lt;&gt;"")</formula>
    </cfRule>
    <cfRule type="expression" dxfId="16762" priority="11406" stopIfTrue="1">
      <formula>AND(SUM(E651)=0,E651&lt;&gt;"")</formula>
    </cfRule>
  </conditionalFormatting>
  <conditionalFormatting sqref="P656">
    <cfRule type="expression" dxfId="16761" priority="10807" stopIfTrue="1">
      <formula>AND(SUM(E277)=0,E277&lt;&gt;"")</formula>
    </cfRule>
    <cfRule type="expression" dxfId="16760" priority="11407" stopIfTrue="1">
      <formula>AND(SUM(E651)=0,E651&lt;&gt;"")</formula>
    </cfRule>
  </conditionalFormatting>
  <conditionalFormatting sqref="Q656">
    <cfRule type="expression" dxfId="16759" priority="10808" stopIfTrue="1">
      <formula>AND(SUM(E277)=0,E277&lt;&gt;"")</formula>
    </cfRule>
    <cfRule type="expression" dxfId="16758" priority="11408" stopIfTrue="1">
      <formula>AND(SUM(E651)=0,E651&lt;&gt;"")</formula>
    </cfRule>
  </conditionalFormatting>
  <conditionalFormatting sqref="R656">
    <cfRule type="expression" dxfId="16757" priority="10809" stopIfTrue="1">
      <formula>AND(SUM(E277)=0,E277&lt;&gt;"")</formula>
    </cfRule>
    <cfRule type="expression" dxfId="16756" priority="11409" stopIfTrue="1">
      <formula>AND(SUM(E651)=0,E651&lt;&gt;"")</formula>
    </cfRule>
  </conditionalFormatting>
  <conditionalFormatting sqref="S656">
    <cfRule type="expression" dxfId="16755" priority="10810" stopIfTrue="1">
      <formula>AND(SUM(E277)=0,E277&lt;&gt;"")</formula>
    </cfRule>
    <cfRule type="expression" dxfId="16754" priority="11182" stopIfTrue="1">
      <formula>AND(AND(SUM(S513)=0,S513&lt;&gt;""),AND(SUM(AA513)=0,AA513&lt;&gt;""))</formula>
    </cfRule>
    <cfRule type="expression" dxfId="16753" priority="11410" stopIfTrue="1">
      <formula>AND(SUM(E651)=0,E651&lt;&gt;"")</formula>
    </cfRule>
  </conditionalFormatting>
  <conditionalFormatting sqref="T656">
    <cfRule type="expression" dxfId="16752" priority="10811" stopIfTrue="1">
      <formula>AND(SUM(E277)=0,E277&lt;&gt;"")</formula>
    </cfRule>
    <cfRule type="expression" dxfId="16751" priority="11183" stopIfTrue="1">
      <formula>AND(AND(SUM(S513)=0,S513&lt;&gt;""),AND(SUM(AA513)=0,AA513&lt;&gt;""))</formula>
    </cfRule>
    <cfRule type="expression" dxfId="16750" priority="11411" stopIfTrue="1">
      <formula>AND(SUM(E651)=0,E651&lt;&gt;"")</formula>
    </cfRule>
  </conditionalFormatting>
  <conditionalFormatting sqref="U656">
    <cfRule type="expression" dxfId="16749" priority="10812" stopIfTrue="1">
      <formula>AND(SUM(E277)=0,E277&lt;&gt;"")</formula>
    </cfRule>
    <cfRule type="expression" dxfId="16748" priority="11184" stopIfTrue="1">
      <formula>AND(AND(SUM(S513)=0,S513&lt;&gt;""),AND(SUM(AA513)=0,AA513&lt;&gt;""))</formula>
    </cfRule>
    <cfRule type="expression" dxfId="16747" priority="11412" stopIfTrue="1">
      <formula>AND(SUM(E651)=0,E651&lt;&gt;"")</formula>
    </cfRule>
  </conditionalFormatting>
  <conditionalFormatting sqref="V656">
    <cfRule type="expression" dxfId="16746" priority="10813" stopIfTrue="1">
      <formula>AND(SUM(E277)=0,E277&lt;&gt;"")</formula>
    </cfRule>
    <cfRule type="expression" dxfId="16745" priority="11185" stopIfTrue="1">
      <formula>AND(AND(SUM(S513)=0,S513&lt;&gt;""),AND(SUM(AA513)=0,AA513&lt;&gt;""))</formula>
    </cfRule>
    <cfRule type="expression" dxfId="16744" priority="11413" stopIfTrue="1">
      <formula>AND(SUM(E651)=0,E651&lt;&gt;"")</formula>
    </cfRule>
  </conditionalFormatting>
  <conditionalFormatting sqref="W656">
    <cfRule type="expression" dxfId="16743" priority="10814" stopIfTrue="1">
      <formula>AND(SUM(E277)=0,E277&lt;&gt;"")</formula>
    </cfRule>
    <cfRule type="expression" dxfId="16742" priority="11282" stopIfTrue="1">
      <formula>AND(AND(SUM(W513)=0,W513&lt;&gt;""),AND(SUM(AA513)=0,AA513&lt;&gt;""))</formula>
    </cfRule>
    <cfRule type="expression" dxfId="16741" priority="11414" stopIfTrue="1">
      <formula>AND(SUM(E651)=0,E651&lt;&gt;"")</formula>
    </cfRule>
  </conditionalFormatting>
  <conditionalFormatting sqref="X656">
    <cfRule type="expression" dxfId="16740" priority="10815" stopIfTrue="1">
      <formula>AND(SUM(E277)=0,E277&lt;&gt;"")</formula>
    </cfRule>
    <cfRule type="expression" dxfId="16739" priority="11283" stopIfTrue="1">
      <formula>AND(AND(SUM(W513)=0,W513&lt;&gt;""),AND(SUM(AA513)=0,AA513&lt;&gt;""))</formula>
    </cfRule>
    <cfRule type="expression" dxfId="16738" priority="11415" stopIfTrue="1">
      <formula>AND(SUM(E651)=0,E651&lt;&gt;"")</formula>
    </cfRule>
  </conditionalFormatting>
  <conditionalFormatting sqref="Y656">
    <cfRule type="expression" dxfId="16737" priority="10816" stopIfTrue="1">
      <formula>AND(SUM(E277)=0,E277&lt;&gt;"")</formula>
    </cfRule>
    <cfRule type="expression" dxfId="16736" priority="11284" stopIfTrue="1">
      <formula>AND(AND(SUM(W513)=0,W513&lt;&gt;""),AND(SUM(AA513)=0,AA513&lt;&gt;""))</formula>
    </cfRule>
    <cfRule type="expression" dxfId="16735" priority="11416" stopIfTrue="1">
      <formula>AND(SUM(E651)=0,E651&lt;&gt;"")</formula>
    </cfRule>
  </conditionalFormatting>
  <conditionalFormatting sqref="Z656">
    <cfRule type="expression" dxfId="16734" priority="10817" stopIfTrue="1">
      <formula>AND(SUM(E277)=0,E277&lt;&gt;"")</formula>
    </cfRule>
    <cfRule type="expression" dxfId="16733" priority="11285" stopIfTrue="1">
      <formula>AND(AND(SUM(W513)=0,W513&lt;&gt;""),AND(SUM(AA513)=0,AA513&lt;&gt;""))</formula>
    </cfRule>
    <cfRule type="expression" dxfId="16732" priority="11417" stopIfTrue="1">
      <formula>AND(SUM(E651)=0,E651&lt;&gt;"")</formula>
    </cfRule>
  </conditionalFormatting>
  <conditionalFormatting sqref="AA656">
    <cfRule type="expression" dxfId="16731" priority="10818" stopIfTrue="1">
      <formula>AND(SUM(E277)=0,E277&lt;&gt;"")</formula>
    </cfRule>
    <cfRule type="expression" dxfId="16730" priority="11418" stopIfTrue="1">
      <formula>AND(SUM(E651)=0,E651&lt;&gt;"")</formula>
    </cfRule>
  </conditionalFormatting>
  <conditionalFormatting sqref="AB656">
    <cfRule type="expression" dxfId="16729" priority="10819" stopIfTrue="1">
      <formula>AND(SUM(E277)=0,E277&lt;&gt;"")</formula>
    </cfRule>
    <cfRule type="expression" dxfId="16728" priority="11419" stopIfTrue="1">
      <formula>AND(SUM(E651)=0,E651&lt;&gt;"")</formula>
    </cfRule>
  </conditionalFormatting>
  <conditionalFormatting sqref="AC656">
    <cfRule type="expression" dxfId="16727" priority="10820" stopIfTrue="1">
      <formula>AND(SUM(E277)=0,E277&lt;&gt;"")</formula>
    </cfRule>
    <cfRule type="expression" dxfId="16726" priority="11420" stopIfTrue="1">
      <formula>AND(SUM(E651)=0,E651&lt;&gt;"")</formula>
    </cfRule>
  </conditionalFormatting>
  <conditionalFormatting sqref="AD656">
    <cfRule type="expression" dxfId="16725" priority="10821" stopIfTrue="1">
      <formula>AND(SUM(E277)=0,E277&lt;&gt;"")</formula>
    </cfRule>
    <cfRule type="expression" dxfId="16724" priority="11421" stopIfTrue="1">
      <formula>AND(SUM(E651)=0,E651&lt;&gt;"")</formula>
    </cfRule>
  </conditionalFormatting>
  <conditionalFormatting sqref="O657">
    <cfRule type="expression" dxfId="16723" priority="10822" stopIfTrue="1">
      <formula>AND(SUM(E277)=0,E277&lt;&gt;"")</formula>
    </cfRule>
    <cfRule type="expression" dxfId="16722" priority="11422" stopIfTrue="1">
      <formula>AND(SUM(E651)=0,E651&lt;&gt;"")</formula>
    </cfRule>
  </conditionalFormatting>
  <conditionalFormatting sqref="P657">
    <cfRule type="expression" dxfId="16721" priority="10823" stopIfTrue="1">
      <formula>AND(SUM(E277)=0,E277&lt;&gt;"")</formula>
    </cfRule>
    <cfRule type="expression" dxfId="16720" priority="11423" stopIfTrue="1">
      <formula>AND(SUM(E651)=0,E651&lt;&gt;"")</formula>
    </cfRule>
  </conditionalFormatting>
  <conditionalFormatting sqref="Q657">
    <cfRule type="expression" dxfId="16719" priority="10824" stopIfTrue="1">
      <formula>AND(SUM(E277)=0,E277&lt;&gt;"")</formula>
    </cfRule>
    <cfRule type="expression" dxfId="16718" priority="11424" stopIfTrue="1">
      <formula>AND(SUM(E651)=0,E651&lt;&gt;"")</formula>
    </cfRule>
  </conditionalFormatting>
  <conditionalFormatting sqref="R657">
    <cfRule type="expression" dxfId="16717" priority="10825" stopIfTrue="1">
      <formula>AND(SUM(E277)=0,E277&lt;&gt;"")</formula>
    </cfRule>
    <cfRule type="expression" dxfId="16716" priority="11425" stopIfTrue="1">
      <formula>AND(SUM(E651)=0,E651&lt;&gt;"")</formula>
    </cfRule>
  </conditionalFormatting>
  <conditionalFormatting sqref="S657">
    <cfRule type="expression" dxfId="16715" priority="10826" stopIfTrue="1">
      <formula>AND(SUM(E277)=0,E277&lt;&gt;"")</formula>
    </cfRule>
    <cfRule type="expression" dxfId="16714" priority="11186" stopIfTrue="1">
      <formula>AND(AND(SUM(S514)=0,S514&lt;&gt;""),AND(SUM(AA514)=0,AA514&lt;&gt;""))</formula>
    </cfRule>
    <cfRule type="expression" dxfId="16713" priority="11426" stopIfTrue="1">
      <formula>AND(SUM(E651)=0,E651&lt;&gt;"")</formula>
    </cfRule>
  </conditionalFormatting>
  <conditionalFormatting sqref="T657">
    <cfRule type="expression" dxfId="16712" priority="10827" stopIfTrue="1">
      <formula>AND(SUM(E277)=0,E277&lt;&gt;"")</formula>
    </cfRule>
    <cfRule type="expression" dxfId="16711" priority="11187" stopIfTrue="1">
      <formula>AND(AND(SUM(S514)=0,S514&lt;&gt;""),AND(SUM(AA514)=0,AA514&lt;&gt;""))</formula>
    </cfRule>
    <cfRule type="expression" dxfId="16710" priority="11427" stopIfTrue="1">
      <formula>AND(SUM(E651)=0,E651&lt;&gt;"")</formula>
    </cfRule>
  </conditionalFormatting>
  <conditionalFormatting sqref="U657">
    <cfRule type="expression" dxfId="16709" priority="10828" stopIfTrue="1">
      <formula>AND(SUM(E277)=0,E277&lt;&gt;"")</formula>
    </cfRule>
    <cfRule type="expression" dxfId="16708" priority="11188" stopIfTrue="1">
      <formula>AND(AND(SUM(S514)=0,S514&lt;&gt;""),AND(SUM(AA514)=0,AA514&lt;&gt;""))</formula>
    </cfRule>
    <cfRule type="expression" dxfId="16707" priority="11428" stopIfTrue="1">
      <formula>AND(SUM(E651)=0,E651&lt;&gt;"")</formula>
    </cfRule>
  </conditionalFormatting>
  <conditionalFormatting sqref="V657">
    <cfRule type="expression" dxfId="16706" priority="10829" stopIfTrue="1">
      <formula>AND(SUM(E277)=0,E277&lt;&gt;"")</formula>
    </cfRule>
    <cfRule type="expression" dxfId="16705" priority="11189" stopIfTrue="1">
      <formula>AND(AND(SUM(S514)=0,S514&lt;&gt;""),AND(SUM(AA514)=0,AA514&lt;&gt;""))</formula>
    </cfRule>
    <cfRule type="expression" dxfId="16704" priority="11429" stopIfTrue="1">
      <formula>AND(SUM(E651)=0,E651&lt;&gt;"")</formula>
    </cfRule>
  </conditionalFormatting>
  <conditionalFormatting sqref="W657">
    <cfRule type="expression" dxfId="16703" priority="10830" stopIfTrue="1">
      <formula>AND(SUM(E277)=0,E277&lt;&gt;"")</formula>
    </cfRule>
    <cfRule type="expression" dxfId="16702" priority="11286" stopIfTrue="1">
      <formula>AND(AND(SUM(W514)=0,W514&lt;&gt;""),AND(SUM(AA514)=0,AA514&lt;&gt;""))</formula>
    </cfRule>
    <cfRule type="expression" dxfId="16701" priority="11430" stopIfTrue="1">
      <formula>AND(SUM(E651)=0,E651&lt;&gt;"")</formula>
    </cfRule>
  </conditionalFormatting>
  <conditionalFormatting sqref="X657">
    <cfRule type="expression" dxfId="16700" priority="10831" stopIfTrue="1">
      <formula>AND(SUM(E277)=0,E277&lt;&gt;"")</formula>
    </cfRule>
    <cfRule type="expression" dxfId="16699" priority="11287" stopIfTrue="1">
      <formula>AND(AND(SUM(W514)=0,W514&lt;&gt;""),AND(SUM(AA514)=0,AA514&lt;&gt;""))</formula>
    </cfRule>
    <cfRule type="expression" dxfId="16698" priority="11431" stopIfTrue="1">
      <formula>AND(SUM(E651)=0,E651&lt;&gt;"")</formula>
    </cfRule>
  </conditionalFormatting>
  <conditionalFormatting sqref="Y657">
    <cfRule type="expression" dxfId="16697" priority="10832" stopIfTrue="1">
      <formula>AND(SUM(E277)=0,E277&lt;&gt;"")</formula>
    </cfRule>
    <cfRule type="expression" dxfId="16696" priority="11288" stopIfTrue="1">
      <formula>AND(AND(SUM(W514)=0,W514&lt;&gt;""),AND(SUM(AA514)=0,AA514&lt;&gt;""))</formula>
    </cfRule>
    <cfRule type="expression" dxfId="16695" priority="11432" stopIfTrue="1">
      <formula>AND(SUM(E651)=0,E651&lt;&gt;"")</formula>
    </cfRule>
  </conditionalFormatting>
  <conditionalFormatting sqref="Z657">
    <cfRule type="expression" dxfId="16694" priority="10833" stopIfTrue="1">
      <formula>AND(SUM(E277)=0,E277&lt;&gt;"")</formula>
    </cfRule>
    <cfRule type="expression" dxfId="16693" priority="11289" stopIfTrue="1">
      <formula>AND(AND(SUM(W514)=0,W514&lt;&gt;""),AND(SUM(AA514)=0,AA514&lt;&gt;""))</formula>
    </cfRule>
    <cfRule type="expression" dxfId="16692" priority="11433" stopIfTrue="1">
      <formula>AND(SUM(E651)=0,E651&lt;&gt;"")</formula>
    </cfRule>
  </conditionalFormatting>
  <conditionalFormatting sqref="AA657">
    <cfRule type="expression" dxfId="16691" priority="10834" stopIfTrue="1">
      <formula>AND(SUM(E277)=0,E277&lt;&gt;"")</formula>
    </cfRule>
    <cfRule type="expression" dxfId="16690" priority="11434" stopIfTrue="1">
      <formula>AND(SUM(E651)=0,E651&lt;&gt;"")</formula>
    </cfRule>
  </conditionalFormatting>
  <conditionalFormatting sqref="AB657">
    <cfRule type="expression" dxfId="16689" priority="10835" stopIfTrue="1">
      <formula>AND(SUM(E277)=0,E277&lt;&gt;"")</formula>
    </cfRule>
    <cfRule type="expression" dxfId="16688" priority="11435" stopIfTrue="1">
      <formula>AND(SUM(E651)=0,E651&lt;&gt;"")</formula>
    </cfRule>
  </conditionalFormatting>
  <conditionalFormatting sqref="AC657">
    <cfRule type="expression" dxfId="16687" priority="10836" stopIfTrue="1">
      <formula>AND(SUM(E277)=0,E277&lt;&gt;"")</formula>
    </cfRule>
    <cfRule type="expression" dxfId="16686" priority="11436" stopIfTrue="1">
      <formula>AND(SUM(E651)=0,E651&lt;&gt;"")</formula>
    </cfRule>
  </conditionalFormatting>
  <conditionalFormatting sqref="AD657">
    <cfRule type="expression" dxfId="16685" priority="10837" stopIfTrue="1">
      <formula>AND(SUM(E277)=0,E277&lt;&gt;"")</formula>
    </cfRule>
    <cfRule type="expression" dxfId="16684" priority="11437" stopIfTrue="1">
      <formula>AND(SUM(E651)=0,E651&lt;&gt;"")</formula>
    </cfRule>
  </conditionalFormatting>
  <conditionalFormatting sqref="O658">
    <cfRule type="expression" dxfId="16683" priority="10838" stopIfTrue="1">
      <formula>AND(SUM(E277)=0,E277&lt;&gt;"")</formula>
    </cfRule>
    <cfRule type="expression" dxfId="16682" priority="11438" stopIfTrue="1">
      <formula>AND(SUM(E651)=0,E651&lt;&gt;"")</formula>
    </cfRule>
  </conditionalFormatting>
  <conditionalFormatting sqref="P658">
    <cfRule type="expression" dxfId="16681" priority="10839" stopIfTrue="1">
      <formula>AND(SUM(E277)=0,E277&lt;&gt;"")</formula>
    </cfRule>
    <cfRule type="expression" dxfId="16680" priority="11439" stopIfTrue="1">
      <formula>AND(SUM(E651)=0,E651&lt;&gt;"")</formula>
    </cfRule>
  </conditionalFormatting>
  <conditionalFormatting sqref="Q658">
    <cfRule type="expression" dxfId="16679" priority="10840" stopIfTrue="1">
      <formula>AND(SUM(E277)=0,E277&lt;&gt;"")</formula>
    </cfRule>
    <cfRule type="expression" dxfId="16678" priority="11440" stopIfTrue="1">
      <formula>AND(SUM(E651)=0,E651&lt;&gt;"")</formula>
    </cfRule>
  </conditionalFormatting>
  <conditionalFormatting sqref="R658">
    <cfRule type="expression" dxfId="16677" priority="10841" stopIfTrue="1">
      <formula>AND(SUM(E277)=0,E277&lt;&gt;"")</formula>
    </cfRule>
    <cfRule type="expression" dxfId="16676" priority="11441" stopIfTrue="1">
      <formula>AND(SUM(E651)=0,E651&lt;&gt;"")</formula>
    </cfRule>
  </conditionalFormatting>
  <conditionalFormatting sqref="S658">
    <cfRule type="expression" dxfId="16675" priority="10842" stopIfTrue="1">
      <formula>AND(SUM(E277)=0,E277&lt;&gt;"")</formula>
    </cfRule>
    <cfRule type="expression" dxfId="16674" priority="11190" stopIfTrue="1">
      <formula>AND(AND(SUM(S515)=0,S515&lt;&gt;""),AND(SUM(AA515)=0,AA515&lt;&gt;""))</formula>
    </cfRule>
    <cfRule type="expression" dxfId="16673" priority="11442" stopIfTrue="1">
      <formula>AND(SUM(E651)=0,E651&lt;&gt;"")</formula>
    </cfRule>
  </conditionalFormatting>
  <conditionalFormatting sqref="T658">
    <cfRule type="expression" dxfId="16672" priority="10843" stopIfTrue="1">
      <formula>AND(SUM(E277)=0,E277&lt;&gt;"")</formula>
    </cfRule>
    <cfRule type="expression" dxfId="16671" priority="11191" stopIfTrue="1">
      <formula>AND(AND(SUM(S515)=0,S515&lt;&gt;""),AND(SUM(AA515)=0,AA515&lt;&gt;""))</formula>
    </cfRule>
    <cfRule type="expression" dxfId="16670" priority="11443" stopIfTrue="1">
      <formula>AND(SUM(E651)=0,E651&lt;&gt;"")</formula>
    </cfRule>
  </conditionalFormatting>
  <conditionalFormatting sqref="U658">
    <cfRule type="expression" dxfId="16669" priority="10844" stopIfTrue="1">
      <formula>AND(SUM(E277)=0,E277&lt;&gt;"")</formula>
    </cfRule>
    <cfRule type="expression" dxfId="16668" priority="11192" stopIfTrue="1">
      <formula>AND(AND(SUM(S515)=0,S515&lt;&gt;""),AND(SUM(AA515)=0,AA515&lt;&gt;""))</formula>
    </cfRule>
    <cfRule type="expression" dxfId="16667" priority="11444" stopIfTrue="1">
      <formula>AND(SUM(E651)=0,E651&lt;&gt;"")</formula>
    </cfRule>
  </conditionalFormatting>
  <conditionalFormatting sqref="V658">
    <cfRule type="expression" dxfId="16666" priority="10845" stopIfTrue="1">
      <formula>AND(SUM(E277)=0,E277&lt;&gt;"")</formula>
    </cfRule>
    <cfRule type="expression" dxfId="16665" priority="11193" stopIfTrue="1">
      <formula>AND(AND(SUM(S515)=0,S515&lt;&gt;""),AND(SUM(AA515)=0,AA515&lt;&gt;""))</formula>
    </cfRule>
    <cfRule type="expression" dxfId="16664" priority="11445" stopIfTrue="1">
      <formula>AND(SUM(E651)=0,E651&lt;&gt;"")</formula>
    </cfRule>
  </conditionalFormatting>
  <conditionalFormatting sqref="W658">
    <cfRule type="expression" dxfId="16663" priority="10846" stopIfTrue="1">
      <formula>AND(SUM(E277)=0,E277&lt;&gt;"")</formula>
    </cfRule>
    <cfRule type="expression" dxfId="16662" priority="11290" stopIfTrue="1">
      <formula>AND(AND(SUM(W515)=0,W515&lt;&gt;""),AND(SUM(AA515)=0,AA515&lt;&gt;""))</formula>
    </cfRule>
    <cfRule type="expression" dxfId="16661" priority="11446" stopIfTrue="1">
      <formula>AND(SUM(E651)=0,E651&lt;&gt;"")</formula>
    </cfRule>
  </conditionalFormatting>
  <conditionalFormatting sqref="X658">
    <cfRule type="expression" dxfId="16660" priority="10847" stopIfTrue="1">
      <formula>AND(SUM(E277)=0,E277&lt;&gt;"")</formula>
    </cfRule>
    <cfRule type="expression" dxfId="16659" priority="11291" stopIfTrue="1">
      <formula>AND(AND(SUM(W515)=0,W515&lt;&gt;""),AND(SUM(AA515)=0,AA515&lt;&gt;""))</formula>
    </cfRule>
    <cfRule type="expression" dxfId="16658" priority="11447" stopIfTrue="1">
      <formula>AND(SUM(E651)=0,E651&lt;&gt;"")</formula>
    </cfRule>
  </conditionalFormatting>
  <conditionalFormatting sqref="Y658">
    <cfRule type="expression" dxfId="16657" priority="10848" stopIfTrue="1">
      <formula>AND(SUM(E277)=0,E277&lt;&gt;"")</formula>
    </cfRule>
    <cfRule type="expression" dxfId="16656" priority="11292" stopIfTrue="1">
      <formula>AND(AND(SUM(W515)=0,W515&lt;&gt;""),AND(SUM(AA515)=0,AA515&lt;&gt;""))</formula>
    </cfRule>
    <cfRule type="expression" dxfId="16655" priority="11448" stopIfTrue="1">
      <formula>AND(SUM(E651)=0,E651&lt;&gt;"")</formula>
    </cfRule>
  </conditionalFormatting>
  <conditionalFormatting sqref="Z658">
    <cfRule type="expression" dxfId="16654" priority="10849" stopIfTrue="1">
      <formula>AND(SUM(E277)=0,E277&lt;&gt;"")</formula>
    </cfRule>
    <cfRule type="expression" dxfId="16653" priority="11293" stopIfTrue="1">
      <formula>AND(AND(SUM(W515)=0,W515&lt;&gt;""),AND(SUM(AA515)=0,AA515&lt;&gt;""))</formula>
    </cfRule>
    <cfRule type="expression" dxfId="16652" priority="11449" stopIfTrue="1">
      <formula>AND(SUM(E651)=0,E651&lt;&gt;"")</formula>
    </cfRule>
  </conditionalFormatting>
  <conditionalFormatting sqref="AA658">
    <cfRule type="expression" dxfId="16651" priority="10850" stopIfTrue="1">
      <formula>AND(SUM(E277)=0,E277&lt;&gt;"")</formula>
    </cfRule>
    <cfRule type="expression" dxfId="16650" priority="11450" stopIfTrue="1">
      <formula>AND(SUM(E651)=0,E651&lt;&gt;"")</formula>
    </cfRule>
  </conditionalFormatting>
  <conditionalFormatting sqref="AB658">
    <cfRule type="expression" dxfId="16649" priority="10851" stopIfTrue="1">
      <formula>AND(SUM(E277)=0,E277&lt;&gt;"")</formula>
    </cfRule>
    <cfRule type="expression" dxfId="16648" priority="11451" stopIfTrue="1">
      <formula>AND(SUM(E651)=0,E651&lt;&gt;"")</formula>
    </cfRule>
  </conditionalFormatting>
  <conditionalFormatting sqref="AC658">
    <cfRule type="expression" dxfId="16647" priority="10852" stopIfTrue="1">
      <formula>AND(SUM(E277)=0,E277&lt;&gt;"")</formula>
    </cfRule>
    <cfRule type="expression" dxfId="16646" priority="11452" stopIfTrue="1">
      <formula>AND(SUM(E651)=0,E651&lt;&gt;"")</formula>
    </cfRule>
  </conditionalFormatting>
  <conditionalFormatting sqref="AD658">
    <cfRule type="expression" dxfId="16645" priority="10853" stopIfTrue="1">
      <formula>AND(SUM(E277)=0,E277&lt;&gt;"")</formula>
    </cfRule>
    <cfRule type="expression" dxfId="16644" priority="11453" stopIfTrue="1">
      <formula>AND(SUM(E651)=0,E651&lt;&gt;"")</formula>
    </cfRule>
  </conditionalFormatting>
  <conditionalFormatting sqref="O659">
    <cfRule type="expression" dxfId="16643" priority="10854" stopIfTrue="1">
      <formula>AND(SUM(E277)=0,E277&lt;&gt;"")</formula>
    </cfRule>
    <cfRule type="expression" dxfId="16642" priority="11454" stopIfTrue="1">
      <formula>AND(SUM(E651)=0,E651&lt;&gt;"")</formula>
    </cfRule>
  </conditionalFormatting>
  <conditionalFormatting sqref="P659">
    <cfRule type="expression" dxfId="16641" priority="10855" stopIfTrue="1">
      <formula>AND(SUM(E277)=0,E277&lt;&gt;"")</formula>
    </cfRule>
    <cfRule type="expression" dxfId="16640" priority="11455" stopIfTrue="1">
      <formula>AND(SUM(E651)=0,E651&lt;&gt;"")</formula>
    </cfRule>
  </conditionalFormatting>
  <conditionalFormatting sqref="Q659">
    <cfRule type="expression" dxfId="16639" priority="10856" stopIfTrue="1">
      <formula>AND(SUM(E277)=0,E277&lt;&gt;"")</formula>
    </cfRule>
    <cfRule type="expression" dxfId="16638" priority="11456" stopIfTrue="1">
      <formula>AND(SUM(E651)=0,E651&lt;&gt;"")</formula>
    </cfRule>
  </conditionalFormatting>
  <conditionalFormatting sqref="R659">
    <cfRule type="expression" dxfId="16637" priority="10857" stopIfTrue="1">
      <formula>AND(SUM(E277)=0,E277&lt;&gt;"")</formula>
    </cfRule>
    <cfRule type="expression" dxfId="16636" priority="11457" stopIfTrue="1">
      <formula>AND(SUM(E651)=0,E651&lt;&gt;"")</formula>
    </cfRule>
  </conditionalFormatting>
  <conditionalFormatting sqref="S659">
    <cfRule type="expression" dxfId="16635" priority="10858" stopIfTrue="1">
      <formula>AND(SUM(E277)=0,E277&lt;&gt;"")</formula>
    </cfRule>
    <cfRule type="expression" dxfId="16634" priority="11194" stopIfTrue="1">
      <formula>AND(AND(SUM(S516)=0,S516&lt;&gt;""),AND(SUM(AA516)=0,AA516&lt;&gt;""))</formula>
    </cfRule>
    <cfRule type="expression" dxfId="16633" priority="11458" stopIfTrue="1">
      <formula>AND(SUM(E651)=0,E651&lt;&gt;"")</formula>
    </cfRule>
  </conditionalFormatting>
  <conditionalFormatting sqref="T659">
    <cfRule type="expression" dxfId="16632" priority="10859" stopIfTrue="1">
      <formula>AND(SUM(E277)=0,E277&lt;&gt;"")</formula>
    </cfRule>
    <cfRule type="expression" dxfId="16631" priority="11195" stopIfTrue="1">
      <formula>AND(AND(SUM(S516)=0,S516&lt;&gt;""),AND(SUM(AA516)=0,AA516&lt;&gt;""))</formula>
    </cfRule>
    <cfRule type="expression" dxfId="16630" priority="11459" stopIfTrue="1">
      <formula>AND(SUM(E651)=0,E651&lt;&gt;"")</formula>
    </cfRule>
  </conditionalFormatting>
  <conditionalFormatting sqref="U659">
    <cfRule type="expression" dxfId="16629" priority="10860" stopIfTrue="1">
      <formula>AND(SUM(E277)=0,E277&lt;&gt;"")</formula>
    </cfRule>
    <cfRule type="expression" dxfId="16628" priority="11196" stopIfTrue="1">
      <formula>AND(AND(SUM(S516)=0,S516&lt;&gt;""),AND(SUM(AA516)=0,AA516&lt;&gt;""))</formula>
    </cfRule>
    <cfRule type="expression" dxfId="16627" priority="11460" stopIfTrue="1">
      <formula>AND(SUM(E651)=0,E651&lt;&gt;"")</formula>
    </cfRule>
  </conditionalFormatting>
  <conditionalFormatting sqref="V659">
    <cfRule type="expression" dxfId="16626" priority="10861" stopIfTrue="1">
      <formula>AND(SUM(E277)=0,E277&lt;&gt;"")</formula>
    </cfRule>
    <cfRule type="expression" dxfId="16625" priority="11197" stopIfTrue="1">
      <formula>AND(AND(SUM(S516)=0,S516&lt;&gt;""),AND(SUM(AA516)=0,AA516&lt;&gt;""))</formula>
    </cfRule>
    <cfRule type="expression" dxfId="16624" priority="11461" stopIfTrue="1">
      <formula>AND(SUM(E651)=0,E651&lt;&gt;"")</formula>
    </cfRule>
  </conditionalFormatting>
  <conditionalFormatting sqref="W659">
    <cfRule type="expression" dxfId="16623" priority="10862" stopIfTrue="1">
      <formula>AND(SUM(E277)=0,E277&lt;&gt;"")</formula>
    </cfRule>
    <cfRule type="expression" dxfId="16622" priority="11294" stopIfTrue="1">
      <formula>AND(AND(SUM(W516)=0,W516&lt;&gt;""),AND(SUM(AA516)=0,AA516&lt;&gt;""))</formula>
    </cfRule>
    <cfRule type="expression" dxfId="16621" priority="11462" stopIfTrue="1">
      <formula>AND(SUM(E651)=0,E651&lt;&gt;"")</formula>
    </cfRule>
  </conditionalFormatting>
  <conditionalFormatting sqref="X659">
    <cfRule type="expression" dxfId="16620" priority="10863" stopIfTrue="1">
      <formula>AND(SUM(E277)=0,E277&lt;&gt;"")</formula>
    </cfRule>
    <cfRule type="expression" dxfId="16619" priority="11295" stopIfTrue="1">
      <formula>AND(AND(SUM(W516)=0,W516&lt;&gt;""),AND(SUM(AA516)=0,AA516&lt;&gt;""))</formula>
    </cfRule>
    <cfRule type="expression" dxfId="16618" priority="11463" stopIfTrue="1">
      <formula>AND(SUM(E651)=0,E651&lt;&gt;"")</formula>
    </cfRule>
  </conditionalFormatting>
  <conditionalFormatting sqref="Y659">
    <cfRule type="expression" dxfId="16617" priority="10864" stopIfTrue="1">
      <formula>AND(SUM(E277)=0,E277&lt;&gt;"")</formula>
    </cfRule>
    <cfRule type="expression" dxfId="16616" priority="11296" stopIfTrue="1">
      <formula>AND(AND(SUM(W516)=0,W516&lt;&gt;""),AND(SUM(AA516)=0,AA516&lt;&gt;""))</formula>
    </cfRule>
    <cfRule type="expression" dxfId="16615" priority="11464" stopIfTrue="1">
      <formula>AND(SUM(E651)=0,E651&lt;&gt;"")</formula>
    </cfRule>
  </conditionalFormatting>
  <conditionalFormatting sqref="Z659">
    <cfRule type="expression" dxfId="16614" priority="10865" stopIfTrue="1">
      <formula>AND(SUM(E277)=0,E277&lt;&gt;"")</formula>
    </cfRule>
    <cfRule type="expression" dxfId="16613" priority="11297" stopIfTrue="1">
      <formula>AND(AND(SUM(W516)=0,W516&lt;&gt;""),AND(SUM(AA516)=0,AA516&lt;&gt;""))</formula>
    </cfRule>
    <cfRule type="expression" dxfId="16612" priority="11465" stopIfTrue="1">
      <formula>AND(SUM(E651)=0,E651&lt;&gt;"")</formula>
    </cfRule>
  </conditionalFormatting>
  <conditionalFormatting sqref="AA659">
    <cfRule type="expression" dxfId="16611" priority="10866" stopIfTrue="1">
      <formula>AND(SUM(E277)=0,E277&lt;&gt;"")</formula>
    </cfRule>
    <cfRule type="expression" dxfId="16610" priority="11466" stopIfTrue="1">
      <formula>AND(SUM(E651)=0,E651&lt;&gt;"")</formula>
    </cfRule>
  </conditionalFormatting>
  <conditionalFormatting sqref="AB659">
    <cfRule type="expression" dxfId="16609" priority="10867" stopIfTrue="1">
      <formula>AND(SUM(E277)=0,E277&lt;&gt;"")</formula>
    </cfRule>
    <cfRule type="expression" dxfId="16608" priority="11467" stopIfTrue="1">
      <formula>AND(SUM(E651)=0,E651&lt;&gt;"")</formula>
    </cfRule>
  </conditionalFormatting>
  <conditionalFormatting sqref="AC659">
    <cfRule type="expression" dxfId="16607" priority="10868" stopIfTrue="1">
      <formula>AND(SUM(E277)=0,E277&lt;&gt;"")</formula>
    </cfRule>
    <cfRule type="expression" dxfId="16606" priority="11468" stopIfTrue="1">
      <formula>AND(SUM(E651)=0,E651&lt;&gt;"")</formula>
    </cfRule>
  </conditionalFormatting>
  <conditionalFormatting sqref="AD659">
    <cfRule type="expression" dxfId="16605" priority="10869" stopIfTrue="1">
      <formula>AND(SUM(E277)=0,E277&lt;&gt;"")</formula>
    </cfRule>
    <cfRule type="expression" dxfId="16604" priority="11469" stopIfTrue="1">
      <formula>AND(SUM(E651)=0,E651&lt;&gt;"")</formula>
    </cfRule>
  </conditionalFormatting>
  <conditionalFormatting sqref="O660">
    <cfRule type="expression" dxfId="16603" priority="10870" stopIfTrue="1">
      <formula>AND(SUM(E277)=0,E277&lt;&gt;"")</formula>
    </cfRule>
    <cfRule type="expression" dxfId="16602" priority="11470" stopIfTrue="1">
      <formula>AND(SUM(E651)=0,E651&lt;&gt;"")</formula>
    </cfRule>
  </conditionalFormatting>
  <conditionalFormatting sqref="P660">
    <cfRule type="expression" dxfId="16601" priority="10871" stopIfTrue="1">
      <formula>AND(SUM(E277)=0,E277&lt;&gt;"")</formula>
    </cfRule>
    <cfRule type="expression" dxfId="16600" priority="11471" stopIfTrue="1">
      <formula>AND(SUM(E651)=0,E651&lt;&gt;"")</formula>
    </cfRule>
  </conditionalFormatting>
  <conditionalFormatting sqref="Q660">
    <cfRule type="expression" dxfId="16599" priority="10872" stopIfTrue="1">
      <formula>AND(SUM(E277)=0,E277&lt;&gt;"")</formula>
    </cfRule>
    <cfRule type="expression" dxfId="16598" priority="11472" stopIfTrue="1">
      <formula>AND(SUM(E651)=0,E651&lt;&gt;"")</formula>
    </cfRule>
  </conditionalFormatting>
  <conditionalFormatting sqref="R660">
    <cfRule type="expression" dxfId="16597" priority="10873" stopIfTrue="1">
      <formula>AND(SUM(E277)=0,E277&lt;&gt;"")</formula>
    </cfRule>
    <cfRule type="expression" dxfId="16596" priority="11473" stopIfTrue="1">
      <formula>AND(SUM(E651)=0,E651&lt;&gt;"")</formula>
    </cfRule>
  </conditionalFormatting>
  <conditionalFormatting sqref="S660">
    <cfRule type="expression" dxfId="16595" priority="10874" stopIfTrue="1">
      <formula>AND(SUM(E277)=0,E277&lt;&gt;"")</formula>
    </cfRule>
    <cfRule type="expression" dxfId="16594" priority="11198" stopIfTrue="1">
      <formula>AND(AND(SUM(S517)=0,S517&lt;&gt;""),AND(SUM(AA517)=0,AA517&lt;&gt;""))</formula>
    </cfRule>
    <cfRule type="expression" dxfId="16593" priority="11474" stopIfTrue="1">
      <formula>AND(SUM(E651)=0,E651&lt;&gt;"")</formula>
    </cfRule>
  </conditionalFormatting>
  <conditionalFormatting sqref="T660">
    <cfRule type="expression" dxfId="16592" priority="10875" stopIfTrue="1">
      <formula>AND(SUM(E277)=0,E277&lt;&gt;"")</formula>
    </cfRule>
    <cfRule type="expression" dxfId="16591" priority="11199" stopIfTrue="1">
      <formula>AND(AND(SUM(S517)=0,S517&lt;&gt;""),AND(SUM(AA517)=0,AA517&lt;&gt;""))</formula>
    </cfRule>
    <cfRule type="expression" dxfId="16590" priority="11475" stopIfTrue="1">
      <formula>AND(SUM(E651)=0,E651&lt;&gt;"")</formula>
    </cfRule>
  </conditionalFormatting>
  <conditionalFormatting sqref="U660">
    <cfRule type="expression" dxfId="16589" priority="10876" stopIfTrue="1">
      <formula>AND(SUM(E277)=0,E277&lt;&gt;"")</formula>
    </cfRule>
    <cfRule type="expression" dxfId="16588" priority="11200" stopIfTrue="1">
      <formula>AND(AND(SUM(S517)=0,S517&lt;&gt;""),AND(SUM(AA517)=0,AA517&lt;&gt;""))</formula>
    </cfRule>
    <cfRule type="expression" dxfId="16587" priority="11476" stopIfTrue="1">
      <formula>AND(SUM(E651)=0,E651&lt;&gt;"")</formula>
    </cfRule>
  </conditionalFormatting>
  <conditionalFormatting sqref="V660">
    <cfRule type="expression" dxfId="16586" priority="10877" stopIfTrue="1">
      <formula>AND(SUM(E277)=0,E277&lt;&gt;"")</formula>
    </cfRule>
    <cfRule type="expression" dxfId="16585" priority="11201" stopIfTrue="1">
      <formula>AND(AND(SUM(S517)=0,S517&lt;&gt;""),AND(SUM(AA517)=0,AA517&lt;&gt;""))</formula>
    </cfRule>
    <cfRule type="expression" dxfId="16584" priority="11477" stopIfTrue="1">
      <formula>AND(SUM(E651)=0,E651&lt;&gt;"")</formula>
    </cfRule>
  </conditionalFormatting>
  <conditionalFormatting sqref="W660">
    <cfRule type="expression" dxfId="16583" priority="10878" stopIfTrue="1">
      <formula>AND(SUM(E277)=0,E277&lt;&gt;"")</formula>
    </cfRule>
    <cfRule type="expression" dxfId="16582" priority="11298" stopIfTrue="1">
      <formula>AND(AND(SUM(W517)=0,W517&lt;&gt;""),AND(SUM(AA517)=0,AA517&lt;&gt;""))</formula>
    </cfRule>
    <cfRule type="expression" dxfId="16581" priority="11478" stopIfTrue="1">
      <formula>AND(SUM(E651)=0,E651&lt;&gt;"")</formula>
    </cfRule>
  </conditionalFormatting>
  <conditionalFormatting sqref="X660">
    <cfRule type="expression" dxfId="16580" priority="10879" stopIfTrue="1">
      <formula>AND(SUM(E277)=0,E277&lt;&gt;"")</formula>
    </cfRule>
    <cfRule type="expression" dxfId="16579" priority="11299" stopIfTrue="1">
      <formula>AND(AND(SUM(W517)=0,W517&lt;&gt;""),AND(SUM(AA517)=0,AA517&lt;&gt;""))</formula>
    </cfRule>
    <cfRule type="expression" dxfId="16578" priority="11479" stopIfTrue="1">
      <formula>AND(SUM(E651)=0,E651&lt;&gt;"")</formula>
    </cfRule>
  </conditionalFormatting>
  <conditionalFormatting sqref="Y660">
    <cfRule type="expression" dxfId="16577" priority="10880" stopIfTrue="1">
      <formula>AND(SUM(E277)=0,E277&lt;&gt;"")</formula>
    </cfRule>
    <cfRule type="expression" dxfId="16576" priority="11300" stopIfTrue="1">
      <formula>AND(AND(SUM(W517)=0,W517&lt;&gt;""),AND(SUM(AA517)=0,AA517&lt;&gt;""))</formula>
    </cfRule>
    <cfRule type="expression" dxfId="16575" priority="11480" stopIfTrue="1">
      <formula>AND(SUM(E651)=0,E651&lt;&gt;"")</formula>
    </cfRule>
  </conditionalFormatting>
  <conditionalFormatting sqref="Z660">
    <cfRule type="expression" dxfId="16574" priority="10881" stopIfTrue="1">
      <formula>AND(SUM(E277)=0,E277&lt;&gt;"")</formula>
    </cfRule>
    <cfRule type="expression" dxfId="16573" priority="11301" stopIfTrue="1">
      <formula>AND(AND(SUM(W517)=0,W517&lt;&gt;""),AND(SUM(AA517)=0,AA517&lt;&gt;""))</formula>
    </cfRule>
    <cfRule type="expression" dxfId="16572" priority="11481" stopIfTrue="1">
      <formula>AND(SUM(E651)=0,E651&lt;&gt;"")</formula>
    </cfRule>
  </conditionalFormatting>
  <conditionalFormatting sqref="AA660">
    <cfRule type="expression" dxfId="16571" priority="10882" stopIfTrue="1">
      <formula>AND(SUM(E277)=0,E277&lt;&gt;"")</formula>
    </cfRule>
    <cfRule type="expression" dxfId="16570" priority="11482" stopIfTrue="1">
      <formula>AND(SUM(E651)=0,E651&lt;&gt;"")</formula>
    </cfRule>
  </conditionalFormatting>
  <conditionalFormatting sqref="AB660">
    <cfRule type="expression" dxfId="16569" priority="10883" stopIfTrue="1">
      <formula>AND(SUM(E277)=0,E277&lt;&gt;"")</formula>
    </cfRule>
    <cfRule type="expression" dxfId="16568" priority="11483" stopIfTrue="1">
      <formula>AND(SUM(E651)=0,E651&lt;&gt;"")</formula>
    </cfRule>
  </conditionalFormatting>
  <conditionalFormatting sqref="AC660">
    <cfRule type="expression" dxfId="16567" priority="10884" stopIfTrue="1">
      <formula>AND(SUM(E277)=0,E277&lt;&gt;"")</formula>
    </cfRule>
    <cfRule type="expression" dxfId="16566" priority="11484" stopIfTrue="1">
      <formula>AND(SUM(E651)=0,E651&lt;&gt;"")</formula>
    </cfRule>
  </conditionalFormatting>
  <conditionalFormatting sqref="AD660">
    <cfRule type="expression" dxfId="16565" priority="10885" stopIfTrue="1">
      <formula>AND(SUM(E277)=0,E277&lt;&gt;"")</formula>
    </cfRule>
    <cfRule type="expression" dxfId="16564" priority="11485" stopIfTrue="1">
      <formula>AND(SUM(E651)=0,E651&lt;&gt;"")</formula>
    </cfRule>
  </conditionalFormatting>
  <conditionalFormatting sqref="O661">
    <cfRule type="expression" dxfId="16563" priority="10886" stopIfTrue="1">
      <formula>AND(SUM(E277)=0,E277&lt;&gt;"")</formula>
    </cfRule>
    <cfRule type="expression" dxfId="16562" priority="11486" stopIfTrue="1">
      <formula>AND(SUM(E651)=0,E651&lt;&gt;"")</formula>
    </cfRule>
  </conditionalFormatting>
  <conditionalFormatting sqref="P661">
    <cfRule type="expression" dxfId="16561" priority="10887" stopIfTrue="1">
      <formula>AND(SUM(E277)=0,E277&lt;&gt;"")</formula>
    </cfRule>
    <cfRule type="expression" dxfId="16560" priority="11487" stopIfTrue="1">
      <formula>AND(SUM(E651)=0,E651&lt;&gt;"")</formula>
    </cfRule>
  </conditionalFormatting>
  <conditionalFormatting sqref="Q661">
    <cfRule type="expression" dxfId="16559" priority="10888" stopIfTrue="1">
      <formula>AND(SUM(E277)=0,E277&lt;&gt;"")</formula>
    </cfRule>
    <cfRule type="expression" dxfId="16558" priority="11488" stopIfTrue="1">
      <formula>AND(SUM(E651)=0,E651&lt;&gt;"")</formula>
    </cfRule>
  </conditionalFormatting>
  <conditionalFormatting sqref="R661">
    <cfRule type="expression" dxfId="16557" priority="10889" stopIfTrue="1">
      <formula>AND(SUM(E277)=0,E277&lt;&gt;"")</formula>
    </cfRule>
    <cfRule type="expression" dxfId="16556" priority="11489" stopIfTrue="1">
      <formula>AND(SUM(E651)=0,E651&lt;&gt;"")</formula>
    </cfRule>
  </conditionalFormatting>
  <conditionalFormatting sqref="S661">
    <cfRule type="expression" dxfId="16555" priority="10890" stopIfTrue="1">
      <formula>AND(SUM(E277)=0,E277&lt;&gt;"")</formula>
    </cfRule>
    <cfRule type="expression" dxfId="16554" priority="11202" stopIfTrue="1">
      <formula>AND(AND(SUM(S518)=0,S518&lt;&gt;""),AND(SUM(AA518)=0,AA518&lt;&gt;""))</formula>
    </cfRule>
    <cfRule type="expression" dxfId="16553" priority="11490" stopIfTrue="1">
      <formula>AND(SUM(E651)=0,E651&lt;&gt;"")</formula>
    </cfRule>
  </conditionalFormatting>
  <conditionalFormatting sqref="T661">
    <cfRule type="expression" dxfId="16552" priority="10891" stopIfTrue="1">
      <formula>AND(SUM(E277)=0,E277&lt;&gt;"")</formula>
    </cfRule>
    <cfRule type="expression" dxfId="16551" priority="11203" stopIfTrue="1">
      <formula>AND(AND(SUM(S518)=0,S518&lt;&gt;""),AND(SUM(AA518)=0,AA518&lt;&gt;""))</formula>
    </cfRule>
    <cfRule type="expression" dxfId="16550" priority="11491" stopIfTrue="1">
      <formula>AND(SUM(E651)=0,E651&lt;&gt;"")</formula>
    </cfRule>
  </conditionalFormatting>
  <conditionalFormatting sqref="U661">
    <cfRule type="expression" dxfId="16549" priority="10892" stopIfTrue="1">
      <formula>AND(SUM(E277)=0,E277&lt;&gt;"")</formula>
    </cfRule>
    <cfRule type="expression" dxfId="16548" priority="11204" stopIfTrue="1">
      <formula>AND(AND(SUM(S518)=0,S518&lt;&gt;""),AND(SUM(AA518)=0,AA518&lt;&gt;""))</formula>
    </cfRule>
    <cfRule type="expression" dxfId="16547" priority="11492" stopIfTrue="1">
      <formula>AND(SUM(E651)=0,E651&lt;&gt;"")</formula>
    </cfRule>
  </conditionalFormatting>
  <conditionalFormatting sqref="V661">
    <cfRule type="expression" dxfId="16546" priority="10893" stopIfTrue="1">
      <formula>AND(SUM(E277)=0,E277&lt;&gt;"")</formula>
    </cfRule>
    <cfRule type="expression" dxfId="16545" priority="11205" stopIfTrue="1">
      <formula>AND(AND(SUM(S518)=0,S518&lt;&gt;""),AND(SUM(AA518)=0,AA518&lt;&gt;""))</formula>
    </cfRule>
    <cfRule type="expression" dxfId="16544" priority="11493" stopIfTrue="1">
      <formula>AND(SUM(E651)=0,E651&lt;&gt;"")</formula>
    </cfRule>
  </conditionalFormatting>
  <conditionalFormatting sqref="W661">
    <cfRule type="expression" dxfId="16543" priority="10894" stopIfTrue="1">
      <formula>AND(SUM(E277)=0,E277&lt;&gt;"")</formula>
    </cfRule>
    <cfRule type="expression" dxfId="16542" priority="11302" stopIfTrue="1">
      <formula>AND(AND(SUM(W518)=0,W518&lt;&gt;""),AND(SUM(AA518)=0,AA518&lt;&gt;""))</formula>
    </cfRule>
    <cfRule type="expression" dxfId="16541" priority="11494" stopIfTrue="1">
      <formula>AND(SUM(E651)=0,E651&lt;&gt;"")</formula>
    </cfRule>
  </conditionalFormatting>
  <conditionalFormatting sqref="X661">
    <cfRule type="expression" dxfId="16540" priority="10895" stopIfTrue="1">
      <formula>AND(SUM(E277)=0,E277&lt;&gt;"")</formula>
    </cfRule>
    <cfRule type="expression" dxfId="16539" priority="11303" stopIfTrue="1">
      <formula>AND(AND(SUM(W518)=0,W518&lt;&gt;""),AND(SUM(AA518)=0,AA518&lt;&gt;""))</formula>
    </cfRule>
    <cfRule type="expression" dxfId="16538" priority="11495" stopIfTrue="1">
      <formula>AND(SUM(E651)=0,E651&lt;&gt;"")</formula>
    </cfRule>
  </conditionalFormatting>
  <conditionalFormatting sqref="Y661">
    <cfRule type="expression" dxfId="16537" priority="10896" stopIfTrue="1">
      <formula>AND(SUM(E277)=0,E277&lt;&gt;"")</formula>
    </cfRule>
    <cfRule type="expression" dxfId="16536" priority="11304" stopIfTrue="1">
      <formula>AND(AND(SUM(W518)=0,W518&lt;&gt;""),AND(SUM(AA518)=0,AA518&lt;&gt;""))</formula>
    </cfRule>
    <cfRule type="expression" dxfId="16535" priority="11496" stopIfTrue="1">
      <formula>AND(SUM(E651)=0,E651&lt;&gt;"")</formula>
    </cfRule>
  </conditionalFormatting>
  <conditionalFormatting sqref="Z661">
    <cfRule type="expression" dxfId="16534" priority="10897" stopIfTrue="1">
      <formula>AND(SUM(E277)=0,E277&lt;&gt;"")</formula>
    </cfRule>
    <cfRule type="expression" dxfId="16533" priority="11305" stopIfTrue="1">
      <formula>AND(AND(SUM(W518)=0,W518&lt;&gt;""),AND(SUM(AA518)=0,AA518&lt;&gt;""))</formula>
    </cfRule>
    <cfRule type="expression" dxfId="16532" priority="11497" stopIfTrue="1">
      <formula>AND(SUM(E651)=0,E651&lt;&gt;"")</formula>
    </cfRule>
  </conditionalFormatting>
  <conditionalFormatting sqref="AA661">
    <cfRule type="expression" dxfId="16531" priority="10898" stopIfTrue="1">
      <formula>AND(SUM(E277)=0,E277&lt;&gt;"")</formula>
    </cfRule>
    <cfRule type="expression" dxfId="16530" priority="11498" stopIfTrue="1">
      <formula>AND(SUM(E651)=0,E651&lt;&gt;"")</formula>
    </cfRule>
  </conditionalFormatting>
  <conditionalFormatting sqref="AB661">
    <cfRule type="expression" dxfId="16529" priority="10899" stopIfTrue="1">
      <formula>AND(SUM(E277)=0,E277&lt;&gt;"")</formula>
    </cfRule>
    <cfRule type="expression" dxfId="16528" priority="11499" stopIfTrue="1">
      <formula>AND(SUM(E651)=0,E651&lt;&gt;"")</formula>
    </cfRule>
  </conditionalFormatting>
  <conditionalFormatting sqref="AC661">
    <cfRule type="expression" dxfId="16527" priority="10900" stopIfTrue="1">
      <formula>AND(SUM(E277)=0,E277&lt;&gt;"")</formula>
    </cfRule>
    <cfRule type="expression" dxfId="16526" priority="11500" stopIfTrue="1">
      <formula>AND(SUM(E651)=0,E651&lt;&gt;"")</formula>
    </cfRule>
  </conditionalFormatting>
  <conditionalFormatting sqref="AD661">
    <cfRule type="expression" dxfId="16525" priority="10901" stopIfTrue="1">
      <formula>AND(SUM(E277)=0,E277&lt;&gt;"")</formula>
    </cfRule>
    <cfRule type="expression" dxfId="16524" priority="11501" stopIfTrue="1">
      <formula>AND(SUM(E651)=0,E651&lt;&gt;"")</formula>
    </cfRule>
  </conditionalFormatting>
  <conditionalFormatting sqref="O662">
    <cfRule type="expression" dxfId="16523" priority="10902" stopIfTrue="1">
      <formula>AND(SUM(E277)=0,E277&lt;&gt;"")</formula>
    </cfRule>
    <cfRule type="expression" dxfId="16522" priority="11502" stopIfTrue="1">
      <formula>AND(SUM(E651)=0,E651&lt;&gt;"")</formula>
    </cfRule>
  </conditionalFormatting>
  <conditionalFormatting sqref="P662">
    <cfRule type="expression" dxfId="16521" priority="10903" stopIfTrue="1">
      <formula>AND(SUM(E277)=0,E277&lt;&gt;"")</formula>
    </cfRule>
    <cfRule type="expression" dxfId="16520" priority="11503" stopIfTrue="1">
      <formula>AND(SUM(E651)=0,E651&lt;&gt;"")</formula>
    </cfRule>
  </conditionalFormatting>
  <conditionalFormatting sqref="Q662">
    <cfRule type="expression" dxfId="16519" priority="10904" stopIfTrue="1">
      <formula>AND(SUM(E277)=0,E277&lt;&gt;"")</formula>
    </cfRule>
    <cfRule type="expression" dxfId="16518" priority="11504" stopIfTrue="1">
      <formula>AND(SUM(E651)=0,E651&lt;&gt;"")</formula>
    </cfRule>
  </conditionalFormatting>
  <conditionalFormatting sqref="R662">
    <cfRule type="expression" dxfId="16517" priority="10905" stopIfTrue="1">
      <formula>AND(SUM(E277)=0,E277&lt;&gt;"")</formula>
    </cfRule>
    <cfRule type="expression" dxfId="16516" priority="11505" stopIfTrue="1">
      <formula>AND(SUM(E651)=0,E651&lt;&gt;"")</formula>
    </cfRule>
  </conditionalFormatting>
  <conditionalFormatting sqref="S662">
    <cfRule type="expression" dxfId="16515" priority="10906" stopIfTrue="1">
      <formula>AND(SUM(E277)=0,E277&lt;&gt;"")</formula>
    </cfRule>
    <cfRule type="expression" dxfId="16514" priority="11206" stopIfTrue="1">
      <formula>AND(AND(SUM(S519)=0,S519&lt;&gt;""),AND(SUM(AA519)=0,AA519&lt;&gt;""))</formula>
    </cfRule>
    <cfRule type="expression" dxfId="16513" priority="11506" stopIfTrue="1">
      <formula>AND(SUM(E651)=0,E651&lt;&gt;"")</formula>
    </cfRule>
  </conditionalFormatting>
  <conditionalFormatting sqref="T662">
    <cfRule type="expression" dxfId="16512" priority="10907" stopIfTrue="1">
      <formula>AND(SUM(E277)=0,E277&lt;&gt;"")</formula>
    </cfRule>
    <cfRule type="expression" dxfId="16511" priority="11207" stopIfTrue="1">
      <formula>AND(AND(SUM(S519)=0,S519&lt;&gt;""),AND(SUM(AA519)=0,AA519&lt;&gt;""))</formula>
    </cfRule>
    <cfRule type="expression" dxfId="16510" priority="11507" stopIfTrue="1">
      <formula>AND(SUM(E651)=0,E651&lt;&gt;"")</formula>
    </cfRule>
  </conditionalFormatting>
  <conditionalFormatting sqref="U662">
    <cfRule type="expression" dxfId="16509" priority="10908" stopIfTrue="1">
      <formula>AND(SUM(E277)=0,E277&lt;&gt;"")</formula>
    </cfRule>
    <cfRule type="expression" dxfId="16508" priority="11208" stopIfTrue="1">
      <formula>AND(AND(SUM(S519)=0,S519&lt;&gt;""),AND(SUM(AA519)=0,AA519&lt;&gt;""))</formula>
    </cfRule>
    <cfRule type="expression" dxfId="16507" priority="11508" stopIfTrue="1">
      <formula>AND(SUM(E651)=0,E651&lt;&gt;"")</formula>
    </cfRule>
  </conditionalFormatting>
  <conditionalFormatting sqref="V662">
    <cfRule type="expression" dxfId="16506" priority="10909" stopIfTrue="1">
      <formula>AND(SUM(E277)=0,E277&lt;&gt;"")</formula>
    </cfRule>
    <cfRule type="expression" dxfId="16505" priority="11209" stopIfTrue="1">
      <formula>AND(AND(SUM(S519)=0,S519&lt;&gt;""),AND(SUM(AA519)=0,AA519&lt;&gt;""))</formula>
    </cfRule>
    <cfRule type="expression" dxfId="16504" priority="11509" stopIfTrue="1">
      <formula>AND(SUM(E651)=0,E651&lt;&gt;"")</formula>
    </cfRule>
  </conditionalFormatting>
  <conditionalFormatting sqref="W662">
    <cfRule type="expression" dxfId="16503" priority="10910" stopIfTrue="1">
      <formula>AND(SUM(E277)=0,E277&lt;&gt;"")</formula>
    </cfRule>
    <cfRule type="expression" dxfId="16502" priority="11306" stopIfTrue="1">
      <formula>AND(AND(SUM(W519)=0,W519&lt;&gt;""),AND(SUM(AA519)=0,AA519&lt;&gt;""))</formula>
    </cfRule>
    <cfRule type="expression" dxfId="16501" priority="11510" stopIfTrue="1">
      <formula>AND(SUM(E651)=0,E651&lt;&gt;"")</formula>
    </cfRule>
  </conditionalFormatting>
  <conditionalFormatting sqref="X662">
    <cfRule type="expression" dxfId="16500" priority="10911" stopIfTrue="1">
      <formula>AND(SUM(E277)=0,E277&lt;&gt;"")</formula>
    </cfRule>
    <cfRule type="expression" dxfId="16499" priority="11307" stopIfTrue="1">
      <formula>AND(AND(SUM(W519)=0,W519&lt;&gt;""),AND(SUM(AA519)=0,AA519&lt;&gt;""))</formula>
    </cfRule>
    <cfRule type="expression" dxfId="16498" priority="11511" stopIfTrue="1">
      <formula>AND(SUM(E651)=0,E651&lt;&gt;"")</formula>
    </cfRule>
  </conditionalFormatting>
  <conditionalFormatting sqref="Y662">
    <cfRule type="expression" dxfId="16497" priority="10912" stopIfTrue="1">
      <formula>AND(SUM(E277)=0,E277&lt;&gt;"")</formula>
    </cfRule>
    <cfRule type="expression" dxfId="16496" priority="11308" stopIfTrue="1">
      <formula>AND(AND(SUM(W519)=0,W519&lt;&gt;""),AND(SUM(AA519)=0,AA519&lt;&gt;""))</formula>
    </cfRule>
    <cfRule type="expression" dxfId="16495" priority="11512" stopIfTrue="1">
      <formula>AND(SUM(E651)=0,E651&lt;&gt;"")</formula>
    </cfRule>
  </conditionalFormatting>
  <conditionalFormatting sqref="Z662">
    <cfRule type="expression" dxfId="16494" priority="10913" stopIfTrue="1">
      <formula>AND(SUM(E277)=0,E277&lt;&gt;"")</formula>
    </cfRule>
    <cfRule type="expression" dxfId="16493" priority="11309" stopIfTrue="1">
      <formula>AND(AND(SUM(W519)=0,W519&lt;&gt;""),AND(SUM(AA519)=0,AA519&lt;&gt;""))</formula>
    </cfRule>
    <cfRule type="expression" dxfId="16492" priority="11513" stopIfTrue="1">
      <formula>AND(SUM(E651)=0,E651&lt;&gt;"")</formula>
    </cfRule>
  </conditionalFormatting>
  <conditionalFormatting sqref="AA662">
    <cfRule type="expression" dxfId="16491" priority="10914" stopIfTrue="1">
      <formula>AND(SUM(E277)=0,E277&lt;&gt;"")</formula>
    </cfRule>
    <cfRule type="expression" dxfId="16490" priority="11514" stopIfTrue="1">
      <formula>AND(SUM(E651)=0,E651&lt;&gt;"")</formula>
    </cfRule>
  </conditionalFormatting>
  <conditionalFormatting sqref="AB662">
    <cfRule type="expression" dxfId="16489" priority="10915" stopIfTrue="1">
      <formula>AND(SUM(E277)=0,E277&lt;&gt;"")</formula>
    </cfRule>
    <cfRule type="expression" dxfId="16488" priority="11515" stopIfTrue="1">
      <formula>AND(SUM(E651)=0,E651&lt;&gt;"")</formula>
    </cfRule>
  </conditionalFormatting>
  <conditionalFormatting sqref="AC662">
    <cfRule type="expression" dxfId="16487" priority="10916" stopIfTrue="1">
      <formula>AND(SUM(E277)=0,E277&lt;&gt;"")</formula>
    </cfRule>
    <cfRule type="expression" dxfId="16486" priority="11516" stopIfTrue="1">
      <formula>AND(SUM(E651)=0,E651&lt;&gt;"")</formula>
    </cfRule>
  </conditionalFormatting>
  <conditionalFormatting sqref="AD662">
    <cfRule type="expression" dxfId="16485" priority="10917" stopIfTrue="1">
      <formula>AND(SUM(E277)=0,E277&lt;&gt;"")</formula>
    </cfRule>
    <cfRule type="expression" dxfId="16484" priority="11517" stopIfTrue="1">
      <formula>AND(SUM(E651)=0,E651&lt;&gt;"")</formula>
    </cfRule>
  </conditionalFormatting>
  <conditionalFormatting sqref="O663">
    <cfRule type="expression" dxfId="16483" priority="10918" stopIfTrue="1">
      <formula>AND(SUM(E277)=0,E277&lt;&gt;"")</formula>
    </cfRule>
    <cfRule type="expression" dxfId="16482" priority="11518" stopIfTrue="1">
      <formula>AND(SUM(E651)=0,E651&lt;&gt;"")</formula>
    </cfRule>
  </conditionalFormatting>
  <conditionalFormatting sqref="P663">
    <cfRule type="expression" dxfId="16481" priority="10919" stopIfTrue="1">
      <formula>AND(SUM(E277)=0,E277&lt;&gt;"")</formula>
    </cfRule>
    <cfRule type="expression" dxfId="16480" priority="11519" stopIfTrue="1">
      <formula>AND(SUM(E651)=0,E651&lt;&gt;"")</formula>
    </cfRule>
  </conditionalFormatting>
  <conditionalFormatting sqref="Q663">
    <cfRule type="expression" dxfId="16479" priority="10920" stopIfTrue="1">
      <formula>AND(SUM(E277)=0,E277&lt;&gt;"")</formula>
    </cfRule>
    <cfRule type="expression" dxfId="16478" priority="11520" stopIfTrue="1">
      <formula>AND(SUM(E651)=0,E651&lt;&gt;"")</formula>
    </cfRule>
  </conditionalFormatting>
  <conditionalFormatting sqref="R663">
    <cfRule type="expression" dxfId="16477" priority="10921" stopIfTrue="1">
      <formula>AND(SUM(E277)=0,E277&lt;&gt;"")</formula>
    </cfRule>
    <cfRule type="expression" dxfId="16476" priority="11521" stopIfTrue="1">
      <formula>AND(SUM(E651)=0,E651&lt;&gt;"")</formula>
    </cfRule>
  </conditionalFormatting>
  <conditionalFormatting sqref="S663">
    <cfRule type="expression" dxfId="16475" priority="10922" stopIfTrue="1">
      <formula>AND(SUM(E277)=0,E277&lt;&gt;"")</formula>
    </cfRule>
    <cfRule type="expression" dxfId="16474" priority="11210" stopIfTrue="1">
      <formula>AND(AND(SUM(S520)=0,S520&lt;&gt;""),AND(SUM(AA520)=0,AA520&lt;&gt;""))</formula>
    </cfRule>
    <cfRule type="expression" dxfId="16473" priority="11522" stopIfTrue="1">
      <formula>AND(SUM(E651)=0,E651&lt;&gt;"")</formula>
    </cfRule>
  </conditionalFormatting>
  <conditionalFormatting sqref="T663">
    <cfRule type="expression" dxfId="16472" priority="10923" stopIfTrue="1">
      <formula>AND(SUM(E277)=0,E277&lt;&gt;"")</formula>
    </cfRule>
    <cfRule type="expression" dxfId="16471" priority="11211" stopIfTrue="1">
      <formula>AND(AND(SUM(S520)=0,S520&lt;&gt;""),AND(SUM(AA520)=0,AA520&lt;&gt;""))</formula>
    </cfRule>
    <cfRule type="expression" dxfId="16470" priority="11523" stopIfTrue="1">
      <formula>AND(SUM(E651)=0,E651&lt;&gt;"")</formula>
    </cfRule>
  </conditionalFormatting>
  <conditionalFormatting sqref="U663">
    <cfRule type="expression" dxfId="16469" priority="10924" stopIfTrue="1">
      <formula>AND(SUM(E277)=0,E277&lt;&gt;"")</formula>
    </cfRule>
    <cfRule type="expression" dxfId="16468" priority="11212" stopIfTrue="1">
      <formula>AND(AND(SUM(S520)=0,S520&lt;&gt;""),AND(SUM(AA520)=0,AA520&lt;&gt;""))</formula>
    </cfRule>
    <cfRule type="expression" dxfId="16467" priority="11524" stopIfTrue="1">
      <formula>AND(SUM(E651)=0,E651&lt;&gt;"")</formula>
    </cfRule>
  </conditionalFormatting>
  <conditionalFormatting sqref="V663">
    <cfRule type="expression" dxfId="16466" priority="10925" stopIfTrue="1">
      <formula>AND(SUM(E277)=0,E277&lt;&gt;"")</formula>
    </cfRule>
    <cfRule type="expression" dxfId="16465" priority="11213" stopIfTrue="1">
      <formula>AND(AND(SUM(S520)=0,S520&lt;&gt;""),AND(SUM(AA520)=0,AA520&lt;&gt;""))</formula>
    </cfRule>
    <cfRule type="expression" dxfId="16464" priority="11525" stopIfTrue="1">
      <formula>AND(SUM(E651)=0,E651&lt;&gt;"")</formula>
    </cfRule>
  </conditionalFormatting>
  <conditionalFormatting sqref="W663">
    <cfRule type="expression" dxfId="16463" priority="10926" stopIfTrue="1">
      <formula>AND(SUM(E277)=0,E277&lt;&gt;"")</formula>
    </cfRule>
    <cfRule type="expression" dxfId="16462" priority="11310" stopIfTrue="1">
      <formula>AND(AND(SUM(W520)=0,W520&lt;&gt;""),AND(SUM(AA520)=0,AA520&lt;&gt;""))</formula>
    </cfRule>
    <cfRule type="expression" dxfId="16461" priority="11526" stopIfTrue="1">
      <formula>AND(SUM(E651)=0,E651&lt;&gt;"")</formula>
    </cfRule>
  </conditionalFormatting>
  <conditionalFormatting sqref="X663">
    <cfRule type="expression" dxfId="16460" priority="10927" stopIfTrue="1">
      <formula>AND(SUM(E277)=0,E277&lt;&gt;"")</formula>
    </cfRule>
    <cfRule type="expression" dxfId="16459" priority="11311" stopIfTrue="1">
      <formula>AND(AND(SUM(W520)=0,W520&lt;&gt;""),AND(SUM(AA520)=0,AA520&lt;&gt;""))</formula>
    </cfRule>
    <cfRule type="expression" dxfId="16458" priority="11527" stopIfTrue="1">
      <formula>AND(SUM(E651)=0,E651&lt;&gt;"")</formula>
    </cfRule>
  </conditionalFormatting>
  <conditionalFormatting sqref="Y663">
    <cfRule type="expression" dxfId="16457" priority="10928" stopIfTrue="1">
      <formula>AND(SUM(E277)=0,E277&lt;&gt;"")</formula>
    </cfRule>
    <cfRule type="expression" dxfId="16456" priority="11312" stopIfTrue="1">
      <formula>AND(AND(SUM(W520)=0,W520&lt;&gt;""),AND(SUM(AA520)=0,AA520&lt;&gt;""))</formula>
    </cfRule>
    <cfRule type="expression" dxfId="16455" priority="11528" stopIfTrue="1">
      <formula>AND(SUM(E651)=0,E651&lt;&gt;"")</formula>
    </cfRule>
  </conditionalFormatting>
  <conditionalFormatting sqref="Z663">
    <cfRule type="expression" dxfId="16454" priority="10929" stopIfTrue="1">
      <formula>AND(SUM(E277)=0,E277&lt;&gt;"")</formula>
    </cfRule>
    <cfRule type="expression" dxfId="16453" priority="11313" stopIfTrue="1">
      <formula>AND(AND(SUM(W520)=0,W520&lt;&gt;""),AND(SUM(AA520)=0,AA520&lt;&gt;""))</formula>
    </cfRule>
    <cfRule type="expression" dxfId="16452" priority="11529" stopIfTrue="1">
      <formula>AND(SUM(E651)=0,E651&lt;&gt;"")</formula>
    </cfRule>
  </conditionalFormatting>
  <conditionalFormatting sqref="AA663">
    <cfRule type="expression" dxfId="16451" priority="10930" stopIfTrue="1">
      <formula>AND(SUM(E277)=0,E277&lt;&gt;"")</formula>
    </cfRule>
    <cfRule type="expression" dxfId="16450" priority="11530" stopIfTrue="1">
      <formula>AND(SUM(E651)=0,E651&lt;&gt;"")</formula>
    </cfRule>
  </conditionalFormatting>
  <conditionalFormatting sqref="AB663">
    <cfRule type="expression" dxfId="16449" priority="10931" stopIfTrue="1">
      <formula>AND(SUM(E277)=0,E277&lt;&gt;"")</formula>
    </cfRule>
    <cfRule type="expression" dxfId="16448" priority="11531" stopIfTrue="1">
      <formula>AND(SUM(E651)=0,E651&lt;&gt;"")</formula>
    </cfRule>
  </conditionalFormatting>
  <conditionalFormatting sqref="AC663">
    <cfRule type="expression" dxfId="16447" priority="10932" stopIfTrue="1">
      <formula>AND(SUM(E277)=0,E277&lt;&gt;"")</formula>
    </cfRule>
    <cfRule type="expression" dxfId="16446" priority="11532" stopIfTrue="1">
      <formula>AND(SUM(E651)=0,E651&lt;&gt;"")</formula>
    </cfRule>
  </conditionalFormatting>
  <conditionalFormatting sqref="AD663">
    <cfRule type="expression" dxfId="16445" priority="10933" stopIfTrue="1">
      <formula>AND(SUM(E277)=0,E277&lt;&gt;"")</formula>
    </cfRule>
    <cfRule type="expression" dxfId="16444" priority="11533" stopIfTrue="1">
      <formula>AND(SUM(E651)=0,E651&lt;&gt;"")</formula>
    </cfRule>
  </conditionalFormatting>
  <conditionalFormatting sqref="O664">
    <cfRule type="expression" dxfId="16443" priority="10934" stopIfTrue="1">
      <formula>AND(SUM(E277)=0,E277&lt;&gt;"")</formula>
    </cfRule>
    <cfRule type="expression" dxfId="16442" priority="11534" stopIfTrue="1">
      <formula>AND(SUM(E651)=0,E651&lt;&gt;"")</formula>
    </cfRule>
  </conditionalFormatting>
  <conditionalFormatting sqref="P664">
    <cfRule type="expression" dxfId="16441" priority="10935" stopIfTrue="1">
      <formula>AND(SUM(E277)=0,E277&lt;&gt;"")</formula>
    </cfRule>
    <cfRule type="expression" dxfId="16440" priority="11535" stopIfTrue="1">
      <formula>AND(SUM(E651)=0,E651&lt;&gt;"")</formula>
    </cfRule>
  </conditionalFormatting>
  <conditionalFormatting sqref="Q664">
    <cfRule type="expression" dxfId="16439" priority="10936" stopIfTrue="1">
      <formula>AND(SUM(E277)=0,E277&lt;&gt;"")</formula>
    </cfRule>
    <cfRule type="expression" dxfId="16438" priority="11536" stopIfTrue="1">
      <formula>AND(SUM(E651)=0,E651&lt;&gt;"")</formula>
    </cfRule>
  </conditionalFormatting>
  <conditionalFormatting sqref="R664">
    <cfRule type="expression" dxfId="16437" priority="10937" stopIfTrue="1">
      <formula>AND(SUM(E277)=0,E277&lt;&gt;"")</formula>
    </cfRule>
    <cfRule type="expression" dxfId="16436" priority="11537" stopIfTrue="1">
      <formula>AND(SUM(E651)=0,E651&lt;&gt;"")</formula>
    </cfRule>
  </conditionalFormatting>
  <conditionalFormatting sqref="S664">
    <cfRule type="expression" dxfId="16435" priority="10938" stopIfTrue="1">
      <formula>AND(SUM(E277)=0,E277&lt;&gt;"")</formula>
    </cfRule>
    <cfRule type="expression" dxfId="16434" priority="11214" stopIfTrue="1">
      <formula>AND(AND(SUM(S521)=0,S521&lt;&gt;""),AND(SUM(AA521)=0,AA521&lt;&gt;""))</formula>
    </cfRule>
    <cfRule type="expression" dxfId="16433" priority="11538" stopIfTrue="1">
      <formula>AND(SUM(E651)=0,E651&lt;&gt;"")</formula>
    </cfRule>
  </conditionalFormatting>
  <conditionalFormatting sqref="T664">
    <cfRule type="expression" dxfId="16432" priority="10939" stopIfTrue="1">
      <formula>AND(SUM(E277)=0,E277&lt;&gt;"")</formula>
    </cfRule>
    <cfRule type="expression" dxfId="16431" priority="11215" stopIfTrue="1">
      <formula>AND(AND(SUM(S521)=0,S521&lt;&gt;""),AND(SUM(AA521)=0,AA521&lt;&gt;""))</formula>
    </cfRule>
    <cfRule type="expression" dxfId="16430" priority="11539" stopIfTrue="1">
      <formula>AND(SUM(E651)=0,E651&lt;&gt;"")</formula>
    </cfRule>
  </conditionalFormatting>
  <conditionalFormatting sqref="U664">
    <cfRule type="expression" dxfId="16429" priority="10940" stopIfTrue="1">
      <formula>AND(SUM(E277)=0,E277&lt;&gt;"")</formula>
    </cfRule>
    <cfRule type="expression" dxfId="16428" priority="11216" stopIfTrue="1">
      <formula>AND(AND(SUM(S521)=0,S521&lt;&gt;""),AND(SUM(AA521)=0,AA521&lt;&gt;""))</formula>
    </cfRule>
    <cfRule type="expression" dxfId="16427" priority="11540" stopIfTrue="1">
      <formula>AND(SUM(E651)=0,E651&lt;&gt;"")</formula>
    </cfRule>
  </conditionalFormatting>
  <conditionalFormatting sqref="V664">
    <cfRule type="expression" dxfId="16426" priority="10941" stopIfTrue="1">
      <formula>AND(SUM(E277)=0,E277&lt;&gt;"")</formula>
    </cfRule>
    <cfRule type="expression" dxfId="16425" priority="11217" stopIfTrue="1">
      <formula>AND(AND(SUM(S521)=0,S521&lt;&gt;""),AND(SUM(AA521)=0,AA521&lt;&gt;""))</formula>
    </cfRule>
    <cfRule type="expression" dxfId="16424" priority="11541" stopIfTrue="1">
      <formula>AND(SUM(E651)=0,E651&lt;&gt;"")</formula>
    </cfRule>
  </conditionalFormatting>
  <conditionalFormatting sqref="W664">
    <cfRule type="expression" dxfId="16423" priority="10942" stopIfTrue="1">
      <formula>AND(SUM(E277)=0,E277&lt;&gt;"")</formula>
    </cfRule>
    <cfRule type="expression" dxfId="16422" priority="11314" stopIfTrue="1">
      <formula>AND(AND(SUM(W521)=0,W521&lt;&gt;""),AND(SUM(AA521)=0,AA521&lt;&gt;""))</formula>
    </cfRule>
    <cfRule type="expression" dxfId="16421" priority="11542" stopIfTrue="1">
      <formula>AND(SUM(E651)=0,E651&lt;&gt;"")</formula>
    </cfRule>
  </conditionalFormatting>
  <conditionalFormatting sqref="X664">
    <cfRule type="expression" dxfId="16420" priority="10943" stopIfTrue="1">
      <formula>AND(SUM(E277)=0,E277&lt;&gt;"")</formula>
    </cfRule>
    <cfRule type="expression" dxfId="16419" priority="11315" stopIfTrue="1">
      <formula>AND(AND(SUM(W521)=0,W521&lt;&gt;""),AND(SUM(AA521)=0,AA521&lt;&gt;""))</formula>
    </cfRule>
    <cfRule type="expression" dxfId="16418" priority="11543" stopIfTrue="1">
      <formula>AND(SUM(E651)=0,E651&lt;&gt;"")</formula>
    </cfRule>
  </conditionalFormatting>
  <conditionalFormatting sqref="Y664">
    <cfRule type="expression" dxfId="16417" priority="10944" stopIfTrue="1">
      <formula>AND(SUM(E277)=0,E277&lt;&gt;"")</formula>
    </cfRule>
    <cfRule type="expression" dxfId="16416" priority="11316" stopIfTrue="1">
      <formula>AND(AND(SUM(W521)=0,W521&lt;&gt;""),AND(SUM(AA521)=0,AA521&lt;&gt;""))</formula>
    </cfRule>
    <cfRule type="expression" dxfId="16415" priority="11544" stopIfTrue="1">
      <formula>AND(SUM(E651)=0,E651&lt;&gt;"")</formula>
    </cfRule>
  </conditionalFormatting>
  <conditionalFormatting sqref="Z664">
    <cfRule type="expression" dxfId="16414" priority="10945" stopIfTrue="1">
      <formula>AND(SUM(E277)=0,E277&lt;&gt;"")</formula>
    </cfRule>
    <cfRule type="expression" dxfId="16413" priority="11317" stopIfTrue="1">
      <formula>AND(AND(SUM(W521)=0,W521&lt;&gt;""),AND(SUM(AA521)=0,AA521&lt;&gt;""))</formula>
    </cfRule>
    <cfRule type="expression" dxfId="16412" priority="11545" stopIfTrue="1">
      <formula>AND(SUM(E651)=0,E651&lt;&gt;"")</formula>
    </cfRule>
  </conditionalFormatting>
  <conditionalFormatting sqref="AA664">
    <cfRule type="expression" dxfId="16411" priority="10946" stopIfTrue="1">
      <formula>AND(SUM(E277)=0,E277&lt;&gt;"")</formula>
    </cfRule>
    <cfRule type="expression" dxfId="16410" priority="11546" stopIfTrue="1">
      <formula>AND(SUM(E651)=0,E651&lt;&gt;"")</formula>
    </cfRule>
  </conditionalFormatting>
  <conditionalFormatting sqref="AB664">
    <cfRule type="expression" dxfId="16409" priority="10947" stopIfTrue="1">
      <formula>AND(SUM(E277)=0,E277&lt;&gt;"")</formula>
    </cfRule>
    <cfRule type="expression" dxfId="16408" priority="11547" stopIfTrue="1">
      <formula>AND(SUM(E651)=0,E651&lt;&gt;"")</formula>
    </cfRule>
  </conditionalFormatting>
  <conditionalFormatting sqref="AC664">
    <cfRule type="expression" dxfId="16407" priority="10948" stopIfTrue="1">
      <formula>AND(SUM(E277)=0,E277&lt;&gt;"")</formula>
    </cfRule>
    <cfRule type="expression" dxfId="16406" priority="11548" stopIfTrue="1">
      <formula>AND(SUM(E651)=0,E651&lt;&gt;"")</formula>
    </cfRule>
  </conditionalFormatting>
  <conditionalFormatting sqref="AD664">
    <cfRule type="expression" dxfId="16405" priority="10949" stopIfTrue="1">
      <formula>AND(SUM(E277)=0,E277&lt;&gt;"")</formula>
    </cfRule>
    <cfRule type="expression" dxfId="16404" priority="11549" stopIfTrue="1">
      <formula>AND(SUM(E651)=0,E651&lt;&gt;"")</formula>
    </cfRule>
  </conditionalFormatting>
  <conditionalFormatting sqref="O665">
    <cfRule type="expression" dxfId="16403" priority="10950" stopIfTrue="1">
      <formula>AND(SUM(E277)=0,E277&lt;&gt;"")</formula>
    </cfRule>
    <cfRule type="expression" dxfId="16402" priority="11550" stopIfTrue="1">
      <formula>AND(SUM(E651)=0,E651&lt;&gt;"")</formula>
    </cfRule>
  </conditionalFormatting>
  <conditionalFormatting sqref="P665">
    <cfRule type="expression" dxfId="16401" priority="10951" stopIfTrue="1">
      <formula>AND(SUM(E277)=0,E277&lt;&gt;"")</formula>
    </cfRule>
    <cfRule type="expression" dxfId="16400" priority="11551" stopIfTrue="1">
      <formula>AND(SUM(E651)=0,E651&lt;&gt;"")</formula>
    </cfRule>
  </conditionalFormatting>
  <conditionalFormatting sqref="Q665">
    <cfRule type="expression" dxfId="16399" priority="10952" stopIfTrue="1">
      <formula>AND(SUM(E277)=0,E277&lt;&gt;"")</formula>
    </cfRule>
    <cfRule type="expression" dxfId="16398" priority="11552" stopIfTrue="1">
      <formula>AND(SUM(E651)=0,E651&lt;&gt;"")</formula>
    </cfRule>
  </conditionalFormatting>
  <conditionalFormatting sqref="R665">
    <cfRule type="expression" dxfId="16397" priority="10953" stopIfTrue="1">
      <formula>AND(SUM(E277)=0,E277&lt;&gt;"")</formula>
    </cfRule>
    <cfRule type="expression" dxfId="16396" priority="11553" stopIfTrue="1">
      <formula>AND(SUM(E651)=0,E651&lt;&gt;"")</formula>
    </cfRule>
  </conditionalFormatting>
  <conditionalFormatting sqref="S665">
    <cfRule type="expression" dxfId="16395" priority="10954" stopIfTrue="1">
      <formula>AND(SUM(E277)=0,E277&lt;&gt;"")</formula>
    </cfRule>
    <cfRule type="expression" dxfId="16394" priority="11218" stopIfTrue="1">
      <formula>AND(AND(SUM(S522)=0,S522&lt;&gt;""),AND(SUM(AA522)=0,AA522&lt;&gt;""))</formula>
    </cfRule>
    <cfRule type="expression" dxfId="16393" priority="11554" stopIfTrue="1">
      <formula>AND(SUM(E651)=0,E651&lt;&gt;"")</formula>
    </cfRule>
  </conditionalFormatting>
  <conditionalFormatting sqref="T665">
    <cfRule type="expression" dxfId="16392" priority="10955" stopIfTrue="1">
      <formula>AND(SUM(E277)=0,E277&lt;&gt;"")</formula>
    </cfRule>
    <cfRule type="expression" dxfId="16391" priority="11219" stopIfTrue="1">
      <formula>AND(AND(SUM(S522)=0,S522&lt;&gt;""),AND(SUM(AA522)=0,AA522&lt;&gt;""))</formula>
    </cfRule>
    <cfRule type="expression" dxfId="16390" priority="11555" stopIfTrue="1">
      <formula>AND(SUM(E651)=0,E651&lt;&gt;"")</formula>
    </cfRule>
  </conditionalFormatting>
  <conditionalFormatting sqref="U665">
    <cfRule type="expression" dxfId="16389" priority="10956" stopIfTrue="1">
      <formula>AND(SUM(E277)=0,E277&lt;&gt;"")</formula>
    </cfRule>
    <cfRule type="expression" dxfId="16388" priority="11220" stopIfTrue="1">
      <formula>AND(AND(SUM(S522)=0,S522&lt;&gt;""),AND(SUM(AA522)=0,AA522&lt;&gt;""))</formula>
    </cfRule>
    <cfRule type="expression" dxfId="16387" priority="11556" stopIfTrue="1">
      <formula>AND(SUM(E651)=0,E651&lt;&gt;"")</formula>
    </cfRule>
  </conditionalFormatting>
  <conditionalFormatting sqref="V665">
    <cfRule type="expression" dxfId="16386" priority="10957" stopIfTrue="1">
      <formula>AND(SUM(E277)=0,E277&lt;&gt;"")</formula>
    </cfRule>
    <cfRule type="expression" dxfId="16385" priority="11221" stopIfTrue="1">
      <formula>AND(AND(SUM(S522)=0,S522&lt;&gt;""),AND(SUM(AA522)=0,AA522&lt;&gt;""))</formula>
    </cfRule>
    <cfRule type="expression" dxfId="16384" priority="11557" stopIfTrue="1">
      <formula>AND(SUM(E651)=0,E651&lt;&gt;"")</formula>
    </cfRule>
  </conditionalFormatting>
  <conditionalFormatting sqref="W665">
    <cfRule type="expression" dxfId="16383" priority="10958" stopIfTrue="1">
      <formula>AND(SUM(E277)=0,E277&lt;&gt;"")</formula>
    </cfRule>
    <cfRule type="expression" dxfId="16382" priority="11318" stopIfTrue="1">
      <formula>AND(AND(SUM(W522)=0,W522&lt;&gt;""),AND(SUM(AA522)=0,AA522&lt;&gt;""))</formula>
    </cfRule>
    <cfRule type="expression" dxfId="16381" priority="11558" stopIfTrue="1">
      <formula>AND(SUM(E651)=0,E651&lt;&gt;"")</formula>
    </cfRule>
  </conditionalFormatting>
  <conditionalFormatting sqref="X665">
    <cfRule type="expression" dxfId="16380" priority="10959" stopIfTrue="1">
      <formula>AND(SUM(E277)=0,E277&lt;&gt;"")</formula>
    </cfRule>
    <cfRule type="expression" dxfId="16379" priority="11319" stopIfTrue="1">
      <formula>AND(AND(SUM(W522)=0,W522&lt;&gt;""),AND(SUM(AA522)=0,AA522&lt;&gt;""))</formula>
    </cfRule>
    <cfRule type="expression" dxfId="16378" priority="11559" stopIfTrue="1">
      <formula>AND(SUM(E651)=0,E651&lt;&gt;"")</formula>
    </cfRule>
  </conditionalFormatting>
  <conditionalFormatting sqref="Y665">
    <cfRule type="expression" dxfId="16377" priority="10960" stopIfTrue="1">
      <formula>AND(SUM(E277)=0,E277&lt;&gt;"")</formula>
    </cfRule>
    <cfRule type="expression" dxfId="16376" priority="11320" stopIfTrue="1">
      <formula>AND(AND(SUM(W522)=0,W522&lt;&gt;""),AND(SUM(AA522)=0,AA522&lt;&gt;""))</formula>
    </cfRule>
    <cfRule type="expression" dxfId="16375" priority="11560" stopIfTrue="1">
      <formula>AND(SUM(E651)=0,E651&lt;&gt;"")</formula>
    </cfRule>
  </conditionalFormatting>
  <conditionalFormatting sqref="Z665">
    <cfRule type="expression" dxfId="16374" priority="10961" stopIfTrue="1">
      <formula>AND(SUM(E277)=0,E277&lt;&gt;"")</formula>
    </cfRule>
    <cfRule type="expression" dxfId="16373" priority="11321" stopIfTrue="1">
      <formula>AND(AND(SUM(W522)=0,W522&lt;&gt;""),AND(SUM(AA522)=0,AA522&lt;&gt;""))</formula>
    </cfRule>
    <cfRule type="expression" dxfId="16372" priority="11561" stopIfTrue="1">
      <formula>AND(SUM(E651)=0,E651&lt;&gt;"")</formula>
    </cfRule>
  </conditionalFormatting>
  <conditionalFormatting sqref="AA665">
    <cfRule type="expression" dxfId="16371" priority="10962" stopIfTrue="1">
      <formula>AND(SUM(E277)=0,E277&lt;&gt;"")</formula>
    </cfRule>
    <cfRule type="expression" dxfId="16370" priority="11562" stopIfTrue="1">
      <formula>AND(SUM(E651)=0,E651&lt;&gt;"")</formula>
    </cfRule>
  </conditionalFormatting>
  <conditionalFormatting sqref="AB665">
    <cfRule type="expression" dxfId="16369" priority="10963" stopIfTrue="1">
      <formula>AND(SUM(E277)=0,E277&lt;&gt;"")</formula>
    </cfRule>
    <cfRule type="expression" dxfId="16368" priority="11563" stopIfTrue="1">
      <formula>AND(SUM(E651)=0,E651&lt;&gt;"")</formula>
    </cfRule>
  </conditionalFormatting>
  <conditionalFormatting sqref="AC665">
    <cfRule type="expression" dxfId="16367" priority="10964" stopIfTrue="1">
      <formula>AND(SUM(E277)=0,E277&lt;&gt;"")</formula>
    </cfRule>
    <cfRule type="expression" dxfId="16366" priority="11564" stopIfTrue="1">
      <formula>AND(SUM(E651)=0,E651&lt;&gt;"")</formula>
    </cfRule>
  </conditionalFormatting>
  <conditionalFormatting sqref="AD665">
    <cfRule type="expression" dxfId="16365" priority="10965" stopIfTrue="1">
      <formula>AND(SUM(E277)=0,E277&lt;&gt;"")</formula>
    </cfRule>
    <cfRule type="expression" dxfId="16364" priority="11565" stopIfTrue="1">
      <formula>AND(SUM(E651)=0,E651&lt;&gt;"")</formula>
    </cfRule>
  </conditionalFormatting>
  <conditionalFormatting sqref="O666">
    <cfRule type="expression" dxfId="16363" priority="10966" stopIfTrue="1">
      <formula>AND(SUM(E277)=0,E277&lt;&gt;"")</formula>
    </cfRule>
    <cfRule type="expression" dxfId="16362" priority="11566" stopIfTrue="1">
      <formula>AND(SUM(E651)=0,E651&lt;&gt;"")</formula>
    </cfRule>
  </conditionalFormatting>
  <conditionalFormatting sqref="P666">
    <cfRule type="expression" dxfId="16361" priority="10967" stopIfTrue="1">
      <formula>AND(SUM(E277)=0,E277&lt;&gt;"")</formula>
    </cfRule>
    <cfRule type="expression" dxfId="16360" priority="11567" stopIfTrue="1">
      <formula>AND(SUM(E651)=0,E651&lt;&gt;"")</formula>
    </cfRule>
  </conditionalFormatting>
  <conditionalFormatting sqref="Q666">
    <cfRule type="expression" dxfId="16359" priority="10968" stopIfTrue="1">
      <formula>AND(SUM(E277)=0,E277&lt;&gt;"")</formula>
    </cfRule>
    <cfRule type="expression" dxfId="16358" priority="11568" stopIfTrue="1">
      <formula>AND(SUM(E651)=0,E651&lt;&gt;"")</formula>
    </cfRule>
  </conditionalFormatting>
  <conditionalFormatting sqref="R666">
    <cfRule type="expression" dxfId="16357" priority="10969" stopIfTrue="1">
      <formula>AND(SUM(E277)=0,E277&lt;&gt;"")</formula>
    </cfRule>
    <cfRule type="expression" dxfId="16356" priority="11569" stopIfTrue="1">
      <formula>AND(SUM(E651)=0,E651&lt;&gt;"")</formula>
    </cfRule>
  </conditionalFormatting>
  <conditionalFormatting sqref="S666">
    <cfRule type="expression" dxfId="16355" priority="10970" stopIfTrue="1">
      <formula>AND(SUM(E277)=0,E277&lt;&gt;"")</formula>
    </cfRule>
    <cfRule type="expression" dxfId="16354" priority="11222" stopIfTrue="1">
      <formula>AND(AND(SUM(S523)=0,S523&lt;&gt;""),AND(SUM(AA523)=0,AA523&lt;&gt;""))</formula>
    </cfRule>
    <cfRule type="expression" dxfId="16353" priority="11570" stopIfTrue="1">
      <formula>AND(SUM(E651)=0,E651&lt;&gt;"")</formula>
    </cfRule>
  </conditionalFormatting>
  <conditionalFormatting sqref="T666">
    <cfRule type="expression" dxfId="16352" priority="10971" stopIfTrue="1">
      <formula>AND(SUM(E277)=0,E277&lt;&gt;"")</formula>
    </cfRule>
    <cfRule type="expression" dxfId="16351" priority="11223" stopIfTrue="1">
      <formula>AND(AND(SUM(S523)=0,S523&lt;&gt;""),AND(SUM(AA523)=0,AA523&lt;&gt;""))</formula>
    </cfRule>
    <cfRule type="expression" dxfId="16350" priority="11571" stopIfTrue="1">
      <formula>AND(SUM(E651)=0,E651&lt;&gt;"")</formula>
    </cfRule>
  </conditionalFormatting>
  <conditionalFormatting sqref="U666">
    <cfRule type="expression" dxfId="16349" priority="10972" stopIfTrue="1">
      <formula>AND(SUM(E277)=0,E277&lt;&gt;"")</formula>
    </cfRule>
    <cfRule type="expression" dxfId="16348" priority="11224" stopIfTrue="1">
      <formula>AND(AND(SUM(S523)=0,S523&lt;&gt;""),AND(SUM(AA523)=0,AA523&lt;&gt;""))</formula>
    </cfRule>
    <cfRule type="expression" dxfId="16347" priority="11572" stopIfTrue="1">
      <formula>AND(SUM(E651)=0,E651&lt;&gt;"")</formula>
    </cfRule>
  </conditionalFormatting>
  <conditionalFormatting sqref="V666">
    <cfRule type="expression" dxfId="16346" priority="10973" stopIfTrue="1">
      <formula>AND(SUM(E277)=0,E277&lt;&gt;"")</formula>
    </cfRule>
    <cfRule type="expression" dxfId="16345" priority="11225" stopIfTrue="1">
      <formula>AND(AND(SUM(S523)=0,S523&lt;&gt;""),AND(SUM(AA523)=0,AA523&lt;&gt;""))</formula>
    </cfRule>
    <cfRule type="expression" dxfId="16344" priority="11573" stopIfTrue="1">
      <formula>AND(SUM(E651)=0,E651&lt;&gt;"")</formula>
    </cfRule>
  </conditionalFormatting>
  <conditionalFormatting sqref="W666">
    <cfRule type="expression" dxfId="16343" priority="10974" stopIfTrue="1">
      <formula>AND(SUM(E277)=0,E277&lt;&gt;"")</formula>
    </cfRule>
    <cfRule type="expression" dxfId="16342" priority="11322" stopIfTrue="1">
      <formula>AND(AND(SUM(W523)=0,W523&lt;&gt;""),AND(SUM(AA523)=0,AA523&lt;&gt;""))</formula>
    </cfRule>
    <cfRule type="expression" dxfId="16341" priority="11574" stopIfTrue="1">
      <formula>AND(SUM(E651)=0,E651&lt;&gt;"")</formula>
    </cfRule>
  </conditionalFormatting>
  <conditionalFormatting sqref="X666">
    <cfRule type="expression" dxfId="16340" priority="10975" stopIfTrue="1">
      <formula>AND(SUM(E277)=0,E277&lt;&gt;"")</formula>
    </cfRule>
    <cfRule type="expression" dxfId="16339" priority="11323" stopIfTrue="1">
      <formula>AND(AND(SUM(W523)=0,W523&lt;&gt;""),AND(SUM(AA523)=0,AA523&lt;&gt;""))</formula>
    </cfRule>
    <cfRule type="expression" dxfId="16338" priority="11575" stopIfTrue="1">
      <formula>AND(SUM(E651)=0,E651&lt;&gt;"")</formula>
    </cfRule>
  </conditionalFormatting>
  <conditionalFormatting sqref="Y666">
    <cfRule type="expression" dxfId="16337" priority="10976" stopIfTrue="1">
      <formula>AND(SUM(E277)=0,E277&lt;&gt;"")</formula>
    </cfRule>
    <cfRule type="expression" dxfId="16336" priority="11324" stopIfTrue="1">
      <formula>AND(AND(SUM(W523)=0,W523&lt;&gt;""),AND(SUM(AA523)=0,AA523&lt;&gt;""))</formula>
    </cfRule>
    <cfRule type="expression" dxfId="16335" priority="11576" stopIfTrue="1">
      <formula>AND(SUM(E651)=0,E651&lt;&gt;"")</formula>
    </cfRule>
  </conditionalFormatting>
  <conditionalFormatting sqref="Z666">
    <cfRule type="expression" dxfId="16334" priority="10977" stopIfTrue="1">
      <formula>AND(SUM(E277)=0,E277&lt;&gt;"")</formula>
    </cfRule>
    <cfRule type="expression" dxfId="16333" priority="11325" stopIfTrue="1">
      <formula>AND(AND(SUM(W523)=0,W523&lt;&gt;""),AND(SUM(AA523)=0,AA523&lt;&gt;""))</formula>
    </cfRule>
    <cfRule type="expression" dxfId="16332" priority="11577" stopIfTrue="1">
      <formula>AND(SUM(E651)=0,E651&lt;&gt;"")</formula>
    </cfRule>
  </conditionalFormatting>
  <conditionalFormatting sqref="AA666">
    <cfRule type="expression" dxfId="16331" priority="10978" stopIfTrue="1">
      <formula>AND(SUM(E277)=0,E277&lt;&gt;"")</formula>
    </cfRule>
    <cfRule type="expression" dxfId="16330" priority="11578" stopIfTrue="1">
      <formula>AND(SUM(E651)=0,E651&lt;&gt;"")</formula>
    </cfRule>
  </conditionalFormatting>
  <conditionalFormatting sqref="AB666">
    <cfRule type="expression" dxfId="16329" priority="10979" stopIfTrue="1">
      <formula>AND(SUM(E277)=0,E277&lt;&gt;"")</formula>
    </cfRule>
    <cfRule type="expression" dxfId="16328" priority="11579" stopIfTrue="1">
      <formula>AND(SUM(E651)=0,E651&lt;&gt;"")</formula>
    </cfRule>
  </conditionalFormatting>
  <conditionalFormatting sqref="AC666">
    <cfRule type="expression" dxfId="16327" priority="10980" stopIfTrue="1">
      <formula>AND(SUM(E277)=0,E277&lt;&gt;"")</formula>
    </cfRule>
    <cfRule type="expression" dxfId="16326" priority="11580" stopIfTrue="1">
      <formula>AND(SUM(E651)=0,E651&lt;&gt;"")</formula>
    </cfRule>
  </conditionalFormatting>
  <conditionalFormatting sqref="AD666">
    <cfRule type="expression" dxfId="16325" priority="10981" stopIfTrue="1">
      <formula>AND(SUM(E277)=0,E277&lt;&gt;"")</formula>
    </cfRule>
    <cfRule type="expression" dxfId="16324" priority="11581" stopIfTrue="1">
      <formula>AND(SUM(E651)=0,E651&lt;&gt;"")</formula>
    </cfRule>
  </conditionalFormatting>
  <conditionalFormatting sqref="O667">
    <cfRule type="expression" dxfId="16323" priority="10982" stopIfTrue="1">
      <formula>AND(SUM(E277)=0,E277&lt;&gt;"")</formula>
    </cfRule>
    <cfRule type="expression" dxfId="16322" priority="11582" stopIfTrue="1">
      <formula>AND(SUM(E651)=0,E651&lt;&gt;"")</formula>
    </cfRule>
  </conditionalFormatting>
  <conditionalFormatting sqref="P667">
    <cfRule type="expression" dxfId="16321" priority="10983" stopIfTrue="1">
      <formula>AND(SUM(E277)=0,E277&lt;&gt;"")</formula>
    </cfRule>
    <cfRule type="expression" dxfId="16320" priority="11583" stopIfTrue="1">
      <formula>AND(SUM(E651)=0,E651&lt;&gt;"")</formula>
    </cfRule>
  </conditionalFormatting>
  <conditionalFormatting sqref="Q667">
    <cfRule type="expression" dxfId="16319" priority="10984" stopIfTrue="1">
      <formula>AND(SUM(E277)=0,E277&lt;&gt;"")</formula>
    </cfRule>
    <cfRule type="expression" dxfId="16318" priority="11584" stopIfTrue="1">
      <formula>AND(SUM(E651)=0,E651&lt;&gt;"")</formula>
    </cfRule>
  </conditionalFormatting>
  <conditionalFormatting sqref="R667">
    <cfRule type="expression" dxfId="16317" priority="10985" stopIfTrue="1">
      <formula>AND(SUM(E277)=0,E277&lt;&gt;"")</formula>
    </cfRule>
    <cfRule type="expression" dxfId="16316" priority="11585" stopIfTrue="1">
      <formula>AND(SUM(E651)=0,E651&lt;&gt;"")</formula>
    </cfRule>
  </conditionalFormatting>
  <conditionalFormatting sqref="S667">
    <cfRule type="expression" dxfId="16315" priority="10986" stopIfTrue="1">
      <formula>AND(SUM(E277)=0,E277&lt;&gt;"")</formula>
    </cfRule>
    <cfRule type="expression" dxfId="16314" priority="11226" stopIfTrue="1">
      <formula>AND(AND(SUM(S524)=0,S524&lt;&gt;""),AND(SUM(AA524)=0,AA524&lt;&gt;""))</formula>
    </cfRule>
    <cfRule type="expression" dxfId="16313" priority="11586" stopIfTrue="1">
      <formula>AND(SUM(E651)=0,E651&lt;&gt;"")</formula>
    </cfRule>
  </conditionalFormatting>
  <conditionalFormatting sqref="T667">
    <cfRule type="expression" dxfId="16312" priority="10987" stopIfTrue="1">
      <formula>AND(SUM(E277)=0,E277&lt;&gt;"")</formula>
    </cfRule>
    <cfRule type="expression" dxfId="16311" priority="11227" stopIfTrue="1">
      <formula>AND(AND(SUM(S524)=0,S524&lt;&gt;""),AND(SUM(AA524)=0,AA524&lt;&gt;""))</formula>
    </cfRule>
    <cfRule type="expression" dxfId="16310" priority="11587" stopIfTrue="1">
      <formula>AND(SUM(E651)=0,E651&lt;&gt;"")</formula>
    </cfRule>
  </conditionalFormatting>
  <conditionalFormatting sqref="U667">
    <cfRule type="expression" dxfId="16309" priority="10988" stopIfTrue="1">
      <formula>AND(SUM(E277)=0,E277&lt;&gt;"")</formula>
    </cfRule>
    <cfRule type="expression" dxfId="16308" priority="11228" stopIfTrue="1">
      <formula>AND(AND(SUM(S524)=0,S524&lt;&gt;""),AND(SUM(AA524)=0,AA524&lt;&gt;""))</formula>
    </cfRule>
    <cfRule type="expression" dxfId="16307" priority="11588" stopIfTrue="1">
      <formula>AND(SUM(E651)=0,E651&lt;&gt;"")</formula>
    </cfRule>
  </conditionalFormatting>
  <conditionalFormatting sqref="V667">
    <cfRule type="expression" dxfId="16306" priority="10989" stopIfTrue="1">
      <formula>AND(SUM(E277)=0,E277&lt;&gt;"")</formula>
    </cfRule>
    <cfRule type="expression" dxfId="16305" priority="11229" stopIfTrue="1">
      <formula>AND(AND(SUM(S524)=0,S524&lt;&gt;""),AND(SUM(AA524)=0,AA524&lt;&gt;""))</formula>
    </cfRule>
    <cfRule type="expression" dxfId="16304" priority="11589" stopIfTrue="1">
      <formula>AND(SUM(E651)=0,E651&lt;&gt;"")</formula>
    </cfRule>
  </conditionalFormatting>
  <conditionalFormatting sqref="W667">
    <cfRule type="expression" dxfId="16303" priority="10990" stopIfTrue="1">
      <formula>AND(SUM(E277)=0,E277&lt;&gt;"")</formula>
    </cfRule>
    <cfRule type="expression" dxfId="16302" priority="11326" stopIfTrue="1">
      <formula>AND(AND(SUM(W524)=0,W524&lt;&gt;""),AND(SUM(AA524)=0,AA524&lt;&gt;""))</formula>
    </cfRule>
    <cfRule type="expression" dxfId="16301" priority="11590" stopIfTrue="1">
      <formula>AND(SUM(E651)=0,E651&lt;&gt;"")</formula>
    </cfRule>
  </conditionalFormatting>
  <conditionalFormatting sqref="X667">
    <cfRule type="expression" dxfId="16300" priority="10991" stopIfTrue="1">
      <formula>AND(SUM(E277)=0,E277&lt;&gt;"")</formula>
    </cfRule>
    <cfRule type="expression" dxfId="16299" priority="11327" stopIfTrue="1">
      <formula>AND(AND(SUM(W524)=0,W524&lt;&gt;""),AND(SUM(AA524)=0,AA524&lt;&gt;""))</formula>
    </cfRule>
    <cfRule type="expression" dxfId="16298" priority="11591" stopIfTrue="1">
      <formula>AND(SUM(E651)=0,E651&lt;&gt;"")</formula>
    </cfRule>
  </conditionalFormatting>
  <conditionalFormatting sqref="Y667">
    <cfRule type="expression" dxfId="16297" priority="10992" stopIfTrue="1">
      <formula>AND(SUM(E277)=0,E277&lt;&gt;"")</formula>
    </cfRule>
    <cfRule type="expression" dxfId="16296" priority="11328" stopIfTrue="1">
      <formula>AND(AND(SUM(W524)=0,W524&lt;&gt;""),AND(SUM(AA524)=0,AA524&lt;&gt;""))</formula>
    </cfRule>
    <cfRule type="expression" dxfId="16295" priority="11592" stopIfTrue="1">
      <formula>AND(SUM(E651)=0,E651&lt;&gt;"")</formula>
    </cfRule>
  </conditionalFormatting>
  <conditionalFormatting sqref="Z667">
    <cfRule type="expression" dxfId="16294" priority="10993" stopIfTrue="1">
      <formula>AND(SUM(E277)=0,E277&lt;&gt;"")</formula>
    </cfRule>
    <cfRule type="expression" dxfId="16293" priority="11329" stopIfTrue="1">
      <formula>AND(AND(SUM(W524)=0,W524&lt;&gt;""),AND(SUM(AA524)=0,AA524&lt;&gt;""))</formula>
    </cfRule>
    <cfRule type="expression" dxfId="16292" priority="11593" stopIfTrue="1">
      <formula>AND(SUM(E651)=0,E651&lt;&gt;"")</formula>
    </cfRule>
  </conditionalFormatting>
  <conditionalFormatting sqref="AA667">
    <cfRule type="expression" dxfId="16291" priority="10994" stopIfTrue="1">
      <formula>AND(SUM(E277)=0,E277&lt;&gt;"")</formula>
    </cfRule>
    <cfRule type="expression" dxfId="16290" priority="11594" stopIfTrue="1">
      <formula>AND(SUM(E651)=0,E651&lt;&gt;"")</formula>
    </cfRule>
  </conditionalFormatting>
  <conditionalFormatting sqref="AB667">
    <cfRule type="expression" dxfId="16289" priority="10995" stopIfTrue="1">
      <formula>AND(SUM(E277)=0,E277&lt;&gt;"")</formula>
    </cfRule>
    <cfRule type="expression" dxfId="16288" priority="11595" stopIfTrue="1">
      <formula>AND(SUM(E651)=0,E651&lt;&gt;"")</formula>
    </cfRule>
  </conditionalFormatting>
  <conditionalFormatting sqref="AC667">
    <cfRule type="expression" dxfId="16287" priority="10996" stopIfTrue="1">
      <formula>AND(SUM(E277)=0,E277&lt;&gt;"")</formula>
    </cfRule>
    <cfRule type="expression" dxfId="16286" priority="11596" stopIfTrue="1">
      <formula>AND(SUM(E651)=0,E651&lt;&gt;"")</formula>
    </cfRule>
  </conditionalFormatting>
  <conditionalFormatting sqref="AD667">
    <cfRule type="expression" dxfId="16285" priority="10997" stopIfTrue="1">
      <formula>AND(SUM(E277)=0,E277&lt;&gt;"")</formula>
    </cfRule>
    <cfRule type="expression" dxfId="16284" priority="11597" stopIfTrue="1">
      <formula>AND(SUM(E651)=0,E651&lt;&gt;"")</formula>
    </cfRule>
  </conditionalFormatting>
  <conditionalFormatting sqref="O668">
    <cfRule type="expression" dxfId="16283" priority="10998" stopIfTrue="1">
      <formula>AND(SUM(E277)=0,E277&lt;&gt;"")</formula>
    </cfRule>
    <cfRule type="expression" dxfId="16282" priority="11598" stopIfTrue="1">
      <formula>AND(SUM(E651)=0,E651&lt;&gt;"")</formula>
    </cfRule>
  </conditionalFormatting>
  <conditionalFormatting sqref="P668">
    <cfRule type="expression" dxfId="16281" priority="10999" stopIfTrue="1">
      <formula>AND(SUM(E277)=0,E277&lt;&gt;"")</formula>
    </cfRule>
    <cfRule type="expression" dxfId="16280" priority="11599" stopIfTrue="1">
      <formula>AND(SUM(E651)=0,E651&lt;&gt;"")</formula>
    </cfRule>
  </conditionalFormatting>
  <conditionalFormatting sqref="Q668">
    <cfRule type="expression" dxfId="16279" priority="11000" stopIfTrue="1">
      <formula>AND(SUM(E277)=0,E277&lt;&gt;"")</formula>
    </cfRule>
    <cfRule type="expression" dxfId="16278" priority="11600" stopIfTrue="1">
      <formula>AND(SUM(E651)=0,E651&lt;&gt;"")</formula>
    </cfRule>
  </conditionalFormatting>
  <conditionalFormatting sqref="R668">
    <cfRule type="expression" dxfId="16277" priority="11001" stopIfTrue="1">
      <formula>AND(SUM(E277)=0,E277&lt;&gt;"")</formula>
    </cfRule>
    <cfRule type="expression" dxfId="16276" priority="11601" stopIfTrue="1">
      <formula>AND(SUM(E651)=0,E651&lt;&gt;"")</formula>
    </cfRule>
  </conditionalFormatting>
  <conditionalFormatting sqref="S668">
    <cfRule type="expression" dxfId="16275" priority="11002" stopIfTrue="1">
      <formula>AND(SUM(E277)=0,E277&lt;&gt;"")</formula>
    </cfRule>
    <cfRule type="expression" dxfId="16274" priority="11230" stopIfTrue="1">
      <formula>AND(AND(SUM(S525)=0,S525&lt;&gt;""),AND(SUM(AA525)=0,AA525&lt;&gt;""))</formula>
    </cfRule>
    <cfRule type="expression" dxfId="16273" priority="11602" stopIfTrue="1">
      <formula>AND(SUM(E651)=0,E651&lt;&gt;"")</formula>
    </cfRule>
  </conditionalFormatting>
  <conditionalFormatting sqref="T668">
    <cfRule type="expression" dxfId="16272" priority="11003" stopIfTrue="1">
      <formula>AND(SUM(E277)=0,E277&lt;&gt;"")</formula>
    </cfRule>
    <cfRule type="expression" dxfId="16271" priority="11231" stopIfTrue="1">
      <formula>AND(AND(SUM(S525)=0,S525&lt;&gt;""),AND(SUM(AA525)=0,AA525&lt;&gt;""))</formula>
    </cfRule>
    <cfRule type="expression" dxfId="16270" priority="11603" stopIfTrue="1">
      <formula>AND(SUM(E651)=0,E651&lt;&gt;"")</formula>
    </cfRule>
  </conditionalFormatting>
  <conditionalFormatting sqref="U668">
    <cfRule type="expression" dxfId="16269" priority="11004" stopIfTrue="1">
      <formula>AND(SUM(E277)=0,E277&lt;&gt;"")</formula>
    </cfRule>
    <cfRule type="expression" dxfId="16268" priority="11232" stopIfTrue="1">
      <formula>AND(AND(SUM(S525)=0,S525&lt;&gt;""),AND(SUM(AA525)=0,AA525&lt;&gt;""))</formula>
    </cfRule>
    <cfRule type="expression" dxfId="16267" priority="11604" stopIfTrue="1">
      <formula>AND(SUM(E651)=0,E651&lt;&gt;"")</formula>
    </cfRule>
  </conditionalFormatting>
  <conditionalFormatting sqref="V668">
    <cfRule type="expression" dxfId="16266" priority="11005" stopIfTrue="1">
      <formula>AND(SUM(E277)=0,E277&lt;&gt;"")</formula>
    </cfRule>
    <cfRule type="expression" dxfId="16265" priority="11233" stopIfTrue="1">
      <formula>AND(AND(SUM(S525)=0,S525&lt;&gt;""),AND(SUM(AA525)=0,AA525&lt;&gt;""))</formula>
    </cfRule>
    <cfRule type="expression" dxfId="16264" priority="11605" stopIfTrue="1">
      <formula>AND(SUM(E651)=0,E651&lt;&gt;"")</formula>
    </cfRule>
  </conditionalFormatting>
  <conditionalFormatting sqref="W668">
    <cfRule type="expression" dxfId="16263" priority="11006" stopIfTrue="1">
      <formula>AND(SUM(E277)=0,E277&lt;&gt;"")</formula>
    </cfRule>
    <cfRule type="expression" dxfId="16262" priority="11330" stopIfTrue="1">
      <formula>AND(AND(SUM(W525)=0,W525&lt;&gt;""),AND(SUM(AA525)=0,AA525&lt;&gt;""))</formula>
    </cfRule>
    <cfRule type="expression" dxfId="16261" priority="11606" stopIfTrue="1">
      <formula>AND(SUM(E651)=0,E651&lt;&gt;"")</formula>
    </cfRule>
  </conditionalFormatting>
  <conditionalFormatting sqref="X668">
    <cfRule type="expression" dxfId="16260" priority="11007" stopIfTrue="1">
      <formula>AND(SUM(E277)=0,E277&lt;&gt;"")</formula>
    </cfRule>
    <cfRule type="expression" dxfId="16259" priority="11331" stopIfTrue="1">
      <formula>AND(AND(SUM(W525)=0,W525&lt;&gt;""),AND(SUM(AA525)=0,AA525&lt;&gt;""))</formula>
    </cfRule>
    <cfRule type="expression" dxfId="16258" priority="11607" stopIfTrue="1">
      <formula>AND(SUM(E651)=0,E651&lt;&gt;"")</formula>
    </cfRule>
  </conditionalFormatting>
  <conditionalFormatting sqref="Y668">
    <cfRule type="expression" dxfId="16257" priority="11008" stopIfTrue="1">
      <formula>AND(SUM(E277)=0,E277&lt;&gt;"")</formula>
    </cfRule>
    <cfRule type="expression" dxfId="16256" priority="11332" stopIfTrue="1">
      <formula>AND(AND(SUM(W525)=0,W525&lt;&gt;""),AND(SUM(AA525)=0,AA525&lt;&gt;""))</formula>
    </cfRule>
    <cfRule type="expression" dxfId="16255" priority="11608" stopIfTrue="1">
      <formula>AND(SUM(E651)=0,E651&lt;&gt;"")</formula>
    </cfRule>
  </conditionalFormatting>
  <conditionalFormatting sqref="Z668">
    <cfRule type="expression" dxfId="16254" priority="11009" stopIfTrue="1">
      <formula>AND(SUM(E277)=0,E277&lt;&gt;"")</formula>
    </cfRule>
    <cfRule type="expression" dxfId="16253" priority="11333" stopIfTrue="1">
      <formula>AND(AND(SUM(W525)=0,W525&lt;&gt;""),AND(SUM(AA525)=0,AA525&lt;&gt;""))</formula>
    </cfRule>
    <cfRule type="expression" dxfId="16252" priority="11609" stopIfTrue="1">
      <formula>AND(SUM(E651)=0,E651&lt;&gt;"")</formula>
    </cfRule>
  </conditionalFormatting>
  <conditionalFormatting sqref="AA668">
    <cfRule type="expression" dxfId="16251" priority="11010" stopIfTrue="1">
      <formula>AND(SUM(E277)=0,E277&lt;&gt;"")</formula>
    </cfRule>
    <cfRule type="expression" dxfId="16250" priority="11610" stopIfTrue="1">
      <formula>AND(SUM(E651)=0,E651&lt;&gt;"")</formula>
    </cfRule>
  </conditionalFormatting>
  <conditionalFormatting sqref="AB668">
    <cfRule type="expression" dxfId="16249" priority="11011" stopIfTrue="1">
      <formula>AND(SUM(E277)=0,E277&lt;&gt;"")</formula>
    </cfRule>
    <cfRule type="expression" dxfId="16248" priority="11611" stopIfTrue="1">
      <formula>AND(SUM(E651)=0,E651&lt;&gt;"")</formula>
    </cfRule>
  </conditionalFormatting>
  <conditionalFormatting sqref="AC668">
    <cfRule type="expression" dxfId="16247" priority="11012" stopIfTrue="1">
      <formula>AND(SUM(E277)=0,E277&lt;&gt;"")</formula>
    </cfRule>
    <cfRule type="expression" dxfId="16246" priority="11612" stopIfTrue="1">
      <formula>AND(SUM(E651)=0,E651&lt;&gt;"")</formula>
    </cfRule>
  </conditionalFormatting>
  <conditionalFormatting sqref="AD668">
    <cfRule type="expression" dxfId="16245" priority="11013" stopIfTrue="1">
      <formula>AND(SUM(E277)=0,E277&lt;&gt;"")</formula>
    </cfRule>
    <cfRule type="expression" dxfId="16244" priority="11613" stopIfTrue="1">
      <formula>AND(SUM(E651)=0,E651&lt;&gt;"")</formula>
    </cfRule>
  </conditionalFormatting>
  <conditionalFormatting sqref="O669">
    <cfRule type="expression" dxfId="16243" priority="11014" stopIfTrue="1">
      <formula>AND(SUM(E277)=0,E277&lt;&gt;"")</formula>
    </cfRule>
    <cfRule type="expression" dxfId="16242" priority="11614" stopIfTrue="1">
      <formula>AND(SUM(E651)=0,E651&lt;&gt;"")</formula>
    </cfRule>
  </conditionalFormatting>
  <conditionalFormatting sqref="P669">
    <cfRule type="expression" dxfId="16241" priority="11015" stopIfTrue="1">
      <formula>AND(SUM(E277)=0,E277&lt;&gt;"")</formula>
    </cfRule>
    <cfRule type="expression" dxfId="16240" priority="11615" stopIfTrue="1">
      <formula>AND(SUM(E651)=0,E651&lt;&gt;"")</formula>
    </cfRule>
  </conditionalFormatting>
  <conditionalFormatting sqref="Q669">
    <cfRule type="expression" dxfId="16239" priority="11016" stopIfTrue="1">
      <formula>AND(SUM(E277)=0,E277&lt;&gt;"")</formula>
    </cfRule>
    <cfRule type="expression" dxfId="16238" priority="11616" stopIfTrue="1">
      <formula>AND(SUM(E651)=0,E651&lt;&gt;"")</formula>
    </cfRule>
  </conditionalFormatting>
  <conditionalFormatting sqref="R669">
    <cfRule type="expression" dxfId="16237" priority="11017" stopIfTrue="1">
      <formula>AND(SUM(E277)=0,E277&lt;&gt;"")</formula>
    </cfRule>
    <cfRule type="expression" dxfId="16236" priority="11617" stopIfTrue="1">
      <formula>AND(SUM(E651)=0,E651&lt;&gt;"")</formula>
    </cfRule>
  </conditionalFormatting>
  <conditionalFormatting sqref="S669">
    <cfRule type="expression" dxfId="16235" priority="11018" stopIfTrue="1">
      <formula>AND(SUM(E277)=0,E277&lt;&gt;"")</formula>
    </cfRule>
    <cfRule type="expression" dxfId="16234" priority="11234" stopIfTrue="1">
      <formula>AND(AND(SUM(S526)=0,S526&lt;&gt;""),AND(SUM(AA526)=0,AA526&lt;&gt;""))</formula>
    </cfRule>
    <cfRule type="expression" dxfId="16233" priority="11618" stopIfTrue="1">
      <formula>AND(SUM(E651)=0,E651&lt;&gt;"")</formula>
    </cfRule>
  </conditionalFormatting>
  <conditionalFormatting sqref="T669">
    <cfRule type="expression" dxfId="16232" priority="11019" stopIfTrue="1">
      <formula>AND(SUM(E277)=0,E277&lt;&gt;"")</formula>
    </cfRule>
    <cfRule type="expression" dxfId="16231" priority="11235" stopIfTrue="1">
      <formula>AND(AND(SUM(S526)=0,S526&lt;&gt;""),AND(SUM(AA526)=0,AA526&lt;&gt;""))</formula>
    </cfRule>
    <cfRule type="expression" dxfId="16230" priority="11619" stopIfTrue="1">
      <formula>AND(SUM(E651)=0,E651&lt;&gt;"")</formula>
    </cfRule>
  </conditionalFormatting>
  <conditionalFormatting sqref="U669">
    <cfRule type="expression" dxfId="16229" priority="11020" stopIfTrue="1">
      <formula>AND(SUM(E277)=0,E277&lt;&gt;"")</formula>
    </cfRule>
    <cfRule type="expression" dxfId="16228" priority="11236" stopIfTrue="1">
      <formula>AND(AND(SUM(S526)=0,S526&lt;&gt;""),AND(SUM(AA526)=0,AA526&lt;&gt;""))</formula>
    </cfRule>
    <cfRule type="expression" dxfId="16227" priority="11620" stopIfTrue="1">
      <formula>AND(SUM(E651)=0,E651&lt;&gt;"")</formula>
    </cfRule>
  </conditionalFormatting>
  <conditionalFormatting sqref="V669">
    <cfRule type="expression" dxfId="16226" priority="11021" stopIfTrue="1">
      <formula>AND(SUM(E277)=0,E277&lt;&gt;"")</formula>
    </cfRule>
    <cfRule type="expression" dxfId="16225" priority="11237" stopIfTrue="1">
      <formula>AND(AND(SUM(S526)=0,S526&lt;&gt;""),AND(SUM(AA526)=0,AA526&lt;&gt;""))</formula>
    </cfRule>
    <cfRule type="expression" dxfId="16224" priority="11621" stopIfTrue="1">
      <formula>AND(SUM(E651)=0,E651&lt;&gt;"")</formula>
    </cfRule>
  </conditionalFormatting>
  <conditionalFormatting sqref="W669">
    <cfRule type="expression" dxfId="16223" priority="11022" stopIfTrue="1">
      <formula>AND(SUM(E277)=0,E277&lt;&gt;"")</formula>
    </cfRule>
    <cfRule type="expression" dxfId="16222" priority="11334" stopIfTrue="1">
      <formula>AND(AND(SUM(W526)=0,W526&lt;&gt;""),AND(SUM(AA526)=0,AA526&lt;&gt;""))</formula>
    </cfRule>
    <cfRule type="expression" dxfId="16221" priority="11622" stopIfTrue="1">
      <formula>AND(SUM(E651)=0,E651&lt;&gt;"")</formula>
    </cfRule>
  </conditionalFormatting>
  <conditionalFormatting sqref="X669">
    <cfRule type="expression" dxfId="16220" priority="11023" stopIfTrue="1">
      <formula>AND(SUM(E277)=0,E277&lt;&gt;"")</formula>
    </cfRule>
    <cfRule type="expression" dxfId="16219" priority="11335" stopIfTrue="1">
      <formula>AND(AND(SUM(W526)=0,W526&lt;&gt;""),AND(SUM(AA526)=0,AA526&lt;&gt;""))</formula>
    </cfRule>
    <cfRule type="expression" dxfId="16218" priority="11623" stopIfTrue="1">
      <formula>AND(SUM(E651)=0,E651&lt;&gt;"")</formula>
    </cfRule>
  </conditionalFormatting>
  <conditionalFormatting sqref="Y669">
    <cfRule type="expression" dxfId="16217" priority="11024" stopIfTrue="1">
      <formula>AND(SUM(E277)=0,E277&lt;&gt;"")</formula>
    </cfRule>
    <cfRule type="expression" dxfId="16216" priority="11336" stopIfTrue="1">
      <formula>AND(AND(SUM(W526)=0,W526&lt;&gt;""),AND(SUM(AA526)=0,AA526&lt;&gt;""))</formula>
    </cfRule>
    <cfRule type="expression" dxfId="16215" priority="11624" stopIfTrue="1">
      <formula>AND(SUM(E651)=0,E651&lt;&gt;"")</formula>
    </cfRule>
  </conditionalFormatting>
  <conditionalFormatting sqref="Z669">
    <cfRule type="expression" dxfId="16214" priority="11025" stopIfTrue="1">
      <formula>AND(SUM(E277)=0,E277&lt;&gt;"")</formula>
    </cfRule>
    <cfRule type="expression" dxfId="16213" priority="11337" stopIfTrue="1">
      <formula>AND(AND(SUM(W526)=0,W526&lt;&gt;""),AND(SUM(AA526)=0,AA526&lt;&gt;""))</formula>
    </cfRule>
    <cfRule type="expression" dxfId="16212" priority="11625" stopIfTrue="1">
      <formula>AND(SUM(E651)=0,E651&lt;&gt;"")</formula>
    </cfRule>
  </conditionalFormatting>
  <conditionalFormatting sqref="AA669">
    <cfRule type="expression" dxfId="16211" priority="11026" stopIfTrue="1">
      <formula>AND(SUM(E277)=0,E277&lt;&gt;"")</formula>
    </cfRule>
    <cfRule type="expression" dxfId="16210" priority="11626" stopIfTrue="1">
      <formula>AND(SUM(E651)=0,E651&lt;&gt;"")</formula>
    </cfRule>
  </conditionalFormatting>
  <conditionalFormatting sqref="AB669">
    <cfRule type="expression" dxfId="16209" priority="11027" stopIfTrue="1">
      <formula>AND(SUM(E277)=0,E277&lt;&gt;"")</formula>
    </cfRule>
    <cfRule type="expression" dxfId="16208" priority="11627" stopIfTrue="1">
      <formula>AND(SUM(E651)=0,E651&lt;&gt;"")</formula>
    </cfRule>
  </conditionalFormatting>
  <conditionalFormatting sqref="AC669">
    <cfRule type="expression" dxfId="16207" priority="11028" stopIfTrue="1">
      <formula>AND(SUM(E277)=0,E277&lt;&gt;"")</formula>
    </cfRule>
    <cfRule type="expression" dxfId="16206" priority="11628" stopIfTrue="1">
      <formula>AND(SUM(E651)=0,E651&lt;&gt;"")</formula>
    </cfRule>
  </conditionalFormatting>
  <conditionalFormatting sqref="AD669">
    <cfRule type="expression" dxfId="16205" priority="11029" stopIfTrue="1">
      <formula>AND(SUM(E277)=0,E277&lt;&gt;"")</formula>
    </cfRule>
    <cfRule type="expression" dxfId="16204" priority="11629" stopIfTrue="1">
      <formula>AND(SUM(E651)=0,E651&lt;&gt;"")</formula>
    </cfRule>
  </conditionalFormatting>
  <conditionalFormatting sqref="O670">
    <cfRule type="expression" dxfId="16203" priority="11030" stopIfTrue="1">
      <formula>AND(SUM(E277)=0,E277&lt;&gt;"")</formula>
    </cfRule>
    <cfRule type="expression" dxfId="16202" priority="11630" stopIfTrue="1">
      <formula>AND(SUM(E651)=0,E651&lt;&gt;"")</formula>
    </cfRule>
  </conditionalFormatting>
  <conditionalFormatting sqref="P670">
    <cfRule type="expression" dxfId="16201" priority="11031" stopIfTrue="1">
      <formula>AND(SUM(E277)=0,E277&lt;&gt;"")</formula>
    </cfRule>
    <cfRule type="expression" dxfId="16200" priority="11631" stopIfTrue="1">
      <formula>AND(SUM(E651)=0,E651&lt;&gt;"")</formula>
    </cfRule>
  </conditionalFormatting>
  <conditionalFormatting sqref="Q670">
    <cfRule type="expression" dxfId="16199" priority="11032" stopIfTrue="1">
      <formula>AND(SUM(E277)=0,E277&lt;&gt;"")</formula>
    </cfRule>
    <cfRule type="expression" dxfId="16198" priority="11632" stopIfTrue="1">
      <formula>AND(SUM(E651)=0,E651&lt;&gt;"")</formula>
    </cfRule>
  </conditionalFormatting>
  <conditionalFormatting sqref="R670">
    <cfRule type="expression" dxfId="16197" priority="11033" stopIfTrue="1">
      <formula>AND(SUM(E277)=0,E277&lt;&gt;"")</formula>
    </cfRule>
    <cfRule type="expression" dxfId="16196" priority="11633" stopIfTrue="1">
      <formula>AND(SUM(E651)=0,E651&lt;&gt;"")</formula>
    </cfRule>
  </conditionalFormatting>
  <conditionalFormatting sqref="S670">
    <cfRule type="expression" dxfId="16195" priority="11034" stopIfTrue="1">
      <formula>AND(SUM(E277)=0,E277&lt;&gt;"")</formula>
    </cfRule>
    <cfRule type="expression" dxfId="16194" priority="11238" stopIfTrue="1">
      <formula>AND(AND(SUM(S527)=0,S527&lt;&gt;""),AND(SUM(AA527)=0,AA527&lt;&gt;""))</formula>
    </cfRule>
    <cfRule type="expression" dxfId="16193" priority="11634" stopIfTrue="1">
      <formula>AND(SUM(E651)=0,E651&lt;&gt;"")</formula>
    </cfRule>
  </conditionalFormatting>
  <conditionalFormatting sqref="T670">
    <cfRule type="expression" dxfId="16192" priority="11035" stopIfTrue="1">
      <formula>AND(SUM(E277)=0,E277&lt;&gt;"")</formula>
    </cfRule>
    <cfRule type="expression" dxfId="16191" priority="11239" stopIfTrue="1">
      <formula>AND(AND(SUM(S527)=0,S527&lt;&gt;""),AND(SUM(AA527)=0,AA527&lt;&gt;""))</formula>
    </cfRule>
    <cfRule type="expression" dxfId="16190" priority="11635" stopIfTrue="1">
      <formula>AND(SUM(E651)=0,E651&lt;&gt;"")</formula>
    </cfRule>
  </conditionalFormatting>
  <conditionalFormatting sqref="U670">
    <cfRule type="expression" dxfId="16189" priority="11036" stopIfTrue="1">
      <formula>AND(SUM(E277)=0,E277&lt;&gt;"")</formula>
    </cfRule>
    <cfRule type="expression" dxfId="16188" priority="11240" stopIfTrue="1">
      <formula>AND(AND(SUM(S527)=0,S527&lt;&gt;""),AND(SUM(AA527)=0,AA527&lt;&gt;""))</formula>
    </cfRule>
    <cfRule type="expression" dxfId="16187" priority="11636" stopIfTrue="1">
      <formula>AND(SUM(E651)=0,E651&lt;&gt;"")</formula>
    </cfRule>
  </conditionalFormatting>
  <conditionalFormatting sqref="V670">
    <cfRule type="expression" dxfId="16186" priority="11037" stopIfTrue="1">
      <formula>AND(SUM(E277)=0,E277&lt;&gt;"")</formula>
    </cfRule>
    <cfRule type="expression" dxfId="16185" priority="11241" stopIfTrue="1">
      <formula>AND(AND(SUM(S527)=0,S527&lt;&gt;""),AND(SUM(AA527)=0,AA527&lt;&gt;""))</formula>
    </cfRule>
    <cfRule type="expression" dxfId="16184" priority="11637" stopIfTrue="1">
      <formula>AND(SUM(E651)=0,E651&lt;&gt;"")</formula>
    </cfRule>
  </conditionalFormatting>
  <conditionalFormatting sqref="W670">
    <cfRule type="expression" dxfId="16183" priority="11038" stopIfTrue="1">
      <formula>AND(SUM(E277)=0,E277&lt;&gt;"")</formula>
    </cfRule>
    <cfRule type="expression" dxfId="16182" priority="11338" stopIfTrue="1">
      <formula>AND(AND(SUM(W527)=0,W527&lt;&gt;""),AND(SUM(AA527)=0,AA527&lt;&gt;""))</formula>
    </cfRule>
    <cfRule type="expression" dxfId="16181" priority="11638" stopIfTrue="1">
      <formula>AND(SUM(E651)=0,E651&lt;&gt;"")</formula>
    </cfRule>
  </conditionalFormatting>
  <conditionalFormatting sqref="X670">
    <cfRule type="expression" dxfId="16180" priority="11039" stopIfTrue="1">
      <formula>AND(SUM(E277)=0,E277&lt;&gt;"")</formula>
    </cfRule>
    <cfRule type="expression" dxfId="16179" priority="11339" stopIfTrue="1">
      <formula>AND(AND(SUM(W527)=0,W527&lt;&gt;""),AND(SUM(AA527)=0,AA527&lt;&gt;""))</formula>
    </cfRule>
    <cfRule type="expression" dxfId="16178" priority="11639" stopIfTrue="1">
      <formula>AND(SUM(E651)=0,E651&lt;&gt;"")</formula>
    </cfRule>
  </conditionalFormatting>
  <conditionalFormatting sqref="Y670">
    <cfRule type="expression" dxfId="16177" priority="11040" stopIfTrue="1">
      <formula>AND(SUM(E277)=0,E277&lt;&gt;"")</formula>
    </cfRule>
    <cfRule type="expression" dxfId="16176" priority="11340" stopIfTrue="1">
      <formula>AND(AND(SUM(W527)=0,W527&lt;&gt;""),AND(SUM(AA527)=0,AA527&lt;&gt;""))</formula>
    </cfRule>
    <cfRule type="expression" dxfId="16175" priority="11640" stopIfTrue="1">
      <formula>AND(SUM(E651)=0,E651&lt;&gt;"")</formula>
    </cfRule>
  </conditionalFormatting>
  <conditionalFormatting sqref="Z670">
    <cfRule type="expression" dxfId="16174" priority="11041" stopIfTrue="1">
      <formula>AND(SUM(E277)=0,E277&lt;&gt;"")</formula>
    </cfRule>
    <cfRule type="expression" dxfId="16173" priority="11341" stopIfTrue="1">
      <formula>AND(AND(SUM(W527)=0,W527&lt;&gt;""),AND(SUM(AA527)=0,AA527&lt;&gt;""))</formula>
    </cfRule>
    <cfRule type="expression" dxfId="16172" priority="11641" stopIfTrue="1">
      <formula>AND(SUM(E651)=0,E651&lt;&gt;"")</formula>
    </cfRule>
  </conditionalFormatting>
  <conditionalFormatting sqref="AA670">
    <cfRule type="expression" dxfId="16171" priority="11042" stopIfTrue="1">
      <formula>AND(SUM(E277)=0,E277&lt;&gt;"")</formula>
    </cfRule>
    <cfRule type="expression" dxfId="16170" priority="11642" stopIfTrue="1">
      <formula>AND(SUM(E651)=0,E651&lt;&gt;"")</formula>
    </cfRule>
  </conditionalFormatting>
  <conditionalFormatting sqref="AB670">
    <cfRule type="expression" dxfId="16169" priority="11043" stopIfTrue="1">
      <formula>AND(SUM(E277)=0,E277&lt;&gt;"")</formula>
    </cfRule>
    <cfRule type="expression" dxfId="16168" priority="11643" stopIfTrue="1">
      <formula>AND(SUM(E651)=0,E651&lt;&gt;"")</formula>
    </cfRule>
  </conditionalFormatting>
  <conditionalFormatting sqref="AC670">
    <cfRule type="expression" dxfId="16167" priority="11044" stopIfTrue="1">
      <formula>AND(SUM(E277)=0,E277&lt;&gt;"")</formula>
    </cfRule>
    <cfRule type="expression" dxfId="16166" priority="11644" stopIfTrue="1">
      <formula>AND(SUM(E651)=0,E651&lt;&gt;"")</formula>
    </cfRule>
  </conditionalFormatting>
  <conditionalFormatting sqref="AD670">
    <cfRule type="expression" dxfId="16165" priority="11045" stopIfTrue="1">
      <formula>AND(SUM(E277)=0,E277&lt;&gt;"")</formula>
    </cfRule>
    <cfRule type="expression" dxfId="16164" priority="11645" stopIfTrue="1">
      <formula>AND(SUM(E651)=0,E651&lt;&gt;"")</formula>
    </cfRule>
  </conditionalFormatting>
  <conditionalFormatting sqref="O671">
    <cfRule type="expression" dxfId="16163" priority="11046" stopIfTrue="1">
      <formula>AND(SUM(E277)=0,E277&lt;&gt;"")</formula>
    </cfRule>
    <cfRule type="expression" dxfId="16162" priority="11646" stopIfTrue="1">
      <formula>AND(SUM(E651)=0,E651&lt;&gt;"")</formula>
    </cfRule>
  </conditionalFormatting>
  <conditionalFormatting sqref="P671">
    <cfRule type="expression" dxfId="16161" priority="11047" stopIfTrue="1">
      <formula>AND(SUM(E277)=0,E277&lt;&gt;"")</formula>
    </cfRule>
    <cfRule type="expression" dxfId="16160" priority="11647" stopIfTrue="1">
      <formula>AND(SUM(E651)=0,E651&lt;&gt;"")</formula>
    </cfRule>
  </conditionalFormatting>
  <conditionalFormatting sqref="Q671">
    <cfRule type="expression" dxfId="16159" priority="11048" stopIfTrue="1">
      <formula>AND(SUM(E277)=0,E277&lt;&gt;"")</formula>
    </cfRule>
    <cfRule type="expression" dxfId="16158" priority="11648" stopIfTrue="1">
      <formula>AND(SUM(E651)=0,E651&lt;&gt;"")</formula>
    </cfRule>
  </conditionalFormatting>
  <conditionalFormatting sqref="R671">
    <cfRule type="expression" dxfId="16157" priority="11049" stopIfTrue="1">
      <formula>AND(SUM(E277)=0,E277&lt;&gt;"")</formula>
    </cfRule>
    <cfRule type="expression" dxfId="16156" priority="11649" stopIfTrue="1">
      <formula>AND(SUM(E651)=0,E651&lt;&gt;"")</formula>
    </cfRule>
  </conditionalFormatting>
  <conditionalFormatting sqref="S671">
    <cfRule type="expression" dxfId="16155" priority="11050" stopIfTrue="1">
      <formula>AND(SUM(E277)=0,E277&lt;&gt;"")</formula>
    </cfRule>
    <cfRule type="expression" dxfId="16154" priority="11242" stopIfTrue="1">
      <formula>AND(AND(SUM(S528)=0,S528&lt;&gt;""),AND(SUM(AA528)=0,AA528&lt;&gt;""))</formula>
    </cfRule>
    <cfRule type="expression" dxfId="16153" priority="11650" stopIfTrue="1">
      <formula>AND(SUM(E651)=0,E651&lt;&gt;"")</formula>
    </cfRule>
  </conditionalFormatting>
  <conditionalFormatting sqref="T671">
    <cfRule type="expression" dxfId="16152" priority="11051" stopIfTrue="1">
      <formula>AND(SUM(E277)=0,E277&lt;&gt;"")</formula>
    </cfRule>
    <cfRule type="expression" dxfId="16151" priority="11243" stopIfTrue="1">
      <formula>AND(AND(SUM(S528)=0,S528&lt;&gt;""),AND(SUM(AA528)=0,AA528&lt;&gt;""))</formula>
    </cfRule>
    <cfRule type="expression" dxfId="16150" priority="11651" stopIfTrue="1">
      <formula>AND(SUM(E651)=0,E651&lt;&gt;"")</formula>
    </cfRule>
  </conditionalFormatting>
  <conditionalFormatting sqref="U671">
    <cfRule type="expression" dxfId="16149" priority="11052" stopIfTrue="1">
      <formula>AND(SUM(E277)=0,E277&lt;&gt;"")</formula>
    </cfRule>
    <cfRule type="expression" dxfId="16148" priority="11244" stopIfTrue="1">
      <formula>AND(AND(SUM(S528)=0,S528&lt;&gt;""),AND(SUM(AA528)=0,AA528&lt;&gt;""))</formula>
    </cfRule>
    <cfRule type="expression" dxfId="16147" priority="11652" stopIfTrue="1">
      <formula>AND(SUM(E651)=0,E651&lt;&gt;"")</formula>
    </cfRule>
  </conditionalFormatting>
  <conditionalFormatting sqref="V671">
    <cfRule type="expression" dxfId="16146" priority="11053" stopIfTrue="1">
      <formula>AND(SUM(E277)=0,E277&lt;&gt;"")</formula>
    </cfRule>
    <cfRule type="expression" dxfId="16145" priority="11245" stopIfTrue="1">
      <formula>AND(AND(SUM(S528)=0,S528&lt;&gt;""),AND(SUM(AA528)=0,AA528&lt;&gt;""))</formula>
    </cfRule>
    <cfRule type="expression" dxfId="16144" priority="11653" stopIfTrue="1">
      <formula>AND(SUM(E651)=0,E651&lt;&gt;"")</formula>
    </cfRule>
  </conditionalFormatting>
  <conditionalFormatting sqref="W671">
    <cfRule type="expression" dxfId="16143" priority="11054" stopIfTrue="1">
      <formula>AND(SUM(E277)=0,E277&lt;&gt;"")</formula>
    </cfRule>
    <cfRule type="expression" dxfId="16142" priority="11342" stopIfTrue="1">
      <formula>AND(AND(SUM(W528)=0,W528&lt;&gt;""),AND(SUM(AA528)=0,AA528&lt;&gt;""))</formula>
    </cfRule>
    <cfRule type="expression" dxfId="16141" priority="11654" stopIfTrue="1">
      <formula>AND(SUM(E651)=0,E651&lt;&gt;"")</formula>
    </cfRule>
  </conditionalFormatting>
  <conditionalFormatting sqref="X671">
    <cfRule type="expression" dxfId="16140" priority="11055" stopIfTrue="1">
      <formula>AND(SUM(E277)=0,E277&lt;&gt;"")</formula>
    </cfRule>
    <cfRule type="expression" dxfId="16139" priority="11343" stopIfTrue="1">
      <formula>AND(AND(SUM(W528)=0,W528&lt;&gt;""),AND(SUM(AA528)=0,AA528&lt;&gt;""))</formula>
    </cfRule>
    <cfRule type="expression" dxfId="16138" priority="11655" stopIfTrue="1">
      <formula>AND(SUM(E651)=0,E651&lt;&gt;"")</formula>
    </cfRule>
  </conditionalFormatting>
  <conditionalFormatting sqref="Y671">
    <cfRule type="expression" dxfId="16137" priority="11056" stopIfTrue="1">
      <formula>AND(SUM(E277)=0,E277&lt;&gt;"")</formula>
    </cfRule>
    <cfRule type="expression" dxfId="16136" priority="11344" stopIfTrue="1">
      <formula>AND(AND(SUM(W528)=0,W528&lt;&gt;""),AND(SUM(AA528)=0,AA528&lt;&gt;""))</formula>
    </cfRule>
    <cfRule type="expression" dxfId="16135" priority="11656" stopIfTrue="1">
      <formula>AND(SUM(E651)=0,E651&lt;&gt;"")</formula>
    </cfRule>
  </conditionalFormatting>
  <conditionalFormatting sqref="Z671">
    <cfRule type="expression" dxfId="16134" priority="11057" stopIfTrue="1">
      <formula>AND(SUM(E277)=0,E277&lt;&gt;"")</formula>
    </cfRule>
    <cfRule type="expression" dxfId="16133" priority="11345" stopIfTrue="1">
      <formula>AND(AND(SUM(W528)=0,W528&lt;&gt;""),AND(SUM(AA528)=0,AA528&lt;&gt;""))</formula>
    </cfRule>
    <cfRule type="expression" dxfId="16132" priority="11657" stopIfTrue="1">
      <formula>AND(SUM(E651)=0,E651&lt;&gt;"")</formula>
    </cfRule>
  </conditionalFormatting>
  <conditionalFormatting sqref="AA671">
    <cfRule type="expression" dxfId="16131" priority="11058" stopIfTrue="1">
      <formula>AND(SUM(E277)=0,E277&lt;&gt;"")</formula>
    </cfRule>
    <cfRule type="expression" dxfId="16130" priority="11658" stopIfTrue="1">
      <formula>AND(SUM(E651)=0,E651&lt;&gt;"")</formula>
    </cfRule>
  </conditionalFormatting>
  <conditionalFormatting sqref="AB671">
    <cfRule type="expression" dxfId="16129" priority="11059" stopIfTrue="1">
      <formula>AND(SUM(E277)=0,E277&lt;&gt;"")</formula>
    </cfRule>
    <cfRule type="expression" dxfId="16128" priority="11659" stopIfTrue="1">
      <formula>AND(SUM(E651)=0,E651&lt;&gt;"")</formula>
    </cfRule>
  </conditionalFormatting>
  <conditionalFormatting sqref="AC671">
    <cfRule type="expression" dxfId="16127" priority="11060" stopIfTrue="1">
      <formula>AND(SUM(E277)=0,E277&lt;&gt;"")</formula>
    </cfRule>
    <cfRule type="expression" dxfId="16126" priority="11660" stopIfTrue="1">
      <formula>AND(SUM(E651)=0,E651&lt;&gt;"")</formula>
    </cfRule>
  </conditionalFormatting>
  <conditionalFormatting sqref="AD671">
    <cfRule type="expression" dxfId="16125" priority="11061" stopIfTrue="1">
      <formula>AND(SUM(E277)=0,E277&lt;&gt;"")</formula>
    </cfRule>
    <cfRule type="expression" dxfId="16124" priority="11661" stopIfTrue="1">
      <formula>AND(SUM(E651)=0,E651&lt;&gt;"")</formula>
    </cfRule>
  </conditionalFormatting>
  <conditionalFormatting sqref="O672">
    <cfRule type="expression" dxfId="16123" priority="11062" stopIfTrue="1">
      <formula>AND(SUM(E277)=0,E277&lt;&gt;"")</formula>
    </cfRule>
    <cfRule type="expression" dxfId="16122" priority="11662" stopIfTrue="1">
      <formula>AND(SUM(E651)=0,E651&lt;&gt;"")</formula>
    </cfRule>
  </conditionalFormatting>
  <conditionalFormatting sqref="P672">
    <cfRule type="expression" dxfId="16121" priority="11063" stopIfTrue="1">
      <formula>AND(SUM(E277)=0,E277&lt;&gt;"")</formula>
    </cfRule>
    <cfRule type="expression" dxfId="16120" priority="11663" stopIfTrue="1">
      <formula>AND(SUM(E651)=0,E651&lt;&gt;"")</formula>
    </cfRule>
  </conditionalFormatting>
  <conditionalFormatting sqref="Q672">
    <cfRule type="expression" dxfId="16119" priority="11064" stopIfTrue="1">
      <formula>AND(SUM(E277)=0,E277&lt;&gt;"")</formula>
    </cfRule>
    <cfRule type="expression" dxfId="16118" priority="11664" stopIfTrue="1">
      <formula>AND(SUM(E651)=0,E651&lt;&gt;"")</formula>
    </cfRule>
  </conditionalFormatting>
  <conditionalFormatting sqref="R672">
    <cfRule type="expression" dxfId="16117" priority="11065" stopIfTrue="1">
      <formula>AND(SUM(E277)=0,E277&lt;&gt;"")</formula>
    </cfRule>
    <cfRule type="expression" dxfId="16116" priority="11665" stopIfTrue="1">
      <formula>AND(SUM(E651)=0,E651&lt;&gt;"")</formula>
    </cfRule>
  </conditionalFormatting>
  <conditionalFormatting sqref="S672">
    <cfRule type="expression" dxfId="16115" priority="11066" stopIfTrue="1">
      <formula>AND(SUM(E277)=0,E277&lt;&gt;"")</formula>
    </cfRule>
    <cfRule type="expression" dxfId="16114" priority="11246" stopIfTrue="1">
      <formula>AND(AND(SUM(S529)=0,S529&lt;&gt;""),AND(SUM(AA529)=0,AA529&lt;&gt;""))</formula>
    </cfRule>
    <cfRule type="expression" dxfId="16113" priority="11666" stopIfTrue="1">
      <formula>AND(SUM(E651)=0,E651&lt;&gt;"")</formula>
    </cfRule>
  </conditionalFormatting>
  <conditionalFormatting sqref="T672">
    <cfRule type="expression" dxfId="16112" priority="11067" stopIfTrue="1">
      <formula>AND(SUM(E277)=0,E277&lt;&gt;"")</formula>
    </cfRule>
    <cfRule type="expression" dxfId="16111" priority="11247" stopIfTrue="1">
      <formula>AND(AND(SUM(S529)=0,S529&lt;&gt;""),AND(SUM(AA529)=0,AA529&lt;&gt;""))</formula>
    </cfRule>
    <cfRule type="expression" dxfId="16110" priority="11667" stopIfTrue="1">
      <formula>AND(SUM(E651)=0,E651&lt;&gt;"")</formula>
    </cfRule>
  </conditionalFormatting>
  <conditionalFormatting sqref="U672">
    <cfRule type="expression" dxfId="16109" priority="11068" stopIfTrue="1">
      <formula>AND(SUM(E277)=0,E277&lt;&gt;"")</formula>
    </cfRule>
    <cfRule type="expression" dxfId="16108" priority="11248" stopIfTrue="1">
      <formula>AND(AND(SUM(S529)=0,S529&lt;&gt;""),AND(SUM(AA529)=0,AA529&lt;&gt;""))</formula>
    </cfRule>
    <cfRule type="expression" dxfId="16107" priority="11668" stopIfTrue="1">
      <formula>AND(SUM(E651)=0,E651&lt;&gt;"")</formula>
    </cfRule>
  </conditionalFormatting>
  <conditionalFormatting sqref="V672">
    <cfRule type="expression" dxfId="16106" priority="11069" stopIfTrue="1">
      <formula>AND(SUM(E277)=0,E277&lt;&gt;"")</formula>
    </cfRule>
    <cfRule type="expression" dxfId="16105" priority="11249" stopIfTrue="1">
      <formula>AND(AND(SUM(S529)=0,S529&lt;&gt;""),AND(SUM(AA529)=0,AA529&lt;&gt;""))</formula>
    </cfRule>
    <cfRule type="expression" dxfId="16104" priority="11669" stopIfTrue="1">
      <formula>AND(SUM(E651)=0,E651&lt;&gt;"")</formula>
    </cfRule>
  </conditionalFormatting>
  <conditionalFormatting sqref="W672">
    <cfRule type="expression" dxfId="16103" priority="11070" stopIfTrue="1">
      <formula>AND(SUM(E277)=0,E277&lt;&gt;"")</formula>
    </cfRule>
    <cfRule type="expression" dxfId="16102" priority="11346" stopIfTrue="1">
      <formula>AND(AND(SUM(W529)=0,W529&lt;&gt;""),AND(SUM(AA529)=0,AA529&lt;&gt;""))</formula>
    </cfRule>
    <cfRule type="expression" dxfId="16101" priority="11670" stopIfTrue="1">
      <formula>AND(SUM(E651)=0,E651&lt;&gt;"")</formula>
    </cfRule>
  </conditionalFormatting>
  <conditionalFormatting sqref="X672">
    <cfRule type="expression" dxfId="16100" priority="11071" stopIfTrue="1">
      <formula>AND(SUM(E277)=0,E277&lt;&gt;"")</formula>
    </cfRule>
    <cfRule type="expression" dxfId="16099" priority="11347" stopIfTrue="1">
      <formula>AND(AND(SUM(W529)=0,W529&lt;&gt;""),AND(SUM(AA529)=0,AA529&lt;&gt;""))</formula>
    </cfRule>
    <cfRule type="expression" dxfId="16098" priority="11671" stopIfTrue="1">
      <formula>AND(SUM(E651)=0,E651&lt;&gt;"")</formula>
    </cfRule>
  </conditionalFormatting>
  <conditionalFormatting sqref="Y672">
    <cfRule type="expression" dxfId="16097" priority="11072" stopIfTrue="1">
      <formula>AND(SUM(E277)=0,E277&lt;&gt;"")</formula>
    </cfRule>
    <cfRule type="expression" dxfId="16096" priority="11348" stopIfTrue="1">
      <formula>AND(AND(SUM(W529)=0,W529&lt;&gt;""),AND(SUM(AA529)=0,AA529&lt;&gt;""))</formula>
    </cfRule>
    <cfRule type="expression" dxfId="16095" priority="11672" stopIfTrue="1">
      <formula>AND(SUM(E651)=0,E651&lt;&gt;"")</formula>
    </cfRule>
  </conditionalFormatting>
  <conditionalFormatting sqref="Z672">
    <cfRule type="expression" dxfId="16094" priority="11073" stopIfTrue="1">
      <formula>AND(SUM(E277)=0,E277&lt;&gt;"")</formula>
    </cfRule>
    <cfRule type="expression" dxfId="16093" priority="11349" stopIfTrue="1">
      <formula>AND(AND(SUM(W529)=0,W529&lt;&gt;""),AND(SUM(AA529)=0,AA529&lt;&gt;""))</formula>
    </cfRule>
    <cfRule type="expression" dxfId="16092" priority="11673" stopIfTrue="1">
      <formula>AND(SUM(E651)=0,E651&lt;&gt;"")</formula>
    </cfRule>
  </conditionalFormatting>
  <conditionalFormatting sqref="AA672">
    <cfRule type="expression" dxfId="16091" priority="11074" stopIfTrue="1">
      <formula>AND(SUM(E277)=0,E277&lt;&gt;"")</formula>
    </cfRule>
    <cfRule type="expression" dxfId="16090" priority="11674" stopIfTrue="1">
      <formula>AND(SUM(E651)=0,E651&lt;&gt;"")</formula>
    </cfRule>
  </conditionalFormatting>
  <conditionalFormatting sqref="AB672">
    <cfRule type="expression" dxfId="16089" priority="11075" stopIfTrue="1">
      <formula>AND(SUM(E277)=0,E277&lt;&gt;"")</formula>
    </cfRule>
    <cfRule type="expression" dxfId="16088" priority="11675" stopIfTrue="1">
      <formula>AND(SUM(E651)=0,E651&lt;&gt;"")</formula>
    </cfRule>
  </conditionalFormatting>
  <conditionalFormatting sqref="AC672">
    <cfRule type="expression" dxfId="16087" priority="11076" stopIfTrue="1">
      <formula>AND(SUM(E277)=0,E277&lt;&gt;"")</formula>
    </cfRule>
    <cfRule type="expression" dxfId="16086" priority="11676" stopIfTrue="1">
      <formula>AND(SUM(E651)=0,E651&lt;&gt;"")</formula>
    </cfRule>
  </conditionalFormatting>
  <conditionalFormatting sqref="AD672">
    <cfRule type="expression" dxfId="16085" priority="11077" stopIfTrue="1">
      <formula>AND(SUM(E277)=0,E277&lt;&gt;"")</formula>
    </cfRule>
    <cfRule type="expression" dxfId="16084" priority="11677" stopIfTrue="1">
      <formula>AND(SUM(E651)=0,E651&lt;&gt;"")</formula>
    </cfRule>
  </conditionalFormatting>
  <conditionalFormatting sqref="O673">
    <cfRule type="expression" dxfId="16083" priority="11078" stopIfTrue="1">
      <formula>AND(SUM(E277)=0,E277&lt;&gt;"")</formula>
    </cfRule>
    <cfRule type="expression" dxfId="16082" priority="11678" stopIfTrue="1">
      <formula>AND(SUM(E651)=0,E651&lt;&gt;"")</formula>
    </cfRule>
  </conditionalFormatting>
  <conditionalFormatting sqref="P673">
    <cfRule type="expression" dxfId="16081" priority="11079" stopIfTrue="1">
      <formula>AND(SUM(E277)=0,E277&lt;&gt;"")</formula>
    </cfRule>
    <cfRule type="expression" dxfId="16080" priority="11679" stopIfTrue="1">
      <formula>AND(SUM(E651)=0,E651&lt;&gt;"")</formula>
    </cfRule>
  </conditionalFormatting>
  <conditionalFormatting sqref="Q673">
    <cfRule type="expression" dxfId="16079" priority="11080" stopIfTrue="1">
      <formula>AND(SUM(E277)=0,E277&lt;&gt;"")</formula>
    </cfRule>
    <cfRule type="expression" dxfId="16078" priority="11680" stopIfTrue="1">
      <formula>AND(SUM(E651)=0,E651&lt;&gt;"")</formula>
    </cfRule>
  </conditionalFormatting>
  <conditionalFormatting sqref="R673">
    <cfRule type="expression" dxfId="16077" priority="11081" stopIfTrue="1">
      <formula>AND(SUM(E277)=0,E277&lt;&gt;"")</formula>
    </cfRule>
    <cfRule type="expression" dxfId="16076" priority="11681" stopIfTrue="1">
      <formula>AND(SUM(E651)=0,E651&lt;&gt;"")</formula>
    </cfRule>
  </conditionalFormatting>
  <conditionalFormatting sqref="S673">
    <cfRule type="expression" dxfId="16075" priority="11082" stopIfTrue="1">
      <formula>AND(SUM(E277)=0,E277&lt;&gt;"")</formula>
    </cfRule>
    <cfRule type="expression" dxfId="16074" priority="11250" stopIfTrue="1">
      <formula>AND(AND(SUM(S530)=0,S530&lt;&gt;""),AND(SUM(AA530)=0,AA530&lt;&gt;""))</formula>
    </cfRule>
    <cfRule type="expression" dxfId="16073" priority="11682" stopIfTrue="1">
      <formula>AND(SUM(E651)=0,E651&lt;&gt;"")</formula>
    </cfRule>
  </conditionalFormatting>
  <conditionalFormatting sqref="T673">
    <cfRule type="expression" dxfId="16072" priority="11083" stopIfTrue="1">
      <formula>AND(SUM(E277)=0,E277&lt;&gt;"")</formula>
    </cfRule>
    <cfRule type="expression" dxfId="16071" priority="11251" stopIfTrue="1">
      <formula>AND(AND(SUM(S530)=0,S530&lt;&gt;""),AND(SUM(AA530)=0,AA530&lt;&gt;""))</formula>
    </cfRule>
    <cfRule type="expression" dxfId="16070" priority="11683" stopIfTrue="1">
      <formula>AND(SUM(E651)=0,E651&lt;&gt;"")</formula>
    </cfRule>
  </conditionalFormatting>
  <conditionalFormatting sqref="U673">
    <cfRule type="expression" dxfId="16069" priority="11084" stopIfTrue="1">
      <formula>AND(SUM(E277)=0,E277&lt;&gt;"")</formula>
    </cfRule>
    <cfRule type="expression" dxfId="16068" priority="11252" stopIfTrue="1">
      <formula>AND(AND(SUM(S530)=0,S530&lt;&gt;""),AND(SUM(AA530)=0,AA530&lt;&gt;""))</formula>
    </cfRule>
    <cfRule type="expression" dxfId="16067" priority="11684" stopIfTrue="1">
      <formula>AND(SUM(E651)=0,E651&lt;&gt;"")</formula>
    </cfRule>
  </conditionalFormatting>
  <conditionalFormatting sqref="V673">
    <cfRule type="expression" dxfId="16066" priority="11085" stopIfTrue="1">
      <formula>AND(SUM(E277)=0,E277&lt;&gt;"")</formula>
    </cfRule>
    <cfRule type="expression" dxfId="16065" priority="11253" stopIfTrue="1">
      <formula>AND(AND(SUM(S530)=0,S530&lt;&gt;""),AND(SUM(AA530)=0,AA530&lt;&gt;""))</formula>
    </cfRule>
    <cfRule type="expression" dxfId="16064" priority="11685" stopIfTrue="1">
      <formula>AND(SUM(E651)=0,E651&lt;&gt;"")</formula>
    </cfRule>
  </conditionalFormatting>
  <conditionalFormatting sqref="W673">
    <cfRule type="expression" dxfId="16063" priority="11086" stopIfTrue="1">
      <formula>AND(SUM(E277)=0,E277&lt;&gt;"")</formula>
    </cfRule>
    <cfRule type="expression" dxfId="16062" priority="11350" stopIfTrue="1">
      <formula>AND(AND(SUM(W530)=0,W530&lt;&gt;""),AND(SUM(AA530)=0,AA530&lt;&gt;""))</formula>
    </cfRule>
    <cfRule type="expression" dxfId="16061" priority="11686" stopIfTrue="1">
      <formula>AND(SUM(E651)=0,E651&lt;&gt;"")</formula>
    </cfRule>
  </conditionalFormatting>
  <conditionalFormatting sqref="X673">
    <cfRule type="expression" dxfId="16060" priority="11087" stopIfTrue="1">
      <formula>AND(SUM(E277)=0,E277&lt;&gt;"")</formula>
    </cfRule>
    <cfRule type="expression" dxfId="16059" priority="11351" stopIfTrue="1">
      <formula>AND(AND(SUM(W530)=0,W530&lt;&gt;""),AND(SUM(AA530)=0,AA530&lt;&gt;""))</formula>
    </cfRule>
    <cfRule type="expression" dxfId="16058" priority="11687" stopIfTrue="1">
      <formula>AND(SUM(E651)=0,E651&lt;&gt;"")</formula>
    </cfRule>
  </conditionalFormatting>
  <conditionalFormatting sqref="Y673">
    <cfRule type="expression" dxfId="16057" priority="11088" stopIfTrue="1">
      <formula>AND(SUM(E277)=0,E277&lt;&gt;"")</formula>
    </cfRule>
    <cfRule type="expression" dxfId="16056" priority="11352" stopIfTrue="1">
      <formula>AND(AND(SUM(W530)=0,W530&lt;&gt;""),AND(SUM(AA530)=0,AA530&lt;&gt;""))</formula>
    </cfRule>
    <cfRule type="expression" dxfId="16055" priority="11688" stopIfTrue="1">
      <formula>AND(SUM(E651)=0,E651&lt;&gt;"")</formula>
    </cfRule>
  </conditionalFormatting>
  <conditionalFormatting sqref="Z673">
    <cfRule type="expression" dxfId="16054" priority="11089" stopIfTrue="1">
      <formula>AND(SUM(E277)=0,E277&lt;&gt;"")</formula>
    </cfRule>
    <cfRule type="expression" dxfId="16053" priority="11353" stopIfTrue="1">
      <formula>AND(AND(SUM(W530)=0,W530&lt;&gt;""),AND(SUM(AA530)=0,AA530&lt;&gt;""))</formula>
    </cfRule>
    <cfRule type="expression" dxfId="16052" priority="11689" stopIfTrue="1">
      <formula>AND(SUM(E651)=0,E651&lt;&gt;"")</formula>
    </cfRule>
  </conditionalFormatting>
  <conditionalFormatting sqref="AA673">
    <cfRule type="expression" dxfId="16051" priority="11090" stopIfTrue="1">
      <formula>AND(SUM(E277)=0,E277&lt;&gt;"")</formula>
    </cfRule>
    <cfRule type="expression" dxfId="16050" priority="11690" stopIfTrue="1">
      <formula>AND(SUM(E651)=0,E651&lt;&gt;"")</formula>
    </cfRule>
  </conditionalFormatting>
  <conditionalFormatting sqref="AB673">
    <cfRule type="expression" dxfId="16049" priority="11091" stopIfTrue="1">
      <formula>AND(SUM(E277)=0,E277&lt;&gt;"")</formula>
    </cfRule>
    <cfRule type="expression" dxfId="16048" priority="11691" stopIfTrue="1">
      <formula>AND(SUM(E651)=0,E651&lt;&gt;"")</formula>
    </cfRule>
  </conditionalFormatting>
  <conditionalFormatting sqref="AC673">
    <cfRule type="expression" dxfId="16047" priority="11092" stopIfTrue="1">
      <formula>AND(SUM(E277)=0,E277&lt;&gt;"")</formula>
    </cfRule>
    <cfRule type="expression" dxfId="16046" priority="11692" stopIfTrue="1">
      <formula>AND(SUM(E651)=0,E651&lt;&gt;"")</formula>
    </cfRule>
  </conditionalFormatting>
  <conditionalFormatting sqref="AD673">
    <cfRule type="expression" dxfId="16045" priority="11093" stopIfTrue="1">
      <formula>AND(SUM(E277)=0,E277&lt;&gt;"")</formula>
    </cfRule>
    <cfRule type="expression" dxfId="16044" priority="11693" stopIfTrue="1">
      <formula>AND(SUM(E651)=0,E651&lt;&gt;"")</formula>
    </cfRule>
  </conditionalFormatting>
  <conditionalFormatting sqref="O674">
    <cfRule type="expression" dxfId="16043" priority="11094" stopIfTrue="1">
      <formula>AND(SUM(E277)=0,E277&lt;&gt;"")</formula>
    </cfRule>
    <cfRule type="expression" dxfId="16042" priority="11694" stopIfTrue="1">
      <formula>AND(SUM(E651)=0,E651&lt;&gt;"")</formula>
    </cfRule>
  </conditionalFormatting>
  <conditionalFormatting sqref="P674">
    <cfRule type="expression" dxfId="16041" priority="11095" stopIfTrue="1">
      <formula>AND(SUM(E277)=0,E277&lt;&gt;"")</formula>
    </cfRule>
    <cfRule type="expression" dxfId="16040" priority="11695" stopIfTrue="1">
      <formula>AND(SUM(E651)=0,E651&lt;&gt;"")</formula>
    </cfRule>
  </conditionalFormatting>
  <conditionalFormatting sqref="Q674">
    <cfRule type="expression" dxfId="16039" priority="11096" stopIfTrue="1">
      <formula>AND(SUM(E277)=0,E277&lt;&gt;"")</formula>
    </cfRule>
    <cfRule type="expression" dxfId="16038" priority="11696" stopIfTrue="1">
      <formula>AND(SUM(E651)=0,E651&lt;&gt;"")</formula>
    </cfRule>
  </conditionalFormatting>
  <conditionalFormatting sqref="R674">
    <cfRule type="expression" dxfId="16037" priority="11097" stopIfTrue="1">
      <formula>AND(SUM(E277)=0,E277&lt;&gt;"")</formula>
    </cfRule>
    <cfRule type="expression" dxfId="16036" priority="11697" stopIfTrue="1">
      <formula>AND(SUM(E651)=0,E651&lt;&gt;"")</formula>
    </cfRule>
  </conditionalFormatting>
  <conditionalFormatting sqref="S674">
    <cfRule type="expression" dxfId="16035" priority="11098" stopIfTrue="1">
      <formula>AND(SUM(E277)=0,E277&lt;&gt;"")</formula>
    </cfRule>
    <cfRule type="expression" dxfId="16034" priority="11254" stopIfTrue="1">
      <formula>AND(AND(SUM(S531)=0,S531&lt;&gt;""),AND(SUM(AA531)=0,AA531&lt;&gt;""))</formula>
    </cfRule>
    <cfRule type="expression" dxfId="16033" priority="11698" stopIfTrue="1">
      <formula>AND(SUM(E651)=0,E651&lt;&gt;"")</formula>
    </cfRule>
  </conditionalFormatting>
  <conditionalFormatting sqref="T674">
    <cfRule type="expression" dxfId="16032" priority="11099" stopIfTrue="1">
      <formula>AND(SUM(E277)=0,E277&lt;&gt;"")</formula>
    </cfRule>
    <cfRule type="expression" dxfId="16031" priority="11255" stopIfTrue="1">
      <formula>AND(AND(SUM(S531)=0,S531&lt;&gt;""),AND(SUM(AA531)=0,AA531&lt;&gt;""))</formula>
    </cfRule>
    <cfRule type="expression" dxfId="16030" priority="11699" stopIfTrue="1">
      <formula>AND(SUM(E651)=0,E651&lt;&gt;"")</formula>
    </cfRule>
  </conditionalFormatting>
  <conditionalFormatting sqref="U674">
    <cfRule type="expression" dxfId="16029" priority="11100" stopIfTrue="1">
      <formula>AND(SUM(E277)=0,E277&lt;&gt;"")</formula>
    </cfRule>
    <cfRule type="expression" dxfId="16028" priority="11256" stopIfTrue="1">
      <formula>AND(AND(SUM(S531)=0,S531&lt;&gt;""),AND(SUM(AA531)=0,AA531&lt;&gt;""))</formula>
    </cfRule>
    <cfRule type="expression" dxfId="16027" priority="11700" stopIfTrue="1">
      <formula>AND(SUM(E651)=0,E651&lt;&gt;"")</formula>
    </cfRule>
  </conditionalFormatting>
  <conditionalFormatting sqref="V674">
    <cfRule type="expression" dxfId="16026" priority="11101" stopIfTrue="1">
      <formula>AND(SUM(E277)=0,E277&lt;&gt;"")</formula>
    </cfRule>
    <cfRule type="expression" dxfId="16025" priority="11257" stopIfTrue="1">
      <formula>AND(AND(SUM(S531)=0,S531&lt;&gt;""),AND(SUM(AA531)=0,AA531&lt;&gt;""))</formula>
    </cfRule>
    <cfRule type="expression" dxfId="16024" priority="11701" stopIfTrue="1">
      <formula>AND(SUM(E651)=0,E651&lt;&gt;"")</formula>
    </cfRule>
  </conditionalFormatting>
  <conditionalFormatting sqref="W674">
    <cfRule type="expression" dxfId="16023" priority="11102" stopIfTrue="1">
      <formula>AND(SUM(E277)=0,E277&lt;&gt;"")</formula>
    </cfRule>
    <cfRule type="expression" dxfId="16022" priority="11354" stopIfTrue="1">
      <formula>AND(AND(SUM(W531)=0,W531&lt;&gt;""),AND(SUM(AA531)=0,AA531&lt;&gt;""))</formula>
    </cfRule>
    <cfRule type="expression" dxfId="16021" priority="11702" stopIfTrue="1">
      <formula>AND(SUM(E651)=0,E651&lt;&gt;"")</formula>
    </cfRule>
  </conditionalFormatting>
  <conditionalFormatting sqref="X674">
    <cfRule type="expression" dxfId="16020" priority="11103" stopIfTrue="1">
      <formula>AND(SUM(E277)=0,E277&lt;&gt;"")</formula>
    </cfRule>
    <cfRule type="expression" dxfId="16019" priority="11355" stopIfTrue="1">
      <formula>AND(AND(SUM(W531)=0,W531&lt;&gt;""),AND(SUM(AA531)=0,AA531&lt;&gt;""))</formula>
    </cfRule>
    <cfRule type="expression" dxfId="16018" priority="11703" stopIfTrue="1">
      <formula>AND(SUM(E651)=0,E651&lt;&gt;"")</formula>
    </cfRule>
  </conditionalFormatting>
  <conditionalFormatting sqref="Y674">
    <cfRule type="expression" dxfId="16017" priority="11104" stopIfTrue="1">
      <formula>AND(SUM(E277)=0,E277&lt;&gt;"")</formula>
    </cfRule>
    <cfRule type="expression" dxfId="16016" priority="11356" stopIfTrue="1">
      <formula>AND(AND(SUM(W531)=0,W531&lt;&gt;""),AND(SUM(AA531)=0,AA531&lt;&gt;""))</formula>
    </cfRule>
    <cfRule type="expression" dxfId="16015" priority="11704" stopIfTrue="1">
      <formula>AND(SUM(E651)=0,E651&lt;&gt;"")</formula>
    </cfRule>
  </conditionalFormatting>
  <conditionalFormatting sqref="Z674">
    <cfRule type="expression" dxfId="16014" priority="11105" stopIfTrue="1">
      <formula>AND(SUM(E277)=0,E277&lt;&gt;"")</formula>
    </cfRule>
    <cfRule type="expression" dxfId="16013" priority="11357" stopIfTrue="1">
      <formula>AND(AND(SUM(W531)=0,W531&lt;&gt;""),AND(SUM(AA531)=0,AA531&lt;&gt;""))</formula>
    </cfRule>
    <cfRule type="expression" dxfId="16012" priority="11705" stopIfTrue="1">
      <formula>AND(SUM(E651)=0,E651&lt;&gt;"")</formula>
    </cfRule>
  </conditionalFormatting>
  <conditionalFormatting sqref="AA674">
    <cfRule type="expression" dxfId="16011" priority="11106" stopIfTrue="1">
      <formula>AND(SUM(E277)=0,E277&lt;&gt;"")</formula>
    </cfRule>
    <cfRule type="expression" dxfId="16010" priority="11706" stopIfTrue="1">
      <formula>AND(SUM(E651)=0,E651&lt;&gt;"")</formula>
    </cfRule>
  </conditionalFormatting>
  <conditionalFormatting sqref="AB674">
    <cfRule type="expression" dxfId="16009" priority="11107" stopIfTrue="1">
      <formula>AND(SUM(E277)=0,E277&lt;&gt;"")</formula>
    </cfRule>
    <cfRule type="expression" dxfId="16008" priority="11707" stopIfTrue="1">
      <formula>AND(SUM(E651)=0,E651&lt;&gt;"")</formula>
    </cfRule>
  </conditionalFormatting>
  <conditionalFormatting sqref="AC674">
    <cfRule type="expression" dxfId="16007" priority="11108" stopIfTrue="1">
      <formula>AND(SUM(E277)=0,E277&lt;&gt;"")</formula>
    </cfRule>
    <cfRule type="expression" dxfId="16006" priority="11708" stopIfTrue="1">
      <formula>AND(SUM(E651)=0,E651&lt;&gt;"")</formula>
    </cfRule>
  </conditionalFormatting>
  <conditionalFormatting sqref="AD674">
    <cfRule type="expression" dxfId="16005" priority="11109" stopIfTrue="1">
      <formula>AND(SUM(E277)=0,E277&lt;&gt;"")</formula>
    </cfRule>
    <cfRule type="expression" dxfId="16004" priority="11709" stopIfTrue="1">
      <formula>AND(SUM(E651)=0,E651&lt;&gt;"")</formula>
    </cfRule>
  </conditionalFormatting>
  <conditionalFormatting sqref="O675">
    <cfRule type="expression" dxfId="16003" priority="11110" stopIfTrue="1">
      <formula>AND(SUM(E277)=0,E277&lt;&gt;"")</formula>
    </cfRule>
    <cfRule type="expression" dxfId="16002" priority="11710" stopIfTrue="1">
      <formula>AND(SUM(E651)=0,E651&lt;&gt;"")</formula>
    </cfRule>
  </conditionalFormatting>
  <conditionalFormatting sqref="P675">
    <cfRule type="expression" dxfId="16001" priority="11111" stopIfTrue="1">
      <formula>AND(SUM(E277)=0,E277&lt;&gt;"")</formula>
    </cfRule>
    <cfRule type="expression" dxfId="16000" priority="11711" stopIfTrue="1">
      <formula>AND(SUM(E651)=0,E651&lt;&gt;"")</formula>
    </cfRule>
  </conditionalFormatting>
  <conditionalFormatting sqref="Q675">
    <cfRule type="expression" dxfId="15999" priority="11112" stopIfTrue="1">
      <formula>AND(SUM(E277)=0,E277&lt;&gt;"")</formula>
    </cfRule>
    <cfRule type="expression" dxfId="15998" priority="11712" stopIfTrue="1">
      <formula>AND(SUM(E651)=0,E651&lt;&gt;"")</formula>
    </cfRule>
  </conditionalFormatting>
  <conditionalFormatting sqref="R675">
    <cfRule type="expression" dxfId="15997" priority="11113" stopIfTrue="1">
      <formula>AND(SUM(E277)=0,E277&lt;&gt;"")</formula>
    </cfRule>
    <cfRule type="expression" dxfId="15996" priority="11713" stopIfTrue="1">
      <formula>AND(SUM(E651)=0,E651&lt;&gt;"")</formula>
    </cfRule>
  </conditionalFormatting>
  <conditionalFormatting sqref="S675">
    <cfRule type="expression" dxfId="15995" priority="11114" stopIfTrue="1">
      <formula>AND(SUM(E277)=0,E277&lt;&gt;"")</formula>
    </cfRule>
    <cfRule type="expression" dxfId="15994" priority="11258" stopIfTrue="1">
      <formula>AND(AND(SUM(S532)=0,S532&lt;&gt;""),AND(SUM(AA532)=0,AA532&lt;&gt;""))</formula>
    </cfRule>
    <cfRule type="expression" dxfId="15993" priority="11714" stopIfTrue="1">
      <formula>AND(SUM(E651)=0,E651&lt;&gt;"")</formula>
    </cfRule>
  </conditionalFormatting>
  <conditionalFormatting sqref="T675">
    <cfRule type="expression" dxfId="15992" priority="11115" stopIfTrue="1">
      <formula>AND(SUM(E277)=0,E277&lt;&gt;"")</formula>
    </cfRule>
    <cfRule type="expression" dxfId="15991" priority="11259" stopIfTrue="1">
      <formula>AND(AND(SUM(S532)=0,S532&lt;&gt;""),AND(SUM(AA532)=0,AA532&lt;&gt;""))</formula>
    </cfRule>
    <cfRule type="expression" dxfId="15990" priority="11715" stopIfTrue="1">
      <formula>AND(SUM(E651)=0,E651&lt;&gt;"")</formula>
    </cfRule>
  </conditionalFormatting>
  <conditionalFormatting sqref="U675">
    <cfRule type="expression" dxfId="15989" priority="11116" stopIfTrue="1">
      <formula>AND(SUM(E277)=0,E277&lt;&gt;"")</formula>
    </cfRule>
    <cfRule type="expression" dxfId="15988" priority="11260" stopIfTrue="1">
      <formula>AND(AND(SUM(S532)=0,S532&lt;&gt;""),AND(SUM(AA532)=0,AA532&lt;&gt;""))</formula>
    </cfRule>
    <cfRule type="expression" dxfId="15987" priority="11716" stopIfTrue="1">
      <formula>AND(SUM(E651)=0,E651&lt;&gt;"")</formula>
    </cfRule>
  </conditionalFormatting>
  <conditionalFormatting sqref="V675">
    <cfRule type="expression" dxfId="15986" priority="11117" stopIfTrue="1">
      <formula>AND(SUM(E277)=0,E277&lt;&gt;"")</formula>
    </cfRule>
    <cfRule type="expression" dxfId="15985" priority="11261" stopIfTrue="1">
      <formula>AND(AND(SUM(S532)=0,S532&lt;&gt;""),AND(SUM(AA532)=0,AA532&lt;&gt;""))</formula>
    </cfRule>
    <cfRule type="expression" dxfId="15984" priority="11717" stopIfTrue="1">
      <formula>AND(SUM(E651)=0,E651&lt;&gt;"")</formula>
    </cfRule>
  </conditionalFormatting>
  <conditionalFormatting sqref="W675">
    <cfRule type="expression" dxfId="15983" priority="11118" stopIfTrue="1">
      <formula>AND(SUM(E277)=0,E277&lt;&gt;"")</formula>
    </cfRule>
    <cfRule type="expression" dxfId="15982" priority="11358" stopIfTrue="1">
      <formula>AND(AND(SUM(W532)=0,W532&lt;&gt;""),AND(SUM(AA532)=0,AA532&lt;&gt;""))</formula>
    </cfRule>
    <cfRule type="expression" dxfId="15981" priority="11718" stopIfTrue="1">
      <formula>AND(SUM(E651)=0,E651&lt;&gt;"")</formula>
    </cfRule>
  </conditionalFormatting>
  <conditionalFormatting sqref="X675">
    <cfRule type="expression" dxfId="15980" priority="11119" stopIfTrue="1">
      <formula>AND(SUM(E277)=0,E277&lt;&gt;"")</formula>
    </cfRule>
    <cfRule type="expression" dxfId="15979" priority="11359" stopIfTrue="1">
      <formula>AND(AND(SUM(W532)=0,W532&lt;&gt;""),AND(SUM(AA532)=0,AA532&lt;&gt;""))</formula>
    </cfRule>
    <cfRule type="expression" dxfId="15978" priority="11719" stopIfTrue="1">
      <formula>AND(SUM(E651)=0,E651&lt;&gt;"")</formula>
    </cfRule>
  </conditionalFormatting>
  <conditionalFormatting sqref="Y675">
    <cfRule type="expression" dxfId="15977" priority="11120" stopIfTrue="1">
      <formula>AND(SUM(E277)=0,E277&lt;&gt;"")</formula>
    </cfRule>
    <cfRule type="expression" dxfId="15976" priority="11360" stopIfTrue="1">
      <formula>AND(AND(SUM(W532)=0,W532&lt;&gt;""),AND(SUM(AA532)=0,AA532&lt;&gt;""))</formula>
    </cfRule>
    <cfRule type="expression" dxfId="15975" priority="11720" stopIfTrue="1">
      <formula>AND(SUM(E651)=0,E651&lt;&gt;"")</formula>
    </cfRule>
  </conditionalFormatting>
  <conditionalFormatting sqref="Z675">
    <cfRule type="expression" dxfId="15974" priority="11121" stopIfTrue="1">
      <formula>AND(SUM(E277)=0,E277&lt;&gt;"")</formula>
    </cfRule>
    <cfRule type="expression" dxfId="15973" priority="11361" stopIfTrue="1">
      <formula>AND(AND(SUM(W532)=0,W532&lt;&gt;""),AND(SUM(AA532)=0,AA532&lt;&gt;""))</formula>
    </cfRule>
    <cfRule type="expression" dxfId="15972" priority="11721" stopIfTrue="1">
      <formula>AND(SUM(E651)=0,E651&lt;&gt;"")</formula>
    </cfRule>
  </conditionalFormatting>
  <conditionalFormatting sqref="AA675">
    <cfRule type="expression" dxfId="15971" priority="11122" stopIfTrue="1">
      <formula>AND(SUM(E277)=0,E277&lt;&gt;"")</formula>
    </cfRule>
    <cfRule type="expression" dxfId="15970" priority="11722" stopIfTrue="1">
      <formula>AND(SUM(E651)=0,E651&lt;&gt;"")</formula>
    </cfRule>
  </conditionalFormatting>
  <conditionalFormatting sqref="AB675">
    <cfRule type="expression" dxfId="15969" priority="11123" stopIfTrue="1">
      <formula>AND(SUM(E277)=0,E277&lt;&gt;"")</formula>
    </cfRule>
    <cfRule type="expression" dxfId="15968" priority="11723" stopIfTrue="1">
      <formula>AND(SUM(E651)=0,E651&lt;&gt;"")</formula>
    </cfRule>
  </conditionalFormatting>
  <conditionalFormatting sqref="AC675">
    <cfRule type="expression" dxfId="15967" priority="11124" stopIfTrue="1">
      <formula>AND(SUM(E277)=0,E277&lt;&gt;"")</formula>
    </cfRule>
    <cfRule type="expression" dxfId="15966" priority="11724" stopIfTrue="1">
      <formula>AND(SUM(E651)=0,E651&lt;&gt;"")</formula>
    </cfRule>
  </conditionalFormatting>
  <conditionalFormatting sqref="AD675">
    <cfRule type="expression" dxfId="15965" priority="11125" stopIfTrue="1">
      <formula>AND(SUM(E277)=0,E277&lt;&gt;"")</formula>
    </cfRule>
    <cfRule type="expression" dxfId="15964" priority="11725" stopIfTrue="1">
      <formula>AND(SUM(E651)=0,E651&lt;&gt;"")</formula>
    </cfRule>
  </conditionalFormatting>
  <conditionalFormatting sqref="O676">
    <cfRule type="expression" dxfId="15963" priority="11126" stopIfTrue="1">
      <formula>AND(SUM(E277)=0,E277&lt;&gt;"")</formula>
    </cfRule>
    <cfRule type="expression" dxfId="15962" priority="11726" stopIfTrue="1">
      <formula>AND(SUM(E651)=0,E651&lt;&gt;"")</formula>
    </cfRule>
  </conditionalFormatting>
  <conditionalFormatting sqref="P676">
    <cfRule type="expression" dxfId="15961" priority="11127" stopIfTrue="1">
      <formula>AND(SUM(E277)=0,E277&lt;&gt;"")</formula>
    </cfRule>
    <cfRule type="expression" dxfId="15960" priority="11727" stopIfTrue="1">
      <formula>AND(SUM(E651)=0,E651&lt;&gt;"")</formula>
    </cfRule>
  </conditionalFormatting>
  <conditionalFormatting sqref="Q676">
    <cfRule type="expression" dxfId="15959" priority="11128" stopIfTrue="1">
      <formula>AND(SUM(E277)=0,E277&lt;&gt;"")</formula>
    </cfRule>
    <cfRule type="expression" dxfId="15958" priority="11728" stopIfTrue="1">
      <formula>AND(SUM(E651)=0,E651&lt;&gt;"")</formula>
    </cfRule>
  </conditionalFormatting>
  <conditionalFormatting sqref="R676">
    <cfRule type="expression" dxfId="15957" priority="11129" stopIfTrue="1">
      <formula>AND(SUM(E277)=0,E277&lt;&gt;"")</formula>
    </cfRule>
    <cfRule type="expression" dxfId="15956" priority="11729" stopIfTrue="1">
      <formula>AND(SUM(E651)=0,E651&lt;&gt;"")</formula>
    </cfRule>
  </conditionalFormatting>
  <conditionalFormatting sqref="S676">
    <cfRule type="expression" dxfId="15955" priority="11130" stopIfTrue="1">
      <formula>AND(SUM(E277)=0,E277&lt;&gt;"")</formula>
    </cfRule>
    <cfRule type="expression" dxfId="15954" priority="11262" stopIfTrue="1">
      <formula>AND(AND(SUM(S533)=0,S533&lt;&gt;""),AND(SUM(AA533)=0,AA533&lt;&gt;""))</formula>
    </cfRule>
    <cfRule type="expression" dxfId="15953" priority="11730" stopIfTrue="1">
      <formula>AND(SUM(E651)=0,E651&lt;&gt;"")</formula>
    </cfRule>
  </conditionalFormatting>
  <conditionalFormatting sqref="T676">
    <cfRule type="expression" dxfId="15952" priority="11131" stopIfTrue="1">
      <formula>AND(SUM(E277)=0,E277&lt;&gt;"")</formula>
    </cfRule>
    <cfRule type="expression" dxfId="15951" priority="11263" stopIfTrue="1">
      <formula>AND(AND(SUM(S533)=0,S533&lt;&gt;""),AND(SUM(AA533)=0,AA533&lt;&gt;""))</formula>
    </cfRule>
    <cfRule type="expression" dxfId="15950" priority="11731" stopIfTrue="1">
      <formula>AND(SUM(E651)=0,E651&lt;&gt;"")</formula>
    </cfRule>
  </conditionalFormatting>
  <conditionalFormatting sqref="U676">
    <cfRule type="expression" dxfId="15949" priority="11132" stopIfTrue="1">
      <formula>AND(SUM(E277)=0,E277&lt;&gt;"")</formula>
    </cfRule>
    <cfRule type="expression" dxfId="15948" priority="11264" stopIfTrue="1">
      <formula>AND(AND(SUM(S533)=0,S533&lt;&gt;""),AND(SUM(AA533)=0,AA533&lt;&gt;""))</formula>
    </cfRule>
    <cfRule type="expression" dxfId="15947" priority="11732" stopIfTrue="1">
      <formula>AND(SUM(E651)=0,E651&lt;&gt;"")</formula>
    </cfRule>
  </conditionalFormatting>
  <conditionalFormatting sqref="V676">
    <cfRule type="expression" dxfId="15946" priority="11133" stopIfTrue="1">
      <formula>AND(SUM(E277)=0,E277&lt;&gt;"")</formula>
    </cfRule>
    <cfRule type="expression" dxfId="15945" priority="11265" stopIfTrue="1">
      <formula>AND(AND(SUM(S533)=0,S533&lt;&gt;""),AND(SUM(AA533)=0,AA533&lt;&gt;""))</formula>
    </cfRule>
    <cfRule type="expression" dxfId="15944" priority="11733" stopIfTrue="1">
      <formula>AND(SUM(E651)=0,E651&lt;&gt;"")</formula>
    </cfRule>
  </conditionalFormatting>
  <conditionalFormatting sqref="W676">
    <cfRule type="expression" dxfId="15943" priority="11134" stopIfTrue="1">
      <formula>AND(SUM(E277)=0,E277&lt;&gt;"")</formula>
    </cfRule>
    <cfRule type="expression" dxfId="15942" priority="11362" stopIfTrue="1">
      <formula>AND(AND(SUM(W533)=0,W533&lt;&gt;""),AND(SUM(AA533)=0,AA533&lt;&gt;""))</formula>
    </cfRule>
    <cfRule type="expression" dxfId="15941" priority="11734" stopIfTrue="1">
      <formula>AND(SUM(E651)=0,E651&lt;&gt;"")</formula>
    </cfRule>
  </conditionalFormatting>
  <conditionalFormatting sqref="X676">
    <cfRule type="expression" dxfId="15940" priority="11135" stopIfTrue="1">
      <formula>AND(SUM(E277)=0,E277&lt;&gt;"")</formula>
    </cfRule>
    <cfRule type="expression" dxfId="15939" priority="11363" stopIfTrue="1">
      <formula>AND(AND(SUM(W533)=0,W533&lt;&gt;""),AND(SUM(AA533)=0,AA533&lt;&gt;""))</formula>
    </cfRule>
    <cfRule type="expression" dxfId="15938" priority="11735" stopIfTrue="1">
      <formula>AND(SUM(E651)=0,E651&lt;&gt;"")</formula>
    </cfRule>
  </conditionalFormatting>
  <conditionalFormatting sqref="Y676">
    <cfRule type="expression" dxfId="15937" priority="11136" stopIfTrue="1">
      <formula>AND(SUM(E277)=0,E277&lt;&gt;"")</formula>
    </cfRule>
    <cfRule type="expression" dxfId="15936" priority="11364" stopIfTrue="1">
      <formula>AND(AND(SUM(W533)=0,W533&lt;&gt;""),AND(SUM(AA533)=0,AA533&lt;&gt;""))</formula>
    </cfRule>
    <cfRule type="expression" dxfId="15935" priority="11736" stopIfTrue="1">
      <formula>AND(SUM(E651)=0,E651&lt;&gt;"")</formula>
    </cfRule>
  </conditionalFormatting>
  <conditionalFormatting sqref="Z676">
    <cfRule type="expression" dxfId="15934" priority="11137" stopIfTrue="1">
      <formula>AND(SUM(E277)=0,E277&lt;&gt;"")</formula>
    </cfRule>
    <cfRule type="expression" dxfId="15933" priority="11365" stopIfTrue="1">
      <formula>AND(AND(SUM(W533)=0,W533&lt;&gt;""),AND(SUM(AA533)=0,AA533&lt;&gt;""))</formula>
    </cfRule>
    <cfRule type="expression" dxfId="15932" priority="11737" stopIfTrue="1">
      <formula>AND(SUM(E651)=0,E651&lt;&gt;"")</formula>
    </cfRule>
  </conditionalFormatting>
  <conditionalFormatting sqref="AA676">
    <cfRule type="expression" dxfId="15931" priority="11138" stopIfTrue="1">
      <formula>AND(SUM(E277)=0,E277&lt;&gt;"")</formula>
    </cfRule>
    <cfRule type="expression" dxfId="15930" priority="11738" stopIfTrue="1">
      <formula>AND(SUM(E651)=0,E651&lt;&gt;"")</formula>
    </cfRule>
  </conditionalFormatting>
  <conditionalFormatting sqref="AB676">
    <cfRule type="expression" dxfId="15929" priority="11139" stopIfTrue="1">
      <formula>AND(SUM(E277)=0,E277&lt;&gt;"")</formula>
    </cfRule>
    <cfRule type="expression" dxfId="15928" priority="11739" stopIfTrue="1">
      <formula>AND(SUM(E651)=0,E651&lt;&gt;"")</formula>
    </cfRule>
  </conditionalFormatting>
  <conditionalFormatting sqref="AC676">
    <cfRule type="expression" dxfId="15927" priority="11140" stopIfTrue="1">
      <formula>AND(SUM(E277)=0,E277&lt;&gt;"")</formula>
    </cfRule>
    <cfRule type="expression" dxfId="15926" priority="11740" stopIfTrue="1">
      <formula>AND(SUM(E651)=0,E651&lt;&gt;"")</formula>
    </cfRule>
  </conditionalFormatting>
  <conditionalFormatting sqref="AD676">
    <cfRule type="expression" dxfId="15925" priority="11141" stopIfTrue="1">
      <formula>AND(SUM(E277)=0,E277&lt;&gt;"")</formula>
    </cfRule>
    <cfRule type="expression" dxfId="15924" priority="11741" stopIfTrue="1">
      <formula>AND(SUM(E651)=0,E651&lt;&gt;"")</formula>
    </cfRule>
  </conditionalFormatting>
  <conditionalFormatting sqref="O677">
    <cfRule type="expression" dxfId="15923" priority="11142" stopIfTrue="1">
      <formula>AND(SUM(E277)=0,E277&lt;&gt;"")</formula>
    </cfRule>
    <cfRule type="expression" dxfId="15922" priority="11742" stopIfTrue="1">
      <formula>AND(SUM(E651)=0,E651&lt;&gt;"")</formula>
    </cfRule>
  </conditionalFormatting>
  <conditionalFormatting sqref="P677">
    <cfRule type="expression" dxfId="15921" priority="11143" stopIfTrue="1">
      <formula>AND(SUM(E277)=0,E277&lt;&gt;"")</formula>
    </cfRule>
    <cfRule type="expression" dxfId="15920" priority="11743" stopIfTrue="1">
      <formula>AND(SUM(E651)=0,E651&lt;&gt;"")</formula>
    </cfRule>
  </conditionalFormatting>
  <conditionalFormatting sqref="Q677">
    <cfRule type="expression" dxfId="15919" priority="11144" stopIfTrue="1">
      <formula>AND(SUM(E277)=0,E277&lt;&gt;"")</formula>
    </cfRule>
    <cfRule type="expression" dxfId="15918" priority="11744" stopIfTrue="1">
      <formula>AND(SUM(E651)=0,E651&lt;&gt;"")</formula>
    </cfRule>
  </conditionalFormatting>
  <conditionalFormatting sqref="R677">
    <cfRule type="expression" dxfId="15917" priority="11145" stopIfTrue="1">
      <formula>AND(SUM(E277)=0,E277&lt;&gt;"")</formula>
    </cfRule>
    <cfRule type="expression" dxfId="15916" priority="11745" stopIfTrue="1">
      <formula>AND(SUM(E651)=0,E651&lt;&gt;"")</formula>
    </cfRule>
  </conditionalFormatting>
  <conditionalFormatting sqref="S677">
    <cfRule type="expression" dxfId="15915" priority="11146" stopIfTrue="1">
      <formula>AND(SUM(E277)=0,E277&lt;&gt;"")</formula>
    </cfRule>
    <cfRule type="expression" dxfId="15914" priority="11266" stopIfTrue="1">
      <formula>AND(AND(SUM(S534)=0,S534&lt;&gt;""),AND(SUM(AA534)=0,AA534&lt;&gt;""))</formula>
    </cfRule>
    <cfRule type="expression" dxfId="15913" priority="11746" stopIfTrue="1">
      <formula>AND(SUM(E651)=0,E651&lt;&gt;"")</formula>
    </cfRule>
  </conditionalFormatting>
  <conditionalFormatting sqref="T677">
    <cfRule type="expression" dxfId="15912" priority="11147" stopIfTrue="1">
      <formula>AND(SUM(E277)=0,E277&lt;&gt;"")</formula>
    </cfRule>
    <cfRule type="expression" dxfId="15911" priority="11267" stopIfTrue="1">
      <formula>AND(AND(SUM(S534)=0,S534&lt;&gt;""),AND(SUM(AA534)=0,AA534&lt;&gt;""))</formula>
    </cfRule>
    <cfRule type="expression" dxfId="15910" priority="11747" stopIfTrue="1">
      <formula>AND(SUM(E651)=0,E651&lt;&gt;"")</formula>
    </cfRule>
  </conditionalFormatting>
  <conditionalFormatting sqref="U677">
    <cfRule type="expression" dxfId="15909" priority="11148" stopIfTrue="1">
      <formula>AND(SUM(E277)=0,E277&lt;&gt;"")</formula>
    </cfRule>
    <cfRule type="expression" dxfId="15908" priority="11268" stopIfTrue="1">
      <formula>AND(AND(SUM(S534)=0,S534&lt;&gt;""),AND(SUM(AA534)=0,AA534&lt;&gt;""))</formula>
    </cfRule>
    <cfRule type="expression" dxfId="15907" priority="11748" stopIfTrue="1">
      <formula>AND(SUM(E651)=0,E651&lt;&gt;"")</formula>
    </cfRule>
  </conditionalFormatting>
  <conditionalFormatting sqref="V677">
    <cfRule type="expression" dxfId="15906" priority="11149" stopIfTrue="1">
      <formula>AND(SUM(E277)=0,E277&lt;&gt;"")</formula>
    </cfRule>
    <cfRule type="expression" dxfId="15905" priority="11269" stopIfTrue="1">
      <formula>AND(AND(SUM(S534)=0,S534&lt;&gt;""),AND(SUM(AA534)=0,AA534&lt;&gt;""))</formula>
    </cfRule>
    <cfRule type="expression" dxfId="15904" priority="11749" stopIfTrue="1">
      <formula>AND(SUM(E651)=0,E651&lt;&gt;"")</formula>
    </cfRule>
  </conditionalFormatting>
  <conditionalFormatting sqref="W677">
    <cfRule type="expression" dxfId="15903" priority="11150" stopIfTrue="1">
      <formula>AND(SUM(E277)=0,E277&lt;&gt;"")</formula>
    </cfRule>
    <cfRule type="expression" dxfId="15902" priority="11366" stopIfTrue="1">
      <formula>AND(AND(SUM(W534)=0,W534&lt;&gt;""),AND(SUM(AA534)=0,AA534&lt;&gt;""))</formula>
    </cfRule>
    <cfRule type="expression" dxfId="15901" priority="11750" stopIfTrue="1">
      <formula>AND(SUM(E651)=0,E651&lt;&gt;"")</formula>
    </cfRule>
  </conditionalFormatting>
  <conditionalFormatting sqref="X677">
    <cfRule type="expression" dxfId="15900" priority="11151" stopIfTrue="1">
      <formula>AND(SUM(E277)=0,E277&lt;&gt;"")</formula>
    </cfRule>
    <cfRule type="expression" dxfId="15899" priority="11367" stopIfTrue="1">
      <formula>AND(AND(SUM(W534)=0,W534&lt;&gt;""),AND(SUM(AA534)=0,AA534&lt;&gt;""))</formula>
    </cfRule>
    <cfRule type="expression" dxfId="15898" priority="11751" stopIfTrue="1">
      <formula>AND(SUM(E651)=0,E651&lt;&gt;"")</formula>
    </cfRule>
  </conditionalFormatting>
  <conditionalFormatting sqref="Y677">
    <cfRule type="expression" dxfId="15897" priority="11152" stopIfTrue="1">
      <formula>AND(SUM(E277)=0,E277&lt;&gt;"")</formula>
    </cfRule>
    <cfRule type="expression" dxfId="15896" priority="11368" stopIfTrue="1">
      <formula>AND(AND(SUM(W534)=0,W534&lt;&gt;""),AND(SUM(AA534)=0,AA534&lt;&gt;""))</formula>
    </cfRule>
    <cfRule type="expression" dxfId="15895" priority="11752" stopIfTrue="1">
      <formula>AND(SUM(E651)=0,E651&lt;&gt;"")</formula>
    </cfRule>
  </conditionalFormatting>
  <conditionalFormatting sqref="Z677">
    <cfRule type="expression" dxfId="15894" priority="11153" stopIfTrue="1">
      <formula>AND(SUM(E277)=0,E277&lt;&gt;"")</formula>
    </cfRule>
    <cfRule type="expression" dxfId="15893" priority="11369" stopIfTrue="1">
      <formula>AND(AND(SUM(W534)=0,W534&lt;&gt;""),AND(SUM(AA534)=0,AA534&lt;&gt;""))</formula>
    </cfRule>
    <cfRule type="expression" dxfId="15892" priority="11753" stopIfTrue="1">
      <formula>AND(SUM(E651)=0,E651&lt;&gt;"")</formula>
    </cfRule>
  </conditionalFormatting>
  <conditionalFormatting sqref="AA677">
    <cfRule type="expression" dxfId="15891" priority="11154" stopIfTrue="1">
      <formula>AND(SUM(E277)=0,E277&lt;&gt;"")</formula>
    </cfRule>
    <cfRule type="expression" dxfId="15890" priority="11754" stopIfTrue="1">
      <formula>AND(SUM(E651)=0,E651&lt;&gt;"")</formula>
    </cfRule>
  </conditionalFormatting>
  <conditionalFormatting sqref="AB677">
    <cfRule type="expression" dxfId="15889" priority="11155" stopIfTrue="1">
      <formula>AND(SUM(E277)=0,E277&lt;&gt;"")</formula>
    </cfRule>
    <cfRule type="expression" dxfId="15888" priority="11755" stopIfTrue="1">
      <formula>AND(SUM(E651)=0,E651&lt;&gt;"")</formula>
    </cfRule>
  </conditionalFormatting>
  <conditionalFormatting sqref="AC677">
    <cfRule type="expression" dxfId="15887" priority="11156" stopIfTrue="1">
      <formula>AND(SUM(E277)=0,E277&lt;&gt;"")</formula>
    </cfRule>
    <cfRule type="expression" dxfId="15886" priority="11756" stopIfTrue="1">
      <formula>AND(SUM(E651)=0,E651&lt;&gt;"")</formula>
    </cfRule>
  </conditionalFormatting>
  <conditionalFormatting sqref="AD677">
    <cfRule type="expression" dxfId="15885" priority="11157" stopIfTrue="1">
      <formula>AND(SUM(E277)=0,E277&lt;&gt;"")</formula>
    </cfRule>
    <cfRule type="expression" dxfId="15884" priority="11757" stopIfTrue="1">
      <formula>AND(SUM(E651)=0,E651&lt;&gt;"")</formula>
    </cfRule>
  </conditionalFormatting>
  <conditionalFormatting sqref="O678">
    <cfRule type="expression" dxfId="15883" priority="11158" stopIfTrue="1">
      <formula>AND(SUM(E277)=0,E277&lt;&gt;"")</formula>
    </cfRule>
    <cfRule type="expression" dxfId="15882" priority="11758" stopIfTrue="1">
      <formula>AND(SUM(E651)=0,E651&lt;&gt;"")</formula>
    </cfRule>
  </conditionalFormatting>
  <conditionalFormatting sqref="P678">
    <cfRule type="expression" dxfId="15881" priority="11159" stopIfTrue="1">
      <formula>AND(SUM(E277)=0,E277&lt;&gt;"")</formula>
    </cfRule>
    <cfRule type="expression" dxfId="15880" priority="11759" stopIfTrue="1">
      <formula>AND(SUM(E651)=0,E651&lt;&gt;"")</formula>
    </cfRule>
  </conditionalFormatting>
  <conditionalFormatting sqref="Q678">
    <cfRule type="expression" dxfId="15879" priority="11160" stopIfTrue="1">
      <formula>AND(SUM(E277)=0,E277&lt;&gt;"")</formula>
    </cfRule>
    <cfRule type="expression" dxfId="15878" priority="11760" stopIfTrue="1">
      <formula>AND(SUM(E651)=0,E651&lt;&gt;"")</formula>
    </cfRule>
  </conditionalFormatting>
  <conditionalFormatting sqref="R678">
    <cfRule type="expression" dxfId="15877" priority="11161" stopIfTrue="1">
      <formula>AND(SUM(E277)=0,E277&lt;&gt;"")</formula>
    </cfRule>
    <cfRule type="expression" dxfId="15876" priority="11761" stopIfTrue="1">
      <formula>AND(SUM(E651)=0,E651&lt;&gt;"")</formula>
    </cfRule>
  </conditionalFormatting>
  <conditionalFormatting sqref="S678">
    <cfRule type="expression" dxfId="15875" priority="11162" stopIfTrue="1">
      <formula>AND(SUM(E277)=0,E277&lt;&gt;"")</formula>
    </cfRule>
    <cfRule type="expression" dxfId="15874" priority="11270" stopIfTrue="1">
      <formula>AND(AND(SUM(S535)=0,S535&lt;&gt;""),AND(SUM(AA535)=0,AA535&lt;&gt;""))</formula>
    </cfRule>
    <cfRule type="expression" dxfId="15873" priority="11762" stopIfTrue="1">
      <formula>AND(SUM(E651)=0,E651&lt;&gt;"")</formula>
    </cfRule>
  </conditionalFormatting>
  <conditionalFormatting sqref="T678">
    <cfRule type="expression" dxfId="15872" priority="11163" stopIfTrue="1">
      <formula>AND(SUM(E277)=0,E277&lt;&gt;"")</formula>
    </cfRule>
    <cfRule type="expression" dxfId="15871" priority="11271" stopIfTrue="1">
      <formula>AND(AND(SUM(S535)=0,S535&lt;&gt;""),AND(SUM(AA535)=0,AA535&lt;&gt;""))</formula>
    </cfRule>
    <cfRule type="expression" dxfId="15870" priority="11763" stopIfTrue="1">
      <formula>AND(SUM(E651)=0,E651&lt;&gt;"")</formula>
    </cfRule>
  </conditionalFormatting>
  <conditionalFormatting sqref="U678">
    <cfRule type="expression" dxfId="15869" priority="11164" stopIfTrue="1">
      <formula>AND(SUM(E277)=0,E277&lt;&gt;"")</formula>
    </cfRule>
    <cfRule type="expression" dxfId="15868" priority="11272" stopIfTrue="1">
      <formula>AND(AND(SUM(S535)=0,S535&lt;&gt;""),AND(SUM(AA535)=0,AA535&lt;&gt;""))</formula>
    </cfRule>
    <cfRule type="expression" dxfId="15867" priority="11764" stopIfTrue="1">
      <formula>AND(SUM(E651)=0,E651&lt;&gt;"")</formula>
    </cfRule>
  </conditionalFormatting>
  <conditionalFormatting sqref="V678">
    <cfRule type="expression" dxfId="15866" priority="11165" stopIfTrue="1">
      <formula>AND(SUM(E277)=0,E277&lt;&gt;"")</formula>
    </cfRule>
    <cfRule type="expression" dxfId="15865" priority="11273" stopIfTrue="1">
      <formula>AND(AND(SUM(S535)=0,S535&lt;&gt;""),AND(SUM(AA535)=0,AA535&lt;&gt;""))</formula>
    </cfRule>
    <cfRule type="expression" dxfId="15864" priority="11765" stopIfTrue="1">
      <formula>AND(SUM(E651)=0,E651&lt;&gt;"")</formula>
    </cfRule>
  </conditionalFormatting>
  <conditionalFormatting sqref="W678">
    <cfRule type="expression" dxfId="15863" priority="11166" stopIfTrue="1">
      <formula>AND(SUM(E277)=0,E277&lt;&gt;"")</formula>
    </cfRule>
    <cfRule type="expression" dxfId="15862" priority="11370" stopIfTrue="1">
      <formula>AND(AND(SUM(W535)=0,W535&lt;&gt;""),AND(SUM(AA535)=0,AA535&lt;&gt;""))</formula>
    </cfRule>
    <cfRule type="expression" dxfId="15861" priority="11766" stopIfTrue="1">
      <formula>AND(SUM(E651)=0,E651&lt;&gt;"")</formula>
    </cfRule>
  </conditionalFormatting>
  <conditionalFormatting sqref="X678">
    <cfRule type="expression" dxfId="15860" priority="11167" stopIfTrue="1">
      <formula>AND(SUM(E277)=0,E277&lt;&gt;"")</formula>
    </cfRule>
    <cfRule type="expression" dxfId="15859" priority="11371" stopIfTrue="1">
      <formula>AND(AND(SUM(W535)=0,W535&lt;&gt;""),AND(SUM(AA535)=0,AA535&lt;&gt;""))</formula>
    </cfRule>
    <cfRule type="expression" dxfId="15858" priority="11767" stopIfTrue="1">
      <formula>AND(SUM(E651)=0,E651&lt;&gt;"")</formula>
    </cfRule>
  </conditionalFormatting>
  <conditionalFormatting sqref="Y678">
    <cfRule type="expression" dxfId="15857" priority="11168" stopIfTrue="1">
      <formula>AND(SUM(E277)=0,E277&lt;&gt;"")</formula>
    </cfRule>
    <cfRule type="expression" dxfId="15856" priority="11372" stopIfTrue="1">
      <formula>AND(AND(SUM(W535)=0,W535&lt;&gt;""),AND(SUM(AA535)=0,AA535&lt;&gt;""))</formula>
    </cfRule>
    <cfRule type="expression" dxfId="15855" priority="11768" stopIfTrue="1">
      <formula>AND(SUM(E651)=0,E651&lt;&gt;"")</formula>
    </cfRule>
  </conditionalFormatting>
  <conditionalFormatting sqref="Z678">
    <cfRule type="expression" dxfId="15854" priority="11169" stopIfTrue="1">
      <formula>AND(SUM(E277)=0,E277&lt;&gt;"")</formula>
    </cfRule>
    <cfRule type="expression" dxfId="15853" priority="11373" stopIfTrue="1">
      <formula>AND(AND(SUM(W535)=0,W535&lt;&gt;""),AND(SUM(AA535)=0,AA535&lt;&gt;""))</formula>
    </cfRule>
    <cfRule type="expression" dxfId="15852" priority="11769" stopIfTrue="1">
      <formula>AND(SUM(E651)=0,E651&lt;&gt;"")</formula>
    </cfRule>
  </conditionalFormatting>
  <conditionalFormatting sqref="AA678">
    <cfRule type="expression" dxfId="15851" priority="11170" stopIfTrue="1">
      <formula>AND(SUM(E277)=0,E277&lt;&gt;"")</formula>
    </cfRule>
    <cfRule type="expression" dxfId="15850" priority="11770" stopIfTrue="1">
      <formula>AND(SUM(E651)=0,E651&lt;&gt;"")</formula>
    </cfRule>
  </conditionalFormatting>
  <conditionalFormatting sqref="AB678">
    <cfRule type="expression" dxfId="15849" priority="11171" stopIfTrue="1">
      <formula>AND(SUM(E277)=0,E277&lt;&gt;"")</formula>
    </cfRule>
    <cfRule type="expression" dxfId="15848" priority="11771" stopIfTrue="1">
      <formula>AND(SUM(E651)=0,E651&lt;&gt;"")</formula>
    </cfRule>
  </conditionalFormatting>
  <conditionalFormatting sqref="AC678">
    <cfRule type="expression" dxfId="15847" priority="11172" stopIfTrue="1">
      <formula>AND(SUM(E277)=0,E277&lt;&gt;"")</formula>
    </cfRule>
    <cfRule type="expression" dxfId="15846" priority="11772" stopIfTrue="1">
      <formula>AND(SUM(E651)=0,E651&lt;&gt;"")</formula>
    </cfRule>
  </conditionalFormatting>
  <conditionalFormatting sqref="AD678">
    <cfRule type="expression" dxfId="15845" priority="11173" stopIfTrue="1">
      <formula>AND(SUM(E277)=0,E277&lt;&gt;"")</formula>
    </cfRule>
    <cfRule type="expression" dxfId="15844" priority="11773" stopIfTrue="1">
      <formula>AND(SUM(E651)=0,E651&lt;&gt;"")</formula>
    </cfRule>
  </conditionalFormatting>
  <conditionalFormatting sqref="P700:AD700">
    <cfRule type="expression" dxfId="15843" priority="11774" stopIfTrue="1">
      <formula>OR($O700=2,$O700=3,$O700=9)</formula>
    </cfRule>
  </conditionalFormatting>
  <conditionalFormatting sqref="P701:AD701">
    <cfRule type="expression" dxfId="15842" priority="11775" stopIfTrue="1">
      <formula>OR($O701=2,$O701=3,$O701=9)</formula>
    </cfRule>
  </conditionalFormatting>
  <conditionalFormatting sqref="P702:AD702">
    <cfRule type="expression" dxfId="15841" priority="11776" stopIfTrue="1">
      <formula>OR($O702=2,$O702=3,$O702=9)</formula>
    </cfRule>
  </conditionalFormatting>
  <conditionalFormatting sqref="P703:AD703">
    <cfRule type="expression" dxfId="15840" priority="11777" stopIfTrue="1">
      <formula>OR($O703=2,$O703=3,$O703=9)</formula>
    </cfRule>
  </conditionalFormatting>
  <conditionalFormatting sqref="P704:AD704">
    <cfRule type="expression" dxfId="15839" priority="11778" stopIfTrue="1">
      <formula>OR($O704=2,$O704=3,$O704=9)</formula>
    </cfRule>
  </conditionalFormatting>
  <conditionalFormatting sqref="P705:AD705">
    <cfRule type="expression" dxfId="15838" priority="11779" stopIfTrue="1">
      <formula>OR($O705=2,$O705=3,$O705=9)</formula>
    </cfRule>
  </conditionalFormatting>
  <conditionalFormatting sqref="P706:AD706">
    <cfRule type="expression" dxfId="15837" priority="11780" stopIfTrue="1">
      <formula>OR($O706=2,$O706=3,$O706=9)</formula>
    </cfRule>
  </conditionalFormatting>
  <conditionalFormatting sqref="P707:AD707">
    <cfRule type="expression" dxfId="15836" priority="11781" stopIfTrue="1">
      <formula>OR($O707=2,$O707=3,$O707=9)</formula>
    </cfRule>
  </conditionalFormatting>
  <conditionalFormatting sqref="P708:AD708">
    <cfRule type="expression" dxfId="15835" priority="11782" stopIfTrue="1">
      <formula>OR($O708=2,$O708=3,$O708=9)</formula>
    </cfRule>
  </conditionalFormatting>
  <conditionalFormatting sqref="P709:AD709">
    <cfRule type="expression" dxfId="15834" priority="11783" stopIfTrue="1">
      <formula>OR($O709=2,$O709=3,$O709=9)</formula>
    </cfRule>
  </conditionalFormatting>
  <conditionalFormatting sqref="P710:AD710">
    <cfRule type="expression" dxfId="15833" priority="11784" stopIfTrue="1">
      <formula>OR($O710=2,$O710=3,$O710=9)</formula>
    </cfRule>
  </conditionalFormatting>
  <conditionalFormatting sqref="D746:AD746">
    <cfRule type="expression" dxfId="15832" priority="11785" stopIfTrue="1">
      <formula>OR($C746=2,$C746=3,$C746=9)</formula>
    </cfRule>
  </conditionalFormatting>
  <conditionalFormatting sqref="C751:AD751">
    <cfRule type="expression" dxfId="15831" priority="11786" stopIfTrue="1">
      <formula>OR($C746=2,$C746=3,$C746=9)</formula>
    </cfRule>
  </conditionalFormatting>
  <conditionalFormatting sqref="I746">
    <cfRule type="expression" dxfId="15830" priority="11787" stopIfTrue="1">
      <formula>AD746="X"</formula>
    </cfRule>
  </conditionalFormatting>
  <conditionalFormatting sqref="J746">
    <cfRule type="expression" dxfId="15829" priority="11788" stopIfTrue="1">
      <formula>AD746="X"</formula>
    </cfRule>
  </conditionalFormatting>
  <conditionalFormatting sqref="K746">
    <cfRule type="expression" dxfId="15828" priority="11789" stopIfTrue="1">
      <formula>AD746="X"</formula>
    </cfRule>
  </conditionalFormatting>
  <conditionalFormatting sqref="L746">
    <cfRule type="expression" dxfId="15827" priority="11790" stopIfTrue="1">
      <formula>AD746="X"</formula>
    </cfRule>
  </conditionalFormatting>
  <conditionalFormatting sqref="M746">
    <cfRule type="expression" dxfId="15826" priority="11791" stopIfTrue="1">
      <formula>AD746="X"</formula>
    </cfRule>
  </conditionalFormatting>
  <conditionalFormatting sqref="N746">
    <cfRule type="expression" dxfId="15825" priority="11792" stopIfTrue="1">
      <formula>AD746="X"</formula>
    </cfRule>
  </conditionalFormatting>
  <conditionalFormatting sqref="O746">
    <cfRule type="expression" dxfId="15824" priority="11793" stopIfTrue="1">
      <formula>AD746="X"</formula>
    </cfRule>
  </conditionalFormatting>
  <conditionalFormatting sqref="P746">
    <cfRule type="expression" dxfId="15823" priority="11794" stopIfTrue="1">
      <formula>AD746="X"</formula>
    </cfRule>
  </conditionalFormatting>
  <conditionalFormatting sqref="Q746">
    <cfRule type="expression" dxfId="15822" priority="11795" stopIfTrue="1">
      <formula>AD746="X"</formula>
    </cfRule>
  </conditionalFormatting>
  <conditionalFormatting sqref="R746">
    <cfRule type="expression" dxfId="15821" priority="11796" stopIfTrue="1">
      <formula>AD746="X"</formula>
    </cfRule>
  </conditionalFormatting>
  <conditionalFormatting sqref="S746">
    <cfRule type="expression" dxfId="15820" priority="11797" stopIfTrue="1">
      <formula>AD746="X"</formula>
    </cfRule>
  </conditionalFormatting>
  <conditionalFormatting sqref="T746">
    <cfRule type="expression" dxfId="15819" priority="11798" stopIfTrue="1">
      <formula>AD746="X"</formula>
    </cfRule>
  </conditionalFormatting>
  <conditionalFormatting sqref="U746">
    <cfRule type="expression" dxfId="15818" priority="11799" stopIfTrue="1">
      <formula>AD746="X"</formula>
    </cfRule>
  </conditionalFormatting>
  <conditionalFormatting sqref="V746">
    <cfRule type="expression" dxfId="15817" priority="11800" stopIfTrue="1">
      <formula>AD746="X"</formula>
    </cfRule>
  </conditionalFormatting>
  <conditionalFormatting sqref="W746">
    <cfRule type="expression" dxfId="15816" priority="11801" stopIfTrue="1">
      <formula>AD746="X"</formula>
    </cfRule>
  </conditionalFormatting>
  <conditionalFormatting sqref="X746">
    <cfRule type="expression" dxfId="15815" priority="11802" stopIfTrue="1">
      <formula>AD746="X"</formula>
    </cfRule>
  </conditionalFormatting>
  <conditionalFormatting sqref="Y746">
    <cfRule type="expression" dxfId="15814" priority="11803" stopIfTrue="1">
      <formula>AD746="X"</formula>
    </cfRule>
  </conditionalFormatting>
  <conditionalFormatting sqref="Z746">
    <cfRule type="expression" dxfId="15813" priority="11804" stopIfTrue="1">
      <formula>AD746="X"</formula>
    </cfRule>
  </conditionalFormatting>
  <conditionalFormatting sqref="AA746">
    <cfRule type="expression" dxfId="15812" priority="11805" stopIfTrue="1">
      <formula>AD746="X"</formula>
    </cfRule>
  </conditionalFormatting>
  <conditionalFormatting sqref="AB746">
    <cfRule type="expression" dxfId="15811" priority="11806" stopIfTrue="1">
      <formula>AD746="X"</formula>
    </cfRule>
  </conditionalFormatting>
  <conditionalFormatting sqref="AC746">
    <cfRule type="expression" dxfId="15810" priority="11807" stopIfTrue="1">
      <formula>AD746="X"</formula>
    </cfRule>
  </conditionalFormatting>
  <conditionalFormatting sqref="Q751">
    <cfRule type="expression" dxfId="15809" priority="11808" stopIfTrue="1">
      <formula>AD751="X"</formula>
    </cfRule>
    <cfRule type="expression" dxfId="15808" priority="11821" stopIfTrue="1">
      <formula>AC751="X"</formula>
    </cfRule>
  </conditionalFormatting>
  <conditionalFormatting sqref="R751">
    <cfRule type="expression" dxfId="15807" priority="11809" stopIfTrue="1">
      <formula>AD751="X"</formula>
    </cfRule>
    <cfRule type="expression" dxfId="15806" priority="11822" stopIfTrue="1">
      <formula>AC751="X"</formula>
    </cfRule>
  </conditionalFormatting>
  <conditionalFormatting sqref="S751">
    <cfRule type="expression" dxfId="15805" priority="11810" stopIfTrue="1">
      <formula>AD751="X"</formula>
    </cfRule>
    <cfRule type="expression" dxfId="15804" priority="11823" stopIfTrue="1">
      <formula>AC751="X"</formula>
    </cfRule>
  </conditionalFormatting>
  <conditionalFormatting sqref="T751">
    <cfRule type="expression" dxfId="15803" priority="11811" stopIfTrue="1">
      <formula>AD751="X"</formula>
    </cfRule>
    <cfRule type="expression" dxfId="15802" priority="11824" stopIfTrue="1">
      <formula>AC751="X"</formula>
    </cfRule>
  </conditionalFormatting>
  <conditionalFormatting sqref="U751">
    <cfRule type="expression" dxfId="15801" priority="11812" stopIfTrue="1">
      <formula>AD751="X"</formula>
    </cfRule>
    <cfRule type="expression" dxfId="15800" priority="11825" stopIfTrue="1">
      <formula>AC751="X"</formula>
    </cfRule>
  </conditionalFormatting>
  <conditionalFormatting sqref="V751">
    <cfRule type="expression" dxfId="15799" priority="11813" stopIfTrue="1">
      <formula>AD751="X"</formula>
    </cfRule>
    <cfRule type="expression" dxfId="15798" priority="11826" stopIfTrue="1">
      <formula>AC751="X"</formula>
    </cfRule>
  </conditionalFormatting>
  <conditionalFormatting sqref="W751">
    <cfRule type="expression" dxfId="15797" priority="11814" stopIfTrue="1">
      <formula>AD751="X"</formula>
    </cfRule>
    <cfRule type="expression" dxfId="15796" priority="11827" stopIfTrue="1">
      <formula>AC751="X"</formula>
    </cfRule>
  </conditionalFormatting>
  <conditionalFormatting sqref="X751">
    <cfRule type="expression" dxfId="15795" priority="11815" stopIfTrue="1">
      <formula>AD751="X"</formula>
    </cfRule>
    <cfRule type="expression" dxfId="15794" priority="11828" stopIfTrue="1">
      <formula>AC751="X"</formula>
    </cfRule>
  </conditionalFormatting>
  <conditionalFormatting sqref="Y751">
    <cfRule type="expression" dxfId="15793" priority="11816" stopIfTrue="1">
      <formula>AD751="X"</formula>
    </cfRule>
    <cfRule type="expression" dxfId="15792" priority="11829" stopIfTrue="1">
      <formula>AC751="X"</formula>
    </cfRule>
  </conditionalFormatting>
  <conditionalFormatting sqref="Z751">
    <cfRule type="expression" dxfId="15791" priority="11817" stopIfTrue="1">
      <formula>AD751="X"</formula>
    </cfRule>
    <cfRule type="expression" dxfId="15790" priority="11830" stopIfTrue="1">
      <formula>AC751="X"</formula>
    </cfRule>
  </conditionalFormatting>
  <conditionalFormatting sqref="AA751">
    <cfRule type="expression" dxfId="15789" priority="11818" stopIfTrue="1">
      <formula>AD751="X"</formula>
    </cfRule>
    <cfRule type="expression" dxfId="15788" priority="11831" stopIfTrue="1">
      <formula>AC751="X"</formula>
    </cfRule>
  </conditionalFormatting>
  <conditionalFormatting sqref="AB751">
    <cfRule type="expression" dxfId="15787" priority="11819" stopIfTrue="1">
      <formula>AD751="X"</formula>
    </cfRule>
    <cfRule type="expression" dxfId="15786" priority="11832" stopIfTrue="1">
      <formula>AC751="X"</formula>
    </cfRule>
  </conditionalFormatting>
  <conditionalFormatting sqref="AC751">
    <cfRule type="expression" dxfId="15785" priority="11820" stopIfTrue="1">
      <formula>AD751="X"</formula>
    </cfRule>
  </conditionalFormatting>
  <conditionalFormatting sqref="AD751">
    <cfRule type="expression" dxfId="15784" priority="11833" stopIfTrue="1">
      <formula>AC751="X"</formula>
    </cfRule>
  </conditionalFormatting>
  <dataValidations count="5">
    <dataValidation type="list" showInputMessage="1" showErrorMessage="1" errorTitle="Datos incorrectos" error="Los datos ingresados no son correctos, revise las opciones disponibles" sqref="M40:N64 N603:S627 N405:S429 M226:R250 M84:R108" xr:uid="{00000000-0002-0000-0500-000000000000}">
      <formula1>"1,2,9"</formula1>
    </dataValidation>
    <dataValidation type="list" showInputMessage="1" showErrorMessage="1" errorTitle="Datos ingresados No Validos" error="Los datos ingresados no son correctos, revise las opciones disponibles" sqref="O40:AD64 Q751:AD751 I746:AD746 T603:AD627 T405:AD429 S226:AD250" xr:uid="{00000000-0002-0000-0500-000001000000}">
      <formula1>"X"</formula1>
    </dataValidation>
    <dataValidation type="list" showInputMessage="1" showErrorMessage="1" errorTitle="Datos incorrectos" error="Los datos ingresados no son correctos, revise las opciones disponibles" sqref="K511:N535 L751:P751 AA700:AD710" xr:uid="{00000000-0002-0000-0500-000007000000}">
      <formula1>"1,2,3,4,5,9"</formula1>
    </dataValidation>
    <dataValidation type="list" showInputMessage="1" showErrorMessage="1" errorTitle="Datos incorrectos" error="Los datos ingresados no son correctos, revise las opciones disponibles" sqref="O700:R710 C746:F746" xr:uid="{00000000-0002-0000-0500-00000A000000}">
      <formula1>"1,2,3,9"</formula1>
    </dataValidation>
    <dataValidation type="list" showInputMessage="1" showErrorMessage="1" errorTitle="Datos incorrectos" error="Los datos ingresados no son correctos, revise las opciones disponibles" sqref="W700:Z710 G751:K751" xr:uid="{00000000-0002-0000-0500-00000B000000}">
      <formula1>"1,2,3,4,5,6,7,8,9,10,11,12,99"</formula1>
    </dataValidation>
  </dataValidations>
  <hyperlinks>
    <hyperlink ref="AA7" location="Índice!B17" display="Índice" xr:uid="{00000000-0004-0000-0500-000000000000}"/>
    <hyperlink ref="AA36" location="'Complemento 1'!AA11" display="Complemento 1" xr:uid="{00000000-0004-0000-0500-000001000000}"/>
    <hyperlink ref="AA506" location="'Complemento 2'!AA11" display="Complemento 2" xr:uid="{00000000-0004-0000-0500-000002000000}"/>
  </hyperlinks>
  <pageMargins left="0.70866141732283472" right="0.70866141732283472" top="0.74803149606299213" bottom="0.74803149606299213" header="0.31496062992125978" footer="0.31496062992125978"/>
  <pageSetup scale="75" orientation="portrait"/>
  <headerFooter>
    <oddHeader>&amp;CMódulo 5 Sección II
Cuestionario</oddHeader>
    <oddFooter>&amp;LCenso Nacional de Gobiernos Municipales y Demarcaciones Territoriales de la Ciudad de México 2023&amp;R&amp;P de &amp;N</oddFooter>
  </headerFooter>
  <drawing r:id="rId1"/>
  <extLst>
    <ext xmlns:x14="http://schemas.microsoft.com/office/spreadsheetml/2009/9/main" uri="{78C0D931-6437-407d-A8EE-F0AAD7539E65}">
      <x14:conditionalFormattings>
        <x14:conditionalFormatting xmlns:xm="http://schemas.microsoft.com/office/excel/2006/main">
          <x14:cfRule type="expression" priority="27" stopIfTrue="1" id="{00000000-000E-0000-0500-00001A000000}">
            <xm:f>AND(CNGMD_2023_M5_Secc1!$S$30&lt;&gt;"",CNGMD_2023_M5_Secc1!$S$30&lt;&gt;1)</xm:f>
            <x14:dxf>
              <fill>
                <patternFill patternType="lightGray"/>
              </fill>
            </x14:dxf>
          </x14:cfRule>
          <xm:sqref>K40</xm:sqref>
        </x14:conditionalFormatting>
        <x14:conditionalFormatting xmlns:xm="http://schemas.microsoft.com/office/excel/2006/main">
          <x14:cfRule type="expression" priority="28" stopIfTrue="1" id="{00000000-000E-0000-0500-00001B000000}">
            <xm:f>AND(CNGMD_2023_M5_Secc1!$S$30&lt;&gt;"",CNGMD_2023_M5_Secc1!$S$30&lt;&gt;1)</xm:f>
            <x14:dxf>
              <fill>
                <patternFill patternType="lightGray"/>
              </fill>
            </x14:dxf>
          </x14:cfRule>
          <xm:sqref>L40</xm:sqref>
        </x14:conditionalFormatting>
        <x14:conditionalFormatting xmlns:xm="http://schemas.microsoft.com/office/excel/2006/main">
          <x14:cfRule type="expression" priority="29" stopIfTrue="1" id="{00000000-000E-0000-0500-00001C000000}">
            <xm:f>AND(CNGMD_2023_M5_Secc1!$S$30&lt;&gt;"",CNGMD_2023_M5_Secc1!$S$30&lt;&gt;1)</xm:f>
            <x14:dxf>
              <fill>
                <patternFill patternType="lightGray"/>
              </fill>
            </x14:dxf>
          </x14:cfRule>
          <xm:sqref>M40</xm:sqref>
        </x14:conditionalFormatting>
        <x14:conditionalFormatting xmlns:xm="http://schemas.microsoft.com/office/excel/2006/main">
          <x14:cfRule type="expression" priority="30" stopIfTrue="1" id="{00000000-000E-0000-0500-00001D000000}">
            <xm:f>AND(CNGMD_2023_M5_Secc1!$S$30&lt;&gt;"",CNGMD_2023_M5_Secc1!$S$30&lt;&gt;1)</xm:f>
            <x14:dxf>
              <fill>
                <patternFill patternType="lightGray"/>
              </fill>
            </x14:dxf>
          </x14:cfRule>
          <xm:sqref>N40</xm:sqref>
        </x14:conditionalFormatting>
        <x14:conditionalFormatting xmlns:xm="http://schemas.microsoft.com/office/excel/2006/main">
          <x14:cfRule type="expression" priority="31" stopIfTrue="1" id="{00000000-000E-0000-0500-00001E000000}">
            <xm:f>AND(CNGMD_2023_M5_Secc1!$S$30&lt;&gt;"",CNGMD_2023_M5_Secc1!$S$30&lt;&gt;1)</xm:f>
            <x14:dxf>
              <fill>
                <patternFill patternType="lightGray"/>
              </fill>
            </x14:dxf>
          </x14:cfRule>
          <xm:sqref>O40</xm:sqref>
        </x14:conditionalFormatting>
        <x14:conditionalFormatting xmlns:xm="http://schemas.microsoft.com/office/excel/2006/main">
          <x14:cfRule type="expression" priority="32" stopIfTrue="1" id="{00000000-000E-0000-0500-00001F000000}">
            <xm:f>AND(CNGMD_2023_M5_Secc1!$S$30&lt;&gt;"",CNGMD_2023_M5_Secc1!$S$30&lt;&gt;1)</xm:f>
            <x14:dxf>
              <fill>
                <patternFill patternType="lightGray"/>
              </fill>
            </x14:dxf>
          </x14:cfRule>
          <xm:sqref>P40</xm:sqref>
        </x14:conditionalFormatting>
        <x14:conditionalFormatting xmlns:xm="http://schemas.microsoft.com/office/excel/2006/main">
          <x14:cfRule type="expression" priority="33" stopIfTrue="1" id="{00000000-000E-0000-0500-000020000000}">
            <xm:f>AND(CNGMD_2023_M5_Secc1!$S$30&lt;&gt;"",CNGMD_2023_M5_Secc1!$S$30&lt;&gt;1)</xm:f>
            <x14:dxf>
              <fill>
                <patternFill patternType="lightGray"/>
              </fill>
            </x14:dxf>
          </x14:cfRule>
          <x14:cfRule type="expression" priority="527" stopIfTrue="1" id="{00000000-000E-0000-0500-00000E020000}">
            <xm:f>CNGMD_2023_M5_Secc1!C116=""</xm:f>
            <x14:dxf>
              <fill>
                <patternFill patternType="lightGray"/>
              </fill>
            </x14:dxf>
          </x14:cfRule>
          <xm:sqref>Q40</xm:sqref>
        </x14:conditionalFormatting>
        <x14:conditionalFormatting xmlns:xm="http://schemas.microsoft.com/office/excel/2006/main">
          <x14:cfRule type="expression" priority="34" stopIfTrue="1" id="{00000000-000E-0000-0500-000021000000}">
            <xm:f>AND(CNGMD_2023_M5_Secc1!$S$30&lt;&gt;"",CNGMD_2023_M5_Secc1!$S$30&lt;&gt;1)</xm:f>
            <x14:dxf>
              <fill>
                <patternFill patternType="lightGray"/>
              </fill>
            </x14:dxf>
          </x14:cfRule>
          <x14:cfRule type="expression" priority="528" stopIfTrue="1" id="{00000000-000E-0000-0500-00000F020000}">
            <xm:f>CNGMD_2023_M5_Secc1!C116=""</xm:f>
            <x14:dxf>
              <fill>
                <patternFill patternType="lightGray"/>
              </fill>
            </x14:dxf>
          </x14:cfRule>
          <xm:sqref>R40</xm:sqref>
        </x14:conditionalFormatting>
        <x14:conditionalFormatting xmlns:xm="http://schemas.microsoft.com/office/excel/2006/main">
          <x14:cfRule type="expression" priority="35" stopIfTrue="1" id="{00000000-000E-0000-0500-000022000000}">
            <xm:f>AND(CNGMD_2023_M5_Secc1!$S$30&lt;&gt;"",CNGMD_2023_M5_Secc1!$S$30&lt;&gt;1)</xm:f>
            <x14:dxf>
              <fill>
                <patternFill patternType="lightGray"/>
              </fill>
            </x14:dxf>
          </x14:cfRule>
          <x14:cfRule type="expression" priority="577" stopIfTrue="1" id="{00000000-000E-0000-0500-000040020000}">
            <xm:f>CNGMD_2023_M5_Secc1!C119=""</xm:f>
            <x14:dxf>
              <fill>
                <patternFill patternType="lightGray"/>
              </fill>
            </x14:dxf>
          </x14:cfRule>
          <xm:sqref>S40</xm:sqref>
        </x14:conditionalFormatting>
        <x14:conditionalFormatting xmlns:xm="http://schemas.microsoft.com/office/excel/2006/main">
          <x14:cfRule type="expression" priority="36" stopIfTrue="1" id="{00000000-000E-0000-0500-000023000000}">
            <xm:f>AND(CNGMD_2023_M5_Secc1!$S$30&lt;&gt;"",CNGMD_2023_M5_Secc1!$S$30&lt;&gt;1)</xm:f>
            <x14:dxf>
              <fill>
                <patternFill patternType="lightGray"/>
              </fill>
            </x14:dxf>
          </x14:cfRule>
          <x14:cfRule type="expression" priority="578" stopIfTrue="1" id="{00000000-000E-0000-0500-000041020000}">
            <xm:f>CNGMD_2023_M5_Secc1!C119=""</xm:f>
            <x14:dxf>
              <fill>
                <patternFill patternType="lightGray"/>
              </fill>
            </x14:dxf>
          </x14:cfRule>
          <xm:sqref>T40</xm:sqref>
        </x14:conditionalFormatting>
        <x14:conditionalFormatting xmlns:xm="http://schemas.microsoft.com/office/excel/2006/main">
          <x14:cfRule type="expression" priority="37" stopIfTrue="1" id="{00000000-000E-0000-0500-000024000000}">
            <xm:f>AND(CNGMD_2023_M5_Secc1!$S$30&lt;&gt;"",CNGMD_2023_M5_Secc1!$S$30&lt;&gt;1)</xm:f>
            <x14:dxf>
              <fill>
                <patternFill patternType="lightGray"/>
              </fill>
            </x14:dxf>
          </x14:cfRule>
          <xm:sqref>U40</xm:sqref>
        </x14:conditionalFormatting>
        <x14:conditionalFormatting xmlns:xm="http://schemas.microsoft.com/office/excel/2006/main">
          <x14:cfRule type="expression" priority="38" stopIfTrue="1" id="{00000000-000E-0000-0500-000025000000}">
            <xm:f>AND(CNGMD_2023_M5_Secc1!$S$30&lt;&gt;"",CNGMD_2023_M5_Secc1!$S$30&lt;&gt;1)</xm:f>
            <x14:dxf>
              <fill>
                <patternFill patternType="lightGray"/>
              </fill>
            </x14:dxf>
          </x14:cfRule>
          <xm:sqref>V40</xm:sqref>
        </x14:conditionalFormatting>
        <x14:conditionalFormatting xmlns:xm="http://schemas.microsoft.com/office/excel/2006/main">
          <x14:cfRule type="expression" priority="39" stopIfTrue="1" id="{00000000-000E-0000-0500-000026000000}">
            <xm:f>AND(CNGMD_2023_M5_Secc1!$S$30&lt;&gt;"",CNGMD_2023_M5_Secc1!$S$30&lt;&gt;1)</xm:f>
            <x14:dxf>
              <fill>
                <patternFill patternType="lightGray"/>
              </fill>
            </x14:dxf>
          </x14:cfRule>
          <xm:sqref>W40</xm:sqref>
        </x14:conditionalFormatting>
        <x14:conditionalFormatting xmlns:xm="http://schemas.microsoft.com/office/excel/2006/main">
          <x14:cfRule type="expression" priority="40" stopIfTrue="1" id="{00000000-000E-0000-0500-000027000000}">
            <xm:f>AND(CNGMD_2023_M5_Secc1!$S$30&lt;&gt;"",CNGMD_2023_M5_Secc1!$S$30&lt;&gt;1)</xm:f>
            <x14:dxf>
              <fill>
                <patternFill patternType="lightGray"/>
              </fill>
            </x14:dxf>
          </x14:cfRule>
          <xm:sqref>X40</xm:sqref>
        </x14:conditionalFormatting>
        <x14:conditionalFormatting xmlns:xm="http://schemas.microsoft.com/office/excel/2006/main">
          <x14:cfRule type="expression" priority="41" stopIfTrue="1" id="{00000000-000E-0000-0500-000028000000}">
            <xm:f>AND(CNGMD_2023_M5_Secc1!$S$30&lt;&gt;"",CNGMD_2023_M5_Secc1!$S$30&lt;&gt;1)</xm:f>
            <x14:dxf>
              <fill>
                <patternFill patternType="lightGray"/>
              </fill>
            </x14:dxf>
          </x14:cfRule>
          <xm:sqref>Y40</xm:sqref>
        </x14:conditionalFormatting>
        <x14:conditionalFormatting xmlns:xm="http://schemas.microsoft.com/office/excel/2006/main">
          <x14:cfRule type="expression" priority="42" stopIfTrue="1" id="{00000000-000E-0000-0500-000029000000}">
            <xm:f>AND(CNGMD_2023_M5_Secc1!$S$30&lt;&gt;"",CNGMD_2023_M5_Secc1!$S$30&lt;&gt;1)</xm:f>
            <x14:dxf>
              <fill>
                <patternFill patternType="lightGray"/>
              </fill>
            </x14:dxf>
          </x14:cfRule>
          <xm:sqref>Z40</xm:sqref>
        </x14:conditionalFormatting>
        <x14:conditionalFormatting xmlns:xm="http://schemas.microsoft.com/office/excel/2006/main">
          <x14:cfRule type="expression" priority="43" stopIfTrue="1" id="{00000000-000E-0000-0500-00002A000000}">
            <xm:f>AND(CNGMD_2023_M5_Secc1!$S$30&lt;&gt;"",CNGMD_2023_M5_Secc1!$S$30&lt;&gt;1)</xm:f>
            <x14:dxf>
              <fill>
                <patternFill patternType="lightGray"/>
              </fill>
            </x14:dxf>
          </x14:cfRule>
          <xm:sqref>AA40</xm:sqref>
        </x14:conditionalFormatting>
        <x14:conditionalFormatting xmlns:xm="http://schemas.microsoft.com/office/excel/2006/main">
          <x14:cfRule type="expression" priority="44" stopIfTrue="1" id="{00000000-000E-0000-0500-00002B000000}">
            <xm:f>AND(CNGMD_2023_M5_Secc1!$S$30&lt;&gt;"",CNGMD_2023_M5_Secc1!$S$30&lt;&gt;1)</xm:f>
            <x14:dxf>
              <fill>
                <patternFill patternType="lightGray"/>
              </fill>
            </x14:dxf>
          </x14:cfRule>
          <xm:sqref>AB40</xm:sqref>
        </x14:conditionalFormatting>
        <x14:conditionalFormatting xmlns:xm="http://schemas.microsoft.com/office/excel/2006/main">
          <x14:cfRule type="expression" priority="45" stopIfTrue="1" id="{00000000-000E-0000-0500-00002C000000}">
            <xm:f>AND(CNGMD_2023_M5_Secc1!$S$30&lt;&gt;"",CNGMD_2023_M5_Secc1!$S$30&lt;&gt;1)</xm:f>
            <x14:dxf>
              <fill>
                <patternFill patternType="lightGray"/>
              </fill>
            </x14:dxf>
          </x14:cfRule>
          <xm:sqref>AC40</xm:sqref>
        </x14:conditionalFormatting>
        <x14:conditionalFormatting xmlns:xm="http://schemas.microsoft.com/office/excel/2006/main">
          <x14:cfRule type="expression" priority="46" stopIfTrue="1" id="{00000000-000E-0000-0500-00002D000000}">
            <xm:f>AND(CNGMD_2023_M5_Secc1!$S$30&lt;&gt;"",CNGMD_2023_M5_Secc1!$S$30&lt;&gt;1)</xm:f>
            <x14:dxf>
              <fill>
                <patternFill patternType="lightGray"/>
              </fill>
            </x14:dxf>
          </x14:cfRule>
          <xm:sqref>AD40</xm:sqref>
        </x14:conditionalFormatting>
        <x14:conditionalFormatting xmlns:xm="http://schemas.microsoft.com/office/excel/2006/main">
          <x14:cfRule type="expression" priority="47" stopIfTrue="1" id="{00000000-000E-0000-0500-00002E000000}">
            <xm:f>AND(CNGMD_2023_M5_Secc1!$S$30&lt;&gt;"",CNGMD_2023_M5_Secc1!$S$30&lt;&gt;1)</xm:f>
            <x14:dxf>
              <fill>
                <patternFill patternType="lightGray"/>
              </fill>
            </x14:dxf>
          </x14:cfRule>
          <xm:sqref>K41</xm:sqref>
        </x14:conditionalFormatting>
        <x14:conditionalFormatting xmlns:xm="http://schemas.microsoft.com/office/excel/2006/main">
          <x14:cfRule type="expression" priority="48" stopIfTrue="1" id="{00000000-000E-0000-0500-00002F000000}">
            <xm:f>AND(CNGMD_2023_M5_Secc1!$S$30&lt;&gt;"",CNGMD_2023_M5_Secc1!$S$30&lt;&gt;1)</xm:f>
            <x14:dxf>
              <fill>
                <patternFill patternType="lightGray"/>
              </fill>
            </x14:dxf>
          </x14:cfRule>
          <xm:sqref>L41</xm:sqref>
        </x14:conditionalFormatting>
        <x14:conditionalFormatting xmlns:xm="http://schemas.microsoft.com/office/excel/2006/main">
          <x14:cfRule type="expression" priority="49" stopIfTrue="1" id="{00000000-000E-0000-0500-000030000000}">
            <xm:f>AND(CNGMD_2023_M5_Secc1!$S$30&lt;&gt;"",CNGMD_2023_M5_Secc1!$S$30&lt;&gt;1)</xm:f>
            <x14:dxf>
              <fill>
                <patternFill patternType="lightGray"/>
              </fill>
            </x14:dxf>
          </x14:cfRule>
          <xm:sqref>M41</xm:sqref>
        </x14:conditionalFormatting>
        <x14:conditionalFormatting xmlns:xm="http://schemas.microsoft.com/office/excel/2006/main">
          <x14:cfRule type="expression" priority="50" stopIfTrue="1" id="{00000000-000E-0000-0500-000031000000}">
            <xm:f>AND(CNGMD_2023_M5_Secc1!$S$30&lt;&gt;"",CNGMD_2023_M5_Secc1!$S$30&lt;&gt;1)</xm:f>
            <x14:dxf>
              <fill>
                <patternFill patternType="lightGray"/>
              </fill>
            </x14:dxf>
          </x14:cfRule>
          <xm:sqref>N41</xm:sqref>
        </x14:conditionalFormatting>
        <x14:conditionalFormatting xmlns:xm="http://schemas.microsoft.com/office/excel/2006/main">
          <x14:cfRule type="expression" priority="51" stopIfTrue="1" id="{00000000-000E-0000-0500-000032000000}">
            <xm:f>AND(CNGMD_2023_M5_Secc1!$S$30&lt;&gt;"",CNGMD_2023_M5_Secc1!$S$30&lt;&gt;1)</xm:f>
            <x14:dxf>
              <fill>
                <patternFill patternType="lightGray"/>
              </fill>
            </x14:dxf>
          </x14:cfRule>
          <xm:sqref>O41</xm:sqref>
        </x14:conditionalFormatting>
        <x14:conditionalFormatting xmlns:xm="http://schemas.microsoft.com/office/excel/2006/main">
          <x14:cfRule type="expression" priority="52" stopIfTrue="1" id="{00000000-000E-0000-0500-000033000000}">
            <xm:f>AND(CNGMD_2023_M5_Secc1!$S$30&lt;&gt;"",CNGMD_2023_M5_Secc1!$S$30&lt;&gt;1)</xm:f>
            <x14:dxf>
              <fill>
                <patternFill patternType="lightGray"/>
              </fill>
            </x14:dxf>
          </x14:cfRule>
          <xm:sqref>P41</xm:sqref>
        </x14:conditionalFormatting>
        <x14:conditionalFormatting xmlns:xm="http://schemas.microsoft.com/office/excel/2006/main">
          <x14:cfRule type="expression" priority="53" stopIfTrue="1" id="{00000000-000E-0000-0500-000034000000}">
            <xm:f>AND(CNGMD_2023_M5_Secc1!$S$30&lt;&gt;"",CNGMD_2023_M5_Secc1!$S$30&lt;&gt;1)</xm:f>
            <x14:dxf>
              <fill>
                <patternFill patternType="lightGray"/>
              </fill>
            </x14:dxf>
          </x14:cfRule>
          <x14:cfRule type="expression" priority="529" stopIfTrue="1" id="{00000000-000E-0000-0500-000010020000}">
            <xm:f>CNGMD_2023_M5_Secc1!C116=""</xm:f>
            <x14:dxf>
              <fill>
                <patternFill patternType="lightGray"/>
              </fill>
            </x14:dxf>
          </x14:cfRule>
          <xm:sqref>Q41</xm:sqref>
        </x14:conditionalFormatting>
        <x14:conditionalFormatting xmlns:xm="http://schemas.microsoft.com/office/excel/2006/main">
          <x14:cfRule type="expression" priority="54" stopIfTrue="1" id="{00000000-000E-0000-0500-000035000000}">
            <xm:f>AND(CNGMD_2023_M5_Secc1!$S$30&lt;&gt;"",CNGMD_2023_M5_Secc1!$S$30&lt;&gt;1)</xm:f>
            <x14:dxf>
              <fill>
                <patternFill patternType="lightGray"/>
              </fill>
            </x14:dxf>
          </x14:cfRule>
          <x14:cfRule type="expression" priority="530" stopIfTrue="1" id="{00000000-000E-0000-0500-000011020000}">
            <xm:f>CNGMD_2023_M5_Secc1!C116=""</xm:f>
            <x14:dxf>
              <fill>
                <patternFill patternType="lightGray"/>
              </fill>
            </x14:dxf>
          </x14:cfRule>
          <xm:sqref>R41</xm:sqref>
        </x14:conditionalFormatting>
        <x14:conditionalFormatting xmlns:xm="http://schemas.microsoft.com/office/excel/2006/main">
          <x14:cfRule type="expression" priority="55" stopIfTrue="1" id="{00000000-000E-0000-0500-000036000000}">
            <xm:f>AND(CNGMD_2023_M5_Secc1!$S$30&lt;&gt;"",CNGMD_2023_M5_Secc1!$S$30&lt;&gt;1)</xm:f>
            <x14:dxf>
              <fill>
                <patternFill patternType="lightGray"/>
              </fill>
            </x14:dxf>
          </x14:cfRule>
          <x14:cfRule type="expression" priority="579" stopIfTrue="1" id="{00000000-000E-0000-0500-000042020000}">
            <xm:f>CNGMD_2023_M5_Secc1!C119=""</xm:f>
            <x14:dxf>
              <fill>
                <patternFill patternType="lightGray"/>
              </fill>
            </x14:dxf>
          </x14:cfRule>
          <xm:sqref>S41</xm:sqref>
        </x14:conditionalFormatting>
        <x14:conditionalFormatting xmlns:xm="http://schemas.microsoft.com/office/excel/2006/main">
          <x14:cfRule type="expression" priority="56" stopIfTrue="1" id="{00000000-000E-0000-0500-000037000000}">
            <xm:f>AND(CNGMD_2023_M5_Secc1!$S$30&lt;&gt;"",CNGMD_2023_M5_Secc1!$S$30&lt;&gt;1)</xm:f>
            <x14:dxf>
              <fill>
                <patternFill patternType="lightGray"/>
              </fill>
            </x14:dxf>
          </x14:cfRule>
          <x14:cfRule type="expression" priority="580" stopIfTrue="1" id="{00000000-000E-0000-0500-000043020000}">
            <xm:f>CNGMD_2023_M5_Secc1!C119=""</xm:f>
            <x14:dxf>
              <fill>
                <patternFill patternType="lightGray"/>
              </fill>
            </x14:dxf>
          </x14:cfRule>
          <xm:sqref>T41</xm:sqref>
        </x14:conditionalFormatting>
        <x14:conditionalFormatting xmlns:xm="http://schemas.microsoft.com/office/excel/2006/main">
          <x14:cfRule type="expression" priority="57" stopIfTrue="1" id="{00000000-000E-0000-0500-000038000000}">
            <xm:f>AND(CNGMD_2023_M5_Secc1!$S$30&lt;&gt;"",CNGMD_2023_M5_Secc1!$S$30&lt;&gt;1)</xm:f>
            <x14:dxf>
              <fill>
                <patternFill patternType="lightGray"/>
              </fill>
            </x14:dxf>
          </x14:cfRule>
          <xm:sqref>U41</xm:sqref>
        </x14:conditionalFormatting>
        <x14:conditionalFormatting xmlns:xm="http://schemas.microsoft.com/office/excel/2006/main">
          <x14:cfRule type="expression" priority="58" stopIfTrue="1" id="{00000000-000E-0000-0500-000039000000}">
            <xm:f>AND(CNGMD_2023_M5_Secc1!$S$30&lt;&gt;"",CNGMD_2023_M5_Secc1!$S$30&lt;&gt;1)</xm:f>
            <x14:dxf>
              <fill>
                <patternFill patternType="lightGray"/>
              </fill>
            </x14:dxf>
          </x14:cfRule>
          <xm:sqref>V41</xm:sqref>
        </x14:conditionalFormatting>
        <x14:conditionalFormatting xmlns:xm="http://schemas.microsoft.com/office/excel/2006/main">
          <x14:cfRule type="expression" priority="59" stopIfTrue="1" id="{00000000-000E-0000-0500-00003A000000}">
            <xm:f>AND(CNGMD_2023_M5_Secc1!$S$30&lt;&gt;"",CNGMD_2023_M5_Secc1!$S$30&lt;&gt;1)</xm:f>
            <x14:dxf>
              <fill>
                <patternFill patternType="lightGray"/>
              </fill>
            </x14:dxf>
          </x14:cfRule>
          <xm:sqref>W41</xm:sqref>
        </x14:conditionalFormatting>
        <x14:conditionalFormatting xmlns:xm="http://schemas.microsoft.com/office/excel/2006/main">
          <x14:cfRule type="expression" priority="60" stopIfTrue="1" id="{00000000-000E-0000-0500-00003B000000}">
            <xm:f>AND(CNGMD_2023_M5_Secc1!$S$30&lt;&gt;"",CNGMD_2023_M5_Secc1!$S$30&lt;&gt;1)</xm:f>
            <x14:dxf>
              <fill>
                <patternFill patternType="lightGray"/>
              </fill>
            </x14:dxf>
          </x14:cfRule>
          <xm:sqref>X41</xm:sqref>
        </x14:conditionalFormatting>
        <x14:conditionalFormatting xmlns:xm="http://schemas.microsoft.com/office/excel/2006/main">
          <x14:cfRule type="expression" priority="61" stopIfTrue="1" id="{00000000-000E-0000-0500-00003C000000}">
            <xm:f>AND(CNGMD_2023_M5_Secc1!$S$30&lt;&gt;"",CNGMD_2023_M5_Secc1!$S$30&lt;&gt;1)</xm:f>
            <x14:dxf>
              <fill>
                <patternFill patternType="lightGray"/>
              </fill>
            </x14:dxf>
          </x14:cfRule>
          <xm:sqref>Y41</xm:sqref>
        </x14:conditionalFormatting>
        <x14:conditionalFormatting xmlns:xm="http://schemas.microsoft.com/office/excel/2006/main">
          <x14:cfRule type="expression" priority="62" stopIfTrue="1" id="{00000000-000E-0000-0500-00003D000000}">
            <xm:f>AND(CNGMD_2023_M5_Secc1!$S$30&lt;&gt;"",CNGMD_2023_M5_Secc1!$S$30&lt;&gt;1)</xm:f>
            <x14:dxf>
              <fill>
                <patternFill patternType="lightGray"/>
              </fill>
            </x14:dxf>
          </x14:cfRule>
          <xm:sqref>Z41</xm:sqref>
        </x14:conditionalFormatting>
        <x14:conditionalFormatting xmlns:xm="http://schemas.microsoft.com/office/excel/2006/main">
          <x14:cfRule type="expression" priority="63" stopIfTrue="1" id="{00000000-000E-0000-0500-00003E000000}">
            <xm:f>AND(CNGMD_2023_M5_Secc1!$S$30&lt;&gt;"",CNGMD_2023_M5_Secc1!$S$30&lt;&gt;1)</xm:f>
            <x14:dxf>
              <fill>
                <patternFill patternType="lightGray"/>
              </fill>
            </x14:dxf>
          </x14:cfRule>
          <xm:sqref>AA41</xm:sqref>
        </x14:conditionalFormatting>
        <x14:conditionalFormatting xmlns:xm="http://schemas.microsoft.com/office/excel/2006/main">
          <x14:cfRule type="expression" priority="64" stopIfTrue="1" id="{00000000-000E-0000-0500-00003F000000}">
            <xm:f>AND(CNGMD_2023_M5_Secc1!$S$30&lt;&gt;"",CNGMD_2023_M5_Secc1!$S$30&lt;&gt;1)</xm:f>
            <x14:dxf>
              <fill>
                <patternFill patternType="lightGray"/>
              </fill>
            </x14:dxf>
          </x14:cfRule>
          <xm:sqref>AB41</xm:sqref>
        </x14:conditionalFormatting>
        <x14:conditionalFormatting xmlns:xm="http://schemas.microsoft.com/office/excel/2006/main">
          <x14:cfRule type="expression" priority="65" stopIfTrue="1" id="{00000000-000E-0000-0500-000040000000}">
            <xm:f>AND(CNGMD_2023_M5_Secc1!$S$30&lt;&gt;"",CNGMD_2023_M5_Secc1!$S$30&lt;&gt;1)</xm:f>
            <x14:dxf>
              <fill>
                <patternFill patternType="lightGray"/>
              </fill>
            </x14:dxf>
          </x14:cfRule>
          <xm:sqref>AC41</xm:sqref>
        </x14:conditionalFormatting>
        <x14:conditionalFormatting xmlns:xm="http://schemas.microsoft.com/office/excel/2006/main">
          <x14:cfRule type="expression" priority="66" stopIfTrue="1" id="{00000000-000E-0000-0500-000041000000}">
            <xm:f>AND(CNGMD_2023_M5_Secc1!$S$30&lt;&gt;"",CNGMD_2023_M5_Secc1!$S$30&lt;&gt;1)</xm:f>
            <x14:dxf>
              <fill>
                <patternFill patternType="lightGray"/>
              </fill>
            </x14:dxf>
          </x14:cfRule>
          <xm:sqref>AD41</xm:sqref>
        </x14:conditionalFormatting>
        <x14:conditionalFormatting xmlns:xm="http://schemas.microsoft.com/office/excel/2006/main">
          <x14:cfRule type="expression" priority="67" stopIfTrue="1" id="{00000000-000E-0000-0500-000042000000}">
            <xm:f>AND(CNGMD_2023_M5_Secc1!$S$30&lt;&gt;"",CNGMD_2023_M5_Secc1!$S$30&lt;&gt;1)</xm:f>
            <x14:dxf>
              <fill>
                <patternFill patternType="lightGray"/>
              </fill>
            </x14:dxf>
          </x14:cfRule>
          <xm:sqref>K42</xm:sqref>
        </x14:conditionalFormatting>
        <x14:conditionalFormatting xmlns:xm="http://schemas.microsoft.com/office/excel/2006/main">
          <x14:cfRule type="expression" priority="68" stopIfTrue="1" id="{00000000-000E-0000-0500-000043000000}">
            <xm:f>AND(CNGMD_2023_M5_Secc1!$S$30&lt;&gt;"",CNGMD_2023_M5_Secc1!$S$30&lt;&gt;1)</xm:f>
            <x14:dxf>
              <fill>
                <patternFill patternType="lightGray"/>
              </fill>
            </x14:dxf>
          </x14:cfRule>
          <xm:sqref>L42</xm:sqref>
        </x14:conditionalFormatting>
        <x14:conditionalFormatting xmlns:xm="http://schemas.microsoft.com/office/excel/2006/main">
          <x14:cfRule type="expression" priority="69" stopIfTrue="1" id="{00000000-000E-0000-0500-000044000000}">
            <xm:f>AND(CNGMD_2023_M5_Secc1!$S$30&lt;&gt;"",CNGMD_2023_M5_Secc1!$S$30&lt;&gt;1)</xm:f>
            <x14:dxf>
              <fill>
                <patternFill patternType="lightGray"/>
              </fill>
            </x14:dxf>
          </x14:cfRule>
          <xm:sqref>M42</xm:sqref>
        </x14:conditionalFormatting>
        <x14:conditionalFormatting xmlns:xm="http://schemas.microsoft.com/office/excel/2006/main">
          <x14:cfRule type="expression" priority="70" stopIfTrue="1" id="{00000000-000E-0000-0500-000045000000}">
            <xm:f>AND(CNGMD_2023_M5_Secc1!$S$30&lt;&gt;"",CNGMD_2023_M5_Secc1!$S$30&lt;&gt;1)</xm:f>
            <x14:dxf>
              <fill>
                <patternFill patternType="lightGray"/>
              </fill>
            </x14:dxf>
          </x14:cfRule>
          <xm:sqref>N42</xm:sqref>
        </x14:conditionalFormatting>
        <x14:conditionalFormatting xmlns:xm="http://schemas.microsoft.com/office/excel/2006/main">
          <x14:cfRule type="expression" priority="71" stopIfTrue="1" id="{00000000-000E-0000-0500-000046000000}">
            <xm:f>AND(CNGMD_2023_M5_Secc1!$S$30&lt;&gt;"",CNGMD_2023_M5_Secc1!$S$30&lt;&gt;1)</xm:f>
            <x14:dxf>
              <fill>
                <patternFill patternType="lightGray"/>
              </fill>
            </x14:dxf>
          </x14:cfRule>
          <xm:sqref>O42</xm:sqref>
        </x14:conditionalFormatting>
        <x14:conditionalFormatting xmlns:xm="http://schemas.microsoft.com/office/excel/2006/main">
          <x14:cfRule type="expression" priority="72" stopIfTrue="1" id="{00000000-000E-0000-0500-000047000000}">
            <xm:f>AND(CNGMD_2023_M5_Secc1!$S$30&lt;&gt;"",CNGMD_2023_M5_Secc1!$S$30&lt;&gt;1)</xm:f>
            <x14:dxf>
              <fill>
                <patternFill patternType="lightGray"/>
              </fill>
            </x14:dxf>
          </x14:cfRule>
          <xm:sqref>P42</xm:sqref>
        </x14:conditionalFormatting>
        <x14:conditionalFormatting xmlns:xm="http://schemas.microsoft.com/office/excel/2006/main">
          <x14:cfRule type="expression" priority="73" stopIfTrue="1" id="{00000000-000E-0000-0500-000048000000}">
            <xm:f>AND(CNGMD_2023_M5_Secc1!$S$30&lt;&gt;"",CNGMD_2023_M5_Secc1!$S$30&lt;&gt;1)</xm:f>
            <x14:dxf>
              <fill>
                <patternFill patternType="lightGray"/>
              </fill>
            </x14:dxf>
          </x14:cfRule>
          <x14:cfRule type="expression" priority="531" stopIfTrue="1" id="{00000000-000E-0000-0500-000012020000}">
            <xm:f>CNGMD_2023_M5_Secc1!C116=""</xm:f>
            <x14:dxf>
              <fill>
                <patternFill patternType="lightGray"/>
              </fill>
            </x14:dxf>
          </x14:cfRule>
          <xm:sqref>Q42</xm:sqref>
        </x14:conditionalFormatting>
        <x14:conditionalFormatting xmlns:xm="http://schemas.microsoft.com/office/excel/2006/main">
          <x14:cfRule type="expression" priority="74" stopIfTrue="1" id="{00000000-000E-0000-0500-000049000000}">
            <xm:f>AND(CNGMD_2023_M5_Secc1!$S$30&lt;&gt;"",CNGMD_2023_M5_Secc1!$S$30&lt;&gt;1)</xm:f>
            <x14:dxf>
              <fill>
                <patternFill patternType="lightGray"/>
              </fill>
            </x14:dxf>
          </x14:cfRule>
          <x14:cfRule type="expression" priority="532" stopIfTrue="1" id="{00000000-000E-0000-0500-000013020000}">
            <xm:f>CNGMD_2023_M5_Secc1!C116=""</xm:f>
            <x14:dxf>
              <fill>
                <patternFill patternType="lightGray"/>
              </fill>
            </x14:dxf>
          </x14:cfRule>
          <xm:sqref>R42</xm:sqref>
        </x14:conditionalFormatting>
        <x14:conditionalFormatting xmlns:xm="http://schemas.microsoft.com/office/excel/2006/main">
          <x14:cfRule type="expression" priority="75" stopIfTrue="1" id="{00000000-000E-0000-0500-00004A000000}">
            <xm:f>AND(CNGMD_2023_M5_Secc1!$S$30&lt;&gt;"",CNGMD_2023_M5_Secc1!$S$30&lt;&gt;1)</xm:f>
            <x14:dxf>
              <fill>
                <patternFill patternType="lightGray"/>
              </fill>
            </x14:dxf>
          </x14:cfRule>
          <x14:cfRule type="expression" priority="581" stopIfTrue="1" id="{00000000-000E-0000-0500-000044020000}">
            <xm:f>CNGMD_2023_M5_Secc1!C119=""</xm:f>
            <x14:dxf>
              <fill>
                <patternFill patternType="lightGray"/>
              </fill>
            </x14:dxf>
          </x14:cfRule>
          <xm:sqref>S42</xm:sqref>
        </x14:conditionalFormatting>
        <x14:conditionalFormatting xmlns:xm="http://schemas.microsoft.com/office/excel/2006/main">
          <x14:cfRule type="expression" priority="76" stopIfTrue="1" id="{00000000-000E-0000-0500-00004B000000}">
            <xm:f>AND(CNGMD_2023_M5_Secc1!$S$30&lt;&gt;"",CNGMD_2023_M5_Secc1!$S$30&lt;&gt;1)</xm:f>
            <x14:dxf>
              <fill>
                <patternFill patternType="lightGray"/>
              </fill>
            </x14:dxf>
          </x14:cfRule>
          <x14:cfRule type="expression" priority="582" stopIfTrue="1" id="{00000000-000E-0000-0500-000045020000}">
            <xm:f>CNGMD_2023_M5_Secc1!C119=""</xm:f>
            <x14:dxf>
              <fill>
                <patternFill patternType="lightGray"/>
              </fill>
            </x14:dxf>
          </x14:cfRule>
          <xm:sqref>T42</xm:sqref>
        </x14:conditionalFormatting>
        <x14:conditionalFormatting xmlns:xm="http://schemas.microsoft.com/office/excel/2006/main">
          <x14:cfRule type="expression" priority="77" stopIfTrue="1" id="{00000000-000E-0000-0500-00004C000000}">
            <xm:f>AND(CNGMD_2023_M5_Secc1!$S$30&lt;&gt;"",CNGMD_2023_M5_Secc1!$S$30&lt;&gt;1)</xm:f>
            <x14:dxf>
              <fill>
                <patternFill patternType="lightGray"/>
              </fill>
            </x14:dxf>
          </x14:cfRule>
          <xm:sqref>U42</xm:sqref>
        </x14:conditionalFormatting>
        <x14:conditionalFormatting xmlns:xm="http://schemas.microsoft.com/office/excel/2006/main">
          <x14:cfRule type="expression" priority="78" stopIfTrue="1" id="{00000000-000E-0000-0500-00004D000000}">
            <xm:f>AND(CNGMD_2023_M5_Secc1!$S$30&lt;&gt;"",CNGMD_2023_M5_Secc1!$S$30&lt;&gt;1)</xm:f>
            <x14:dxf>
              <fill>
                <patternFill patternType="lightGray"/>
              </fill>
            </x14:dxf>
          </x14:cfRule>
          <xm:sqref>V42</xm:sqref>
        </x14:conditionalFormatting>
        <x14:conditionalFormatting xmlns:xm="http://schemas.microsoft.com/office/excel/2006/main">
          <x14:cfRule type="expression" priority="79" stopIfTrue="1" id="{00000000-000E-0000-0500-00004E000000}">
            <xm:f>AND(CNGMD_2023_M5_Secc1!$S$30&lt;&gt;"",CNGMD_2023_M5_Secc1!$S$30&lt;&gt;1)</xm:f>
            <x14:dxf>
              <fill>
                <patternFill patternType="lightGray"/>
              </fill>
            </x14:dxf>
          </x14:cfRule>
          <xm:sqref>W42</xm:sqref>
        </x14:conditionalFormatting>
        <x14:conditionalFormatting xmlns:xm="http://schemas.microsoft.com/office/excel/2006/main">
          <x14:cfRule type="expression" priority="80" stopIfTrue="1" id="{00000000-000E-0000-0500-00004F000000}">
            <xm:f>AND(CNGMD_2023_M5_Secc1!$S$30&lt;&gt;"",CNGMD_2023_M5_Secc1!$S$30&lt;&gt;1)</xm:f>
            <x14:dxf>
              <fill>
                <patternFill patternType="lightGray"/>
              </fill>
            </x14:dxf>
          </x14:cfRule>
          <xm:sqref>X42</xm:sqref>
        </x14:conditionalFormatting>
        <x14:conditionalFormatting xmlns:xm="http://schemas.microsoft.com/office/excel/2006/main">
          <x14:cfRule type="expression" priority="81" stopIfTrue="1" id="{00000000-000E-0000-0500-000050000000}">
            <xm:f>AND(CNGMD_2023_M5_Secc1!$S$30&lt;&gt;"",CNGMD_2023_M5_Secc1!$S$30&lt;&gt;1)</xm:f>
            <x14:dxf>
              <fill>
                <patternFill patternType="lightGray"/>
              </fill>
            </x14:dxf>
          </x14:cfRule>
          <xm:sqref>Y42</xm:sqref>
        </x14:conditionalFormatting>
        <x14:conditionalFormatting xmlns:xm="http://schemas.microsoft.com/office/excel/2006/main">
          <x14:cfRule type="expression" priority="82" stopIfTrue="1" id="{00000000-000E-0000-0500-000051000000}">
            <xm:f>AND(CNGMD_2023_M5_Secc1!$S$30&lt;&gt;"",CNGMD_2023_M5_Secc1!$S$30&lt;&gt;1)</xm:f>
            <x14:dxf>
              <fill>
                <patternFill patternType="lightGray"/>
              </fill>
            </x14:dxf>
          </x14:cfRule>
          <xm:sqref>Z42</xm:sqref>
        </x14:conditionalFormatting>
        <x14:conditionalFormatting xmlns:xm="http://schemas.microsoft.com/office/excel/2006/main">
          <x14:cfRule type="expression" priority="83" stopIfTrue="1" id="{00000000-000E-0000-0500-000052000000}">
            <xm:f>AND(CNGMD_2023_M5_Secc1!$S$30&lt;&gt;"",CNGMD_2023_M5_Secc1!$S$30&lt;&gt;1)</xm:f>
            <x14:dxf>
              <fill>
                <patternFill patternType="lightGray"/>
              </fill>
            </x14:dxf>
          </x14:cfRule>
          <xm:sqref>AA42</xm:sqref>
        </x14:conditionalFormatting>
        <x14:conditionalFormatting xmlns:xm="http://schemas.microsoft.com/office/excel/2006/main">
          <x14:cfRule type="expression" priority="84" stopIfTrue="1" id="{00000000-000E-0000-0500-000053000000}">
            <xm:f>AND(CNGMD_2023_M5_Secc1!$S$30&lt;&gt;"",CNGMD_2023_M5_Secc1!$S$30&lt;&gt;1)</xm:f>
            <x14:dxf>
              <fill>
                <patternFill patternType="lightGray"/>
              </fill>
            </x14:dxf>
          </x14:cfRule>
          <xm:sqref>AB42</xm:sqref>
        </x14:conditionalFormatting>
        <x14:conditionalFormatting xmlns:xm="http://schemas.microsoft.com/office/excel/2006/main">
          <x14:cfRule type="expression" priority="85" stopIfTrue="1" id="{00000000-000E-0000-0500-000054000000}">
            <xm:f>AND(CNGMD_2023_M5_Secc1!$S$30&lt;&gt;"",CNGMD_2023_M5_Secc1!$S$30&lt;&gt;1)</xm:f>
            <x14:dxf>
              <fill>
                <patternFill patternType="lightGray"/>
              </fill>
            </x14:dxf>
          </x14:cfRule>
          <xm:sqref>AC42</xm:sqref>
        </x14:conditionalFormatting>
        <x14:conditionalFormatting xmlns:xm="http://schemas.microsoft.com/office/excel/2006/main">
          <x14:cfRule type="expression" priority="86" stopIfTrue="1" id="{00000000-000E-0000-0500-000055000000}">
            <xm:f>AND(CNGMD_2023_M5_Secc1!$S$30&lt;&gt;"",CNGMD_2023_M5_Secc1!$S$30&lt;&gt;1)</xm:f>
            <x14:dxf>
              <fill>
                <patternFill patternType="lightGray"/>
              </fill>
            </x14:dxf>
          </x14:cfRule>
          <xm:sqref>AD42</xm:sqref>
        </x14:conditionalFormatting>
        <x14:conditionalFormatting xmlns:xm="http://schemas.microsoft.com/office/excel/2006/main">
          <x14:cfRule type="expression" priority="87" stopIfTrue="1" id="{00000000-000E-0000-0500-000056000000}">
            <xm:f>AND(CNGMD_2023_M5_Secc1!$S$30&lt;&gt;"",CNGMD_2023_M5_Secc1!$S$30&lt;&gt;1)</xm:f>
            <x14:dxf>
              <fill>
                <patternFill patternType="lightGray"/>
              </fill>
            </x14:dxf>
          </x14:cfRule>
          <xm:sqref>K43</xm:sqref>
        </x14:conditionalFormatting>
        <x14:conditionalFormatting xmlns:xm="http://schemas.microsoft.com/office/excel/2006/main">
          <x14:cfRule type="expression" priority="88" stopIfTrue="1" id="{00000000-000E-0000-0500-000057000000}">
            <xm:f>AND(CNGMD_2023_M5_Secc1!$S$30&lt;&gt;"",CNGMD_2023_M5_Secc1!$S$30&lt;&gt;1)</xm:f>
            <x14:dxf>
              <fill>
                <patternFill patternType="lightGray"/>
              </fill>
            </x14:dxf>
          </x14:cfRule>
          <xm:sqref>L43</xm:sqref>
        </x14:conditionalFormatting>
        <x14:conditionalFormatting xmlns:xm="http://schemas.microsoft.com/office/excel/2006/main">
          <x14:cfRule type="expression" priority="89" stopIfTrue="1" id="{00000000-000E-0000-0500-000058000000}">
            <xm:f>AND(CNGMD_2023_M5_Secc1!$S$30&lt;&gt;"",CNGMD_2023_M5_Secc1!$S$30&lt;&gt;1)</xm:f>
            <x14:dxf>
              <fill>
                <patternFill patternType="lightGray"/>
              </fill>
            </x14:dxf>
          </x14:cfRule>
          <xm:sqref>M43</xm:sqref>
        </x14:conditionalFormatting>
        <x14:conditionalFormatting xmlns:xm="http://schemas.microsoft.com/office/excel/2006/main">
          <x14:cfRule type="expression" priority="90" stopIfTrue="1" id="{00000000-000E-0000-0500-000059000000}">
            <xm:f>AND(CNGMD_2023_M5_Secc1!$S$30&lt;&gt;"",CNGMD_2023_M5_Secc1!$S$30&lt;&gt;1)</xm:f>
            <x14:dxf>
              <fill>
                <patternFill patternType="lightGray"/>
              </fill>
            </x14:dxf>
          </x14:cfRule>
          <xm:sqref>N43</xm:sqref>
        </x14:conditionalFormatting>
        <x14:conditionalFormatting xmlns:xm="http://schemas.microsoft.com/office/excel/2006/main">
          <x14:cfRule type="expression" priority="91" stopIfTrue="1" id="{00000000-000E-0000-0500-00005A000000}">
            <xm:f>AND(CNGMD_2023_M5_Secc1!$S$30&lt;&gt;"",CNGMD_2023_M5_Secc1!$S$30&lt;&gt;1)</xm:f>
            <x14:dxf>
              <fill>
                <patternFill patternType="lightGray"/>
              </fill>
            </x14:dxf>
          </x14:cfRule>
          <xm:sqref>O43</xm:sqref>
        </x14:conditionalFormatting>
        <x14:conditionalFormatting xmlns:xm="http://schemas.microsoft.com/office/excel/2006/main">
          <x14:cfRule type="expression" priority="92" stopIfTrue="1" id="{00000000-000E-0000-0500-00005B000000}">
            <xm:f>AND(CNGMD_2023_M5_Secc1!$S$30&lt;&gt;"",CNGMD_2023_M5_Secc1!$S$30&lt;&gt;1)</xm:f>
            <x14:dxf>
              <fill>
                <patternFill patternType="lightGray"/>
              </fill>
            </x14:dxf>
          </x14:cfRule>
          <xm:sqref>P43</xm:sqref>
        </x14:conditionalFormatting>
        <x14:conditionalFormatting xmlns:xm="http://schemas.microsoft.com/office/excel/2006/main">
          <x14:cfRule type="expression" priority="93" stopIfTrue="1" id="{00000000-000E-0000-0500-00005C000000}">
            <xm:f>AND(CNGMD_2023_M5_Secc1!$S$30&lt;&gt;"",CNGMD_2023_M5_Secc1!$S$30&lt;&gt;1)</xm:f>
            <x14:dxf>
              <fill>
                <patternFill patternType="lightGray"/>
              </fill>
            </x14:dxf>
          </x14:cfRule>
          <x14:cfRule type="expression" priority="533" stopIfTrue="1" id="{00000000-000E-0000-0500-000014020000}">
            <xm:f>CNGMD_2023_M5_Secc1!C116=""</xm:f>
            <x14:dxf>
              <fill>
                <patternFill patternType="lightGray"/>
              </fill>
            </x14:dxf>
          </x14:cfRule>
          <xm:sqref>Q43</xm:sqref>
        </x14:conditionalFormatting>
        <x14:conditionalFormatting xmlns:xm="http://schemas.microsoft.com/office/excel/2006/main">
          <x14:cfRule type="expression" priority="94" stopIfTrue="1" id="{00000000-000E-0000-0500-00005D000000}">
            <xm:f>AND(CNGMD_2023_M5_Secc1!$S$30&lt;&gt;"",CNGMD_2023_M5_Secc1!$S$30&lt;&gt;1)</xm:f>
            <x14:dxf>
              <fill>
                <patternFill patternType="lightGray"/>
              </fill>
            </x14:dxf>
          </x14:cfRule>
          <x14:cfRule type="expression" priority="534" stopIfTrue="1" id="{00000000-000E-0000-0500-000015020000}">
            <xm:f>CNGMD_2023_M5_Secc1!C116=""</xm:f>
            <x14:dxf>
              <fill>
                <patternFill patternType="lightGray"/>
              </fill>
            </x14:dxf>
          </x14:cfRule>
          <xm:sqref>R43</xm:sqref>
        </x14:conditionalFormatting>
        <x14:conditionalFormatting xmlns:xm="http://schemas.microsoft.com/office/excel/2006/main">
          <x14:cfRule type="expression" priority="95" stopIfTrue="1" id="{00000000-000E-0000-0500-00005E000000}">
            <xm:f>AND(CNGMD_2023_M5_Secc1!$S$30&lt;&gt;"",CNGMD_2023_M5_Secc1!$S$30&lt;&gt;1)</xm:f>
            <x14:dxf>
              <fill>
                <patternFill patternType="lightGray"/>
              </fill>
            </x14:dxf>
          </x14:cfRule>
          <x14:cfRule type="expression" priority="583" stopIfTrue="1" id="{00000000-000E-0000-0500-000046020000}">
            <xm:f>CNGMD_2023_M5_Secc1!C119=""</xm:f>
            <x14:dxf>
              <fill>
                <patternFill patternType="lightGray"/>
              </fill>
            </x14:dxf>
          </x14:cfRule>
          <xm:sqref>S43</xm:sqref>
        </x14:conditionalFormatting>
        <x14:conditionalFormatting xmlns:xm="http://schemas.microsoft.com/office/excel/2006/main">
          <x14:cfRule type="expression" priority="96" stopIfTrue="1" id="{00000000-000E-0000-0500-00005F000000}">
            <xm:f>AND(CNGMD_2023_M5_Secc1!$S$30&lt;&gt;"",CNGMD_2023_M5_Secc1!$S$30&lt;&gt;1)</xm:f>
            <x14:dxf>
              <fill>
                <patternFill patternType="lightGray"/>
              </fill>
            </x14:dxf>
          </x14:cfRule>
          <x14:cfRule type="expression" priority="584" stopIfTrue="1" id="{00000000-000E-0000-0500-000047020000}">
            <xm:f>CNGMD_2023_M5_Secc1!C119=""</xm:f>
            <x14:dxf>
              <fill>
                <patternFill patternType="lightGray"/>
              </fill>
            </x14:dxf>
          </x14:cfRule>
          <xm:sqref>T43</xm:sqref>
        </x14:conditionalFormatting>
        <x14:conditionalFormatting xmlns:xm="http://schemas.microsoft.com/office/excel/2006/main">
          <x14:cfRule type="expression" priority="97" stopIfTrue="1" id="{00000000-000E-0000-0500-000060000000}">
            <xm:f>AND(CNGMD_2023_M5_Secc1!$S$30&lt;&gt;"",CNGMD_2023_M5_Secc1!$S$30&lt;&gt;1)</xm:f>
            <x14:dxf>
              <fill>
                <patternFill patternType="lightGray"/>
              </fill>
            </x14:dxf>
          </x14:cfRule>
          <xm:sqref>U43</xm:sqref>
        </x14:conditionalFormatting>
        <x14:conditionalFormatting xmlns:xm="http://schemas.microsoft.com/office/excel/2006/main">
          <x14:cfRule type="expression" priority="98" stopIfTrue="1" id="{00000000-000E-0000-0500-000061000000}">
            <xm:f>AND(CNGMD_2023_M5_Secc1!$S$30&lt;&gt;"",CNGMD_2023_M5_Secc1!$S$30&lt;&gt;1)</xm:f>
            <x14:dxf>
              <fill>
                <patternFill patternType="lightGray"/>
              </fill>
            </x14:dxf>
          </x14:cfRule>
          <xm:sqref>V43</xm:sqref>
        </x14:conditionalFormatting>
        <x14:conditionalFormatting xmlns:xm="http://schemas.microsoft.com/office/excel/2006/main">
          <x14:cfRule type="expression" priority="99" stopIfTrue="1" id="{00000000-000E-0000-0500-000062000000}">
            <xm:f>AND(CNGMD_2023_M5_Secc1!$S$30&lt;&gt;"",CNGMD_2023_M5_Secc1!$S$30&lt;&gt;1)</xm:f>
            <x14:dxf>
              <fill>
                <patternFill patternType="lightGray"/>
              </fill>
            </x14:dxf>
          </x14:cfRule>
          <xm:sqref>W43</xm:sqref>
        </x14:conditionalFormatting>
        <x14:conditionalFormatting xmlns:xm="http://schemas.microsoft.com/office/excel/2006/main">
          <x14:cfRule type="expression" priority="100" stopIfTrue="1" id="{00000000-000E-0000-0500-000063000000}">
            <xm:f>AND(CNGMD_2023_M5_Secc1!$S$30&lt;&gt;"",CNGMD_2023_M5_Secc1!$S$30&lt;&gt;1)</xm:f>
            <x14:dxf>
              <fill>
                <patternFill patternType="lightGray"/>
              </fill>
            </x14:dxf>
          </x14:cfRule>
          <xm:sqref>X43</xm:sqref>
        </x14:conditionalFormatting>
        <x14:conditionalFormatting xmlns:xm="http://schemas.microsoft.com/office/excel/2006/main">
          <x14:cfRule type="expression" priority="101" stopIfTrue="1" id="{00000000-000E-0000-0500-000064000000}">
            <xm:f>AND(CNGMD_2023_M5_Secc1!$S$30&lt;&gt;"",CNGMD_2023_M5_Secc1!$S$30&lt;&gt;1)</xm:f>
            <x14:dxf>
              <fill>
                <patternFill patternType="lightGray"/>
              </fill>
            </x14:dxf>
          </x14:cfRule>
          <xm:sqref>Y43</xm:sqref>
        </x14:conditionalFormatting>
        <x14:conditionalFormatting xmlns:xm="http://schemas.microsoft.com/office/excel/2006/main">
          <x14:cfRule type="expression" priority="102" stopIfTrue="1" id="{00000000-000E-0000-0500-000065000000}">
            <xm:f>AND(CNGMD_2023_M5_Secc1!$S$30&lt;&gt;"",CNGMD_2023_M5_Secc1!$S$30&lt;&gt;1)</xm:f>
            <x14:dxf>
              <fill>
                <patternFill patternType="lightGray"/>
              </fill>
            </x14:dxf>
          </x14:cfRule>
          <xm:sqref>Z43</xm:sqref>
        </x14:conditionalFormatting>
        <x14:conditionalFormatting xmlns:xm="http://schemas.microsoft.com/office/excel/2006/main">
          <x14:cfRule type="expression" priority="103" stopIfTrue="1" id="{00000000-000E-0000-0500-000066000000}">
            <xm:f>AND(CNGMD_2023_M5_Secc1!$S$30&lt;&gt;"",CNGMD_2023_M5_Secc1!$S$30&lt;&gt;1)</xm:f>
            <x14:dxf>
              <fill>
                <patternFill patternType="lightGray"/>
              </fill>
            </x14:dxf>
          </x14:cfRule>
          <xm:sqref>AA43</xm:sqref>
        </x14:conditionalFormatting>
        <x14:conditionalFormatting xmlns:xm="http://schemas.microsoft.com/office/excel/2006/main">
          <x14:cfRule type="expression" priority="104" stopIfTrue="1" id="{00000000-000E-0000-0500-000067000000}">
            <xm:f>AND(CNGMD_2023_M5_Secc1!$S$30&lt;&gt;"",CNGMD_2023_M5_Secc1!$S$30&lt;&gt;1)</xm:f>
            <x14:dxf>
              <fill>
                <patternFill patternType="lightGray"/>
              </fill>
            </x14:dxf>
          </x14:cfRule>
          <xm:sqref>AB43</xm:sqref>
        </x14:conditionalFormatting>
        <x14:conditionalFormatting xmlns:xm="http://schemas.microsoft.com/office/excel/2006/main">
          <x14:cfRule type="expression" priority="105" stopIfTrue="1" id="{00000000-000E-0000-0500-000068000000}">
            <xm:f>AND(CNGMD_2023_M5_Secc1!$S$30&lt;&gt;"",CNGMD_2023_M5_Secc1!$S$30&lt;&gt;1)</xm:f>
            <x14:dxf>
              <fill>
                <patternFill patternType="lightGray"/>
              </fill>
            </x14:dxf>
          </x14:cfRule>
          <xm:sqref>AC43</xm:sqref>
        </x14:conditionalFormatting>
        <x14:conditionalFormatting xmlns:xm="http://schemas.microsoft.com/office/excel/2006/main">
          <x14:cfRule type="expression" priority="106" stopIfTrue="1" id="{00000000-000E-0000-0500-000069000000}">
            <xm:f>AND(CNGMD_2023_M5_Secc1!$S$30&lt;&gt;"",CNGMD_2023_M5_Secc1!$S$30&lt;&gt;1)</xm:f>
            <x14:dxf>
              <fill>
                <patternFill patternType="lightGray"/>
              </fill>
            </x14:dxf>
          </x14:cfRule>
          <xm:sqref>AD43</xm:sqref>
        </x14:conditionalFormatting>
        <x14:conditionalFormatting xmlns:xm="http://schemas.microsoft.com/office/excel/2006/main">
          <x14:cfRule type="expression" priority="107" stopIfTrue="1" id="{00000000-000E-0000-0500-00006A000000}">
            <xm:f>AND(CNGMD_2023_M5_Secc1!$S$30&lt;&gt;"",CNGMD_2023_M5_Secc1!$S$30&lt;&gt;1)</xm:f>
            <x14:dxf>
              <fill>
                <patternFill patternType="lightGray"/>
              </fill>
            </x14:dxf>
          </x14:cfRule>
          <xm:sqref>K44</xm:sqref>
        </x14:conditionalFormatting>
        <x14:conditionalFormatting xmlns:xm="http://schemas.microsoft.com/office/excel/2006/main">
          <x14:cfRule type="expression" priority="108" stopIfTrue="1" id="{00000000-000E-0000-0500-00006B000000}">
            <xm:f>AND(CNGMD_2023_M5_Secc1!$S$30&lt;&gt;"",CNGMD_2023_M5_Secc1!$S$30&lt;&gt;1)</xm:f>
            <x14:dxf>
              <fill>
                <patternFill patternType="lightGray"/>
              </fill>
            </x14:dxf>
          </x14:cfRule>
          <xm:sqref>L44</xm:sqref>
        </x14:conditionalFormatting>
        <x14:conditionalFormatting xmlns:xm="http://schemas.microsoft.com/office/excel/2006/main">
          <x14:cfRule type="expression" priority="109" stopIfTrue="1" id="{00000000-000E-0000-0500-00006C000000}">
            <xm:f>AND(CNGMD_2023_M5_Secc1!$S$30&lt;&gt;"",CNGMD_2023_M5_Secc1!$S$30&lt;&gt;1)</xm:f>
            <x14:dxf>
              <fill>
                <patternFill patternType="lightGray"/>
              </fill>
            </x14:dxf>
          </x14:cfRule>
          <xm:sqref>M44</xm:sqref>
        </x14:conditionalFormatting>
        <x14:conditionalFormatting xmlns:xm="http://schemas.microsoft.com/office/excel/2006/main">
          <x14:cfRule type="expression" priority="110" stopIfTrue="1" id="{00000000-000E-0000-0500-00006D000000}">
            <xm:f>AND(CNGMD_2023_M5_Secc1!$S$30&lt;&gt;"",CNGMD_2023_M5_Secc1!$S$30&lt;&gt;1)</xm:f>
            <x14:dxf>
              <fill>
                <patternFill patternType="lightGray"/>
              </fill>
            </x14:dxf>
          </x14:cfRule>
          <xm:sqref>N44</xm:sqref>
        </x14:conditionalFormatting>
        <x14:conditionalFormatting xmlns:xm="http://schemas.microsoft.com/office/excel/2006/main">
          <x14:cfRule type="expression" priority="111" stopIfTrue="1" id="{00000000-000E-0000-0500-00006E000000}">
            <xm:f>AND(CNGMD_2023_M5_Secc1!$S$30&lt;&gt;"",CNGMD_2023_M5_Secc1!$S$30&lt;&gt;1)</xm:f>
            <x14:dxf>
              <fill>
                <patternFill patternType="lightGray"/>
              </fill>
            </x14:dxf>
          </x14:cfRule>
          <xm:sqref>O44</xm:sqref>
        </x14:conditionalFormatting>
        <x14:conditionalFormatting xmlns:xm="http://schemas.microsoft.com/office/excel/2006/main">
          <x14:cfRule type="expression" priority="112" stopIfTrue="1" id="{00000000-000E-0000-0500-00006F000000}">
            <xm:f>AND(CNGMD_2023_M5_Secc1!$S$30&lt;&gt;"",CNGMD_2023_M5_Secc1!$S$30&lt;&gt;1)</xm:f>
            <x14:dxf>
              <fill>
                <patternFill patternType="lightGray"/>
              </fill>
            </x14:dxf>
          </x14:cfRule>
          <xm:sqref>P44</xm:sqref>
        </x14:conditionalFormatting>
        <x14:conditionalFormatting xmlns:xm="http://schemas.microsoft.com/office/excel/2006/main">
          <x14:cfRule type="expression" priority="113" stopIfTrue="1" id="{00000000-000E-0000-0500-000070000000}">
            <xm:f>AND(CNGMD_2023_M5_Secc1!$S$30&lt;&gt;"",CNGMD_2023_M5_Secc1!$S$30&lt;&gt;1)</xm:f>
            <x14:dxf>
              <fill>
                <patternFill patternType="lightGray"/>
              </fill>
            </x14:dxf>
          </x14:cfRule>
          <x14:cfRule type="expression" priority="535" stopIfTrue="1" id="{00000000-000E-0000-0500-000016020000}">
            <xm:f>CNGMD_2023_M5_Secc1!C116=""</xm:f>
            <x14:dxf>
              <fill>
                <patternFill patternType="lightGray"/>
              </fill>
            </x14:dxf>
          </x14:cfRule>
          <xm:sqref>Q44</xm:sqref>
        </x14:conditionalFormatting>
        <x14:conditionalFormatting xmlns:xm="http://schemas.microsoft.com/office/excel/2006/main">
          <x14:cfRule type="expression" priority="114" stopIfTrue="1" id="{00000000-000E-0000-0500-000071000000}">
            <xm:f>AND(CNGMD_2023_M5_Secc1!$S$30&lt;&gt;"",CNGMD_2023_M5_Secc1!$S$30&lt;&gt;1)</xm:f>
            <x14:dxf>
              <fill>
                <patternFill patternType="lightGray"/>
              </fill>
            </x14:dxf>
          </x14:cfRule>
          <x14:cfRule type="expression" priority="536" stopIfTrue="1" id="{00000000-000E-0000-0500-000017020000}">
            <xm:f>CNGMD_2023_M5_Secc1!C116=""</xm:f>
            <x14:dxf>
              <fill>
                <patternFill patternType="lightGray"/>
              </fill>
            </x14:dxf>
          </x14:cfRule>
          <xm:sqref>R44</xm:sqref>
        </x14:conditionalFormatting>
        <x14:conditionalFormatting xmlns:xm="http://schemas.microsoft.com/office/excel/2006/main">
          <x14:cfRule type="expression" priority="115" stopIfTrue="1" id="{00000000-000E-0000-0500-000072000000}">
            <xm:f>AND(CNGMD_2023_M5_Secc1!$S$30&lt;&gt;"",CNGMD_2023_M5_Secc1!$S$30&lt;&gt;1)</xm:f>
            <x14:dxf>
              <fill>
                <patternFill patternType="lightGray"/>
              </fill>
            </x14:dxf>
          </x14:cfRule>
          <x14:cfRule type="expression" priority="585" stopIfTrue="1" id="{00000000-000E-0000-0500-000048020000}">
            <xm:f>CNGMD_2023_M5_Secc1!C119=""</xm:f>
            <x14:dxf>
              <fill>
                <patternFill patternType="lightGray"/>
              </fill>
            </x14:dxf>
          </x14:cfRule>
          <xm:sqref>S44</xm:sqref>
        </x14:conditionalFormatting>
        <x14:conditionalFormatting xmlns:xm="http://schemas.microsoft.com/office/excel/2006/main">
          <x14:cfRule type="expression" priority="116" stopIfTrue="1" id="{00000000-000E-0000-0500-000073000000}">
            <xm:f>AND(CNGMD_2023_M5_Secc1!$S$30&lt;&gt;"",CNGMD_2023_M5_Secc1!$S$30&lt;&gt;1)</xm:f>
            <x14:dxf>
              <fill>
                <patternFill patternType="lightGray"/>
              </fill>
            </x14:dxf>
          </x14:cfRule>
          <x14:cfRule type="expression" priority="586" stopIfTrue="1" id="{00000000-000E-0000-0500-000049020000}">
            <xm:f>CNGMD_2023_M5_Secc1!C119=""</xm:f>
            <x14:dxf>
              <fill>
                <patternFill patternType="lightGray"/>
              </fill>
            </x14:dxf>
          </x14:cfRule>
          <xm:sqref>T44</xm:sqref>
        </x14:conditionalFormatting>
        <x14:conditionalFormatting xmlns:xm="http://schemas.microsoft.com/office/excel/2006/main">
          <x14:cfRule type="expression" priority="117" stopIfTrue="1" id="{00000000-000E-0000-0500-000074000000}">
            <xm:f>AND(CNGMD_2023_M5_Secc1!$S$30&lt;&gt;"",CNGMD_2023_M5_Secc1!$S$30&lt;&gt;1)</xm:f>
            <x14:dxf>
              <fill>
                <patternFill patternType="lightGray"/>
              </fill>
            </x14:dxf>
          </x14:cfRule>
          <xm:sqref>U44</xm:sqref>
        </x14:conditionalFormatting>
        <x14:conditionalFormatting xmlns:xm="http://schemas.microsoft.com/office/excel/2006/main">
          <x14:cfRule type="expression" priority="118" stopIfTrue="1" id="{00000000-000E-0000-0500-000075000000}">
            <xm:f>AND(CNGMD_2023_M5_Secc1!$S$30&lt;&gt;"",CNGMD_2023_M5_Secc1!$S$30&lt;&gt;1)</xm:f>
            <x14:dxf>
              <fill>
                <patternFill patternType="lightGray"/>
              </fill>
            </x14:dxf>
          </x14:cfRule>
          <xm:sqref>V44</xm:sqref>
        </x14:conditionalFormatting>
        <x14:conditionalFormatting xmlns:xm="http://schemas.microsoft.com/office/excel/2006/main">
          <x14:cfRule type="expression" priority="119" stopIfTrue="1" id="{00000000-000E-0000-0500-000076000000}">
            <xm:f>AND(CNGMD_2023_M5_Secc1!$S$30&lt;&gt;"",CNGMD_2023_M5_Secc1!$S$30&lt;&gt;1)</xm:f>
            <x14:dxf>
              <fill>
                <patternFill patternType="lightGray"/>
              </fill>
            </x14:dxf>
          </x14:cfRule>
          <xm:sqref>W44</xm:sqref>
        </x14:conditionalFormatting>
        <x14:conditionalFormatting xmlns:xm="http://schemas.microsoft.com/office/excel/2006/main">
          <x14:cfRule type="expression" priority="120" stopIfTrue="1" id="{00000000-000E-0000-0500-000077000000}">
            <xm:f>AND(CNGMD_2023_M5_Secc1!$S$30&lt;&gt;"",CNGMD_2023_M5_Secc1!$S$30&lt;&gt;1)</xm:f>
            <x14:dxf>
              <fill>
                <patternFill patternType="lightGray"/>
              </fill>
            </x14:dxf>
          </x14:cfRule>
          <xm:sqref>X44</xm:sqref>
        </x14:conditionalFormatting>
        <x14:conditionalFormatting xmlns:xm="http://schemas.microsoft.com/office/excel/2006/main">
          <x14:cfRule type="expression" priority="121" stopIfTrue="1" id="{00000000-000E-0000-0500-000078000000}">
            <xm:f>AND(CNGMD_2023_M5_Secc1!$S$30&lt;&gt;"",CNGMD_2023_M5_Secc1!$S$30&lt;&gt;1)</xm:f>
            <x14:dxf>
              <fill>
                <patternFill patternType="lightGray"/>
              </fill>
            </x14:dxf>
          </x14:cfRule>
          <xm:sqref>Y44</xm:sqref>
        </x14:conditionalFormatting>
        <x14:conditionalFormatting xmlns:xm="http://schemas.microsoft.com/office/excel/2006/main">
          <x14:cfRule type="expression" priority="122" stopIfTrue="1" id="{00000000-000E-0000-0500-000079000000}">
            <xm:f>AND(CNGMD_2023_M5_Secc1!$S$30&lt;&gt;"",CNGMD_2023_M5_Secc1!$S$30&lt;&gt;1)</xm:f>
            <x14:dxf>
              <fill>
                <patternFill patternType="lightGray"/>
              </fill>
            </x14:dxf>
          </x14:cfRule>
          <xm:sqref>Z44</xm:sqref>
        </x14:conditionalFormatting>
        <x14:conditionalFormatting xmlns:xm="http://schemas.microsoft.com/office/excel/2006/main">
          <x14:cfRule type="expression" priority="123" stopIfTrue="1" id="{00000000-000E-0000-0500-00007A000000}">
            <xm:f>AND(CNGMD_2023_M5_Secc1!$S$30&lt;&gt;"",CNGMD_2023_M5_Secc1!$S$30&lt;&gt;1)</xm:f>
            <x14:dxf>
              <fill>
                <patternFill patternType="lightGray"/>
              </fill>
            </x14:dxf>
          </x14:cfRule>
          <xm:sqref>AA44</xm:sqref>
        </x14:conditionalFormatting>
        <x14:conditionalFormatting xmlns:xm="http://schemas.microsoft.com/office/excel/2006/main">
          <x14:cfRule type="expression" priority="124" stopIfTrue="1" id="{00000000-000E-0000-0500-00007B000000}">
            <xm:f>AND(CNGMD_2023_M5_Secc1!$S$30&lt;&gt;"",CNGMD_2023_M5_Secc1!$S$30&lt;&gt;1)</xm:f>
            <x14:dxf>
              <fill>
                <patternFill patternType="lightGray"/>
              </fill>
            </x14:dxf>
          </x14:cfRule>
          <xm:sqref>AB44</xm:sqref>
        </x14:conditionalFormatting>
        <x14:conditionalFormatting xmlns:xm="http://schemas.microsoft.com/office/excel/2006/main">
          <x14:cfRule type="expression" priority="125" stopIfTrue="1" id="{00000000-000E-0000-0500-00007C000000}">
            <xm:f>AND(CNGMD_2023_M5_Secc1!$S$30&lt;&gt;"",CNGMD_2023_M5_Secc1!$S$30&lt;&gt;1)</xm:f>
            <x14:dxf>
              <fill>
                <patternFill patternType="lightGray"/>
              </fill>
            </x14:dxf>
          </x14:cfRule>
          <xm:sqref>AC44</xm:sqref>
        </x14:conditionalFormatting>
        <x14:conditionalFormatting xmlns:xm="http://schemas.microsoft.com/office/excel/2006/main">
          <x14:cfRule type="expression" priority="126" stopIfTrue="1" id="{00000000-000E-0000-0500-00007D000000}">
            <xm:f>AND(CNGMD_2023_M5_Secc1!$S$30&lt;&gt;"",CNGMD_2023_M5_Secc1!$S$30&lt;&gt;1)</xm:f>
            <x14:dxf>
              <fill>
                <patternFill patternType="lightGray"/>
              </fill>
            </x14:dxf>
          </x14:cfRule>
          <xm:sqref>AD44</xm:sqref>
        </x14:conditionalFormatting>
        <x14:conditionalFormatting xmlns:xm="http://schemas.microsoft.com/office/excel/2006/main">
          <x14:cfRule type="expression" priority="127" stopIfTrue="1" id="{00000000-000E-0000-0500-00007E000000}">
            <xm:f>AND(CNGMD_2023_M5_Secc1!$S$30&lt;&gt;"",CNGMD_2023_M5_Secc1!$S$30&lt;&gt;1)</xm:f>
            <x14:dxf>
              <fill>
                <patternFill patternType="lightGray"/>
              </fill>
            </x14:dxf>
          </x14:cfRule>
          <xm:sqref>K45</xm:sqref>
        </x14:conditionalFormatting>
        <x14:conditionalFormatting xmlns:xm="http://schemas.microsoft.com/office/excel/2006/main">
          <x14:cfRule type="expression" priority="128" stopIfTrue="1" id="{00000000-000E-0000-0500-00007F000000}">
            <xm:f>AND(CNGMD_2023_M5_Secc1!$S$30&lt;&gt;"",CNGMD_2023_M5_Secc1!$S$30&lt;&gt;1)</xm:f>
            <x14:dxf>
              <fill>
                <patternFill patternType="lightGray"/>
              </fill>
            </x14:dxf>
          </x14:cfRule>
          <xm:sqref>L45</xm:sqref>
        </x14:conditionalFormatting>
        <x14:conditionalFormatting xmlns:xm="http://schemas.microsoft.com/office/excel/2006/main">
          <x14:cfRule type="expression" priority="129" stopIfTrue="1" id="{00000000-000E-0000-0500-000080000000}">
            <xm:f>AND(CNGMD_2023_M5_Secc1!$S$30&lt;&gt;"",CNGMD_2023_M5_Secc1!$S$30&lt;&gt;1)</xm:f>
            <x14:dxf>
              <fill>
                <patternFill patternType="lightGray"/>
              </fill>
            </x14:dxf>
          </x14:cfRule>
          <xm:sqref>M45</xm:sqref>
        </x14:conditionalFormatting>
        <x14:conditionalFormatting xmlns:xm="http://schemas.microsoft.com/office/excel/2006/main">
          <x14:cfRule type="expression" priority="130" stopIfTrue="1" id="{00000000-000E-0000-0500-000081000000}">
            <xm:f>AND(CNGMD_2023_M5_Secc1!$S$30&lt;&gt;"",CNGMD_2023_M5_Secc1!$S$30&lt;&gt;1)</xm:f>
            <x14:dxf>
              <fill>
                <patternFill patternType="lightGray"/>
              </fill>
            </x14:dxf>
          </x14:cfRule>
          <xm:sqref>N45</xm:sqref>
        </x14:conditionalFormatting>
        <x14:conditionalFormatting xmlns:xm="http://schemas.microsoft.com/office/excel/2006/main">
          <x14:cfRule type="expression" priority="131" stopIfTrue="1" id="{00000000-000E-0000-0500-000082000000}">
            <xm:f>AND(CNGMD_2023_M5_Secc1!$S$30&lt;&gt;"",CNGMD_2023_M5_Secc1!$S$30&lt;&gt;1)</xm:f>
            <x14:dxf>
              <fill>
                <patternFill patternType="lightGray"/>
              </fill>
            </x14:dxf>
          </x14:cfRule>
          <xm:sqref>O45</xm:sqref>
        </x14:conditionalFormatting>
        <x14:conditionalFormatting xmlns:xm="http://schemas.microsoft.com/office/excel/2006/main">
          <x14:cfRule type="expression" priority="132" stopIfTrue="1" id="{00000000-000E-0000-0500-000083000000}">
            <xm:f>AND(CNGMD_2023_M5_Secc1!$S$30&lt;&gt;"",CNGMD_2023_M5_Secc1!$S$30&lt;&gt;1)</xm:f>
            <x14:dxf>
              <fill>
                <patternFill patternType="lightGray"/>
              </fill>
            </x14:dxf>
          </x14:cfRule>
          <xm:sqref>P45</xm:sqref>
        </x14:conditionalFormatting>
        <x14:conditionalFormatting xmlns:xm="http://schemas.microsoft.com/office/excel/2006/main">
          <x14:cfRule type="expression" priority="133" stopIfTrue="1" id="{00000000-000E-0000-0500-000084000000}">
            <xm:f>AND(CNGMD_2023_M5_Secc1!$S$30&lt;&gt;"",CNGMD_2023_M5_Secc1!$S$30&lt;&gt;1)</xm:f>
            <x14:dxf>
              <fill>
                <patternFill patternType="lightGray"/>
              </fill>
            </x14:dxf>
          </x14:cfRule>
          <x14:cfRule type="expression" priority="537" stopIfTrue="1" id="{00000000-000E-0000-0500-000018020000}">
            <xm:f>CNGMD_2023_M5_Secc1!C116=""</xm:f>
            <x14:dxf>
              <fill>
                <patternFill patternType="lightGray"/>
              </fill>
            </x14:dxf>
          </x14:cfRule>
          <xm:sqref>Q45</xm:sqref>
        </x14:conditionalFormatting>
        <x14:conditionalFormatting xmlns:xm="http://schemas.microsoft.com/office/excel/2006/main">
          <x14:cfRule type="expression" priority="134" stopIfTrue="1" id="{00000000-000E-0000-0500-000085000000}">
            <xm:f>AND(CNGMD_2023_M5_Secc1!$S$30&lt;&gt;"",CNGMD_2023_M5_Secc1!$S$30&lt;&gt;1)</xm:f>
            <x14:dxf>
              <fill>
                <patternFill patternType="lightGray"/>
              </fill>
            </x14:dxf>
          </x14:cfRule>
          <x14:cfRule type="expression" priority="538" stopIfTrue="1" id="{00000000-000E-0000-0500-000019020000}">
            <xm:f>CNGMD_2023_M5_Secc1!C116=""</xm:f>
            <x14:dxf>
              <fill>
                <patternFill patternType="lightGray"/>
              </fill>
            </x14:dxf>
          </x14:cfRule>
          <xm:sqref>R45</xm:sqref>
        </x14:conditionalFormatting>
        <x14:conditionalFormatting xmlns:xm="http://schemas.microsoft.com/office/excel/2006/main">
          <x14:cfRule type="expression" priority="135" stopIfTrue="1" id="{00000000-000E-0000-0500-000086000000}">
            <xm:f>AND(CNGMD_2023_M5_Secc1!$S$30&lt;&gt;"",CNGMD_2023_M5_Secc1!$S$30&lt;&gt;1)</xm:f>
            <x14:dxf>
              <fill>
                <patternFill patternType="lightGray"/>
              </fill>
            </x14:dxf>
          </x14:cfRule>
          <x14:cfRule type="expression" priority="587" stopIfTrue="1" id="{00000000-000E-0000-0500-00004A020000}">
            <xm:f>CNGMD_2023_M5_Secc1!C119=""</xm:f>
            <x14:dxf>
              <fill>
                <patternFill patternType="lightGray"/>
              </fill>
            </x14:dxf>
          </x14:cfRule>
          <xm:sqref>S45</xm:sqref>
        </x14:conditionalFormatting>
        <x14:conditionalFormatting xmlns:xm="http://schemas.microsoft.com/office/excel/2006/main">
          <x14:cfRule type="expression" priority="136" stopIfTrue="1" id="{00000000-000E-0000-0500-000087000000}">
            <xm:f>AND(CNGMD_2023_M5_Secc1!$S$30&lt;&gt;"",CNGMD_2023_M5_Secc1!$S$30&lt;&gt;1)</xm:f>
            <x14:dxf>
              <fill>
                <patternFill patternType="lightGray"/>
              </fill>
            </x14:dxf>
          </x14:cfRule>
          <x14:cfRule type="expression" priority="588" stopIfTrue="1" id="{00000000-000E-0000-0500-00004B020000}">
            <xm:f>CNGMD_2023_M5_Secc1!C119=""</xm:f>
            <x14:dxf>
              <fill>
                <patternFill patternType="lightGray"/>
              </fill>
            </x14:dxf>
          </x14:cfRule>
          <xm:sqref>T45</xm:sqref>
        </x14:conditionalFormatting>
        <x14:conditionalFormatting xmlns:xm="http://schemas.microsoft.com/office/excel/2006/main">
          <x14:cfRule type="expression" priority="137" stopIfTrue="1" id="{00000000-000E-0000-0500-000088000000}">
            <xm:f>AND(CNGMD_2023_M5_Secc1!$S$30&lt;&gt;"",CNGMD_2023_M5_Secc1!$S$30&lt;&gt;1)</xm:f>
            <x14:dxf>
              <fill>
                <patternFill patternType="lightGray"/>
              </fill>
            </x14:dxf>
          </x14:cfRule>
          <xm:sqref>U45</xm:sqref>
        </x14:conditionalFormatting>
        <x14:conditionalFormatting xmlns:xm="http://schemas.microsoft.com/office/excel/2006/main">
          <x14:cfRule type="expression" priority="138" stopIfTrue="1" id="{00000000-000E-0000-0500-000089000000}">
            <xm:f>AND(CNGMD_2023_M5_Secc1!$S$30&lt;&gt;"",CNGMD_2023_M5_Secc1!$S$30&lt;&gt;1)</xm:f>
            <x14:dxf>
              <fill>
                <patternFill patternType="lightGray"/>
              </fill>
            </x14:dxf>
          </x14:cfRule>
          <xm:sqref>V45</xm:sqref>
        </x14:conditionalFormatting>
        <x14:conditionalFormatting xmlns:xm="http://schemas.microsoft.com/office/excel/2006/main">
          <x14:cfRule type="expression" priority="139" stopIfTrue="1" id="{00000000-000E-0000-0500-00008A000000}">
            <xm:f>AND(CNGMD_2023_M5_Secc1!$S$30&lt;&gt;"",CNGMD_2023_M5_Secc1!$S$30&lt;&gt;1)</xm:f>
            <x14:dxf>
              <fill>
                <patternFill patternType="lightGray"/>
              </fill>
            </x14:dxf>
          </x14:cfRule>
          <xm:sqref>W45</xm:sqref>
        </x14:conditionalFormatting>
        <x14:conditionalFormatting xmlns:xm="http://schemas.microsoft.com/office/excel/2006/main">
          <x14:cfRule type="expression" priority="140" stopIfTrue="1" id="{00000000-000E-0000-0500-00008B000000}">
            <xm:f>AND(CNGMD_2023_M5_Secc1!$S$30&lt;&gt;"",CNGMD_2023_M5_Secc1!$S$30&lt;&gt;1)</xm:f>
            <x14:dxf>
              <fill>
                <patternFill patternType="lightGray"/>
              </fill>
            </x14:dxf>
          </x14:cfRule>
          <xm:sqref>X45</xm:sqref>
        </x14:conditionalFormatting>
        <x14:conditionalFormatting xmlns:xm="http://schemas.microsoft.com/office/excel/2006/main">
          <x14:cfRule type="expression" priority="141" stopIfTrue="1" id="{00000000-000E-0000-0500-00008C000000}">
            <xm:f>AND(CNGMD_2023_M5_Secc1!$S$30&lt;&gt;"",CNGMD_2023_M5_Secc1!$S$30&lt;&gt;1)</xm:f>
            <x14:dxf>
              <fill>
                <patternFill patternType="lightGray"/>
              </fill>
            </x14:dxf>
          </x14:cfRule>
          <xm:sqref>Y45</xm:sqref>
        </x14:conditionalFormatting>
        <x14:conditionalFormatting xmlns:xm="http://schemas.microsoft.com/office/excel/2006/main">
          <x14:cfRule type="expression" priority="142" stopIfTrue="1" id="{00000000-000E-0000-0500-00008D000000}">
            <xm:f>AND(CNGMD_2023_M5_Secc1!$S$30&lt;&gt;"",CNGMD_2023_M5_Secc1!$S$30&lt;&gt;1)</xm:f>
            <x14:dxf>
              <fill>
                <patternFill patternType="lightGray"/>
              </fill>
            </x14:dxf>
          </x14:cfRule>
          <xm:sqref>Z45</xm:sqref>
        </x14:conditionalFormatting>
        <x14:conditionalFormatting xmlns:xm="http://schemas.microsoft.com/office/excel/2006/main">
          <x14:cfRule type="expression" priority="143" stopIfTrue="1" id="{00000000-000E-0000-0500-00008E000000}">
            <xm:f>AND(CNGMD_2023_M5_Secc1!$S$30&lt;&gt;"",CNGMD_2023_M5_Secc1!$S$30&lt;&gt;1)</xm:f>
            <x14:dxf>
              <fill>
                <patternFill patternType="lightGray"/>
              </fill>
            </x14:dxf>
          </x14:cfRule>
          <xm:sqref>AA45</xm:sqref>
        </x14:conditionalFormatting>
        <x14:conditionalFormatting xmlns:xm="http://schemas.microsoft.com/office/excel/2006/main">
          <x14:cfRule type="expression" priority="144" stopIfTrue="1" id="{00000000-000E-0000-0500-00008F000000}">
            <xm:f>AND(CNGMD_2023_M5_Secc1!$S$30&lt;&gt;"",CNGMD_2023_M5_Secc1!$S$30&lt;&gt;1)</xm:f>
            <x14:dxf>
              <fill>
                <patternFill patternType="lightGray"/>
              </fill>
            </x14:dxf>
          </x14:cfRule>
          <xm:sqref>AB45</xm:sqref>
        </x14:conditionalFormatting>
        <x14:conditionalFormatting xmlns:xm="http://schemas.microsoft.com/office/excel/2006/main">
          <x14:cfRule type="expression" priority="145" stopIfTrue="1" id="{00000000-000E-0000-0500-000090000000}">
            <xm:f>AND(CNGMD_2023_M5_Secc1!$S$30&lt;&gt;"",CNGMD_2023_M5_Secc1!$S$30&lt;&gt;1)</xm:f>
            <x14:dxf>
              <fill>
                <patternFill patternType="lightGray"/>
              </fill>
            </x14:dxf>
          </x14:cfRule>
          <xm:sqref>AC45</xm:sqref>
        </x14:conditionalFormatting>
        <x14:conditionalFormatting xmlns:xm="http://schemas.microsoft.com/office/excel/2006/main">
          <x14:cfRule type="expression" priority="146" stopIfTrue="1" id="{00000000-000E-0000-0500-000091000000}">
            <xm:f>AND(CNGMD_2023_M5_Secc1!$S$30&lt;&gt;"",CNGMD_2023_M5_Secc1!$S$30&lt;&gt;1)</xm:f>
            <x14:dxf>
              <fill>
                <patternFill patternType="lightGray"/>
              </fill>
            </x14:dxf>
          </x14:cfRule>
          <xm:sqref>AD45</xm:sqref>
        </x14:conditionalFormatting>
        <x14:conditionalFormatting xmlns:xm="http://schemas.microsoft.com/office/excel/2006/main">
          <x14:cfRule type="expression" priority="147" stopIfTrue="1" id="{00000000-000E-0000-0500-000092000000}">
            <xm:f>AND(CNGMD_2023_M5_Secc1!$S$30&lt;&gt;"",CNGMD_2023_M5_Secc1!$S$30&lt;&gt;1)</xm:f>
            <x14:dxf>
              <fill>
                <patternFill patternType="lightGray"/>
              </fill>
            </x14:dxf>
          </x14:cfRule>
          <xm:sqref>K46</xm:sqref>
        </x14:conditionalFormatting>
        <x14:conditionalFormatting xmlns:xm="http://schemas.microsoft.com/office/excel/2006/main">
          <x14:cfRule type="expression" priority="148" stopIfTrue="1" id="{00000000-000E-0000-0500-000093000000}">
            <xm:f>AND(CNGMD_2023_M5_Secc1!$S$30&lt;&gt;"",CNGMD_2023_M5_Secc1!$S$30&lt;&gt;1)</xm:f>
            <x14:dxf>
              <fill>
                <patternFill patternType="lightGray"/>
              </fill>
            </x14:dxf>
          </x14:cfRule>
          <xm:sqref>L46</xm:sqref>
        </x14:conditionalFormatting>
        <x14:conditionalFormatting xmlns:xm="http://schemas.microsoft.com/office/excel/2006/main">
          <x14:cfRule type="expression" priority="149" stopIfTrue="1" id="{00000000-000E-0000-0500-000094000000}">
            <xm:f>AND(CNGMD_2023_M5_Secc1!$S$30&lt;&gt;"",CNGMD_2023_M5_Secc1!$S$30&lt;&gt;1)</xm:f>
            <x14:dxf>
              <fill>
                <patternFill patternType="lightGray"/>
              </fill>
            </x14:dxf>
          </x14:cfRule>
          <xm:sqref>M46</xm:sqref>
        </x14:conditionalFormatting>
        <x14:conditionalFormatting xmlns:xm="http://schemas.microsoft.com/office/excel/2006/main">
          <x14:cfRule type="expression" priority="150" stopIfTrue="1" id="{00000000-000E-0000-0500-000095000000}">
            <xm:f>AND(CNGMD_2023_M5_Secc1!$S$30&lt;&gt;"",CNGMD_2023_M5_Secc1!$S$30&lt;&gt;1)</xm:f>
            <x14:dxf>
              <fill>
                <patternFill patternType="lightGray"/>
              </fill>
            </x14:dxf>
          </x14:cfRule>
          <xm:sqref>N46</xm:sqref>
        </x14:conditionalFormatting>
        <x14:conditionalFormatting xmlns:xm="http://schemas.microsoft.com/office/excel/2006/main">
          <x14:cfRule type="expression" priority="151" stopIfTrue="1" id="{00000000-000E-0000-0500-000096000000}">
            <xm:f>AND(CNGMD_2023_M5_Secc1!$S$30&lt;&gt;"",CNGMD_2023_M5_Secc1!$S$30&lt;&gt;1)</xm:f>
            <x14:dxf>
              <fill>
                <patternFill patternType="lightGray"/>
              </fill>
            </x14:dxf>
          </x14:cfRule>
          <xm:sqref>O46</xm:sqref>
        </x14:conditionalFormatting>
        <x14:conditionalFormatting xmlns:xm="http://schemas.microsoft.com/office/excel/2006/main">
          <x14:cfRule type="expression" priority="152" stopIfTrue="1" id="{00000000-000E-0000-0500-000097000000}">
            <xm:f>AND(CNGMD_2023_M5_Secc1!$S$30&lt;&gt;"",CNGMD_2023_M5_Secc1!$S$30&lt;&gt;1)</xm:f>
            <x14:dxf>
              <fill>
                <patternFill patternType="lightGray"/>
              </fill>
            </x14:dxf>
          </x14:cfRule>
          <xm:sqref>P46</xm:sqref>
        </x14:conditionalFormatting>
        <x14:conditionalFormatting xmlns:xm="http://schemas.microsoft.com/office/excel/2006/main">
          <x14:cfRule type="expression" priority="153" stopIfTrue="1" id="{00000000-000E-0000-0500-000098000000}">
            <xm:f>AND(CNGMD_2023_M5_Secc1!$S$30&lt;&gt;"",CNGMD_2023_M5_Secc1!$S$30&lt;&gt;1)</xm:f>
            <x14:dxf>
              <fill>
                <patternFill patternType="lightGray"/>
              </fill>
            </x14:dxf>
          </x14:cfRule>
          <x14:cfRule type="expression" priority="539" stopIfTrue="1" id="{00000000-000E-0000-0500-00001A020000}">
            <xm:f>CNGMD_2023_M5_Secc1!C116=""</xm:f>
            <x14:dxf>
              <fill>
                <patternFill patternType="lightGray"/>
              </fill>
            </x14:dxf>
          </x14:cfRule>
          <xm:sqref>Q46</xm:sqref>
        </x14:conditionalFormatting>
        <x14:conditionalFormatting xmlns:xm="http://schemas.microsoft.com/office/excel/2006/main">
          <x14:cfRule type="expression" priority="154" stopIfTrue="1" id="{00000000-000E-0000-0500-000099000000}">
            <xm:f>AND(CNGMD_2023_M5_Secc1!$S$30&lt;&gt;"",CNGMD_2023_M5_Secc1!$S$30&lt;&gt;1)</xm:f>
            <x14:dxf>
              <fill>
                <patternFill patternType="lightGray"/>
              </fill>
            </x14:dxf>
          </x14:cfRule>
          <x14:cfRule type="expression" priority="540" stopIfTrue="1" id="{00000000-000E-0000-0500-00001B020000}">
            <xm:f>CNGMD_2023_M5_Secc1!C116=""</xm:f>
            <x14:dxf>
              <fill>
                <patternFill patternType="lightGray"/>
              </fill>
            </x14:dxf>
          </x14:cfRule>
          <xm:sqref>R46</xm:sqref>
        </x14:conditionalFormatting>
        <x14:conditionalFormatting xmlns:xm="http://schemas.microsoft.com/office/excel/2006/main">
          <x14:cfRule type="expression" priority="155" stopIfTrue="1" id="{00000000-000E-0000-0500-00009A000000}">
            <xm:f>AND(CNGMD_2023_M5_Secc1!$S$30&lt;&gt;"",CNGMD_2023_M5_Secc1!$S$30&lt;&gt;1)</xm:f>
            <x14:dxf>
              <fill>
                <patternFill patternType="lightGray"/>
              </fill>
            </x14:dxf>
          </x14:cfRule>
          <x14:cfRule type="expression" priority="589" stopIfTrue="1" id="{00000000-000E-0000-0500-00004C020000}">
            <xm:f>CNGMD_2023_M5_Secc1!C119=""</xm:f>
            <x14:dxf>
              <fill>
                <patternFill patternType="lightGray"/>
              </fill>
            </x14:dxf>
          </x14:cfRule>
          <xm:sqref>S46</xm:sqref>
        </x14:conditionalFormatting>
        <x14:conditionalFormatting xmlns:xm="http://schemas.microsoft.com/office/excel/2006/main">
          <x14:cfRule type="expression" priority="156" stopIfTrue="1" id="{00000000-000E-0000-0500-00009B000000}">
            <xm:f>AND(CNGMD_2023_M5_Secc1!$S$30&lt;&gt;"",CNGMD_2023_M5_Secc1!$S$30&lt;&gt;1)</xm:f>
            <x14:dxf>
              <fill>
                <patternFill patternType="lightGray"/>
              </fill>
            </x14:dxf>
          </x14:cfRule>
          <x14:cfRule type="expression" priority="590" stopIfTrue="1" id="{00000000-000E-0000-0500-00004D020000}">
            <xm:f>CNGMD_2023_M5_Secc1!C119=""</xm:f>
            <x14:dxf>
              <fill>
                <patternFill patternType="lightGray"/>
              </fill>
            </x14:dxf>
          </x14:cfRule>
          <xm:sqref>T46</xm:sqref>
        </x14:conditionalFormatting>
        <x14:conditionalFormatting xmlns:xm="http://schemas.microsoft.com/office/excel/2006/main">
          <x14:cfRule type="expression" priority="157" stopIfTrue="1" id="{00000000-000E-0000-0500-00009C000000}">
            <xm:f>AND(CNGMD_2023_M5_Secc1!$S$30&lt;&gt;"",CNGMD_2023_M5_Secc1!$S$30&lt;&gt;1)</xm:f>
            <x14:dxf>
              <fill>
                <patternFill patternType="lightGray"/>
              </fill>
            </x14:dxf>
          </x14:cfRule>
          <xm:sqref>U46</xm:sqref>
        </x14:conditionalFormatting>
        <x14:conditionalFormatting xmlns:xm="http://schemas.microsoft.com/office/excel/2006/main">
          <x14:cfRule type="expression" priority="158" stopIfTrue="1" id="{00000000-000E-0000-0500-00009D000000}">
            <xm:f>AND(CNGMD_2023_M5_Secc1!$S$30&lt;&gt;"",CNGMD_2023_M5_Secc1!$S$30&lt;&gt;1)</xm:f>
            <x14:dxf>
              <fill>
                <patternFill patternType="lightGray"/>
              </fill>
            </x14:dxf>
          </x14:cfRule>
          <xm:sqref>V46</xm:sqref>
        </x14:conditionalFormatting>
        <x14:conditionalFormatting xmlns:xm="http://schemas.microsoft.com/office/excel/2006/main">
          <x14:cfRule type="expression" priority="159" stopIfTrue="1" id="{00000000-000E-0000-0500-00009E000000}">
            <xm:f>AND(CNGMD_2023_M5_Secc1!$S$30&lt;&gt;"",CNGMD_2023_M5_Secc1!$S$30&lt;&gt;1)</xm:f>
            <x14:dxf>
              <fill>
                <patternFill patternType="lightGray"/>
              </fill>
            </x14:dxf>
          </x14:cfRule>
          <xm:sqref>W46</xm:sqref>
        </x14:conditionalFormatting>
        <x14:conditionalFormatting xmlns:xm="http://schemas.microsoft.com/office/excel/2006/main">
          <x14:cfRule type="expression" priority="160" stopIfTrue="1" id="{00000000-000E-0000-0500-00009F000000}">
            <xm:f>AND(CNGMD_2023_M5_Secc1!$S$30&lt;&gt;"",CNGMD_2023_M5_Secc1!$S$30&lt;&gt;1)</xm:f>
            <x14:dxf>
              <fill>
                <patternFill patternType="lightGray"/>
              </fill>
            </x14:dxf>
          </x14:cfRule>
          <xm:sqref>X46</xm:sqref>
        </x14:conditionalFormatting>
        <x14:conditionalFormatting xmlns:xm="http://schemas.microsoft.com/office/excel/2006/main">
          <x14:cfRule type="expression" priority="161" stopIfTrue="1" id="{00000000-000E-0000-0500-0000A0000000}">
            <xm:f>AND(CNGMD_2023_M5_Secc1!$S$30&lt;&gt;"",CNGMD_2023_M5_Secc1!$S$30&lt;&gt;1)</xm:f>
            <x14:dxf>
              <fill>
                <patternFill patternType="lightGray"/>
              </fill>
            </x14:dxf>
          </x14:cfRule>
          <xm:sqref>Y46</xm:sqref>
        </x14:conditionalFormatting>
        <x14:conditionalFormatting xmlns:xm="http://schemas.microsoft.com/office/excel/2006/main">
          <x14:cfRule type="expression" priority="162" stopIfTrue="1" id="{00000000-000E-0000-0500-0000A1000000}">
            <xm:f>AND(CNGMD_2023_M5_Secc1!$S$30&lt;&gt;"",CNGMD_2023_M5_Secc1!$S$30&lt;&gt;1)</xm:f>
            <x14:dxf>
              <fill>
                <patternFill patternType="lightGray"/>
              </fill>
            </x14:dxf>
          </x14:cfRule>
          <xm:sqref>Z46</xm:sqref>
        </x14:conditionalFormatting>
        <x14:conditionalFormatting xmlns:xm="http://schemas.microsoft.com/office/excel/2006/main">
          <x14:cfRule type="expression" priority="163" stopIfTrue="1" id="{00000000-000E-0000-0500-0000A2000000}">
            <xm:f>AND(CNGMD_2023_M5_Secc1!$S$30&lt;&gt;"",CNGMD_2023_M5_Secc1!$S$30&lt;&gt;1)</xm:f>
            <x14:dxf>
              <fill>
                <patternFill patternType="lightGray"/>
              </fill>
            </x14:dxf>
          </x14:cfRule>
          <xm:sqref>AA46</xm:sqref>
        </x14:conditionalFormatting>
        <x14:conditionalFormatting xmlns:xm="http://schemas.microsoft.com/office/excel/2006/main">
          <x14:cfRule type="expression" priority="164" stopIfTrue="1" id="{00000000-000E-0000-0500-0000A3000000}">
            <xm:f>AND(CNGMD_2023_M5_Secc1!$S$30&lt;&gt;"",CNGMD_2023_M5_Secc1!$S$30&lt;&gt;1)</xm:f>
            <x14:dxf>
              <fill>
                <patternFill patternType="lightGray"/>
              </fill>
            </x14:dxf>
          </x14:cfRule>
          <xm:sqref>AB46</xm:sqref>
        </x14:conditionalFormatting>
        <x14:conditionalFormatting xmlns:xm="http://schemas.microsoft.com/office/excel/2006/main">
          <x14:cfRule type="expression" priority="165" stopIfTrue="1" id="{00000000-000E-0000-0500-0000A4000000}">
            <xm:f>AND(CNGMD_2023_M5_Secc1!$S$30&lt;&gt;"",CNGMD_2023_M5_Secc1!$S$30&lt;&gt;1)</xm:f>
            <x14:dxf>
              <fill>
                <patternFill patternType="lightGray"/>
              </fill>
            </x14:dxf>
          </x14:cfRule>
          <xm:sqref>AC46</xm:sqref>
        </x14:conditionalFormatting>
        <x14:conditionalFormatting xmlns:xm="http://schemas.microsoft.com/office/excel/2006/main">
          <x14:cfRule type="expression" priority="166" stopIfTrue="1" id="{00000000-000E-0000-0500-0000A5000000}">
            <xm:f>AND(CNGMD_2023_M5_Secc1!$S$30&lt;&gt;"",CNGMD_2023_M5_Secc1!$S$30&lt;&gt;1)</xm:f>
            <x14:dxf>
              <fill>
                <patternFill patternType="lightGray"/>
              </fill>
            </x14:dxf>
          </x14:cfRule>
          <xm:sqref>AD46</xm:sqref>
        </x14:conditionalFormatting>
        <x14:conditionalFormatting xmlns:xm="http://schemas.microsoft.com/office/excel/2006/main">
          <x14:cfRule type="expression" priority="167" stopIfTrue="1" id="{00000000-000E-0000-0500-0000A6000000}">
            <xm:f>AND(CNGMD_2023_M5_Secc1!$S$30&lt;&gt;"",CNGMD_2023_M5_Secc1!$S$30&lt;&gt;1)</xm:f>
            <x14:dxf>
              <fill>
                <patternFill patternType="lightGray"/>
              </fill>
            </x14:dxf>
          </x14:cfRule>
          <xm:sqref>K47</xm:sqref>
        </x14:conditionalFormatting>
        <x14:conditionalFormatting xmlns:xm="http://schemas.microsoft.com/office/excel/2006/main">
          <x14:cfRule type="expression" priority="168" stopIfTrue="1" id="{00000000-000E-0000-0500-0000A7000000}">
            <xm:f>AND(CNGMD_2023_M5_Secc1!$S$30&lt;&gt;"",CNGMD_2023_M5_Secc1!$S$30&lt;&gt;1)</xm:f>
            <x14:dxf>
              <fill>
                <patternFill patternType="lightGray"/>
              </fill>
            </x14:dxf>
          </x14:cfRule>
          <xm:sqref>L47</xm:sqref>
        </x14:conditionalFormatting>
        <x14:conditionalFormatting xmlns:xm="http://schemas.microsoft.com/office/excel/2006/main">
          <x14:cfRule type="expression" priority="169" stopIfTrue="1" id="{00000000-000E-0000-0500-0000A8000000}">
            <xm:f>AND(CNGMD_2023_M5_Secc1!$S$30&lt;&gt;"",CNGMD_2023_M5_Secc1!$S$30&lt;&gt;1)</xm:f>
            <x14:dxf>
              <fill>
                <patternFill patternType="lightGray"/>
              </fill>
            </x14:dxf>
          </x14:cfRule>
          <xm:sqref>M47</xm:sqref>
        </x14:conditionalFormatting>
        <x14:conditionalFormatting xmlns:xm="http://schemas.microsoft.com/office/excel/2006/main">
          <x14:cfRule type="expression" priority="170" stopIfTrue="1" id="{00000000-000E-0000-0500-0000A9000000}">
            <xm:f>AND(CNGMD_2023_M5_Secc1!$S$30&lt;&gt;"",CNGMD_2023_M5_Secc1!$S$30&lt;&gt;1)</xm:f>
            <x14:dxf>
              <fill>
                <patternFill patternType="lightGray"/>
              </fill>
            </x14:dxf>
          </x14:cfRule>
          <xm:sqref>N47</xm:sqref>
        </x14:conditionalFormatting>
        <x14:conditionalFormatting xmlns:xm="http://schemas.microsoft.com/office/excel/2006/main">
          <x14:cfRule type="expression" priority="171" stopIfTrue="1" id="{00000000-000E-0000-0500-0000AA000000}">
            <xm:f>AND(CNGMD_2023_M5_Secc1!$S$30&lt;&gt;"",CNGMD_2023_M5_Secc1!$S$30&lt;&gt;1)</xm:f>
            <x14:dxf>
              <fill>
                <patternFill patternType="lightGray"/>
              </fill>
            </x14:dxf>
          </x14:cfRule>
          <xm:sqref>O47</xm:sqref>
        </x14:conditionalFormatting>
        <x14:conditionalFormatting xmlns:xm="http://schemas.microsoft.com/office/excel/2006/main">
          <x14:cfRule type="expression" priority="172" stopIfTrue="1" id="{00000000-000E-0000-0500-0000AB000000}">
            <xm:f>AND(CNGMD_2023_M5_Secc1!$S$30&lt;&gt;"",CNGMD_2023_M5_Secc1!$S$30&lt;&gt;1)</xm:f>
            <x14:dxf>
              <fill>
                <patternFill patternType="lightGray"/>
              </fill>
            </x14:dxf>
          </x14:cfRule>
          <xm:sqref>P47</xm:sqref>
        </x14:conditionalFormatting>
        <x14:conditionalFormatting xmlns:xm="http://schemas.microsoft.com/office/excel/2006/main">
          <x14:cfRule type="expression" priority="173" stopIfTrue="1" id="{00000000-000E-0000-0500-0000AC000000}">
            <xm:f>AND(CNGMD_2023_M5_Secc1!$S$30&lt;&gt;"",CNGMD_2023_M5_Secc1!$S$30&lt;&gt;1)</xm:f>
            <x14:dxf>
              <fill>
                <patternFill patternType="lightGray"/>
              </fill>
            </x14:dxf>
          </x14:cfRule>
          <x14:cfRule type="expression" priority="541" stopIfTrue="1" id="{00000000-000E-0000-0500-00001C020000}">
            <xm:f>CNGMD_2023_M5_Secc1!C116=""</xm:f>
            <x14:dxf>
              <fill>
                <patternFill patternType="lightGray"/>
              </fill>
            </x14:dxf>
          </x14:cfRule>
          <xm:sqref>Q47</xm:sqref>
        </x14:conditionalFormatting>
        <x14:conditionalFormatting xmlns:xm="http://schemas.microsoft.com/office/excel/2006/main">
          <x14:cfRule type="expression" priority="174" stopIfTrue="1" id="{00000000-000E-0000-0500-0000AD000000}">
            <xm:f>AND(CNGMD_2023_M5_Secc1!$S$30&lt;&gt;"",CNGMD_2023_M5_Secc1!$S$30&lt;&gt;1)</xm:f>
            <x14:dxf>
              <fill>
                <patternFill patternType="lightGray"/>
              </fill>
            </x14:dxf>
          </x14:cfRule>
          <x14:cfRule type="expression" priority="542" stopIfTrue="1" id="{00000000-000E-0000-0500-00001D020000}">
            <xm:f>CNGMD_2023_M5_Secc1!C116=""</xm:f>
            <x14:dxf>
              <fill>
                <patternFill patternType="lightGray"/>
              </fill>
            </x14:dxf>
          </x14:cfRule>
          <xm:sqref>R47</xm:sqref>
        </x14:conditionalFormatting>
        <x14:conditionalFormatting xmlns:xm="http://schemas.microsoft.com/office/excel/2006/main">
          <x14:cfRule type="expression" priority="175" stopIfTrue="1" id="{00000000-000E-0000-0500-0000AE000000}">
            <xm:f>AND(CNGMD_2023_M5_Secc1!$S$30&lt;&gt;"",CNGMD_2023_M5_Secc1!$S$30&lt;&gt;1)</xm:f>
            <x14:dxf>
              <fill>
                <patternFill patternType="lightGray"/>
              </fill>
            </x14:dxf>
          </x14:cfRule>
          <x14:cfRule type="expression" priority="591" stopIfTrue="1" id="{00000000-000E-0000-0500-00004E020000}">
            <xm:f>CNGMD_2023_M5_Secc1!C119=""</xm:f>
            <x14:dxf>
              <fill>
                <patternFill patternType="lightGray"/>
              </fill>
            </x14:dxf>
          </x14:cfRule>
          <xm:sqref>S47</xm:sqref>
        </x14:conditionalFormatting>
        <x14:conditionalFormatting xmlns:xm="http://schemas.microsoft.com/office/excel/2006/main">
          <x14:cfRule type="expression" priority="176" stopIfTrue="1" id="{00000000-000E-0000-0500-0000AF000000}">
            <xm:f>AND(CNGMD_2023_M5_Secc1!$S$30&lt;&gt;"",CNGMD_2023_M5_Secc1!$S$30&lt;&gt;1)</xm:f>
            <x14:dxf>
              <fill>
                <patternFill patternType="lightGray"/>
              </fill>
            </x14:dxf>
          </x14:cfRule>
          <x14:cfRule type="expression" priority="592" stopIfTrue="1" id="{00000000-000E-0000-0500-00004F020000}">
            <xm:f>CNGMD_2023_M5_Secc1!C119=""</xm:f>
            <x14:dxf>
              <fill>
                <patternFill patternType="lightGray"/>
              </fill>
            </x14:dxf>
          </x14:cfRule>
          <xm:sqref>T47</xm:sqref>
        </x14:conditionalFormatting>
        <x14:conditionalFormatting xmlns:xm="http://schemas.microsoft.com/office/excel/2006/main">
          <x14:cfRule type="expression" priority="177" stopIfTrue="1" id="{00000000-000E-0000-0500-0000B0000000}">
            <xm:f>AND(CNGMD_2023_M5_Secc1!$S$30&lt;&gt;"",CNGMD_2023_M5_Secc1!$S$30&lt;&gt;1)</xm:f>
            <x14:dxf>
              <fill>
                <patternFill patternType="lightGray"/>
              </fill>
            </x14:dxf>
          </x14:cfRule>
          <xm:sqref>U47</xm:sqref>
        </x14:conditionalFormatting>
        <x14:conditionalFormatting xmlns:xm="http://schemas.microsoft.com/office/excel/2006/main">
          <x14:cfRule type="expression" priority="178" stopIfTrue="1" id="{00000000-000E-0000-0500-0000B1000000}">
            <xm:f>AND(CNGMD_2023_M5_Secc1!$S$30&lt;&gt;"",CNGMD_2023_M5_Secc1!$S$30&lt;&gt;1)</xm:f>
            <x14:dxf>
              <fill>
                <patternFill patternType="lightGray"/>
              </fill>
            </x14:dxf>
          </x14:cfRule>
          <xm:sqref>V47</xm:sqref>
        </x14:conditionalFormatting>
        <x14:conditionalFormatting xmlns:xm="http://schemas.microsoft.com/office/excel/2006/main">
          <x14:cfRule type="expression" priority="179" stopIfTrue="1" id="{00000000-000E-0000-0500-0000B2000000}">
            <xm:f>AND(CNGMD_2023_M5_Secc1!$S$30&lt;&gt;"",CNGMD_2023_M5_Secc1!$S$30&lt;&gt;1)</xm:f>
            <x14:dxf>
              <fill>
                <patternFill patternType="lightGray"/>
              </fill>
            </x14:dxf>
          </x14:cfRule>
          <xm:sqref>W47</xm:sqref>
        </x14:conditionalFormatting>
        <x14:conditionalFormatting xmlns:xm="http://schemas.microsoft.com/office/excel/2006/main">
          <x14:cfRule type="expression" priority="180" stopIfTrue="1" id="{00000000-000E-0000-0500-0000B3000000}">
            <xm:f>AND(CNGMD_2023_M5_Secc1!$S$30&lt;&gt;"",CNGMD_2023_M5_Secc1!$S$30&lt;&gt;1)</xm:f>
            <x14:dxf>
              <fill>
                <patternFill patternType="lightGray"/>
              </fill>
            </x14:dxf>
          </x14:cfRule>
          <xm:sqref>X47</xm:sqref>
        </x14:conditionalFormatting>
        <x14:conditionalFormatting xmlns:xm="http://schemas.microsoft.com/office/excel/2006/main">
          <x14:cfRule type="expression" priority="181" stopIfTrue="1" id="{00000000-000E-0000-0500-0000B4000000}">
            <xm:f>AND(CNGMD_2023_M5_Secc1!$S$30&lt;&gt;"",CNGMD_2023_M5_Secc1!$S$30&lt;&gt;1)</xm:f>
            <x14:dxf>
              <fill>
                <patternFill patternType="lightGray"/>
              </fill>
            </x14:dxf>
          </x14:cfRule>
          <xm:sqref>Y47</xm:sqref>
        </x14:conditionalFormatting>
        <x14:conditionalFormatting xmlns:xm="http://schemas.microsoft.com/office/excel/2006/main">
          <x14:cfRule type="expression" priority="182" stopIfTrue="1" id="{00000000-000E-0000-0500-0000B5000000}">
            <xm:f>AND(CNGMD_2023_M5_Secc1!$S$30&lt;&gt;"",CNGMD_2023_M5_Secc1!$S$30&lt;&gt;1)</xm:f>
            <x14:dxf>
              <fill>
                <patternFill patternType="lightGray"/>
              </fill>
            </x14:dxf>
          </x14:cfRule>
          <xm:sqref>Z47</xm:sqref>
        </x14:conditionalFormatting>
        <x14:conditionalFormatting xmlns:xm="http://schemas.microsoft.com/office/excel/2006/main">
          <x14:cfRule type="expression" priority="183" stopIfTrue="1" id="{00000000-000E-0000-0500-0000B6000000}">
            <xm:f>AND(CNGMD_2023_M5_Secc1!$S$30&lt;&gt;"",CNGMD_2023_M5_Secc1!$S$30&lt;&gt;1)</xm:f>
            <x14:dxf>
              <fill>
                <patternFill patternType="lightGray"/>
              </fill>
            </x14:dxf>
          </x14:cfRule>
          <xm:sqref>AA47</xm:sqref>
        </x14:conditionalFormatting>
        <x14:conditionalFormatting xmlns:xm="http://schemas.microsoft.com/office/excel/2006/main">
          <x14:cfRule type="expression" priority="184" stopIfTrue="1" id="{00000000-000E-0000-0500-0000B7000000}">
            <xm:f>AND(CNGMD_2023_M5_Secc1!$S$30&lt;&gt;"",CNGMD_2023_M5_Secc1!$S$30&lt;&gt;1)</xm:f>
            <x14:dxf>
              <fill>
                <patternFill patternType="lightGray"/>
              </fill>
            </x14:dxf>
          </x14:cfRule>
          <xm:sqref>AB47</xm:sqref>
        </x14:conditionalFormatting>
        <x14:conditionalFormatting xmlns:xm="http://schemas.microsoft.com/office/excel/2006/main">
          <x14:cfRule type="expression" priority="185" stopIfTrue="1" id="{00000000-000E-0000-0500-0000B8000000}">
            <xm:f>AND(CNGMD_2023_M5_Secc1!$S$30&lt;&gt;"",CNGMD_2023_M5_Secc1!$S$30&lt;&gt;1)</xm:f>
            <x14:dxf>
              <fill>
                <patternFill patternType="lightGray"/>
              </fill>
            </x14:dxf>
          </x14:cfRule>
          <xm:sqref>AC47</xm:sqref>
        </x14:conditionalFormatting>
        <x14:conditionalFormatting xmlns:xm="http://schemas.microsoft.com/office/excel/2006/main">
          <x14:cfRule type="expression" priority="186" stopIfTrue="1" id="{00000000-000E-0000-0500-0000B9000000}">
            <xm:f>AND(CNGMD_2023_M5_Secc1!$S$30&lt;&gt;"",CNGMD_2023_M5_Secc1!$S$30&lt;&gt;1)</xm:f>
            <x14:dxf>
              <fill>
                <patternFill patternType="lightGray"/>
              </fill>
            </x14:dxf>
          </x14:cfRule>
          <xm:sqref>AD47</xm:sqref>
        </x14:conditionalFormatting>
        <x14:conditionalFormatting xmlns:xm="http://schemas.microsoft.com/office/excel/2006/main">
          <x14:cfRule type="expression" priority="187" stopIfTrue="1" id="{00000000-000E-0000-0500-0000BA000000}">
            <xm:f>AND(CNGMD_2023_M5_Secc1!$S$30&lt;&gt;"",CNGMD_2023_M5_Secc1!$S$30&lt;&gt;1)</xm:f>
            <x14:dxf>
              <fill>
                <patternFill patternType="lightGray"/>
              </fill>
            </x14:dxf>
          </x14:cfRule>
          <xm:sqref>K48</xm:sqref>
        </x14:conditionalFormatting>
        <x14:conditionalFormatting xmlns:xm="http://schemas.microsoft.com/office/excel/2006/main">
          <x14:cfRule type="expression" priority="188" stopIfTrue="1" id="{00000000-000E-0000-0500-0000BB000000}">
            <xm:f>AND(CNGMD_2023_M5_Secc1!$S$30&lt;&gt;"",CNGMD_2023_M5_Secc1!$S$30&lt;&gt;1)</xm:f>
            <x14:dxf>
              <fill>
                <patternFill patternType="lightGray"/>
              </fill>
            </x14:dxf>
          </x14:cfRule>
          <xm:sqref>L48</xm:sqref>
        </x14:conditionalFormatting>
        <x14:conditionalFormatting xmlns:xm="http://schemas.microsoft.com/office/excel/2006/main">
          <x14:cfRule type="expression" priority="189" stopIfTrue="1" id="{00000000-000E-0000-0500-0000BC000000}">
            <xm:f>AND(CNGMD_2023_M5_Secc1!$S$30&lt;&gt;"",CNGMD_2023_M5_Secc1!$S$30&lt;&gt;1)</xm:f>
            <x14:dxf>
              <fill>
                <patternFill patternType="lightGray"/>
              </fill>
            </x14:dxf>
          </x14:cfRule>
          <xm:sqref>M48</xm:sqref>
        </x14:conditionalFormatting>
        <x14:conditionalFormatting xmlns:xm="http://schemas.microsoft.com/office/excel/2006/main">
          <x14:cfRule type="expression" priority="190" stopIfTrue="1" id="{00000000-000E-0000-0500-0000BD000000}">
            <xm:f>AND(CNGMD_2023_M5_Secc1!$S$30&lt;&gt;"",CNGMD_2023_M5_Secc1!$S$30&lt;&gt;1)</xm:f>
            <x14:dxf>
              <fill>
                <patternFill patternType="lightGray"/>
              </fill>
            </x14:dxf>
          </x14:cfRule>
          <xm:sqref>N48</xm:sqref>
        </x14:conditionalFormatting>
        <x14:conditionalFormatting xmlns:xm="http://schemas.microsoft.com/office/excel/2006/main">
          <x14:cfRule type="expression" priority="191" stopIfTrue="1" id="{00000000-000E-0000-0500-0000BE000000}">
            <xm:f>AND(CNGMD_2023_M5_Secc1!$S$30&lt;&gt;"",CNGMD_2023_M5_Secc1!$S$30&lt;&gt;1)</xm:f>
            <x14:dxf>
              <fill>
                <patternFill patternType="lightGray"/>
              </fill>
            </x14:dxf>
          </x14:cfRule>
          <xm:sqref>O48</xm:sqref>
        </x14:conditionalFormatting>
        <x14:conditionalFormatting xmlns:xm="http://schemas.microsoft.com/office/excel/2006/main">
          <x14:cfRule type="expression" priority="192" stopIfTrue="1" id="{00000000-000E-0000-0500-0000BF000000}">
            <xm:f>AND(CNGMD_2023_M5_Secc1!$S$30&lt;&gt;"",CNGMD_2023_M5_Secc1!$S$30&lt;&gt;1)</xm:f>
            <x14:dxf>
              <fill>
                <patternFill patternType="lightGray"/>
              </fill>
            </x14:dxf>
          </x14:cfRule>
          <xm:sqref>P48</xm:sqref>
        </x14:conditionalFormatting>
        <x14:conditionalFormatting xmlns:xm="http://schemas.microsoft.com/office/excel/2006/main">
          <x14:cfRule type="expression" priority="193" stopIfTrue="1" id="{00000000-000E-0000-0500-0000C0000000}">
            <xm:f>AND(CNGMD_2023_M5_Secc1!$S$30&lt;&gt;"",CNGMD_2023_M5_Secc1!$S$30&lt;&gt;1)</xm:f>
            <x14:dxf>
              <fill>
                <patternFill patternType="lightGray"/>
              </fill>
            </x14:dxf>
          </x14:cfRule>
          <x14:cfRule type="expression" priority="543" stopIfTrue="1" id="{00000000-000E-0000-0500-00001E020000}">
            <xm:f>CNGMD_2023_M5_Secc1!C116=""</xm:f>
            <x14:dxf>
              <fill>
                <patternFill patternType="lightGray"/>
              </fill>
            </x14:dxf>
          </x14:cfRule>
          <xm:sqref>Q48</xm:sqref>
        </x14:conditionalFormatting>
        <x14:conditionalFormatting xmlns:xm="http://schemas.microsoft.com/office/excel/2006/main">
          <x14:cfRule type="expression" priority="194" stopIfTrue="1" id="{00000000-000E-0000-0500-0000C1000000}">
            <xm:f>AND(CNGMD_2023_M5_Secc1!$S$30&lt;&gt;"",CNGMD_2023_M5_Secc1!$S$30&lt;&gt;1)</xm:f>
            <x14:dxf>
              <fill>
                <patternFill patternType="lightGray"/>
              </fill>
            </x14:dxf>
          </x14:cfRule>
          <x14:cfRule type="expression" priority="544" stopIfTrue="1" id="{00000000-000E-0000-0500-00001F020000}">
            <xm:f>CNGMD_2023_M5_Secc1!C116=""</xm:f>
            <x14:dxf>
              <fill>
                <patternFill patternType="lightGray"/>
              </fill>
            </x14:dxf>
          </x14:cfRule>
          <xm:sqref>R48</xm:sqref>
        </x14:conditionalFormatting>
        <x14:conditionalFormatting xmlns:xm="http://schemas.microsoft.com/office/excel/2006/main">
          <x14:cfRule type="expression" priority="195" stopIfTrue="1" id="{00000000-000E-0000-0500-0000C2000000}">
            <xm:f>AND(CNGMD_2023_M5_Secc1!$S$30&lt;&gt;"",CNGMD_2023_M5_Secc1!$S$30&lt;&gt;1)</xm:f>
            <x14:dxf>
              <fill>
                <patternFill patternType="lightGray"/>
              </fill>
            </x14:dxf>
          </x14:cfRule>
          <x14:cfRule type="expression" priority="593" stopIfTrue="1" id="{00000000-000E-0000-0500-000050020000}">
            <xm:f>CNGMD_2023_M5_Secc1!C119=""</xm:f>
            <x14:dxf>
              <fill>
                <patternFill patternType="lightGray"/>
              </fill>
            </x14:dxf>
          </x14:cfRule>
          <xm:sqref>S48</xm:sqref>
        </x14:conditionalFormatting>
        <x14:conditionalFormatting xmlns:xm="http://schemas.microsoft.com/office/excel/2006/main">
          <x14:cfRule type="expression" priority="196" stopIfTrue="1" id="{00000000-000E-0000-0500-0000C3000000}">
            <xm:f>AND(CNGMD_2023_M5_Secc1!$S$30&lt;&gt;"",CNGMD_2023_M5_Secc1!$S$30&lt;&gt;1)</xm:f>
            <x14:dxf>
              <fill>
                <patternFill patternType="lightGray"/>
              </fill>
            </x14:dxf>
          </x14:cfRule>
          <x14:cfRule type="expression" priority="594" stopIfTrue="1" id="{00000000-000E-0000-0500-000051020000}">
            <xm:f>CNGMD_2023_M5_Secc1!C119=""</xm:f>
            <x14:dxf>
              <fill>
                <patternFill patternType="lightGray"/>
              </fill>
            </x14:dxf>
          </x14:cfRule>
          <xm:sqref>T48</xm:sqref>
        </x14:conditionalFormatting>
        <x14:conditionalFormatting xmlns:xm="http://schemas.microsoft.com/office/excel/2006/main">
          <x14:cfRule type="expression" priority="197" stopIfTrue="1" id="{00000000-000E-0000-0500-0000C4000000}">
            <xm:f>AND(CNGMD_2023_M5_Secc1!$S$30&lt;&gt;"",CNGMD_2023_M5_Secc1!$S$30&lt;&gt;1)</xm:f>
            <x14:dxf>
              <fill>
                <patternFill patternType="lightGray"/>
              </fill>
            </x14:dxf>
          </x14:cfRule>
          <xm:sqref>U48</xm:sqref>
        </x14:conditionalFormatting>
        <x14:conditionalFormatting xmlns:xm="http://schemas.microsoft.com/office/excel/2006/main">
          <x14:cfRule type="expression" priority="198" stopIfTrue="1" id="{00000000-000E-0000-0500-0000C5000000}">
            <xm:f>AND(CNGMD_2023_M5_Secc1!$S$30&lt;&gt;"",CNGMD_2023_M5_Secc1!$S$30&lt;&gt;1)</xm:f>
            <x14:dxf>
              <fill>
                <patternFill patternType="lightGray"/>
              </fill>
            </x14:dxf>
          </x14:cfRule>
          <xm:sqref>V48</xm:sqref>
        </x14:conditionalFormatting>
        <x14:conditionalFormatting xmlns:xm="http://schemas.microsoft.com/office/excel/2006/main">
          <x14:cfRule type="expression" priority="199" stopIfTrue="1" id="{00000000-000E-0000-0500-0000C6000000}">
            <xm:f>AND(CNGMD_2023_M5_Secc1!$S$30&lt;&gt;"",CNGMD_2023_M5_Secc1!$S$30&lt;&gt;1)</xm:f>
            <x14:dxf>
              <fill>
                <patternFill patternType="lightGray"/>
              </fill>
            </x14:dxf>
          </x14:cfRule>
          <xm:sqref>W48</xm:sqref>
        </x14:conditionalFormatting>
        <x14:conditionalFormatting xmlns:xm="http://schemas.microsoft.com/office/excel/2006/main">
          <x14:cfRule type="expression" priority="200" stopIfTrue="1" id="{00000000-000E-0000-0500-0000C7000000}">
            <xm:f>AND(CNGMD_2023_M5_Secc1!$S$30&lt;&gt;"",CNGMD_2023_M5_Secc1!$S$30&lt;&gt;1)</xm:f>
            <x14:dxf>
              <fill>
                <patternFill patternType="lightGray"/>
              </fill>
            </x14:dxf>
          </x14:cfRule>
          <xm:sqref>X48</xm:sqref>
        </x14:conditionalFormatting>
        <x14:conditionalFormatting xmlns:xm="http://schemas.microsoft.com/office/excel/2006/main">
          <x14:cfRule type="expression" priority="201" stopIfTrue="1" id="{00000000-000E-0000-0500-0000C8000000}">
            <xm:f>AND(CNGMD_2023_M5_Secc1!$S$30&lt;&gt;"",CNGMD_2023_M5_Secc1!$S$30&lt;&gt;1)</xm:f>
            <x14:dxf>
              <fill>
                <patternFill patternType="lightGray"/>
              </fill>
            </x14:dxf>
          </x14:cfRule>
          <xm:sqref>Y48</xm:sqref>
        </x14:conditionalFormatting>
        <x14:conditionalFormatting xmlns:xm="http://schemas.microsoft.com/office/excel/2006/main">
          <x14:cfRule type="expression" priority="202" stopIfTrue="1" id="{00000000-000E-0000-0500-0000C9000000}">
            <xm:f>AND(CNGMD_2023_M5_Secc1!$S$30&lt;&gt;"",CNGMD_2023_M5_Secc1!$S$30&lt;&gt;1)</xm:f>
            <x14:dxf>
              <fill>
                <patternFill patternType="lightGray"/>
              </fill>
            </x14:dxf>
          </x14:cfRule>
          <xm:sqref>Z48</xm:sqref>
        </x14:conditionalFormatting>
        <x14:conditionalFormatting xmlns:xm="http://schemas.microsoft.com/office/excel/2006/main">
          <x14:cfRule type="expression" priority="203" stopIfTrue="1" id="{00000000-000E-0000-0500-0000CA000000}">
            <xm:f>AND(CNGMD_2023_M5_Secc1!$S$30&lt;&gt;"",CNGMD_2023_M5_Secc1!$S$30&lt;&gt;1)</xm:f>
            <x14:dxf>
              <fill>
                <patternFill patternType="lightGray"/>
              </fill>
            </x14:dxf>
          </x14:cfRule>
          <xm:sqref>AA48</xm:sqref>
        </x14:conditionalFormatting>
        <x14:conditionalFormatting xmlns:xm="http://schemas.microsoft.com/office/excel/2006/main">
          <x14:cfRule type="expression" priority="204" stopIfTrue="1" id="{00000000-000E-0000-0500-0000CB000000}">
            <xm:f>AND(CNGMD_2023_M5_Secc1!$S$30&lt;&gt;"",CNGMD_2023_M5_Secc1!$S$30&lt;&gt;1)</xm:f>
            <x14:dxf>
              <fill>
                <patternFill patternType="lightGray"/>
              </fill>
            </x14:dxf>
          </x14:cfRule>
          <xm:sqref>AB48</xm:sqref>
        </x14:conditionalFormatting>
        <x14:conditionalFormatting xmlns:xm="http://schemas.microsoft.com/office/excel/2006/main">
          <x14:cfRule type="expression" priority="205" stopIfTrue="1" id="{00000000-000E-0000-0500-0000CC000000}">
            <xm:f>AND(CNGMD_2023_M5_Secc1!$S$30&lt;&gt;"",CNGMD_2023_M5_Secc1!$S$30&lt;&gt;1)</xm:f>
            <x14:dxf>
              <fill>
                <patternFill patternType="lightGray"/>
              </fill>
            </x14:dxf>
          </x14:cfRule>
          <xm:sqref>AC48</xm:sqref>
        </x14:conditionalFormatting>
        <x14:conditionalFormatting xmlns:xm="http://schemas.microsoft.com/office/excel/2006/main">
          <x14:cfRule type="expression" priority="206" stopIfTrue="1" id="{00000000-000E-0000-0500-0000CD000000}">
            <xm:f>AND(CNGMD_2023_M5_Secc1!$S$30&lt;&gt;"",CNGMD_2023_M5_Secc1!$S$30&lt;&gt;1)</xm:f>
            <x14:dxf>
              <fill>
                <patternFill patternType="lightGray"/>
              </fill>
            </x14:dxf>
          </x14:cfRule>
          <xm:sqref>AD48</xm:sqref>
        </x14:conditionalFormatting>
        <x14:conditionalFormatting xmlns:xm="http://schemas.microsoft.com/office/excel/2006/main">
          <x14:cfRule type="expression" priority="207" stopIfTrue="1" id="{00000000-000E-0000-0500-0000CE000000}">
            <xm:f>AND(CNGMD_2023_M5_Secc1!$S$30&lt;&gt;"",CNGMD_2023_M5_Secc1!$S$30&lt;&gt;1)</xm:f>
            <x14:dxf>
              <fill>
                <patternFill patternType="lightGray"/>
              </fill>
            </x14:dxf>
          </x14:cfRule>
          <xm:sqref>K49</xm:sqref>
        </x14:conditionalFormatting>
        <x14:conditionalFormatting xmlns:xm="http://schemas.microsoft.com/office/excel/2006/main">
          <x14:cfRule type="expression" priority="208" stopIfTrue="1" id="{00000000-000E-0000-0500-0000CF000000}">
            <xm:f>AND(CNGMD_2023_M5_Secc1!$S$30&lt;&gt;"",CNGMD_2023_M5_Secc1!$S$30&lt;&gt;1)</xm:f>
            <x14:dxf>
              <fill>
                <patternFill patternType="lightGray"/>
              </fill>
            </x14:dxf>
          </x14:cfRule>
          <xm:sqref>L49</xm:sqref>
        </x14:conditionalFormatting>
        <x14:conditionalFormatting xmlns:xm="http://schemas.microsoft.com/office/excel/2006/main">
          <x14:cfRule type="expression" priority="209" stopIfTrue="1" id="{00000000-000E-0000-0500-0000D0000000}">
            <xm:f>AND(CNGMD_2023_M5_Secc1!$S$30&lt;&gt;"",CNGMD_2023_M5_Secc1!$S$30&lt;&gt;1)</xm:f>
            <x14:dxf>
              <fill>
                <patternFill patternType="lightGray"/>
              </fill>
            </x14:dxf>
          </x14:cfRule>
          <xm:sqref>M49</xm:sqref>
        </x14:conditionalFormatting>
        <x14:conditionalFormatting xmlns:xm="http://schemas.microsoft.com/office/excel/2006/main">
          <x14:cfRule type="expression" priority="210" stopIfTrue="1" id="{00000000-000E-0000-0500-0000D1000000}">
            <xm:f>AND(CNGMD_2023_M5_Secc1!$S$30&lt;&gt;"",CNGMD_2023_M5_Secc1!$S$30&lt;&gt;1)</xm:f>
            <x14:dxf>
              <fill>
                <patternFill patternType="lightGray"/>
              </fill>
            </x14:dxf>
          </x14:cfRule>
          <xm:sqref>N49</xm:sqref>
        </x14:conditionalFormatting>
        <x14:conditionalFormatting xmlns:xm="http://schemas.microsoft.com/office/excel/2006/main">
          <x14:cfRule type="expression" priority="211" stopIfTrue="1" id="{00000000-000E-0000-0500-0000D2000000}">
            <xm:f>AND(CNGMD_2023_M5_Secc1!$S$30&lt;&gt;"",CNGMD_2023_M5_Secc1!$S$30&lt;&gt;1)</xm:f>
            <x14:dxf>
              <fill>
                <patternFill patternType="lightGray"/>
              </fill>
            </x14:dxf>
          </x14:cfRule>
          <xm:sqref>O49</xm:sqref>
        </x14:conditionalFormatting>
        <x14:conditionalFormatting xmlns:xm="http://schemas.microsoft.com/office/excel/2006/main">
          <x14:cfRule type="expression" priority="212" stopIfTrue="1" id="{00000000-000E-0000-0500-0000D3000000}">
            <xm:f>AND(CNGMD_2023_M5_Secc1!$S$30&lt;&gt;"",CNGMD_2023_M5_Secc1!$S$30&lt;&gt;1)</xm:f>
            <x14:dxf>
              <fill>
                <patternFill patternType="lightGray"/>
              </fill>
            </x14:dxf>
          </x14:cfRule>
          <xm:sqref>P49</xm:sqref>
        </x14:conditionalFormatting>
        <x14:conditionalFormatting xmlns:xm="http://schemas.microsoft.com/office/excel/2006/main">
          <x14:cfRule type="expression" priority="213" stopIfTrue="1" id="{00000000-000E-0000-0500-0000D4000000}">
            <xm:f>AND(CNGMD_2023_M5_Secc1!$S$30&lt;&gt;"",CNGMD_2023_M5_Secc1!$S$30&lt;&gt;1)</xm:f>
            <x14:dxf>
              <fill>
                <patternFill patternType="lightGray"/>
              </fill>
            </x14:dxf>
          </x14:cfRule>
          <x14:cfRule type="expression" priority="545" stopIfTrue="1" id="{00000000-000E-0000-0500-000020020000}">
            <xm:f>CNGMD_2023_M5_Secc1!C116=""</xm:f>
            <x14:dxf>
              <fill>
                <patternFill patternType="lightGray"/>
              </fill>
            </x14:dxf>
          </x14:cfRule>
          <xm:sqref>Q49</xm:sqref>
        </x14:conditionalFormatting>
        <x14:conditionalFormatting xmlns:xm="http://schemas.microsoft.com/office/excel/2006/main">
          <x14:cfRule type="expression" priority="214" stopIfTrue="1" id="{00000000-000E-0000-0500-0000D5000000}">
            <xm:f>AND(CNGMD_2023_M5_Secc1!$S$30&lt;&gt;"",CNGMD_2023_M5_Secc1!$S$30&lt;&gt;1)</xm:f>
            <x14:dxf>
              <fill>
                <patternFill patternType="lightGray"/>
              </fill>
            </x14:dxf>
          </x14:cfRule>
          <x14:cfRule type="expression" priority="546" stopIfTrue="1" id="{00000000-000E-0000-0500-000021020000}">
            <xm:f>CNGMD_2023_M5_Secc1!C116=""</xm:f>
            <x14:dxf>
              <fill>
                <patternFill patternType="lightGray"/>
              </fill>
            </x14:dxf>
          </x14:cfRule>
          <xm:sqref>R49</xm:sqref>
        </x14:conditionalFormatting>
        <x14:conditionalFormatting xmlns:xm="http://schemas.microsoft.com/office/excel/2006/main">
          <x14:cfRule type="expression" priority="215" stopIfTrue="1" id="{00000000-000E-0000-0500-0000D6000000}">
            <xm:f>AND(CNGMD_2023_M5_Secc1!$S$30&lt;&gt;"",CNGMD_2023_M5_Secc1!$S$30&lt;&gt;1)</xm:f>
            <x14:dxf>
              <fill>
                <patternFill patternType="lightGray"/>
              </fill>
            </x14:dxf>
          </x14:cfRule>
          <x14:cfRule type="expression" priority="595" stopIfTrue="1" id="{00000000-000E-0000-0500-000052020000}">
            <xm:f>CNGMD_2023_M5_Secc1!C119=""</xm:f>
            <x14:dxf>
              <fill>
                <patternFill patternType="lightGray"/>
              </fill>
            </x14:dxf>
          </x14:cfRule>
          <xm:sqref>S49</xm:sqref>
        </x14:conditionalFormatting>
        <x14:conditionalFormatting xmlns:xm="http://schemas.microsoft.com/office/excel/2006/main">
          <x14:cfRule type="expression" priority="216" stopIfTrue="1" id="{00000000-000E-0000-0500-0000D7000000}">
            <xm:f>AND(CNGMD_2023_M5_Secc1!$S$30&lt;&gt;"",CNGMD_2023_M5_Secc1!$S$30&lt;&gt;1)</xm:f>
            <x14:dxf>
              <fill>
                <patternFill patternType="lightGray"/>
              </fill>
            </x14:dxf>
          </x14:cfRule>
          <x14:cfRule type="expression" priority="596" stopIfTrue="1" id="{00000000-000E-0000-0500-000053020000}">
            <xm:f>CNGMD_2023_M5_Secc1!C119=""</xm:f>
            <x14:dxf>
              <fill>
                <patternFill patternType="lightGray"/>
              </fill>
            </x14:dxf>
          </x14:cfRule>
          <xm:sqref>T49</xm:sqref>
        </x14:conditionalFormatting>
        <x14:conditionalFormatting xmlns:xm="http://schemas.microsoft.com/office/excel/2006/main">
          <x14:cfRule type="expression" priority="217" stopIfTrue="1" id="{00000000-000E-0000-0500-0000D8000000}">
            <xm:f>AND(CNGMD_2023_M5_Secc1!$S$30&lt;&gt;"",CNGMD_2023_M5_Secc1!$S$30&lt;&gt;1)</xm:f>
            <x14:dxf>
              <fill>
                <patternFill patternType="lightGray"/>
              </fill>
            </x14:dxf>
          </x14:cfRule>
          <xm:sqref>U49</xm:sqref>
        </x14:conditionalFormatting>
        <x14:conditionalFormatting xmlns:xm="http://schemas.microsoft.com/office/excel/2006/main">
          <x14:cfRule type="expression" priority="218" stopIfTrue="1" id="{00000000-000E-0000-0500-0000D9000000}">
            <xm:f>AND(CNGMD_2023_M5_Secc1!$S$30&lt;&gt;"",CNGMD_2023_M5_Secc1!$S$30&lt;&gt;1)</xm:f>
            <x14:dxf>
              <fill>
                <patternFill patternType="lightGray"/>
              </fill>
            </x14:dxf>
          </x14:cfRule>
          <xm:sqref>V49</xm:sqref>
        </x14:conditionalFormatting>
        <x14:conditionalFormatting xmlns:xm="http://schemas.microsoft.com/office/excel/2006/main">
          <x14:cfRule type="expression" priority="219" stopIfTrue="1" id="{00000000-000E-0000-0500-0000DA000000}">
            <xm:f>AND(CNGMD_2023_M5_Secc1!$S$30&lt;&gt;"",CNGMD_2023_M5_Secc1!$S$30&lt;&gt;1)</xm:f>
            <x14:dxf>
              <fill>
                <patternFill patternType="lightGray"/>
              </fill>
            </x14:dxf>
          </x14:cfRule>
          <xm:sqref>W49</xm:sqref>
        </x14:conditionalFormatting>
        <x14:conditionalFormatting xmlns:xm="http://schemas.microsoft.com/office/excel/2006/main">
          <x14:cfRule type="expression" priority="220" stopIfTrue="1" id="{00000000-000E-0000-0500-0000DB000000}">
            <xm:f>AND(CNGMD_2023_M5_Secc1!$S$30&lt;&gt;"",CNGMD_2023_M5_Secc1!$S$30&lt;&gt;1)</xm:f>
            <x14:dxf>
              <fill>
                <patternFill patternType="lightGray"/>
              </fill>
            </x14:dxf>
          </x14:cfRule>
          <xm:sqref>X49</xm:sqref>
        </x14:conditionalFormatting>
        <x14:conditionalFormatting xmlns:xm="http://schemas.microsoft.com/office/excel/2006/main">
          <x14:cfRule type="expression" priority="221" stopIfTrue="1" id="{00000000-000E-0000-0500-0000DC000000}">
            <xm:f>AND(CNGMD_2023_M5_Secc1!$S$30&lt;&gt;"",CNGMD_2023_M5_Secc1!$S$30&lt;&gt;1)</xm:f>
            <x14:dxf>
              <fill>
                <patternFill patternType="lightGray"/>
              </fill>
            </x14:dxf>
          </x14:cfRule>
          <xm:sqref>Y49</xm:sqref>
        </x14:conditionalFormatting>
        <x14:conditionalFormatting xmlns:xm="http://schemas.microsoft.com/office/excel/2006/main">
          <x14:cfRule type="expression" priority="222" stopIfTrue="1" id="{00000000-000E-0000-0500-0000DD000000}">
            <xm:f>AND(CNGMD_2023_M5_Secc1!$S$30&lt;&gt;"",CNGMD_2023_M5_Secc1!$S$30&lt;&gt;1)</xm:f>
            <x14:dxf>
              <fill>
                <patternFill patternType="lightGray"/>
              </fill>
            </x14:dxf>
          </x14:cfRule>
          <xm:sqref>Z49</xm:sqref>
        </x14:conditionalFormatting>
        <x14:conditionalFormatting xmlns:xm="http://schemas.microsoft.com/office/excel/2006/main">
          <x14:cfRule type="expression" priority="223" stopIfTrue="1" id="{00000000-000E-0000-0500-0000DE000000}">
            <xm:f>AND(CNGMD_2023_M5_Secc1!$S$30&lt;&gt;"",CNGMD_2023_M5_Secc1!$S$30&lt;&gt;1)</xm:f>
            <x14:dxf>
              <fill>
                <patternFill patternType="lightGray"/>
              </fill>
            </x14:dxf>
          </x14:cfRule>
          <xm:sqref>AA49</xm:sqref>
        </x14:conditionalFormatting>
        <x14:conditionalFormatting xmlns:xm="http://schemas.microsoft.com/office/excel/2006/main">
          <x14:cfRule type="expression" priority="224" stopIfTrue="1" id="{00000000-000E-0000-0500-0000DF000000}">
            <xm:f>AND(CNGMD_2023_M5_Secc1!$S$30&lt;&gt;"",CNGMD_2023_M5_Secc1!$S$30&lt;&gt;1)</xm:f>
            <x14:dxf>
              <fill>
                <patternFill patternType="lightGray"/>
              </fill>
            </x14:dxf>
          </x14:cfRule>
          <xm:sqref>AB49</xm:sqref>
        </x14:conditionalFormatting>
        <x14:conditionalFormatting xmlns:xm="http://schemas.microsoft.com/office/excel/2006/main">
          <x14:cfRule type="expression" priority="225" stopIfTrue="1" id="{00000000-000E-0000-0500-0000E0000000}">
            <xm:f>AND(CNGMD_2023_M5_Secc1!$S$30&lt;&gt;"",CNGMD_2023_M5_Secc1!$S$30&lt;&gt;1)</xm:f>
            <x14:dxf>
              <fill>
                <patternFill patternType="lightGray"/>
              </fill>
            </x14:dxf>
          </x14:cfRule>
          <xm:sqref>AC49</xm:sqref>
        </x14:conditionalFormatting>
        <x14:conditionalFormatting xmlns:xm="http://schemas.microsoft.com/office/excel/2006/main">
          <x14:cfRule type="expression" priority="226" stopIfTrue="1" id="{00000000-000E-0000-0500-0000E1000000}">
            <xm:f>AND(CNGMD_2023_M5_Secc1!$S$30&lt;&gt;"",CNGMD_2023_M5_Secc1!$S$30&lt;&gt;1)</xm:f>
            <x14:dxf>
              <fill>
                <patternFill patternType="lightGray"/>
              </fill>
            </x14:dxf>
          </x14:cfRule>
          <xm:sqref>AD49</xm:sqref>
        </x14:conditionalFormatting>
        <x14:conditionalFormatting xmlns:xm="http://schemas.microsoft.com/office/excel/2006/main">
          <x14:cfRule type="expression" priority="227" stopIfTrue="1" id="{00000000-000E-0000-0500-0000E2000000}">
            <xm:f>AND(CNGMD_2023_M5_Secc1!$S$30&lt;&gt;"",CNGMD_2023_M5_Secc1!$S$30&lt;&gt;1)</xm:f>
            <x14:dxf>
              <fill>
                <patternFill patternType="lightGray"/>
              </fill>
            </x14:dxf>
          </x14:cfRule>
          <xm:sqref>K50</xm:sqref>
        </x14:conditionalFormatting>
        <x14:conditionalFormatting xmlns:xm="http://schemas.microsoft.com/office/excel/2006/main">
          <x14:cfRule type="expression" priority="228" stopIfTrue="1" id="{00000000-000E-0000-0500-0000E3000000}">
            <xm:f>AND(CNGMD_2023_M5_Secc1!$S$30&lt;&gt;"",CNGMD_2023_M5_Secc1!$S$30&lt;&gt;1)</xm:f>
            <x14:dxf>
              <fill>
                <patternFill patternType="lightGray"/>
              </fill>
            </x14:dxf>
          </x14:cfRule>
          <xm:sqref>L50</xm:sqref>
        </x14:conditionalFormatting>
        <x14:conditionalFormatting xmlns:xm="http://schemas.microsoft.com/office/excel/2006/main">
          <x14:cfRule type="expression" priority="229" stopIfTrue="1" id="{00000000-000E-0000-0500-0000E4000000}">
            <xm:f>AND(CNGMD_2023_M5_Secc1!$S$30&lt;&gt;"",CNGMD_2023_M5_Secc1!$S$30&lt;&gt;1)</xm:f>
            <x14:dxf>
              <fill>
                <patternFill patternType="lightGray"/>
              </fill>
            </x14:dxf>
          </x14:cfRule>
          <xm:sqref>M50</xm:sqref>
        </x14:conditionalFormatting>
        <x14:conditionalFormatting xmlns:xm="http://schemas.microsoft.com/office/excel/2006/main">
          <x14:cfRule type="expression" priority="230" stopIfTrue="1" id="{00000000-000E-0000-0500-0000E5000000}">
            <xm:f>AND(CNGMD_2023_M5_Secc1!$S$30&lt;&gt;"",CNGMD_2023_M5_Secc1!$S$30&lt;&gt;1)</xm:f>
            <x14:dxf>
              <fill>
                <patternFill patternType="lightGray"/>
              </fill>
            </x14:dxf>
          </x14:cfRule>
          <xm:sqref>N50</xm:sqref>
        </x14:conditionalFormatting>
        <x14:conditionalFormatting xmlns:xm="http://schemas.microsoft.com/office/excel/2006/main">
          <x14:cfRule type="expression" priority="231" stopIfTrue="1" id="{00000000-000E-0000-0500-0000E6000000}">
            <xm:f>AND(CNGMD_2023_M5_Secc1!$S$30&lt;&gt;"",CNGMD_2023_M5_Secc1!$S$30&lt;&gt;1)</xm:f>
            <x14:dxf>
              <fill>
                <patternFill patternType="lightGray"/>
              </fill>
            </x14:dxf>
          </x14:cfRule>
          <xm:sqref>O50</xm:sqref>
        </x14:conditionalFormatting>
        <x14:conditionalFormatting xmlns:xm="http://schemas.microsoft.com/office/excel/2006/main">
          <x14:cfRule type="expression" priority="232" stopIfTrue="1" id="{00000000-000E-0000-0500-0000E7000000}">
            <xm:f>AND(CNGMD_2023_M5_Secc1!$S$30&lt;&gt;"",CNGMD_2023_M5_Secc1!$S$30&lt;&gt;1)</xm:f>
            <x14:dxf>
              <fill>
                <patternFill patternType="lightGray"/>
              </fill>
            </x14:dxf>
          </x14:cfRule>
          <xm:sqref>P50</xm:sqref>
        </x14:conditionalFormatting>
        <x14:conditionalFormatting xmlns:xm="http://schemas.microsoft.com/office/excel/2006/main">
          <x14:cfRule type="expression" priority="233" stopIfTrue="1" id="{00000000-000E-0000-0500-0000E8000000}">
            <xm:f>AND(CNGMD_2023_M5_Secc1!$S$30&lt;&gt;"",CNGMD_2023_M5_Secc1!$S$30&lt;&gt;1)</xm:f>
            <x14:dxf>
              <fill>
                <patternFill patternType="lightGray"/>
              </fill>
            </x14:dxf>
          </x14:cfRule>
          <x14:cfRule type="expression" priority="547" stopIfTrue="1" id="{00000000-000E-0000-0500-000022020000}">
            <xm:f>CNGMD_2023_M5_Secc1!C116=""</xm:f>
            <x14:dxf>
              <fill>
                <patternFill patternType="lightGray"/>
              </fill>
            </x14:dxf>
          </x14:cfRule>
          <xm:sqref>Q50</xm:sqref>
        </x14:conditionalFormatting>
        <x14:conditionalFormatting xmlns:xm="http://schemas.microsoft.com/office/excel/2006/main">
          <x14:cfRule type="expression" priority="234" stopIfTrue="1" id="{00000000-000E-0000-0500-0000E9000000}">
            <xm:f>AND(CNGMD_2023_M5_Secc1!$S$30&lt;&gt;"",CNGMD_2023_M5_Secc1!$S$30&lt;&gt;1)</xm:f>
            <x14:dxf>
              <fill>
                <patternFill patternType="lightGray"/>
              </fill>
            </x14:dxf>
          </x14:cfRule>
          <x14:cfRule type="expression" priority="548" stopIfTrue="1" id="{00000000-000E-0000-0500-000023020000}">
            <xm:f>CNGMD_2023_M5_Secc1!C116=""</xm:f>
            <x14:dxf>
              <fill>
                <patternFill patternType="lightGray"/>
              </fill>
            </x14:dxf>
          </x14:cfRule>
          <xm:sqref>R50</xm:sqref>
        </x14:conditionalFormatting>
        <x14:conditionalFormatting xmlns:xm="http://schemas.microsoft.com/office/excel/2006/main">
          <x14:cfRule type="expression" priority="235" stopIfTrue="1" id="{00000000-000E-0000-0500-0000EA000000}">
            <xm:f>AND(CNGMD_2023_M5_Secc1!$S$30&lt;&gt;"",CNGMD_2023_M5_Secc1!$S$30&lt;&gt;1)</xm:f>
            <x14:dxf>
              <fill>
                <patternFill patternType="lightGray"/>
              </fill>
            </x14:dxf>
          </x14:cfRule>
          <x14:cfRule type="expression" priority="597" stopIfTrue="1" id="{00000000-000E-0000-0500-000054020000}">
            <xm:f>CNGMD_2023_M5_Secc1!C119=""</xm:f>
            <x14:dxf>
              <fill>
                <patternFill patternType="lightGray"/>
              </fill>
            </x14:dxf>
          </x14:cfRule>
          <xm:sqref>S50</xm:sqref>
        </x14:conditionalFormatting>
        <x14:conditionalFormatting xmlns:xm="http://schemas.microsoft.com/office/excel/2006/main">
          <x14:cfRule type="expression" priority="236" stopIfTrue="1" id="{00000000-000E-0000-0500-0000EB000000}">
            <xm:f>AND(CNGMD_2023_M5_Secc1!$S$30&lt;&gt;"",CNGMD_2023_M5_Secc1!$S$30&lt;&gt;1)</xm:f>
            <x14:dxf>
              <fill>
                <patternFill patternType="lightGray"/>
              </fill>
            </x14:dxf>
          </x14:cfRule>
          <x14:cfRule type="expression" priority="598" stopIfTrue="1" id="{00000000-000E-0000-0500-000055020000}">
            <xm:f>CNGMD_2023_M5_Secc1!C119=""</xm:f>
            <x14:dxf>
              <fill>
                <patternFill patternType="lightGray"/>
              </fill>
            </x14:dxf>
          </x14:cfRule>
          <xm:sqref>T50</xm:sqref>
        </x14:conditionalFormatting>
        <x14:conditionalFormatting xmlns:xm="http://schemas.microsoft.com/office/excel/2006/main">
          <x14:cfRule type="expression" priority="237" stopIfTrue="1" id="{00000000-000E-0000-0500-0000EC000000}">
            <xm:f>AND(CNGMD_2023_M5_Secc1!$S$30&lt;&gt;"",CNGMD_2023_M5_Secc1!$S$30&lt;&gt;1)</xm:f>
            <x14:dxf>
              <fill>
                <patternFill patternType="lightGray"/>
              </fill>
            </x14:dxf>
          </x14:cfRule>
          <xm:sqref>U50</xm:sqref>
        </x14:conditionalFormatting>
        <x14:conditionalFormatting xmlns:xm="http://schemas.microsoft.com/office/excel/2006/main">
          <x14:cfRule type="expression" priority="238" stopIfTrue="1" id="{00000000-000E-0000-0500-0000ED000000}">
            <xm:f>AND(CNGMD_2023_M5_Secc1!$S$30&lt;&gt;"",CNGMD_2023_M5_Secc1!$S$30&lt;&gt;1)</xm:f>
            <x14:dxf>
              <fill>
                <patternFill patternType="lightGray"/>
              </fill>
            </x14:dxf>
          </x14:cfRule>
          <xm:sqref>V50</xm:sqref>
        </x14:conditionalFormatting>
        <x14:conditionalFormatting xmlns:xm="http://schemas.microsoft.com/office/excel/2006/main">
          <x14:cfRule type="expression" priority="239" stopIfTrue="1" id="{00000000-000E-0000-0500-0000EE000000}">
            <xm:f>AND(CNGMD_2023_M5_Secc1!$S$30&lt;&gt;"",CNGMD_2023_M5_Secc1!$S$30&lt;&gt;1)</xm:f>
            <x14:dxf>
              <fill>
                <patternFill patternType="lightGray"/>
              </fill>
            </x14:dxf>
          </x14:cfRule>
          <xm:sqref>W50</xm:sqref>
        </x14:conditionalFormatting>
        <x14:conditionalFormatting xmlns:xm="http://schemas.microsoft.com/office/excel/2006/main">
          <x14:cfRule type="expression" priority="240" stopIfTrue="1" id="{00000000-000E-0000-0500-0000EF000000}">
            <xm:f>AND(CNGMD_2023_M5_Secc1!$S$30&lt;&gt;"",CNGMD_2023_M5_Secc1!$S$30&lt;&gt;1)</xm:f>
            <x14:dxf>
              <fill>
                <patternFill patternType="lightGray"/>
              </fill>
            </x14:dxf>
          </x14:cfRule>
          <xm:sqref>X50</xm:sqref>
        </x14:conditionalFormatting>
        <x14:conditionalFormatting xmlns:xm="http://schemas.microsoft.com/office/excel/2006/main">
          <x14:cfRule type="expression" priority="241" stopIfTrue="1" id="{00000000-000E-0000-0500-0000F0000000}">
            <xm:f>AND(CNGMD_2023_M5_Secc1!$S$30&lt;&gt;"",CNGMD_2023_M5_Secc1!$S$30&lt;&gt;1)</xm:f>
            <x14:dxf>
              <fill>
                <patternFill patternType="lightGray"/>
              </fill>
            </x14:dxf>
          </x14:cfRule>
          <xm:sqref>Y50</xm:sqref>
        </x14:conditionalFormatting>
        <x14:conditionalFormatting xmlns:xm="http://schemas.microsoft.com/office/excel/2006/main">
          <x14:cfRule type="expression" priority="242" stopIfTrue="1" id="{00000000-000E-0000-0500-0000F1000000}">
            <xm:f>AND(CNGMD_2023_M5_Secc1!$S$30&lt;&gt;"",CNGMD_2023_M5_Secc1!$S$30&lt;&gt;1)</xm:f>
            <x14:dxf>
              <fill>
                <patternFill patternType="lightGray"/>
              </fill>
            </x14:dxf>
          </x14:cfRule>
          <xm:sqref>Z50</xm:sqref>
        </x14:conditionalFormatting>
        <x14:conditionalFormatting xmlns:xm="http://schemas.microsoft.com/office/excel/2006/main">
          <x14:cfRule type="expression" priority="243" stopIfTrue="1" id="{00000000-000E-0000-0500-0000F2000000}">
            <xm:f>AND(CNGMD_2023_M5_Secc1!$S$30&lt;&gt;"",CNGMD_2023_M5_Secc1!$S$30&lt;&gt;1)</xm:f>
            <x14:dxf>
              <fill>
                <patternFill patternType="lightGray"/>
              </fill>
            </x14:dxf>
          </x14:cfRule>
          <xm:sqref>AA50</xm:sqref>
        </x14:conditionalFormatting>
        <x14:conditionalFormatting xmlns:xm="http://schemas.microsoft.com/office/excel/2006/main">
          <x14:cfRule type="expression" priority="244" stopIfTrue="1" id="{00000000-000E-0000-0500-0000F3000000}">
            <xm:f>AND(CNGMD_2023_M5_Secc1!$S$30&lt;&gt;"",CNGMD_2023_M5_Secc1!$S$30&lt;&gt;1)</xm:f>
            <x14:dxf>
              <fill>
                <patternFill patternType="lightGray"/>
              </fill>
            </x14:dxf>
          </x14:cfRule>
          <xm:sqref>AB50</xm:sqref>
        </x14:conditionalFormatting>
        <x14:conditionalFormatting xmlns:xm="http://schemas.microsoft.com/office/excel/2006/main">
          <x14:cfRule type="expression" priority="245" stopIfTrue="1" id="{00000000-000E-0000-0500-0000F4000000}">
            <xm:f>AND(CNGMD_2023_M5_Secc1!$S$30&lt;&gt;"",CNGMD_2023_M5_Secc1!$S$30&lt;&gt;1)</xm:f>
            <x14:dxf>
              <fill>
                <patternFill patternType="lightGray"/>
              </fill>
            </x14:dxf>
          </x14:cfRule>
          <xm:sqref>AC50</xm:sqref>
        </x14:conditionalFormatting>
        <x14:conditionalFormatting xmlns:xm="http://schemas.microsoft.com/office/excel/2006/main">
          <x14:cfRule type="expression" priority="246" stopIfTrue="1" id="{00000000-000E-0000-0500-0000F5000000}">
            <xm:f>AND(CNGMD_2023_M5_Secc1!$S$30&lt;&gt;"",CNGMD_2023_M5_Secc1!$S$30&lt;&gt;1)</xm:f>
            <x14:dxf>
              <fill>
                <patternFill patternType="lightGray"/>
              </fill>
            </x14:dxf>
          </x14:cfRule>
          <xm:sqref>AD50</xm:sqref>
        </x14:conditionalFormatting>
        <x14:conditionalFormatting xmlns:xm="http://schemas.microsoft.com/office/excel/2006/main">
          <x14:cfRule type="expression" priority="247" stopIfTrue="1" id="{00000000-000E-0000-0500-0000F6000000}">
            <xm:f>AND(CNGMD_2023_M5_Secc1!$S$30&lt;&gt;"",CNGMD_2023_M5_Secc1!$S$30&lt;&gt;1)</xm:f>
            <x14:dxf>
              <fill>
                <patternFill patternType="lightGray"/>
              </fill>
            </x14:dxf>
          </x14:cfRule>
          <xm:sqref>K51</xm:sqref>
        </x14:conditionalFormatting>
        <x14:conditionalFormatting xmlns:xm="http://schemas.microsoft.com/office/excel/2006/main">
          <x14:cfRule type="expression" priority="248" stopIfTrue="1" id="{00000000-000E-0000-0500-0000F7000000}">
            <xm:f>AND(CNGMD_2023_M5_Secc1!$S$30&lt;&gt;"",CNGMD_2023_M5_Secc1!$S$30&lt;&gt;1)</xm:f>
            <x14:dxf>
              <fill>
                <patternFill patternType="lightGray"/>
              </fill>
            </x14:dxf>
          </x14:cfRule>
          <xm:sqref>L51</xm:sqref>
        </x14:conditionalFormatting>
        <x14:conditionalFormatting xmlns:xm="http://schemas.microsoft.com/office/excel/2006/main">
          <x14:cfRule type="expression" priority="249" stopIfTrue="1" id="{00000000-000E-0000-0500-0000F8000000}">
            <xm:f>AND(CNGMD_2023_M5_Secc1!$S$30&lt;&gt;"",CNGMD_2023_M5_Secc1!$S$30&lt;&gt;1)</xm:f>
            <x14:dxf>
              <fill>
                <patternFill patternType="lightGray"/>
              </fill>
            </x14:dxf>
          </x14:cfRule>
          <xm:sqref>M51</xm:sqref>
        </x14:conditionalFormatting>
        <x14:conditionalFormatting xmlns:xm="http://schemas.microsoft.com/office/excel/2006/main">
          <x14:cfRule type="expression" priority="250" stopIfTrue="1" id="{00000000-000E-0000-0500-0000F9000000}">
            <xm:f>AND(CNGMD_2023_M5_Secc1!$S$30&lt;&gt;"",CNGMD_2023_M5_Secc1!$S$30&lt;&gt;1)</xm:f>
            <x14:dxf>
              <fill>
                <patternFill patternType="lightGray"/>
              </fill>
            </x14:dxf>
          </x14:cfRule>
          <xm:sqref>N51</xm:sqref>
        </x14:conditionalFormatting>
        <x14:conditionalFormatting xmlns:xm="http://schemas.microsoft.com/office/excel/2006/main">
          <x14:cfRule type="expression" priority="251" stopIfTrue="1" id="{00000000-000E-0000-0500-0000FA000000}">
            <xm:f>AND(CNGMD_2023_M5_Secc1!$S$30&lt;&gt;"",CNGMD_2023_M5_Secc1!$S$30&lt;&gt;1)</xm:f>
            <x14:dxf>
              <fill>
                <patternFill patternType="lightGray"/>
              </fill>
            </x14:dxf>
          </x14:cfRule>
          <xm:sqref>O51</xm:sqref>
        </x14:conditionalFormatting>
        <x14:conditionalFormatting xmlns:xm="http://schemas.microsoft.com/office/excel/2006/main">
          <x14:cfRule type="expression" priority="252" stopIfTrue="1" id="{00000000-000E-0000-0500-0000FB000000}">
            <xm:f>AND(CNGMD_2023_M5_Secc1!$S$30&lt;&gt;"",CNGMD_2023_M5_Secc1!$S$30&lt;&gt;1)</xm:f>
            <x14:dxf>
              <fill>
                <patternFill patternType="lightGray"/>
              </fill>
            </x14:dxf>
          </x14:cfRule>
          <xm:sqref>P51</xm:sqref>
        </x14:conditionalFormatting>
        <x14:conditionalFormatting xmlns:xm="http://schemas.microsoft.com/office/excel/2006/main">
          <x14:cfRule type="expression" priority="253" stopIfTrue="1" id="{00000000-000E-0000-0500-0000FC000000}">
            <xm:f>AND(CNGMD_2023_M5_Secc1!$S$30&lt;&gt;"",CNGMD_2023_M5_Secc1!$S$30&lt;&gt;1)</xm:f>
            <x14:dxf>
              <fill>
                <patternFill patternType="lightGray"/>
              </fill>
            </x14:dxf>
          </x14:cfRule>
          <x14:cfRule type="expression" priority="549" stopIfTrue="1" id="{00000000-000E-0000-0500-000024020000}">
            <xm:f>CNGMD_2023_M5_Secc1!C116=""</xm:f>
            <x14:dxf>
              <fill>
                <patternFill patternType="lightGray"/>
              </fill>
            </x14:dxf>
          </x14:cfRule>
          <xm:sqref>Q51</xm:sqref>
        </x14:conditionalFormatting>
        <x14:conditionalFormatting xmlns:xm="http://schemas.microsoft.com/office/excel/2006/main">
          <x14:cfRule type="expression" priority="254" stopIfTrue="1" id="{00000000-000E-0000-0500-0000FD000000}">
            <xm:f>AND(CNGMD_2023_M5_Secc1!$S$30&lt;&gt;"",CNGMD_2023_M5_Secc1!$S$30&lt;&gt;1)</xm:f>
            <x14:dxf>
              <fill>
                <patternFill patternType="lightGray"/>
              </fill>
            </x14:dxf>
          </x14:cfRule>
          <x14:cfRule type="expression" priority="550" stopIfTrue="1" id="{00000000-000E-0000-0500-000025020000}">
            <xm:f>CNGMD_2023_M5_Secc1!C116=""</xm:f>
            <x14:dxf>
              <fill>
                <patternFill patternType="lightGray"/>
              </fill>
            </x14:dxf>
          </x14:cfRule>
          <xm:sqref>R51</xm:sqref>
        </x14:conditionalFormatting>
        <x14:conditionalFormatting xmlns:xm="http://schemas.microsoft.com/office/excel/2006/main">
          <x14:cfRule type="expression" priority="255" stopIfTrue="1" id="{00000000-000E-0000-0500-0000FE000000}">
            <xm:f>AND(CNGMD_2023_M5_Secc1!$S$30&lt;&gt;"",CNGMD_2023_M5_Secc1!$S$30&lt;&gt;1)</xm:f>
            <x14:dxf>
              <fill>
                <patternFill patternType="lightGray"/>
              </fill>
            </x14:dxf>
          </x14:cfRule>
          <x14:cfRule type="expression" priority="599" stopIfTrue="1" id="{00000000-000E-0000-0500-000056020000}">
            <xm:f>CNGMD_2023_M5_Secc1!C119=""</xm:f>
            <x14:dxf>
              <fill>
                <patternFill patternType="lightGray"/>
              </fill>
            </x14:dxf>
          </x14:cfRule>
          <xm:sqref>S51</xm:sqref>
        </x14:conditionalFormatting>
        <x14:conditionalFormatting xmlns:xm="http://schemas.microsoft.com/office/excel/2006/main">
          <x14:cfRule type="expression" priority="256" stopIfTrue="1" id="{00000000-000E-0000-0500-0000FF000000}">
            <xm:f>AND(CNGMD_2023_M5_Secc1!$S$30&lt;&gt;"",CNGMD_2023_M5_Secc1!$S$30&lt;&gt;1)</xm:f>
            <x14:dxf>
              <fill>
                <patternFill patternType="lightGray"/>
              </fill>
            </x14:dxf>
          </x14:cfRule>
          <x14:cfRule type="expression" priority="600" stopIfTrue="1" id="{00000000-000E-0000-0500-000057020000}">
            <xm:f>CNGMD_2023_M5_Secc1!C119=""</xm:f>
            <x14:dxf>
              <fill>
                <patternFill patternType="lightGray"/>
              </fill>
            </x14:dxf>
          </x14:cfRule>
          <xm:sqref>T51</xm:sqref>
        </x14:conditionalFormatting>
        <x14:conditionalFormatting xmlns:xm="http://schemas.microsoft.com/office/excel/2006/main">
          <x14:cfRule type="expression" priority="257" stopIfTrue="1" id="{00000000-000E-0000-0500-000000010000}">
            <xm:f>AND(CNGMD_2023_M5_Secc1!$S$30&lt;&gt;"",CNGMD_2023_M5_Secc1!$S$30&lt;&gt;1)</xm:f>
            <x14:dxf>
              <fill>
                <patternFill patternType="lightGray"/>
              </fill>
            </x14:dxf>
          </x14:cfRule>
          <xm:sqref>U51</xm:sqref>
        </x14:conditionalFormatting>
        <x14:conditionalFormatting xmlns:xm="http://schemas.microsoft.com/office/excel/2006/main">
          <x14:cfRule type="expression" priority="258" stopIfTrue="1" id="{00000000-000E-0000-0500-000001010000}">
            <xm:f>AND(CNGMD_2023_M5_Secc1!$S$30&lt;&gt;"",CNGMD_2023_M5_Secc1!$S$30&lt;&gt;1)</xm:f>
            <x14:dxf>
              <fill>
                <patternFill patternType="lightGray"/>
              </fill>
            </x14:dxf>
          </x14:cfRule>
          <xm:sqref>V51</xm:sqref>
        </x14:conditionalFormatting>
        <x14:conditionalFormatting xmlns:xm="http://schemas.microsoft.com/office/excel/2006/main">
          <x14:cfRule type="expression" priority="259" stopIfTrue="1" id="{00000000-000E-0000-0500-000002010000}">
            <xm:f>AND(CNGMD_2023_M5_Secc1!$S$30&lt;&gt;"",CNGMD_2023_M5_Secc1!$S$30&lt;&gt;1)</xm:f>
            <x14:dxf>
              <fill>
                <patternFill patternType="lightGray"/>
              </fill>
            </x14:dxf>
          </x14:cfRule>
          <xm:sqref>W51</xm:sqref>
        </x14:conditionalFormatting>
        <x14:conditionalFormatting xmlns:xm="http://schemas.microsoft.com/office/excel/2006/main">
          <x14:cfRule type="expression" priority="260" stopIfTrue="1" id="{00000000-000E-0000-0500-000003010000}">
            <xm:f>AND(CNGMD_2023_M5_Secc1!$S$30&lt;&gt;"",CNGMD_2023_M5_Secc1!$S$30&lt;&gt;1)</xm:f>
            <x14:dxf>
              <fill>
                <patternFill patternType="lightGray"/>
              </fill>
            </x14:dxf>
          </x14:cfRule>
          <xm:sqref>X51</xm:sqref>
        </x14:conditionalFormatting>
        <x14:conditionalFormatting xmlns:xm="http://schemas.microsoft.com/office/excel/2006/main">
          <x14:cfRule type="expression" priority="261" stopIfTrue="1" id="{00000000-000E-0000-0500-000004010000}">
            <xm:f>AND(CNGMD_2023_M5_Secc1!$S$30&lt;&gt;"",CNGMD_2023_M5_Secc1!$S$30&lt;&gt;1)</xm:f>
            <x14:dxf>
              <fill>
                <patternFill patternType="lightGray"/>
              </fill>
            </x14:dxf>
          </x14:cfRule>
          <xm:sqref>Y51</xm:sqref>
        </x14:conditionalFormatting>
        <x14:conditionalFormatting xmlns:xm="http://schemas.microsoft.com/office/excel/2006/main">
          <x14:cfRule type="expression" priority="262" stopIfTrue="1" id="{00000000-000E-0000-0500-000005010000}">
            <xm:f>AND(CNGMD_2023_M5_Secc1!$S$30&lt;&gt;"",CNGMD_2023_M5_Secc1!$S$30&lt;&gt;1)</xm:f>
            <x14:dxf>
              <fill>
                <patternFill patternType="lightGray"/>
              </fill>
            </x14:dxf>
          </x14:cfRule>
          <xm:sqref>Z51</xm:sqref>
        </x14:conditionalFormatting>
        <x14:conditionalFormatting xmlns:xm="http://schemas.microsoft.com/office/excel/2006/main">
          <x14:cfRule type="expression" priority="263" stopIfTrue="1" id="{00000000-000E-0000-0500-000006010000}">
            <xm:f>AND(CNGMD_2023_M5_Secc1!$S$30&lt;&gt;"",CNGMD_2023_M5_Secc1!$S$30&lt;&gt;1)</xm:f>
            <x14:dxf>
              <fill>
                <patternFill patternType="lightGray"/>
              </fill>
            </x14:dxf>
          </x14:cfRule>
          <xm:sqref>AA51</xm:sqref>
        </x14:conditionalFormatting>
        <x14:conditionalFormatting xmlns:xm="http://schemas.microsoft.com/office/excel/2006/main">
          <x14:cfRule type="expression" priority="264" stopIfTrue="1" id="{00000000-000E-0000-0500-000007010000}">
            <xm:f>AND(CNGMD_2023_M5_Secc1!$S$30&lt;&gt;"",CNGMD_2023_M5_Secc1!$S$30&lt;&gt;1)</xm:f>
            <x14:dxf>
              <fill>
                <patternFill patternType="lightGray"/>
              </fill>
            </x14:dxf>
          </x14:cfRule>
          <xm:sqref>AB51</xm:sqref>
        </x14:conditionalFormatting>
        <x14:conditionalFormatting xmlns:xm="http://schemas.microsoft.com/office/excel/2006/main">
          <x14:cfRule type="expression" priority="265" stopIfTrue="1" id="{00000000-000E-0000-0500-000008010000}">
            <xm:f>AND(CNGMD_2023_M5_Secc1!$S$30&lt;&gt;"",CNGMD_2023_M5_Secc1!$S$30&lt;&gt;1)</xm:f>
            <x14:dxf>
              <fill>
                <patternFill patternType="lightGray"/>
              </fill>
            </x14:dxf>
          </x14:cfRule>
          <xm:sqref>AC51</xm:sqref>
        </x14:conditionalFormatting>
        <x14:conditionalFormatting xmlns:xm="http://schemas.microsoft.com/office/excel/2006/main">
          <x14:cfRule type="expression" priority="266" stopIfTrue="1" id="{00000000-000E-0000-0500-000009010000}">
            <xm:f>AND(CNGMD_2023_M5_Secc1!$S$30&lt;&gt;"",CNGMD_2023_M5_Secc1!$S$30&lt;&gt;1)</xm:f>
            <x14:dxf>
              <fill>
                <patternFill patternType="lightGray"/>
              </fill>
            </x14:dxf>
          </x14:cfRule>
          <xm:sqref>AD51</xm:sqref>
        </x14:conditionalFormatting>
        <x14:conditionalFormatting xmlns:xm="http://schemas.microsoft.com/office/excel/2006/main">
          <x14:cfRule type="expression" priority="267" stopIfTrue="1" id="{00000000-000E-0000-0500-00000A010000}">
            <xm:f>AND(CNGMD_2023_M5_Secc1!$S$30&lt;&gt;"",CNGMD_2023_M5_Secc1!$S$30&lt;&gt;1)</xm:f>
            <x14:dxf>
              <fill>
                <patternFill patternType="lightGray"/>
              </fill>
            </x14:dxf>
          </x14:cfRule>
          <xm:sqref>K52</xm:sqref>
        </x14:conditionalFormatting>
        <x14:conditionalFormatting xmlns:xm="http://schemas.microsoft.com/office/excel/2006/main">
          <x14:cfRule type="expression" priority="268" stopIfTrue="1" id="{00000000-000E-0000-0500-00000B010000}">
            <xm:f>AND(CNGMD_2023_M5_Secc1!$S$30&lt;&gt;"",CNGMD_2023_M5_Secc1!$S$30&lt;&gt;1)</xm:f>
            <x14:dxf>
              <fill>
                <patternFill patternType="lightGray"/>
              </fill>
            </x14:dxf>
          </x14:cfRule>
          <xm:sqref>L52</xm:sqref>
        </x14:conditionalFormatting>
        <x14:conditionalFormatting xmlns:xm="http://schemas.microsoft.com/office/excel/2006/main">
          <x14:cfRule type="expression" priority="269" stopIfTrue="1" id="{00000000-000E-0000-0500-00000C010000}">
            <xm:f>AND(CNGMD_2023_M5_Secc1!$S$30&lt;&gt;"",CNGMD_2023_M5_Secc1!$S$30&lt;&gt;1)</xm:f>
            <x14:dxf>
              <fill>
                <patternFill patternType="lightGray"/>
              </fill>
            </x14:dxf>
          </x14:cfRule>
          <xm:sqref>M52</xm:sqref>
        </x14:conditionalFormatting>
        <x14:conditionalFormatting xmlns:xm="http://schemas.microsoft.com/office/excel/2006/main">
          <x14:cfRule type="expression" priority="270" stopIfTrue="1" id="{00000000-000E-0000-0500-00000D010000}">
            <xm:f>AND(CNGMD_2023_M5_Secc1!$S$30&lt;&gt;"",CNGMD_2023_M5_Secc1!$S$30&lt;&gt;1)</xm:f>
            <x14:dxf>
              <fill>
                <patternFill patternType="lightGray"/>
              </fill>
            </x14:dxf>
          </x14:cfRule>
          <xm:sqref>N52</xm:sqref>
        </x14:conditionalFormatting>
        <x14:conditionalFormatting xmlns:xm="http://schemas.microsoft.com/office/excel/2006/main">
          <x14:cfRule type="expression" priority="271" stopIfTrue="1" id="{00000000-000E-0000-0500-00000E010000}">
            <xm:f>AND(CNGMD_2023_M5_Secc1!$S$30&lt;&gt;"",CNGMD_2023_M5_Secc1!$S$30&lt;&gt;1)</xm:f>
            <x14:dxf>
              <fill>
                <patternFill patternType="lightGray"/>
              </fill>
            </x14:dxf>
          </x14:cfRule>
          <xm:sqref>O52</xm:sqref>
        </x14:conditionalFormatting>
        <x14:conditionalFormatting xmlns:xm="http://schemas.microsoft.com/office/excel/2006/main">
          <x14:cfRule type="expression" priority="272" stopIfTrue="1" id="{00000000-000E-0000-0500-00000F010000}">
            <xm:f>AND(CNGMD_2023_M5_Secc1!$S$30&lt;&gt;"",CNGMD_2023_M5_Secc1!$S$30&lt;&gt;1)</xm:f>
            <x14:dxf>
              <fill>
                <patternFill patternType="lightGray"/>
              </fill>
            </x14:dxf>
          </x14:cfRule>
          <xm:sqref>P52</xm:sqref>
        </x14:conditionalFormatting>
        <x14:conditionalFormatting xmlns:xm="http://schemas.microsoft.com/office/excel/2006/main">
          <x14:cfRule type="expression" priority="273" stopIfTrue="1" id="{00000000-000E-0000-0500-000010010000}">
            <xm:f>AND(CNGMD_2023_M5_Secc1!$S$30&lt;&gt;"",CNGMD_2023_M5_Secc1!$S$30&lt;&gt;1)</xm:f>
            <x14:dxf>
              <fill>
                <patternFill patternType="lightGray"/>
              </fill>
            </x14:dxf>
          </x14:cfRule>
          <x14:cfRule type="expression" priority="551" stopIfTrue="1" id="{00000000-000E-0000-0500-000026020000}">
            <xm:f>CNGMD_2023_M5_Secc1!C116=""</xm:f>
            <x14:dxf>
              <fill>
                <patternFill patternType="lightGray"/>
              </fill>
            </x14:dxf>
          </x14:cfRule>
          <xm:sqref>Q52</xm:sqref>
        </x14:conditionalFormatting>
        <x14:conditionalFormatting xmlns:xm="http://schemas.microsoft.com/office/excel/2006/main">
          <x14:cfRule type="expression" priority="274" stopIfTrue="1" id="{00000000-000E-0000-0500-000011010000}">
            <xm:f>AND(CNGMD_2023_M5_Secc1!$S$30&lt;&gt;"",CNGMD_2023_M5_Secc1!$S$30&lt;&gt;1)</xm:f>
            <x14:dxf>
              <fill>
                <patternFill patternType="lightGray"/>
              </fill>
            </x14:dxf>
          </x14:cfRule>
          <x14:cfRule type="expression" priority="552" stopIfTrue="1" id="{00000000-000E-0000-0500-000027020000}">
            <xm:f>CNGMD_2023_M5_Secc1!C116=""</xm:f>
            <x14:dxf>
              <fill>
                <patternFill patternType="lightGray"/>
              </fill>
            </x14:dxf>
          </x14:cfRule>
          <xm:sqref>R52</xm:sqref>
        </x14:conditionalFormatting>
        <x14:conditionalFormatting xmlns:xm="http://schemas.microsoft.com/office/excel/2006/main">
          <x14:cfRule type="expression" priority="275" stopIfTrue="1" id="{00000000-000E-0000-0500-000012010000}">
            <xm:f>AND(CNGMD_2023_M5_Secc1!$S$30&lt;&gt;"",CNGMD_2023_M5_Secc1!$S$30&lt;&gt;1)</xm:f>
            <x14:dxf>
              <fill>
                <patternFill patternType="lightGray"/>
              </fill>
            </x14:dxf>
          </x14:cfRule>
          <x14:cfRule type="expression" priority="601" stopIfTrue="1" id="{00000000-000E-0000-0500-000058020000}">
            <xm:f>CNGMD_2023_M5_Secc1!C119=""</xm:f>
            <x14:dxf>
              <fill>
                <patternFill patternType="lightGray"/>
              </fill>
            </x14:dxf>
          </x14:cfRule>
          <xm:sqref>S52</xm:sqref>
        </x14:conditionalFormatting>
        <x14:conditionalFormatting xmlns:xm="http://schemas.microsoft.com/office/excel/2006/main">
          <x14:cfRule type="expression" priority="276" stopIfTrue="1" id="{00000000-000E-0000-0500-000013010000}">
            <xm:f>AND(CNGMD_2023_M5_Secc1!$S$30&lt;&gt;"",CNGMD_2023_M5_Secc1!$S$30&lt;&gt;1)</xm:f>
            <x14:dxf>
              <fill>
                <patternFill patternType="lightGray"/>
              </fill>
            </x14:dxf>
          </x14:cfRule>
          <x14:cfRule type="expression" priority="602" stopIfTrue="1" id="{00000000-000E-0000-0500-000059020000}">
            <xm:f>CNGMD_2023_M5_Secc1!C119=""</xm:f>
            <x14:dxf>
              <fill>
                <patternFill patternType="lightGray"/>
              </fill>
            </x14:dxf>
          </x14:cfRule>
          <xm:sqref>T52</xm:sqref>
        </x14:conditionalFormatting>
        <x14:conditionalFormatting xmlns:xm="http://schemas.microsoft.com/office/excel/2006/main">
          <x14:cfRule type="expression" priority="277" stopIfTrue="1" id="{00000000-000E-0000-0500-000014010000}">
            <xm:f>AND(CNGMD_2023_M5_Secc1!$S$30&lt;&gt;"",CNGMD_2023_M5_Secc1!$S$30&lt;&gt;1)</xm:f>
            <x14:dxf>
              <fill>
                <patternFill patternType="lightGray"/>
              </fill>
            </x14:dxf>
          </x14:cfRule>
          <xm:sqref>U52</xm:sqref>
        </x14:conditionalFormatting>
        <x14:conditionalFormatting xmlns:xm="http://schemas.microsoft.com/office/excel/2006/main">
          <x14:cfRule type="expression" priority="278" stopIfTrue="1" id="{00000000-000E-0000-0500-000015010000}">
            <xm:f>AND(CNGMD_2023_M5_Secc1!$S$30&lt;&gt;"",CNGMD_2023_M5_Secc1!$S$30&lt;&gt;1)</xm:f>
            <x14:dxf>
              <fill>
                <patternFill patternType="lightGray"/>
              </fill>
            </x14:dxf>
          </x14:cfRule>
          <xm:sqref>V52</xm:sqref>
        </x14:conditionalFormatting>
        <x14:conditionalFormatting xmlns:xm="http://schemas.microsoft.com/office/excel/2006/main">
          <x14:cfRule type="expression" priority="279" stopIfTrue="1" id="{00000000-000E-0000-0500-000016010000}">
            <xm:f>AND(CNGMD_2023_M5_Secc1!$S$30&lt;&gt;"",CNGMD_2023_M5_Secc1!$S$30&lt;&gt;1)</xm:f>
            <x14:dxf>
              <fill>
                <patternFill patternType="lightGray"/>
              </fill>
            </x14:dxf>
          </x14:cfRule>
          <xm:sqref>W52</xm:sqref>
        </x14:conditionalFormatting>
        <x14:conditionalFormatting xmlns:xm="http://schemas.microsoft.com/office/excel/2006/main">
          <x14:cfRule type="expression" priority="280" stopIfTrue="1" id="{00000000-000E-0000-0500-000017010000}">
            <xm:f>AND(CNGMD_2023_M5_Secc1!$S$30&lt;&gt;"",CNGMD_2023_M5_Secc1!$S$30&lt;&gt;1)</xm:f>
            <x14:dxf>
              <fill>
                <patternFill patternType="lightGray"/>
              </fill>
            </x14:dxf>
          </x14:cfRule>
          <xm:sqref>X52</xm:sqref>
        </x14:conditionalFormatting>
        <x14:conditionalFormatting xmlns:xm="http://schemas.microsoft.com/office/excel/2006/main">
          <x14:cfRule type="expression" priority="281" stopIfTrue="1" id="{00000000-000E-0000-0500-000018010000}">
            <xm:f>AND(CNGMD_2023_M5_Secc1!$S$30&lt;&gt;"",CNGMD_2023_M5_Secc1!$S$30&lt;&gt;1)</xm:f>
            <x14:dxf>
              <fill>
                <patternFill patternType="lightGray"/>
              </fill>
            </x14:dxf>
          </x14:cfRule>
          <xm:sqref>Y52</xm:sqref>
        </x14:conditionalFormatting>
        <x14:conditionalFormatting xmlns:xm="http://schemas.microsoft.com/office/excel/2006/main">
          <x14:cfRule type="expression" priority="282" stopIfTrue="1" id="{00000000-000E-0000-0500-000019010000}">
            <xm:f>AND(CNGMD_2023_M5_Secc1!$S$30&lt;&gt;"",CNGMD_2023_M5_Secc1!$S$30&lt;&gt;1)</xm:f>
            <x14:dxf>
              <fill>
                <patternFill patternType="lightGray"/>
              </fill>
            </x14:dxf>
          </x14:cfRule>
          <xm:sqref>Z52</xm:sqref>
        </x14:conditionalFormatting>
        <x14:conditionalFormatting xmlns:xm="http://schemas.microsoft.com/office/excel/2006/main">
          <x14:cfRule type="expression" priority="283" stopIfTrue="1" id="{00000000-000E-0000-0500-00001A010000}">
            <xm:f>AND(CNGMD_2023_M5_Secc1!$S$30&lt;&gt;"",CNGMD_2023_M5_Secc1!$S$30&lt;&gt;1)</xm:f>
            <x14:dxf>
              <fill>
                <patternFill patternType="lightGray"/>
              </fill>
            </x14:dxf>
          </x14:cfRule>
          <xm:sqref>AA52</xm:sqref>
        </x14:conditionalFormatting>
        <x14:conditionalFormatting xmlns:xm="http://schemas.microsoft.com/office/excel/2006/main">
          <x14:cfRule type="expression" priority="284" stopIfTrue="1" id="{00000000-000E-0000-0500-00001B010000}">
            <xm:f>AND(CNGMD_2023_M5_Secc1!$S$30&lt;&gt;"",CNGMD_2023_M5_Secc1!$S$30&lt;&gt;1)</xm:f>
            <x14:dxf>
              <fill>
                <patternFill patternType="lightGray"/>
              </fill>
            </x14:dxf>
          </x14:cfRule>
          <xm:sqref>AB52</xm:sqref>
        </x14:conditionalFormatting>
        <x14:conditionalFormatting xmlns:xm="http://schemas.microsoft.com/office/excel/2006/main">
          <x14:cfRule type="expression" priority="285" stopIfTrue="1" id="{00000000-000E-0000-0500-00001C010000}">
            <xm:f>AND(CNGMD_2023_M5_Secc1!$S$30&lt;&gt;"",CNGMD_2023_M5_Secc1!$S$30&lt;&gt;1)</xm:f>
            <x14:dxf>
              <fill>
                <patternFill patternType="lightGray"/>
              </fill>
            </x14:dxf>
          </x14:cfRule>
          <xm:sqref>AC52</xm:sqref>
        </x14:conditionalFormatting>
        <x14:conditionalFormatting xmlns:xm="http://schemas.microsoft.com/office/excel/2006/main">
          <x14:cfRule type="expression" priority="286" stopIfTrue="1" id="{00000000-000E-0000-0500-00001D010000}">
            <xm:f>AND(CNGMD_2023_M5_Secc1!$S$30&lt;&gt;"",CNGMD_2023_M5_Secc1!$S$30&lt;&gt;1)</xm:f>
            <x14:dxf>
              <fill>
                <patternFill patternType="lightGray"/>
              </fill>
            </x14:dxf>
          </x14:cfRule>
          <xm:sqref>AD52</xm:sqref>
        </x14:conditionalFormatting>
        <x14:conditionalFormatting xmlns:xm="http://schemas.microsoft.com/office/excel/2006/main">
          <x14:cfRule type="expression" priority="287" stopIfTrue="1" id="{00000000-000E-0000-0500-00001E010000}">
            <xm:f>AND(CNGMD_2023_M5_Secc1!$S$30&lt;&gt;"",CNGMD_2023_M5_Secc1!$S$30&lt;&gt;1)</xm:f>
            <x14:dxf>
              <fill>
                <patternFill patternType="lightGray"/>
              </fill>
            </x14:dxf>
          </x14:cfRule>
          <xm:sqref>K53</xm:sqref>
        </x14:conditionalFormatting>
        <x14:conditionalFormatting xmlns:xm="http://schemas.microsoft.com/office/excel/2006/main">
          <x14:cfRule type="expression" priority="288" stopIfTrue="1" id="{00000000-000E-0000-0500-00001F010000}">
            <xm:f>AND(CNGMD_2023_M5_Secc1!$S$30&lt;&gt;"",CNGMD_2023_M5_Secc1!$S$30&lt;&gt;1)</xm:f>
            <x14:dxf>
              <fill>
                <patternFill patternType="lightGray"/>
              </fill>
            </x14:dxf>
          </x14:cfRule>
          <xm:sqref>L53</xm:sqref>
        </x14:conditionalFormatting>
        <x14:conditionalFormatting xmlns:xm="http://schemas.microsoft.com/office/excel/2006/main">
          <x14:cfRule type="expression" priority="289" stopIfTrue="1" id="{00000000-000E-0000-0500-000020010000}">
            <xm:f>AND(CNGMD_2023_M5_Secc1!$S$30&lt;&gt;"",CNGMD_2023_M5_Secc1!$S$30&lt;&gt;1)</xm:f>
            <x14:dxf>
              <fill>
                <patternFill patternType="lightGray"/>
              </fill>
            </x14:dxf>
          </x14:cfRule>
          <xm:sqref>M53</xm:sqref>
        </x14:conditionalFormatting>
        <x14:conditionalFormatting xmlns:xm="http://schemas.microsoft.com/office/excel/2006/main">
          <x14:cfRule type="expression" priority="290" stopIfTrue="1" id="{00000000-000E-0000-0500-000021010000}">
            <xm:f>AND(CNGMD_2023_M5_Secc1!$S$30&lt;&gt;"",CNGMD_2023_M5_Secc1!$S$30&lt;&gt;1)</xm:f>
            <x14:dxf>
              <fill>
                <patternFill patternType="lightGray"/>
              </fill>
            </x14:dxf>
          </x14:cfRule>
          <xm:sqref>N53</xm:sqref>
        </x14:conditionalFormatting>
        <x14:conditionalFormatting xmlns:xm="http://schemas.microsoft.com/office/excel/2006/main">
          <x14:cfRule type="expression" priority="291" stopIfTrue="1" id="{00000000-000E-0000-0500-000022010000}">
            <xm:f>AND(CNGMD_2023_M5_Secc1!$S$30&lt;&gt;"",CNGMD_2023_M5_Secc1!$S$30&lt;&gt;1)</xm:f>
            <x14:dxf>
              <fill>
                <patternFill patternType="lightGray"/>
              </fill>
            </x14:dxf>
          </x14:cfRule>
          <xm:sqref>O53</xm:sqref>
        </x14:conditionalFormatting>
        <x14:conditionalFormatting xmlns:xm="http://schemas.microsoft.com/office/excel/2006/main">
          <x14:cfRule type="expression" priority="292" stopIfTrue="1" id="{00000000-000E-0000-0500-000023010000}">
            <xm:f>AND(CNGMD_2023_M5_Secc1!$S$30&lt;&gt;"",CNGMD_2023_M5_Secc1!$S$30&lt;&gt;1)</xm:f>
            <x14:dxf>
              <fill>
                <patternFill patternType="lightGray"/>
              </fill>
            </x14:dxf>
          </x14:cfRule>
          <xm:sqref>P53</xm:sqref>
        </x14:conditionalFormatting>
        <x14:conditionalFormatting xmlns:xm="http://schemas.microsoft.com/office/excel/2006/main">
          <x14:cfRule type="expression" priority="293" stopIfTrue="1" id="{00000000-000E-0000-0500-000024010000}">
            <xm:f>AND(CNGMD_2023_M5_Secc1!$S$30&lt;&gt;"",CNGMD_2023_M5_Secc1!$S$30&lt;&gt;1)</xm:f>
            <x14:dxf>
              <fill>
                <patternFill patternType="lightGray"/>
              </fill>
            </x14:dxf>
          </x14:cfRule>
          <x14:cfRule type="expression" priority="553" stopIfTrue="1" id="{00000000-000E-0000-0500-000028020000}">
            <xm:f>CNGMD_2023_M5_Secc1!C116=""</xm:f>
            <x14:dxf>
              <fill>
                <patternFill patternType="lightGray"/>
              </fill>
            </x14:dxf>
          </x14:cfRule>
          <xm:sqref>Q53</xm:sqref>
        </x14:conditionalFormatting>
        <x14:conditionalFormatting xmlns:xm="http://schemas.microsoft.com/office/excel/2006/main">
          <x14:cfRule type="expression" priority="294" stopIfTrue="1" id="{00000000-000E-0000-0500-000025010000}">
            <xm:f>AND(CNGMD_2023_M5_Secc1!$S$30&lt;&gt;"",CNGMD_2023_M5_Secc1!$S$30&lt;&gt;1)</xm:f>
            <x14:dxf>
              <fill>
                <patternFill patternType="lightGray"/>
              </fill>
            </x14:dxf>
          </x14:cfRule>
          <x14:cfRule type="expression" priority="554" stopIfTrue="1" id="{00000000-000E-0000-0500-000029020000}">
            <xm:f>CNGMD_2023_M5_Secc1!C116=""</xm:f>
            <x14:dxf>
              <fill>
                <patternFill patternType="lightGray"/>
              </fill>
            </x14:dxf>
          </x14:cfRule>
          <xm:sqref>R53</xm:sqref>
        </x14:conditionalFormatting>
        <x14:conditionalFormatting xmlns:xm="http://schemas.microsoft.com/office/excel/2006/main">
          <x14:cfRule type="expression" priority="295" stopIfTrue="1" id="{00000000-000E-0000-0500-000026010000}">
            <xm:f>AND(CNGMD_2023_M5_Secc1!$S$30&lt;&gt;"",CNGMD_2023_M5_Secc1!$S$30&lt;&gt;1)</xm:f>
            <x14:dxf>
              <fill>
                <patternFill patternType="lightGray"/>
              </fill>
            </x14:dxf>
          </x14:cfRule>
          <x14:cfRule type="expression" priority="603" stopIfTrue="1" id="{00000000-000E-0000-0500-00005A020000}">
            <xm:f>CNGMD_2023_M5_Secc1!C119=""</xm:f>
            <x14:dxf>
              <fill>
                <patternFill patternType="lightGray"/>
              </fill>
            </x14:dxf>
          </x14:cfRule>
          <xm:sqref>S53</xm:sqref>
        </x14:conditionalFormatting>
        <x14:conditionalFormatting xmlns:xm="http://schemas.microsoft.com/office/excel/2006/main">
          <x14:cfRule type="expression" priority="296" stopIfTrue="1" id="{00000000-000E-0000-0500-000027010000}">
            <xm:f>AND(CNGMD_2023_M5_Secc1!$S$30&lt;&gt;"",CNGMD_2023_M5_Secc1!$S$30&lt;&gt;1)</xm:f>
            <x14:dxf>
              <fill>
                <patternFill patternType="lightGray"/>
              </fill>
            </x14:dxf>
          </x14:cfRule>
          <x14:cfRule type="expression" priority="604" stopIfTrue="1" id="{00000000-000E-0000-0500-00005B020000}">
            <xm:f>CNGMD_2023_M5_Secc1!C119=""</xm:f>
            <x14:dxf>
              <fill>
                <patternFill patternType="lightGray"/>
              </fill>
            </x14:dxf>
          </x14:cfRule>
          <xm:sqref>T53</xm:sqref>
        </x14:conditionalFormatting>
        <x14:conditionalFormatting xmlns:xm="http://schemas.microsoft.com/office/excel/2006/main">
          <x14:cfRule type="expression" priority="297" stopIfTrue="1" id="{00000000-000E-0000-0500-000028010000}">
            <xm:f>AND(CNGMD_2023_M5_Secc1!$S$30&lt;&gt;"",CNGMD_2023_M5_Secc1!$S$30&lt;&gt;1)</xm:f>
            <x14:dxf>
              <fill>
                <patternFill patternType="lightGray"/>
              </fill>
            </x14:dxf>
          </x14:cfRule>
          <xm:sqref>U53</xm:sqref>
        </x14:conditionalFormatting>
        <x14:conditionalFormatting xmlns:xm="http://schemas.microsoft.com/office/excel/2006/main">
          <x14:cfRule type="expression" priority="298" stopIfTrue="1" id="{00000000-000E-0000-0500-000029010000}">
            <xm:f>AND(CNGMD_2023_M5_Secc1!$S$30&lt;&gt;"",CNGMD_2023_M5_Secc1!$S$30&lt;&gt;1)</xm:f>
            <x14:dxf>
              <fill>
                <patternFill patternType="lightGray"/>
              </fill>
            </x14:dxf>
          </x14:cfRule>
          <xm:sqref>V53</xm:sqref>
        </x14:conditionalFormatting>
        <x14:conditionalFormatting xmlns:xm="http://schemas.microsoft.com/office/excel/2006/main">
          <x14:cfRule type="expression" priority="299" stopIfTrue="1" id="{00000000-000E-0000-0500-00002A010000}">
            <xm:f>AND(CNGMD_2023_M5_Secc1!$S$30&lt;&gt;"",CNGMD_2023_M5_Secc1!$S$30&lt;&gt;1)</xm:f>
            <x14:dxf>
              <fill>
                <patternFill patternType="lightGray"/>
              </fill>
            </x14:dxf>
          </x14:cfRule>
          <xm:sqref>W53</xm:sqref>
        </x14:conditionalFormatting>
        <x14:conditionalFormatting xmlns:xm="http://schemas.microsoft.com/office/excel/2006/main">
          <x14:cfRule type="expression" priority="300" stopIfTrue="1" id="{00000000-000E-0000-0500-00002B010000}">
            <xm:f>AND(CNGMD_2023_M5_Secc1!$S$30&lt;&gt;"",CNGMD_2023_M5_Secc1!$S$30&lt;&gt;1)</xm:f>
            <x14:dxf>
              <fill>
                <patternFill patternType="lightGray"/>
              </fill>
            </x14:dxf>
          </x14:cfRule>
          <xm:sqref>X53</xm:sqref>
        </x14:conditionalFormatting>
        <x14:conditionalFormatting xmlns:xm="http://schemas.microsoft.com/office/excel/2006/main">
          <x14:cfRule type="expression" priority="301" stopIfTrue="1" id="{00000000-000E-0000-0500-00002C010000}">
            <xm:f>AND(CNGMD_2023_M5_Secc1!$S$30&lt;&gt;"",CNGMD_2023_M5_Secc1!$S$30&lt;&gt;1)</xm:f>
            <x14:dxf>
              <fill>
                <patternFill patternType="lightGray"/>
              </fill>
            </x14:dxf>
          </x14:cfRule>
          <xm:sqref>Y53</xm:sqref>
        </x14:conditionalFormatting>
        <x14:conditionalFormatting xmlns:xm="http://schemas.microsoft.com/office/excel/2006/main">
          <x14:cfRule type="expression" priority="302" stopIfTrue="1" id="{00000000-000E-0000-0500-00002D010000}">
            <xm:f>AND(CNGMD_2023_M5_Secc1!$S$30&lt;&gt;"",CNGMD_2023_M5_Secc1!$S$30&lt;&gt;1)</xm:f>
            <x14:dxf>
              <fill>
                <patternFill patternType="lightGray"/>
              </fill>
            </x14:dxf>
          </x14:cfRule>
          <xm:sqref>Z53</xm:sqref>
        </x14:conditionalFormatting>
        <x14:conditionalFormatting xmlns:xm="http://schemas.microsoft.com/office/excel/2006/main">
          <x14:cfRule type="expression" priority="303" stopIfTrue="1" id="{00000000-000E-0000-0500-00002E010000}">
            <xm:f>AND(CNGMD_2023_M5_Secc1!$S$30&lt;&gt;"",CNGMD_2023_M5_Secc1!$S$30&lt;&gt;1)</xm:f>
            <x14:dxf>
              <fill>
                <patternFill patternType="lightGray"/>
              </fill>
            </x14:dxf>
          </x14:cfRule>
          <xm:sqref>AA53</xm:sqref>
        </x14:conditionalFormatting>
        <x14:conditionalFormatting xmlns:xm="http://schemas.microsoft.com/office/excel/2006/main">
          <x14:cfRule type="expression" priority="304" stopIfTrue="1" id="{00000000-000E-0000-0500-00002F010000}">
            <xm:f>AND(CNGMD_2023_M5_Secc1!$S$30&lt;&gt;"",CNGMD_2023_M5_Secc1!$S$30&lt;&gt;1)</xm:f>
            <x14:dxf>
              <fill>
                <patternFill patternType="lightGray"/>
              </fill>
            </x14:dxf>
          </x14:cfRule>
          <xm:sqref>AB53</xm:sqref>
        </x14:conditionalFormatting>
        <x14:conditionalFormatting xmlns:xm="http://schemas.microsoft.com/office/excel/2006/main">
          <x14:cfRule type="expression" priority="305" stopIfTrue="1" id="{00000000-000E-0000-0500-000030010000}">
            <xm:f>AND(CNGMD_2023_M5_Secc1!$S$30&lt;&gt;"",CNGMD_2023_M5_Secc1!$S$30&lt;&gt;1)</xm:f>
            <x14:dxf>
              <fill>
                <patternFill patternType="lightGray"/>
              </fill>
            </x14:dxf>
          </x14:cfRule>
          <xm:sqref>AC53</xm:sqref>
        </x14:conditionalFormatting>
        <x14:conditionalFormatting xmlns:xm="http://schemas.microsoft.com/office/excel/2006/main">
          <x14:cfRule type="expression" priority="306" stopIfTrue="1" id="{00000000-000E-0000-0500-000031010000}">
            <xm:f>AND(CNGMD_2023_M5_Secc1!$S$30&lt;&gt;"",CNGMD_2023_M5_Secc1!$S$30&lt;&gt;1)</xm:f>
            <x14:dxf>
              <fill>
                <patternFill patternType="lightGray"/>
              </fill>
            </x14:dxf>
          </x14:cfRule>
          <xm:sqref>AD53</xm:sqref>
        </x14:conditionalFormatting>
        <x14:conditionalFormatting xmlns:xm="http://schemas.microsoft.com/office/excel/2006/main">
          <x14:cfRule type="expression" priority="307" stopIfTrue="1" id="{00000000-000E-0000-0500-000032010000}">
            <xm:f>AND(CNGMD_2023_M5_Secc1!$S$30&lt;&gt;"",CNGMD_2023_M5_Secc1!$S$30&lt;&gt;1)</xm:f>
            <x14:dxf>
              <fill>
                <patternFill patternType="lightGray"/>
              </fill>
            </x14:dxf>
          </x14:cfRule>
          <xm:sqref>K54</xm:sqref>
        </x14:conditionalFormatting>
        <x14:conditionalFormatting xmlns:xm="http://schemas.microsoft.com/office/excel/2006/main">
          <x14:cfRule type="expression" priority="308" stopIfTrue="1" id="{00000000-000E-0000-0500-000033010000}">
            <xm:f>AND(CNGMD_2023_M5_Secc1!$S$30&lt;&gt;"",CNGMD_2023_M5_Secc1!$S$30&lt;&gt;1)</xm:f>
            <x14:dxf>
              <fill>
                <patternFill patternType="lightGray"/>
              </fill>
            </x14:dxf>
          </x14:cfRule>
          <xm:sqref>L54</xm:sqref>
        </x14:conditionalFormatting>
        <x14:conditionalFormatting xmlns:xm="http://schemas.microsoft.com/office/excel/2006/main">
          <x14:cfRule type="expression" priority="309" stopIfTrue="1" id="{00000000-000E-0000-0500-000034010000}">
            <xm:f>AND(CNGMD_2023_M5_Secc1!$S$30&lt;&gt;"",CNGMD_2023_M5_Secc1!$S$30&lt;&gt;1)</xm:f>
            <x14:dxf>
              <fill>
                <patternFill patternType="lightGray"/>
              </fill>
            </x14:dxf>
          </x14:cfRule>
          <xm:sqref>M54</xm:sqref>
        </x14:conditionalFormatting>
        <x14:conditionalFormatting xmlns:xm="http://schemas.microsoft.com/office/excel/2006/main">
          <x14:cfRule type="expression" priority="310" stopIfTrue="1" id="{00000000-000E-0000-0500-000035010000}">
            <xm:f>AND(CNGMD_2023_M5_Secc1!$S$30&lt;&gt;"",CNGMD_2023_M5_Secc1!$S$30&lt;&gt;1)</xm:f>
            <x14:dxf>
              <fill>
                <patternFill patternType="lightGray"/>
              </fill>
            </x14:dxf>
          </x14:cfRule>
          <xm:sqref>N54</xm:sqref>
        </x14:conditionalFormatting>
        <x14:conditionalFormatting xmlns:xm="http://schemas.microsoft.com/office/excel/2006/main">
          <x14:cfRule type="expression" priority="311" stopIfTrue="1" id="{00000000-000E-0000-0500-000036010000}">
            <xm:f>AND(CNGMD_2023_M5_Secc1!$S$30&lt;&gt;"",CNGMD_2023_M5_Secc1!$S$30&lt;&gt;1)</xm:f>
            <x14:dxf>
              <fill>
                <patternFill patternType="lightGray"/>
              </fill>
            </x14:dxf>
          </x14:cfRule>
          <xm:sqref>O54</xm:sqref>
        </x14:conditionalFormatting>
        <x14:conditionalFormatting xmlns:xm="http://schemas.microsoft.com/office/excel/2006/main">
          <x14:cfRule type="expression" priority="312" stopIfTrue="1" id="{00000000-000E-0000-0500-000037010000}">
            <xm:f>AND(CNGMD_2023_M5_Secc1!$S$30&lt;&gt;"",CNGMD_2023_M5_Secc1!$S$30&lt;&gt;1)</xm:f>
            <x14:dxf>
              <fill>
                <patternFill patternType="lightGray"/>
              </fill>
            </x14:dxf>
          </x14:cfRule>
          <xm:sqref>P54</xm:sqref>
        </x14:conditionalFormatting>
        <x14:conditionalFormatting xmlns:xm="http://schemas.microsoft.com/office/excel/2006/main">
          <x14:cfRule type="expression" priority="313" stopIfTrue="1" id="{00000000-000E-0000-0500-000038010000}">
            <xm:f>AND(CNGMD_2023_M5_Secc1!$S$30&lt;&gt;"",CNGMD_2023_M5_Secc1!$S$30&lt;&gt;1)</xm:f>
            <x14:dxf>
              <fill>
                <patternFill patternType="lightGray"/>
              </fill>
            </x14:dxf>
          </x14:cfRule>
          <x14:cfRule type="expression" priority="555" stopIfTrue="1" id="{00000000-000E-0000-0500-00002A020000}">
            <xm:f>CNGMD_2023_M5_Secc1!C116=""</xm:f>
            <x14:dxf>
              <fill>
                <patternFill patternType="lightGray"/>
              </fill>
            </x14:dxf>
          </x14:cfRule>
          <xm:sqref>Q54</xm:sqref>
        </x14:conditionalFormatting>
        <x14:conditionalFormatting xmlns:xm="http://schemas.microsoft.com/office/excel/2006/main">
          <x14:cfRule type="expression" priority="314" stopIfTrue="1" id="{00000000-000E-0000-0500-000039010000}">
            <xm:f>AND(CNGMD_2023_M5_Secc1!$S$30&lt;&gt;"",CNGMD_2023_M5_Secc1!$S$30&lt;&gt;1)</xm:f>
            <x14:dxf>
              <fill>
                <patternFill patternType="lightGray"/>
              </fill>
            </x14:dxf>
          </x14:cfRule>
          <x14:cfRule type="expression" priority="556" stopIfTrue="1" id="{00000000-000E-0000-0500-00002B020000}">
            <xm:f>CNGMD_2023_M5_Secc1!C116=""</xm:f>
            <x14:dxf>
              <fill>
                <patternFill patternType="lightGray"/>
              </fill>
            </x14:dxf>
          </x14:cfRule>
          <xm:sqref>R54</xm:sqref>
        </x14:conditionalFormatting>
        <x14:conditionalFormatting xmlns:xm="http://schemas.microsoft.com/office/excel/2006/main">
          <x14:cfRule type="expression" priority="315" stopIfTrue="1" id="{00000000-000E-0000-0500-00003A010000}">
            <xm:f>AND(CNGMD_2023_M5_Secc1!$S$30&lt;&gt;"",CNGMD_2023_M5_Secc1!$S$30&lt;&gt;1)</xm:f>
            <x14:dxf>
              <fill>
                <patternFill patternType="lightGray"/>
              </fill>
            </x14:dxf>
          </x14:cfRule>
          <x14:cfRule type="expression" priority="605" stopIfTrue="1" id="{00000000-000E-0000-0500-00005C020000}">
            <xm:f>CNGMD_2023_M5_Secc1!C119=""</xm:f>
            <x14:dxf>
              <fill>
                <patternFill patternType="lightGray"/>
              </fill>
            </x14:dxf>
          </x14:cfRule>
          <xm:sqref>S54</xm:sqref>
        </x14:conditionalFormatting>
        <x14:conditionalFormatting xmlns:xm="http://schemas.microsoft.com/office/excel/2006/main">
          <x14:cfRule type="expression" priority="316" stopIfTrue="1" id="{00000000-000E-0000-0500-00003B010000}">
            <xm:f>AND(CNGMD_2023_M5_Secc1!$S$30&lt;&gt;"",CNGMD_2023_M5_Secc1!$S$30&lt;&gt;1)</xm:f>
            <x14:dxf>
              <fill>
                <patternFill patternType="lightGray"/>
              </fill>
            </x14:dxf>
          </x14:cfRule>
          <x14:cfRule type="expression" priority="606" stopIfTrue="1" id="{00000000-000E-0000-0500-00005D020000}">
            <xm:f>CNGMD_2023_M5_Secc1!C119=""</xm:f>
            <x14:dxf>
              <fill>
                <patternFill patternType="lightGray"/>
              </fill>
            </x14:dxf>
          </x14:cfRule>
          <xm:sqref>T54</xm:sqref>
        </x14:conditionalFormatting>
        <x14:conditionalFormatting xmlns:xm="http://schemas.microsoft.com/office/excel/2006/main">
          <x14:cfRule type="expression" priority="317" stopIfTrue="1" id="{00000000-000E-0000-0500-00003C010000}">
            <xm:f>AND(CNGMD_2023_M5_Secc1!$S$30&lt;&gt;"",CNGMD_2023_M5_Secc1!$S$30&lt;&gt;1)</xm:f>
            <x14:dxf>
              <fill>
                <patternFill patternType="lightGray"/>
              </fill>
            </x14:dxf>
          </x14:cfRule>
          <xm:sqref>U54</xm:sqref>
        </x14:conditionalFormatting>
        <x14:conditionalFormatting xmlns:xm="http://schemas.microsoft.com/office/excel/2006/main">
          <x14:cfRule type="expression" priority="318" stopIfTrue="1" id="{00000000-000E-0000-0500-00003D010000}">
            <xm:f>AND(CNGMD_2023_M5_Secc1!$S$30&lt;&gt;"",CNGMD_2023_M5_Secc1!$S$30&lt;&gt;1)</xm:f>
            <x14:dxf>
              <fill>
                <patternFill patternType="lightGray"/>
              </fill>
            </x14:dxf>
          </x14:cfRule>
          <xm:sqref>V54</xm:sqref>
        </x14:conditionalFormatting>
        <x14:conditionalFormatting xmlns:xm="http://schemas.microsoft.com/office/excel/2006/main">
          <x14:cfRule type="expression" priority="319" stopIfTrue="1" id="{00000000-000E-0000-0500-00003E010000}">
            <xm:f>AND(CNGMD_2023_M5_Secc1!$S$30&lt;&gt;"",CNGMD_2023_M5_Secc1!$S$30&lt;&gt;1)</xm:f>
            <x14:dxf>
              <fill>
                <patternFill patternType="lightGray"/>
              </fill>
            </x14:dxf>
          </x14:cfRule>
          <xm:sqref>W54</xm:sqref>
        </x14:conditionalFormatting>
        <x14:conditionalFormatting xmlns:xm="http://schemas.microsoft.com/office/excel/2006/main">
          <x14:cfRule type="expression" priority="320" stopIfTrue="1" id="{00000000-000E-0000-0500-00003F010000}">
            <xm:f>AND(CNGMD_2023_M5_Secc1!$S$30&lt;&gt;"",CNGMD_2023_M5_Secc1!$S$30&lt;&gt;1)</xm:f>
            <x14:dxf>
              <fill>
                <patternFill patternType="lightGray"/>
              </fill>
            </x14:dxf>
          </x14:cfRule>
          <xm:sqref>X54</xm:sqref>
        </x14:conditionalFormatting>
        <x14:conditionalFormatting xmlns:xm="http://schemas.microsoft.com/office/excel/2006/main">
          <x14:cfRule type="expression" priority="321" stopIfTrue="1" id="{00000000-000E-0000-0500-000040010000}">
            <xm:f>AND(CNGMD_2023_M5_Secc1!$S$30&lt;&gt;"",CNGMD_2023_M5_Secc1!$S$30&lt;&gt;1)</xm:f>
            <x14:dxf>
              <fill>
                <patternFill patternType="lightGray"/>
              </fill>
            </x14:dxf>
          </x14:cfRule>
          <xm:sqref>Y54</xm:sqref>
        </x14:conditionalFormatting>
        <x14:conditionalFormatting xmlns:xm="http://schemas.microsoft.com/office/excel/2006/main">
          <x14:cfRule type="expression" priority="322" stopIfTrue="1" id="{00000000-000E-0000-0500-000041010000}">
            <xm:f>AND(CNGMD_2023_M5_Secc1!$S$30&lt;&gt;"",CNGMD_2023_M5_Secc1!$S$30&lt;&gt;1)</xm:f>
            <x14:dxf>
              <fill>
                <patternFill patternType="lightGray"/>
              </fill>
            </x14:dxf>
          </x14:cfRule>
          <xm:sqref>Z54</xm:sqref>
        </x14:conditionalFormatting>
        <x14:conditionalFormatting xmlns:xm="http://schemas.microsoft.com/office/excel/2006/main">
          <x14:cfRule type="expression" priority="323" stopIfTrue="1" id="{00000000-000E-0000-0500-000042010000}">
            <xm:f>AND(CNGMD_2023_M5_Secc1!$S$30&lt;&gt;"",CNGMD_2023_M5_Secc1!$S$30&lt;&gt;1)</xm:f>
            <x14:dxf>
              <fill>
                <patternFill patternType="lightGray"/>
              </fill>
            </x14:dxf>
          </x14:cfRule>
          <xm:sqref>AA54</xm:sqref>
        </x14:conditionalFormatting>
        <x14:conditionalFormatting xmlns:xm="http://schemas.microsoft.com/office/excel/2006/main">
          <x14:cfRule type="expression" priority="324" stopIfTrue="1" id="{00000000-000E-0000-0500-000043010000}">
            <xm:f>AND(CNGMD_2023_M5_Secc1!$S$30&lt;&gt;"",CNGMD_2023_M5_Secc1!$S$30&lt;&gt;1)</xm:f>
            <x14:dxf>
              <fill>
                <patternFill patternType="lightGray"/>
              </fill>
            </x14:dxf>
          </x14:cfRule>
          <xm:sqref>AB54</xm:sqref>
        </x14:conditionalFormatting>
        <x14:conditionalFormatting xmlns:xm="http://schemas.microsoft.com/office/excel/2006/main">
          <x14:cfRule type="expression" priority="325" stopIfTrue="1" id="{00000000-000E-0000-0500-000044010000}">
            <xm:f>AND(CNGMD_2023_M5_Secc1!$S$30&lt;&gt;"",CNGMD_2023_M5_Secc1!$S$30&lt;&gt;1)</xm:f>
            <x14:dxf>
              <fill>
                <patternFill patternType="lightGray"/>
              </fill>
            </x14:dxf>
          </x14:cfRule>
          <xm:sqref>AC54</xm:sqref>
        </x14:conditionalFormatting>
        <x14:conditionalFormatting xmlns:xm="http://schemas.microsoft.com/office/excel/2006/main">
          <x14:cfRule type="expression" priority="326" stopIfTrue="1" id="{00000000-000E-0000-0500-000045010000}">
            <xm:f>AND(CNGMD_2023_M5_Secc1!$S$30&lt;&gt;"",CNGMD_2023_M5_Secc1!$S$30&lt;&gt;1)</xm:f>
            <x14:dxf>
              <fill>
                <patternFill patternType="lightGray"/>
              </fill>
            </x14:dxf>
          </x14:cfRule>
          <xm:sqref>AD54</xm:sqref>
        </x14:conditionalFormatting>
        <x14:conditionalFormatting xmlns:xm="http://schemas.microsoft.com/office/excel/2006/main">
          <x14:cfRule type="expression" priority="327" stopIfTrue="1" id="{00000000-000E-0000-0500-000046010000}">
            <xm:f>AND(CNGMD_2023_M5_Secc1!$S$30&lt;&gt;"",CNGMD_2023_M5_Secc1!$S$30&lt;&gt;1)</xm:f>
            <x14:dxf>
              <fill>
                <patternFill patternType="lightGray"/>
              </fill>
            </x14:dxf>
          </x14:cfRule>
          <xm:sqref>K55</xm:sqref>
        </x14:conditionalFormatting>
        <x14:conditionalFormatting xmlns:xm="http://schemas.microsoft.com/office/excel/2006/main">
          <x14:cfRule type="expression" priority="328" stopIfTrue="1" id="{00000000-000E-0000-0500-000047010000}">
            <xm:f>AND(CNGMD_2023_M5_Secc1!$S$30&lt;&gt;"",CNGMD_2023_M5_Secc1!$S$30&lt;&gt;1)</xm:f>
            <x14:dxf>
              <fill>
                <patternFill patternType="lightGray"/>
              </fill>
            </x14:dxf>
          </x14:cfRule>
          <xm:sqref>L55</xm:sqref>
        </x14:conditionalFormatting>
        <x14:conditionalFormatting xmlns:xm="http://schemas.microsoft.com/office/excel/2006/main">
          <x14:cfRule type="expression" priority="329" stopIfTrue="1" id="{00000000-000E-0000-0500-000048010000}">
            <xm:f>AND(CNGMD_2023_M5_Secc1!$S$30&lt;&gt;"",CNGMD_2023_M5_Secc1!$S$30&lt;&gt;1)</xm:f>
            <x14:dxf>
              <fill>
                <patternFill patternType="lightGray"/>
              </fill>
            </x14:dxf>
          </x14:cfRule>
          <xm:sqref>M55</xm:sqref>
        </x14:conditionalFormatting>
        <x14:conditionalFormatting xmlns:xm="http://schemas.microsoft.com/office/excel/2006/main">
          <x14:cfRule type="expression" priority="330" stopIfTrue="1" id="{00000000-000E-0000-0500-000049010000}">
            <xm:f>AND(CNGMD_2023_M5_Secc1!$S$30&lt;&gt;"",CNGMD_2023_M5_Secc1!$S$30&lt;&gt;1)</xm:f>
            <x14:dxf>
              <fill>
                <patternFill patternType="lightGray"/>
              </fill>
            </x14:dxf>
          </x14:cfRule>
          <xm:sqref>N55</xm:sqref>
        </x14:conditionalFormatting>
        <x14:conditionalFormatting xmlns:xm="http://schemas.microsoft.com/office/excel/2006/main">
          <x14:cfRule type="expression" priority="331" stopIfTrue="1" id="{00000000-000E-0000-0500-00004A010000}">
            <xm:f>AND(CNGMD_2023_M5_Secc1!$S$30&lt;&gt;"",CNGMD_2023_M5_Secc1!$S$30&lt;&gt;1)</xm:f>
            <x14:dxf>
              <fill>
                <patternFill patternType="lightGray"/>
              </fill>
            </x14:dxf>
          </x14:cfRule>
          <xm:sqref>O55</xm:sqref>
        </x14:conditionalFormatting>
        <x14:conditionalFormatting xmlns:xm="http://schemas.microsoft.com/office/excel/2006/main">
          <x14:cfRule type="expression" priority="332" stopIfTrue="1" id="{00000000-000E-0000-0500-00004B010000}">
            <xm:f>AND(CNGMD_2023_M5_Secc1!$S$30&lt;&gt;"",CNGMD_2023_M5_Secc1!$S$30&lt;&gt;1)</xm:f>
            <x14:dxf>
              <fill>
                <patternFill patternType="lightGray"/>
              </fill>
            </x14:dxf>
          </x14:cfRule>
          <xm:sqref>P55</xm:sqref>
        </x14:conditionalFormatting>
        <x14:conditionalFormatting xmlns:xm="http://schemas.microsoft.com/office/excel/2006/main">
          <x14:cfRule type="expression" priority="333" stopIfTrue="1" id="{00000000-000E-0000-0500-00004C010000}">
            <xm:f>AND(CNGMD_2023_M5_Secc1!$S$30&lt;&gt;"",CNGMD_2023_M5_Secc1!$S$30&lt;&gt;1)</xm:f>
            <x14:dxf>
              <fill>
                <patternFill patternType="lightGray"/>
              </fill>
            </x14:dxf>
          </x14:cfRule>
          <x14:cfRule type="expression" priority="557" stopIfTrue="1" id="{00000000-000E-0000-0500-00002C020000}">
            <xm:f>CNGMD_2023_M5_Secc1!C116=""</xm:f>
            <x14:dxf>
              <fill>
                <patternFill patternType="lightGray"/>
              </fill>
            </x14:dxf>
          </x14:cfRule>
          <xm:sqref>Q55</xm:sqref>
        </x14:conditionalFormatting>
        <x14:conditionalFormatting xmlns:xm="http://schemas.microsoft.com/office/excel/2006/main">
          <x14:cfRule type="expression" priority="334" stopIfTrue="1" id="{00000000-000E-0000-0500-00004D010000}">
            <xm:f>AND(CNGMD_2023_M5_Secc1!$S$30&lt;&gt;"",CNGMD_2023_M5_Secc1!$S$30&lt;&gt;1)</xm:f>
            <x14:dxf>
              <fill>
                <patternFill patternType="lightGray"/>
              </fill>
            </x14:dxf>
          </x14:cfRule>
          <x14:cfRule type="expression" priority="558" stopIfTrue="1" id="{00000000-000E-0000-0500-00002D020000}">
            <xm:f>CNGMD_2023_M5_Secc1!C116=""</xm:f>
            <x14:dxf>
              <fill>
                <patternFill patternType="lightGray"/>
              </fill>
            </x14:dxf>
          </x14:cfRule>
          <xm:sqref>R55</xm:sqref>
        </x14:conditionalFormatting>
        <x14:conditionalFormatting xmlns:xm="http://schemas.microsoft.com/office/excel/2006/main">
          <x14:cfRule type="expression" priority="335" stopIfTrue="1" id="{00000000-000E-0000-0500-00004E010000}">
            <xm:f>AND(CNGMD_2023_M5_Secc1!$S$30&lt;&gt;"",CNGMD_2023_M5_Secc1!$S$30&lt;&gt;1)</xm:f>
            <x14:dxf>
              <fill>
                <patternFill patternType="lightGray"/>
              </fill>
            </x14:dxf>
          </x14:cfRule>
          <x14:cfRule type="expression" priority="607" stopIfTrue="1" id="{00000000-000E-0000-0500-00005E020000}">
            <xm:f>CNGMD_2023_M5_Secc1!C119=""</xm:f>
            <x14:dxf>
              <fill>
                <patternFill patternType="lightGray"/>
              </fill>
            </x14:dxf>
          </x14:cfRule>
          <xm:sqref>S55</xm:sqref>
        </x14:conditionalFormatting>
        <x14:conditionalFormatting xmlns:xm="http://schemas.microsoft.com/office/excel/2006/main">
          <x14:cfRule type="expression" priority="336" stopIfTrue="1" id="{00000000-000E-0000-0500-00004F010000}">
            <xm:f>AND(CNGMD_2023_M5_Secc1!$S$30&lt;&gt;"",CNGMD_2023_M5_Secc1!$S$30&lt;&gt;1)</xm:f>
            <x14:dxf>
              <fill>
                <patternFill patternType="lightGray"/>
              </fill>
            </x14:dxf>
          </x14:cfRule>
          <x14:cfRule type="expression" priority="608" stopIfTrue="1" id="{00000000-000E-0000-0500-00005F020000}">
            <xm:f>CNGMD_2023_M5_Secc1!C119=""</xm:f>
            <x14:dxf>
              <fill>
                <patternFill patternType="lightGray"/>
              </fill>
            </x14:dxf>
          </x14:cfRule>
          <xm:sqref>T55</xm:sqref>
        </x14:conditionalFormatting>
        <x14:conditionalFormatting xmlns:xm="http://schemas.microsoft.com/office/excel/2006/main">
          <x14:cfRule type="expression" priority="337" stopIfTrue="1" id="{00000000-000E-0000-0500-000050010000}">
            <xm:f>AND(CNGMD_2023_M5_Secc1!$S$30&lt;&gt;"",CNGMD_2023_M5_Secc1!$S$30&lt;&gt;1)</xm:f>
            <x14:dxf>
              <fill>
                <patternFill patternType="lightGray"/>
              </fill>
            </x14:dxf>
          </x14:cfRule>
          <xm:sqref>U55</xm:sqref>
        </x14:conditionalFormatting>
        <x14:conditionalFormatting xmlns:xm="http://schemas.microsoft.com/office/excel/2006/main">
          <x14:cfRule type="expression" priority="338" stopIfTrue="1" id="{00000000-000E-0000-0500-000051010000}">
            <xm:f>AND(CNGMD_2023_M5_Secc1!$S$30&lt;&gt;"",CNGMD_2023_M5_Secc1!$S$30&lt;&gt;1)</xm:f>
            <x14:dxf>
              <fill>
                <patternFill patternType="lightGray"/>
              </fill>
            </x14:dxf>
          </x14:cfRule>
          <xm:sqref>V55</xm:sqref>
        </x14:conditionalFormatting>
        <x14:conditionalFormatting xmlns:xm="http://schemas.microsoft.com/office/excel/2006/main">
          <x14:cfRule type="expression" priority="339" stopIfTrue="1" id="{00000000-000E-0000-0500-000052010000}">
            <xm:f>AND(CNGMD_2023_M5_Secc1!$S$30&lt;&gt;"",CNGMD_2023_M5_Secc1!$S$30&lt;&gt;1)</xm:f>
            <x14:dxf>
              <fill>
                <patternFill patternType="lightGray"/>
              </fill>
            </x14:dxf>
          </x14:cfRule>
          <xm:sqref>W55</xm:sqref>
        </x14:conditionalFormatting>
        <x14:conditionalFormatting xmlns:xm="http://schemas.microsoft.com/office/excel/2006/main">
          <x14:cfRule type="expression" priority="340" stopIfTrue="1" id="{00000000-000E-0000-0500-000053010000}">
            <xm:f>AND(CNGMD_2023_M5_Secc1!$S$30&lt;&gt;"",CNGMD_2023_M5_Secc1!$S$30&lt;&gt;1)</xm:f>
            <x14:dxf>
              <fill>
                <patternFill patternType="lightGray"/>
              </fill>
            </x14:dxf>
          </x14:cfRule>
          <xm:sqref>X55</xm:sqref>
        </x14:conditionalFormatting>
        <x14:conditionalFormatting xmlns:xm="http://schemas.microsoft.com/office/excel/2006/main">
          <x14:cfRule type="expression" priority="341" stopIfTrue="1" id="{00000000-000E-0000-0500-000054010000}">
            <xm:f>AND(CNGMD_2023_M5_Secc1!$S$30&lt;&gt;"",CNGMD_2023_M5_Secc1!$S$30&lt;&gt;1)</xm:f>
            <x14:dxf>
              <fill>
                <patternFill patternType="lightGray"/>
              </fill>
            </x14:dxf>
          </x14:cfRule>
          <xm:sqref>Y55</xm:sqref>
        </x14:conditionalFormatting>
        <x14:conditionalFormatting xmlns:xm="http://schemas.microsoft.com/office/excel/2006/main">
          <x14:cfRule type="expression" priority="342" stopIfTrue="1" id="{00000000-000E-0000-0500-000055010000}">
            <xm:f>AND(CNGMD_2023_M5_Secc1!$S$30&lt;&gt;"",CNGMD_2023_M5_Secc1!$S$30&lt;&gt;1)</xm:f>
            <x14:dxf>
              <fill>
                <patternFill patternType="lightGray"/>
              </fill>
            </x14:dxf>
          </x14:cfRule>
          <xm:sqref>Z55</xm:sqref>
        </x14:conditionalFormatting>
        <x14:conditionalFormatting xmlns:xm="http://schemas.microsoft.com/office/excel/2006/main">
          <x14:cfRule type="expression" priority="343" stopIfTrue="1" id="{00000000-000E-0000-0500-000056010000}">
            <xm:f>AND(CNGMD_2023_M5_Secc1!$S$30&lt;&gt;"",CNGMD_2023_M5_Secc1!$S$30&lt;&gt;1)</xm:f>
            <x14:dxf>
              <fill>
                <patternFill patternType="lightGray"/>
              </fill>
            </x14:dxf>
          </x14:cfRule>
          <xm:sqref>AA55</xm:sqref>
        </x14:conditionalFormatting>
        <x14:conditionalFormatting xmlns:xm="http://schemas.microsoft.com/office/excel/2006/main">
          <x14:cfRule type="expression" priority="344" stopIfTrue="1" id="{00000000-000E-0000-0500-000057010000}">
            <xm:f>AND(CNGMD_2023_M5_Secc1!$S$30&lt;&gt;"",CNGMD_2023_M5_Secc1!$S$30&lt;&gt;1)</xm:f>
            <x14:dxf>
              <fill>
                <patternFill patternType="lightGray"/>
              </fill>
            </x14:dxf>
          </x14:cfRule>
          <xm:sqref>AB55</xm:sqref>
        </x14:conditionalFormatting>
        <x14:conditionalFormatting xmlns:xm="http://schemas.microsoft.com/office/excel/2006/main">
          <x14:cfRule type="expression" priority="345" stopIfTrue="1" id="{00000000-000E-0000-0500-000058010000}">
            <xm:f>AND(CNGMD_2023_M5_Secc1!$S$30&lt;&gt;"",CNGMD_2023_M5_Secc1!$S$30&lt;&gt;1)</xm:f>
            <x14:dxf>
              <fill>
                <patternFill patternType="lightGray"/>
              </fill>
            </x14:dxf>
          </x14:cfRule>
          <xm:sqref>AC55</xm:sqref>
        </x14:conditionalFormatting>
        <x14:conditionalFormatting xmlns:xm="http://schemas.microsoft.com/office/excel/2006/main">
          <x14:cfRule type="expression" priority="346" stopIfTrue="1" id="{00000000-000E-0000-0500-000059010000}">
            <xm:f>AND(CNGMD_2023_M5_Secc1!$S$30&lt;&gt;"",CNGMD_2023_M5_Secc1!$S$30&lt;&gt;1)</xm:f>
            <x14:dxf>
              <fill>
                <patternFill patternType="lightGray"/>
              </fill>
            </x14:dxf>
          </x14:cfRule>
          <xm:sqref>AD55</xm:sqref>
        </x14:conditionalFormatting>
        <x14:conditionalFormatting xmlns:xm="http://schemas.microsoft.com/office/excel/2006/main">
          <x14:cfRule type="expression" priority="347" stopIfTrue="1" id="{00000000-000E-0000-0500-00005A010000}">
            <xm:f>AND(CNGMD_2023_M5_Secc1!$S$30&lt;&gt;"",CNGMD_2023_M5_Secc1!$S$30&lt;&gt;1)</xm:f>
            <x14:dxf>
              <fill>
                <patternFill patternType="lightGray"/>
              </fill>
            </x14:dxf>
          </x14:cfRule>
          <xm:sqref>K56</xm:sqref>
        </x14:conditionalFormatting>
        <x14:conditionalFormatting xmlns:xm="http://schemas.microsoft.com/office/excel/2006/main">
          <x14:cfRule type="expression" priority="348" stopIfTrue="1" id="{00000000-000E-0000-0500-00005B010000}">
            <xm:f>AND(CNGMD_2023_M5_Secc1!$S$30&lt;&gt;"",CNGMD_2023_M5_Secc1!$S$30&lt;&gt;1)</xm:f>
            <x14:dxf>
              <fill>
                <patternFill patternType="lightGray"/>
              </fill>
            </x14:dxf>
          </x14:cfRule>
          <xm:sqref>L56</xm:sqref>
        </x14:conditionalFormatting>
        <x14:conditionalFormatting xmlns:xm="http://schemas.microsoft.com/office/excel/2006/main">
          <x14:cfRule type="expression" priority="349" stopIfTrue="1" id="{00000000-000E-0000-0500-00005C010000}">
            <xm:f>AND(CNGMD_2023_M5_Secc1!$S$30&lt;&gt;"",CNGMD_2023_M5_Secc1!$S$30&lt;&gt;1)</xm:f>
            <x14:dxf>
              <fill>
                <patternFill patternType="lightGray"/>
              </fill>
            </x14:dxf>
          </x14:cfRule>
          <xm:sqref>M56</xm:sqref>
        </x14:conditionalFormatting>
        <x14:conditionalFormatting xmlns:xm="http://schemas.microsoft.com/office/excel/2006/main">
          <x14:cfRule type="expression" priority="350" stopIfTrue="1" id="{00000000-000E-0000-0500-00005D010000}">
            <xm:f>AND(CNGMD_2023_M5_Secc1!$S$30&lt;&gt;"",CNGMD_2023_M5_Secc1!$S$30&lt;&gt;1)</xm:f>
            <x14:dxf>
              <fill>
                <patternFill patternType="lightGray"/>
              </fill>
            </x14:dxf>
          </x14:cfRule>
          <xm:sqref>N56</xm:sqref>
        </x14:conditionalFormatting>
        <x14:conditionalFormatting xmlns:xm="http://schemas.microsoft.com/office/excel/2006/main">
          <x14:cfRule type="expression" priority="351" stopIfTrue="1" id="{00000000-000E-0000-0500-00005E010000}">
            <xm:f>AND(CNGMD_2023_M5_Secc1!$S$30&lt;&gt;"",CNGMD_2023_M5_Secc1!$S$30&lt;&gt;1)</xm:f>
            <x14:dxf>
              <fill>
                <patternFill patternType="lightGray"/>
              </fill>
            </x14:dxf>
          </x14:cfRule>
          <xm:sqref>O56</xm:sqref>
        </x14:conditionalFormatting>
        <x14:conditionalFormatting xmlns:xm="http://schemas.microsoft.com/office/excel/2006/main">
          <x14:cfRule type="expression" priority="352" stopIfTrue="1" id="{00000000-000E-0000-0500-00005F010000}">
            <xm:f>AND(CNGMD_2023_M5_Secc1!$S$30&lt;&gt;"",CNGMD_2023_M5_Secc1!$S$30&lt;&gt;1)</xm:f>
            <x14:dxf>
              <fill>
                <patternFill patternType="lightGray"/>
              </fill>
            </x14:dxf>
          </x14:cfRule>
          <xm:sqref>P56</xm:sqref>
        </x14:conditionalFormatting>
        <x14:conditionalFormatting xmlns:xm="http://schemas.microsoft.com/office/excel/2006/main">
          <x14:cfRule type="expression" priority="353" stopIfTrue="1" id="{00000000-000E-0000-0500-000060010000}">
            <xm:f>AND(CNGMD_2023_M5_Secc1!$S$30&lt;&gt;"",CNGMD_2023_M5_Secc1!$S$30&lt;&gt;1)</xm:f>
            <x14:dxf>
              <fill>
                <patternFill patternType="lightGray"/>
              </fill>
            </x14:dxf>
          </x14:cfRule>
          <x14:cfRule type="expression" priority="559" stopIfTrue="1" id="{00000000-000E-0000-0500-00002E020000}">
            <xm:f>CNGMD_2023_M5_Secc1!C116=""</xm:f>
            <x14:dxf>
              <fill>
                <patternFill patternType="lightGray"/>
              </fill>
            </x14:dxf>
          </x14:cfRule>
          <xm:sqref>Q56</xm:sqref>
        </x14:conditionalFormatting>
        <x14:conditionalFormatting xmlns:xm="http://schemas.microsoft.com/office/excel/2006/main">
          <x14:cfRule type="expression" priority="354" stopIfTrue="1" id="{00000000-000E-0000-0500-000061010000}">
            <xm:f>AND(CNGMD_2023_M5_Secc1!$S$30&lt;&gt;"",CNGMD_2023_M5_Secc1!$S$30&lt;&gt;1)</xm:f>
            <x14:dxf>
              <fill>
                <patternFill patternType="lightGray"/>
              </fill>
            </x14:dxf>
          </x14:cfRule>
          <x14:cfRule type="expression" priority="560" stopIfTrue="1" id="{00000000-000E-0000-0500-00002F020000}">
            <xm:f>CNGMD_2023_M5_Secc1!C116=""</xm:f>
            <x14:dxf>
              <fill>
                <patternFill patternType="lightGray"/>
              </fill>
            </x14:dxf>
          </x14:cfRule>
          <xm:sqref>R56</xm:sqref>
        </x14:conditionalFormatting>
        <x14:conditionalFormatting xmlns:xm="http://schemas.microsoft.com/office/excel/2006/main">
          <x14:cfRule type="expression" priority="355" stopIfTrue="1" id="{00000000-000E-0000-0500-000062010000}">
            <xm:f>AND(CNGMD_2023_M5_Secc1!$S$30&lt;&gt;"",CNGMD_2023_M5_Secc1!$S$30&lt;&gt;1)</xm:f>
            <x14:dxf>
              <fill>
                <patternFill patternType="lightGray"/>
              </fill>
            </x14:dxf>
          </x14:cfRule>
          <x14:cfRule type="expression" priority="609" stopIfTrue="1" id="{00000000-000E-0000-0500-000060020000}">
            <xm:f>CNGMD_2023_M5_Secc1!C119=""</xm:f>
            <x14:dxf>
              <fill>
                <patternFill patternType="lightGray"/>
              </fill>
            </x14:dxf>
          </x14:cfRule>
          <xm:sqref>S56</xm:sqref>
        </x14:conditionalFormatting>
        <x14:conditionalFormatting xmlns:xm="http://schemas.microsoft.com/office/excel/2006/main">
          <x14:cfRule type="expression" priority="356" stopIfTrue="1" id="{00000000-000E-0000-0500-000063010000}">
            <xm:f>AND(CNGMD_2023_M5_Secc1!$S$30&lt;&gt;"",CNGMD_2023_M5_Secc1!$S$30&lt;&gt;1)</xm:f>
            <x14:dxf>
              <fill>
                <patternFill patternType="lightGray"/>
              </fill>
            </x14:dxf>
          </x14:cfRule>
          <x14:cfRule type="expression" priority="610" stopIfTrue="1" id="{00000000-000E-0000-0500-000061020000}">
            <xm:f>CNGMD_2023_M5_Secc1!C119=""</xm:f>
            <x14:dxf>
              <fill>
                <patternFill patternType="lightGray"/>
              </fill>
            </x14:dxf>
          </x14:cfRule>
          <xm:sqref>T56</xm:sqref>
        </x14:conditionalFormatting>
        <x14:conditionalFormatting xmlns:xm="http://schemas.microsoft.com/office/excel/2006/main">
          <x14:cfRule type="expression" priority="357" stopIfTrue="1" id="{00000000-000E-0000-0500-000064010000}">
            <xm:f>AND(CNGMD_2023_M5_Secc1!$S$30&lt;&gt;"",CNGMD_2023_M5_Secc1!$S$30&lt;&gt;1)</xm:f>
            <x14:dxf>
              <fill>
                <patternFill patternType="lightGray"/>
              </fill>
            </x14:dxf>
          </x14:cfRule>
          <xm:sqref>U56</xm:sqref>
        </x14:conditionalFormatting>
        <x14:conditionalFormatting xmlns:xm="http://schemas.microsoft.com/office/excel/2006/main">
          <x14:cfRule type="expression" priority="358" stopIfTrue="1" id="{00000000-000E-0000-0500-000065010000}">
            <xm:f>AND(CNGMD_2023_M5_Secc1!$S$30&lt;&gt;"",CNGMD_2023_M5_Secc1!$S$30&lt;&gt;1)</xm:f>
            <x14:dxf>
              <fill>
                <patternFill patternType="lightGray"/>
              </fill>
            </x14:dxf>
          </x14:cfRule>
          <xm:sqref>V56</xm:sqref>
        </x14:conditionalFormatting>
        <x14:conditionalFormatting xmlns:xm="http://schemas.microsoft.com/office/excel/2006/main">
          <x14:cfRule type="expression" priority="359" stopIfTrue="1" id="{00000000-000E-0000-0500-000066010000}">
            <xm:f>AND(CNGMD_2023_M5_Secc1!$S$30&lt;&gt;"",CNGMD_2023_M5_Secc1!$S$30&lt;&gt;1)</xm:f>
            <x14:dxf>
              <fill>
                <patternFill patternType="lightGray"/>
              </fill>
            </x14:dxf>
          </x14:cfRule>
          <xm:sqref>W56</xm:sqref>
        </x14:conditionalFormatting>
        <x14:conditionalFormatting xmlns:xm="http://schemas.microsoft.com/office/excel/2006/main">
          <x14:cfRule type="expression" priority="360" stopIfTrue="1" id="{00000000-000E-0000-0500-000067010000}">
            <xm:f>AND(CNGMD_2023_M5_Secc1!$S$30&lt;&gt;"",CNGMD_2023_M5_Secc1!$S$30&lt;&gt;1)</xm:f>
            <x14:dxf>
              <fill>
                <patternFill patternType="lightGray"/>
              </fill>
            </x14:dxf>
          </x14:cfRule>
          <xm:sqref>X56</xm:sqref>
        </x14:conditionalFormatting>
        <x14:conditionalFormatting xmlns:xm="http://schemas.microsoft.com/office/excel/2006/main">
          <x14:cfRule type="expression" priority="361" stopIfTrue="1" id="{00000000-000E-0000-0500-000068010000}">
            <xm:f>AND(CNGMD_2023_M5_Secc1!$S$30&lt;&gt;"",CNGMD_2023_M5_Secc1!$S$30&lt;&gt;1)</xm:f>
            <x14:dxf>
              <fill>
                <patternFill patternType="lightGray"/>
              </fill>
            </x14:dxf>
          </x14:cfRule>
          <xm:sqref>Y56</xm:sqref>
        </x14:conditionalFormatting>
        <x14:conditionalFormatting xmlns:xm="http://schemas.microsoft.com/office/excel/2006/main">
          <x14:cfRule type="expression" priority="362" stopIfTrue="1" id="{00000000-000E-0000-0500-000069010000}">
            <xm:f>AND(CNGMD_2023_M5_Secc1!$S$30&lt;&gt;"",CNGMD_2023_M5_Secc1!$S$30&lt;&gt;1)</xm:f>
            <x14:dxf>
              <fill>
                <patternFill patternType="lightGray"/>
              </fill>
            </x14:dxf>
          </x14:cfRule>
          <xm:sqref>Z56</xm:sqref>
        </x14:conditionalFormatting>
        <x14:conditionalFormatting xmlns:xm="http://schemas.microsoft.com/office/excel/2006/main">
          <x14:cfRule type="expression" priority="363" stopIfTrue="1" id="{00000000-000E-0000-0500-00006A010000}">
            <xm:f>AND(CNGMD_2023_M5_Secc1!$S$30&lt;&gt;"",CNGMD_2023_M5_Secc1!$S$30&lt;&gt;1)</xm:f>
            <x14:dxf>
              <fill>
                <patternFill patternType="lightGray"/>
              </fill>
            </x14:dxf>
          </x14:cfRule>
          <xm:sqref>AA56</xm:sqref>
        </x14:conditionalFormatting>
        <x14:conditionalFormatting xmlns:xm="http://schemas.microsoft.com/office/excel/2006/main">
          <x14:cfRule type="expression" priority="364" stopIfTrue="1" id="{00000000-000E-0000-0500-00006B010000}">
            <xm:f>AND(CNGMD_2023_M5_Secc1!$S$30&lt;&gt;"",CNGMD_2023_M5_Secc1!$S$30&lt;&gt;1)</xm:f>
            <x14:dxf>
              <fill>
                <patternFill patternType="lightGray"/>
              </fill>
            </x14:dxf>
          </x14:cfRule>
          <xm:sqref>AB56</xm:sqref>
        </x14:conditionalFormatting>
        <x14:conditionalFormatting xmlns:xm="http://schemas.microsoft.com/office/excel/2006/main">
          <x14:cfRule type="expression" priority="365" stopIfTrue="1" id="{00000000-000E-0000-0500-00006C010000}">
            <xm:f>AND(CNGMD_2023_M5_Secc1!$S$30&lt;&gt;"",CNGMD_2023_M5_Secc1!$S$30&lt;&gt;1)</xm:f>
            <x14:dxf>
              <fill>
                <patternFill patternType="lightGray"/>
              </fill>
            </x14:dxf>
          </x14:cfRule>
          <xm:sqref>AC56</xm:sqref>
        </x14:conditionalFormatting>
        <x14:conditionalFormatting xmlns:xm="http://schemas.microsoft.com/office/excel/2006/main">
          <x14:cfRule type="expression" priority="366" stopIfTrue="1" id="{00000000-000E-0000-0500-00006D010000}">
            <xm:f>AND(CNGMD_2023_M5_Secc1!$S$30&lt;&gt;"",CNGMD_2023_M5_Secc1!$S$30&lt;&gt;1)</xm:f>
            <x14:dxf>
              <fill>
                <patternFill patternType="lightGray"/>
              </fill>
            </x14:dxf>
          </x14:cfRule>
          <xm:sqref>AD56</xm:sqref>
        </x14:conditionalFormatting>
        <x14:conditionalFormatting xmlns:xm="http://schemas.microsoft.com/office/excel/2006/main">
          <x14:cfRule type="expression" priority="367" stopIfTrue="1" id="{00000000-000E-0000-0500-00006E010000}">
            <xm:f>AND(CNGMD_2023_M5_Secc1!$S$30&lt;&gt;"",CNGMD_2023_M5_Secc1!$S$30&lt;&gt;1)</xm:f>
            <x14:dxf>
              <fill>
                <patternFill patternType="lightGray"/>
              </fill>
            </x14:dxf>
          </x14:cfRule>
          <xm:sqref>K57</xm:sqref>
        </x14:conditionalFormatting>
        <x14:conditionalFormatting xmlns:xm="http://schemas.microsoft.com/office/excel/2006/main">
          <x14:cfRule type="expression" priority="368" stopIfTrue="1" id="{00000000-000E-0000-0500-00006F010000}">
            <xm:f>AND(CNGMD_2023_M5_Secc1!$S$30&lt;&gt;"",CNGMD_2023_M5_Secc1!$S$30&lt;&gt;1)</xm:f>
            <x14:dxf>
              <fill>
                <patternFill patternType="lightGray"/>
              </fill>
            </x14:dxf>
          </x14:cfRule>
          <xm:sqref>L57</xm:sqref>
        </x14:conditionalFormatting>
        <x14:conditionalFormatting xmlns:xm="http://schemas.microsoft.com/office/excel/2006/main">
          <x14:cfRule type="expression" priority="369" stopIfTrue="1" id="{00000000-000E-0000-0500-000070010000}">
            <xm:f>AND(CNGMD_2023_M5_Secc1!$S$30&lt;&gt;"",CNGMD_2023_M5_Secc1!$S$30&lt;&gt;1)</xm:f>
            <x14:dxf>
              <fill>
                <patternFill patternType="lightGray"/>
              </fill>
            </x14:dxf>
          </x14:cfRule>
          <xm:sqref>M57</xm:sqref>
        </x14:conditionalFormatting>
        <x14:conditionalFormatting xmlns:xm="http://schemas.microsoft.com/office/excel/2006/main">
          <x14:cfRule type="expression" priority="370" stopIfTrue="1" id="{00000000-000E-0000-0500-000071010000}">
            <xm:f>AND(CNGMD_2023_M5_Secc1!$S$30&lt;&gt;"",CNGMD_2023_M5_Secc1!$S$30&lt;&gt;1)</xm:f>
            <x14:dxf>
              <fill>
                <patternFill patternType="lightGray"/>
              </fill>
            </x14:dxf>
          </x14:cfRule>
          <xm:sqref>N57</xm:sqref>
        </x14:conditionalFormatting>
        <x14:conditionalFormatting xmlns:xm="http://schemas.microsoft.com/office/excel/2006/main">
          <x14:cfRule type="expression" priority="371" stopIfTrue="1" id="{00000000-000E-0000-0500-000072010000}">
            <xm:f>AND(CNGMD_2023_M5_Secc1!$S$30&lt;&gt;"",CNGMD_2023_M5_Secc1!$S$30&lt;&gt;1)</xm:f>
            <x14:dxf>
              <fill>
                <patternFill patternType="lightGray"/>
              </fill>
            </x14:dxf>
          </x14:cfRule>
          <xm:sqref>O57</xm:sqref>
        </x14:conditionalFormatting>
        <x14:conditionalFormatting xmlns:xm="http://schemas.microsoft.com/office/excel/2006/main">
          <x14:cfRule type="expression" priority="372" stopIfTrue="1" id="{00000000-000E-0000-0500-000073010000}">
            <xm:f>AND(CNGMD_2023_M5_Secc1!$S$30&lt;&gt;"",CNGMD_2023_M5_Secc1!$S$30&lt;&gt;1)</xm:f>
            <x14:dxf>
              <fill>
                <patternFill patternType="lightGray"/>
              </fill>
            </x14:dxf>
          </x14:cfRule>
          <xm:sqref>P57</xm:sqref>
        </x14:conditionalFormatting>
        <x14:conditionalFormatting xmlns:xm="http://schemas.microsoft.com/office/excel/2006/main">
          <x14:cfRule type="expression" priority="373" stopIfTrue="1" id="{00000000-000E-0000-0500-000074010000}">
            <xm:f>AND(CNGMD_2023_M5_Secc1!$S$30&lt;&gt;"",CNGMD_2023_M5_Secc1!$S$30&lt;&gt;1)</xm:f>
            <x14:dxf>
              <fill>
                <patternFill patternType="lightGray"/>
              </fill>
            </x14:dxf>
          </x14:cfRule>
          <x14:cfRule type="expression" priority="561" stopIfTrue="1" id="{00000000-000E-0000-0500-000030020000}">
            <xm:f>CNGMD_2023_M5_Secc1!C116=""</xm:f>
            <x14:dxf>
              <fill>
                <patternFill patternType="lightGray"/>
              </fill>
            </x14:dxf>
          </x14:cfRule>
          <xm:sqref>Q57</xm:sqref>
        </x14:conditionalFormatting>
        <x14:conditionalFormatting xmlns:xm="http://schemas.microsoft.com/office/excel/2006/main">
          <x14:cfRule type="expression" priority="374" stopIfTrue="1" id="{00000000-000E-0000-0500-000075010000}">
            <xm:f>AND(CNGMD_2023_M5_Secc1!$S$30&lt;&gt;"",CNGMD_2023_M5_Secc1!$S$30&lt;&gt;1)</xm:f>
            <x14:dxf>
              <fill>
                <patternFill patternType="lightGray"/>
              </fill>
            </x14:dxf>
          </x14:cfRule>
          <x14:cfRule type="expression" priority="562" stopIfTrue="1" id="{00000000-000E-0000-0500-000031020000}">
            <xm:f>CNGMD_2023_M5_Secc1!C116=""</xm:f>
            <x14:dxf>
              <fill>
                <patternFill patternType="lightGray"/>
              </fill>
            </x14:dxf>
          </x14:cfRule>
          <xm:sqref>R57</xm:sqref>
        </x14:conditionalFormatting>
        <x14:conditionalFormatting xmlns:xm="http://schemas.microsoft.com/office/excel/2006/main">
          <x14:cfRule type="expression" priority="375" stopIfTrue="1" id="{00000000-000E-0000-0500-000076010000}">
            <xm:f>AND(CNGMD_2023_M5_Secc1!$S$30&lt;&gt;"",CNGMD_2023_M5_Secc1!$S$30&lt;&gt;1)</xm:f>
            <x14:dxf>
              <fill>
                <patternFill patternType="lightGray"/>
              </fill>
            </x14:dxf>
          </x14:cfRule>
          <x14:cfRule type="expression" priority="611" stopIfTrue="1" id="{00000000-000E-0000-0500-000062020000}">
            <xm:f>CNGMD_2023_M5_Secc1!C119=""</xm:f>
            <x14:dxf>
              <fill>
                <patternFill patternType="lightGray"/>
              </fill>
            </x14:dxf>
          </x14:cfRule>
          <xm:sqref>S57</xm:sqref>
        </x14:conditionalFormatting>
        <x14:conditionalFormatting xmlns:xm="http://schemas.microsoft.com/office/excel/2006/main">
          <x14:cfRule type="expression" priority="376" stopIfTrue="1" id="{00000000-000E-0000-0500-000077010000}">
            <xm:f>AND(CNGMD_2023_M5_Secc1!$S$30&lt;&gt;"",CNGMD_2023_M5_Secc1!$S$30&lt;&gt;1)</xm:f>
            <x14:dxf>
              <fill>
                <patternFill patternType="lightGray"/>
              </fill>
            </x14:dxf>
          </x14:cfRule>
          <x14:cfRule type="expression" priority="612" stopIfTrue="1" id="{00000000-000E-0000-0500-000063020000}">
            <xm:f>CNGMD_2023_M5_Secc1!C119=""</xm:f>
            <x14:dxf>
              <fill>
                <patternFill patternType="lightGray"/>
              </fill>
            </x14:dxf>
          </x14:cfRule>
          <xm:sqref>T57</xm:sqref>
        </x14:conditionalFormatting>
        <x14:conditionalFormatting xmlns:xm="http://schemas.microsoft.com/office/excel/2006/main">
          <x14:cfRule type="expression" priority="377" stopIfTrue="1" id="{00000000-000E-0000-0500-000078010000}">
            <xm:f>AND(CNGMD_2023_M5_Secc1!$S$30&lt;&gt;"",CNGMD_2023_M5_Secc1!$S$30&lt;&gt;1)</xm:f>
            <x14:dxf>
              <fill>
                <patternFill patternType="lightGray"/>
              </fill>
            </x14:dxf>
          </x14:cfRule>
          <xm:sqref>U57</xm:sqref>
        </x14:conditionalFormatting>
        <x14:conditionalFormatting xmlns:xm="http://schemas.microsoft.com/office/excel/2006/main">
          <x14:cfRule type="expression" priority="378" stopIfTrue="1" id="{00000000-000E-0000-0500-000079010000}">
            <xm:f>AND(CNGMD_2023_M5_Secc1!$S$30&lt;&gt;"",CNGMD_2023_M5_Secc1!$S$30&lt;&gt;1)</xm:f>
            <x14:dxf>
              <fill>
                <patternFill patternType="lightGray"/>
              </fill>
            </x14:dxf>
          </x14:cfRule>
          <xm:sqref>V57</xm:sqref>
        </x14:conditionalFormatting>
        <x14:conditionalFormatting xmlns:xm="http://schemas.microsoft.com/office/excel/2006/main">
          <x14:cfRule type="expression" priority="379" stopIfTrue="1" id="{00000000-000E-0000-0500-00007A010000}">
            <xm:f>AND(CNGMD_2023_M5_Secc1!$S$30&lt;&gt;"",CNGMD_2023_M5_Secc1!$S$30&lt;&gt;1)</xm:f>
            <x14:dxf>
              <fill>
                <patternFill patternType="lightGray"/>
              </fill>
            </x14:dxf>
          </x14:cfRule>
          <xm:sqref>W57</xm:sqref>
        </x14:conditionalFormatting>
        <x14:conditionalFormatting xmlns:xm="http://schemas.microsoft.com/office/excel/2006/main">
          <x14:cfRule type="expression" priority="380" stopIfTrue="1" id="{00000000-000E-0000-0500-00007B010000}">
            <xm:f>AND(CNGMD_2023_M5_Secc1!$S$30&lt;&gt;"",CNGMD_2023_M5_Secc1!$S$30&lt;&gt;1)</xm:f>
            <x14:dxf>
              <fill>
                <patternFill patternType="lightGray"/>
              </fill>
            </x14:dxf>
          </x14:cfRule>
          <xm:sqref>X57</xm:sqref>
        </x14:conditionalFormatting>
        <x14:conditionalFormatting xmlns:xm="http://schemas.microsoft.com/office/excel/2006/main">
          <x14:cfRule type="expression" priority="381" stopIfTrue="1" id="{00000000-000E-0000-0500-00007C010000}">
            <xm:f>AND(CNGMD_2023_M5_Secc1!$S$30&lt;&gt;"",CNGMD_2023_M5_Secc1!$S$30&lt;&gt;1)</xm:f>
            <x14:dxf>
              <fill>
                <patternFill patternType="lightGray"/>
              </fill>
            </x14:dxf>
          </x14:cfRule>
          <xm:sqref>Y57</xm:sqref>
        </x14:conditionalFormatting>
        <x14:conditionalFormatting xmlns:xm="http://schemas.microsoft.com/office/excel/2006/main">
          <x14:cfRule type="expression" priority="382" stopIfTrue="1" id="{00000000-000E-0000-0500-00007D010000}">
            <xm:f>AND(CNGMD_2023_M5_Secc1!$S$30&lt;&gt;"",CNGMD_2023_M5_Secc1!$S$30&lt;&gt;1)</xm:f>
            <x14:dxf>
              <fill>
                <patternFill patternType="lightGray"/>
              </fill>
            </x14:dxf>
          </x14:cfRule>
          <xm:sqref>Z57</xm:sqref>
        </x14:conditionalFormatting>
        <x14:conditionalFormatting xmlns:xm="http://schemas.microsoft.com/office/excel/2006/main">
          <x14:cfRule type="expression" priority="383" stopIfTrue="1" id="{00000000-000E-0000-0500-00007E010000}">
            <xm:f>AND(CNGMD_2023_M5_Secc1!$S$30&lt;&gt;"",CNGMD_2023_M5_Secc1!$S$30&lt;&gt;1)</xm:f>
            <x14:dxf>
              <fill>
                <patternFill patternType="lightGray"/>
              </fill>
            </x14:dxf>
          </x14:cfRule>
          <xm:sqref>AA57</xm:sqref>
        </x14:conditionalFormatting>
        <x14:conditionalFormatting xmlns:xm="http://schemas.microsoft.com/office/excel/2006/main">
          <x14:cfRule type="expression" priority="384" stopIfTrue="1" id="{00000000-000E-0000-0500-00007F010000}">
            <xm:f>AND(CNGMD_2023_M5_Secc1!$S$30&lt;&gt;"",CNGMD_2023_M5_Secc1!$S$30&lt;&gt;1)</xm:f>
            <x14:dxf>
              <fill>
                <patternFill patternType="lightGray"/>
              </fill>
            </x14:dxf>
          </x14:cfRule>
          <xm:sqref>AB57</xm:sqref>
        </x14:conditionalFormatting>
        <x14:conditionalFormatting xmlns:xm="http://schemas.microsoft.com/office/excel/2006/main">
          <x14:cfRule type="expression" priority="385" stopIfTrue="1" id="{00000000-000E-0000-0500-000080010000}">
            <xm:f>AND(CNGMD_2023_M5_Secc1!$S$30&lt;&gt;"",CNGMD_2023_M5_Secc1!$S$30&lt;&gt;1)</xm:f>
            <x14:dxf>
              <fill>
                <patternFill patternType="lightGray"/>
              </fill>
            </x14:dxf>
          </x14:cfRule>
          <xm:sqref>AC57</xm:sqref>
        </x14:conditionalFormatting>
        <x14:conditionalFormatting xmlns:xm="http://schemas.microsoft.com/office/excel/2006/main">
          <x14:cfRule type="expression" priority="386" stopIfTrue="1" id="{00000000-000E-0000-0500-000081010000}">
            <xm:f>AND(CNGMD_2023_M5_Secc1!$S$30&lt;&gt;"",CNGMD_2023_M5_Secc1!$S$30&lt;&gt;1)</xm:f>
            <x14:dxf>
              <fill>
                <patternFill patternType="lightGray"/>
              </fill>
            </x14:dxf>
          </x14:cfRule>
          <xm:sqref>AD57</xm:sqref>
        </x14:conditionalFormatting>
        <x14:conditionalFormatting xmlns:xm="http://schemas.microsoft.com/office/excel/2006/main">
          <x14:cfRule type="expression" priority="387" stopIfTrue="1" id="{00000000-000E-0000-0500-000082010000}">
            <xm:f>AND(CNGMD_2023_M5_Secc1!$S$30&lt;&gt;"",CNGMD_2023_M5_Secc1!$S$30&lt;&gt;1)</xm:f>
            <x14:dxf>
              <fill>
                <patternFill patternType="lightGray"/>
              </fill>
            </x14:dxf>
          </x14:cfRule>
          <xm:sqref>K58</xm:sqref>
        </x14:conditionalFormatting>
        <x14:conditionalFormatting xmlns:xm="http://schemas.microsoft.com/office/excel/2006/main">
          <x14:cfRule type="expression" priority="388" stopIfTrue="1" id="{00000000-000E-0000-0500-000083010000}">
            <xm:f>AND(CNGMD_2023_M5_Secc1!$S$30&lt;&gt;"",CNGMD_2023_M5_Secc1!$S$30&lt;&gt;1)</xm:f>
            <x14:dxf>
              <fill>
                <patternFill patternType="lightGray"/>
              </fill>
            </x14:dxf>
          </x14:cfRule>
          <xm:sqref>L58</xm:sqref>
        </x14:conditionalFormatting>
        <x14:conditionalFormatting xmlns:xm="http://schemas.microsoft.com/office/excel/2006/main">
          <x14:cfRule type="expression" priority="389" stopIfTrue="1" id="{00000000-000E-0000-0500-000084010000}">
            <xm:f>AND(CNGMD_2023_M5_Secc1!$S$30&lt;&gt;"",CNGMD_2023_M5_Secc1!$S$30&lt;&gt;1)</xm:f>
            <x14:dxf>
              <fill>
                <patternFill patternType="lightGray"/>
              </fill>
            </x14:dxf>
          </x14:cfRule>
          <xm:sqref>M58</xm:sqref>
        </x14:conditionalFormatting>
        <x14:conditionalFormatting xmlns:xm="http://schemas.microsoft.com/office/excel/2006/main">
          <x14:cfRule type="expression" priority="390" stopIfTrue="1" id="{00000000-000E-0000-0500-000085010000}">
            <xm:f>AND(CNGMD_2023_M5_Secc1!$S$30&lt;&gt;"",CNGMD_2023_M5_Secc1!$S$30&lt;&gt;1)</xm:f>
            <x14:dxf>
              <fill>
                <patternFill patternType="lightGray"/>
              </fill>
            </x14:dxf>
          </x14:cfRule>
          <xm:sqref>N58</xm:sqref>
        </x14:conditionalFormatting>
        <x14:conditionalFormatting xmlns:xm="http://schemas.microsoft.com/office/excel/2006/main">
          <x14:cfRule type="expression" priority="391" stopIfTrue="1" id="{00000000-000E-0000-0500-000086010000}">
            <xm:f>AND(CNGMD_2023_M5_Secc1!$S$30&lt;&gt;"",CNGMD_2023_M5_Secc1!$S$30&lt;&gt;1)</xm:f>
            <x14:dxf>
              <fill>
                <patternFill patternType="lightGray"/>
              </fill>
            </x14:dxf>
          </x14:cfRule>
          <xm:sqref>O58</xm:sqref>
        </x14:conditionalFormatting>
        <x14:conditionalFormatting xmlns:xm="http://schemas.microsoft.com/office/excel/2006/main">
          <x14:cfRule type="expression" priority="392" stopIfTrue="1" id="{00000000-000E-0000-0500-000087010000}">
            <xm:f>AND(CNGMD_2023_M5_Secc1!$S$30&lt;&gt;"",CNGMD_2023_M5_Secc1!$S$30&lt;&gt;1)</xm:f>
            <x14:dxf>
              <fill>
                <patternFill patternType="lightGray"/>
              </fill>
            </x14:dxf>
          </x14:cfRule>
          <xm:sqref>P58</xm:sqref>
        </x14:conditionalFormatting>
        <x14:conditionalFormatting xmlns:xm="http://schemas.microsoft.com/office/excel/2006/main">
          <x14:cfRule type="expression" priority="393" stopIfTrue="1" id="{00000000-000E-0000-0500-000088010000}">
            <xm:f>AND(CNGMD_2023_M5_Secc1!$S$30&lt;&gt;"",CNGMD_2023_M5_Secc1!$S$30&lt;&gt;1)</xm:f>
            <x14:dxf>
              <fill>
                <patternFill patternType="lightGray"/>
              </fill>
            </x14:dxf>
          </x14:cfRule>
          <x14:cfRule type="expression" priority="563" stopIfTrue="1" id="{00000000-000E-0000-0500-000032020000}">
            <xm:f>CNGMD_2023_M5_Secc1!C116=""</xm:f>
            <x14:dxf>
              <fill>
                <patternFill patternType="lightGray"/>
              </fill>
            </x14:dxf>
          </x14:cfRule>
          <xm:sqref>Q58</xm:sqref>
        </x14:conditionalFormatting>
        <x14:conditionalFormatting xmlns:xm="http://schemas.microsoft.com/office/excel/2006/main">
          <x14:cfRule type="expression" priority="394" stopIfTrue="1" id="{00000000-000E-0000-0500-000089010000}">
            <xm:f>AND(CNGMD_2023_M5_Secc1!$S$30&lt;&gt;"",CNGMD_2023_M5_Secc1!$S$30&lt;&gt;1)</xm:f>
            <x14:dxf>
              <fill>
                <patternFill patternType="lightGray"/>
              </fill>
            </x14:dxf>
          </x14:cfRule>
          <x14:cfRule type="expression" priority="564" stopIfTrue="1" id="{00000000-000E-0000-0500-000033020000}">
            <xm:f>CNGMD_2023_M5_Secc1!C116=""</xm:f>
            <x14:dxf>
              <fill>
                <patternFill patternType="lightGray"/>
              </fill>
            </x14:dxf>
          </x14:cfRule>
          <xm:sqref>R58</xm:sqref>
        </x14:conditionalFormatting>
        <x14:conditionalFormatting xmlns:xm="http://schemas.microsoft.com/office/excel/2006/main">
          <x14:cfRule type="expression" priority="395" stopIfTrue="1" id="{00000000-000E-0000-0500-00008A010000}">
            <xm:f>AND(CNGMD_2023_M5_Secc1!$S$30&lt;&gt;"",CNGMD_2023_M5_Secc1!$S$30&lt;&gt;1)</xm:f>
            <x14:dxf>
              <fill>
                <patternFill patternType="lightGray"/>
              </fill>
            </x14:dxf>
          </x14:cfRule>
          <x14:cfRule type="expression" priority="613" stopIfTrue="1" id="{00000000-000E-0000-0500-000064020000}">
            <xm:f>CNGMD_2023_M5_Secc1!C119=""</xm:f>
            <x14:dxf>
              <fill>
                <patternFill patternType="lightGray"/>
              </fill>
            </x14:dxf>
          </x14:cfRule>
          <xm:sqref>S58</xm:sqref>
        </x14:conditionalFormatting>
        <x14:conditionalFormatting xmlns:xm="http://schemas.microsoft.com/office/excel/2006/main">
          <x14:cfRule type="expression" priority="396" stopIfTrue="1" id="{00000000-000E-0000-0500-00008B010000}">
            <xm:f>AND(CNGMD_2023_M5_Secc1!$S$30&lt;&gt;"",CNGMD_2023_M5_Secc1!$S$30&lt;&gt;1)</xm:f>
            <x14:dxf>
              <fill>
                <patternFill patternType="lightGray"/>
              </fill>
            </x14:dxf>
          </x14:cfRule>
          <x14:cfRule type="expression" priority="614" stopIfTrue="1" id="{00000000-000E-0000-0500-000065020000}">
            <xm:f>CNGMD_2023_M5_Secc1!C119=""</xm:f>
            <x14:dxf>
              <fill>
                <patternFill patternType="lightGray"/>
              </fill>
            </x14:dxf>
          </x14:cfRule>
          <xm:sqref>T58</xm:sqref>
        </x14:conditionalFormatting>
        <x14:conditionalFormatting xmlns:xm="http://schemas.microsoft.com/office/excel/2006/main">
          <x14:cfRule type="expression" priority="397" stopIfTrue="1" id="{00000000-000E-0000-0500-00008C010000}">
            <xm:f>AND(CNGMD_2023_M5_Secc1!$S$30&lt;&gt;"",CNGMD_2023_M5_Secc1!$S$30&lt;&gt;1)</xm:f>
            <x14:dxf>
              <fill>
                <patternFill patternType="lightGray"/>
              </fill>
            </x14:dxf>
          </x14:cfRule>
          <xm:sqref>U58</xm:sqref>
        </x14:conditionalFormatting>
        <x14:conditionalFormatting xmlns:xm="http://schemas.microsoft.com/office/excel/2006/main">
          <x14:cfRule type="expression" priority="398" stopIfTrue="1" id="{00000000-000E-0000-0500-00008D010000}">
            <xm:f>AND(CNGMD_2023_M5_Secc1!$S$30&lt;&gt;"",CNGMD_2023_M5_Secc1!$S$30&lt;&gt;1)</xm:f>
            <x14:dxf>
              <fill>
                <patternFill patternType="lightGray"/>
              </fill>
            </x14:dxf>
          </x14:cfRule>
          <xm:sqref>V58</xm:sqref>
        </x14:conditionalFormatting>
        <x14:conditionalFormatting xmlns:xm="http://schemas.microsoft.com/office/excel/2006/main">
          <x14:cfRule type="expression" priority="399" stopIfTrue="1" id="{00000000-000E-0000-0500-00008E010000}">
            <xm:f>AND(CNGMD_2023_M5_Secc1!$S$30&lt;&gt;"",CNGMD_2023_M5_Secc1!$S$30&lt;&gt;1)</xm:f>
            <x14:dxf>
              <fill>
                <patternFill patternType="lightGray"/>
              </fill>
            </x14:dxf>
          </x14:cfRule>
          <xm:sqref>W58</xm:sqref>
        </x14:conditionalFormatting>
        <x14:conditionalFormatting xmlns:xm="http://schemas.microsoft.com/office/excel/2006/main">
          <x14:cfRule type="expression" priority="400" stopIfTrue="1" id="{00000000-000E-0000-0500-00008F010000}">
            <xm:f>AND(CNGMD_2023_M5_Secc1!$S$30&lt;&gt;"",CNGMD_2023_M5_Secc1!$S$30&lt;&gt;1)</xm:f>
            <x14:dxf>
              <fill>
                <patternFill patternType="lightGray"/>
              </fill>
            </x14:dxf>
          </x14:cfRule>
          <xm:sqref>X58</xm:sqref>
        </x14:conditionalFormatting>
        <x14:conditionalFormatting xmlns:xm="http://schemas.microsoft.com/office/excel/2006/main">
          <x14:cfRule type="expression" priority="401" stopIfTrue="1" id="{00000000-000E-0000-0500-000090010000}">
            <xm:f>AND(CNGMD_2023_M5_Secc1!$S$30&lt;&gt;"",CNGMD_2023_M5_Secc1!$S$30&lt;&gt;1)</xm:f>
            <x14:dxf>
              <fill>
                <patternFill patternType="lightGray"/>
              </fill>
            </x14:dxf>
          </x14:cfRule>
          <xm:sqref>Y58</xm:sqref>
        </x14:conditionalFormatting>
        <x14:conditionalFormatting xmlns:xm="http://schemas.microsoft.com/office/excel/2006/main">
          <x14:cfRule type="expression" priority="402" stopIfTrue="1" id="{00000000-000E-0000-0500-000091010000}">
            <xm:f>AND(CNGMD_2023_M5_Secc1!$S$30&lt;&gt;"",CNGMD_2023_M5_Secc1!$S$30&lt;&gt;1)</xm:f>
            <x14:dxf>
              <fill>
                <patternFill patternType="lightGray"/>
              </fill>
            </x14:dxf>
          </x14:cfRule>
          <xm:sqref>Z58</xm:sqref>
        </x14:conditionalFormatting>
        <x14:conditionalFormatting xmlns:xm="http://schemas.microsoft.com/office/excel/2006/main">
          <x14:cfRule type="expression" priority="403" stopIfTrue="1" id="{00000000-000E-0000-0500-000092010000}">
            <xm:f>AND(CNGMD_2023_M5_Secc1!$S$30&lt;&gt;"",CNGMD_2023_M5_Secc1!$S$30&lt;&gt;1)</xm:f>
            <x14:dxf>
              <fill>
                <patternFill patternType="lightGray"/>
              </fill>
            </x14:dxf>
          </x14:cfRule>
          <xm:sqref>AA58</xm:sqref>
        </x14:conditionalFormatting>
        <x14:conditionalFormatting xmlns:xm="http://schemas.microsoft.com/office/excel/2006/main">
          <x14:cfRule type="expression" priority="404" stopIfTrue="1" id="{00000000-000E-0000-0500-000093010000}">
            <xm:f>AND(CNGMD_2023_M5_Secc1!$S$30&lt;&gt;"",CNGMD_2023_M5_Secc1!$S$30&lt;&gt;1)</xm:f>
            <x14:dxf>
              <fill>
                <patternFill patternType="lightGray"/>
              </fill>
            </x14:dxf>
          </x14:cfRule>
          <xm:sqref>AB58</xm:sqref>
        </x14:conditionalFormatting>
        <x14:conditionalFormatting xmlns:xm="http://schemas.microsoft.com/office/excel/2006/main">
          <x14:cfRule type="expression" priority="405" stopIfTrue="1" id="{00000000-000E-0000-0500-000094010000}">
            <xm:f>AND(CNGMD_2023_M5_Secc1!$S$30&lt;&gt;"",CNGMD_2023_M5_Secc1!$S$30&lt;&gt;1)</xm:f>
            <x14:dxf>
              <fill>
                <patternFill patternType="lightGray"/>
              </fill>
            </x14:dxf>
          </x14:cfRule>
          <xm:sqref>AC58</xm:sqref>
        </x14:conditionalFormatting>
        <x14:conditionalFormatting xmlns:xm="http://schemas.microsoft.com/office/excel/2006/main">
          <x14:cfRule type="expression" priority="406" stopIfTrue="1" id="{00000000-000E-0000-0500-000095010000}">
            <xm:f>AND(CNGMD_2023_M5_Secc1!$S$30&lt;&gt;"",CNGMD_2023_M5_Secc1!$S$30&lt;&gt;1)</xm:f>
            <x14:dxf>
              <fill>
                <patternFill patternType="lightGray"/>
              </fill>
            </x14:dxf>
          </x14:cfRule>
          <xm:sqref>AD58</xm:sqref>
        </x14:conditionalFormatting>
        <x14:conditionalFormatting xmlns:xm="http://schemas.microsoft.com/office/excel/2006/main">
          <x14:cfRule type="expression" priority="407" stopIfTrue="1" id="{00000000-000E-0000-0500-000096010000}">
            <xm:f>AND(CNGMD_2023_M5_Secc1!$S$30&lt;&gt;"",CNGMD_2023_M5_Secc1!$S$30&lt;&gt;1)</xm:f>
            <x14:dxf>
              <fill>
                <patternFill patternType="lightGray"/>
              </fill>
            </x14:dxf>
          </x14:cfRule>
          <xm:sqref>K59</xm:sqref>
        </x14:conditionalFormatting>
        <x14:conditionalFormatting xmlns:xm="http://schemas.microsoft.com/office/excel/2006/main">
          <x14:cfRule type="expression" priority="408" stopIfTrue="1" id="{00000000-000E-0000-0500-000097010000}">
            <xm:f>AND(CNGMD_2023_M5_Secc1!$S$30&lt;&gt;"",CNGMD_2023_M5_Secc1!$S$30&lt;&gt;1)</xm:f>
            <x14:dxf>
              <fill>
                <patternFill patternType="lightGray"/>
              </fill>
            </x14:dxf>
          </x14:cfRule>
          <xm:sqref>L59</xm:sqref>
        </x14:conditionalFormatting>
        <x14:conditionalFormatting xmlns:xm="http://schemas.microsoft.com/office/excel/2006/main">
          <x14:cfRule type="expression" priority="409" stopIfTrue="1" id="{00000000-000E-0000-0500-000098010000}">
            <xm:f>AND(CNGMD_2023_M5_Secc1!$S$30&lt;&gt;"",CNGMD_2023_M5_Secc1!$S$30&lt;&gt;1)</xm:f>
            <x14:dxf>
              <fill>
                <patternFill patternType="lightGray"/>
              </fill>
            </x14:dxf>
          </x14:cfRule>
          <xm:sqref>M59</xm:sqref>
        </x14:conditionalFormatting>
        <x14:conditionalFormatting xmlns:xm="http://schemas.microsoft.com/office/excel/2006/main">
          <x14:cfRule type="expression" priority="410" stopIfTrue="1" id="{00000000-000E-0000-0500-000099010000}">
            <xm:f>AND(CNGMD_2023_M5_Secc1!$S$30&lt;&gt;"",CNGMD_2023_M5_Secc1!$S$30&lt;&gt;1)</xm:f>
            <x14:dxf>
              <fill>
                <patternFill patternType="lightGray"/>
              </fill>
            </x14:dxf>
          </x14:cfRule>
          <xm:sqref>N59</xm:sqref>
        </x14:conditionalFormatting>
        <x14:conditionalFormatting xmlns:xm="http://schemas.microsoft.com/office/excel/2006/main">
          <x14:cfRule type="expression" priority="411" stopIfTrue="1" id="{00000000-000E-0000-0500-00009A010000}">
            <xm:f>AND(CNGMD_2023_M5_Secc1!$S$30&lt;&gt;"",CNGMD_2023_M5_Secc1!$S$30&lt;&gt;1)</xm:f>
            <x14:dxf>
              <fill>
                <patternFill patternType="lightGray"/>
              </fill>
            </x14:dxf>
          </x14:cfRule>
          <xm:sqref>O59</xm:sqref>
        </x14:conditionalFormatting>
        <x14:conditionalFormatting xmlns:xm="http://schemas.microsoft.com/office/excel/2006/main">
          <x14:cfRule type="expression" priority="412" stopIfTrue="1" id="{00000000-000E-0000-0500-00009B010000}">
            <xm:f>AND(CNGMD_2023_M5_Secc1!$S$30&lt;&gt;"",CNGMD_2023_M5_Secc1!$S$30&lt;&gt;1)</xm:f>
            <x14:dxf>
              <fill>
                <patternFill patternType="lightGray"/>
              </fill>
            </x14:dxf>
          </x14:cfRule>
          <xm:sqref>P59</xm:sqref>
        </x14:conditionalFormatting>
        <x14:conditionalFormatting xmlns:xm="http://schemas.microsoft.com/office/excel/2006/main">
          <x14:cfRule type="expression" priority="413" stopIfTrue="1" id="{00000000-000E-0000-0500-00009C010000}">
            <xm:f>AND(CNGMD_2023_M5_Secc1!$S$30&lt;&gt;"",CNGMD_2023_M5_Secc1!$S$30&lt;&gt;1)</xm:f>
            <x14:dxf>
              <fill>
                <patternFill patternType="lightGray"/>
              </fill>
            </x14:dxf>
          </x14:cfRule>
          <x14:cfRule type="expression" priority="565" stopIfTrue="1" id="{00000000-000E-0000-0500-000034020000}">
            <xm:f>CNGMD_2023_M5_Secc1!C116=""</xm:f>
            <x14:dxf>
              <fill>
                <patternFill patternType="lightGray"/>
              </fill>
            </x14:dxf>
          </x14:cfRule>
          <xm:sqref>Q59</xm:sqref>
        </x14:conditionalFormatting>
        <x14:conditionalFormatting xmlns:xm="http://schemas.microsoft.com/office/excel/2006/main">
          <x14:cfRule type="expression" priority="414" stopIfTrue="1" id="{00000000-000E-0000-0500-00009D010000}">
            <xm:f>AND(CNGMD_2023_M5_Secc1!$S$30&lt;&gt;"",CNGMD_2023_M5_Secc1!$S$30&lt;&gt;1)</xm:f>
            <x14:dxf>
              <fill>
                <patternFill patternType="lightGray"/>
              </fill>
            </x14:dxf>
          </x14:cfRule>
          <x14:cfRule type="expression" priority="566" stopIfTrue="1" id="{00000000-000E-0000-0500-000035020000}">
            <xm:f>CNGMD_2023_M5_Secc1!C116=""</xm:f>
            <x14:dxf>
              <fill>
                <patternFill patternType="lightGray"/>
              </fill>
            </x14:dxf>
          </x14:cfRule>
          <xm:sqref>R59</xm:sqref>
        </x14:conditionalFormatting>
        <x14:conditionalFormatting xmlns:xm="http://schemas.microsoft.com/office/excel/2006/main">
          <x14:cfRule type="expression" priority="415" stopIfTrue="1" id="{00000000-000E-0000-0500-00009E010000}">
            <xm:f>AND(CNGMD_2023_M5_Secc1!$S$30&lt;&gt;"",CNGMD_2023_M5_Secc1!$S$30&lt;&gt;1)</xm:f>
            <x14:dxf>
              <fill>
                <patternFill patternType="lightGray"/>
              </fill>
            </x14:dxf>
          </x14:cfRule>
          <x14:cfRule type="expression" priority="615" stopIfTrue="1" id="{00000000-000E-0000-0500-000066020000}">
            <xm:f>CNGMD_2023_M5_Secc1!C119=""</xm:f>
            <x14:dxf>
              <fill>
                <patternFill patternType="lightGray"/>
              </fill>
            </x14:dxf>
          </x14:cfRule>
          <xm:sqref>S59</xm:sqref>
        </x14:conditionalFormatting>
        <x14:conditionalFormatting xmlns:xm="http://schemas.microsoft.com/office/excel/2006/main">
          <x14:cfRule type="expression" priority="416" stopIfTrue="1" id="{00000000-000E-0000-0500-00009F010000}">
            <xm:f>AND(CNGMD_2023_M5_Secc1!$S$30&lt;&gt;"",CNGMD_2023_M5_Secc1!$S$30&lt;&gt;1)</xm:f>
            <x14:dxf>
              <fill>
                <patternFill patternType="lightGray"/>
              </fill>
            </x14:dxf>
          </x14:cfRule>
          <x14:cfRule type="expression" priority="616" stopIfTrue="1" id="{00000000-000E-0000-0500-000067020000}">
            <xm:f>CNGMD_2023_M5_Secc1!C119=""</xm:f>
            <x14:dxf>
              <fill>
                <patternFill patternType="lightGray"/>
              </fill>
            </x14:dxf>
          </x14:cfRule>
          <xm:sqref>T59</xm:sqref>
        </x14:conditionalFormatting>
        <x14:conditionalFormatting xmlns:xm="http://schemas.microsoft.com/office/excel/2006/main">
          <x14:cfRule type="expression" priority="417" stopIfTrue="1" id="{00000000-000E-0000-0500-0000A0010000}">
            <xm:f>AND(CNGMD_2023_M5_Secc1!$S$30&lt;&gt;"",CNGMD_2023_M5_Secc1!$S$30&lt;&gt;1)</xm:f>
            <x14:dxf>
              <fill>
                <patternFill patternType="lightGray"/>
              </fill>
            </x14:dxf>
          </x14:cfRule>
          <xm:sqref>U59</xm:sqref>
        </x14:conditionalFormatting>
        <x14:conditionalFormatting xmlns:xm="http://schemas.microsoft.com/office/excel/2006/main">
          <x14:cfRule type="expression" priority="418" stopIfTrue="1" id="{00000000-000E-0000-0500-0000A1010000}">
            <xm:f>AND(CNGMD_2023_M5_Secc1!$S$30&lt;&gt;"",CNGMD_2023_M5_Secc1!$S$30&lt;&gt;1)</xm:f>
            <x14:dxf>
              <fill>
                <patternFill patternType="lightGray"/>
              </fill>
            </x14:dxf>
          </x14:cfRule>
          <xm:sqref>V59</xm:sqref>
        </x14:conditionalFormatting>
        <x14:conditionalFormatting xmlns:xm="http://schemas.microsoft.com/office/excel/2006/main">
          <x14:cfRule type="expression" priority="419" stopIfTrue="1" id="{00000000-000E-0000-0500-0000A2010000}">
            <xm:f>AND(CNGMD_2023_M5_Secc1!$S$30&lt;&gt;"",CNGMD_2023_M5_Secc1!$S$30&lt;&gt;1)</xm:f>
            <x14:dxf>
              <fill>
                <patternFill patternType="lightGray"/>
              </fill>
            </x14:dxf>
          </x14:cfRule>
          <xm:sqref>W59</xm:sqref>
        </x14:conditionalFormatting>
        <x14:conditionalFormatting xmlns:xm="http://schemas.microsoft.com/office/excel/2006/main">
          <x14:cfRule type="expression" priority="420" stopIfTrue="1" id="{00000000-000E-0000-0500-0000A3010000}">
            <xm:f>AND(CNGMD_2023_M5_Secc1!$S$30&lt;&gt;"",CNGMD_2023_M5_Secc1!$S$30&lt;&gt;1)</xm:f>
            <x14:dxf>
              <fill>
                <patternFill patternType="lightGray"/>
              </fill>
            </x14:dxf>
          </x14:cfRule>
          <xm:sqref>X59</xm:sqref>
        </x14:conditionalFormatting>
        <x14:conditionalFormatting xmlns:xm="http://schemas.microsoft.com/office/excel/2006/main">
          <x14:cfRule type="expression" priority="421" stopIfTrue="1" id="{00000000-000E-0000-0500-0000A4010000}">
            <xm:f>AND(CNGMD_2023_M5_Secc1!$S$30&lt;&gt;"",CNGMD_2023_M5_Secc1!$S$30&lt;&gt;1)</xm:f>
            <x14:dxf>
              <fill>
                <patternFill patternType="lightGray"/>
              </fill>
            </x14:dxf>
          </x14:cfRule>
          <xm:sqref>Y59</xm:sqref>
        </x14:conditionalFormatting>
        <x14:conditionalFormatting xmlns:xm="http://schemas.microsoft.com/office/excel/2006/main">
          <x14:cfRule type="expression" priority="422" stopIfTrue="1" id="{00000000-000E-0000-0500-0000A5010000}">
            <xm:f>AND(CNGMD_2023_M5_Secc1!$S$30&lt;&gt;"",CNGMD_2023_M5_Secc1!$S$30&lt;&gt;1)</xm:f>
            <x14:dxf>
              <fill>
                <patternFill patternType="lightGray"/>
              </fill>
            </x14:dxf>
          </x14:cfRule>
          <xm:sqref>Z59</xm:sqref>
        </x14:conditionalFormatting>
        <x14:conditionalFormatting xmlns:xm="http://schemas.microsoft.com/office/excel/2006/main">
          <x14:cfRule type="expression" priority="423" stopIfTrue="1" id="{00000000-000E-0000-0500-0000A6010000}">
            <xm:f>AND(CNGMD_2023_M5_Secc1!$S$30&lt;&gt;"",CNGMD_2023_M5_Secc1!$S$30&lt;&gt;1)</xm:f>
            <x14:dxf>
              <fill>
                <patternFill patternType="lightGray"/>
              </fill>
            </x14:dxf>
          </x14:cfRule>
          <xm:sqref>AA59</xm:sqref>
        </x14:conditionalFormatting>
        <x14:conditionalFormatting xmlns:xm="http://schemas.microsoft.com/office/excel/2006/main">
          <x14:cfRule type="expression" priority="424" stopIfTrue="1" id="{00000000-000E-0000-0500-0000A7010000}">
            <xm:f>AND(CNGMD_2023_M5_Secc1!$S$30&lt;&gt;"",CNGMD_2023_M5_Secc1!$S$30&lt;&gt;1)</xm:f>
            <x14:dxf>
              <fill>
                <patternFill patternType="lightGray"/>
              </fill>
            </x14:dxf>
          </x14:cfRule>
          <xm:sqref>AB59</xm:sqref>
        </x14:conditionalFormatting>
        <x14:conditionalFormatting xmlns:xm="http://schemas.microsoft.com/office/excel/2006/main">
          <x14:cfRule type="expression" priority="425" stopIfTrue="1" id="{00000000-000E-0000-0500-0000A8010000}">
            <xm:f>AND(CNGMD_2023_M5_Secc1!$S$30&lt;&gt;"",CNGMD_2023_M5_Secc1!$S$30&lt;&gt;1)</xm:f>
            <x14:dxf>
              <fill>
                <patternFill patternType="lightGray"/>
              </fill>
            </x14:dxf>
          </x14:cfRule>
          <xm:sqref>AC59</xm:sqref>
        </x14:conditionalFormatting>
        <x14:conditionalFormatting xmlns:xm="http://schemas.microsoft.com/office/excel/2006/main">
          <x14:cfRule type="expression" priority="426" stopIfTrue="1" id="{00000000-000E-0000-0500-0000A9010000}">
            <xm:f>AND(CNGMD_2023_M5_Secc1!$S$30&lt;&gt;"",CNGMD_2023_M5_Secc1!$S$30&lt;&gt;1)</xm:f>
            <x14:dxf>
              <fill>
                <patternFill patternType="lightGray"/>
              </fill>
            </x14:dxf>
          </x14:cfRule>
          <xm:sqref>AD59</xm:sqref>
        </x14:conditionalFormatting>
        <x14:conditionalFormatting xmlns:xm="http://schemas.microsoft.com/office/excel/2006/main">
          <x14:cfRule type="expression" priority="427" stopIfTrue="1" id="{00000000-000E-0000-0500-0000AA010000}">
            <xm:f>AND(CNGMD_2023_M5_Secc1!$S$30&lt;&gt;"",CNGMD_2023_M5_Secc1!$S$30&lt;&gt;1)</xm:f>
            <x14:dxf>
              <fill>
                <patternFill patternType="lightGray"/>
              </fill>
            </x14:dxf>
          </x14:cfRule>
          <xm:sqref>K60</xm:sqref>
        </x14:conditionalFormatting>
        <x14:conditionalFormatting xmlns:xm="http://schemas.microsoft.com/office/excel/2006/main">
          <x14:cfRule type="expression" priority="428" stopIfTrue="1" id="{00000000-000E-0000-0500-0000AB010000}">
            <xm:f>AND(CNGMD_2023_M5_Secc1!$S$30&lt;&gt;"",CNGMD_2023_M5_Secc1!$S$30&lt;&gt;1)</xm:f>
            <x14:dxf>
              <fill>
                <patternFill patternType="lightGray"/>
              </fill>
            </x14:dxf>
          </x14:cfRule>
          <xm:sqref>L60</xm:sqref>
        </x14:conditionalFormatting>
        <x14:conditionalFormatting xmlns:xm="http://schemas.microsoft.com/office/excel/2006/main">
          <x14:cfRule type="expression" priority="429" stopIfTrue="1" id="{00000000-000E-0000-0500-0000AC010000}">
            <xm:f>AND(CNGMD_2023_M5_Secc1!$S$30&lt;&gt;"",CNGMD_2023_M5_Secc1!$S$30&lt;&gt;1)</xm:f>
            <x14:dxf>
              <fill>
                <patternFill patternType="lightGray"/>
              </fill>
            </x14:dxf>
          </x14:cfRule>
          <xm:sqref>M60</xm:sqref>
        </x14:conditionalFormatting>
        <x14:conditionalFormatting xmlns:xm="http://schemas.microsoft.com/office/excel/2006/main">
          <x14:cfRule type="expression" priority="430" stopIfTrue="1" id="{00000000-000E-0000-0500-0000AD010000}">
            <xm:f>AND(CNGMD_2023_M5_Secc1!$S$30&lt;&gt;"",CNGMD_2023_M5_Secc1!$S$30&lt;&gt;1)</xm:f>
            <x14:dxf>
              <fill>
                <patternFill patternType="lightGray"/>
              </fill>
            </x14:dxf>
          </x14:cfRule>
          <xm:sqref>N60</xm:sqref>
        </x14:conditionalFormatting>
        <x14:conditionalFormatting xmlns:xm="http://schemas.microsoft.com/office/excel/2006/main">
          <x14:cfRule type="expression" priority="431" stopIfTrue="1" id="{00000000-000E-0000-0500-0000AE010000}">
            <xm:f>AND(CNGMD_2023_M5_Secc1!$S$30&lt;&gt;"",CNGMD_2023_M5_Secc1!$S$30&lt;&gt;1)</xm:f>
            <x14:dxf>
              <fill>
                <patternFill patternType="lightGray"/>
              </fill>
            </x14:dxf>
          </x14:cfRule>
          <xm:sqref>O60</xm:sqref>
        </x14:conditionalFormatting>
        <x14:conditionalFormatting xmlns:xm="http://schemas.microsoft.com/office/excel/2006/main">
          <x14:cfRule type="expression" priority="432" stopIfTrue="1" id="{00000000-000E-0000-0500-0000AF010000}">
            <xm:f>AND(CNGMD_2023_M5_Secc1!$S$30&lt;&gt;"",CNGMD_2023_M5_Secc1!$S$30&lt;&gt;1)</xm:f>
            <x14:dxf>
              <fill>
                <patternFill patternType="lightGray"/>
              </fill>
            </x14:dxf>
          </x14:cfRule>
          <xm:sqref>P60</xm:sqref>
        </x14:conditionalFormatting>
        <x14:conditionalFormatting xmlns:xm="http://schemas.microsoft.com/office/excel/2006/main">
          <x14:cfRule type="expression" priority="433" stopIfTrue="1" id="{00000000-000E-0000-0500-0000B0010000}">
            <xm:f>AND(CNGMD_2023_M5_Secc1!$S$30&lt;&gt;"",CNGMD_2023_M5_Secc1!$S$30&lt;&gt;1)</xm:f>
            <x14:dxf>
              <fill>
                <patternFill patternType="lightGray"/>
              </fill>
            </x14:dxf>
          </x14:cfRule>
          <x14:cfRule type="expression" priority="567" stopIfTrue="1" id="{00000000-000E-0000-0500-000036020000}">
            <xm:f>CNGMD_2023_M5_Secc1!C116=""</xm:f>
            <x14:dxf>
              <fill>
                <patternFill patternType="lightGray"/>
              </fill>
            </x14:dxf>
          </x14:cfRule>
          <xm:sqref>Q60</xm:sqref>
        </x14:conditionalFormatting>
        <x14:conditionalFormatting xmlns:xm="http://schemas.microsoft.com/office/excel/2006/main">
          <x14:cfRule type="expression" priority="434" stopIfTrue="1" id="{00000000-000E-0000-0500-0000B1010000}">
            <xm:f>AND(CNGMD_2023_M5_Secc1!$S$30&lt;&gt;"",CNGMD_2023_M5_Secc1!$S$30&lt;&gt;1)</xm:f>
            <x14:dxf>
              <fill>
                <patternFill patternType="lightGray"/>
              </fill>
            </x14:dxf>
          </x14:cfRule>
          <x14:cfRule type="expression" priority="568" stopIfTrue="1" id="{00000000-000E-0000-0500-000037020000}">
            <xm:f>CNGMD_2023_M5_Secc1!C116=""</xm:f>
            <x14:dxf>
              <fill>
                <patternFill patternType="lightGray"/>
              </fill>
            </x14:dxf>
          </x14:cfRule>
          <xm:sqref>R60</xm:sqref>
        </x14:conditionalFormatting>
        <x14:conditionalFormatting xmlns:xm="http://schemas.microsoft.com/office/excel/2006/main">
          <x14:cfRule type="expression" priority="435" stopIfTrue="1" id="{00000000-000E-0000-0500-0000B2010000}">
            <xm:f>AND(CNGMD_2023_M5_Secc1!$S$30&lt;&gt;"",CNGMD_2023_M5_Secc1!$S$30&lt;&gt;1)</xm:f>
            <x14:dxf>
              <fill>
                <patternFill patternType="lightGray"/>
              </fill>
            </x14:dxf>
          </x14:cfRule>
          <x14:cfRule type="expression" priority="617" stopIfTrue="1" id="{00000000-000E-0000-0500-000068020000}">
            <xm:f>CNGMD_2023_M5_Secc1!C119=""</xm:f>
            <x14:dxf>
              <fill>
                <patternFill patternType="lightGray"/>
              </fill>
            </x14:dxf>
          </x14:cfRule>
          <xm:sqref>S60</xm:sqref>
        </x14:conditionalFormatting>
        <x14:conditionalFormatting xmlns:xm="http://schemas.microsoft.com/office/excel/2006/main">
          <x14:cfRule type="expression" priority="436" stopIfTrue="1" id="{00000000-000E-0000-0500-0000B3010000}">
            <xm:f>AND(CNGMD_2023_M5_Secc1!$S$30&lt;&gt;"",CNGMD_2023_M5_Secc1!$S$30&lt;&gt;1)</xm:f>
            <x14:dxf>
              <fill>
                <patternFill patternType="lightGray"/>
              </fill>
            </x14:dxf>
          </x14:cfRule>
          <x14:cfRule type="expression" priority="618" stopIfTrue="1" id="{00000000-000E-0000-0500-000069020000}">
            <xm:f>CNGMD_2023_M5_Secc1!C119=""</xm:f>
            <x14:dxf>
              <fill>
                <patternFill patternType="lightGray"/>
              </fill>
            </x14:dxf>
          </x14:cfRule>
          <xm:sqref>T60</xm:sqref>
        </x14:conditionalFormatting>
        <x14:conditionalFormatting xmlns:xm="http://schemas.microsoft.com/office/excel/2006/main">
          <x14:cfRule type="expression" priority="437" stopIfTrue="1" id="{00000000-000E-0000-0500-0000B4010000}">
            <xm:f>AND(CNGMD_2023_M5_Secc1!$S$30&lt;&gt;"",CNGMD_2023_M5_Secc1!$S$30&lt;&gt;1)</xm:f>
            <x14:dxf>
              <fill>
                <patternFill patternType="lightGray"/>
              </fill>
            </x14:dxf>
          </x14:cfRule>
          <xm:sqref>U60</xm:sqref>
        </x14:conditionalFormatting>
        <x14:conditionalFormatting xmlns:xm="http://schemas.microsoft.com/office/excel/2006/main">
          <x14:cfRule type="expression" priority="438" stopIfTrue="1" id="{00000000-000E-0000-0500-0000B5010000}">
            <xm:f>AND(CNGMD_2023_M5_Secc1!$S$30&lt;&gt;"",CNGMD_2023_M5_Secc1!$S$30&lt;&gt;1)</xm:f>
            <x14:dxf>
              <fill>
                <patternFill patternType="lightGray"/>
              </fill>
            </x14:dxf>
          </x14:cfRule>
          <xm:sqref>V60</xm:sqref>
        </x14:conditionalFormatting>
        <x14:conditionalFormatting xmlns:xm="http://schemas.microsoft.com/office/excel/2006/main">
          <x14:cfRule type="expression" priority="439" stopIfTrue="1" id="{00000000-000E-0000-0500-0000B6010000}">
            <xm:f>AND(CNGMD_2023_M5_Secc1!$S$30&lt;&gt;"",CNGMD_2023_M5_Secc1!$S$30&lt;&gt;1)</xm:f>
            <x14:dxf>
              <fill>
                <patternFill patternType="lightGray"/>
              </fill>
            </x14:dxf>
          </x14:cfRule>
          <xm:sqref>W60</xm:sqref>
        </x14:conditionalFormatting>
        <x14:conditionalFormatting xmlns:xm="http://schemas.microsoft.com/office/excel/2006/main">
          <x14:cfRule type="expression" priority="440" stopIfTrue="1" id="{00000000-000E-0000-0500-0000B7010000}">
            <xm:f>AND(CNGMD_2023_M5_Secc1!$S$30&lt;&gt;"",CNGMD_2023_M5_Secc1!$S$30&lt;&gt;1)</xm:f>
            <x14:dxf>
              <fill>
                <patternFill patternType="lightGray"/>
              </fill>
            </x14:dxf>
          </x14:cfRule>
          <xm:sqref>X60</xm:sqref>
        </x14:conditionalFormatting>
        <x14:conditionalFormatting xmlns:xm="http://schemas.microsoft.com/office/excel/2006/main">
          <x14:cfRule type="expression" priority="441" stopIfTrue="1" id="{00000000-000E-0000-0500-0000B8010000}">
            <xm:f>AND(CNGMD_2023_M5_Secc1!$S$30&lt;&gt;"",CNGMD_2023_M5_Secc1!$S$30&lt;&gt;1)</xm:f>
            <x14:dxf>
              <fill>
                <patternFill patternType="lightGray"/>
              </fill>
            </x14:dxf>
          </x14:cfRule>
          <xm:sqref>Y60</xm:sqref>
        </x14:conditionalFormatting>
        <x14:conditionalFormatting xmlns:xm="http://schemas.microsoft.com/office/excel/2006/main">
          <x14:cfRule type="expression" priority="442" stopIfTrue="1" id="{00000000-000E-0000-0500-0000B9010000}">
            <xm:f>AND(CNGMD_2023_M5_Secc1!$S$30&lt;&gt;"",CNGMD_2023_M5_Secc1!$S$30&lt;&gt;1)</xm:f>
            <x14:dxf>
              <fill>
                <patternFill patternType="lightGray"/>
              </fill>
            </x14:dxf>
          </x14:cfRule>
          <xm:sqref>Z60</xm:sqref>
        </x14:conditionalFormatting>
        <x14:conditionalFormatting xmlns:xm="http://schemas.microsoft.com/office/excel/2006/main">
          <x14:cfRule type="expression" priority="443" stopIfTrue="1" id="{00000000-000E-0000-0500-0000BA010000}">
            <xm:f>AND(CNGMD_2023_M5_Secc1!$S$30&lt;&gt;"",CNGMD_2023_M5_Secc1!$S$30&lt;&gt;1)</xm:f>
            <x14:dxf>
              <fill>
                <patternFill patternType="lightGray"/>
              </fill>
            </x14:dxf>
          </x14:cfRule>
          <xm:sqref>AA60</xm:sqref>
        </x14:conditionalFormatting>
        <x14:conditionalFormatting xmlns:xm="http://schemas.microsoft.com/office/excel/2006/main">
          <x14:cfRule type="expression" priority="444" stopIfTrue="1" id="{00000000-000E-0000-0500-0000BB010000}">
            <xm:f>AND(CNGMD_2023_M5_Secc1!$S$30&lt;&gt;"",CNGMD_2023_M5_Secc1!$S$30&lt;&gt;1)</xm:f>
            <x14:dxf>
              <fill>
                <patternFill patternType="lightGray"/>
              </fill>
            </x14:dxf>
          </x14:cfRule>
          <xm:sqref>AB60</xm:sqref>
        </x14:conditionalFormatting>
        <x14:conditionalFormatting xmlns:xm="http://schemas.microsoft.com/office/excel/2006/main">
          <x14:cfRule type="expression" priority="445" stopIfTrue="1" id="{00000000-000E-0000-0500-0000BC010000}">
            <xm:f>AND(CNGMD_2023_M5_Secc1!$S$30&lt;&gt;"",CNGMD_2023_M5_Secc1!$S$30&lt;&gt;1)</xm:f>
            <x14:dxf>
              <fill>
                <patternFill patternType="lightGray"/>
              </fill>
            </x14:dxf>
          </x14:cfRule>
          <xm:sqref>AC60</xm:sqref>
        </x14:conditionalFormatting>
        <x14:conditionalFormatting xmlns:xm="http://schemas.microsoft.com/office/excel/2006/main">
          <x14:cfRule type="expression" priority="446" stopIfTrue="1" id="{00000000-000E-0000-0500-0000BD010000}">
            <xm:f>AND(CNGMD_2023_M5_Secc1!$S$30&lt;&gt;"",CNGMD_2023_M5_Secc1!$S$30&lt;&gt;1)</xm:f>
            <x14:dxf>
              <fill>
                <patternFill patternType="lightGray"/>
              </fill>
            </x14:dxf>
          </x14:cfRule>
          <xm:sqref>AD60</xm:sqref>
        </x14:conditionalFormatting>
        <x14:conditionalFormatting xmlns:xm="http://schemas.microsoft.com/office/excel/2006/main">
          <x14:cfRule type="expression" priority="447" stopIfTrue="1" id="{00000000-000E-0000-0500-0000BE010000}">
            <xm:f>AND(CNGMD_2023_M5_Secc1!$S$30&lt;&gt;"",CNGMD_2023_M5_Secc1!$S$30&lt;&gt;1)</xm:f>
            <x14:dxf>
              <fill>
                <patternFill patternType="lightGray"/>
              </fill>
            </x14:dxf>
          </x14:cfRule>
          <xm:sqref>K61</xm:sqref>
        </x14:conditionalFormatting>
        <x14:conditionalFormatting xmlns:xm="http://schemas.microsoft.com/office/excel/2006/main">
          <x14:cfRule type="expression" priority="448" stopIfTrue="1" id="{00000000-000E-0000-0500-0000BF010000}">
            <xm:f>AND(CNGMD_2023_M5_Secc1!$S$30&lt;&gt;"",CNGMD_2023_M5_Secc1!$S$30&lt;&gt;1)</xm:f>
            <x14:dxf>
              <fill>
                <patternFill patternType="lightGray"/>
              </fill>
            </x14:dxf>
          </x14:cfRule>
          <xm:sqref>L61</xm:sqref>
        </x14:conditionalFormatting>
        <x14:conditionalFormatting xmlns:xm="http://schemas.microsoft.com/office/excel/2006/main">
          <x14:cfRule type="expression" priority="449" stopIfTrue="1" id="{00000000-000E-0000-0500-0000C0010000}">
            <xm:f>AND(CNGMD_2023_M5_Secc1!$S$30&lt;&gt;"",CNGMD_2023_M5_Secc1!$S$30&lt;&gt;1)</xm:f>
            <x14:dxf>
              <fill>
                <patternFill patternType="lightGray"/>
              </fill>
            </x14:dxf>
          </x14:cfRule>
          <xm:sqref>M61</xm:sqref>
        </x14:conditionalFormatting>
        <x14:conditionalFormatting xmlns:xm="http://schemas.microsoft.com/office/excel/2006/main">
          <x14:cfRule type="expression" priority="450" stopIfTrue="1" id="{00000000-000E-0000-0500-0000C1010000}">
            <xm:f>AND(CNGMD_2023_M5_Secc1!$S$30&lt;&gt;"",CNGMD_2023_M5_Secc1!$S$30&lt;&gt;1)</xm:f>
            <x14:dxf>
              <fill>
                <patternFill patternType="lightGray"/>
              </fill>
            </x14:dxf>
          </x14:cfRule>
          <xm:sqref>N61</xm:sqref>
        </x14:conditionalFormatting>
        <x14:conditionalFormatting xmlns:xm="http://schemas.microsoft.com/office/excel/2006/main">
          <x14:cfRule type="expression" priority="451" stopIfTrue="1" id="{00000000-000E-0000-0500-0000C2010000}">
            <xm:f>AND(CNGMD_2023_M5_Secc1!$S$30&lt;&gt;"",CNGMD_2023_M5_Secc1!$S$30&lt;&gt;1)</xm:f>
            <x14:dxf>
              <fill>
                <patternFill patternType="lightGray"/>
              </fill>
            </x14:dxf>
          </x14:cfRule>
          <xm:sqref>O61</xm:sqref>
        </x14:conditionalFormatting>
        <x14:conditionalFormatting xmlns:xm="http://schemas.microsoft.com/office/excel/2006/main">
          <x14:cfRule type="expression" priority="452" stopIfTrue="1" id="{00000000-000E-0000-0500-0000C3010000}">
            <xm:f>AND(CNGMD_2023_M5_Secc1!$S$30&lt;&gt;"",CNGMD_2023_M5_Secc1!$S$30&lt;&gt;1)</xm:f>
            <x14:dxf>
              <fill>
                <patternFill patternType="lightGray"/>
              </fill>
            </x14:dxf>
          </x14:cfRule>
          <xm:sqref>P61</xm:sqref>
        </x14:conditionalFormatting>
        <x14:conditionalFormatting xmlns:xm="http://schemas.microsoft.com/office/excel/2006/main">
          <x14:cfRule type="expression" priority="453" stopIfTrue="1" id="{00000000-000E-0000-0500-0000C4010000}">
            <xm:f>AND(CNGMD_2023_M5_Secc1!$S$30&lt;&gt;"",CNGMD_2023_M5_Secc1!$S$30&lt;&gt;1)</xm:f>
            <x14:dxf>
              <fill>
                <patternFill patternType="lightGray"/>
              </fill>
            </x14:dxf>
          </x14:cfRule>
          <x14:cfRule type="expression" priority="569" stopIfTrue="1" id="{00000000-000E-0000-0500-000038020000}">
            <xm:f>CNGMD_2023_M5_Secc1!C116=""</xm:f>
            <x14:dxf>
              <fill>
                <patternFill patternType="lightGray"/>
              </fill>
            </x14:dxf>
          </x14:cfRule>
          <xm:sqref>Q61</xm:sqref>
        </x14:conditionalFormatting>
        <x14:conditionalFormatting xmlns:xm="http://schemas.microsoft.com/office/excel/2006/main">
          <x14:cfRule type="expression" priority="454" stopIfTrue="1" id="{00000000-000E-0000-0500-0000C5010000}">
            <xm:f>AND(CNGMD_2023_M5_Secc1!$S$30&lt;&gt;"",CNGMD_2023_M5_Secc1!$S$30&lt;&gt;1)</xm:f>
            <x14:dxf>
              <fill>
                <patternFill patternType="lightGray"/>
              </fill>
            </x14:dxf>
          </x14:cfRule>
          <x14:cfRule type="expression" priority="570" stopIfTrue="1" id="{00000000-000E-0000-0500-000039020000}">
            <xm:f>CNGMD_2023_M5_Secc1!C116=""</xm:f>
            <x14:dxf>
              <fill>
                <patternFill patternType="lightGray"/>
              </fill>
            </x14:dxf>
          </x14:cfRule>
          <xm:sqref>R61</xm:sqref>
        </x14:conditionalFormatting>
        <x14:conditionalFormatting xmlns:xm="http://schemas.microsoft.com/office/excel/2006/main">
          <x14:cfRule type="expression" priority="455" stopIfTrue="1" id="{00000000-000E-0000-0500-0000C6010000}">
            <xm:f>AND(CNGMD_2023_M5_Secc1!$S$30&lt;&gt;"",CNGMD_2023_M5_Secc1!$S$30&lt;&gt;1)</xm:f>
            <x14:dxf>
              <fill>
                <patternFill patternType="lightGray"/>
              </fill>
            </x14:dxf>
          </x14:cfRule>
          <x14:cfRule type="expression" priority="619" stopIfTrue="1" id="{00000000-000E-0000-0500-00006A020000}">
            <xm:f>CNGMD_2023_M5_Secc1!C119=""</xm:f>
            <x14:dxf>
              <fill>
                <patternFill patternType="lightGray"/>
              </fill>
            </x14:dxf>
          </x14:cfRule>
          <xm:sqref>S61</xm:sqref>
        </x14:conditionalFormatting>
        <x14:conditionalFormatting xmlns:xm="http://schemas.microsoft.com/office/excel/2006/main">
          <x14:cfRule type="expression" priority="456" stopIfTrue="1" id="{00000000-000E-0000-0500-0000C7010000}">
            <xm:f>AND(CNGMD_2023_M5_Secc1!$S$30&lt;&gt;"",CNGMD_2023_M5_Secc1!$S$30&lt;&gt;1)</xm:f>
            <x14:dxf>
              <fill>
                <patternFill patternType="lightGray"/>
              </fill>
            </x14:dxf>
          </x14:cfRule>
          <x14:cfRule type="expression" priority="620" stopIfTrue="1" id="{00000000-000E-0000-0500-00006B020000}">
            <xm:f>CNGMD_2023_M5_Secc1!C119=""</xm:f>
            <x14:dxf>
              <fill>
                <patternFill patternType="lightGray"/>
              </fill>
            </x14:dxf>
          </x14:cfRule>
          <xm:sqref>T61</xm:sqref>
        </x14:conditionalFormatting>
        <x14:conditionalFormatting xmlns:xm="http://schemas.microsoft.com/office/excel/2006/main">
          <x14:cfRule type="expression" priority="457" stopIfTrue="1" id="{00000000-000E-0000-0500-0000C8010000}">
            <xm:f>AND(CNGMD_2023_M5_Secc1!$S$30&lt;&gt;"",CNGMD_2023_M5_Secc1!$S$30&lt;&gt;1)</xm:f>
            <x14:dxf>
              <fill>
                <patternFill patternType="lightGray"/>
              </fill>
            </x14:dxf>
          </x14:cfRule>
          <xm:sqref>U61</xm:sqref>
        </x14:conditionalFormatting>
        <x14:conditionalFormatting xmlns:xm="http://schemas.microsoft.com/office/excel/2006/main">
          <x14:cfRule type="expression" priority="458" stopIfTrue="1" id="{00000000-000E-0000-0500-0000C9010000}">
            <xm:f>AND(CNGMD_2023_M5_Secc1!$S$30&lt;&gt;"",CNGMD_2023_M5_Secc1!$S$30&lt;&gt;1)</xm:f>
            <x14:dxf>
              <fill>
                <patternFill patternType="lightGray"/>
              </fill>
            </x14:dxf>
          </x14:cfRule>
          <xm:sqref>V61</xm:sqref>
        </x14:conditionalFormatting>
        <x14:conditionalFormatting xmlns:xm="http://schemas.microsoft.com/office/excel/2006/main">
          <x14:cfRule type="expression" priority="459" stopIfTrue="1" id="{00000000-000E-0000-0500-0000CA010000}">
            <xm:f>AND(CNGMD_2023_M5_Secc1!$S$30&lt;&gt;"",CNGMD_2023_M5_Secc1!$S$30&lt;&gt;1)</xm:f>
            <x14:dxf>
              <fill>
                <patternFill patternType="lightGray"/>
              </fill>
            </x14:dxf>
          </x14:cfRule>
          <xm:sqref>W61</xm:sqref>
        </x14:conditionalFormatting>
        <x14:conditionalFormatting xmlns:xm="http://schemas.microsoft.com/office/excel/2006/main">
          <x14:cfRule type="expression" priority="460" stopIfTrue="1" id="{00000000-000E-0000-0500-0000CB010000}">
            <xm:f>AND(CNGMD_2023_M5_Secc1!$S$30&lt;&gt;"",CNGMD_2023_M5_Secc1!$S$30&lt;&gt;1)</xm:f>
            <x14:dxf>
              <fill>
                <patternFill patternType="lightGray"/>
              </fill>
            </x14:dxf>
          </x14:cfRule>
          <xm:sqref>X61</xm:sqref>
        </x14:conditionalFormatting>
        <x14:conditionalFormatting xmlns:xm="http://schemas.microsoft.com/office/excel/2006/main">
          <x14:cfRule type="expression" priority="461" stopIfTrue="1" id="{00000000-000E-0000-0500-0000CC010000}">
            <xm:f>AND(CNGMD_2023_M5_Secc1!$S$30&lt;&gt;"",CNGMD_2023_M5_Secc1!$S$30&lt;&gt;1)</xm:f>
            <x14:dxf>
              <fill>
                <patternFill patternType="lightGray"/>
              </fill>
            </x14:dxf>
          </x14:cfRule>
          <xm:sqref>Y61</xm:sqref>
        </x14:conditionalFormatting>
        <x14:conditionalFormatting xmlns:xm="http://schemas.microsoft.com/office/excel/2006/main">
          <x14:cfRule type="expression" priority="462" stopIfTrue="1" id="{00000000-000E-0000-0500-0000CD010000}">
            <xm:f>AND(CNGMD_2023_M5_Secc1!$S$30&lt;&gt;"",CNGMD_2023_M5_Secc1!$S$30&lt;&gt;1)</xm:f>
            <x14:dxf>
              <fill>
                <patternFill patternType="lightGray"/>
              </fill>
            </x14:dxf>
          </x14:cfRule>
          <xm:sqref>Z61</xm:sqref>
        </x14:conditionalFormatting>
        <x14:conditionalFormatting xmlns:xm="http://schemas.microsoft.com/office/excel/2006/main">
          <x14:cfRule type="expression" priority="463" stopIfTrue="1" id="{00000000-000E-0000-0500-0000CE010000}">
            <xm:f>AND(CNGMD_2023_M5_Secc1!$S$30&lt;&gt;"",CNGMD_2023_M5_Secc1!$S$30&lt;&gt;1)</xm:f>
            <x14:dxf>
              <fill>
                <patternFill patternType="lightGray"/>
              </fill>
            </x14:dxf>
          </x14:cfRule>
          <xm:sqref>AA61</xm:sqref>
        </x14:conditionalFormatting>
        <x14:conditionalFormatting xmlns:xm="http://schemas.microsoft.com/office/excel/2006/main">
          <x14:cfRule type="expression" priority="464" stopIfTrue="1" id="{00000000-000E-0000-0500-0000CF010000}">
            <xm:f>AND(CNGMD_2023_M5_Secc1!$S$30&lt;&gt;"",CNGMD_2023_M5_Secc1!$S$30&lt;&gt;1)</xm:f>
            <x14:dxf>
              <fill>
                <patternFill patternType="lightGray"/>
              </fill>
            </x14:dxf>
          </x14:cfRule>
          <xm:sqref>AB61</xm:sqref>
        </x14:conditionalFormatting>
        <x14:conditionalFormatting xmlns:xm="http://schemas.microsoft.com/office/excel/2006/main">
          <x14:cfRule type="expression" priority="465" stopIfTrue="1" id="{00000000-000E-0000-0500-0000D0010000}">
            <xm:f>AND(CNGMD_2023_M5_Secc1!$S$30&lt;&gt;"",CNGMD_2023_M5_Secc1!$S$30&lt;&gt;1)</xm:f>
            <x14:dxf>
              <fill>
                <patternFill patternType="lightGray"/>
              </fill>
            </x14:dxf>
          </x14:cfRule>
          <xm:sqref>AC61</xm:sqref>
        </x14:conditionalFormatting>
        <x14:conditionalFormatting xmlns:xm="http://schemas.microsoft.com/office/excel/2006/main">
          <x14:cfRule type="expression" priority="466" stopIfTrue="1" id="{00000000-000E-0000-0500-0000D1010000}">
            <xm:f>AND(CNGMD_2023_M5_Secc1!$S$30&lt;&gt;"",CNGMD_2023_M5_Secc1!$S$30&lt;&gt;1)</xm:f>
            <x14:dxf>
              <fill>
                <patternFill patternType="lightGray"/>
              </fill>
            </x14:dxf>
          </x14:cfRule>
          <xm:sqref>AD61</xm:sqref>
        </x14:conditionalFormatting>
        <x14:conditionalFormatting xmlns:xm="http://schemas.microsoft.com/office/excel/2006/main">
          <x14:cfRule type="expression" priority="467" stopIfTrue="1" id="{00000000-000E-0000-0500-0000D2010000}">
            <xm:f>AND(CNGMD_2023_M5_Secc1!$S$30&lt;&gt;"",CNGMD_2023_M5_Secc1!$S$30&lt;&gt;1)</xm:f>
            <x14:dxf>
              <fill>
                <patternFill patternType="lightGray"/>
              </fill>
            </x14:dxf>
          </x14:cfRule>
          <xm:sqref>K62</xm:sqref>
        </x14:conditionalFormatting>
        <x14:conditionalFormatting xmlns:xm="http://schemas.microsoft.com/office/excel/2006/main">
          <x14:cfRule type="expression" priority="468" stopIfTrue="1" id="{00000000-000E-0000-0500-0000D3010000}">
            <xm:f>AND(CNGMD_2023_M5_Secc1!$S$30&lt;&gt;"",CNGMD_2023_M5_Secc1!$S$30&lt;&gt;1)</xm:f>
            <x14:dxf>
              <fill>
                <patternFill patternType="lightGray"/>
              </fill>
            </x14:dxf>
          </x14:cfRule>
          <xm:sqref>L62</xm:sqref>
        </x14:conditionalFormatting>
        <x14:conditionalFormatting xmlns:xm="http://schemas.microsoft.com/office/excel/2006/main">
          <x14:cfRule type="expression" priority="469" stopIfTrue="1" id="{00000000-000E-0000-0500-0000D4010000}">
            <xm:f>AND(CNGMD_2023_M5_Secc1!$S$30&lt;&gt;"",CNGMD_2023_M5_Secc1!$S$30&lt;&gt;1)</xm:f>
            <x14:dxf>
              <fill>
                <patternFill patternType="lightGray"/>
              </fill>
            </x14:dxf>
          </x14:cfRule>
          <xm:sqref>M62</xm:sqref>
        </x14:conditionalFormatting>
        <x14:conditionalFormatting xmlns:xm="http://schemas.microsoft.com/office/excel/2006/main">
          <x14:cfRule type="expression" priority="470" stopIfTrue="1" id="{00000000-000E-0000-0500-0000D5010000}">
            <xm:f>AND(CNGMD_2023_M5_Secc1!$S$30&lt;&gt;"",CNGMD_2023_M5_Secc1!$S$30&lt;&gt;1)</xm:f>
            <x14:dxf>
              <fill>
                <patternFill patternType="lightGray"/>
              </fill>
            </x14:dxf>
          </x14:cfRule>
          <xm:sqref>N62</xm:sqref>
        </x14:conditionalFormatting>
        <x14:conditionalFormatting xmlns:xm="http://schemas.microsoft.com/office/excel/2006/main">
          <x14:cfRule type="expression" priority="471" stopIfTrue="1" id="{00000000-000E-0000-0500-0000D6010000}">
            <xm:f>AND(CNGMD_2023_M5_Secc1!$S$30&lt;&gt;"",CNGMD_2023_M5_Secc1!$S$30&lt;&gt;1)</xm:f>
            <x14:dxf>
              <fill>
                <patternFill patternType="lightGray"/>
              </fill>
            </x14:dxf>
          </x14:cfRule>
          <xm:sqref>O62</xm:sqref>
        </x14:conditionalFormatting>
        <x14:conditionalFormatting xmlns:xm="http://schemas.microsoft.com/office/excel/2006/main">
          <x14:cfRule type="expression" priority="472" stopIfTrue="1" id="{00000000-000E-0000-0500-0000D7010000}">
            <xm:f>AND(CNGMD_2023_M5_Secc1!$S$30&lt;&gt;"",CNGMD_2023_M5_Secc1!$S$30&lt;&gt;1)</xm:f>
            <x14:dxf>
              <fill>
                <patternFill patternType="lightGray"/>
              </fill>
            </x14:dxf>
          </x14:cfRule>
          <xm:sqref>P62</xm:sqref>
        </x14:conditionalFormatting>
        <x14:conditionalFormatting xmlns:xm="http://schemas.microsoft.com/office/excel/2006/main">
          <x14:cfRule type="expression" priority="473" stopIfTrue="1" id="{00000000-000E-0000-0500-0000D8010000}">
            <xm:f>AND(CNGMD_2023_M5_Secc1!$S$30&lt;&gt;"",CNGMD_2023_M5_Secc1!$S$30&lt;&gt;1)</xm:f>
            <x14:dxf>
              <fill>
                <patternFill patternType="lightGray"/>
              </fill>
            </x14:dxf>
          </x14:cfRule>
          <x14:cfRule type="expression" priority="571" stopIfTrue="1" id="{00000000-000E-0000-0500-00003A020000}">
            <xm:f>CNGMD_2023_M5_Secc1!C116=""</xm:f>
            <x14:dxf>
              <fill>
                <patternFill patternType="lightGray"/>
              </fill>
            </x14:dxf>
          </x14:cfRule>
          <xm:sqref>Q62</xm:sqref>
        </x14:conditionalFormatting>
        <x14:conditionalFormatting xmlns:xm="http://schemas.microsoft.com/office/excel/2006/main">
          <x14:cfRule type="expression" priority="474" stopIfTrue="1" id="{00000000-000E-0000-0500-0000D9010000}">
            <xm:f>AND(CNGMD_2023_M5_Secc1!$S$30&lt;&gt;"",CNGMD_2023_M5_Secc1!$S$30&lt;&gt;1)</xm:f>
            <x14:dxf>
              <fill>
                <patternFill patternType="lightGray"/>
              </fill>
            </x14:dxf>
          </x14:cfRule>
          <x14:cfRule type="expression" priority="572" stopIfTrue="1" id="{00000000-000E-0000-0500-00003B020000}">
            <xm:f>CNGMD_2023_M5_Secc1!C116=""</xm:f>
            <x14:dxf>
              <fill>
                <patternFill patternType="lightGray"/>
              </fill>
            </x14:dxf>
          </x14:cfRule>
          <xm:sqref>R62</xm:sqref>
        </x14:conditionalFormatting>
        <x14:conditionalFormatting xmlns:xm="http://schemas.microsoft.com/office/excel/2006/main">
          <x14:cfRule type="expression" priority="475" stopIfTrue="1" id="{00000000-000E-0000-0500-0000DA010000}">
            <xm:f>AND(CNGMD_2023_M5_Secc1!$S$30&lt;&gt;"",CNGMD_2023_M5_Secc1!$S$30&lt;&gt;1)</xm:f>
            <x14:dxf>
              <fill>
                <patternFill patternType="lightGray"/>
              </fill>
            </x14:dxf>
          </x14:cfRule>
          <x14:cfRule type="expression" priority="621" stopIfTrue="1" id="{00000000-000E-0000-0500-00006C020000}">
            <xm:f>CNGMD_2023_M5_Secc1!C119=""</xm:f>
            <x14:dxf>
              <fill>
                <patternFill patternType="lightGray"/>
              </fill>
            </x14:dxf>
          </x14:cfRule>
          <xm:sqref>S62</xm:sqref>
        </x14:conditionalFormatting>
        <x14:conditionalFormatting xmlns:xm="http://schemas.microsoft.com/office/excel/2006/main">
          <x14:cfRule type="expression" priority="476" stopIfTrue="1" id="{00000000-000E-0000-0500-0000DB010000}">
            <xm:f>AND(CNGMD_2023_M5_Secc1!$S$30&lt;&gt;"",CNGMD_2023_M5_Secc1!$S$30&lt;&gt;1)</xm:f>
            <x14:dxf>
              <fill>
                <patternFill patternType="lightGray"/>
              </fill>
            </x14:dxf>
          </x14:cfRule>
          <x14:cfRule type="expression" priority="622" stopIfTrue="1" id="{00000000-000E-0000-0500-00006D020000}">
            <xm:f>CNGMD_2023_M5_Secc1!C119=""</xm:f>
            <x14:dxf>
              <fill>
                <patternFill patternType="lightGray"/>
              </fill>
            </x14:dxf>
          </x14:cfRule>
          <xm:sqref>T62</xm:sqref>
        </x14:conditionalFormatting>
        <x14:conditionalFormatting xmlns:xm="http://schemas.microsoft.com/office/excel/2006/main">
          <x14:cfRule type="expression" priority="477" stopIfTrue="1" id="{00000000-000E-0000-0500-0000DC010000}">
            <xm:f>AND(CNGMD_2023_M5_Secc1!$S$30&lt;&gt;"",CNGMD_2023_M5_Secc1!$S$30&lt;&gt;1)</xm:f>
            <x14:dxf>
              <fill>
                <patternFill patternType="lightGray"/>
              </fill>
            </x14:dxf>
          </x14:cfRule>
          <xm:sqref>U62</xm:sqref>
        </x14:conditionalFormatting>
        <x14:conditionalFormatting xmlns:xm="http://schemas.microsoft.com/office/excel/2006/main">
          <x14:cfRule type="expression" priority="478" stopIfTrue="1" id="{00000000-000E-0000-0500-0000DD010000}">
            <xm:f>AND(CNGMD_2023_M5_Secc1!$S$30&lt;&gt;"",CNGMD_2023_M5_Secc1!$S$30&lt;&gt;1)</xm:f>
            <x14:dxf>
              <fill>
                <patternFill patternType="lightGray"/>
              </fill>
            </x14:dxf>
          </x14:cfRule>
          <xm:sqref>V62</xm:sqref>
        </x14:conditionalFormatting>
        <x14:conditionalFormatting xmlns:xm="http://schemas.microsoft.com/office/excel/2006/main">
          <x14:cfRule type="expression" priority="479" stopIfTrue="1" id="{00000000-000E-0000-0500-0000DE010000}">
            <xm:f>AND(CNGMD_2023_M5_Secc1!$S$30&lt;&gt;"",CNGMD_2023_M5_Secc1!$S$30&lt;&gt;1)</xm:f>
            <x14:dxf>
              <fill>
                <patternFill patternType="lightGray"/>
              </fill>
            </x14:dxf>
          </x14:cfRule>
          <xm:sqref>W62</xm:sqref>
        </x14:conditionalFormatting>
        <x14:conditionalFormatting xmlns:xm="http://schemas.microsoft.com/office/excel/2006/main">
          <x14:cfRule type="expression" priority="480" stopIfTrue="1" id="{00000000-000E-0000-0500-0000DF010000}">
            <xm:f>AND(CNGMD_2023_M5_Secc1!$S$30&lt;&gt;"",CNGMD_2023_M5_Secc1!$S$30&lt;&gt;1)</xm:f>
            <x14:dxf>
              <fill>
                <patternFill patternType="lightGray"/>
              </fill>
            </x14:dxf>
          </x14:cfRule>
          <xm:sqref>X62</xm:sqref>
        </x14:conditionalFormatting>
        <x14:conditionalFormatting xmlns:xm="http://schemas.microsoft.com/office/excel/2006/main">
          <x14:cfRule type="expression" priority="481" stopIfTrue="1" id="{00000000-000E-0000-0500-0000E0010000}">
            <xm:f>AND(CNGMD_2023_M5_Secc1!$S$30&lt;&gt;"",CNGMD_2023_M5_Secc1!$S$30&lt;&gt;1)</xm:f>
            <x14:dxf>
              <fill>
                <patternFill patternType="lightGray"/>
              </fill>
            </x14:dxf>
          </x14:cfRule>
          <xm:sqref>Y62</xm:sqref>
        </x14:conditionalFormatting>
        <x14:conditionalFormatting xmlns:xm="http://schemas.microsoft.com/office/excel/2006/main">
          <x14:cfRule type="expression" priority="482" stopIfTrue="1" id="{00000000-000E-0000-0500-0000E1010000}">
            <xm:f>AND(CNGMD_2023_M5_Secc1!$S$30&lt;&gt;"",CNGMD_2023_M5_Secc1!$S$30&lt;&gt;1)</xm:f>
            <x14:dxf>
              <fill>
                <patternFill patternType="lightGray"/>
              </fill>
            </x14:dxf>
          </x14:cfRule>
          <xm:sqref>Z62</xm:sqref>
        </x14:conditionalFormatting>
        <x14:conditionalFormatting xmlns:xm="http://schemas.microsoft.com/office/excel/2006/main">
          <x14:cfRule type="expression" priority="483" stopIfTrue="1" id="{00000000-000E-0000-0500-0000E2010000}">
            <xm:f>AND(CNGMD_2023_M5_Secc1!$S$30&lt;&gt;"",CNGMD_2023_M5_Secc1!$S$30&lt;&gt;1)</xm:f>
            <x14:dxf>
              <fill>
                <patternFill patternType="lightGray"/>
              </fill>
            </x14:dxf>
          </x14:cfRule>
          <xm:sqref>AA62</xm:sqref>
        </x14:conditionalFormatting>
        <x14:conditionalFormatting xmlns:xm="http://schemas.microsoft.com/office/excel/2006/main">
          <x14:cfRule type="expression" priority="484" stopIfTrue="1" id="{00000000-000E-0000-0500-0000E3010000}">
            <xm:f>AND(CNGMD_2023_M5_Secc1!$S$30&lt;&gt;"",CNGMD_2023_M5_Secc1!$S$30&lt;&gt;1)</xm:f>
            <x14:dxf>
              <fill>
                <patternFill patternType="lightGray"/>
              </fill>
            </x14:dxf>
          </x14:cfRule>
          <xm:sqref>AB62</xm:sqref>
        </x14:conditionalFormatting>
        <x14:conditionalFormatting xmlns:xm="http://schemas.microsoft.com/office/excel/2006/main">
          <x14:cfRule type="expression" priority="485" stopIfTrue="1" id="{00000000-000E-0000-0500-0000E4010000}">
            <xm:f>AND(CNGMD_2023_M5_Secc1!$S$30&lt;&gt;"",CNGMD_2023_M5_Secc1!$S$30&lt;&gt;1)</xm:f>
            <x14:dxf>
              <fill>
                <patternFill patternType="lightGray"/>
              </fill>
            </x14:dxf>
          </x14:cfRule>
          <xm:sqref>AC62</xm:sqref>
        </x14:conditionalFormatting>
        <x14:conditionalFormatting xmlns:xm="http://schemas.microsoft.com/office/excel/2006/main">
          <x14:cfRule type="expression" priority="486" stopIfTrue="1" id="{00000000-000E-0000-0500-0000E5010000}">
            <xm:f>AND(CNGMD_2023_M5_Secc1!$S$30&lt;&gt;"",CNGMD_2023_M5_Secc1!$S$30&lt;&gt;1)</xm:f>
            <x14:dxf>
              <fill>
                <patternFill patternType="lightGray"/>
              </fill>
            </x14:dxf>
          </x14:cfRule>
          <xm:sqref>AD62</xm:sqref>
        </x14:conditionalFormatting>
        <x14:conditionalFormatting xmlns:xm="http://schemas.microsoft.com/office/excel/2006/main">
          <x14:cfRule type="expression" priority="487" stopIfTrue="1" id="{00000000-000E-0000-0500-0000E6010000}">
            <xm:f>AND(CNGMD_2023_M5_Secc1!$S$30&lt;&gt;"",CNGMD_2023_M5_Secc1!$S$30&lt;&gt;1)</xm:f>
            <x14:dxf>
              <fill>
                <patternFill patternType="lightGray"/>
              </fill>
            </x14:dxf>
          </x14:cfRule>
          <xm:sqref>K63</xm:sqref>
        </x14:conditionalFormatting>
        <x14:conditionalFormatting xmlns:xm="http://schemas.microsoft.com/office/excel/2006/main">
          <x14:cfRule type="expression" priority="488" stopIfTrue="1" id="{00000000-000E-0000-0500-0000E7010000}">
            <xm:f>AND(CNGMD_2023_M5_Secc1!$S$30&lt;&gt;"",CNGMD_2023_M5_Secc1!$S$30&lt;&gt;1)</xm:f>
            <x14:dxf>
              <fill>
                <patternFill patternType="lightGray"/>
              </fill>
            </x14:dxf>
          </x14:cfRule>
          <xm:sqref>L63</xm:sqref>
        </x14:conditionalFormatting>
        <x14:conditionalFormatting xmlns:xm="http://schemas.microsoft.com/office/excel/2006/main">
          <x14:cfRule type="expression" priority="489" stopIfTrue="1" id="{00000000-000E-0000-0500-0000E8010000}">
            <xm:f>AND(CNGMD_2023_M5_Secc1!$S$30&lt;&gt;"",CNGMD_2023_M5_Secc1!$S$30&lt;&gt;1)</xm:f>
            <x14:dxf>
              <fill>
                <patternFill patternType="lightGray"/>
              </fill>
            </x14:dxf>
          </x14:cfRule>
          <xm:sqref>M63</xm:sqref>
        </x14:conditionalFormatting>
        <x14:conditionalFormatting xmlns:xm="http://schemas.microsoft.com/office/excel/2006/main">
          <x14:cfRule type="expression" priority="490" stopIfTrue="1" id="{00000000-000E-0000-0500-0000E9010000}">
            <xm:f>AND(CNGMD_2023_M5_Secc1!$S$30&lt;&gt;"",CNGMD_2023_M5_Secc1!$S$30&lt;&gt;1)</xm:f>
            <x14:dxf>
              <fill>
                <patternFill patternType="lightGray"/>
              </fill>
            </x14:dxf>
          </x14:cfRule>
          <xm:sqref>N63</xm:sqref>
        </x14:conditionalFormatting>
        <x14:conditionalFormatting xmlns:xm="http://schemas.microsoft.com/office/excel/2006/main">
          <x14:cfRule type="expression" priority="491" stopIfTrue="1" id="{00000000-000E-0000-0500-0000EA010000}">
            <xm:f>AND(CNGMD_2023_M5_Secc1!$S$30&lt;&gt;"",CNGMD_2023_M5_Secc1!$S$30&lt;&gt;1)</xm:f>
            <x14:dxf>
              <fill>
                <patternFill patternType="lightGray"/>
              </fill>
            </x14:dxf>
          </x14:cfRule>
          <xm:sqref>O63</xm:sqref>
        </x14:conditionalFormatting>
        <x14:conditionalFormatting xmlns:xm="http://schemas.microsoft.com/office/excel/2006/main">
          <x14:cfRule type="expression" priority="492" stopIfTrue="1" id="{00000000-000E-0000-0500-0000EB010000}">
            <xm:f>AND(CNGMD_2023_M5_Secc1!$S$30&lt;&gt;"",CNGMD_2023_M5_Secc1!$S$30&lt;&gt;1)</xm:f>
            <x14:dxf>
              <fill>
                <patternFill patternType="lightGray"/>
              </fill>
            </x14:dxf>
          </x14:cfRule>
          <xm:sqref>P63</xm:sqref>
        </x14:conditionalFormatting>
        <x14:conditionalFormatting xmlns:xm="http://schemas.microsoft.com/office/excel/2006/main">
          <x14:cfRule type="expression" priority="493" stopIfTrue="1" id="{00000000-000E-0000-0500-0000EC010000}">
            <xm:f>AND(CNGMD_2023_M5_Secc1!$S$30&lt;&gt;"",CNGMD_2023_M5_Secc1!$S$30&lt;&gt;1)</xm:f>
            <x14:dxf>
              <fill>
                <patternFill patternType="lightGray"/>
              </fill>
            </x14:dxf>
          </x14:cfRule>
          <x14:cfRule type="expression" priority="573" stopIfTrue="1" id="{00000000-000E-0000-0500-00003C020000}">
            <xm:f>CNGMD_2023_M5_Secc1!C116=""</xm:f>
            <x14:dxf>
              <fill>
                <patternFill patternType="lightGray"/>
              </fill>
            </x14:dxf>
          </x14:cfRule>
          <xm:sqref>Q63</xm:sqref>
        </x14:conditionalFormatting>
        <x14:conditionalFormatting xmlns:xm="http://schemas.microsoft.com/office/excel/2006/main">
          <x14:cfRule type="expression" priority="494" stopIfTrue="1" id="{00000000-000E-0000-0500-0000ED010000}">
            <xm:f>AND(CNGMD_2023_M5_Secc1!$S$30&lt;&gt;"",CNGMD_2023_M5_Secc1!$S$30&lt;&gt;1)</xm:f>
            <x14:dxf>
              <fill>
                <patternFill patternType="lightGray"/>
              </fill>
            </x14:dxf>
          </x14:cfRule>
          <x14:cfRule type="expression" priority="574" stopIfTrue="1" id="{00000000-000E-0000-0500-00003D020000}">
            <xm:f>CNGMD_2023_M5_Secc1!C116=""</xm:f>
            <x14:dxf>
              <fill>
                <patternFill patternType="lightGray"/>
              </fill>
            </x14:dxf>
          </x14:cfRule>
          <xm:sqref>R63</xm:sqref>
        </x14:conditionalFormatting>
        <x14:conditionalFormatting xmlns:xm="http://schemas.microsoft.com/office/excel/2006/main">
          <x14:cfRule type="expression" priority="495" stopIfTrue="1" id="{00000000-000E-0000-0500-0000EE010000}">
            <xm:f>AND(CNGMD_2023_M5_Secc1!$S$30&lt;&gt;"",CNGMD_2023_M5_Secc1!$S$30&lt;&gt;1)</xm:f>
            <x14:dxf>
              <fill>
                <patternFill patternType="lightGray"/>
              </fill>
            </x14:dxf>
          </x14:cfRule>
          <x14:cfRule type="expression" priority="623" stopIfTrue="1" id="{00000000-000E-0000-0500-00006E020000}">
            <xm:f>CNGMD_2023_M5_Secc1!C119=""</xm:f>
            <x14:dxf>
              <fill>
                <patternFill patternType="lightGray"/>
              </fill>
            </x14:dxf>
          </x14:cfRule>
          <xm:sqref>S63</xm:sqref>
        </x14:conditionalFormatting>
        <x14:conditionalFormatting xmlns:xm="http://schemas.microsoft.com/office/excel/2006/main">
          <x14:cfRule type="expression" priority="496" stopIfTrue="1" id="{00000000-000E-0000-0500-0000EF010000}">
            <xm:f>AND(CNGMD_2023_M5_Secc1!$S$30&lt;&gt;"",CNGMD_2023_M5_Secc1!$S$30&lt;&gt;1)</xm:f>
            <x14:dxf>
              <fill>
                <patternFill patternType="lightGray"/>
              </fill>
            </x14:dxf>
          </x14:cfRule>
          <x14:cfRule type="expression" priority="624" stopIfTrue="1" id="{00000000-000E-0000-0500-00006F020000}">
            <xm:f>CNGMD_2023_M5_Secc1!C119=""</xm:f>
            <x14:dxf>
              <fill>
                <patternFill patternType="lightGray"/>
              </fill>
            </x14:dxf>
          </x14:cfRule>
          <xm:sqref>T63</xm:sqref>
        </x14:conditionalFormatting>
        <x14:conditionalFormatting xmlns:xm="http://schemas.microsoft.com/office/excel/2006/main">
          <x14:cfRule type="expression" priority="497" stopIfTrue="1" id="{00000000-000E-0000-0500-0000F0010000}">
            <xm:f>AND(CNGMD_2023_M5_Secc1!$S$30&lt;&gt;"",CNGMD_2023_M5_Secc1!$S$30&lt;&gt;1)</xm:f>
            <x14:dxf>
              <fill>
                <patternFill patternType="lightGray"/>
              </fill>
            </x14:dxf>
          </x14:cfRule>
          <xm:sqref>U63</xm:sqref>
        </x14:conditionalFormatting>
        <x14:conditionalFormatting xmlns:xm="http://schemas.microsoft.com/office/excel/2006/main">
          <x14:cfRule type="expression" priority="498" stopIfTrue="1" id="{00000000-000E-0000-0500-0000F1010000}">
            <xm:f>AND(CNGMD_2023_M5_Secc1!$S$30&lt;&gt;"",CNGMD_2023_M5_Secc1!$S$30&lt;&gt;1)</xm:f>
            <x14:dxf>
              <fill>
                <patternFill patternType="lightGray"/>
              </fill>
            </x14:dxf>
          </x14:cfRule>
          <xm:sqref>V63</xm:sqref>
        </x14:conditionalFormatting>
        <x14:conditionalFormatting xmlns:xm="http://schemas.microsoft.com/office/excel/2006/main">
          <x14:cfRule type="expression" priority="499" stopIfTrue="1" id="{00000000-000E-0000-0500-0000F2010000}">
            <xm:f>AND(CNGMD_2023_M5_Secc1!$S$30&lt;&gt;"",CNGMD_2023_M5_Secc1!$S$30&lt;&gt;1)</xm:f>
            <x14:dxf>
              <fill>
                <patternFill patternType="lightGray"/>
              </fill>
            </x14:dxf>
          </x14:cfRule>
          <xm:sqref>W63</xm:sqref>
        </x14:conditionalFormatting>
        <x14:conditionalFormatting xmlns:xm="http://schemas.microsoft.com/office/excel/2006/main">
          <x14:cfRule type="expression" priority="500" stopIfTrue="1" id="{00000000-000E-0000-0500-0000F3010000}">
            <xm:f>AND(CNGMD_2023_M5_Secc1!$S$30&lt;&gt;"",CNGMD_2023_M5_Secc1!$S$30&lt;&gt;1)</xm:f>
            <x14:dxf>
              <fill>
                <patternFill patternType="lightGray"/>
              </fill>
            </x14:dxf>
          </x14:cfRule>
          <xm:sqref>X63</xm:sqref>
        </x14:conditionalFormatting>
        <x14:conditionalFormatting xmlns:xm="http://schemas.microsoft.com/office/excel/2006/main">
          <x14:cfRule type="expression" priority="501" stopIfTrue="1" id="{00000000-000E-0000-0500-0000F4010000}">
            <xm:f>AND(CNGMD_2023_M5_Secc1!$S$30&lt;&gt;"",CNGMD_2023_M5_Secc1!$S$30&lt;&gt;1)</xm:f>
            <x14:dxf>
              <fill>
                <patternFill patternType="lightGray"/>
              </fill>
            </x14:dxf>
          </x14:cfRule>
          <xm:sqref>Y63</xm:sqref>
        </x14:conditionalFormatting>
        <x14:conditionalFormatting xmlns:xm="http://schemas.microsoft.com/office/excel/2006/main">
          <x14:cfRule type="expression" priority="502" stopIfTrue="1" id="{00000000-000E-0000-0500-0000F5010000}">
            <xm:f>AND(CNGMD_2023_M5_Secc1!$S$30&lt;&gt;"",CNGMD_2023_M5_Secc1!$S$30&lt;&gt;1)</xm:f>
            <x14:dxf>
              <fill>
                <patternFill patternType="lightGray"/>
              </fill>
            </x14:dxf>
          </x14:cfRule>
          <xm:sqref>Z63</xm:sqref>
        </x14:conditionalFormatting>
        <x14:conditionalFormatting xmlns:xm="http://schemas.microsoft.com/office/excel/2006/main">
          <x14:cfRule type="expression" priority="503" stopIfTrue="1" id="{00000000-000E-0000-0500-0000F6010000}">
            <xm:f>AND(CNGMD_2023_M5_Secc1!$S$30&lt;&gt;"",CNGMD_2023_M5_Secc1!$S$30&lt;&gt;1)</xm:f>
            <x14:dxf>
              <fill>
                <patternFill patternType="lightGray"/>
              </fill>
            </x14:dxf>
          </x14:cfRule>
          <xm:sqref>AA63</xm:sqref>
        </x14:conditionalFormatting>
        <x14:conditionalFormatting xmlns:xm="http://schemas.microsoft.com/office/excel/2006/main">
          <x14:cfRule type="expression" priority="504" stopIfTrue="1" id="{00000000-000E-0000-0500-0000F7010000}">
            <xm:f>AND(CNGMD_2023_M5_Secc1!$S$30&lt;&gt;"",CNGMD_2023_M5_Secc1!$S$30&lt;&gt;1)</xm:f>
            <x14:dxf>
              <fill>
                <patternFill patternType="lightGray"/>
              </fill>
            </x14:dxf>
          </x14:cfRule>
          <xm:sqref>AB63</xm:sqref>
        </x14:conditionalFormatting>
        <x14:conditionalFormatting xmlns:xm="http://schemas.microsoft.com/office/excel/2006/main">
          <x14:cfRule type="expression" priority="505" stopIfTrue="1" id="{00000000-000E-0000-0500-0000F8010000}">
            <xm:f>AND(CNGMD_2023_M5_Secc1!$S$30&lt;&gt;"",CNGMD_2023_M5_Secc1!$S$30&lt;&gt;1)</xm:f>
            <x14:dxf>
              <fill>
                <patternFill patternType="lightGray"/>
              </fill>
            </x14:dxf>
          </x14:cfRule>
          <xm:sqref>AC63</xm:sqref>
        </x14:conditionalFormatting>
        <x14:conditionalFormatting xmlns:xm="http://schemas.microsoft.com/office/excel/2006/main">
          <x14:cfRule type="expression" priority="506" stopIfTrue="1" id="{00000000-000E-0000-0500-0000F9010000}">
            <xm:f>AND(CNGMD_2023_M5_Secc1!$S$30&lt;&gt;"",CNGMD_2023_M5_Secc1!$S$30&lt;&gt;1)</xm:f>
            <x14:dxf>
              <fill>
                <patternFill patternType="lightGray"/>
              </fill>
            </x14:dxf>
          </x14:cfRule>
          <xm:sqref>AD63</xm:sqref>
        </x14:conditionalFormatting>
        <x14:conditionalFormatting xmlns:xm="http://schemas.microsoft.com/office/excel/2006/main">
          <x14:cfRule type="expression" priority="507" stopIfTrue="1" id="{00000000-000E-0000-0500-0000FA010000}">
            <xm:f>AND(CNGMD_2023_M5_Secc1!$S$30&lt;&gt;"",CNGMD_2023_M5_Secc1!$S$30&lt;&gt;1)</xm:f>
            <x14:dxf>
              <fill>
                <patternFill patternType="lightGray"/>
              </fill>
            </x14:dxf>
          </x14:cfRule>
          <xm:sqref>K64</xm:sqref>
        </x14:conditionalFormatting>
        <x14:conditionalFormatting xmlns:xm="http://schemas.microsoft.com/office/excel/2006/main">
          <x14:cfRule type="expression" priority="508" stopIfTrue="1" id="{00000000-000E-0000-0500-0000FB010000}">
            <xm:f>AND(CNGMD_2023_M5_Secc1!$S$30&lt;&gt;"",CNGMD_2023_M5_Secc1!$S$30&lt;&gt;1)</xm:f>
            <x14:dxf>
              <fill>
                <patternFill patternType="lightGray"/>
              </fill>
            </x14:dxf>
          </x14:cfRule>
          <xm:sqref>L64</xm:sqref>
        </x14:conditionalFormatting>
        <x14:conditionalFormatting xmlns:xm="http://schemas.microsoft.com/office/excel/2006/main">
          <x14:cfRule type="expression" priority="509" stopIfTrue="1" id="{00000000-000E-0000-0500-0000FC010000}">
            <xm:f>AND(CNGMD_2023_M5_Secc1!$S$30&lt;&gt;"",CNGMD_2023_M5_Secc1!$S$30&lt;&gt;1)</xm:f>
            <x14:dxf>
              <fill>
                <patternFill patternType="lightGray"/>
              </fill>
            </x14:dxf>
          </x14:cfRule>
          <xm:sqref>M64</xm:sqref>
        </x14:conditionalFormatting>
        <x14:conditionalFormatting xmlns:xm="http://schemas.microsoft.com/office/excel/2006/main">
          <x14:cfRule type="expression" priority="510" stopIfTrue="1" id="{00000000-000E-0000-0500-0000FD010000}">
            <xm:f>AND(CNGMD_2023_M5_Secc1!$S$30&lt;&gt;"",CNGMD_2023_M5_Secc1!$S$30&lt;&gt;1)</xm:f>
            <x14:dxf>
              <fill>
                <patternFill patternType="lightGray"/>
              </fill>
            </x14:dxf>
          </x14:cfRule>
          <xm:sqref>N64</xm:sqref>
        </x14:conditionalFormatting>
        <x14:conditionalFormatting xmlns:xm="http://schemas.microsoft.com/office/excel/2006/main">
          <x14:cfRule type="expression" priority="511" stopIfTrue="1" id="{00000000-000E-0000-0500-0000FE010000}">
            <xm:f>AND(CNGMD_2023_M5_Secc1!$S$30&lt;&gt;"",CNGMD_2023_M5_Secc1!$S$30&lt;&gt;1)</xm:f>
            <x14:dxf>
              <fill>
                <patternFill patternType="lightGray"/>
              </fill>
            </x14:dxf>
          </x14:cfRule>
          <xm:sqref>O64</xm:sqref>
        </x14:conditionalFormatting>
        <x14:conditionalFormatting xmlns:xm="http://schemas.microsoft.com/office/excel/2006/main">
          <x14:cfRule type="expression" priority="512" stopIfTrue="1" id="{00000000-000E-0000-0500-0000FF010000}">
            <xm:f>AND(CNGMD_2023_M5_Secc1!$S$30&lt;&gt;"",CNGMD_2023_M5_Secc1!$S$30&lt;&gt;1)</xm:f>
            <x14:dxf>
              <fill>
                <patternFill patternType="lightGray"/>
              </fill>
            </x14:dxf>
          </x14:cfRule>
          <xm:sqref>P64</xm:sqref>
        </x14:conditionalFormatting>
        <x14:conditionalFormatting xmlns:xm="http://schemas.microsoft.com/office/excel/2006/main">
          <x14:cfRule type="expression" priority="513" stopIfTrue="1" id="{00000000-000E-0000-0500-000000020000}">
            <xm:f>AND(CNGMD_2023_M5_Secc1!$S$30&lt;&gt;"",CNGMD_2023_M5_Secc1!$S$30&lt;&gt;1)</xm:f>
            <x14:dxf>
              <fill>
                <patternFill patternType="lightGray"/>
              </fill>
            </x14:dxf>
          </x14:cfRule>
          <x14:cfRule type="expression" priority="575" stopIfTrue="1" id="{00000000-000E-0000-0500-00003E020000}">
            <xm:f>CNGMD_2023_M5_Secc1!C116=""</xm:f>
            <x14:dxf>
              <fill>
                <patternFill patternType="lightGray"/>
              </fill>
            </x14:dxf>
          </x14:cfRule>
          <xm:sqref>Q64</xm:sqref>
        </x14:conditionalFormatting>
        <x14:conditionalFormatting xmlns:xm="http://schemas.microsoft.com/office/excel/2006/main">
          <x14:cfRule type="expression" priority="514" stopIfTrue="1" id="{00000000-000E-0000-0500-000001020000}">
            <xm:f>AND(CNGMD_2023_M5_Secc1!$S$30&lt;&gt;"",CNGMD_2023_M5_Secc1!$S$30&lt;&gt;1)</xm:f>
            <x14:dxf>
              <fill>
                <patternFill patternType="lightGray"/>
              </fill>
            </x14:dxf>
          </x14:cfRule>
          <x14:cfRule type="expression" priority="576" stopIfTrue="1" id="{00000000-000E-0000-0500-00003F020000}">
            <xm:f>CNGMD_2023_M5_Secc1!C116=""</xm:f>
            <x14:dxf>
              <fill>
                <patternFill patternType="lightGray"/>
              </fill>
            </x14:dxf>
          </x14:cfRule>
          <xm:sqref>R64</xm:sqref>
        </x14:conditionalFormatting>
        <x14:conditionalFormatting xmlns:xm="http://schemas.microsoft.com/office/excel/2006/main">
          <x14:cfRule type="expression" priority="515" stopIfTrue="1" id="{00000000-000E-0000-0500-000002020000}">
            <xm:f>AND(CNGMD_2023_M5_Secc1!$S$30&lt;&gt;"",CNGMD_2023_M5_Secc1!$S$30&lt;&gt;1)</xm:f>
            <x14:dxf>
              <fill>
                <patternFill patternType="lightGray"/>
              </fill>
            </x14:dxf>
          </x14:cfRule>
          <x14:cfRule type="expression" priority="625" stopIfTrue="1" id="{00000000-000E-0000-0500-000070020000}">
            <xm:f>CNGMD_2023_M5_Secc1!C119=""</xm:f>
            <x14:dxf>
              <fill>
                <patternFill patternType="lightGray"/>
              </fill>
            </x14:dxf>
          </x14:cfRule>
          <xm:sqref>S64</xm:sqref>
        </x14:conditionalFormatting>
        <x14:conditionalFormatting xmlns:xm="http://schemas.microsoft.com/office/excel/2006/main">
          <x14:cfRule type="expression" priority="516" stopIfTrue="1" id="{00000000-000E-0000-0500-000003020000}">
            <xm:f>AND(CNGMD_2023_M5_Secc1!$S$30&lt;&gt;"",CNGMD_2023_M5_Secc1!$S$30&lt;&gt;1)</xm:f>
            <x14:dxf>
              <fill>
                <patternFill patternType="lightGray"/>
              </fill>
            </x14:dxf>
          </x14:cfRule>
          <x14:cfRule type="expression" priority="626" stopIfTrue="1" id="{00000000-000E-0000-0500-000071020000}">
            <xm:f>CNGMD_2023_M5_Secc1!C119=""</xm:f>
            <x14:dxf>
              <fill>
                <patternFill patternType="lightGray"/>
              </fill>
            </x14:dxf>
          </x14:cfRule>
          <xm:sqref>T64</xm:sqref>
        </x14:conditionalFormatting>
        <x14:conditionalFormatting xmlns:xm="http://schemas.microsoft.com/office/excel/2006/main">
          <x14:cfRule type="expression" priority="517" stopIfTrue="1" id="{00000000-000E-0000-0500-000004020000}">
            <xm:f>AND(CNGMD_2023_M5_Secc1!$S$30&lt;&gt;"",CNGMD_2023_M5_Secc1!$S$30&lt;&gt;1)</xm:f>
            <x14:dxf>
              <fill>
                <patternFill patternType="lightGray"/>
              </fill>
            </x14:dxf>
          </x14:cfRule>
          <xm:sqref>U64</xm:sqref>
        </x14:conditionalFormatting>
        <x14:conditionalFormatting xmlns:xm="http://schemas.microsoft.com/office/excel/2006/main">
          <x14:cfRule type="expression" priority="518" stopIfTrue="1" id="{00000000-000E-0000-0500-000005020000}">
            <xm:f>AND(CNGMD_2023_M5_Secc1!$S$30&lt;&gt;"",CNGMD_2023_M5_Secc1!$S$30&lt;&gt;1)</xm:f>
            <x14:dxf>
              <fill>
                <patternFill patternType="lightGray"/>
              </fill>
            </x14:dxf>
          </x14:cfRule>
          <xm:sqref>V64</xm:sqref>
        </x14:conditionalFormatting>
        <x14:conditionalFormatting xmlns:xm="http://schemas.microsoft.com/office/excel/2006/main">
          <x14:cfRule type="expression" priority="519" stopIfTrue="1" id="{00000000-000E-0000-0500-000006020000}">
            <xm:f>AND(CNGMD_2023_M5_Secc1!$S$30&lt;&gt;"",CNGMD_2023_M5_Secc1!$S$30&lt;&gt;1)</xm:f>
            <x14:dxf>
              <fill>
                <patternFill patternType="lightGray"/>
              </fill>
            </x14:dxf>
          </x14:cfRule>
          <xm:sqref>W64</xm:sqref>
        </x14:conditionalFormatting>
        <x14:conditionalFormatting xmlns:xm="http://schemas.microsoft.com/office/excel/2006/main">
          <x14:cfRule type="expression" priority="520" stopIfTrue="1" id="{00000000-000E-0000-0500-000007020000}">
            <xm:f>AND(CNGMD_2023_M5_Secc1!$S$30&lt;&gt;"",CNGMD_2023_M5_Secc1!$S$30&lt;&gt;1)</xm:f>
            <x14:dxf>
              <fill>
                <patternFill patternType="lightGray"/>
              </fill>
            </x14:dxf>
          </x14:cfRule>
          <xm:sqref>X64</xm:sqref>
        </x14:conditionalFormatting>
        <x14:conditionalFormatting xmlns:xm="http://schemas.microsoft.com/office/excel/2006/main">
          <x14:cfRule type="expression" priority="521" stopIfTrue="1" id="{00000000-000E-0000-0500-000008020000}">
            <xm:f>AND(CNGMD_2023_M5_Secc1!$S$30&lt;&gt;"",CNGMD_2023_M5_Secc1!$S$30&lt;&gt;1)</xm:f>
            <x14:dxf>
              <fill>
                <patternFill patternType="lightGray"/>
              </fill>
            </x14:dxf>
          </x14:cfRule>
          <xm:sqref>Y64</xm:sqref>
        </x14:conditionalFormatting>
        <x14:conditionalFormatting xmlns:xm="http://schemas.microsoft.com/office/excel/2006/main">
          <x14:cfRule type="expression" priority="522" stopIfTrue="1" id="{00000000-000E-0000-0500-000009020000}">
            <xm:f>AND(CNGMD_2023_M5_Secc1!$S$30&lt;&gt;"",CNGMD_2023_M5_Secc1!$S$30&lt;&gt;1)</xm:f>
            <x14:dxf>
              <fill>
                <patternFill patternType="lightGray"/>
              </fill>
            </x14:dxf>
          </x14:cfRule>
          <xm:sqref>Z64</xm:sqref>
        </x14:conditionalFormatting>
        <x14:conditionalFormatting xmlns:xm="http://schemas.microsoft.com/office/excel/2006/main">
          <x14:cfRule type="expression" priority="523" stopIfTrue="1" id="{00000000-000E-0000-0500-00000A020000}">
            <xm:f>AND(CNGMD_2023_M5_Secc1!$S$30&lt;&gt;"",CNGMD_2023_M5_Secc1!$S$30&lt;&gt;1)</xm:f>
            <x14:dxf>
              <fill>
                <patternFill patternType="lightGray"/>
              </fill>
            </x14:dxf>
          </x14:cfRule>
          <xm:sqref>AA64</xm:sqref>
        </x14:conditionalFormatting>
        <x14:conditionalFormatting xmlns:xm="http://schemas.microsoft.com/office/excel/2006/main">
          <x14:cfRule type="expression" priority="524" stopIfTrue="1" id="{00000000-000E-0000-0500-00000B020000}">
            <xm:f>AND(CNGMD_2023_M5_Secc1!$S$30&lt;&gt;"",CNGMD_2023_M5_Secc1!$S$30&lt;&gt;1)</xm:f>
            <x14:dxf>
              <fill>
                <patternFill patternType="lightGray"/>
              </fill>
            </x14:dxf>
          </x14:cfRule>
          <xm:sqref>AB64</xm:sqref>
        </x14:conditionalFormatting>
        <x14:conditionalFormatting xmlns:xm="http://schemas.microsoft.com/office/excel/2006/main">
          <x14:cfRule type="expression" priority="525" stopIfTrue="1" id="{00000000-000E-0000-0500-00000C020000}">
            <xm:f>AND(CNGMD_2023_M5_Secc1!$S$30&lt;&gt;"",CNGMD_2023_M5_Secc1!$S$30&lt;&gt;1)</xm:f>
            <x14:dxf>
              <fill>
                <patternFill patternType="lightGray"/>
              </fill>
            </x14:dxf>
          </x14:cfRule>
          <xm:sqref>AC64</xm:sqref>
        </x14:conditionalFormatting>
        <x14:conditionalFormatting xmlns:xm="http://schemas.microsoft.com/office/excel/2006/main">
          <x14:cfRule type="expression" priority="526" stopIfTrue="1" id="{00000000-000E-0000-0500-00000D020000}">
            <xm:f>AND(CNGMD_2023_M5_Secc1!$S$30&lt;&gt;"",CNGMD_2023_M5_Secc1!$S$30&lt;&gt;1)</xm:f>
            <x14:dxf>
              <fill>
                <patternFill patternType="lightGray"/>
              </fill>
            </x14:dxf>
          </x14:cfRule>
          <xm:sqref>AD64</xm:sqref>
        </x14:conditionalFormatting>
        <x14:conditionalFormatting xmlns:xm="http://schemas.microsoft.com/office/excel/2006/main">
          <x14:cfRule type="expression" priority="655" stopIfTrue="1" id="{00000000-000E-0000-0500-00008E020000}">
            <xm:f>AND(CNGMD_2023_M5_Secc1!$S$30&lt;&gt;"",CNGMD_2023_M5_Secc1!$S$30&lt;&gt;1)</xm:f>
            <x14:dxf>
              <fill>
                <patternFill patternType="lightGray"/>
              </fill>
            </x14:dxf>
          </x14:cfRule>
          <xm:sqref>M84</xm:sqref>
        </x14:conditionalFormatting>
        <x14:conditionalFormatting xmlns:xm="http://schemas.microsoft.com/office/excel/2006/main">
          <x14:cfRule type="expression" priority="656" stopIfTrue="1" id="{00000000-000E-0000-0500-00008F020000}">
            <xm:f>AND(CNGMD_2023_M5_Secc1!$S$30&lt;&gt;"",CNGMD_2023_M5_Secc1!$S$30&lt;&gt;1)</xm:f>
            <x14:dxf>
              <fill>
                <patternFill patternType="lightGray"/>
              </fill>
            </x14:dxf>
          </x14:cfRule>
          <xm:sqref>N84</xm:sqref>
        </x14:conditionalFormatting>
        <x14:conditionalFormatting xmlns:xm="http://schemas.microsoft.com/office/excel/2006/main">
          <x14:cfRule type="expression" priority="657" stopIfTrue="1" id="{00000000-000E-0000-0500-000090020000}">
            <xm:f>AND(CNGMD_2023_M5_Secc1!$S$30&lt;&gt;"",CNGMD_2023_M5_Secc1!$S$30&lt;&gt;1)</xm:f>
            <x14:dxf>
              <fill>
                <patternFill patternType="lightGray"/>
              </fill>
            </x14:dxf>
          </x14:cfRule>
          <xm:sqref>O84</xm:sqref>
        </x14:conditionalFormatting>
        <x14:conditionalFormatting xmlns:xm="http://schemas.microsoft.com/office/excel/2006/main">
          <x14:cfRule type="expression" priority="658" stopIfTrue="1" id="{00000000-000E-0000-0500-000091020000}">
            <xm:f>AND(CNGMD_2023_M5_Secc1!$S$30&lt;&gt;"",CNGMD_2023_M5_Secc1!$S$30&lt;&gt;1)</xm:f>
            <x14:dxf>
              <fill>
                <patternFill patternType="lightGray"/>
              </fill>
            </x14:dxf>
          </x14:cfRule>
          <xm:sqref>P84</xm:sqref>
        </x14:conditionalFormatting>
        <x14:conditionalFormatting xmlns:xm="http://schemas.microsoft.com/office/excel/2006/main">
          <x14:cfRule type="expression" priority="659" stopIfTrue="1" id="{00000000-000E-0000-0500-000092020000}">
            <xm:f>AND(CNGMD_2023_M5_Secc1!$S$30&lt;&gt;"",CNGMD_2023_M5_Secc1!$S$30&lt;&gt;1)</xm:f>
            <x14:dxf>
              <fill>
                <patternFill patternType="lightGray"/>
              </fill>
            </x14:dxf>
          </x14:cfRule>
          <xm:sqref>Q84</xm:sqref>
        </x14:conditionalFormatting>
        <x14:conditionalFormatting xmlns:xm="http://schemas.microsoft.com/office/excel/2006/main">
          <x14:cfRule type="expression" priority="660" stopIfTrue="1" id="{00000000-000E-0000-0500-000093020000}">
            <xm:f>AND(CNGMD_2023_M5_Secc1!$S$30&lt;&gt;"",CNGMD_2023_M5_Secc1!$S$30&lt;&gt;1)</xm:f>
            <x14:dxf>
              <fill>
                <patternFill patternType="lightGray"/>
              </fill>
            </x14:dxf>
          </x14:cfRule>
          <xm:sqref>R84</xm:sqref>
        </x14:conditionalFormatting>
        <x14:conditionalFormatting xmlns:xm="http://schemas.microsoft.com/office/excel/2006/main">
          <x14:cfRule type="expression" priority="661" stopIfTrue="1" id="{00000000-000E-0000-0500-000094020000}">
            <xm:f>AND(CNGMD_2023_M5_Secc1!$S$30&lt;&gt;"",CNGMD_2023_M5_Secc1!$S$30&lt;&gt;1)</xm:f>
            <x14:dxf>
              <fill>
                <patternFill patternType="lightGray"/>
              </fill>
            </x14:dxf>
          </x14:cfRule>
          <xm:sqref>S84</xm:sqref>
        </x14:conditionalFormatting>
        <x14:conditionalFormatting xmlns:xm="http://schemas.microsoft.com/office/excel/2006/main">
          <x14:cfRule type="expression" priority="662" stopIfTrue="1" id="{00000000-000E-0000-0500-000095020000}">
            <xm:f>AND(CNGMD_2023_M5_Secc1!$S$30&lt;&gt;"",CNGMD_2023_M5_Secc1!$S$30&lt;&gt;1)</xm:f>
            <x14:dxf>
              <fill>
                <patternFill patternType="lightGray"/>
              </fill>
            </x14:dxf>
          </x14:cfRule>
          <xm:sqref>T84</xm:sqref>
        </x14:conditionalFormatting>
        <x14:conditionalFormatting xmlns:xm="http://schemas.microsoft.com/office/excel/2006/main">
          <x14:cfRule type="expression" priority="663" stopIfTrue="1" id="{00000000-000E-0000-0500-000096020000}">
            <xm:f>AND(CNGMD_2023_M5_Secc1!$S$30&lt;&gt;"",CNGMD_2023_M5_Secc1!$S$30&lt;&gt;1)</xm:f>
            <x14:dxf>
              <fill>
                <patternFill patternType="lightGray"/>
              </fill>
            </x14:dxf>
          </x14:cfRule>
          <xm:sqref>U84</xm:sqref>
        </x14:conditionalFormatting>
        <x14:conditionalFormatting xmlns:xm="http://schemas.microsoft.com/office/excel/2006/main">
          <x14:cfRule type="expression" priority="664" stopIfTrue="1" id="{00000000-000E-0000-0500-000097020000}">
            <xm:f>AND(CNGMD_2023_M5_Secc1!$S$30&lt;&gt;"",CNGMD_2023_M5_Secc1!$S$30&lt;&gt;1)</xm:f>
            <x14:dxf>
              <fill>
                <patternFill patternType="lightGray"/>
              </fill>
            </x14:dxf>
          </x14:cfRule>
          <xm:sqref>V84</xm:sqref>
        </x14:conditionalFormatting>
        <x14:conditionalFormatting xmlns:xm="http://schemas.microsoft.com/office/excel/2006/main">
          <x14:cfRule type="expression" priority="665" stopIfTrue="1" id="{00000000-000E-0000-0500-000098020000}">
            <xm:f>AND(CNGMD_2023_M5_Secc1!$S$30&lt;&gt;"",CNGMD_2023_M5_Secc1!$S$30&lt;&gt;1)</xm:f>
            <x14:dxf>
              <fill>
                <patternFill patternType="lightGray"/>
              </fill>
            </x14:dxf>
          </x14:cfRule>
          <xm:sqref>W84</xm:sqref>
        </x14:conditionalFormatting>
        <x14:conditionalFormatting xmlns:xm="http://schemas.microsoft.com/office/excel/2006/main">
          <x14:cfRule type="expression" priority="666" stopIfTrue="1" id="{00000000-000E-0000-0500-000099020000}">
            <xm:f>AND(CNGMD_2023_M5_Secc1!$S$30&lt;&gt;"",CNGMD_2023_M5_Secc1!$S$30&lt;&gt;1)</xm:f>
            <x14:dxf>
              <fill>
                <patternFill patternType="lightGray"/>
              </fill>
            </x14:dxf>
          </x14:cfRule>
          <xm:sqref>X84</xm:sqref>
        </x14:conditionalFormatting>
        <x14:conditionalFormatting xmlns:xm="http://schemas.microsoft.com/office/excel/2006/main">
          <x14:cfRule type="expression" priority="667" stopIfTrue="1" id="{00000000-000E-0000-0500-00009A020000}">
            <xm:f>AND(CNGMD_2023_M5_Secc1!$S$30&lt;&gt;"",CNGMD_2023_M5_Secc1!$S$30&lt;&gt;1)</xm:f>
            <x14:dxf>
              <fill>
                <patternFill patternType="lightGray"/>
              </fill>
            </x14:dxf>
          </x14:cfRule>
          <xm:sqref>Y84</xm:sqref>
        </x14:conditionalFormatting>
        <x14:conditionalFormatting xmlns:xm="http://schemas.microsoft.com/office/excel/2006/main">
          <x14:cfRule type="expression" priority="668" stopIfTrue="1" id="{00000000-000E-0000-0500-00009B020000}">
            <xm:f>AND(CNGMD_2023_M5_Secc1!$S$30&lt;&gt;"",CNGMD_2023_M5_Secc1!$S$30&lt;&gt;1)</xm:f>
            <x14:dxf>
              <fill>
                <patternFill patternType="lightGray"/>
              </fill>
            </x14:dxf>
          </x14:cfRule>
          <xm:sqref>Z84</xm:sqref>
        </x14:conditionalFormatting>
        <x14:conditionalFormatting xmlns:xm="http://schemas.microsoft.com/office/excel/2006/main">
          <x14:cfRule type="expression" priority="669" stopIfTrue="1" id="{00000000-000E-0000-0500-00009C020000}">
            <xm:f>AND(CNGMD_2023_M5_Secc1!$S$30&lt;&gt;"",CNGMD_2023_M5_Secc1!$S$30&lt;&gt;1)</xm:f>
            <x14:dxf>
              <fill>
                <patternFill patternType="lightGray"/>
              </fill>
            </x14:dxf>
          </x14:cfRule>
          <xm:sqref>AA84</xm:sqref>
        </x14:conditionalFormatting>
        <x14:conditionalFormatting xmlns:xm="http://schemas.microsoft.com/office/excel/2006/main">
          <x14:cfRule type="expression" priority="670" stopIfTrue="1" id="{00000000-000E-0000-0500-00009D020000}">
            <xm:f>AND(CNGMD_2023_M5_Secc1!$S$30&lt;&gt;"",CNGMD_2023_M5_Secc1!$S$30&lt;&gt;1)</xm:f>
            <x14:dxf>
              <fill>
                <patternFill patternType="lightGray"/>
              </fill>
            </x14:dxf>
          </x14:cfRule>
          <xm:sqref>AB84</xm:sqref>
        </x14:conditionalFormatting>
        <x14:conditionalFormatting xmlns:xm="http://schemas.microsoft.com/office/excel/2006/main">
          <x14:cfRule type="expression" priority="671" stopIfTrue="1" id="{00000000-000E-0000-0500-00009E020000}">
            <xm:f>AND(CNGMD_2023_M5_Secc1!$S$30&lt;&gt;"",CNGMD_2023_M5_Secc1!$S$30&lt;&gt;1)</xm:f>
            <x14:dxf>
              <fill>
                <patternFill patternType="lightGray"/>
              </fill>
            </x14:dxf>
          </x14:cfRule>
          <xm:sqref>AC84</xm:sqref>
        </x14:conditionalFormatting>
        <x14:conditionalFormatting xmlns:xm="http://schemas.microsoft.com/office/excel/2006/main">
          <x14:cfRule type="expression" priority="672" stopIfTrue="1" id="{00000000-000E-0000-0500-00009F020000}">
            <xm:f>AND(CNGMD_2023_M5_Secc1!$S$30&lt;&gt;"",CNGMD_2023_M5_Secc1!$S$30&lt;&gt;1)</xm:f>
            <x14:dxf>
              <fill>
                <patternFill patternType="lightGray"/>
              </fill>
            </x14:dxf>
          </x14:cfRule>
          <xm:sqref>AD84</xm:sqref>
        </x14:conditionalFormatting>
        <x14:conditionalFormatting xmlns:xm="http://schemas.microsoft.com/office/excel/2006/main">
          <x14:cfRule type="expression" priority="673" stopIfTrue="1" id="{00000000-000E-0000-0500-0000A0020000}">
            <xm:f>AND(CNGMD_2023_M5_Secc1!$S$30&lt;&gt;"",CNGMD_2023_M5_Secc1!$S$30&lt;&gt;1)</xm:f>
            <x14:dxf>
              <fill>
                <patternFill patternType="lightGray"/>
              </fill>
            </x14:dxf>
          </x14:cfRule>
          <xm:sqref>M85</xm:sqref>
        </x14:conditionalFormatting>
        <x14:conditionalFormatting xmlns:xm="http://schemas.microsoft.com/office/excel/2006/main">
          <x14:cfRule type="expression" priority="674" stopIfTrue="1" id="{00000000-000E-0000-0500-0000A1020000}">
            <xm:f>AND(CNGMD_2023_M5_Secc1!$S$30&lt;&gt;"",CNGMD_2023_M5_Secc1!$S$30&lt;&gt;1)</xm:f>
            <x14:dxf>
              <fill>
                <patternFill patternType="lightGray"/>
              </fill>
            </x14:dxf>
          </x14:cfRule>
          <xm:sqref>N85</xm:sqref>
        </x14:conditionalFormatting>
        <x14:conditionalFormatting xmlns:xm="http://schemas.microsoft.com/office/excel/2006/main">
          <x14:cfRule type="expression" priority="675" stopIfTrue="1" id="{00000000-000E-0000-0500-0000A2020000}">
            <xm:f>AND(CNGMD_2023_M5_Secc1!$S$30&lt;&gt;"",CNGMD_2023_M5_Secc1!$S$30&lt;&gt;1)</xm:f>
            <x14:dxf>
              <fill>
                <patternFill patternType="lightGray"/>
              </fill>
            </x14:dxf>
          </x14:cfRule>
          <xm:sqref>O85</xm:sqref>
        </x14:conditionalFormatting>
        <x14:conditionalFormatting xmlns:xm="http://schemas.microsoft.com/office/excel/2006/main">
          <x14:cfRule type="expression" priority="676" stopIfTrue="1" id="{00000000-000E-0000-0500-0000A3020000}">
            <xm:f>AND(CNGMD_2023_M5_Secc1!$S$30&lt;&gt;"",CNGMD_2023_M5_Secc1!$S$30&lt;&gt;1)</xm:f>
            <x14:dxf>
              <fill>
                <patternFill patternType="lightGray"/>
              </fill>
            </x14:dxf>
          </x14:cfRule>
          <xm:sqref>P85</xm:sqref>
        </x14:conditionalFormatting>
        <x14:conditionalFormatting xmlns:xm="http://schemas.microsoft.com/office/excel/2006/main">
          <x14:cfRule type="expression" priority="677" stopIfTrue="1" id="{00000000-000E-0000-0500-0000A4020000}">
            <xm:f>AND(CNGMD_2023_M5_Secc1!$S$30&lt;&gt;"",CNGMD_2023_M5_Secc1!$S$30&lt;&gt;1)</xm:f>
            <x14:dxf>
              <fill>
                <patternFill patternType="lightGray"/>
              </fill>
            </x14:dxf>
          </x14:cfRule>
          <xm:sqref>Q85</xm:sqref>
        </x14:conditionalFormatting>
        <x14:conditionalFormatting xmlns:xm="http://schemas.microsoft.com/office/excel/2006/main">
          <x14:cfRule type="expression" priority="678" stopIfTrue="1" id="{00000000-000E-0000-0500-0000A5020000}">
            <xm:f>AND(CNGMD_2023_M5_Secc1!$S$30&lt;&gt;"",CNGMD_2023_M5_Secc1!$S$30&lt;&gt;1)</xm:f>
            <x14:dxf>
              <fill>
                <patternFill patternType="lightGray"/>
              </fill>
            </x14:dxf>
          </x14:cfRule>
          <xm:sqref>R85</xm:sqref>
        </x14:conditionalFormatting>
        <x14:conditionalFormatting xmlns:xm="http://schemas.microsoft.com/office/excel/2006/main">
          <x14:cfRule type="expression" priority="679" stopIfTrue="1" id="{00000000-000E-0000-0500-0000A6020000}">
            <xm:f>AND(CNGMD_2023_M5_Secc1!$S$30&lt;&gt;"",CNGMD_2023_M5_Secc1!$S$30&lt;&gt;1)</xm:f>
            <x14:dxf>
              <fill>
                <patternFill patternType="lightGray"/>
              </fill>
            </x14:dxf>
          </x14:cfRule>
          <xm:sqref>S85</xm:sqref>
        </x14:conditionalFormatting>
        <x14:conditionalFormatting xmlns:xm="http://schemas.microsoft.com/office/excel/2006/main">
          <x14:cfRule type="expression" priority="680" stopIfTrue="1" id="{00000000-000E-0000-0500-0000A7020000}">
            <xm:f>AND(CNGMD_2023_M5_Secc1!$S$30&lt;&gt;"",CNGMD_2023_M5_Secc1!$S$30&lt;&gt;1)</xm:f>
            <x14:dxf>
              <fill>
                <patternFill patternType="lightGray"/>
              </fill>
            </x14:dxf>
          </x14:cfRule>
          <xm:sqref>T85</xm:sqref>
        </x14:conditionalFormatting>
        <x14:conditionalFormatting xmlns:xm="http://schemas.microsoft.com/office/excel/2006/main">
          <x14:cfRule type="expression" priority="681" stopIfTrue="1" id="{00000000-000E-0000-0500-0000A8020000}">
            <xm:f>AND(CNGMD_2023_M5_Secc1!$S$30&lt;&gt;"",CNGMD_2023_M5_Secc1!$S$30&lt;&gt;1)</xm:f>
            <x14:dxf>
              <fill>
                <patternFill patternType="lightGray"/>
              </fill>
            </x14:dxf>
          </x14:cfRule>
          <xm:sqref>U85</xm:sqref>
        </x14:conditionalFormatting>
        <x14:conditionalFormatting xmlns:xm="http://schemas.microsoft.com/office/excel/2006/main">
          <x14:cfRule type="expression" priority="682" stopIfTrue="1" id="{00000000-000E-0000-0500-0000A9020000}">
            <xm:f>AND(CNGMD_2023_M5_Secc1!$S$30&lt;&gt;"",CNGMD_2023_M5_Secc1!$S$30&lt;&gt;1)</xm:f>
            <x14:dxf>
              <fill>
                <patternFill patternType="lightGray"/>
              </fill>
            </x14:dxf>
          </x14:cfRule>
          <xm:sqref>V85</xm:sqref>
        </x14:conditionalFormatting>
        <x14:conditionalFormatting xmlns:xm="http://schemas.microsoft.com/office/excel/2006/main">
          <x14:cfRule type="expression" priority="683" stopIfTrue="1" id="{00000000-000E-0000-0500-0000AA020000}">
            <xm:f>AND(CNGMD_2023_M5_Secc1!$S$30&lt;&gt;"",CNGMD_2023_M5_Secc1!$S$30&lt;&gt;1)</xm:f>
            <x14:dxf>
              <fill>
                <patternFill patternType="lightGray"/>
              </fill>
            </x14:dxf>
          </x14:cfRule>
          <xm:sqref>W85</xm:sqref>
        </x14:conditionalFormatting>
        <x14:conditionalFormatting xmlns:xm="http://schemas.microsoft.com/office/excel/2006/main">
          <x14:cfRule type="expression" priority="684" stopIfTrue="1" id="{00000000-000E-0000-0500-0000AB020000}">
            <xm:f>AND(CNGMD_2023_M5_Secc1!$S$30&lt;&gt;"",CNGMD_2023_M5_Secc1!$S$30&lt;&gt;1)</xm:f>
            <x14:dxf>
              <fill>
                <patternFill patternType="lightGray"/>
              </fill>
            </x14:dxf>
          </x14:cfRule>
          <xm:sqref>X85</xm:sqref>
        </x14:conditionalFormatting>
        <x14:conditionalFormatting xmlns:xm="http://schemas.microsoft.com/office/excel/2006/main">
          <x14:cfRule type="expression" priority="685" stopIfTrue="1" id="{00000000-000E-0000-0500-0000AC020000}">
            <xm:f>AND(CNGMD_2023_M5_Secc1!$S$30&lt;&gt;"",CNGMD_2023_M5_Secc1!$S$30&lt;&gt;1)</xm:f>
            <x14:dxf>
              <fill>
                <patternFill patternType="lightGray"/>
              </fill>
            </x14:dxf>
          </x14:cfRule>
          <xm:sqref>Y85</xm:sqref>
        </x14:conditionalFormatting>
        <x14:conditionalFormatting xmlns:xm="http://schemas.microsoft.com/office/excel/2006/main">
          <x14:cfRule type="expression" priority="686" stopIfTrue="1" id="{00000000-000E-0000-0500-0000AD020000}">
            <xm:f>AND(CNGMD_2023_M5_Secc1!$S$30&lt;&gt;"",CNGMD_2023_M5_Secc1!$S$30&lt;&gt;1)</xm:f>
            <x14:dxf>
              <fill>
                <patternFill patternType="lightGray"/>
              </fill>
            </x14:dxf>
          </x14:cfRule>
          <xm:sqref>Z85</xm:sqref>
        </x14:conditionalFormatting>
        <x14:conditionalFormatting xmlns:xm="http://schemas.microsoft.com/office/excel/2006/main">
          <x14:cfRule type="expression" priority="687" stopIfTrue="1" id="{00000000-000E-0000-0500-0000AE020000}">
            <xm:f>AND(CNGMD_2023_M5_Secc1!$S$30&lt;&gt;"",CNGMD_2023_M5_Secc1!$S$30&lt;&gt;1)</xm:f>
            <x14:dxf>
              <fill>
                <patternFill patternType="lightGray"/>
              </fill>
            </x14:dxf>
          </x14:cfRule>
          <xm:sqref>AA85</xm:sqref>
        </x14:conditionalFormatting>
        <x14:conditionalFormatting xmlns:xm="http://schemas.microsoft.com/office/excel/2006/main">
          <x14:cfRule type="expression" priority="688" stopIfTrue="1" id="{00000000-000E-0000-0500-0000AF020000}">
            <xm:f>AND(CNGMD_2023_M5_Secc1!$S$30&lt;&gt;"",CNGMD_2023_M5_Secc1!$S$30&lt;&gt;1)</xm:f>
            <x14:dxf>
              <fill>
                <patternFill patternType="lightGray"/>
              </fill>
            </x14:dxf>
          </x14:cfRule>
          <xm:sqref>AB85</xm:sqref>
        </x14:conditionalFormatting>
        <x14:conditionalFormatting xmlns:xm="http://schemas.microsoft.com/office/excel/2006/main">
          <x14:cfRule type="expression" priority="689" stopIfTrue="1" id="{00000000-000E-0000-0500-0000B0020000}">
            <xm:f>AND(CNGMD_2023_M5_Secc1!$S$30&lt;&gt;"",CNGMD_2023_M5_Secc1!$S$30&lt;&gt;1)</xm:f>
            <x14:dxf>
              <fill>
                <patternFill patternType="lightGray"/>
              </fill>
            </x14:dxf>
          </x14:cfRule>
          <xm:sqref>AC85</xm:sqref>
        </x14:conditionalFormatting>
        <x14:conditionalFormatting xmlns:xm="http://schemas.microsoft.com/office/excel/2006/main">
          <x14:cfRule type="expression" priority="690" stopIfTrue="1" id="{00000000-000E-0000-0500-0000B1020000}">
            <xm:f>AND(CNGMD_2023_M5_Secc1!$S$30&lt;&gt;"",CNGMD_2023_M5_Secc1!$S$30&lt;&gt;1)</xm:f>
            <x14:dxf>
              <fill>
                <patternFill patternType="lightGray"/>
              </fill>
            </x14:dxf>
          </x14:cfRule>
          <xm:sqref>AD85</xm:sqref>
        </x14:conditionalFormatting>
        <x14:conditionalFormatting xmlns:xm="http://schemas.microsoft.com/office/excel/2006/main">
          <x14:cfRule type="expression" priority="691" stopIfTrue="1" id="{00000000-000E-0000-0500-0000B2020000}">
            <xm:f>AND(CNGMD_2023_M5_Secc1!$S$30&lt;&gt;"",CNGMD_2023_M5_Secc1!$S$30&lt;&gt;1)</xm:f>
            <x14:dxf>
              <fill>
                <patternFill patternType="lightGray"/>
              </fill>
            </x14:dxf>
          </x14:cfRule>
          <xm:sqref>M86</xm:sqref>
        </x14:conditionalFormatting>
        <x14:conditionalFormatting xmlns:xm="http://schemas.microsoft.com/office/excel/2006/main">
          <x14:cfRule type="expression" priority="692" stopIfTrue="1" id="{00000000-000E-0000-0500-0000B3020000}">
            <xm:f>AND(CNGMD_2023_M5_Secc1!$S$30&lt;&gt;"",CNGMD_2023_M5_Secc1!$S$30&lt;&gt;1)</xm:f>
            <x14:dxf>
              <fill>
                <patternFill patternType="lightGray"/>
              </fill>
            </x14:dxf>
          </x14:cfRule>
          <xm:sqref>N86</xm:sqref>
        </x14:conditionalFormatting>
        <x14:conditionalFormatting xmlns:xm="http://schemas.microsoft.com/office/excel/2006/main">
          <x14:cfRule type="expression" priority="693" stopIfTrue="1" id="{00000000-000E-0000-0500-0000B4020000}">
            <xm:f>AND(CNGMD_2023_M5_Secc1!$S$30&lt;&gt;"",CNGMD_2023_M5_Secc1!$S$30&lt;&gt;1)</xm:f>
            <x14:dxf>
              <fill>
                <patternFill patternType="lightGray"/>
              </fill>
            </x14:dxf>
          </x14:cfRule>
          <xm:sqref>O86</xm:sqref>
        </x14:conditionalFormatting>
        <x14:conditionalFormatting xmlns:xm="http://schemas.microsoft.com/office/excel/2006/main">
          <x14:cfRule type="expression" priority="694" stopIfTrue="1" id="{00000000-000E-0000-0500-0000B5020000}">
            <xm:f>AND(CNGMD_2023_M5_Secc1!$S$30&lt;&gt;"",CNGMD_2023_M5_Secc1!$S$30&lt;&gt;1)</xm:f>
            <x14:dxf>
              <fill>
                <patternFill patternType="lightGray"/>
              </fill>
            </x14:dxf>
          </x14:cfRule>
          <xm:sqref>P86</xm:sqref>
        </x14:conditionalFormatting>
        <x14:conditionalFormatting xmlns:xm="http://schemas.microsoft.com/office/excel/2006/main">
          <x14:cfRule type="expression" priority="695" stopIfTrue="1" id="{00000000-000E-0000-0500-0000B6020000}">
            <xm:f>AND(CNGMD_2023_M5_Secc1!$S$30&lt;&gt;"",CNGMD_2023_M5_Secc1!$S$30&lt;&gt;1)</xm:f>
            <x14:dxf>
              <fill>
                <patternFill patternType="lightGray"/>
              </fill>
            </x14:dxf>
          </x14:cfRule>
          <xm:sqref>Q86</xm:sqref>
        </x14:conditionalFormatting>
        <x14:conditionalFormatting xmlns:xm="http://schemas.microsoft.com/office/excel/2006/main">
          <x14:cfRule type="expression" priority="696" stopIfTrue="1" id="{00000000-000E-0000-0500-0000B7020000}">
            <xm:f>AND(CNGMD_2023_M5_Secc1!$S$30&lt;&gt;"",CNGMD_2023_M5_Secc1!$S$30&lt;&gt;1)</xm:f>
            <x14:dxf>
              <fill>
                <patternFill patternType="lightGray"/>
              </fill>
            </x14:dxf>
          </x14:cfRule>
          <xm:sqref>R86</xm:sqref>
        </x14:conditionalFormatting>
        <x14:conditionalFormatting xmlns:xm="http://schemas.microsoft.com/office/excel/2006/main">
          <x14:cfRule type="expression" priority="697" stopIfTrue="1" id="{00000000-000E-0000-0500-0000B8020000}">
            <xm:f>AND(CNGMD_2023_M5_Secc1!$S$30&lt;&gt;"",CNGMD_2023_M5_Secc1!$S$30&lt;&gt;1)</xm:f>
            <x14:dxf>
              <fill>
                <patternFill patternType="lightGray"/>
              </fill>
            </x14:dxf>
          </x14:cfRule>
          <xm:sqref>S86</xm:sqref>
        </x14:conditionalFormatting>
        <x14:conditionalFormatting xmlns:xm="http://schemas.microsoft.com/office/excel/2006/main">
          <x14:cfRule type="expression" priority="698" stopIfTrue="1" id="{00000000-000E-0000-0500-0000B9020000}">
            <xm:f>AND(CNGMD_2023_M5_Secc1!$S$30&lt;&gt;"",CNGMD_2023_M5_Secc1!$S$30&lt;&gt;1)</xm:f>
            <x14:dxf>
              <fill>
                <patternFill patternType="lightGray"/>
              </fill>
            </x14:dxf>
          </x14:cfRule>
          <xm:sqref>T86</xm:sqref>
        </x14:conditionalFormatting>
        <x14:conditionalFormatting xmlns:xm="http://schemas.microsoft.com/office/excel/2006/main">
          <x14:cfRule type="expression" priority="699" stopIfTrue="1" id="{00000000-000E-0000-0500-0000BA020000}">
            <xm:f>AND(CNGMD_2023_M5_Secc1!$S$30&lt;&gt;"",CNGMD_2023_M5_Secc1!$S$30&lt;&gt;1)</xm:f>
            <x14:dxf>
              <fill>
                <patternFill patternType="lightGray"/>
              </fill>
            </x14:dxf>
          </x14:cfRule>
          <xm:sqref>U86</xm:sqref>
        </x14:conditionalFormatting>
        <x14:conditionalFormatting xmlns:xm="http://schemas.microsoft.com/office/excel/2006/main">
          <x14:cfRule type="expression" priority="700" stopIfTrue="1" id="{00000000-000E-0000-0500-0000BB020000}">
            <xm:f>AND(CNGMD_2023_M5_Secc1!$S$30&lt;&gt;"",CNGMD_2023_M5_Secc1!$S$30&lt;&gt;1)</xm:f>
            <x14:dxf>
              <fill>
                <patternFill patternType="lightGray"/>
              </fill>
            </x14:dxf>
          </x14:cfRule>
          <xm:sqref>V86</xm:sqref>
        </x14:conditionalFormatting>
        <x14:conditionalFormatting xmlns:xm="http://schemas.microsoft.com/office/excel/2006/main">
          <x14:cfRule type="expression" priority="701" stopIfTrue="1" id="{00000000-000E-0000-0500-0000BC020000}">
            <xm:f>AND(CNGMD_2023_M5_Secc1!$S$30&lt;&gt;"",CNGMD_2023_M5_Secc1!$S$30&lt;&gt;1)</xm:f>
            <x14:dxf>
              <fill>
                <patternFill patternType="lightGray"/>
              </fill>
            </x14:dxf>
          </x14:cfRule>
          <xm:sqref>W86</xm:sqref>
        </x14:conditionalFormatting>
        <x14:conditionalFormatting xmlns:xm="http://schemas.microsoft.com/office/excel/2006/main">
          <x14:cfRule type="expression" priority="702" stopIfTrue="1" id="{00000000-000E-0000-0500-0000BD020000}">
            <xm:f>AND(CNGMD_2023_M5_Secc1!$S$30&lt;&gt;"",CNGMD_2023_M5_Secc1!$S$30&lt;&gt;1)</xm:f>
            <x14:dxf>
              <fill>
                <patternFill patternType="lightGray"/>
              </fill>
            </x14:dxf>
          </x14:cfRule>
          <xm:sqref>X86</xm:sqref>
        </x14:conditionalFormatting>
        <x14:conditionalFormatting xmlns:xm="http://schemas.microsoft.com/office/excel/2006/main">
          <x14:cfRule type="expression" priority="703" stopIfTrue="1" id="{00000000-000E-0000-0500-0000BE020000}">
            <xm:f>AND(CNGMD_2023_M5_Secc1!$S$30&lt;&gt;"",CNGMD_2023_M5_Secc1!$S$30&lt;&gt;1)</xm:f>
            <x14:dxf>
              <fill>
                <patternFill patternType="lightGray"/>
              </fill>
            </x14:dxf>
          </x14:cfRule>
          <xm:sqref>Y86</xm:sqref>
        </x14:conditionalFormatting>
        <x14:conditionalFormatting xmlns:xm="http://schemas.microsoft.com/office/excel/2006/main">
          <x14:cfRule type="expression" priority="704" stopIfTrue="1" id="{00000000-000E-0000-0500-0000BF020000}">
            <xm:f>AND(CNGMD_2023_M5_Secc1!$S$30&lt;&gt;"",CNGMD_2023_M5_Secc1!$S$30&lt;&gt;1)</xm:f>
            <x14:dxf>
              <fill>
                <patternFill patternType="lightGray"/>
              </fill>
            </x14:dxf>
          </x14:cfRule>
          <xm:sqref>Z86</xm:sqref>
        </x14:conditionalFormatting>
        <x14:conditionalFormatting xmlns:xm="http://schemas.microsoft.com/office/excel/2006/main">
          <x14:cfRule type="expression" priority="705" stopIfTrue="1" id="{00000000-000E-0000-0500-0000C0020000}">
            <xm:f>AND(CNGMD_2023_M5_Secc1!$S$30&lt;&gt;"",CNGMD_2023_M5_Secc1!$S$30&lt;&gt;1)</xm:f>
            <x14:dxf>
              <fill>
                <patternFill patternType="lightGray"/>
              </fill>
            </x14:dxf>
          </x14:cfRule>
          <xm:sqref>AA86</xm:sqref>
        </x14:conditionalFormatting>
        <x14:conditionalFormatting xmlns:xm="http://schemas.microsoft.com/office/excel/2006/main">
          <x14:cfRule type="expression" priority="706" stopIfTrue="1" id="{00000000-000E-0000-0500-0000C1020000}">
            <xm:f>AND(CNGMD_2023_M5_Secc1!$S$30&lt;&gt;"",CNGMD_2023_M5_Secc1!$S$30&lt;&gt;1)</xm:f>
            <x14:dxf>
              <fill>
                <patternFill patternType="lightGray"/>
              </fill>
            </x14:dxf>
          </x14:cfRule>
          <xm:sqref>AB86</xm:sqref>
        </x14:conditionalFormatting>
        <x14:conditionalFormatting xmlns:xm="http://schemas.microsoft.com/office/excel/2006/main">
          <x14:cfRule type="expression" priority="707" stopIfTrue="1" id="{00000000-000E-0000-0500-0000C2020000}">
            <xm:f>AND(CNGMD_2023_M5_Secc1!$S$30&lt;&gt;"",CNGMD_2023_M5_Secc1!$S$30&lt;&gt;1)</xm:f>
            <x14:dxf>
              <fill>
                <patternFill patternType="lightGray"/>
              </fill>
            </x14:dxf>
          </x14:cfRule>
          <xm:sqref>AC86</xm:sqref>
        </x14:conditionalFormatting>
        <x14:conditionalFormatting xmlns:xm="http://schemas.microsoft.com/office/excel/2006/main">
          <x14:cfRule type="expression" priority="708" stopIfTrue="1" id="{00000000-000E-0000-0500-0000C3020000}">
            <xm:f>AND(CNGMD_2023_M5_Secc1!$S$30&lt;&gt;"",CNGMD_2023_M5_Secc1!$S$30&lt;&gt;1)</xm:f>
            <x14:dxf>
              <fill>
                <patternFill patternType="lightGray"/>
              </fill>
            </x14:dxf>
          </x14:cfRule>
          <xm:sqref>AD86</xm:sqref>
        </x14:conditionalFormatting>
        <x14:conditionalFormatting xmlns:xm="http://schemas.microsoft.com/office/excel/2006/main">
          <x14:cfRule type="expression" priority="709" stopIfTrue="1" id="{00000000-000E-0000-0500-0000C4020000}">
            <xm:f>AND(CNGMD_2023_M5_Secc1!$S$30&lt;&gt;"",CNGMD_2023_M5_Secc1!$S$30&lt;&gt;1)</xm:f>
            <x14:dxf>
              <fill>
                <patternFill patternType="lightGray"/>
              </fill>
            </x14:dxf>
          </x14:cfRule>
          <xm:sqref>M87</xm:sqref>
        </x14:conditionalFormatting>
        <x14:conditionalFormatting xmlns:xm="http://schemas.microsoft.com/office/excel/2006/main">
          <x14:cfRule type="expression" priority="710" stopIfTrue="1" id="{00000000-000E-0000-0500-0000C5020000}">
            <xm:f>AND(CNGMD_2023_M5_Secc1!$S$30&lt;&gt;"",CNGMD_2023_M5_Secc1!$S$30&lt;&gt;1)</xm:f>
            <x14:dxf>
              <fill>
                <patternFill patternType="lightGray"/>
              </fill>
            </x14:dxf>
          </x14:cfRule>
          <xm:sqref>N87</xm:sqref>
        </x14:conditionalFormatting>
        <x14:conditionalFormatting xmlns:xm="http://schemas.microsoft.com/office/excel/2006/main">
          <x14:cfRule type="expression" priority="711" stopIfTrue="1" id="{00000000-000E-0000-0500-0000C6020000}">
            <xm:f>AND(CNGMD_2023_M5_Secc1!$S$30&lt;&gt;"",CNGMD_2023_M5_Secc1!$S$30&lt;&gt;1)</xm:f>
            <x14:dxf>
              <fill>
                <patternFill patternType="lightGray"/>
              </fill>
            </x14:dxf>
          </x14:cfRule>
          <xm:sqref>O87</xm:sqref>
        </x14:conditionalFormatting>
        <x14:conditionalFormatting xmlns:xm="http://schemas.microsoft.com/office/excel/2006/main">
          <x14:cfRule type="expression" priority="712" stopIfTrue="1" id="{00000000-000E-0000-0500-0000C7020000}">
            <xm:f>AND(CNGMD_2023_M5_Secc1!$S$30&lt;&gt;"",CNGMD_2023_M5_Secc1!$S$30&lt;&gt;1)</xm:f>
            <x14:dxf>
              <fill>
                <patternFill patternType="lightGray"/>
              </fill>
            </x14:dxf>
          </x14:cfRule>
          <xm:sqref>P87</xm:sqref>
        </x14:conditionalFormatting>
        <x14:conditionalFormatting xmlns:xm="http://schemas.microsoft.com/office/excel/2006/main">
          <x14:cfRule type="expression" priority="713" stopIfTrue="1" id="{00000000-000E-0000-0500-0000C8020000}">
            <xm:f>AND(CNGMD_2023_M5_Secc1!$S$30&lt;&gt;"",CNGMD_2023_M5_Secc1!$S$30&lt;&gt;1)</xm:f>
            <x14:dxf>
              <fill>
                <patternFill patternType="lightGray"/>
              </fill>
            </x14:dxf>
          </x14:cfRule>
          <xm:sqref>Q87</xm:sqref>
        </x14:conditionalFormatting>
        <x14:conditionalFormatting xmlns:xm="http://schemas.microsoft.com/office/excel/2006/main">
          <x14:cfRule type="expression" priority="714" stopIfTrue="1" id="{00000000-000E-0000-0500-0000C9020000}">
            <xm:f>AND(CNGMD_2023_M5_Secc1!$S$30&lt;&gt;"",CNGMD_2023_M5_Secc1!$S$30&lt;&gt;1)</xm:f>
            <x14:dxf>
              <fill>
                <patternFill patternType="lightGray"/>
              </fill>
            </x14:dxf>
          </x14:cfRule>
          <xm:sqref>R87</xm:sqref>
        </x14:conditionalFormatting>
        <x14:conditionalFormatting xmlns:xm="http://schemas.microsoft.com/office/excel/2006/main">
          <x14:cfRule type="expression" priority="715" stopIfTrue="1" id="{00000000-000E-0000-0500-0000CA020000}">
            <xm:f>AND(CNGMD_2023_M5_Secc1!$S$30&lt;&gt;"",CNGMD_2023_M5_Secc1!$S$30&lt;&gt;1)</xm:f>
            <x14:dxf>
              <fill>
                <patternFill patternType="lightGray"/>
              </fill>
            </x14:dxf>
          </x14:cfRule>
          <xm:sqref>S87</xm:sqref>
        </x14:conditionalFormatting>
        <x14:conditionalFormatting xmlns:xm="http://schemas.microsoft.com/office/excel/2006/main">
          <x14:cfRule type="expression" priority="716" stopIfTrue="1" id="{00000000-000E-0000-0500-0000CB020000}">
            <xm:f>AND(CNGMD_2023_M5_Secc1!$S$30&lt;&gt;"",CNGMD_2023_M5_Secc1!$S$30&lt;&gt;1)</xm:f>
            <x14:dxf>
              <fill>
                <patternFill patternType="lightGray"/>
              </fill>
            </x14:dxf>
          </x14:cfRule>
          <xm:sqref>T87</xm:sqref>
        </x14:conditionalFormatting>
        <x14:conditionalFormatting xmlns:xm="http://schemas.microsoft.com/office/excel/2006/main">
          <x14:cfRule type="expression" priority="717" stopIfTrue="1" id="{00000000-000E-0000-0500-0000CC020000}">
            <xm:f>AND(CNGMD_2023_M5_Secc1!$S$30&lt;&gt;"",CNGMD_2023_M5_Secc1!$S$30&lt;&gt;1)</xm:f>
            <x14:dxf>
              <fill>
                <patternFill patternType="lightGray"/>
              </fill>
            </x14:dxf>
          </x14:cfRule>
          <xm:sqref>U87</xm:sqref>
        </x14:conditionalFormatting>
        <x14:conditionalFormatting xmlns:xm="http://schemas.microsoft.com/office/excel/2006/main">
          <x14:cfRule type="expression" priority="718" stopIfTrue="1" id="{00000000-000E-0000-0500-0000CD020000}">
            <xm:f>AND(CNGMD_2023_M5_Secc1!$S$30&lt;&gt;"",CNGMD_2023_M5_Secc1!$S$30&lt;&gt;1)</xm:f>
            <x14:dxf>
              <fill>
                <patternFill patternType="lightGray"/>
              </fill>
            </x14:dxf>
          </x14:cfRule>
          <xm:sqref>V87</xm:sqref>
        </x14:conditionalFormatting>
        <x14:conditionalFormatting xmlns:xm="http://schemas.microsoft.com/office/excel/2006/main">
          <x14:cfRule type="expression" priority="719" stopIfTrue="1" id="{00000000-000E-0000-0500-0000CE020000}">
            <xm:f>AND(CNGMD_2023_M5_Secc1!$S$30&lt;&gt;"",CNGMD_2023_M5_Secc1!$S$30&lt;&gt;1)</xm:f>
            <x14:dxf>
              <fill>
                <patternFill patternType="lightGray"/>
              </fill>
            </x14:dxf>
          </x14:cfRule>
          <xm:sqref>W87</xm:sqref>
        </x14:conditionalFormatting>
        <x14:conditionalFormatting xmlns:xm="http://schemas.microsoft.com/office/excel/2006/main">
          <x14:cfRule type="expression" priority="720" stopIfTrue="1" id="{00000000-000E-0000-0500-0000CF020000}">
            <xm:f>AND(CNGMD_2023_M5_Secc1!$S$30&lt;&gt;"",CNGMD_2023_M5_Secc1!$S$30&lt;&gt;1)</xm:f>
            <x14:dxf>
              <fill>
                <patternFill patternType="lightGray"/>
              </fill>
            </x14:dxf>
          </x14:cfRule>
          <xm:sqref>X87</xm:sqref>
        </x14:conditionalFormatting>
        <x14:conditionalFormatting xmlns:xm="http://schemas.microsoft.com/office/excel/2006/main">
          <x14:cfRule type="expression" priority="721" stopIfTrue="1" id="{00000000-000E-0000-0500-0000D0020000}">
            <xm:f>AND(CNGMD_2023_M5_Secc1!$S$30&lt;&gt;"",CNGMD_2023_M5_Secc1!$S$30&lt;&gt;1)</xm:f>
            <x14:dxf>
              <fill>
                <patternFill patternType="lightGray"/>
              </fill>
            </x14:dxf>
          </x14:cfRule>
          <xm:sqref>Y87</xm:sqref>
        </x14:conditionalFormatting>
        <x14:conditionalFormatting xmlns:xm="http://schemas.microsoft.com/office/excel/2006/main">
          <x14:cfRule type="expression" priority="722" stopIfTrue="1" id="{00000000-000E-0000-0500-0000D1020000}">
            <xm:f>AND(CNGMD_2023_M5_Secc1!$S$30&lt;&gt;"",CNGMD_2023_M5_Secc1!$S$30&lt;&gt;1)</xm:f>
            <x14:dxf>
              <fill>
                <patternFill patternType="lightGray"/>
              </fill>
            </x14:dxf>
          </x14:cfRule>
          <xm:sqref>Z87</xm:sqref>
        </x14:conditionalFormatting>
        <x14:conditionalFormatting xmlns:xm="http://schemas.microsoft.com/office/excel/2006/main">
          <x14:cfRule type="expression" priority="723" stopIfTrue="1" id="{00000000-000E-0000-0500-0000D2020000}">
            <xm:f>AND(CNGMD_2023_M5_Secc1!$S$30&lt;&gt;"",CNGMD_2023_M5_Secc1!$S$30&lt;&gt;1)</xm:f>
            <x14:dxf>
              <fill>
                <patternFill patternType="lightGray"/>
              </fill>
            </x14:dxf>
          </x14:cfRule>
          <xm:sqref>AA87</xm:sqref>
        </x14:conditionalFormatting>
        <x14:conditionalFormatting xmlns:xm="http://schemas.microsoft.com/office/excel/2006/main">
          <x14:cfRule type="expression" priority="724" stopIfTrue="1" id="{00000000-000E-0000-0500-0000D3020000}">
            <xm:f>AND(CNGMD_2023_M5_Secc1!$S$30&lt;&gt;"",CNGMD_2023_M5_Secc1!$S$30&lt;&gt;1)</xm:f>
            <x14:dxf>
              <fill>
                <patternFill patternType="lightGray"/>
              </fill>
            </x14:dxf>
          </x14:cfRule>
          <xm:sqref>AB87</xm:sqref>
        </x14:conditionalFormatting>
        <x14:conditionalFormatting xmlns:xm="http://schemas.microsoft.com/office/excel/2006/main">
          <x14:cfRule type="expression" priority="725" stopIfTrue="1" id="{00000000-000E-0000-0500-0000D4020000}">
            <xm:f>AND(CNGMD_2023_M5_Secc1!$S$30&lt;&gt;"",CNGMD_2023_M5_Secc1!$S$30&lt;&gt;1)</xm:f>
            <x14:dxf>
              <fill>
                <patternFill patternType="lightGray"/>
              </fill>
            </x14:dxf>
          </x14:cfRule>
          <xm:sqref>AC87</xm:sqref>
        </x14:conditionalFormatting>
        <x14:conditionalFormatting xmlns:xm="http://schemas.microsoft.com/office/excel/2006/main">
          <x14:cfRule type="expression" priority="726" stopIfTrue="1" id="{00000000-000E-0000-0500-0000D5020000}">
            <xm:f>AND(CNGMD_2023_M5_Secc1!$S$30&lt;&gt;"",CNGMD_2023_M5_Secc1!$S$30&lt;&gt;1)</xm:f>
            <x14:dxf>
              <fill>
                <patternFill patternType="lightGray"/>
              </fill>
            </x14:dxf>
          </x14:cfRule>
          <xm:sqref>AD87</xm:sqref>
        </x14:conditionalFormatting>
        <x14:conditionalFormatting xmlns:xm="http://schemas.microsoft.com/office/excel/2006/main">
          <x14:cfRule type="expression" priority="727" stopIfTrue="1" id="{00000000-000E-0000-0500-0000D6020000}">
            <xm:f>AND(CNGMD_2023_M5_Secc1!$S$30&lt;&gt;"",CNGMD_2023_M5_Secc1!$S$30&lt;&gt;1)</xm:f>
            <x14:dxf>
              <fill>
                <patternFill patternType="lightGray"/>
              </fill>
            </x14:dxf>
          </x14:cfRule>
          <xm:sqref>M88</xm:sqref>
        </x14:conditionalFormatting>
        <x14:conditionalFormatting xmlns:xm="http://schemas.microsoft.com/office/excel/2006/main">
          <x14:cfRule type="expression" priority="728" stopIfTrue="1" id="{00000000-000E-0000-0500-0000D7020000}">
            <xm:f>AND(CNGMD_2023_M5_Secc1!$S$30&lt;&gt;"",CNGMD_2023_M5_Secc1!$S$30&lt;&gt;1)</xm:f>
            <x14:dxf>
              <fill>
                <patternFill patternType="lightGray"/>
              </fill>
            </x14:dxf>
          </x14:cfRule>
          <xm:sqref>N88</xm:sqref>
        </x14:conditionalFormatting>
        <x14:conditionalFormatting xmlns:xm="http://schemas.microsoft.com/office/excel/2006/main">
          <x14:cfRule type="expression" priority="729" stopIfTrue="1" id="{00000000-000E-0000-0500-0000D8020000}">
            <xm:f>AND(CNGMD_2023_M5_Secc1!$S$30&lt;&gt;"",CNGMD_2023_M5_Secc1!$S$30&lt;&gt;1)</xm:f>
            <x14:dxf>
              <fill>
                <patternFill patternType="lightGray"/>
              </fill>
            </x14:dxf>
          </x14:cfRule>
          <xm:sqref>O88</xm:sqref>
        </x14:conditionalFormatting>
        <x14:conditionalFormatting xmlns:xm="http://schemas.microsoft.com/office/excel/2006/main">
          <x14:cfRule type="expression" priority="730" stopIfTrue="1" id="{00000000-000E-0000-0500-0000D9020000}">
            <xm:f>AND(CNGMD_2023_M5_Secc1!$S$30&lt;&gt;"",CNGMD_2023_M5_Secc1!$S$30&lt;&gt;1)</xm:f>
            <x14:dxf>
              <fill>
                <patternFill patternType="lightGray"/>
              </fill>
            </x14:dxf>
          </x14:cfRule>
          <xm:sqref>P88</xm:sqref>
        </x14:conditionalFormatting>
        <x14:conditionalFormatting xmlns:xm="http://schemas.microsoft.com/office/excel/2006/main">
          <x14:cfRule type="expression" priority="731" stopIfTrue="1" id="{00000000-000E-0000-0500-0000DA020000}">
            <xm:f>AND(CNGMD_2023_M5_Secc1!$S$30&lt;&gt;"",CNGMD_2023_M5_Secc1!$S$30&lt;&gt;1)</xm:f>
            <x14:dxf>
              <fill>
                <patternFill patternType="lightGray"/>
              </fill>
            </x14:dxf>
          </x14:cfRule>
          <xm:sqref>Q88</xm:sqref>
        </x14:conditionalFormatting>
        <x14:conditionalFormatting xmlns:xm="http://schemas.microsoft.com/office/excel/2006/main">
          <x14:cfRule type="expression" priority="732" stopIfTrue="1" id="{00000000-000E-0000-0500-0000DB020000}">
            <xm:f>AND(CNGMD_2023_M5_Secc1!$S$30&lt;&gt;"",CNGMD_2023_M5_Secc1!$S$30&lt;&gt;1)</xm:f>
            <x14:dxf>
              <fill>
                <patternFill patternType="lightGray"/>
              </fill>
            </x14:dxf>
          </x14:cfRule>
          <xm:sqref>R88</xm:sqref>
        </x14:conditionalFormatting>
        <x14:conditionalFormatting xmlns:xm="http://schemas.microsoft.com/office/excel/2006/main">
          <x14:cfRule type="expression" priority="733" stopIfTrue="1" id="{00000000-000E-0000-0500-0000DC020000}">
            <xm:f>AND(CNGMD_2023_M5_Secc1!$S$30&lt;&gt;"",CNGMD_2023_M5_Secc1!$S$30&lt;&gt;1)</xm:f>
            <x14:dxf>
              <fill>
                <patternFill patternType="lightGray"/>
              </fill>
            </x14:dxf>
          </x14:cfRule>
          <xm:sqref>S88</xm:sqref>
        </x14:conditionalFormatting>
        <x14:conditionalFormatting xmlns:xm="http://schemas.microsoft.com/office/excel/2006/main">
          <x14:cfRule type="expression" priority="734" stopIfTrue="1" id="{00000000-000E-0000-0500-0000DD020000}">
            <xm:f>AND(CNGMD_2023_M5_Secc1!$S$30&lt;&gt;"",CNGMD_2023_M5_Secc1!$S$30&lt;&gt;1)</xm:f>
            <x14:dxf>
              <fill>
                <patternFill patternType="lightGray"/>
              </fill>
            </x14:dxf>
          </x14:cfRule>
          <xm:sqref>T88</xm:sqref>
        </x14:conditionalFormatting>
        <x14:conditionalFormatting xmlns:xm="http://schemas.microsoft.com/office/excel/2006/main">
          <x14:cfRule type="expression" priority="735" stopIfTrue="1" id="{00000000-000E-0000-0500-0000DE020000}">
            <xm:f>AND(CNGMD_2023_M5_Secc1!$S$30&lt;&gt;"",CNGMD_2023_M5_Secc1!$S$30&lt;&gt;1)</xm:f>
            <x14:dxf>
              <fill>
                <patternFill patternType="lightGray"/>
              </fill>
            </x14:dxf>
          </x14:cfRule>
          <xm:sqref>U88</xm:sqref>
        </x14:conditionalFormatting>
        <x14:conditionalFormatting xmlns:xm="http://schemas.microsoft.com/office/excel/2006/main">
          <x14:cfRule type="expression" priority="736" stopIfTrue="1" id="{00000000-000E-0000-0500-0000DF020000}">
            <xm:f>AND(CNGMD_2023_M5_Secc1!$S$30&lt;&gt;"",CNGMD_2023_M5_Secc1!$S$30&lt;&gt;1)</xm:f>
            <x14:dxf>
              <fill>
                <patternFill patternType="lightGray"/>
              </fill>
            </x14:dxf>
          </x14:cfRule>
          <xm:sqref>V88</xm:sqref>
        </x14:conditionalFormatting>
        <x14:conditionalFormatting xmlns:xm="http://schemas.microsoft.com/office/excel/2006/main">
          <x14:cfRule type="expression" priority="737" stopIfTrue="1" id="{00000000-000E-0000-0500-0000E0020000}">
            <xm:f>AND(CNGMD_2023_M5_Secc1!$S$30&lt;&gt;"",CNGMD_2023_M5_Secc1!$S$30&lt;&gt;1)</xm:f>
            <x14:dxf>
              <fill>
                <patternFill patternType="lightGray"/>
              </fill>
            </x14:dxf>
          </x14:cfRule>
          <xm:sqref>W88</xm:sqref>
        </x14:conditionalFormatting>
        <x14:conditionalFormatting xmlns:xm="http://schemas.microsoft.com/office/excel/2006/main">
          <x14:cfRule type="expression" priority="738" stopIfTrue="1" id="{00000000-000E-0000-0500-0000E1020000}">
            <xm:f>AND(CNGMD_2023_M5_Secc1!$S$30&lt;&gt;"",CNGMD_2023_M5_Secc1!$S$30&lt;&gt;1)</xm:f>
            <x14:dxf>
              <fill>
                <patternFill patternType="lightGray"/>
              </fill>
            </x14:dxf>
          </x14:cfRule>
          <xm:sqref>X88</xm:sqref>
        </x14:conditionalFormatting>
        <x14:conditionalFormatting xmlns:xm="http://schemas.microsoft.com/office/excel/2006/main">
          <x14:cfRule type="expression" priority="739" stopIfTrue="1" id="{00000000-000E-0000-0500-0000E2020000}">
            <xm:f>AND(CNGMD_2023_M5_Secc1!$S$30&lt;&gt;"",CNGMD_2023_M5_Secc1!$S$30&lt;&gt;1)</xm:f>
            <x14:dxf>
              <fill>
                <patternFill patternType="lightGray"/>
              </fill>
            </x14:dxf>
          </x14:cfRule>
          <xm:sqref>Y88</xm:sqref>
        </x14:conditionalFormatting>
        <x14:conditionalFormatting xmlns:xm="http://schemas.microsoft.com/office/excel/2006/main">
          <x14:cfRule type="expression" priority="740" stopIfTrue="1" id="{00000000-000E-0000-0500-0000E3020000}">
            <xm:f>AND(CNGMD_2023_M5_Secc1!$S$30&lt;&gt;"",CNGMD_2023_M5_Secc1!$S$30&lt;&gt;1)</xm:f>
            <x14:dxf>
              <fill>
                <patternFill patternType="lightGray"/>
              </fill>
            </x14:dxf>
          </x14:cfRule>
          <xm:sqref>Z88</xm:sqref>
        </x14:conditionalFormatting>
        <x14:conditionalFormatting xmlns:xm="http://schemas.microsoft.com/office/excel/2006/main">
          <x14:cfRule type="expression" priority="741" stopIfTrue="1" id="{00000000-000E-0000-0500-0000E4020000}">
            <xm:f>AND(CNGMD_2023_M5_Secc1!$S$30&lt;&gt;"",CNGMD_2023_M5_Secc1!$S$30&lt;&gt;1)</xm:f>
            <x14:dxf>
              <fill>
                <patternFill patternType="lightGray"/>
              </fill>
            </x14:dxf>
          </x14:cfRule>
          <xm:sqref>AA88</xm:sqref>
        </x14:conditionalFormatting>
        <x14:conditionalFormatting xmlns:xm="http://schemas.microsoft.com/office/excel/2006/main">
          <x14:cfRule type="expression" priority="742" stopIfTrue="1" id="{00000000-000E-0000-0500-0000E5020000}">
            <xm:f>AND(CNGMD_2023_M5_Secc1!$S$30&lt;&gt;"",CNGMD_2023_M5_Secc1!$S$30&lt;&gt;1)</xm:f>
            <x14:dxf>
              <fill>
                <patternFill patternType="lightGray"/>
              </fill>
            </x14:dxf>
          </x14:cfRule>
          <xm:sqref>AB88</xm:sqref>
        </x14:conditionalFormatting>
        <x14:conditionalFormatting xmlns:xm="http://schemas.microsoft.com/office/excel/2006/main">
          <x14:cfRule type="expression" priority="743" stopIfTrue="1" id="{00000000-000E-0000-0500-0000E6020000}">
            <xm:f>AND(CNGMD_2023_M5_Secc1!$S$30&lt;&gt;"",CNGMD_2023_M5_Secc1!$S$30&lt;&gt;1)</xm:f>
            <x14:dxf>
              <fill>
                <patternFill patternType="lightGray"/>
              </fill>
            </x14:dxf>
          </x14:cfRule>
          <xm:sqref>AC88</xm:sqref>
        </x14:conditionalFormatting>
        <x14:conditionalFormatting xmlns:xm="http://schemas.microsoft.com/office/excel/2006/main">
          <x14:cfRule type="expression" priority="744" stopIfTrue="1" id="{00000000-000E-0000-0500-0000E7020000}">
            <xm:f>AND(CNGMD_2023_M5_Secc1!$S$30&lt;&gt;"",CNGMD_2023_M5_Secc1!$S$30&lt;&gt;1)</xm:f>
            <x14:dxf>
              <fill>
                <patternFill patternType="lightGray"/>
              </fill>
            </x14:dxf>
          </x14:cfRule>
          <xm:sqref>AD88</xm:sqref>
        </x14:conditionalFormatting>
        <x14:conditionalFormatting xmlns:xm="http://schemas.microsoft.com/office/excel/2006/main">
          <x14:cfRule type="expression" priority="745" stopIfTrue="1" id="{00000000-000E-0000-0500-0000E8020000}">
            <xm:f>AND(CNGMD_2023_M5_Secc1!$S$30&lt;&gt;"",CNGMD_2023_M5_Secc1!$S$30&lt;&gt;1)</xm:f>
            <x14:dxf>
              <fill>
                <patternFill patternType="lightGray"/>
              </fill>
            </x14:dxf>
          </x14:cfRule>
          <xm:sqref>M89</xm:sqref>
        </x14:conditionalFormatting>
        <x14:conditionalFormatting xmlns:xm="http://schemas.microsoft.com/office/excel/2006/main">
          <x14:cfRule type="expression" priority="746" stopIfTrue="1" id="{00000000-000E-0000-0500-0000E9020000}">
            <xm:f>AND(CNGMD_2023_M5_Secc1!$S$30&lt;&gt;"",CNGMD_2023_M5_Secc1!$S$30&lt;&gt;1)</xm:f>
            <x14:dxf>
              <fill>
                <patternFill patternType="lightGray"/>
              </fill>
            </x14:dxf>
          </x14:cfRule>
          <xm:sqref>N89</xm:sqref>
        </x14:conditionalFormatting>
        <x14:conditionalFormatting xmlns:xm="http://schemas.microsoft.com/office/excel/2006/main">
          <x14:cfRule type="expression" priority="747" stopIfTrue="1" id="{00000000-000E-0000-0500-0000EA020000}">
            <xm:f>AND(CNGMD_2023_M5_Secc1!$S$30&lt;&gt;"",CNGMD_2023_M5_Secc1!$S$30&lt;&gt;1)</xm:f>
            <x14:dxf>
              <fill>
                <patternFill patternType="lightGray"/>
              </fill>
            </x14:dxf>
          </x14:cfRule>
          <xm:sqref>O89</xm:sqref>
        </x14:conditionalFormatting>
        <x14:conditionalFormatting xmlns:xm="http://schemas.microsoft.com/office/excel/2006/main">
          <x14:cfRule type="expression" priority="748" stopIfTrue="1" id="{00000000-000E-0000-0500-0000EB020000}">
            <xm:f>AND(CNGMD_2023_M5_Secc1!$S$30&lt;&gt;"",CNGMD_2023_M5_Secc1!$S$30&lt;&gt;1)</xm:f>
            <x14:dxf>
              <fill>
                <patternFill patternType="lightGray"/>
              </fill>
            </x14:dxf>
          </x14:cfRule>
          <xm:sqref>P89</xm:sqref>
        </x14:conditionalFormatting>
        <x14:conditionalFormatting xmlns:xm="http://schemas.microsoft.com/office/excel/2006/main">
          <x14:cfRule type="expression" priority="749" stopIfTrue="1" id="{00000000-000E-0000-0500-0000EC020000}">
            <xm:f>AND(CNGMD_2023_M5_Secc1!$S$30&lt;&gt;"",CNGMD_2023_M5_Secc1!$S$30&lt;&gt;1)</xm:f>
            <x14:dxf>
              <fill>
                <patternFill patternType="lightGray"/>
              </fill>
            </x14:dxf>
          </x14:cfRule>
          <xm:sqref>Q89</xm:sqref>
        </x14:conditionalFormatting>
        <x14:conditionalFormatting xmlns:xm="http://schemas.microsoft.com/office/excel/2006/main">
          <x14:cfRule type="expression" priority="750" stopIfTrue="1" id="{00000000-000E-0000-0500-0000ED020000}">
            <xm:f>AND(CNGMD_2023_M5_Secc1!$S$30&lt;&gt;"",CNGMD_2023_M5_Secc1!$S$30&lt;&gt;1)</xm:f>
            <x14:dxf>
              <fill>
                <patternFill patternType="lightGray"/>
              </fill>
            </x14:dxf>
          </x14:cfRule>
          <xm:sqref>R89</xm:sqref>
        </x14:conditionalFormatting>
        <x14:conditionalFormatting xmlns:xm="http://schemas.microsoft.com/office/excel/2006/main">
          <x14:cfRule type="expression" priority="751" stopIfTrue="1" id="{00000000-000E-0000-0500-0000EE020000}">
            <xm:f>AND(CNGMD_2023_M5_Secc1!$S$30&lt;&gt;"",CNGMD_2023_M5_Secc1!$S$30&lt;&gt;1)</xm:f>
            <x14:dxf>
              <fill>
                <patternFill patternType="lightGray"/>
              </fill>
            </x14:dxf>
          </x14:cfRule>
          <xm:sqref>S89</xm:sqref>
        </x14:conditionalFormatting>
        <x14:conditionalFormatting xmlns:xm="http://schemas.microsoft.com/office/excel/2006/main">
          <x14:cfRule type="expression" priority="752" stopIfTrue="1" id="{00000000-000E-0000-0500-0000EF020000}">
            <xm:f>AND(CNGMD_2023_M5_Secc1!$S$30&lt;&gt;"",CNGMD_2023_M5_Secc1!$S$30&lt;&gt;1)</xm:f>
            <x14:dxf>
              <fill>
                <patternFill patternType="lightGray"/>
              </fill>
            </x14:dxf>
          </x14:cfRule>
          <xm:sqref>T89</xm:sqref>
        </x14:conditionalFormatting>
        <x14:conditionalFormatting xmlns:xm="http://schemas.microsoft.com/office/excel/2006/main">
          <x14:cfRule type="expression" priority="753" stopIfTrue="1" id="{00000000-000E-0000-0500-0000F0020000}">
            <xm:f>AND(CNGMD_2023_M5_Secc1!$S$30&lt;&gt;"",CNGMD_2023_M5_Secc1!$S$30&lt;&gt;1)</xm:f>
            <x14:dxf>
              <fill>
                <patternFill patternType="lightGray"/>
              </fill>
            </x14:dxf>
          </x14:cfRule>
          <xm:sqref>U89</xm:sqref>
        </x14:conditionalFormatting>
        <x14:conditionalFormatting xmlns:xm="http://schemas.microsoft.com/office/excel/2006/main">
          <x14:cfRule type="expression" priority="754" stopIfTrue="1" id="{00000000-000E-0000-0500-0000F1020000}">
            <xm:f>AND(CNGMD_2023_M5_Secc1!$S$30&lt;&gt;"",CNGMD_2023_M5_Secc1!$S$30&lt;&gt;1)</xm:f>
            <x14:dxf>
              <fill>
                <patternFill patternType="lightGray"/>
              </fill>
            </x14:dxf>
          </x14:cfRule>
          <xm:sqref>V89</xm:sqref>
        </x14:conditionalFormatting>
        <x14:conditionalFormatting xmlns:xm="http://schemas.microsoft.com/office/excel/2006/main">
          <x14:cfRule type="expression" priority="755" stopIfTrue="1" id="{00000000-000E-0000-0500-0000F2020000}">
            <xm:f>AND(CNGMD_2023_M5_Secc1!$S$30&lt;&gt;"",CNGMD_2023_M5_Secc1!$S$30&lt;&gt;1)</xm:f>
            <x14:dxf>
              <fill>
                <patternFill patternType="lightGray"/>
              </fill>
            </x14:dxf>
          </x14:cfRule>
          <xm:sqref>W89</xm:sqref>
        </x14:conditionalFormatting>
        <x14:conditionalFormatting xmlns:xm="http://schemas.microsoft.com/office/excel/2006/main">
          <x14:cfRule type="expression" priority="756" stopIfTrue="1" id="{00000000-000E-0000-0500-0000F3020000}">
            <xm:f>AND(CNGMD_2023_M5_Secc1!$S$30&lt;&gt;"",CNGMD_2023_M5_Secc1!$S$30&lt;&gt;1)</xm:f>
            <x14:dxf>
              <fill>
                <patternFill patternType="lightGray"/>
              </fill>
            </x14:dxf>
          </x14:cfRule>
          <xm:sqref>X89</xm:sqref>
        </x14:conditionalFormatting>
        <x14:conditionalFormatting xmlns:xm="http://schemas.microsoft.com/office/excel/2006/main">
          <x14:cfRule type="expression" priority="757" stopIfTrue="1" id="{00000000-000E-0000-0500-0000F4020000}">
            <xm:f>AND(CNGMD_2023_M5_Secc1!$S$30&lt;&gt;"",CNGMD_2023_M5_Secc1!$S$30&lt;&gt;1)</xm:f>
            <x14:dxf>
              <fill>
                <patternFill patternType="lightGray"/>
              </fill>
            </x14:dxf>
          </x14:cfRule>
          <xm:sqref>Y89</xm:sqref>
        </x14:conditionalFormatting>
        <x14:conditionalFormatting xmlns:xm="http://schemas.microsoft.com/office/excel/2006/main">
          <x14:cfRule type="expression" priority="758" stopIfTrue="1" id="{00000000-000E-0000-0500-0000F5020000}">
            <xm:f>AND(CNGMD_2023_M5_Secc1!$S$30&lt;&gt;"",CNGMD_2023_M5_Secc1!$S$30&lt;&gt;1)</xm:f>
            <x14:dxf>
              <fill>
                <patternFill patternType="lightGray"/>
              </fill>
            </x14:dxf>
          </x14:cfRule>
          <xm:sqref>Z89</xm:sqref>
        </x14:conditionalFormatting>
        <x14:conditionalFormatting xmlns:xm="http://schemas.microsoft.com/office/excel/2006/main">
          <x14:cfRule type="expression" priority="759" stopIfTrue="1" id="{00000000-000E-0000-0500-0000F6020000}">
            <xm:f>AND(CNGMD_2023_M5_Secc1!$S$30&lt;&gt;"",CNGMD_2023_M5_Secc1!$S$30&lt;&gt;1)</xm:f>
            <x14:dxf>
              <fill>
                <patternFill patternType="lightGray"/>
              </fill>
            </x14:dxf>
          </x14:cfRule>
          <xm:sqref>AA89</xm:sqref>
        </x14:conditionalFormatting>
        <x14:conditionalFormatting xmlns:xm="http://schemas.microsoft.com/office/excel/2006/main">
          <x14:cfRule type="expression" priority="760" stopIfTrue="1" id="{00000000-000E-0000-0500-0000F7020000}">
            <xm:f>AND(CNGMD_2023_M5_Secc1!$S$30&lt;&gt;"",CNGMD_2023_M5_Secc1!$S$30&lt;&gt;1)</xm:f>
            <x14:dxf>
              <fill>
                <patternFill patternType="lightGray"/>
              </fill>
            </x14:dxf>
          </x14:cfRule>
          <xm:sqref>AB89</xm:sqref>
        </x14:conditionalFormatting>
        <x14:conditionalFormatting xmlns:xm="http://schemas.microsoft.com/office/excel/2006/main">
          <x14:cfRule type="expression" priority="761" stopIfTrue="1" id="{00000000-000E-0000-0500-0000F8020000}">
            <xm:f>AND(CNGMD_2023_M5_Secc1!$S$30&lt;&gt;"",CNGMD_2023_M5_Secc1!$S$30&lt;&gt;1)</xm:f>
            <x14:dxf>
              <fill>
                <patternFill patternType="lightGray"/>
              </fill>
            </x14:dxf>
          </x14:cfRule>
          <xm:sqref>AC89</xm:sqref>
        </x14:conditionalFormatting>
        <x14:conditionalFormatting xmlns:xm="http://schemas.microsoft.com/office/excel/2006/main">
          <x14:cfRule type="expression" priority="762" stopIfTrue="1" id="{00000000-000E-0000-0500-0000F9020000}">
            <xm:f>AND(CNGMD_2023_M5_Secc1!$S$30&lt;&gt;"",CNGMD_2023_M5_Secc1!$S$30&lt;&gt;1)</xm:f>
            <x14:dxf>
              <fill>
                <patternFill patternType="lightGray"/>
              </fill>
            </x14:dxf>
          </x14:cfRule>
          <xm:sqref>AD89</xm:sqref>
        </x14:conditionalFormatting>
        <x14:conditionalFormatting xmlns:xm="http://schemas.microsoft.com/office/excel/2006/main">
          <x14:cfRule type="expression" priority="763" stopIfTrue="1" id="{00000000-000E-0000-0500-0000FA020000}">
            <xm:f>AND(CNGMD_2023_M5_Secc1!$S$30&lt;&gt;"",CNGMD_2023_M5_Secc1!$S$30&lt;&gt;1)</xm:f>
            <x14:dxf>
              <fill>
                <patternFill patternType="lightGray"/>
              </fill>
            </x14:dxf>
          </x14:cfRule>
          <xm:sqref>M90</xm:sqref>
        </x14:conditionalFormatting>
        <x14:conditionalFormatting xmlns:xm="http://schemas.microsoft.com/office/excel/2006/main">
          <x14:cfRule type="expression" priority="764" stopIfTrue="1" id="{00000000-000E-0000-0500-0000FB020000}">
            <xm:f>AND(CNGMD_2023_M5_Secc1!$S$30&lt;&gt;"",CNGMD_2023_M5_Secc1!$S$30&lt;&gt;1)</xm:f>
            <x14:dxf>
              <fill>
                <patternFill patternType="lightGray"/>
              </fill>
            </x14:dxf>
          </x14:cfRule>
          <xm:sqref>N90</xm:sqref>
        </x14:conditionalFormatting>
        <x14:conditionalFormatting xmlns:xm="http://schemas.microsoft.com/office/excel/2006/main">
          <x14:cfRule type="expression" priority="765" stopIfTrue="1" id="{00000000-000E-0000-0500-0000FC020000}">
            <xm:f>AND(CNGMD_2023_M5_Secc1!$S$30&lt;&gt;"",CNGMD_2023_M5_Secc1!$S$30&lt;&gt;1)</xm:f>
            <x14:dxf>
              <fill>
                <patternFill patternType="lightGray"/>
              </fill>
            </x14:dxf>
          </x14:cfRule>
          <xm:sqref>O90</xm:sqref>
        </x14:conditionalFormatting>
        <x14:conditionalFormatting xmlns:xm="http://schemas.microsoft.com/office/excel/2006/main">
          <x14:cfRule type="expression" priority="766" stopIfTrue="1" id="{00000000-000E-0000-0500-0000FD020000}">
            <xm:f>AND(CNGMD_2023_M5_Secc1!$S$30&lt;&gt;"",CNGMD_2023_M5_Secc1!$S$30&lt;&gt;1)</xm:f>
            <x14:dxf>
              <fill>
                <patternFill patternType="lightGray"/>
              </fill>
            </x14:dxf>
          </x14:cfRule>
          <xm:sqref>P90</xm:sqref>
        </x14:conditionalFormatting>
        <x14:conditionalFormatting xmlns:xm="http://schemas.microsoft.com/office/excel/2006/main">
          <x14:cfRule type="expression" priority="767" stopIfTrue="1" id="{00000000-000E-0000-0500-0000FE020000}">
            <xm:f>AND(CNGMD_2023_M5_Secc1!$S$30&lt;&gt;"",CNGMD_2023_M5_Secc1!$S$30&lt;&gt;1)</xm:f>
            <x14:dxf>
              <fill>
                <patternFill patternType="lightGray"/>
              </fill>
            </x14:dxf>
          </x14:cfRule>
          <xm:sqref>Q90</xm:sqref>
        </x14:conditionalFormatting>
        <x14:conditionalFormatting xmlns:xm="http://schemas.microsoft.com/office/excel/2006/main">
          <x14:cfRule type="expression" priority="768" stopIfTrue="1" id="{00000000-000E-0000-0500-0000FF020000}">
            <xm:f>AND(CNGMD_2023_M5_Secc1!$S$30&lt;&gt;"",CNGMD_2023_M5_Secc1!$S$30&lt;&gt;1)</xm:f>
            <x14:dxf>
              <fill>
                <patternFill patternType="lightGray"/>
              </fill>
            </x14:dxf>
          </x14:cfRule>
          <xm:sqref>R90</xm:sqref>
        </x14:conditionalFormatting>
        <x14:conditionalFormatting xmlns:xm="http://schemas.microsoft.com/office/excel/2006/main">
          <x14:cfRule type="expression" priority="769" stopIfTrue="1" id="{00000000-000E-0000-0500-000000030000}">
            <xm:f>AND(CNGMD_2023_M5_Secc1!$S$30&lt;&gt;"",CNGMD_2023_M5_Secc1!$S$30&lt;&gt;1)</xm:f>
            <x14:dxf>
              <fill>
                <patternFill patternType="lightGray"/>
              </fill>
            </x14:dxf>
          </x14:cfRule>
          <xm:sqref>S90</xm:sqref>
        </x14:conditionalFormatting>
        <x14:conditionalFormatting xmlns:xm="http://schemas.microsoft.com/office/excel/2006/main">
          <x14:cfRule type="expression" priority="770" stopIfTrue="1" id="{00000000-000E-0000-0500-000001030000}">
            <xm:f>AND(CNGMD_2023_M5_Secc1!$S$30&lt;&gt;"",CNGMD_2023_M5_Secc1!$S$30&lt;&gt;1)</xm:f>
            <x14:dxf>
              <fill>
                <patternFill patternType="lightGray"/>
              </fill>
            </x14:dxf>
          </x14:cfRule>
          <xm:sqref>T90</xm:sqref>
        </x14:conditionalFormatting>
        <x14:conditionalFormatting xmlns:xm="http://schemas.microsoft.com/office/excel/2006/main">
          <x14:cfRule type="expression" priority="771" stopIfTrue="1" id="{00000000-000E-0000-0500-000002030000}">
            <xm:f>AND(CNGMD_2023_M5_Secc1!$S$30&lt;&gt;"",CNGMD_2023_M5_Secc1!$S$30&lt;&gt;1)</xm:f>
            <x14:dxf>
              <fill>
                <patternFill patternType="lightGray"/>
              </fill>
            </x14:dxf>
          </x14:cfRule>
          <xm:sqref>U90</xm:sqref>
        </x14:conditionalFormatting>
        <x14:conditionalFormatting xmlns:xm="http://schemas.microsoft.com/office/excel/2006/main">
          <x14:cfRule type="expression" priority="772" stopIfTrue="1" id="{00000000-000E-0000-0500-000003030000}">
            <xm:f>AND(CNGMD_2023_M5_Secc1!$S$30&lt;&gt;"",CNGMD_2023_M5_Secc1!$S$30&lt;&gt;1)</xm:f>
            <x14:dxf>
              <fill>
                <patternFill patternType="lightGray"/>
              </fill>
            </x14:dxf>
          </x14:cfRule>
          <xm:sqref>V90</xm:sqref>
        </x14:conditionalFormatting>
        <x14:conditionalFormatting xmlns:xm="http://schemas.microsoft.com/office/excel/2006/main">
          <x14:cfRule type="expression" priority="773" stopIfTrue="1" id="{00000000-000E-0000-0500-000004030000}">
            <xm:f>AND(CNGMD_2023_M5_Secc1!$S$30&lt;&gt;"",CNGMD_2023_M5_Secc1!$S$30&lt;&gt;1)</xm:f>
            <x14:dxf>
              <fill>
                <patternFill patternType="lightGray"/>
              </fill>
            </x14:dxf>
          </x14:cfRule>
          <xm:sqref>W90</xm:sqref>
        </x14:conditionalFormatting>
        <x14:conditionalFormatting xmlns:xm="http://schemas.microsoft.com/office/excel/2006/main">
          <x14:cfRule type="expression" priority="774" stopIfTrue="1" id="{00000000-000E-0000-0500-000005030000}">
            <xm:f>AND(CNGMD_2023_M5_Secc1!$S$30&lt;&gt;"",CNGMD_2023_M5_Secc1!$S$30&lt;&gt;1)</xm:f>
            <x14:dxf>
              <fill>
                <patternFill patternType="lightGray"/>
              </fill>
            </x14:dxf>
          </x14:cfRule>
          <xm:sqref>X90</xm:sqref>
        </x14:conditionalFormatting>
        <x14:conditionalFormatting xmlns:xm="http://schemas.microsoft.com/office/excel/2006/main">
          <x14:cfRule type="expression" priority="775" stopIfTrue="1" id="{00000000-000E-0000-0500-000006030000}">
            <xm:f>AND(CNGMD_2023_M5_Secc1!$S$30&lt;&gt;"",CNGMD_2023_M5_Secc1!$S$30&lt;&gt;1)</xm:f>
            <x14:dxf>
              <fill>
                <patternFill patternType="lightGray"/>
              </fill>
            </x14:dxf>
          </x14:cfRule>
          <xm:sqref>Y90</xm:sqref>
        </x14:conditionalFormatting>
        <x14:conditionalFormatting xmlns:xm="http://schemas.microsoft.com/office/excel/2006/main">
          <x14:cfRule type="expression" priority="776" stopIfTrue="1" id="{00000000-000E-0000-0500-000007030000}">
            <xm:f>AND(CNGMD_2023_M5_Secc1!$S$30&lt;&gt;"",CNGMD_2023_M5_Secc1!$S$30&lt;&gt;1)</xm:f>
            <x14:dxf>
              <fill>
                <patternFill patternType="lightGray"/>
              </fill>
            </x14:dxf>
          </x14:cfRule>
          <xm:sqref>Z90</xm:sqref>
        </x14:conditionalFormatting>
        <x14:conditionalFormatting xmlns:xm="http://schemas.microsoft.com/office/excel/2006/main">
          <x14:cfRule type="expression" priority="777" stopIfTrue="1" id="{00000000-000E-0000-0500-000008030000}">
            <xm:f>AND(CNGMD_2023_M5_Secc1!$S$30&lt;&gt;"",CNGMD_2023_M5_Secc1!$S$30&lt;&gt;1)</xm:f>
            <x14:dxf>
              <fill>
                <patternFill patternType="lightGray"/>
              </fill>
            </x14:dxf>
          </x14:cfRule>
          <xm:sqref>AA90</xm:sqref>
        </x14:conditionalFormatting>
        <x14:conditionalFormatting xmlns:xm="http://schemas.microsoft.com/office/excel/2006/main">
          <x14:cfRule type="expression" priority="778" stopIfTrue="1" id="{00000000-000E-0000-0500-000009030000}">
            <xm:f>AND(CNGMD_2023_M5_Secc1!$S$30&lt;&gt;"",CNGMD_2023_M5_Secc1!$S$30&lt;&gt;1)</xm:f>
            <x14:dxf>
              <fill>
                <patternFill patternType="lightGray"/>
              </fill>
            </x14:dxf>
          </x14:cfRule>
          <xm:sqref>AB90</xm:sqref>
        </x14:conditionalFormatting>
        <x14:conditionalFormatting xmlns:xm="http://schemas.microsoft.com/office/excel/2006/main">
          <x14:cfRule type="expression" priority="779" stopIfTrue="1" id="{00000000-000E-0000-0500-00000A030000}">
            <xm:f>AND(CNGMD_2023_M5_Secc1!$S$30&lt;&gt;"",CNGMD_2023_M5_Secc1!$S$30&lt;&gt;1)</xm:f>
            <x14:dxf>
              <fill>
                <patternFill patternType="lightGray"/>
              </fill>
            </x14:dxf>
          </x14:cfRule>
          <xm:sqref>AC90</xm:sqref>
        </x14:conditionalFormatting>
        <x14:conditionalFormatting xmlns:xm="http://schemas.microsoft.com/office/excel/2006/main">
          <x14:cfRule type="expression" priority="780" stopIfTrue="1" id="{00000000-000E-0000-0500-00000B030000}">
            <xm:f>AND(CNGMD_2023_M5_Secc1!$S$30&lt;&gt;"",CNGMD_2023_M5_Secc1!$S$30&lt;&gt;1)</xm:f>
            <x14:dxf>
              <fill>
                <patternFill patternType="lightGray"/>
              </fill>
            </x14:dxf>
          </x14:cfRule>
          <xm:sqref>AD90</xm:sqref>
        </x14:conditionalFormatting>
        <x14:conditionalFormatting xmlns:xm="http://schemas.microsoft.com/office/excel/2006/main">
          <x14:cfRule type="expression" priority="781" stopIfTrue="1" id="{00000000-000E-0000-0500-00000C030000}">
            <xm:f>AND(CNGMD_2023_M5_Secc1!$S$30&lt;&gt;"",CNGMD_2023_M5_Secc1!$S$30&lt;&gt;1)</xm:f>
            <x14:dxf>
              <fill>
                <patternFill patternType="lightGray"/>
              </fill>
            </x14:dxf>
          </x14:cfRule>
          <xm:sqref>M91</xm:sqref>
        </x14:conditionalFormatting>
        <x14:conditionalFormatting xmlns:xm="http://schemas.microsoft.com/office/excel/2006/main">
          <x14:cfRule type="expression" priority="782" stopIfTrue="1" id="{00000000-000E-0000-0500-00000D030000}">
            <xm:f>AND(CNGMD_2023_M5_Secc1!$S$30&lt;&gt;"",CNGMD_2023_M5_Secc1!$S$30&lt;&gt;1)</xm:f>
            <x14:dxf>
              <fill>
                <patternFill patternType="lightGray"/>
              </fill>
            </x14:dxf>
          </x14:cfRule>
          <xm:sqref>N91</xm:sqref>
        </x14:conditionalFormatting>
        <x14:conditionalFormatting xmlns:xm="http://schemas.microsoft.com/office/excel/2006/main">
          <x14:cfRule type="expression" priority="783" stopIfTrue="1" id="{00000000-000E-0000-0500-00000E030000}">
            <xm:f>AND(CNGMD_2023_M5_Secc1!$S$30&lt;&gt;"",CNGMD_2023_M5_Secc1!$S$30&lt;&gt;1)</xm:f>
            <x14:dxf>
              <fill>
                <patternFill patternType="lightGray"/>
              </fill>
            </x14:dxf>
          </x14:cfRule>
          <xm:sqref>O91</xm:sqref>
        </x14:conditionalFormatting>
        <x14:conditionalFormatting xmlns:xm="http://schemas.microsoft.com/office/excel/2006/main">
          <x14:cfRule type="expression" priority="784" stopIfTrue="1" id="{00000000-000E-0000-0500-00000F030000}">
            <xm:f>AND(CNGMD_2023_M5_Secc1!$S$30&lt;&gt;"",CNGMD_2023_M5_Secc1!$S$30&lt;&gt;1)</xm:f>
            <x14:dxf>
              <fill>
                <patternFill patternType="lightGray"/>
              </fill>
            </x14:dxf>
          </x14:cfRule>
          <xm:sqref>P91</xm:sqref>
        </x14:conditionalFormatting>
        <x14:conditionalFormatting xmlns:xm="http://schemas.microsoft.com/office/excel/2006/main">
          <x14:cfRule type="expression" priority="785" stopIfTrue="1" id="{00000000-000E-0000-0500-000010030000}">
            <xm:f>AND(CNGMD_2023_M5_Secc1!$S$30&lt;&gt;"",CNGMD_2023_M5_Secc1!$S$30&lt;&gt;1)</xm:f>
            <x14:dxf>
              <fill>
                <patternFill patternType="lightGray"/>
              </fill>
            </x14:dxf>
          </x14:cfRule>
          <xm:sqref>Q91</xm:sqref>
        </x14:conditionalFormatting>
        <x14:conditionalFormatting xmlns:xm="http://schemas.microsoft.com/office/excel/2006/main">
          <x14:cfRule type="expression" priority="786" stopIfTrue="1" id="{00000000-000E-0000-0500-000011030000}">
            <xm:f>AND(CNGMD_2023_M5_Secc1!$S$30&lt;&gt;"",CNGMD_2023_M5_Secc1!$S$30&lt;&gt;1)</xm:f>
            <x14:dxf>
              <fill>
                <patternFill patternType="lightGray"/>
              </fill>
            </x14:dxf>
          </x14:cfRule>
          <xm:sqref>R91</xm:sqref>
        </x14:conditionalFormatting>
        <x14:conditionalFormatting xmlns:xm="http://schemas.microsoft.com/office/excel/2006/main">
          <x14:cfRule type="expression" priority="787" stopIfTrue="1" id="{00000000-000E-0000-0500-000012030000}">
            <xm:f>AND(CNGMD_2023_M5_Secc1!$S$30&lt;&gt;"",CNGMD_2023_M5_Secc1!$S$30&lt;&gt;1)</xm:f>
            <x14:dxf>
              <fill>
                <patternFill patternType="lightGray"/>
              </fill>
            </x14:dxf>
          </x14:cfRule>
          <xm:sqref>S91</xm:sqref>
        </x14:conditionalFormatting>
        <x14:conditionalFormatting xmlns:xm="http://schemas.microsoft.com/office/excel/2006/main">
          <x14:cfRule type="expression" priority="788" stopIfTrue="1" id="{00000000-000E-0000-0500-000013030000}">
            <xm:f>AND(CNGMD_2023_M5_Secc1!$S$30&lt;&gt;"",CNGMD_2023_M5_Secc1!$S$30&lt;&gt;1)</xm:f>
            <x14:dxf>
              <fill>
                <patternFill patternType="lightGray"/>
              </fill>
            </x14:dxf>
          </x14:cfRule>
          <xm:sqref>T91</xm:sqref>
        </x14:conditionalFormatting>
        <x14:conditionalFormatting xmlns:xm="http://schemas.microsoft.com/office/excel/2006/main">
          <x14:cfRule type="expression" priority="789" stopIfTrue="1" id="{00000000-000E-0000-0500-000014030000}">
            <xm:f>AND(CNGMD_2023_M5_Secc1!$S$30&lt;&gt;"",CNGMD_2023_M5_Secc1!$S$30&lt;&gt;1)</xm:f>
            <x14:dxf>
              <fill>
                <patternFill patternType="lightGray"/>
              </fill>
            </x14:dxf>
          </x14:cfRule>
          <xm:sqref>U91</xm:sqref>
        </x14:conditionalFormatting>
        <x14:conditionalFormatting xmlns:xm="http://schemas.microsoft.com/office/excel/2006/main">
          <x14:cfRule type="expression" priority="790" stopIfTrue="1" id="{00000000-000E-0000-0500-000015030000}">
            <xm:f>AND(CNGMD_2023_M5_Secc1!$S$30&lt;&gt;"",CNGMD_2023_M5_Secc1!$S$30&lt;&gt;1)</xm:f>
            <x14:dxf>
              <fill>
                <patternFill patternType="lightGray"/>
              </fill>
            </x14:dxf>
          </x14:cfRule>
          <xm:sqref>V91</xm:sqref>
        </x14:conditionalFormatting>
        <x14:conditionalFormatting xmlns:xm="http://schemas.microsoft.com/office/excel/2006/main">
          <x14:cfRule type="expression" priority="791" stopIfTrue="1" id="{00000000-000E-0000-0500-000016030000}">
            <xm:f>AND(CNGMD_2023_M5_Secc1!$S$30&lt;&gt;"",CNGMD_2023_M5_Secc1!$S$30&lt;&gt;1)</xm:f>
            <x14:dxf>
              <fill>
                <patternFill patternType="lightGray"/>
              </fill>
            </x14:dxf>
          </x14:cfRule>
          <xm:sqref>W91</xm:sqref>
        </x14:conditionalFormatting>
        <x14:conditionalFormatting xmlns:xm="http://schemas.microsoft.com/office/excel/2006/main">
          <x14:cfRule type="expression" priority="792" stopIfTrue="1" id="{00000000-000E-0000-0500-000017030000}">
            <xm:f>AND(CNGMD_2023_M5_Secc1!$S$30&lt;&gt;"",CNGMD_2023_M5_Secc1!$S$30&lt;&gt;1)</xm:f>
            <x14:dxf>
              <fill>
                <patternFill patternType="lightGray"/>
              </fill>
            </x14:dxf>
          </x14:cfRule>
          <xm:sqref>X91</xm:sqref>
        </x14:conditionalFormatting>
        <x14:conditionalFormatting xmlns:xm="http://schemas.microsoft.com/office/excel/2006/main">
          <x14:cfRule type="expression" priority="793" stopIfTrue="1" id="{00000000-000E-0000-0500-000018030000}">
            <xm:f>AND(CNGMD_2023_M5_Secc1!$S$30&lt;&gt;"",CNGMD_2023_M5_Secc1!$S$30&lt;&gt;1)</xm:f>
            <x14:dxf>
              <fill>
                <patternFill patternType="lightGray"/>
              </fill>
            </x14:dxf>
          </x14:cfRule>
          <xm:sqref>Y91</xm:sqref>
        </x14:conditionalFormatting>
        <x14:conditionalFormatting xmlns:xm="http://schemas.microsoft.com/office/excel/2006/main">
          <x14:cfRule type="expression" priority="794" stopIfTrue="1" id="{00000000-000E-0000-0500-000019030000}">
            <xm:f>AND(CNGMD_2023_M5_Secc1!$S$30&lt;&gt;"",CNGMD_2023_M5_Secc1!$S$30&lt;&gt;1)</xm:f>
            <x14:dxf>
              <fill>
                <patternFill patternType="lightGray"/>
              </fill>
            </x14:dxf>
          </x14:cfRule>
          <xm:sqref>Z91</xm:sqref>
        </x14:conditionalFormatting>
        <x14:conditionalFormatting xmlns:xm="http://schemas.microsoft.com/office/excel/2006/main">
          <x14:cfRule type="expression" priority="795" stopIfTrue="1" id="{00000000-000E-0000-0500-00001A030000}">
            <xm:f>AND(CNGMD_2023_M5_Secc1!$S$30&lt;&gt;"",CNGMD_2023_M5_Secc1!$S$30&lt;&gt;1)</xm:f>
            <x14:dxf>
              <fill>
                <patternFill patternType="lightGray"/>
              </fill>
            </x14:dxf>
          </x14:cfRule>
          <xm:sqref>AA91</xm:sqref>
        </x14:conditionalFormatting>
        <x14:conditionalFormatting xmlns:xm="http://schemas.microsoft.com/office/excel/2006/main">
          <x14:cfRule type="expression" priority="796" stopIfTrue="1" id="{00000000-000E-0000-0500-00001B030000}">
            <xm:f>AND(CNGMD_2023_M5_Secc1!$S$30&lt;&gt;"",CNGMD_2023_M5_Secc1!$S$30&lt;&gt;1)</xm:f>
            <x14:dxf>
              <fill>
                <patternFill patternType="lightGray"/>
              </fill>
            </x14:dxf>
          </x14:cfRule>
          <xm:sqref>AB91</xm:sqref>
        </x14:conditionalFormatting>
        <x14:conditionalFormatting xmlns:xm="http://schemas.microsoft.com/office/excel/2006/main">
          <x14:cfRule type="expression" priority="797" stopIfTrue="1" id="{00000000-000E-0000-0500-00001C030000}">
            <xm:f>AND(CNGMD_2023_M5_Secc1!$S$30&lt;&gt;"",CNGMD_2023_M5_Secc1!$S$30&lt;&gt;1)</xm:f>
            <x14:dxf>
              <fill>
                <patternFill patternType="lightGray"/>
              </fill>
            </x14:dxf>
          </x14:cfRule>
          <xm:sqref>AC91</xm:sqref>
        </x14:conditionalFormatting>
        <x14:conditionalFormatting xmlns:xm="http://schemas.microsoft.com/office/excel/2006/main">
          <x14:cfRule type="expression" priority="798" stopIfTrue="1" id="{00000000-000E-0000-0500-00001D030000}">
            <xm:f>AND(CNGMD_2023_M5_Secc1!$S$30&lt;&gt;"",CNGMD_2023_M5_Secc1!$S$30&lt;&gt;1)</xm:f>
            <x14:dxf>
              <fill>
                <patternFill patternType="lightGray"/>
              </fill>
            </x14:dxf>
          </x14:cfRule>
          <xm:sqref>AD91</xm:sqref>
        </x14:conditionalFormatting>
        <x14:conditionalFormatting xmlns:xm="http://schemas.microsoft.com/office/excel/2006/main">
          <x14:cfRule type="expression" priority="799" stopIfTrue="1" id="{00000000-000E-0000-0500-00001E030000}">
            <xm:f>AND(CNGMD_2023_M5_Secc1!$S$30&lt;&gt;"",CNGMD_2023_M5_Secc1!$S$30&lt;&gt;1)</xm:f>
            <x14:dxf>
              <fill>
                <patternFill patternType="lightGray"/>
              </fill>
            </x14:dxf>
          </x14:cfRule>
          <xm:sqref>M92</xm:sqref>
        </x14:conditionalFormatting>
        <x14:conditionalFormatting xmlns:xm="http://schemas.microsoft.com/office/excel/2006/main">
          <x14:cfRule type="expression" priority="800" stopIfTrue="1" id="{00000000-000E-0000-0500-00001F030000}">
            <xm:f>AND(CNGMD_2023_M5_Secc1!$S$30&lt;&gt;"",CNGMD_2023_M5_Secc1!$S$30&lt;&gt;1)</xm:f>
            <x14:dxf>
              <fill>
                <patternFill patternType="lightGray"/>
              </fill>
            </x14:dxf>
          </x14:cfRule>
          <xm:sqref>N92</xm:sqref>
        </x14:conditionalFormatting>
        <x14:conditionalFormatting xmlns:xm="http://schemas.microsoft.com/office/excel/2006/main">
          <x14:cfRule type="expression" priority="801" stopIfTrue="1" id="{00000000-000E-0000-0500-000020030000}">
            <xm:f>AND(CNGMD_2023_M5_Secc1!$S$30&lt;&gt;"",CNGMD_2023_M5_Secc1!$S$30&lt;&gt;1)</xm:f>
            <x14:dxf>
              <fill>
                <patternFill patternType="lightGray"/>
              </fill>
            </x14:dxf>
          </x14:cfRule>
          <xm:sqref>O92</xm:sqref>
        </x14:conditionalFormatting>
        <x14:conditionalFormatting xmlns:xm="http://schemas.microsoft.com/office/excel/2006/main">
          <x14:cfRule type="expression" priority="802" stopIfTrue="1" id="{00000000-000E-0000-0500-000021030000}">
            <xm:f>AND(CNGMD_2023_M5_Secc1!$S$30&lt;&gt;"",CNGMD_2023_M5_Secc1!$S$30&lt;&gt;1)</xm:f>
            <x14:dxf>
              <fill>
                <patternFill patternType="lightGray"/>
              </fill>
            </x14:dxf>
          </x14:cfRule>
          <xm:sqref>P92</xm:sqref>
        </x14:conditionalFormatting>
        <x14:conditionalFormatting xmlns:xm="http://schemas.microsoft.com/office/excel/2006/main">
          <x14:cfRule type="expression" priority="803" stopIfTrue="1" id="{00000000-000E-0000-0500-000022030000}">
            <xm:f>AND(CNGMD_2023_M5_Secc1!$S$30&lt;&gt;"",CNGMD_2023_M5_Secc1!$S$30&lt;&gt;1)</xm:f>
            <x14:dxf>
              <fill>
                <patternFill patternType="lightGray"/>
              </fill>
            </x14:dxf>
          </x14:cfRule>
          <xm:sqref>Q92</xm:sqref>
        </x14:conditionalFormatting>
        <x14:conditionalFormatting xmlns:xm="http://schemas.microsoft.com/office/excel/2006/main">
          <x14:cfRule type="expression" priority="804" stopIfTrue="1" id="{00000000-000E-0000-0500-000023030000}">
            <xm:f>AND(CNGMD_2023_M5_Secc1!$S$30&lt;&gt;"",CNGMD_2023_M5_Secc1!$S$30&lt;&gt;1)</xm:f>
            <x14:dxf>
              <fill>
                <patternFill patternType="lightGray"/>
              </fill>
            </x14:dxf>
          </x14:cfRule>
          <xm:sqref>R92</xm:sqref>
        </x14:conditionalFormatting>
        <x14:conditionalFormatting xmlns:xm="http://schemas.microsoft.com/office/excel/2006/main">
          <x14:cfRule type="expression" priority="805" stopIfTrue="1" id="{00000000-000E-0000-0500-000024030000}">
            <xm:f>AND(CNGMD_2023_M5_Secc1!$S$30&lt;&gt;"",CNGMD_2023_M5_Secc1!$S$30&lt;&gt;1)</xm:f>
            <x14:dxf>
              <fill>
                <patternFill patternType="lightGray"/>
              </fill>
            </x14:dxf>
          </x14:cfRule>
          <xm:sqref>S92</xm:sqref>
        </x14:conditionalFormatting>
        <x14:conditionalFormatting xmlns:xm="http://schemas.microsoft.com/office/excel/2006/main">
          <x14:cfRule type="expression" priority="806" stopIfTrue="1" id="{00000000-000E-0000-0500-000025030000}">
            <xm:f>AND(CNGMD_2023_M5_Secc1!$S$30&lt;&gt;"",CNGMD_2023_M5_Secc1!$S$30&lt;&gt;1)</xm:f>
            <x14:dxf>
              <fill>
                <patternFill patternType="lightGray"/>
              </fill>
            </x14:dxf>
          </x14:cfRule>
          <xm:sqref>T92</xm:sqref>
        </x14:conditionalFormatting>
        <x14:conditionalFormatting xmlns:xm="http://schemas.microsoft.com/office/excel/2006/main">
          <x14:cfRule type="expression" priority="807" stopIfTrue="1" id="{00000000-000E-0000-0500-000026030000}">
            <xm:f>AND(CNGMD_2023_M5_Secc1!$S$30&lt;&gt;"",CNGMD_2023_M5_Secc1!$S$30&lt;&gt;1)</xm:f>
            <x14:dxf>
              <fill>
                <patternFill patternType="lightGray"/>
              </fill>
            </x14:dxf>
          </x14:cfRule>
          <xm:sqref>U92</xm:sqref>
        </x14:conditionalFormatting>
        <x14:conditionalFormatting xmlns:xm="http://schemas.microsoft.com/office/excel/2006/main">
          <x14:cfRule type="expression" priority="808" stopIfTrue="1" id="{00000000-000E-0000-0500-000027030000}">
            <xm:f>AND(CNGMD_2023_M5_Secc1!$S$30&lt;&gt;"",CNGMD_2023_M5_Secc1!$S$30&lt;&gt;1)</xm:f>
            <x14:dxf>
              <fill>
                <patternFill patternType="lightGray"/>
              </fill>
            </x14:dxf>
          </x14:cfRule>
          <xm:sqref>V92</xm:sqref>
        </x14:conditionalFormatting>
        <x14:conditionalFormatting xmlns:xm="http://schemas.microsoft.com/office/excel/2006/main">
          <x14:cfRule type="expression" priority="809" stopIfTrue="1" id="{00000000-000E-0000-0500-000028030000}">
            <xm:f>AND(CNGMD_2023_M5_Secc1!$S$30&lt;&gt;"",CNGMD_2023_M5_Secc1!$S$30&lt;&gt;1)</xm:f>
            <x14:dxf>
              <fill>
                <patternFill patternType="lightGray"/>
              </fill>
            </x14:dxf>
          </x14:cfRule>
          <xm:sqref>W92</xm:sqref>
        </x14:conditionalFormatting>
        <x14:conditionalFormatting xmlns:xm="http://schemas.microsoft.com/office/excel/2006/main">
          <x14:cfRule type="expression" priority="810" stopIfTrue="1" id="{00000000-000E-0000-0500-000029030000}">
            <xm:f>AND(CNGMD_2023_M5_Secc1!$S$30&lt;&gt;"",CNGMD_2023_M5_Secc1!$S$30&lt;&gt;1)</xm:f>
            <x14:dxf>
              <fill>
                <patternFill patternType="lightGray"/>
              </fill>
            </x14:dxf>
          </x14:cfRule>
          <xm:sqref>X92</xm:sqref>
        </x14:conditionalFormatting>
        <x14:conditionalFormatting xmlns:xm="http://schemas.microsoft.com/office/excel/2006/main">
          <x14:cfRule type="expression" priority="811" stopIfTrue="1" id="{00000000-000E-0000-0500-00002A030000}">
            <xm:f>AND(CNGMD_2023_M5_Secc1!$S$30&lt;&gt;"",CNGMD_2023_M5_Secc1!$S$30&lt;&gt;1)</xm:f>
            <x14:dxf>
              <fill>
                <patternFill patternType="lightGray"/>
              </fill>
            </x14:dxf>
          </x14:cfRule>
          <xm:sqref>Y92</xm:sqref>
        </x14:conditionalFormatting>
        <x14:conditionalFormatting xmlns:xm="http://schemas.microsoft.com/office/excel/2006/main">
          <x14:cfRule type="expression" priority="812" stopIfTrue="1" id="{00000000-000E-0000-0500-00002B030000}">
            <xm:f>AND(CNGMD_2023_M5_Secc1!$S$30&lt;&gt;"",CNGMD_2023_M5_Secc1!$S$30&lt;&gt;1)</xm:f>
            <x14:dxf>
              <fill>
                <patternFill patternType="lightGray"/>
              </fill>
            </x14:dxf>
          </x14:cfRule>
          <xm:sqref>Z92</xm:sqref>
        </x14:conditionalFormatting>
        <x14:conditionalFormatting xmlns:xm="http://schemas.microsoft.com/office/excel/2006/main">
          <x14:cfRule type="expression" priority="813" stopIfTrue="1" id="{00000000-000E-0000-0500-00002C030000}">
            <xm:f>AND(CNGMD_2023_M5_Secc1!$S$30&lt;&gt;"",CNGMD_2023_M5_Secc1!$S$30&lt;&gt;1)</xm:f>
            <x14:dxf>
              <fill>
                <patternFill patternType="lightGray"/>
              </fill>
            </x14:dxf>
          </x14:cfRule>
          <xm:sqref>AA92</xm:sqref>
        </x14:conditionalFormatting>
        <x14:conditionalFormatting xmlns:xm="http://schemas.microsoft.com/office/excel/2006/main">
          <x14:cfRule type="expression" priority="814" stopIfTrue="1" id="{00000000-000E-0000-0500-00002D030000}">
            <xm:f>AND(CNGMD_2023_M5_Secc1!$S$30&lt;&gt;"",CNGMD_2023_M5_Secc1!$S$30&lt;&gt;1)</xm:f>
            <x14:dxf>
              <fill>
                <patternFill patternType="lightGray"/>
              </fill>
            </x14:dxf>
          </x14:cfRule>
          <xm:sqref>AB92</xm:sqref>
        </x14:conditionalFormatting>
        <x14:conditionalFormatting xmlns:xm="http://schemas.microsoft.com/office/excel/2006/main">
          <x14:cfRule type="expression" priority="815" stopIfTrue="1" id="{00000000-000E-0000-0500-00002E030000}">
            <xm:f>AND(CNGMD_2023_M5_Secc1!$S$30&lt;&gt;"",CNGMD_2023_M5_Secc1!$S$30&lt;&gt;1)</xm:f>
            <x14:dxf>
              <fill>
                <patternFill patternType="lightGray"/>
              </fill>
            </x14:dxf>
          </x14:cfRule>
          <xm:sqref>AC92</xm:sqref>
        </x14:conditionalFormatting>
        <x14:conditionalFormatting xmlns:xm="http://schemas.microsoft.com/office/excel/2006/main">
          <x14:cfRule type="expression" priority="816" stopIfTrue="1" id="{00000000-000E-0000-0500-00002F030000}">
            <xm:f>AND(CNGMD_2023_M5_Secc1!$S$30&lt;&gt;"",CNGMD_2023_M5_Secc1!$S$30&lt;&gt;1)</xm:f>
            <x14:dxf>
              <fill>
                <patternFill patternType="lightGray"/>
              </fill>
            </x14:dxf>
          </x14:cfRule>
          <xm:sqref>AD92</xm:sqref>
        </x14:conditionalFormatting>
        <x14:conditionalFormatting xmlns:xm="http://schemas.microsoft.com/office/excel/2006/main">
          <x14:cfRule type="expression" priority="817" stopIfTrue="1" id="{00000000-000E-0000-0500-000030030000}">
            <xm:f>AND(CNGMD_2023_M5_Secc1!$S$30&lt;&gt;"",CNGMD_2023_M5_Secc1!$S$30&lt;&gt;1)</xm:f>
            <x14:dxf>
              <fill>
                <patternFill patternType="lightGray"/>
              </fill>
            </x14:dxf>
          </x14:cfRule>
          <xm:sqref>M93</xm:sqref>
        </x14:conditionalFormatting>
        <x14:conditionalFormatting xmlns:xm="http://schemas.microsoft.com/office/excel/2006/main">
          <x14:cfRule type="expression" priority="818" stopIfTrue="1" id="{00000000-000E-0000-0500-000031030000}">
            <xm:f>AND(CNGMD_2023_M5_Secc1!$S$30&lt;&gt;"",CNGMD_2023_M5_Secc1!$S$30&lt;&gt;1)</xm:f>
            <x14:dxf>
              <fill>
                <patternFill patternType="lightGray"/>
              </fill>
            </x14:dxf>
          </x14:cfRule>
          <xm:sqref>N93</xm:sqref>
        </x14:conditionalFormatting>
        <x14:conditionalFormatting xmlns:xm="http://schemas.microsoft.com/office/excel/2006/main">
          <x14:cfRule type="expression" priority="819" stopIfTrue="1" id="{00000000-000E-0000-0500-000032030000}">
            <xm:f>AND(CNGMD_2023_M5_Secc1!$S$30&lt;&gt;"",CNGMD_2023_M5_Secc1!$S$30&lt;&gt;1)</xm:f>
            <x14:dxf>
              <fill>
                <patternFill patternType="lightGray"/>
              </fill>
            </x14:dxf>
          </x14:cfRule>
          <xm:sqref>O93</xm:sqref>
        </x14:conditionalFormatting>
        <x14:conditionalFormatting xmlns:xm="http://schemas.microsoft.com/office/excel/2006/main">
          <x14:cfRule type="expression" priority="820" stopIfTrue="1" id="{00000000-000E-0000-0500-000033030000}">
            <xm:f>AND(CNGMD_2023_M5_Secc1!$S$30&lt;&gt;"",CNGMD_2023_M5_Secc1!$S$30&lt;&gt;1)</xm:f>
            <x14:dxf>
              <fill>
                <patternFill patternType="lightGray"/>
              </fill>
            </x14:dxf>
          </x14:cfRule>
          <xm:sqref>P93</xm:sqref>
        </x14:conditionalFormatting>
        <x14:conditionalFormatting xmlns:xm="http://schemas.microsoft.com/office/excel/2006/main">
          <x14:cfRule type="expression" priority="821" stopIfTrue="1" id="{00000000-000E-0000-0500-000034030000}">
            <xm:f>AND(CNGMD_2023_M5_Secc1!$S$30&lt;&gt;"",CNGMD_2023_M5_Secc1!$S$30&lt;&gt;1)</xm:f>
            <x14:dxf>
              <fill>
                <patternFill patternType="lightGray"/>
              </fill>
            </x14:dxf>
          </x14:cfRule>
          <xm:sqref>Q93</xm:sqref>
        </x14:conditionalFormatting>
        <x14:conditionalFormatting xmlns:xm="http://schemas.microsoft.com/office/excel/2006/main">
          <x14:cfRule type="expression" priority="822" stopIfTrue="1" id="{00000000-000E-0000-0500-000035030000}">
            <xm:f>AND(CNGMD_2023_M5_Secc1!$S$30&lt;&gt;"",CNGMD_2023_M5_Secc1!$S$30&lt;&gt;1)</xm:f>
            <x14:dxf>
              <fill>
                <patternFill patternType="lightGray"/>
              </fill>
            </x14:dxf>
          </x14:cfRule>
          <xm:sqref>R93</xm:sqref>
        </x14:conditionalFormatting>
        <x14:conditionalFormatting xmlns:xm="http://schemas.microsoft.com/office/excel/2006/main">
          <x14:cfRule type="expression" priority="823" stopIfTrue="1" id="{00000000-000E-0000-0500-000036030000}">
            <xm:f>AND(CNGMD_2023_M5_Secc1!$S$30&lt;&gt;"",CNGMD_2023_M5_Secc1!$S$30&lt;&gt;1)</xm:f>
            <x14:dxf>
              <fill>
                <patternFill patternType="lightGray"/>
              </fill>
            </x14:dxf>
          </x14:cfRule>
          <xm:sqref>S93</xm:sqref>
        </x14:conditionalFormatting>
        <x14:conditionalFormatting xmlns:xm="http://schemas.microsoft.com/office/excel/2006/main">
          <x14:cfRule type="expression" priority="824" stopIfTrue="1" id="{00000000-000E-0000-0500-000037030000}">
            <xm:f>AND(CNGMD_2023_M5_Secc1!$S$30&lt;&gt;"",CNGMD_2023_M5_Secc1!$S$30&lt;&gt;1)</xm:f>
            <x14:dxf>
              <fill>
                <patternFill patternType="lightGray"/>
              </fill>
            </x14:dxf>
          </x14:cfRule>
          <xm:sqref>T93</xm:sqref>
        </x14:conditionalFormatting>
        <x14:conditionalFormatting xmlns:xm="http://schemas.microsoft.com/office/excel/2006/main">
          <x14:cfRule type="expression" priority="825" stopIfTrue="1" id="{00000000-000E-0000-0500-000038030000}">
            <xm:f>AND(CNGMD_2023_M5_Secc1!$S$30&lt;&gt;"",CNGMD_2023_M5_Secc1!$S$30&lt;&gt;1)</xm:f>
            <x14:dxf>
              <fill>
                <patternFill patternType="lightGray"/>
              </fill>
            </x14:dxf>
          </x14:cfRule>
          <xm:sqref>U93</xm:sqref>
        </x14:conditionalFormatting>
        <x14:conditionalFormatting xmlns:xm="http://schemas.microsoft.com/office/excel/2006/main">
          <x14:cfRule type="expression" priority="826" stopIfTrue="1" id="{00000000-000E-0000-0500-000039030000}">
            <xm:f>AND(CNGMD_2023_M5_Secc1!$S$30&lt;&gt;"",CNGMD_2023_M5_Secc1!$S$30&lt;&gt;1)</xm:f>
            <x14:dxf>
              <fill>
                <patternFill patternType="lightGray"/>
              </fill>
            </x14:dxf>
          </x14:cfRule>
          <xm:sqref>V93</xm:sqref>
        </x14:conditionalFormatting>
        <x14:conditionalFormatting xmlns:xm="http://schemas.microsoft.com/office/excel/2006/main">
          <x14:cfRule type="expression" priority="827" stopIfTrue="1" id="{00000000-000E-0000-0500-00003A030000}">
            <xm:f>AND(CNGMD_2023_M5_Secc1!$S$30&lt;&gt;"",CNGMD_2023_M5_Secc1!$S$30&lt;&gt;1)</xm:f>
            <x14:dxf>
              <fill>
                <patternFill patternType="lightGray"/>
              </fill>
            </x14:dxf>
          </x14:cfRule>
          <xm:sqref>W93</xm:sqref>
        </x14:conditionalFormatting>
        <x14:conditionalFormatting xmlns:xm="http://schemas.microsoft.com/office/excel/2006/main">
          <x14:cfRule type="expression" priority="828" stopIfTrue="1" id="{00000000-000E-0000-0500-00003B030000}">
            <xm:f>AND(CNGMD_2023_M5_Secc1!$S$30&lt;&gt;"",CNGMD_2023_M5_Secc1!$S$30&lt;&gt;1)</xm:f>
            <x14:dxf>
              <fill>
                <patternFill patternType="lightGray"/>
              </fill>
            </x14:dxf>
          </x14:cfRule>
          <xm:sqref>X93</xm:sqref>
        </x14:conditionalFormatting>
        <x14:conditionalFormatting xmlns:xm="http://schemas.microsoft.com/office/excel/2006/main">
          <x14:cfRule type="expression" priority="829" stopIfTrue="1" id="{00000000-000E-0000-0500-00003C030000}">
            <xm:f>AND(CNGMD_2023_M5_Secc1!$S$30&lt;&gt;"",CNGMD_2023_M5_Secc1!$S$30&lt;&gt;1)</xm:f>
            <x14:dxf>
              <fill>
                <patternFill patternType="lightGray"/>
              </fill>
            </x14:dxf>
          </x14:cfRule>
          <xm:sqref>Y93</xm:sqref>
        </x14:conditionalFormatting>
        <x14:conditionalFormatting xmlns:xm="http://schemas.microsoft.com/office/excel/2006/main">
          <x14:cfRule type="expression" priority="830" stopIfTrue="1" id="{00000000-000E-0000-0500-00003D030000}">
            <xm:f>AND(CNGMD_2023_M5_Secc1!$S$30&lt;&gt;"",CNGMD_2023_M5_Secc1!$S$30&lt;&gt;1)</xm:f>
            <x14:dxf>
              <fill>
                <patternFill patternType="lightGray"/>
              </fill>
            </x14:dxf>
          </x14:cfRule>
          <xm:sqref>Z93</xm:sqref>
        </x14:conditionalFormatting>
        <x14:conditionalFormatting xmlns:xm="http://schemas.microsoft.com/office/excel/2006/main">
          <x14:cfRule type="expression" priority="831" stopIfTrue="1" id="{00000000-000E-0000-0500-00003E030000}">
            <xm:f>AND(CNGMD_2023_M5_Secc1!$S$30&lt;&gt;"",CNGMD_2023_M5_Secc1!$S$30&lt;&gt;1)</xm:f>
            <x14:dxf>
              <fill>
                <patternFill patternType="lightGray"/>
              </fill>
            </x14:dxf>
          </x14:cfRule>
          <xm:sqref>AA93</xm:sqref>
        </x14:conditionalFormatting>
        <x14:conditionalFormatting xmlns:xm="http://schemas.microsoft.com/office/excel/2006/main">
          <x14:cfRule type="expression" priority="832" stopIfTrue="1" id="{00000000-000E-0000-0500-00003F030000}">
            <xm:f>AND(CNGMD_2023_M5_Secc1!$S$30&lt;&gt;"",CNGMD_2023_M5_Secc1!$S$30&lt;&gt;1)</xm:f>
            <x14:dxf>
              <fill>
                <patternFill patternType="lightGray"/>
              </fill>
            </x14:dxf>
          </x14:cfRule>
          <xm:sqref>AB93</xm:sqref>
        </x14:conditionalFormatting>
        <x14:conditionalFormatting xmlns:xm="http://schemas.microsoft.com/office/excel/2006/main">
          <x14:cfRule type="expression" priority="833" stopIfTrue="1" id="{00000000-000E-0000-0500-000040030000}">
            <xm:f>AND(CNGMD_2023_M5_Secc1!$S$30&lt;&gt;"",CNGMD_2023_M5_Secc1!$S$30&lt;&gt;1)</xm:f>
            <x14:dxf>
              <fill>
                <patternFill patternType="lightGray"/>
              </fill>
            </x14:dxf>
          </x14:cfRule>
          <xm:sqref>AC93</xm:sqref>
        </x14:conditionalFormatting>
        <x14:conditionalFormatting xmlns:xm="http://schemas.microsoft.com/office/excel/2006/main">
          <x14:cfRule type="expression" priority="834" stopIfTrue="1" id="{00000000-000E-0000-0500-000041030000}">
            <xm:f>AND(CNGMD_2023_M5_Secc1!$S$30&lt;&gt;"",CNGMD_2023_M5_Secc1!$S$30&lt;&gt;1)</xm:f>
            <x14:dxf>
              <fill>
                <patternFill patternType="lightGray"/>
              </fill>
            </x14:dxf>
          </x14:cfRule>
          <xm:sqref>AD93</xm:sqref>
        </x14:conditionalFormatting>
        <x14:conditionalFormatting xmlns:xm="http://schemas.microsoft.com/office/excel/2006/main">
          <x14:cfRule type="expression" priority="835" stopIfTrue="1" id="{00000000-000E-0000-0500-000042030000}">
            <xm:f>AND(CNGMD_2023_M5_Secc1!$S$30&lt;&gt;"",CNGMD_2023_M5_Secc1!$S$30&lt;&gt;1)</xm:f>
            <x14:dxf>
              <fill>
                <patternFill patternType="lightGray"/>
              </fill>
            </x14:dxf>
          </x14:cfRule>
          <xm:sqref>M94</xm:sqref>
        </x14:conditionalFormatting>
        <x14:conditionalFormatting xmlns:xm="http://schemas.microsoft.com/office/excel/2006/main">
          <x14:cfRule type="expression" priority="836" stopIfTrue="1" id="{00000000-000E-0000-0500-000043030000}">
            <xm:f>AND(CNGMD_2023_M5_Secc1!$S$30&lt;&gt;"",CNGMD_2023_M5_Secc1!$S$30&lt;&gt;1)</xm:f>
            <x14:dxf>
              <fill>
                <patternFill patternType="lightGray"/>
              </fill>
            </x14:dxf>
          </x14:cfRule>
          <xm:sqref>N94</xm:sqref>
        </x14:conditionalFormatting>
        <x14:conditionalFormatting xmlns:xm="http://schemas.microsoft.com/office/excel/2006/main">
          <x14:cfRule type="expression" priority="837" stopIfTrue="1" id="{00000000-000E-0000-0500-000044030000}">
            <xm:f>AND(CNGMD_2023_M5_Secc1!$S$30&lt;&gt;"",CNGMD_2023_M5_Secc1!$S$30&lt;&gt;1)</xm:f>
            <x14:dxf>
              <fill>
                <patternFill patternType="lightGray"/>
              </fill>
            </x14:dxf>
          </x14:cfRule>
          <xm:sqref>O94</xm:sqref>
        </x14:conditionalFormatting>
        <x14:conditionalFormatting xmlns:xm="http://schemas.microsoft.com/office/excel/2006/main">
          <x14:cfRule type="expression" priority="838" stopIfTrue="1" id="{00000000-000E-0000-0500-000045030000}">
            <xm:f>AND(CNGMD_2023_M5_Secc1!$S$30&lt;&gt;"",CNGMD_2023_M5_Secc1!$S$30&lt;&gt;1)</xm:f>
            <x14:dxf>
              <fill>
                <patternFill patternType="lightGray"/>
              </fill>
            </x14:dxf>
          </x14:cfRule>
          <xm:sqref>P94</xm:sqref>
        </x14:conditionalFormatting>
        <x14:conditionalFormatting xmlns:xm="http://schemas.microsoft.com/office/excel/2006/main">
          <x14:cfRule type="expression" priority="839" stopIfTrue="1" id="{00000000-000E-0000-0500-000046030000}">
            <xm:f>AND(CNGMD_2023_M5_Secc1!$S$30&lt;&gt;"",CNGMD_2023_M5_Secc1!$S$30&lt;&gt;1)</xm:f>
            <x14:dxf>
              <fill>
                <patternFill patternType="lightGray"/>
              </fill>
            </x14:dxf>
          </x14:cfRule>
          <xm:sqref>Q94</xm:sqref>
        </x14:conditionalFormatting>
        <x14:conditionalFormatting xmlns:xm="http://schemas.microsoft.com/office/excel/2006/main">
          <x14:cfRule type="expression" priority="840" stopIfTrue="1" id="{00000000-000E-0000-0500-000047030000}">
            <xm:f>AND(CNGMD_2023_M5_Secc1!$S$30&lt;&gt;"",CNGMD_2023_M5_Secc1!$S$30&lt;&gt;1)</xm:f>
            <x14:dxf>
              <fill>
                <patternFill patternType="lightGray"/>
              </fill>
            </x14:dxf>
          </x14:cfRule>
          <xm:sqref>R94</xm:sqref>
        </x14:conditionalFormatting>
        <x14:conditionalFormatting xmlns:xm="http://schemas.microsoft.com/office/excel/2006/main">
          <x14:cfRule type="expression" priority="841" stopIfTrue="1" id="{00000000-000E-0000-0500-000048030000}">
            <xm:f>AND(CNGMD_2023_M5_Secc1!$S$30&lt;&gt;"",CNGMD_2023_M5_Secc1!$S$30&lt;&gt;1)</xm:f>
            <x14:dxf>
              <fill>
                <patternFill patternType="lightGray"/>
              </fill>
            </x14:dxf>
          </x14:cfRule>
          <xm:sqref>S94</xm:sqref>
        </x14:conditionalFormatting>
        <x14:conditionalFormatting xmlns:xm="http://schemas.microsoft.com/office/excel/2006/main">
          <x14:cfRule type="expression" priority="842" stopIfTrue="1" id="{00000000-000E-0000-0500-000049030000}">
            <xm:f>AND(CNGMD_2023_M5_Secc1!$S$30&lt;&gt;"",CNGMD_2023_M5_Secc1!$S$30&lt;&gt;1)</xm:f>
            <x14:dxf>
              <fill>
                <patternFill patternType="lightGray"/>
              </fill>
            </x14:dxf>
          </x14:cfRule>
          <xm:sqref>T94</xm:sqref>
        </x14:conditionalFormatting>
        <x14:conditionalFormatting xmlns:xm="http://schemas.microsoft.com/office/excel/2006/main">
          <x14:cfRule type="expression" priority="843" stopIfTrue="1" id="{00000000-000E-0000-0500-00004A030000}">
            <xm:f>AND(CNGMD_2023_M5_Secc1!$S$30&lt;&gt;"",CNGMD_2023_M5_Secc1!$S$30&lt;&gt;1)</xm:f>
            <x14:dxf>
              <fill>
                <patternFill patternType="lightGray"/>
              </fill>
            </x14:dxf>
          </x14:cfRule>
          <xm:sqref>U94</xm:sqref>
        </x14:conditionalFormatting>
        <x14:conditionalFormatting xmlns:xm="http://schemas.microsoft.com/office/excel/2006/main">
          <x14:cfRule type="expression" priority="844" stopIfTrue="1" id="{00000000-000E-0000-0500-00004B030000}">
            <xm:f>AND(CNGMD_2023_M5_Secc1!$S$30&lt;&gt;"",CNGMD_2023_M5_Secc1!$S$30&lt;&gt;1)</xm:f>
            <x14:dxf>
              <fill>
                <patternFill patternType="lightGray"/>
              </fill>
            </x14:dxf>
          </x14:cfRule>
          <xm:sqref>V94</xm:sqref>
        </x14:conditionalFormatting>
        <x14:conditionalFormatting xmlns:xm="http://schemas.microsoft.com/office/excel/2006/main">
          <x14:cfRule type="expression" priority="845" stopIfTrue="1" id="{00000000-000E-0000-0500-00004C030000}">
            <xm:f>AND(CNGMD_2023_M5_Secc1!$S$30&lt;&gt;"",CNGMD_2023_M5_Secc1!$S$30&lt;&gt;1)</xm:f>
            <x14:dxf>
              <fill>
                <patternFill patternType="lightGray"/>
              </fill>
            </x14:dxf>
          </x14:cfRule>
          <xm:sqref>W94</xm:sqref>
        </x14:conditionalFormatting>
        <x14:conditionalFormatting xmlns:xm="http://schemas.microsoft.com/office/excel/2006/main">
          <x14:cfRule type="expression" priority="846" stopIfTrue="1" id="{00000000-000E-0000-0500-00004D030000}">
            <xm:f>AND(CNGMD_2023_M5_Secc1!$S$30&lt;&gt;"",CNGMD_2023_M5_Secc1!$S$30&lt;&gt;1)</xm:f>
            <x14:dxf>
              <fill>
                <patternFill patternType="lightGray"/>
              </fill>
            </x14:dxf>
          </x14:cfRule>
          <xm:sqref>X94</xm:sqref>
        </x14:conditionalFormatting>
        <x14:conditionalFormatting xmlns:xm="http://schemas.microsoft.com/office/excel/2006/main">
          <x14:cfRule type="expression" priority="847" stopIfTrue="1" id="{00000000-000E-0000-0500-00004E030000}">
            <xm:f>AND(CNGMD_2023_M5_Secc1!$S$30&lt;&gt;"",CNGMD_2023_M5_Secc1!$S$30&lt;&gt;1)</xm:f>
            <x14:dxf>
              <fill>
                <patternFill patternType="lightGray"/>
              </fill>
            </x14:dxf>
          </x14:cfRule>
          <xm:sqref>Y94</xm:sqref>
        </x14:conditionalFormatting>
        <x14:conditionalFormatting xmlns:xm="http://schemas.microsoft.com/office/excel/2006/main">
          <x14:cfRule type="expression" priority="848" stopIfTrue="1" id="{00000000-000E-0000-0500-00004F030000}">
            <xm:f>AND(CNGMD_2023_M5_Secc1!$S$30&lt;&gt;"",CNGMD_2023_M5_Secc1!$S$30&lt;&gt;1)</xm:f>
            <x14:dxf>
              <fill>
                <patternFill patternType="lightGray"/>
              </fill>
            </x14:dxf>
          </x14:cfRule>
          <xm:sqref>Z94</xm:sqref>
        </x14:conditionalFormatting>
        <x14:conditionalFormatting xmlns:xm="http://schemas.microsoft.com/office/excel/2006/main">
          <x14:cfRule type="expression" priority="849" stopIfTrue="1" id="{00000000-000E-0000-0500-000050030000}">
            <xm:f>AND(CNGMD_2023_M5_Secc1!$S$30&lt;&gt;"",CNGMD_2023_M5_Secc1!$S$30&lt;&gt;1)</xm:f>
            <x14:dxf>
              <fill>
                <patternFill patternType="lightGray"/>
              </fill>
            </x14:dxf>
          </x14:cfRule>
          <xm:sqref>AA94</xm:sqref>
        </x14:conditionalFormatting>
        <x14:conditionalFormatting xmlns:xm="http://schemas.microsoft.com/office/excel/2006/main">
          <x14:cfRule type="expression" priority="850" stopIfTrue="1" id="{00000000-000E-0000-0500-000051030000}">
            <xm:f>AND(CNGMD_2023_M5_Secc1!$S$30&lt;&gt;"",CNGMD_2023_M5_Secc1!$S$30&lt;&gt;1)</xm:f>
            <x14:dxf>
              <fill>
                <patternFill patternType="lightGray"/>
              </fill>
            </x14:dxf>
          </x14:cfRule>
          <xm:sqref>AB94</xm:sqref>
        </x14:conditionalFormatting>
        <x14:conditionalFormatting xmlns:xm="http://schemas.microsoft.com/office/excel/2006/main">
          <x14:cfRule type="expression" priority="851" stopIfTrue="1" id="{00000000-000E-0000-0500-000052030000}">
            <xm:f>AND(CNGMD_2023_M5_Secc1!$S$30&lt;&gt;"",CNGMD_2023_M5_Secc1!$S$30&lt;&gt;1)</xm:f>
            <x14:dxf>
              <fill>
                <patternFill patternType="lightGray"/>
              </fill>
            </x14:dxf>
          </x14:cfRule>
          <xm:sqref>AC94</xm:sqref>
        </x14:conditionalFormatting>
        <x14:conditionalFormatting xmlns:xm="http://schemas.microsoft.com/office/excel/2006/main">
          <x14:cfRule type="expression" priority="852" stopIfTrue="1" id="{00000000-000E-0000-0500-000053030000}">
            <xm:f>AND(CNGMD_2023_M5_Secc1!$S$30&lt;&gt;"",CNGMD_2023_M5_Secc1!$S$30&lt;&gt;1)</xm:f>
            <x14:dxf>
              <fill>
                <patternFill patternType="lightGray"/>
              </fill>
            </x14:dxf>
          </x14:cfRule>
          <xm:sqref>AD94</xm:sqref>
        </x14:conditionalFormatting>
        <x14:conditionalFormatting xmlns:xm="http://schemas.microsoft.com/office/excel/2006/main">
          <x14:cfRule type="expression" priority="853" stopIfTrue="1" id="{00000000-000E-0000-0500-000054030000}">
            <xm:f>AND(CNGMD_2023_M5_Secc1!$S$30&lt;&gt;"",CNGMD_2023_M5_Secc1!$S$30&lt;&gt;1)</xm:f>
            <x14:dxf>
              <fill>
                <patternFill patternType="lightGray"/>
              </fill>
            </x14:dxf>
          </x14:cfRule>
          <xm:sqref>M95</xm:sqref>
        </x14:conditionalFormatting>
        <x14:conditionalFormatting xmlns:xm="http://schemas.microsoft.com/office/excel/2006/main">
          <x14:cfRule type="expression" priority="854" stopIfTrue="1" id="{00000000-000E-0000-0500-000055030000}">
            <xm:f>AND(CNGMD_2023_M5_Secc1!$S$30&lt;&gt;"",CNGMD_2023_M5_Secc1!$S$30&lt;&gt;1)</xm:f>
            <x14:dxf>
              <fill>
                <patternFill patternType="lightGray"/>
              </fill>
            </x14:dxf>
          </x14:cfRule>
          <xm:sqref>N95</xm:sqref>
        </x14:conditionalFormatting>
        <x14:conditionalFormatting xmlns:xm="http://schemas.microsoft.com/office/excel/2006/main">
          <x14:cfRule type="expression" priority="855" stopIfTrue="1" id="{00000000-000E-0000-0500-000056030000}">
            <xm:f>AND(CNGMD_2023_M5_Secc1!$S$30&lt;&gt;"",CNGMD_2023_M5_Secc1!$S$30&lt;&gt;1)</xm:f>
            <x14:dxf>
              <fill>
                <patternFill patternType="lightGray"/>
              </fill>
            </x14:dxf>
          </x14:cfRule>
          <xm:sqref>O95</xm:sqref>
        </x14:conditionalFormatting>
        <x14:conditionalFormatting xmlns:xm="http://schemas.microsoft.com/office/excel/2006/main">
          <x14:cfRule type="expression" priority="856" stopIfTrue="1" id="{00000000-000E-0000-0500-000057030000}">
            <xm:f>AND(CNGMD_2023_M5_Secc1!$S$30&lt;&gt;"",CNGMD_2023_M5_Secc1!$S$30&lt;&gt;1)</xm:f>
            <x14:dxf>
              <fill>
                <patternFill patternType="lightGray"/>
              </fill>
            </x14:dxf>
          </x14:cfRule>
          <xm:sqref>P95</xm:sqref>
        </x14:conditionalFormatting>
        <x14:conditionalFormatting xmlns:xm="http://schemas.microsoft.com/office/excel/2006/main">
          <x14:cfRule type="expression" priority="857" stopIfTrue="1" id="{00000000-000E-0000-0500-000058030000}">
            <xm:f>AND(CNGMD_2023_M5_Secc1!$S$30&lt;&gt;"",CNGMD_2023_M5_Secc1!$S$30&lt;&gt;1)</xm:f>
            <x14:dxf>
              <fill>
                <patternFill patternType="lightGray"/>
              </fill>
            </x14:dxf>
          </x14:cfRule>
          <xm:sqref>Q95</xm:sqref>
        </x14:conditionalFormatting>
        <x14:conditionalFormatting xmlns:xm="http://schemas.microsoft.com/office/excel/2006/main">
          <x14:cfRule type="expression" priority="858" stopIfTrue="1" id="{00000000-000E-0000-0500-000059030000}">
            <xm:f>AND(CNGMD_2023_M5_Secc1!$S$30&lt;&gt;"",CNGMD_2023_M5_Secc1!$S$30&lt;&gt;1)</xm:f>
            <x14:dxf>
              <fill>
                <patternFill patternType="lightGray"/>
              </fill>
            </x14:dxf>
          </x14:cfRule>
          <xm:sqref>R95</xm:sqref>
        </x14:conditionalFormatting>
        <x14:conditionalFormatting xmlns:xm="http://schemas.microsoft.com/office/excel/2006/main">
          <x14:cfRule type="expression" priority="859" stopIfTrue="1" id="{00000000-000E-0000-0500-00005A030000}">
            <xm:f>AND(CNGMD_2023_M5_Secc1!$S$30&lt;&gt;"",CNGMD_2023_M5_Secc1!$S$30&lt;&gt;1)</xm:f>
            <x14:dxf>
              <fill>
                <patternFill patternType="lightGray"/>
              </fill>
            </x14:dxf>
          </x14:cfRule>
          <xm:sqref>S95</xm:sqref>
        </x14:conditionalFormatting>
        <x14:conditionalFormatting xmlns:xm="http://schemas.microsoft.com/office/excel/2006/main">
          <x14:cfRule type="expression" priority="860" stopIfTrue="1" id="{00000000-000E-0000-0500-00005B030000}">
            <xm:f>AND(CNGMD_2023_M5_Secc1!$S$30&lt;&gt;"",CNGMD_2023_M5_Secc1!$S$30&lt;&gt;1)</xm:f>
            <x14:dxf>
              <fill>
                <patternFill patternType="lightGray"/>
              </fill>
            </x14:dxf>
          </x14:cfRule>
          <xm:sqref>T95</xm:sqref>
        </x14:conditionalFormatting>
        <x14:conditionalFormatting xmlns:xm="http://schemas.microsoft.com/office/excel/2006/main">
          <x14:cfRule type="expression" priority="861" stopIfTrue="1" id="{00000000-000E-0000-0500-00005C030000}">
            <xm:f>AND(CNGMD_2023_M5_Secc1!$S$30&lt;&gt;"",CNGMD_2023_M5_Secc1!$S$30&lt;&gt;1)</xm:f>
            <x14:dxf>
              <fill>
                <patternFill patternType="lightGray"/>
              </fill>
            </x14:dxf>
          </x14:cfRule>
          <xm:sqref>U95</xm:sqref>
        </x14:conditionalFormatting>
        <x14:conditionalFormatting xmlns:xm="http://schemas.microsoft.com/office/excel/2006/main">
          <x14:cfRule type="expression" priority="862" stopIfTrue="1" id="{00000000-000E-0000-0500-00005D030000}">
            <xm:f>AND(CNGMD_2023_M5_Secc1!$S$30&lt;&gt;"",CNGMD_2023_M5_Secc1!$S$30&lt;&gt;1)</xm:f>
            <x14:dxf>
              <fill>
                <patternFill patternType="lightGray"/>
              </fill>
            </x14:dxf>
          </x14:cfRule>
          <xm:sqref>V95</xm:sqref>
        </x14:conditionalFormatting>
        <x14:conditionalFormatting xmlns:xm="http://schemas.microsoft.com/office/excel/2006/main">
          <x14:cfRule type="expression" priority="863" stopIfTrue="1" id="{00000000-000E-0000-0500-00005E030000}">
            <xm:f>AND(CNGMD_2023_M5_Secc1!$S$30&lt;&gt;"",CNGMD_2023_M5_Secc1!$S$30&lt;&gt;1)</xm:f>
            <x14:dxf>
              <fill>
                <patternFill patternType="lightGray"/>
              </fill>
            </x14:dxf>
          </x14:cfRule>
          <xm:sqref>W95</xm:sqref>
        </x14:conditionalFormatting>
        <x14:conditionalFormatting xmlns:xm="http://schemas.microsoft.com/office/excel/2006/main">
          <x14:cfRule type="expression" priority="864" stopIfTrue="1" id="{00000000-000E-0000-0500-00005F030000}">
            <xm:f>AND(CNGMD_2023_M5_Secc1!$S$30&lt;&gt;"",CNGMD_2023_M5_Secc1!$S$30&lt;&gt;1)</xm:f>
            <x14:dxf>
              <fill>
                <patternFill patternType="lightGray"/>
              </fill>
            </x14:dxf>
          </x14:cfRule>
          <xm:sqref>X95</xm:sqref>
        </x14:conditionalFormatting>
        <x14:conditionalFormatting xmlns:xm="http://schemas.microsoft.com/office/excel/2006/main">
          <x14:cfRule type="expression" priority="865" stopIfTrue="1" id="{00000000-000E-0000-0500-000060030000}">
            <xm:f>AND(CNGMD_2023_M5_Secc1!$S$30&lt;&gt;"",CNGMD_2023_M5_Secc1!$S$30&lt;&gt;1)</xm:f>
            <x14:dxf>
              <fill>
                <patternFill patternType="lightGray"/>
              </fill>
            </x14:dxf>
          </x14:cfRule>
          <xm:sqref>Y95</xm:sqref>
        </x14:conditionalFormatting>
        <x14:conditionalFormatting xmlns:xm="http://schemas.microsoft.com/office/excel/2006/main">
          <x14:cfRule type="expression" priority="866" stopIfTrue="1" id="{00000000-000E-0000-0500-000061030000}">
            <xm:f>AND(CNGMD_2023_M5_Secc1!$S$30&lt;&gt;"",CNGMD_2023_M5_Secc1!$S$30&lt;&gt;1)</xm:f>
            <x14:dxf>
              <fill>
                <patternFill patternType="lightGray"/>
              </fill>
            </x14:dxf>
          </x14:cfRule>
          <xm:sqref>Z95</xm:sqref>
        </x14:conditionalFormatting>
        <x14:conditionalFormatting xmlns:xm="http://schemas.microsoft.com/office/excel/2006/main">
          <x14:cfRule type="expression" priority="867" stopIfTrue="1" id="{00000000-000E-0000-0500-000062030000}">
            <xm:f>AND(CNGMD_2023_M5_Secc1!$S$30&lt;&gt;"",CNGMD_2023_M5_Secc1!$S$30&lt;&gt;1)</xm:f>
            <x14:dxf>
              <fill>
                <patternFill patternType="lightGray"/>
              </fill>
            </x14:dxf>
          </x14:cfRule>
          <xm:sqref>AA95</xm:sqref>
        </x14:conditionalFormatting>
        <x14:conditionalFormatting xmlns:xm="http://schemas.microsoft.com/office/excel/2006/main">
          <x14:cfRule type="expression" priority="868" stopIfTrue="1" id="{00000000-000E-0000-0500-000063030000}">
            <xm:f>AND(CNGMD_2023_M5_Secc1!$S$30&lt;&gt;"",CNGMD_2023_M5_Secc1!$S$30&lt;&gt;1)</xm:f>
            <x14:dxf>
              <fill>
                <patternFill patternType="lightGray"/>
              </fill>
            </x14:dxf>
          </x14:cfRule>
          <xm:sqref>AB95</xm:sqref>
        </x14:conditionalFormatting>
        <x14:conditionalFormatting xmlns:xm="http://schemas.microsoft.com/office/excel/2006/main">
          <x14:cfRule type="expression" priority="869" stopIfTrue="1" id="{00000000-000E-0000-0500-000064030000}">
            <xm:f>AND(CNGMD_2023_M5_Secc1!$S$30&lt;&gt;"",CNGMD_2023_M5_Secc1!$S$30&lt;&gt;1)</xm:f>
            <x14:dxf>
              <fill>
                <patternFill patternType="lightGray"/>
              </fill>
            </x14:dxf>
          </x14:cfRule>
          <xm:sqref>AC95</xm:sqref>
        </x14:conditionalFormatting>
        <x14:conditionalFormatting xmlns:xm="http://schemas.microsoft.com/office/excel/2006/main">
          <x14:cfRule type="expression" priority="870" stopIfTrue="1" id="{00000000-000E-0000-0500-000065030000}">
            <xm:f>AND(CNGMD_2023_M5_Secc1!$S$30&lt;&gt;"",CNGMD_2023_M5_Secc1!$S$30&lt;&gt;1)</xm:f>
            <x14:dxf>
              <fill>
                <patternFill patternType="lightGray"/>
              </fill>
            </x14:dxf>
          </x14:cfRule>
          <xm:sqref>AD95</xm:sqref>
        </x14:conditionalFormatting>
        <x14:conditionalFormatting xmlns:xm="http://schemas.microsoft.com/office/excel/2006/main">
          <x14:cfRule type="expression" priority="871" stopIfTrue="1" id="{00000000-000E-0000-0500-000066030000}">
            <xm:f>AND(CNGMD_2023_M5_Secc1!$S$30&lt;&gt;"",CNGMD_2023_M5_Secc1!$S$30&lt;&gt;1)</xm:f>
            <x14:dxf>
              <fill>
                <patternFill patternType="lightGray"/>
              </fill>
            </x14:dxf>
          </x14:cfRule>
          <xm:sqref>M96</xm:sqref>
        </x14:conditionalFormatting>
        <x14:conditionalFormatting xmlns:xm="http://schemas.microsoft.com/office/excel/2006/main">
          <x14:cfRule type="expression" priority="872" stopIfTrue="1" id="{00000000-000E-0000-0500-000067030000}">
            <xm:f>AND(CNGMD_2023_M5_Secc1!$S$30&lt;&gt;"",CNGMD_2023_M5_Secc1!$S$30&lt;&gt;1)</xm:f>
            <x14:dxf>
              <fill>
                <patternFill patternType="lightGray"/>
              </fill>
            </x14:dxf>
          </x14:cfRule>
          <xm:sqref>N96</xm:sqref>
        </x14:conditionalFormatting>
        <x14:conditionalFormatting xmlns:xm="http://schemas.microsoft.com/office/excel/2006/main">
          <x14:cfRule type="expression" priority="873" stopIfTrue="1" id="{00000000-000E-0000-0500-000068030000}">
            <xm:f>AND(CNGMD_2023_M5_Secc1!$S$30&lt;&gt;"",CNGMD_2023_M5_Secc1!$S$30&lt;&gt;1)</xm:f>
            <x14:dxf>
              <fill>
                <patternFill patternType="lightGray"/>
              </fill>
            </x14:dxf>
          </x14:cfRule>
          <xm:sqref>O96</xm:sqref>
        </x14:conditionalFormatting>
        <x14:conditionalFormatting xmlns:xm="http://schemas.microsoft.com/office/excel/2006/main">
          <x14:cfRule type="expression" priority="874" stopIfTrue="1" id="{00000000-000E-0000-0500-000069030000}">
            <xm:f>AND(CNGMD_2023_M5_Secc1!$S$30&lt;&gt;"",CNGMD_2023_M5_Secc1!$S$30&lt;&gt;1)</xm:f>
            <x14:dxf>
              <fill>
                <patternFill patternType="lightGray"/>
              </fill>
            </x14:dxf>
          </x14:cfRule>
          <xm:sqref>P96</xm:sqref>
        </x14:conditionalFormatting>
        <x14:conditionalFormatting xmlns:xm="http://schemas.microsoft.com/office/excel/2006/main">
          <x14:cfRule type="expression" priority="875" stopIfTrue="1" id="{00000000-000E-0000-0500-00006A030000}">
            <xm:f>AND(CNGMD_2023_M5_Secc1!$S$30&lt;&gt;"",CNGMD_2023_M5_Secc1!$S$30&lt;&gt;1)</xm:f>
            <x14:dxf>
              <fill>
                <patternFill patternType="lightGray"/>
              </fill>
            </x14:dxf>
          </x14:cfRule>
          <xm:sqref>Q96</xm:sqref>
        </x14:conditionalFormatting>
        <x14:conditionalFormatting xmlns:xm="http://schemas.microsoft.com/office/excel/2006/main">
          <x14:cfRule type="expression" priority="876" stopIfTrue="1" id="{00000000-000E-0000-0500-00006B030000}">
            <xm:f>AND(CNGMD_2023_M5_Secc1!$S$30&lt;&gt;"",CNGMD_2023_M5_Secc1!$S$30&lt;&gt;1)</xm:f>
            <x14:dxf>
              <fill>
                <patternFill patternType="lightGray"/>
              </fill>
            </x14:dxf>
          </x14:cfRule>
          <xm:sqref>R96</xm:sqref>
        </x14:conditionalFormatting>
        <x14:conditionalFormatting xmlns:xm="http://schemas.microsoft.com/office/excel/2006/main">
          <x14:cfRule type="expression" priority="877" stopIfTrue="1" id="{00000000-000E-0000-0500-00006C030000}">
            <xm:f>AND(CNGMD_2023_M5_Secc1!$S$30&lt;&gt;"",CNGMD_2023_M5_Secc1!$S$30&lt;&gt;1)</xm:f>
            <x14:dxf>
              <fill>
                <patternFill patternType="lightGray"/>
              </fill>
            </x14:dxf>
          </x14:cfRule>
          <xm:sqref>S96</xm:sqref>
        </x14:conditionalFormatting>
        <x14:conditionalFormatting xmlns:xm="http://schemas.microsoft.com/office/excel/2006/main">
          <x14:cfRule type="expression" priority="878" stopIfTrue="1" id="{00000000-000E-0000-0500-00006D030000}">
            <xm:f>AND(CNGMD_2023_M5_Secc1!$S$30&lt;&gt;"",CNGMD_2023_M5_Secc1!$S$30&lt;&gt;1)</xm:f>
            <x14:dxf>
              <fill>
                <patternFill patternType="lightGray"/>
              </fill>
            </x14:dxf>
          </x14:cfRule>
          <xm:sqref>T96</xm:sqref>
        </x14:conditionalFormatting>
        <x14:conditionalFormatting xmlns:xm="http://schemas.microsoft.com/office/excel/2006/main">
          <x14:cfRule type="expression" priority="879" stopIfTrue="1" id="{00000000-000E-0000-0500-00006E030000}">
            <xm:f>AND(CNGMD_2023_M5_Secc1!$S$30&lt;&gt;"",CNGMD_2023_M5_Secc1!$S$30&lt;&gt;1)</xm:f>
            <x14:dxf>
              <fill>
                <patternFill patternType="lightGray"/>
              </fill>
            </x14:dxf>
          </x14:cfRule>
          <xm:sqref>U96</xm:sqref>
        </x14:conditionalFormatting>
        <x14:conditionalFormatting xmlns:xm="http://schemas.microsoft.com/office/excel/2006/main">
          <x14:cfRule type="expression" priority="880" stopIfTrue="1" id="{00000000-000E-0000-0500-00006F030000}">
            <xm:f>AND(CNGMD_2023_M5_Secc1!$S$30&lt;&gt;"",CNGMD_2023_M5_Secc1!$S$30&lt;&gt;1)</xm:f>
            <x14:dxf>
              <fill>
                <patternFill patternType="lightGray"/>
              </fill>
            </x14:dxf>
          </x14:cfRule>
          <xm:sqref>V96</xm:sqref>
        </x14:conditionalFormatting>
        <x14:conditionalFormatting xmlns:xm="http://schemas.microsoft.com/office/excel/2006/main">
          <x14:cfRule type="expression" priority="881" stopIfTrue="1" id="{00000000-000E-0000-0500-000070030000}">
            <xm:f>AND(CNGMD_2023_M5_Secc1!$S$30&lt;&gt;"",CNGMD_2023_M5_Secc1!$S$30&lt;&gt;1)</xm:f>
            <x14:dxf>
              <fill>
                <patternFill patternType="lightGray"/>
              </fill>
            </x14:dxf>
          </x14:cfRule>
          <xm:sqref>W96</xm:sqref>
        </x14:conditionalFormatting>
        <x14:conditionalFormatting xmlns:xm="http://schemas.microsoft.com/office/excel/2006/main">
          <x14:cfRule type="expression" priority="882" stopIfTrue="1" id="{00000000-000E-0000-0500-000071030000}">
            <xm:f>AND(CNGMD_2023_M5_Secc1!$S$30&lt;&gt;"",CNGMD_2023_M5_Secc1!$S$30&lt;&gt;1)</xm:f>
            <x14:dxf>
              <fill>
                <patternFill patternType="lightGray"/>
              </fill>
            </x14:dxf>
          </x14:cfRule>
          <xm:sqref>X96</xm:sqref>
        </x14:conditionalFormatting>
        <x14:conditionalFormatting xmlns:xm="http://schemas.microsoft.com/office/excel/2006/main">
          <x14:cfRule type="expression" priority="883" stopIfTrue="1" id="{00000000-000E-0000-0500-000072030000}">
            <xm:f>AND(CNGMD_2023_M5_Secc1!$S$30&lt;&gt;"",CNGMD_2023_M5_Secc1!$S$30&lt;&gt;1)</xm:f>
            <x14:dxf>
              <fill>
                <patternFill patternType="lightGray"/>
              </fill>
            </x14:dxf>
          </x14:cfRule>
          <xm:sqref>Y96</xm:sqref>
        </x14:conditionalFormatting>
        <x14:conditionalFormatting xmlns:xm="http://schemas.microsoft.com/office/excel/2006/main">
          <x14:cfRule type="expression" priority="884" stopIfTrue="1" id="{00000000-000E-0000-0500-000073030000}">
            <xm:f>AND(CNGMD_2023_M5_Secc1!$S$30&lt;&gt;"",CNGMD_2023_M5_Secc1!$S$30&lt;&gt;1)</xm:f>
            <x14:dxf>
              <fill>
                <patternFill patternType="lightGray"/>
              </fill>
            </x14:dxf>
          </x14:cfRule>
          <xm:sqref>Z96</xm:sqref>
        </x14:conditionalFormatting>
        <x14:conditionalFormatting xmlns:xm="http://schemas.microsoft.com/office/excel/2006/main">
          <x14:cfRule type="expression" priority="885" stopIfTrue="1" id="{00000000-000E-0000-0500-000074030000}">
            <xm:f>AND(CNGMD_2023_M5_Secc1!$S$30&lt;&gt;"",CNGMD_2023_M5_Secc1!$S$30&lt;&gt;1)</xm:f>
            <x14:dxf>
              <fill>
                <patternFill patternType="lightGray"/>
              </fill>
            </x14:dxf>
          </x14:cfRule>
          <xm:sqref>AA96</xm:sqref>
        </x14:conditionalFormatting>
        <x14:conditionalFormatting xmlns:xm="http://schemas.microsoft.com/office/excel/2006/main">
          <x14:cfRule type="expression" priority="886" stopIfTrue="1" id="{00000000-000E-0000-0500-000075030000}">
            <xm:f>AND(CNGMD_2023_M5_Secc1!$S$30&lt;&gt;"",CNGMD_2023_M5_Secc1!$S$30&lt;&gt;1)</xm:f>
            <x14:dxf>
              <fill>
                <patternFill patternType="lightGray"/>
              </fill>
            </x14:dxf>
          </x14:cfRule>
          <xm:sqref>AB96</xm:sqref>
        </x14:conditionalFormatting>
        <x14:conditionalFormatting xmlns:xm="http://schemas.microsoft.com/office/excel/2006/main">
          <x14:cfRule type="expression" priority="887" stopIfTrue="1" id="{00000000-000E-0000-0500-000076030000}">
            <xm:f>AND(CNGMD_2023_M5_Secc1!$S$30&lt;&gt;"",CNGMD_2023_M5_Secc1!$S$30&lt;&gt;1)</xm:f>
            <x14:dxf>
              <fill>
                <patternFill patternType="lightGray"/>
              </fill>
            </x14:dxf>
          </x14:cfRule>
          <xm:sqref>AC96</xm:sqref>
        </x14:conditionalFormatting>
        <x14:conditionalFormatting xmlns:xm="http://schemas.microsoft.com/office/excel/2006/main">
          <x14:cfRule type="expression" priority="888" stopIfTrue="1" id="{00000000-000E-0000-0500-000077030000}">
            <xm:f>AND(CNGMD_2023_M5_Secc1!$S$30&lt;&gt;"",CNGMD_2023_M5_Secc1!$S$30&lt;&gt;1)</xm:f>
            <x14:dxf>
              <fill>
                <patternFill patternType="lightGray"/>
              </fill>
            </x14:dxf>
          </x14:cfRule>
          <xm:sqref>AD96</xm:sqref>
        </x14:conditionalFormatting>
        <x14:conditionalFormatting xmlns:xm="http://schemas.microsoft.com/office/excel/2006/main">
          <x14:cfRule type="expression" priority="889" stopIfTrue="1" id="{00000000-000E-0000-0500-000078030000}">
            <xm:f>AND(CNGMD_2023_M5_Secc1!$S$30&lt;&gt;"",CNGMD_2023_M5_Secc1!$S$30&lt;&gt;1)</xm:f>
            <x14:dxf>
              <fill>
                <patternFill patternType="lightGray"/>
              </fill>
            </x14:dxf>
          </x14:cfRule>
          <xm:sqref>M97</xm:sqref>
        </x14:conditionalFormatting>
        <x14:conditionalFormatting xmlns:xm="http://schemas.microsoft.com/office/excel/2006/main">
          <x14:cfRule type="expression" priority="890" stopIfTrue="1" id="{00000000-000E-0000-0500-000079030000}">
            <xm:f>AND(CNGMD_2023_M5_Secc1!$S$30&lt;&gt;"",CNGMD_2023_M5_Secc1!$S$30&lt;&gt;1)</xm:f>
            <x14:dxf>
              <fill>
                <patternFill patternType="lightGray"/>
              </fill>
            </x14:dxf>
          </x14:cfRule>
          <xm:sqref>N97</xm:sqref>
        </x14:conditionalFormatting>
        <x14:conditionalFormatting xmlns:xm="http://schemas.microsoft.com/office/excel/2006/main">
          <x14:cfRule type="expression" priority="891" stopIfTrue="1" id="{00000000-000E-0000-0500-00007A030000}">
            <xm:f>AND(CNGMD_2023_M5_Secc1!$S$30&lt;&gt;"",CNGMD_2023_M5_Secc1!$S$30&lt;&gt;1)</xm:f>
            <x14:dxf>
              <fill>
                <patternFill patternType="lightGray"/>
              </fill>
            </x14:dxf>
          </x14:cfRule>
          <xm:sqref>O97</xm:sqref>
        </x14:conditionalFormatting>
        <x14:conditionalFormatting xmlns:xm="http://schemas.microsoft.com/office/excel/2006/main">
          <x14:cfRule type="expression" priority="892" stopIfTrue="1" id="{00000000-000E-0000-0500-00007B030000}">
            <xm:f>AND(CNGMD_2023_M5_Secc1!$S$30&lt;&gt;"",CNGMD_2023_M5_Secc1!$S$30&lt;&gt;1)</xm:f>
            <x14:dxf>
              <fill>
                <patternFill patternType="lightGray"/>
              </fill>
            </x14:dxf>
          </x14:cfRule>
          <xm:sqref>P97</xm:sqref>
        </x14:conditionalFormatting>
        <x14:conditionalFormatting xmlns:xm="http://schemas.microsoft.com/office/excel/2006/main">
          <x14:cfRule type="expression" priority="893" stopIfTrue="1" id="{00000000-000E-0000-0500-00007C030000}">
            <xm:f>AND(CNGMD_2023_M5_Secc1!$S$30&lt;&gt;"",CNGMD_2023_M5_Secc1!$S$30&lt;&gt;1)</xm:f>
            <x14:dxf>
              <fill>
                <patternFill patternType="lightGray"/>
              </fill>
            </x14:dxf>
          </x14:cfRule>
          <xm:sqref>Q97</xm:sqref>
        </x14:conditionalFormatting>
        <x14:conditionalFormatting xmlns:xm="http://schemas.microsoft.com/office/excel/2006/main">
          <x14:cfRule type="expression" priority="894" stopIfTrue="1" id="{00000000-000E-0000-0500-00007D030000}">
            <xm:f>AND(CNGMD_2023_M5_Secc1!$S$30&lt;&gt;"",CNGMD_2023_M5_Secc1!$S$30&lt;&gt;1)</xm:f>
            <x14:dxf>
              <fill>
                <patternFill patternType="lightGray"/>
              </fill>
            </x14:dxf>
          </x14:cfRule>
          <xm:sqref>R97</xm:sqref>
        </x14:conditionalFormatting>
        <x14:conditionalFormatting xmlns:xm="http://schemas.microsoft.com/office/excel/2006/main">
          <x14:cfRule type="expression" priority="895" stopIfTrue="1" id="{00000000-000E-0000-0500-00007E030000}">
            <xm:f>AND(CNGMD_2023_M5_Secc1!$S$30&lt;&gt;"",CNGMD_2023_M5_Secc1!$S$30&lt;&gt;1)</xm:f>
            <x14:dxf>
              <fill>
                <patternFill patternType="lightGray"/>
              </fill>
            </x14:dxf>
          </x14:cfRule>
          <xm:sqref>S97</xm:sqref>
        </x14:conditionalFormatting>
        <x14:conditionalFormatting xmlns:xm="http://schemas.microsoft.com/office/excel/2006/main">
          <x14:cfRule type="expression" priority="896" stopIfTrue="1" id="{00000000-000E-0000-0500-00007F030000}">
            <xm:f>AND(CNGMD_2023_M5_Secc1!$S$30&lt;&gt;"",CNGMD_2023_M5_Secc1!$S$30&lt;&gt;1)</xm:f>
            <x14:dxf>
              <fill>
                <patternFill patternType="lightGray"/>
              </fill>
            </x14:dxf>
          </x14:cfRule>
          <xm:sqref>T97</xm:sqref>
        </x14:conditionalFormatting>
        <x14:conditionalFormatting xmlns:xm="http://schemas.microsoft.com/office/excel/2006/main">
          <x14:cfRule type="expression" priority="897" stopIfTrue="1" id="{00000000-000E-0000-0500-000080030000}">
            <xm:f>AND(CNGMD_2023_M5_Secc1!$S$30&lt;&gt;"",CNGMD_2023_M5_Secc1!$S$30&lt;&gt;1)</xm:f>
            <x14:dxf>
              <fill>
                <patternFill patternType="lightGray"/>
              </fill>
            </x14:dxf>
          </x14:cfRule>
          <xm:sqref>U97</xm:sqref>
        </x14:conditionalFormatting>
        <x14:conditionalFormatting xmlns:xm="http://schemas.microsoft.com/office/excel/2006/main">
          <x14:cfRule type="expression" priority="898" stopIfTrue="1" id="{00000000-000E-0000-0500-000081030000}">
            <xm:f>AND(CNGMD_2023_M5_Secc1!$S$30&lt;&gt;"",CNGMD_2023_M5_Secc1!$S$30&lt;&gt;1)</xm:f>
            <x14:dxf>
              <fill>
                <patternFill patternType="lightGray"/>
              </fill>
            </x14:dxf>
          </x14:cfRule>
          <xm:sqref>V97</xm:sqref>
        </x14:conditionalFormatting>
        <x14:conditionalFormatting xmlns:xm="http://schemas.microsoft.com/office/excel/2006/main">
          <x14:cfRule type="expression" priority="899" stopIfTrue="1" id="{00000000-000E-0000-0500-000082030000}">
            <xm:f>AND(CNGMD_2023_M5_Secc1!$S$30&lt;&gt;"",CNGMD_2023_M5_Secc1!$S$30&lt;&gt;1)</xm:f>
            <x14:dxf>
              <fill>
                <patternFill patternType="lightGray"/>
              </fill>
            </x14:dxf>
          </x14:cfRule>
          <xm:sqref>W97</xm:sqref>
        </x14:conditionalFormatting>
        <x14:conditionalFormatting xmlns:xm="http://schemas.microsoft.com/office/excel/2006/main">
          <x14:cfRule type="expression" priority="900" stopIfTrue="1" id="{00000000-000E-0000-0500-000083030000}">
            <xm:f>AND(CNGMD_2023_M5_Secc1!$S$30&lt;&gt;"",CNGMD_2023_M5_Secc1!$S$30&lt;&gt;1)</xm:f>
            <x14:dxf>
              <fill>
                <patternFill patternType="lightGray"/>
              </fill>
            </x14:dxf>
          </x14:cfRule>
          <xm:sqref>X97</xm:sqref>
        </x14:conditionalFormatting>
        <x14:conditionalFormatting xmlns:xm="http://schemas.microsoft.com/office/excel/2006/main">
          <x14:cfRule type="expression" priority="901" stopIfTrue="1" id="{00000000-000E-0000-0500-000084030000}">
            <xm:f>AND(CNGMD_2023_M5_Secc1!$S$30&lt;&gt;"",CNGMD_2023_M5_Secc1!$S$30&lt;&gt;1)</xm:f>
            <x14:dxf>
              <fill>
                <patternFill patternType="lightGray"/>
              </fill>
            </x14:dxf>
          </x14:cfRule>
          <xm:sqref>Y97</xm:sqref>
        </x14:conditionalFormatting>
        <x14:conditionalFormatting xmlns:xm="http://schemas.microsoft.com/office/excel/2006/main">
          <x14:cfRule type="expression" priority="902" stopIfTrue="1" id="{00000000-000E-0000-0500-000085030000}">
            <xm:f>AND(CNGMD_2023_M5_Secc1!$S$30&lt;&gt;"",CNGMD_2023_M5_Secc1!$S$30&lt;&gt;1)</xm:f>
            <x14:dxf>
              <fill>
                <patternFill patternType="lightGray"/>
              </fill>
            </x14:dxf>
          </x14:cfRule>
          <xm:sqref>Z97</xm:sqref>
        </x14:conditionalFormatting>
        <x14:conditionalFormatting xmlns:xm="http://schemas.microsoft.com/office/excel/2006/main">
          <x14:cfRule type="expression" priority="903" stopIfTrue="1" id="{00000000-000E-0000-0500-000086030000}">
            <xm:f>AND(CNGMD_2023_M5_Secc1!$S$30&lt;&gt;"",CNGMD_2023_M5_Secc1!$S$30&lt;&gt;1)</xm:f>
            <x14:dxf>
              <fill>
                <patternFill patternType="lightGray"/>
              </fill>
            </x14:dxf>
          </x14:cfRule>
          <xm:sqref>AA97</xm:sqref>
        </x14:conditionalFormatting>
        <x14:conditionalFormatting xmlns:xm="http://schemas.microsoft.com/office/excel/2006/main">
          <x14:cfRule type="expression" priority="904" stopIfTrue="1" id="{00000000-000E-0000-0500-000087030000}">
            <xm:f>AND(CNGMD_2023_M5_Secc1!$S$30&lt;&gt;"",CNGMD_2023_M5_Secc1!$S$30&lt;&gt;1)</xm:f>
            <x14:dxf>
              <fill>
                <patternFill patternType="lightGray"/>
              </fill>
            </x14:dxf>
          </x14:cfRule>
          <xm:sqref>AB97</xm:sqref>
        </x14:conditionalFormatting>
        <x14:conditionalFormatting xmlns:xm="http://schemas.microsoft.com/office/excel/2006/main">
          <x14:cfRule type="expression" priority="905" stopIfTrue="1" id="{00000000-000E-0000-0500-000088030000}">
            <xm:f>AND(CNGMD_2023_M5_Secc1!$S$30&lt;&gt;"",CNGMD_2023_M5_Secc1!$S$30&lt;&gt;1)</xm:f>
            <x14:dxf>
              <fill>
                <patternFill patternType="lightGray"/>
              </fill>
            </x14:dxf>
          </x14:cfRule>
          <xm:sqref>AC97</xm:sqref>
        </x14:conditionalFormatting>
        <x14:conditionalFormatting xmlns:xm="http://schemas.microsoft.com/office/excel/2006/main">
          <x14:cfRule type="expression" priority="906" stopIfTrue="1" id="{00000000-000E-0000-0500-000089030000}">
            <xm:f>AND(CNGMD_2023_M5_Secc1!$S$30&lt;&gt;"",CNGMD_2023_M5_Secc1!$S$30&lt;&gt;1)</xm:f>
            <x14:dxf>
              <fill>
                <patternFill patternType="lightGray"/>
              </fill>
            </x14:dxf>
          </x14:cfRule>
          <xm:sqref>AD97</xm:sqref>
        </x14:conditionalFormatting>
        <x14:conditionalFormatting xmlns:xm="http://schemas.microsoft.com/office/excel/2006/main">
          <x14:cfRule type="expression" priority="907" stopIfTrue="1" id="{00000000-000E-0000-0500-00008A030000}">
            <xm:f>AND(CNGMD_2023_M5_Secc1!$S$30&lt;&gt;"",CNGMD_2023_M5_Secc1!$S$30&lt;&gt;1)</xm:f>
            <x14:dxf>
              <fill>
                <patternFill patternType="lightGray"/>
              </fill>
            </x14:dxf>
          </x14:cfRule>
          <xm:sqref>M98</xm:sqref>
        </x14:conditionalFormatting>
        <x14:conditionalFormatting xmlns:xm="http://schemas.microsoft.com/office/excel/2006/main">
          <x14:cfRule type="expression" priority="908" stopIfTrue="1" id="{00000000-000E-0000-0500-00008B030000}">
            <xm:f>AND(CNGMD_2023_M5_Secc1!$S$30&lt;&gt;"",CNGMD_2023_M5_Secc1!$S$30&lt;&gt;1)</xm:f>
            <x14:dxf>
              <fill>
                <patternFill patternType="lightGray"/>
              </fill>
            </x14:dxf>
          </x14:cfRule>
          <xm:sqref>N98</xm:sqref>
        </x14:conditionalFormatting>
        <x14:conditionalFormatting xmlns:xm="http://schemas.microsoft.com/office/excel/2006/main">
          <x14:cfRule type="expression" priority="909" stopIfTrue="1" id="{00000000-000E-0000-0500-00008C030000}">
            <xm:f>AND(CNGMD_2023_M5_Secc1!$S$30&lt;&gt;"",CNGMD_2023_M5_Secc1!$S$30&lt;&gt;1)</xm:f>
            <x14:dxf>
              <fill>
                <patternFill patternType="lightGray"/>
              </fill>
            </x14:dxf>
          </x14:cfRule>
          <xm:sqref>O98</xm:sqref>
        </x14:conditionalFormatting>
        <x14:conditionalFormatting xmlns:xm="http://schemas.microsoft.com/office/excel/2006/main">
          <x14:cfRule type="expression" priority="910" stopIfTrue="1" id="{00000000-000E-0000-0500-00008D030000}">
            <xm:f>AND(CNGMD_2023_M5_Secc1!$S$30&lt;&gt;"",CNGMD_2023_M5_Secc1!$S$30&lt;&gt;1)</xm:f>
            <x14:dxf>
              <fill>
                <patternFill patternType="lightGray"/>
              </fill>
            </x14:dxf>
          </x14:cfRule>
          <xm:sqref>P98</xm:sqref>
        </x14:conditionalFormatting>
        <x14:conditionalFormatting xmlns:xm="http://schemas.microsoft.com/office/excel/2006/main">
          <x14:cfRule type="expression" priority="911" stopIfTrue="1" id="{00000000-000E-0000-0500-00008E030000}">
            <xm:f>AND(CNGMD_2023_M5_Secc1!$S$30&lt;&gt;"",CNGMD_2023_M5_Secc1!$S$30&lt;&gt;1)</xm:f>
            <x14:dxf>
              <fill>
                <patternFill patternType="lightGray"/>
              </fill>
            </x14:dxf>
          </x14:cfRule>
          <xm:sqref>Q98</xm:sqref>
        </x14:conditionalFormatting>
        <x14:conditionalFormatting xmlns:xm="http://schemas.microsoft.com/office/excel/2006/main">
          <x14:cfRule type="expression" priority="912" stopIfTrue="1" id="{00000000-000E-0000-0500-00008F030000}">
            <xm:f>AND(CNGMD_2023_M5_Secc1!$S$30&lt;&gt;"",CNGMD_2023_M5_Secc1!$S$30&lt;&gt;1)</xm:f>
            <x14:dxf>
              <fill>
                <patternFill patternType="lightGray"/>
              </fill>
            </x14:dxf>
          </x14:cfRule>
          <xm:sqref>R98</xm:sqref>
        </x14:conditionalFormatting>
        <x14:conditionalFormatting xmlns:xm="http://schemas.microsoft.com/office/excel/2006/main">
          <x14:cfRule type="expression" priority="913" stopIfTrue="1" id="{00000000-000E-0000-0500-000090030000}">
            <xm:f>AND(CNGMD_2023_M5_Secc1!$S$30&lt;&gt;"",CNGMD_2023_M5_Secc1!$S$30&lt;&gt;1)</xm:f>
            <x14:dxf>
              <fill>
                <patternFill patternType="lightGray"/>
              </fill>
            </x14:dxf>
          </x14:cfRule>
          <xm:sqref>S98</xm:sqref>
        </x14:conditionalFormatting>
        <x14:conditionalFormatting xmlns:xm="http://schemas.microsoft.com/office/excel/2006/main">
          <x14:cfRule type="expression" priority="914" stopIfTrue="1" id="{00000000-000E-0000-0500-000091030000}">
            <xm:f>AND(CNGMD_2023_M5_Secc1!$S$30&lt;&gt;"",CNGMD_2023_M5_Secc1!$S$30&lt;&gt;1)</xm:f>
            <x14:dxf>
              <fill>
                <patternFill patternType="lightGray"/>
              </fill>
            </x14:dxf>
          </x14:cfRule>
          <xm:sqref>T98</xm:sqref>
        </x14:conditionalFormatting>
        <x14:conditionalFormatting xmlns:xm="http://schemas.microsoft.com/office/excel/2006/main">
          <x14:cfRule type="expression" priority="915" stopIfTrue="1" id="{00000000-000E-0000-0500-000092030000}">
            <xm:f>AND(CNGMD_2023_M5_Secc1!$S$30&lt;&gt;"",CNGMD_2023_M5_Secc1!$S$30&lt;&gt;1)</xm:f>
            <x14:dxf>
              <fill>
                <patternFill patternType="lightGray"/>
              </fill>
            </x14:dxf>
          </x14:cfRule>
          <xm:sqref>U98</xm:sqref>
        </x14:conditionalFormatting>
        <x14:conditionalFormatting xmlns:xm="http://schemas.microsoft.com/office/excel/2006/main">
          <x14:cfRule type="expression" priority="916" stopIfTrue="1" id="{00000000-000E-0000-0500-000093030000}">
            <xm:f>AND(CNGMD_2023_M5_Secc1!$S$30&lt;&gt;"",CNGMD_2023_M5_Secc1!$S$30&lt;&gt;1)</xm:f>
            <x14:dxf>
              <fill>
                <patternFill patternType="lightGray"/>
              </fill>
            </x14:dxf>
          </x14:cfRule>
          <xm:sqref>V98</xm:sqref>
        </x14:conditionalFormatting>
        <x14:conditionalFormatting xmlns:xm="http://schemas.microsoft.com/office/excel/2006/main">
          <x14:cfRule type="expression" priority="917" stopIfTrue="1" id="{00000000-000E-0000-0500-000094030000}">
            <xm:f>AND(CNGMD_2023_M5_Secc1!$S$30&lt;&gt;"",CNGMD_2023_M5_Secc1!$S$30&lt;&gt;1)</xm:f>
            <x14:dxf>
              <fill>
                <patternFill patternType="lightGray"/>
              </fill>
            </x14:dxf>
          </x14:cfRule>
          <xm:sqref>W98</xm:sqref>
        </x14:conditionalFormatting>
        <x14:conditionalFormatting xmlns:xm="http://schemas.microsoft.com/office/excel/2006/main">
          <x14:cfRule type="expression" priority="918" stopIfTrue="1" id="{00000000-000E-0000-0500-000095030000}">
            <xm:f>AND(CNGMD_2023_M5_Secc1!$S$30&lt;&gt;"",CNGMD_2023_M5_Secc1!$S$30&lt;&gt;1)</xm:f>
            <x14:dxf>
              <fill>
                <patternFill patternType="lightGray"/>
              </fill>
            </x14:dxf>
          </x14:cfRule>
          <xm:sqref>X98</xm:sqref>
        </x14:conditionalFormatting>
        <x14:conditionalFormatting xmlns:xm="http://schemas.microsoft.com/office/excel/2006/main">
          <x14:cfRule type="expression" priority="919" stopIfTrue="1" id="{00000000-000E-0000-0500-000096030000}">
            <xm:f>AND(CNGMD_2023_M5_Secc1!$S$30&lt;&gt;"",CNGMD_2023_M5_Secc1!$S$30&lt;&gt;1)</xm:f>
            <x14:dxf>
              <fill>
                <patternFill patternType="lightGray"/>
              </fill>
            </x14:dxf>
          </x14:cfRule>
          <xm:sqref>Y98</xm:sqref>
        </x14:conditionalFormatting>
        <x14:conditionalFormatting xmlns:xm="http://schemas.microsoft.com/office/excel/2006/main">
          <x14:cfRule type="expression" priority="920" stopIfTrue="1" id="{00000000-000E-0000-0500-000097030000}">
            <xm:f>AND(CNGMD_2023_M5_Secc1!$S$30&lt;&gt;"",CNGMD_2023_M5_Secc1!$S$30&lt;&gt;1)</xm:f>
            <x14:dxf>
              <fill>
                <patternFill patternType="lightGray"/>
              </fill>
            </x14:dxf>
          </x14:cfRule>
          <xm:sqref>Z98</xm:sqref>
        </x14:conditionalFormatting>
        <x14:conditionalFormatting xmlns:xm="http://schemas.microsoft.com/office/excel/2006/main">
          <x14:cfRule type="expression" priority="921" stopIfTrue="1" id="{00000000-000E-0000-0500-000098030000}">
            <xm:f>AND(CNGMD_2023_M5_Secc1!$S$30&lt;&gt;"",CNGMD_2023_M5_Secc1!$S$30&lt;&gt;1)</xm:f>
            <x14:dxf>
              <fill>
                <patternFill patternType="lightGray"/>
              </fill>
            </x14:dxf>
          </x14:cfRule>
          <xm:sqref>AA98</xm:sqref>
        </x14:conditionalFormatting>
        <x14:conditionalFormatting xmlns:xm="http://schemas.microsoft.com/office/excel/2006/main">
          <x14:cfRule type="expression" priority="922" stopIfTrue="1" id="{00000000-000E-0000-0500-000099030000}">
            <xm:f>AND(CNGMD_2023_M5_Secc1!$S$30&lt;&gt;"",CNGMD_2023_M5_Secc1!$S$30&lt;&gt;1)</xm:f>
            <x14:dxf>
              <fill>
                <patternFill patternType="lightGray"/>
              </fill>
            </x14:dxf>
          </x14:cfRule>
          <xm:sqref>AB98</xm:sqref>
        </x14:conditionalFormatting>
        <x14:conditionalFormatting xmlns:xm="http://schemas.microsoft.com/office/excel/2006/main">
          <x14:cfRule type="expression" priority="923" stopIfTrue="1" id="{00000000-000E-0000-0500-00009A030000}">
            <xm:f>AND(CNGMD_2023_M5_Secc1!$S$30&lt;&gt;"",CNGMD_2023_M5_Secc1!$S$30&lt;&gt;1)</xm:f>
            <x14:dxf>
              <fill>
                <patternFill patternType="lightGray"/>
              </fill>
            </x14:dxf>
          </x14:cfRule>
          <xm:sqref>AC98</xm:sqref>
        </x14:conditionalFormatting>
        <x14:conditionalFormatting xmlns:xm="http://schemas.microsoft.com/office/excel/2006/main">
          <x14:cfRule type="expression" priority="924" stopIfTrue="1" id="{00000000-000E-0000-0500-00009B030000}">
            <xm:f>AND(CNGMD_2023_M5_Secc1!$S$30&lt;&gt;"",CNGMD_2023_M5_Secc1!$S$30&lt;&gt;1)</xm:f>
            <x14:dxf>
              <fill>
                <patternFill patternType="lightGray"/>
              </fill>
            </x14:dxf>
          </x14:cfRule>
          <xm:sqref>AD98</xm:sqref>
        </x14:conditionalFormatting>
        <x14:conditionalFormatting xmlns:xm="http://schemas.microsoft.com/office/excel/2006/main">
          <x14:cfRule type="expression" priority="925" stopIfTrue="1" id="{00000000-000E-0000-0500-00009C030000}">
            <xm:f>AND(CNGMD_2023_M5_Secc1!$S$30&lt;&gt;"",CNGMD_2023_M5_Secc1!$S$30&lt;&gt;1)</xm:f>
            <x14:dxf>
              <fill>
                <patternFill patternType="lightGray"/>
              </fill>
            </x14:dxf>
          </x14:cfRule>
          <xm:sqref>M99</xm:sqref>
        </x14:conditionalFormatting>
        <x14:conditionalFormatting xmlns:xm="http://schemas.microsoft.com/office/excel/2006/main">
          <x14:cfRule type="expression" priority="926" stopIfTrue="1" id="{00000000-000E-0000-0500-00009D030000}">
            <xm:f>AND(CNGMD_2023_M5_Secc1!$S$30&lt;&gt;"",CNGMD_2023_M5_Secc1!$S$30&lt;&gt;1)</xm:f>
            <x14:dxf>
              <fill>
                <patternFill patternType="lightGray"/>
              </fill>
            </x14:dxf>
          </x14:cfRule>
          <xm:sqref>N99</xm:sqref>
        </x14:conditionalFormatting>
        <x14:conditionalFormatting xmlns:xm="http://schemas.microsoft.com/office/excel/2006/main">
          <x14:cfRule type="expression" priority="927" stopIfTrue="1" id="{00000000-000E-0000-0500-00009E030000}">
            <xm:f>AND(CNGMD_2023_M5_Secc1!$S$30&lt;&gt;"",CNGMD_2023_M5_Secc1!$S$30&lt;&gt;1)</xm:f>
            <x14:dxf>
              <fill>
                <patternFill patternType="lightGray"/>
              </fill>
            </x14:dxf>
          </x14:cfRule>
          <xm:sqref>O99</xm:sqref>
        </x14:conditionalFormatting>
        <x14:conditionalFormatting xmlns:xm="http://schemas.microsoft.com/office/excel/2006/main">
          <x14:cfRule type="expression" priority="928" stopIfTrue="1" id="{00000000-000E-0000-0500-00009F030000}">
            <xm:f>AND(CNGMD_2023_M5_Secc1!$S$30&lt;&gt;"",CNGMD_2023_M5_Secc1!$S$30&lt;&gt;1)</xm:f>
            <x14:dxf>
              <fill>
                <patternFill patternType="lightGray"/>
              </fill>
            </x14:dxf>
          </x14:cfRule>
          <xm:sqref>P99</xm:sqref>
        </x14:conditionalFormatting>
        <x14:conditionalFormatting xmlns:xm="http://schemas.microsoft.com/office/excel/2006/main">
          <x14:cfRule type="expression" priority="929" stopIfTrue="1" id="{00000000-000E-0000-0500-0000A0030000}">
            <xm:f>AND(CNGMD_2023_M5_Secc1!$S$30&lt;&gt;"",CNGMD_2023_M5_Secc1!$S$30&lt;&gt;1)</xm:f>
            <x14:dxf>
              <fill>
                <patternFill patternType="lightGray"/>
              </fill>
            </x14:dxf>
          </x14:cfRule>
          <xm:sqref>Q99</xm:sqref>
        </x14:conditionalFormatting>
        <x14:conditionalFormatting xmlns:xm="http://schemas.microsoft.com/office/excel/2006/main">
          <x14:cfRule type="expression" priority="930" stopIfTrue="1" id="{00000000-000E-0000-0500-0000A1030000}">
            <xm:f>AND(CNGMD_2023_M5_Secc1!$S$30&lt;&gt;"",CNGMD_2023_M5_Secc1!$S$30&lt;&gt;1)</xm:f>
            <x14:dxf>
              <fill>
                <patternFill patternType="lightGray"/>
              </fill>
            </x14:dxf>
          </x14:cfRule>
          <xm:sqref>R99</xm:sqref>
        </x14:conditionalFormatting>
        <x14:conditionalFormatting xmlns:xm="http://schemas.microsoft.com/office/excel/2006/main">
          <x14:cfRule type="expression" priority="931" stopIfTrue="1" id="{00000000-000E-0000-0500-0000A2030000}">
            <xm:f>AND(CNGMD_2023_M5_Secc1!$S$30&lt;&gt;"",CNGMD_2023_M5_Secc1!$S$30&lt;&gt;1)</xm:f>
            <x14:dxf>
              <fill>
                <patternFill patternType="lightGray"/>
              </fill>
            </x14:dxf>
          </x14:cfRule>
          <xm:sqref>S99</xm:sqref>
        </x14:conditionalFormatting>
        <x14:conditionalFormatting xmlns:xm="http://schemas.microsoft.com/office/excel/2006/main">
          <x14:cfRule type="expression" priority="932" stopIfTrue="1" id="{00000000-000E-0000-0500-0000A3030000}">
            <xm:f>AND(CNGMD_2023_M5_Secc1!$S$30&lt;&gt;"",CNGMD_2023_M5_Secc1!$S$30&lt;&gt;1)</xm:f>
            <x14:dxf>
              <fill>
                <patternFill patternType="lightGray"/>
              </fill>
            </x14:dxf>
          </x14:cfRule>
          <xm:sqref>T99</xm:sqref>
        </x14:conditionalFormatting>
        <x14:conditionalFormatting xmlns:xm="http://schemas.microsoft.com/office/excel/2006/main">
          <x14:cfRule type="expression" priority="933" stopIfTrue="1" id="{00000000-000E-0000-0500-0000A4030000}">
            <xm:f>AND(CNGMD_2023_M5_Secc1!$S$30&lt;&gt;"",CNGMD_2023_M5_Secc1!$S$30&lt;&gt;1)</xm:f>
            <x14:dxf>
              <fill>
                <patternFill patternType="lightGray"/>
              </fill>
            </x14:dxf>
          </x14:cfRule>
          <xm:sqref>U99</xm:sqref>
        </x14:conditionalFormatting>
        <x14:conditionalFormatting xmlns:xm="http://schemas.microsoft.com/office/excel/2006/main">
          <x14:cfRule type="expression" priority="934" stopIfTrue="1" id="{00000000-000E-0000-0500-0000A5030000}">
            <xm:f>AND(CNGMD_2023_M5_Secc1!$S$30&lt;&gt;"",CNGMD_2023_M5_Secc1!$S$30&lt;&gt;1)</xm:f>
            <x14:dxf>
              <fill>
                <patternFill patternType="lightGray"/>
              </fill>
            </x14:dxf>
          </x14:cfRule>
          <xm:sqref>V99</xm:sqref>
        </x14:conditionalFormatting>
        <x14:conditionalFormatting xmlns:xm="http://schemas.microsoft.com/office/excel/2006/main">
          <x14:cfRule type="expression" priority="935" stopIfTrue="1" id="{00000000-000E-0000-0500-0000A6030000}">
            <xm:f>AND(CNGMD_2023_M5_Secc1!$S$30&lt;&gt;"",CNGMD_2023_M5_Secc1!$S$30&lt;&gt;1)</xm:f>
            <x14:dxf>
              <fill>
                <patternFill patternType="lightGray"/>
              </fill>
            </x14:dxf>
          </x14:cfRule>
          <xm:sqref>W99</xm:sqref>
        </x14:conditionalFormatting>
        <x14:conditionalFormatting xmlns:xm="http://schemas.microsoft.com/office/excel/2006/main">
          <x14:cfRule type="expression" priority="936" stopIfTrue="1" id="{00000000-000E-0000-0500-0000A7030000}">
            <xm:f>AND(CNGMD_2023_M5_Secc1!$S$30&lt;&gt;"",CNGMD_2023_M5_Secc1!$S$30&lt;&gt;1)</xm:f>
            <x14:dxf>
              <fill>
                <patternFill patternType="lightGray"/>
              </fill>
            </x14:dxf>
          </x14:cfRule>
          <xm:sqref>X99</xm:sqref>
        </x14:conditionalFormatting>
        <x14:conditionalFormatting xmlns:xm="http://schemas.microsoft.com/office/excel/2006/main">
          <x14:cfRule type="expression" priority="937" stopIfTrue="1" id="{00000000-000E-0000-0500-0000A8030000}">
            <xm:f>AND(CNGMD_2023_M5_Secc1!$S$30&lt;&gt;"",CNGMD_2023_M5_Secc1!$S$30&lt;&gt;1)</xm:f>
            <x14:dxf>
              <fill>
                <patternFill patternType="lightGray"/>
              </fill>
            </x14:dxf>
          </x14:cfRule>
          <xm:sqref>Y99</xm:sqref>
        </x14:conditionalFormatting>
        <x14:conditionalFormatting xmlns:xm="http://schemas.microsoft.com/office/excel/2006/main">
          <x14:cfRule type="expression" priority="938" stopIfTrue="1" id="{00000000-000E-0000-0500-0000A9030000}">
            <xm:f>AND(CNGMD_2023_M5_Secc1!$S$30&lt;&gt;"",CNGMD_2023_M5_Secc1!$S$30&lt;&gt;1)</xm:f>
            <x14:dxf>
              <fill>
                <patternFill patternType="lightGray"/>
              </fill>
            </x14:dxf>
          </x14:cfRule>
          <xm:sqref>Z99</xm:sqref>
        </x14:conditionalFormatting>
        <x14:conditionalFormatting xmlns:xm="http://schemas.microsoft.com/office/excel/2006/main">
          <x14:cfRule type="expression" priority="939" stopIfTrue="1" id="{00000000-000E-0000-0500-0000AA030000}">
            <xm:f>AND(CNGMD_2023_M5_Secc1!$S$30&lt;&gt;"",CNGMD_2023_M5_Secc1!$S$30&lt;&gt;1)</xm:f>
            <x14:dxf>
              <fill>
                <patternFill patternType="lightGray"/>
              </fill>
            </x14:dxf>
          </x14:cfRule>
          <xm:sqref>AA99</xm:sqref>
        </x14:conditionalFormatting>
        <x14:conditionalFormatting xmlns:xm="http://schemas.microsoft.com/office/excel/2006/main">
          <x14:cfRule type="expression" priority="940" stopIfTrue="1" id="{00000000-000E-0000-0500-0000AB030000}">
            <xm:f>AND(CNGMD_2023_M5_Secc1!$S$30&lt;&gt;"",CNGMD_2023_M5_Secc1!$S$30&lt;&gt;1)</xm:f>
            <x14:dxf>
              <fill>
                <patternFill patternType="lightGray"/>
              </fill>
            </x14:dxf>
          </x14:cfRule>
          <xm:sqref>AB99</xm:sqref>
        </x14:conditionalFormatting>
        <x14:conditionalFormatting xmlns:xm="http://schemas.microsoft.com/office/excel/2006/main">
          <x14:cfRule type="expression" priority="941" stopIfTrue="1" id="{00000000-000E-0000-0500-0000AC030000}">
            <xm:f>AND(CNGMD_2023_M5_Secc1!$S$30&lt;&gt;"",CNGMD_2023_M5_Secc1!$S$30&lt;&gt;1)</xm:f>
            <x14:dxf>
              <fill>
                <patternFill patternType="lightGray"/>
              </fill>
            </x14:dxf>
          </x14:cfRule>
          <xm:sqref>AC99</xm:sqref>
        </x14:conditionalFormatting>
        <x14:conditionalFormatting xmlns:xm="http://schemas.microsoft.com/office/excel/2006/main">
          <x14:cfRule type="expression" priority="942" stopIfTrue="1" id="{00000000-000E-0000-0500-0000AD030000}">
            <xm:f>AND(CNGMD_2023_M5_Secc1!$S$30&lt;&gt;"",CNGMD_2023_M5_Secc1!$S$30&lt;&gt;1)</xm:f>
            <x14:dxf>
              <fill>
                <patternFill patternType="lightGray"/>
              </fill>
            </x14:dxf>
          </x14:cfRule>
          <xm:sqref>AD99</xm:sqref>
        </x14:conditionalFormatting>
        <x14:conditionalFormatting xmlns:xm="http://schemas.microsoft.com/office/excel/2006/main">
          <x14:cfRule type="expression" priority="943" stopIfTrue="1" id="{00000000-000E-0000-0500-0000AE030000}">
            <xm:f>AND(CNGMD_2023_M5_Secc1!$S$30&lt;&gt;"",CNGMD_2023_M5_Secc1!$S$30&lt;&gt;1)</xm:f>
            <x14:dxf>
              <fill>
                <patternFill patternType="lightGray"/>
              </fill>
            </x14:dxf>
          </x14:cfRule>
          <xm:sqref>M100</xm:sqref>
        </x14:conditionalFormatting>
        <x14:conditionalFormatting xmlns:xm="http://schemas.microsoft.com/office/excel/2006/main">
          <x14:cfRule type="expression" priority="944" stopIfTrue="1" id="{00000000-000E-0000-0500-0000AF030000}">
            <xm:f>AND(CNGMD_2023_M5_Secc1!$S$30&lt;&gt;"",CNGMD_2023_M5_Secc1!$S$30&lt;&gt;1)</xm:f>
            <x14:dxf>
              <fill>
                <patternFill patternType="lightGray"/>
              </fill>
            </x14:dxf>
          </x14:cfRule>
          <xm:sqref>N100</xm:sqref>
        </x14:conditionalFormatting>
        <x14:conditionalFormatting xmlns:xm="http://schemas.microsoft.com/office/excel/2006/main">
          <x14:cfRule type="expression" priority="945" stopIfTrue="1" id="{00000000-000E-0000-0500-0000B0030000}">
            <xm:f>AND(CNGMD_2023_M5_Secc1!$S$30&lt;&gt;"",CNGMD_2023_M5_Secc1!$S$30&lt;&gt;1)</xm:f>
            <x14:dxf>
              <fill>
                <patternFill patternType="lightGray"/>
              </fill>
            </x14:dxf>
          </x14:cfRule>
          <xm:sqref>O100</xm:sqref>
        </x14:conditionalFormatting>
        <x14:conditionalFormatting xmlns:xm="http://schemas.microsoft.com/office/excel/2006/main">
          <x14:cfRule type="expression" priority="946" stopIfTrue="1" id="{00000000-000E-0000-0500-0000B1030000}">
            <xm:f>AND(CNGMD_2023_M5_Secc1!$S$30&lt;&gt;"",CNGMD_2023_M5_Secc1!$S$30&lt;&gt;1)</xm:f>
            <x14:dxf>
              <fill>
                <patternFill patternType="lightGray"/>
              </fill>
            </x14:dxf>
          </x14:cfRule>
          <xm:sqref>P100</xm:sqref>
        </x14:conditionalFormatting>
        <x14:conditionalFormatting xmlns:xm="http://schemas.microsoft.com/office/excel/2006/main">
          <x14:cfRule type="expression" priority="947" stopIfTrue="1" id="{00000000-000E-0000-0500-0000B2030000}">
            <xm:f>AND(CNGMD_2023_M5_Secc1!$S$30&lt;&gt;"",CNGMD_2023_M5_Secc1!$S$30&lt;&gt;1)</xm:f>
            <x14:dxf>
              <fill>
                <patternFill patternType="lightGray"/>
              </fill>
            </x14:dxf>
          </x14:cfRule>
          <xm:sqref>Q100</xm:sqref>
        </x14:conditionalFormatting>
        <x14:conditionalFormatting xmlns:xm="http://schemas.microsoft.com/office/excel/2006/main">
          <x14:cfRule type="expression" priority="948" stopIfTrue="1" id="{00000000-000E-0000-0500-0000B3030000}">
            <xm:f>AND(CNGMD_2023_M5_Secc1!$S$30&lt;&gt;"",CNGMD_2023_M5_Secc1!$S$30&lt;&gt;1)</xm:f>
            <x14:dxf>
              <fill>
                <patternFill patternType="lightGray"/>
              </fill>
            </x14:dxf>
          </x14:cfRule>
          <xm:sqref>R100</xm:sqref>
        </x14:conditionalFormatting>
        <x14:conditionalFormatting xmlns:xm="http://schemas.microsoft.com/office/excel/2006/main">
          <x14:cfRule type="expression" priority="949" stopIfTrue="1" id="{00000000-000E-0000-0500-0000B4030000}">
            <xm:f>AND(CNGMD_2023_M5_Secc1!$S$30&lt;&gt;"",CNGMD_2023_M5_Secc1!$S$30&lt;&gt;1)</xm:f>
            <x14:dxf>
              <fill>
                <patternFill patternType="lightGray"/>
              </fill>
            </x14:dxf>
          </x14:cfRule>
          <xm:sqref>S100</xm:sqref>
        </x14:conditionalFormatting>
        <x14:conditionalFormatting xmlns:xm="http://schemas.microsoft.com/office/excel/2006/main">
          <x14:cfRule type="expression" priority="950" stopIfTrue="1" id="{00000000-000E-0000-0500-0000B5030000}">
            <xm:f>AND(CNGMD_2023_M5_Secc1!$S$30&lt;&gt;"",CNGMD_2023_M5_Secc1!$S$30&lt;&gt;1)</xm:f>
            <x14:dxf>
              <fill>
                <patternFill patternType="lightGray"/>
              </fill>
            </x14:dxf>
          </x14:cfRule>
          <xm:sqref>T100</xm:sqref>
        </x14:conditionalFormatting>
        <x14:conditionalFormatting xmlns:xm="http://schemas.microsoft.com/office/excel/2006/main">
          <x14:cfRule type="expression" priority="951" stopIfTrue="1" id="{00000000-000E-0000-0500-0000B6030000}">
            <xm:f>AND(CNGMD_2023_M5_Secc1!$S$30&lt;&gt;"",CNGMD_2023_M5_Secc1!$S$30&lt;&gt;1)</xm:f>
            <x14:dxf>
              <fill>
                <patternFill patternType="lightGray"/>
              </fill>
            </x14:dxf>
          </x14:cfRule>
          <xm:sqref>U100</xm:sqref>
        </x14:conditionalFormatting>
        <x14:conditionalFormatting xmlns:xm="http://schemas.microsoft.com/office/excel/2006/main">
          <x14:cfRule type="expression" priority="952" stopIfTrue="1" id="{00000000-000E-0000-0500-0000B7030000}">
            <xm:f>AND(CNGMD_2023_M5_Secc1!$S$30&lt;&gt;"",CNGMD_2023_M5_Secc1!$S$30&lt;&gt;1)</xm:f>
            <x14:dxf>
              <fill>
                <patternFill patternType="lightGray"/>
              </fill>
            </x14:dxf>
          </x14:cfRule>
          <xm:sqref>V100</xm:sqref>
        </x14:conditionalFormatting>
        <x14:conditionalFormatting xmlns:xm="http://schemas.microsoft.com/office/excel/2006/main">
          <x14:cfRule type="expression" priority="953" stopIfTrue="1" id="{00000000-000E-0000-0500-0000B8030000}">
            <xm:f>AND(CNGMD_2023_M5_Secc1!$S$30&lt;&gt;"",CNGMD_2023_M5_Secc1!$S$30&lt;&gt;1)</xm:f>
            <x14:dxf>
              <fill>
                <patternFill patternType="lightGray"/>
              </fill>
            </x14:dxf>
          </x14:cfRule>
          <xm:sqref>W100</xm:sqref>
        </x14:conditionalFormatting>
        <x14:conditionalFormatting xmlns:xm="http://schemas.microsoft.com/office/excel/2006/main">
          <x14:cfRule type="expression" priority="954" stopIfTrue="1" id="{00000000-000E-0000-0500-0000B9030000}">
            <xm:f>AND(CNGMD_2023_M5_Secc1!$S$30&lt;&gt;"",CNGMD_2023_M5_Secc1!$S$30&lt;&gt;1)</xm:f>
            <x14:dxf>
              <fill>
                <patternFill patternType="lightGray"/>
              </fill>
            </x14:dxf>
          </x14:cfRule>
          <xm:sqref>X100</xm:sqref>
        </x14:conditionalFormatting>
        <x14:conditionalFormatting xmlns:xm="http://schemas.microsoft.com/office/excel/2006/main">
          <x14:cfRule type="expression" priority="955" stopIfTrue="1" id="{00000000-000E-0000-0500-0000BA030000}">
            <xm:f>AND(CNGMD_2023_M5_Secc1!$S$30&lt;&gt;"",CNGMD_2023_M5_Secc1!$S$30&lt;&gt;1)</xm:f>
            <x14:dxf>
              <fill>
                <patternFill patternType="lightGray"/>
              </fill>
            </x14:dxf>
          </x14:cfRule>
          <xm:sqref>Y100</xm:sqref>
        </x14:conditionalFormatting>
        <x14:conditionalFormatting xmlns:xm="http://schemas.microsoft.com/office/excel/2006/main">
          <x14:cfRule type="expression" priority="956" stopIfTrue="1" id="{00000000-000E-0000-0500-0000BB030000}">
            <xm:f>AND(CNGMD_2023_M5_Secc1!$S$30&lt;&gt;"",CNGMD_2023_M5_Secc1!$S$30&lt;&gt;1)</xm:f>
            <x14:dxf>
              <fill>
                <patternFill patternType="lightGray"/>
              </fill>
            </x14:dxf>
          </x14:cfRule>
          <xm:sqref>Z100</xm:sqref>
        </x14:conditionalFormatting>
        <x14:conditionalFormatting xmlns:xm="http://schemas.microsoft.com/office/excel/2006/main">
          <x14:cfRule type="expression" priority="957" stopIfTrue="1" id="{00000000-000E-0000-0500-0000BC030000}">
            <xm:f>AND(CNGMD_2023_M5_Secc1!$S$30&lt;&gt;"",CNGMD_2023_M5_Secc1!$S$30&lt;&gt;1)</xm:f>
            <x14:dxf>
              <fill>
                <patternFill patternType="lightGray"/>
              </fill>
            </x14:dxf>
          </x14:cfRule>
          <xm:sqref>AA100</xm:sqref>
        </x14:conditionalFormatting>
        <x14:conditionalFormatting xmlns:xm="http://schemas.microsoft.com/office/excel/2006/main">
          <x14:cfRule type="expression" priority="958" stopIfTrue="1" id="{00000000-000E-0000-0500-0000BD030000}">
            <xm:f>AND(CNGMD_2023_M5_Secc1!$S$30&lt;&gt;"",CNGMD_2023_M5_Secc1!$S$30&lt;&gt;1)</xm:f>
            <x14:dxf>
              <fill>
                <patternFill patternType="lightGray"/>
              </fill>
            </x14:dxf>
          </x14:cfRule>
          <xm:sqref>AB100</xm:sqref>
        </x14:conditionalFormatting>
        <x14:conditionalFormatting xmlns:xm="http://schemas.microsoft.com/office/excel/2006/main">
          <x14:cfRule type="expression" priority="959" stopIfTrue="1" id="{00000000-000E-0000-0500-0000BE030000}">
            <xm:f>AND(CNGMD_2023_M5_Secc1!$S$30&lt;&gt;"",CNGMD_2023_M5_Secc1!$S$30&lt;&gt;1)</xm:f>
            <x14:dxf>
              <fill>
                <patternFill patternType="lightGray"/>
              </fill>
            </x14:dxf>
          </x14:cfRule>
          <xm:sqref>AC100</xm:sqref>
        </x14:conditionalFormatting>
        <x14:conditionalFormatting xmlns:xm="http://schemas.microsoft.com/office/excel/2006/main">
          <x14:cfRule type="expression" priority="960" stopIfTrue="1" id="{00000000-000E-0000-0500-0000BF030000}">
            <xm:f>AND(CNGMD_2023_M5_Secc1!$S$30&lt;&gt;"",CNGMD_2023_M5_Secc1!$S$30&lt;&gt;1)</xm:f>
            <x14:dxf>
              <fill>
                <patternFill patternType="lightGray"/>
              </fill>
            </x14:dxf>
          </x14:cfRule>
          <xm:sqref>AD100</xm:sqref>
        </x14:conditionalFormatting>
        <x14:conditionalFormatting xmlns:xm="http://schemas.microsoft.com/office/excel/2006/main">
          <x14:cfRule type="expression" priority="961" stopIfTrue="1" id="{00000000-000E-0000-0500-0000C0030000}">
            <xm:f>AND(CNGMD_2023_M5_Secc1!$S$30&lt;&gt;"",CNGMD_2023_M5_Secc1!$S$30&lt;&gt;1)</xm:f>
            <x14:dxf>
              <fill>
                <patternFill patternType="lightGray"/>
              </fill>
            </x14:dxf>
          </x14:cfRule>
          <xm:sqref>M101</xm:sqref>
        </x14:conditionalFormatting>
        <x14:conditionalFormatting xmlns:xm="http://schemas.microsoft.com/office/excel/2006/main">
          <x14:cfRule type="expression" priority="962" stopIfTrue="1" id="{00000000-000E-0000-0500-0000C1030000}">
            <xm:f>AND(CNGMD_2023_M5_Secc1!$S$30&lt;&gt;"",CNGMD_2023_M5_Secc1!$S$30&lt;&gt;1)</xm:f>
            <x14:dxf>
              <fill>
                <patternFill patternType="lightGray"/>
              </fill>
            </x14:dxf>
          </x14:cfRule>
          <xm:sqref>N101</xm:sqref>
        </x14:conditionalFormatting>
        <x14:conditionalFormatting xmlns:xm="http://schemas.microsoft.com/office/excel/2006/main">
          <x14:cfRule type="expression" priority="963" stopIfTrue="1" id="{00000000-000E-0000-0500-0000C2030000}">
            <xm:f>AND(CNGMD_2023_M5_Secc1!$S$30&lt;&gt;"",CNGMD_2023_M5_Secc1!$S$30&lt;&gt;1)</xm:f>
            <x14:dxf>
              <fill>
                <patternFill patternType="lightGray"/>
              </fill>
            </x14:dxf>
          </x14:cfRule>
          <xm:sqref>O101</xm:sqref>
        </x14:conditionalFormatting>
        <x14:conditionalFormatting xmlns:xm="http://schemas.microsoft.com/office/excel/2006/main">
          <x14:cfRule type="expression" priority="964" stopIfTrue="1" id="{00000000-000E-0000-0500-0000C3030000}">
            <xm:f>AND(CNGMD_2023_M5_Secc1!$S$30&lt;&gt;"",CNGMD_2023_M5_Secc1!$S$30&lt;&gt;1)</xm:f>
            <x14:dxf>
              <fill>
                <patternFill patternType="lightGray"/>
              </fill>
            </x14:dxf>
          </x14:cfRule>
          <xm:sqref>P101</xm:sqref>
        </x14:conditionalFormatting>
        <x14:conditionalFormatting xmlns:xm="http://schemas.microsoft.com/office/excel/2006/main">
          <x14:cfRule type="expression" priority="965" stopIfTrue="1" id="{00000000-000E-0000-0500-0000C4030000}">
            <xm:f>AND(CNGMD_2023_M5_Secc1!$S$30&lt;&gt;"",CNGMD_2023_M5_Secc1!$S$30&lt;&gt;1)</xm:f>
            <x14:dxf>
              <fill>
                <patternFill patternType="lightGray"/>
              </fill>
            </x14:dxf>
          </x14:cfRule>
          <xm:sqref>Q101</xm:sqref>
        </x14:conditionalFormatting>
        <x14:conditionalFormatting xmlns:xm="http://schemas.microsoft.com/office/excel/2006/main">
          <x14:cfRule type="expression" priority="966" stopIfTrue="1" id="{00000000-000E-0000-0500-0000C5030000}">
            <xm:f>AND(CNGMD_2023_M5_Secc1!$S$30&lt;&gt;"",CNGMD_2023_M5_Secc1!$S$30&lt;&gt;1)</xm:f>
            <x14:dxf>
              <fill>
                <patternFill patternType="lightGray"/>
              </fill>
            </x14:dxf>
          </x14:cfRule>
          <xm:sqref>R101</xm:sqref>
        </x14:conditionalFormatting>
        <x14:conditionalFormatting xmlns:xm="http://schemas.microsoft.com/office/excel/2006/main">
          <x14:cfRule type="expression" priority="967" stopIfTrue="1" id="{00000000-000E-0000-0500-0000C6030000}">
            <xm:f>AND(CNGMD_2023_M5_Secc1!$S$30&lt;&gt;"",CNGMD_2023_M5_Secc1!$S$30&lt;&gt;1)</xm:f>
            <x14:dxf>
              <fill>
                <patternFill patternType="lightGray"/>
              </fill>
            </x14:dxf>
          </x14:cfRule>
          <xm:sqref>S101</xm:sqref>
        </x14:conditionalFormatting>
        <x14:conditionalFormatting xmlns:xm="http://schemas.microsoft.com/office/excel/2006/main">
          <x14:cfRule type="expression" priority="968" stopIfTrue="1" id="{00000000-000E-0000-0500-0000C7030000}">
            <xm:f>AND(CNGMD_2023_M5_Secc1!$S$30&lt;&gt;"",CNGMD_2023_M5_Secc1!$S$30&lt;&gt;1)</xm:f>
            <x14:dxf>
              <fill>
                <patternFill patternType="lightGray"/>
              </fill>
            </x14:dxf>
          </x14:cfRule>
          <xm:sqref>T101</xm:sqref>
        </x14:conditionalFormatting>
        <x14:conditionalFormatting xmlns:xm="http://schemas.microsoft.com/office/excel/2006/main">
          <x14:cfRule type="expression" priority="969" stopIfTrue="1" id="{00000000-000E-0000-0500-0000C8030000}">
            <xm:f>AND(CNGMD_2023_M5_Secc1!$S$30&lt;&gt;"",CNGMD_2023_M5_Secc1!$S$30&lt;&gt;1)</xm:f>
            <x14:dxf>
              <fill>
                <patternFill patternType="lightGray"/>
              </fill>
            </x14:dxf>
          </x14:cfRule>
          <xm:sqref>U101</xm:sqref>
        </x14:conditionalFormatting>
        <x14:conditionalFormatting xmlns:xm="http://schemas.microsoft.com/office/excel/2006/main">
          <x14:cfRule type="expression" priority="970" stopIfTrue="1" id="{00000000-000E-0000-0500-0000C9030000}">
            <xm:f>AND(CNGMD_2023_M5_Secc1!$S$30&lt;&gt;"",CNGMD_2023_M5_Secc1!$S$30&lt;&gt;1)</xm:f>
            <x14:dxf>
              <fill>
                <patternFill patternType="lightGray"/>
              </fill>
            </x14:dxf>
          </x14:cfRule>
          <xm:sqref>V101</xm:sqref>
        </x14:conditionalFormatting>
        <x14:conditionalFormatting xmlns:xm="http://schemas.microsoft.com/office/excel/2006/main">
          <x14:cfRule type="expression" priority="971" stopIfTrue="1" id="{00000000-000E-0000-0500-0000CA030000}">
            <xm:f>AND(CNGMD_2023_M5_Secc1!$S$30&lt;&gt;"",CNGMD_2023_M5_Secc1!$S$30&lt;&gt;1)</xm:f>
            <x14:dxf>
              <fill>
                <patternFill patternType="lightGray"/>
              </fill>
            </x14:dxf>
          </x14:cfRule>
          <xm:sqref>W101</xm:sqref>
        </x14:conditionalFormatting>
        <x14:conditionalFormatting xmlns:xm="http://schemas.microsoft.com/office/excel/2006/main">
          <x14:cfRule type="expression" priority="972" stopIfTrue="1" id="{00000000-000E-0000-0500-0000CB030000}">
            <xm:f>AND(CNGMD_2023_M5_Secc1!$S$30&lt;&gt;"",CNGMD_2023_M5_Secc1!$S$30&lt;&gt;1)</xm:f>
            <x14:dxf>
              <fill>
                <patternFill patternType="lightGray"/>
              </fill>
            </x14:dxf>
          </x14:cfRule>
          <xm:sqref>X101</xm:sqref>
        </x14:conditionalFormatting>
        <x14:conditionalFormatting xmlns:xm="http://schemas.microsoft.com/office/excel/2006/main">
          <x14:cfRule type="expression" priority="973" stopIfTrue="1" id="{00000000-000E-0000-0500-0000CC030000}">
            <xm:f>AND(CNGMD_2023_M5_Secc1!$S$30&lt;&gt;"",CNGMD_2023_M5_Secc1!$S$30&lt;&gt;1)</xm:f>
            <x14:dxf>
              <fill>
                <patternFill patternType="lightGray"/>
              </fill>
            </x14:dxf>
          </x14:cfRule>
          <xm:sqref>Y101</xm:sqref>
        </x14:conditionalFormatting>
        <x14:conditionalFormatting xmlns:xm="http://schemas.microsoft.com/office/excel/2006/main">
          <x14:cfRule type="expression" priority="974" stopIfTrue="1" id="{00000000-000E-0000-0500-0000CD030000}">
            <xm:f>AND(CNGMD_2023_M5_Secc1!$S$30&lt;&gt;"",CNGMD_2023_M5_Secc1!$S$30&lt;&gt;1)</xm:f>
            <x14:dxf>
              <fill>
                <patternFill patternType="lightGray"/>
              </fill>
            </x14:dxf>
          </x14:cfRule>
          <xm:sqref>Z101</xm:sqref>
        </x14:conditionalFormatting>
        <x14:conditionalFormatting xmlns:xm="http://schemas.microsoft.com/office/excel/2006/main">
          <x14:cfRule type="expression" priority="975" stopIfTrue="1" id="{00000000-000E-0000-0500-0000CE030000}">
            <xm:f>AND(CNGMD_2023_M5_Secc1!$S$30&lt;&gt;"",CNGMD_2023_M5_Secc1!$S$30&lt;&gt;1)</xm:f>
            <x14:dxf>
              <fill>
                <patternFill patternType="lightGray"/>
              </fill>
            </x14:dxf>
          </x14:cfRule>
          <xm:sqref>AA101</xm:sqref>
        </x14:conditionalFormatting>
        <x14:conditionalFormatting xmlns:xm="http://schemas.microsoft.com/office/excel/2006/main">
          <x14:cfRule type="expression" priority="976" stopIfTrue="1" id="{00000000-000E-0000-0500-0000CF030000}">
            <xm:f>AND(CNGMD_2023_M5_Secc1!$S$30&lt;&gt;"",CNGMD_2023_M5_Secc1!$S$30&lt;&gt;1)</xm:f>
            <x14:dxf>
              <fill>
                <patternFill patternType="lightGray"/>
              </fill>
            </x14:dxf>
          </x14:cfRule>
          <xm:sqref>AB101</xm:sqref>
        </x14:conditionalFormatting>
        <x14:conditionalFormatting xmlns:xm="http://schemas.microsoft.com/office/excel/2006/main">
          <x14:cfRule type="expression" priority="977" stopIfTrue="1" id="{00000000-000E-0000-0500-0000D0030000}">
            <xm:f>AND(CNGMD_2023_M5_Secc1!$S$30&lt;&gt;"",CNGMD_2023_M5_Secc1!$S$30&lt;&gt;1)</xm:f>
            <x14:dxf>
              <fill>
                <patternFill patternType="lightGray"/>
              </fill>
            </x14:dxf>
          </x14:cfRule>
          <xm:sqref>AC101</xm:sqref>
        </x14:conditionalFormatting>
        <x14:conditionalFormatting xmlns:xm="http://schemas.microsoft.com/office/excel/2006/main">
          <x14:cfRule type="expression" priority="978" stopIfTrue="1" id="{00000000-000E-0000-0500-0000D1030000}">
            <xm:f>AND(CNGMD_2023_M5_Secc1!$S$30&lt;&gt;"",CNGMD_2023_M5_Secc1!$S$30&lt;&gt;1)</xm:f>
            <x14:dxf>
              <fill>
                <patternFill patternType="lightGray"/>
              </fill>
            </x14:dxf>
          </x14:cfRule>
          <xm:sqref>AD101</xm:sqref>
        </x14:conditionalFormatting>
        <x14:conditionalFormatting xmlns:xm="http://schemas.microsoft.com/office/excel/2006/main">
          <x14:cfRule type="expression" priority="979" stopIfTrue="1" id="{00000000-000E-0000-0500-0000D2030000}">
            <xm:f>AND(CNGMD_2023_M5_Secc1!$S$30&lt;&gt;"",CNGMD_2023_M5_Secc1!$S$30&lt;&gt;1)</xm:f>
            <x14:dxf>
              <fill>
                <patternFill patternType="lightGray"/>
              </fill>
            </x14:dxf>
          </x14:cfRule>
          <xm:sqref>M102</xm:sqref>
        </x14:conditionalFormatting>
        <x14:conditionalFormatting xmlns:xm="http://schemas.microsoft.com/office/excel/2006/main">
          <x14:cfRule type="expression" priority="980" stopIfTrue="1" id="{00000000-000E-0000-0500-0000D3030000}">
            <xm:f>AND(CNGMD_2023_M5_Secc1!$S$30&lt;&gt;"",CNGMD_2023_M5_Secc1!$S$30&lt;&gt;1)</xm:f>
            <x14:dxf>
              <fill>
                <patternFill patternType="lightGray"/>
              </fill>
            </x14:dxf>
          </x14:cfRule>
          <xm:sqref>N102</xm:sqref>
        </x14:conditionalFormatting>
        <x14:conditionalFormatting xmlns:xm="http://schemas.microsoft.com/office/excel/2006/main">
          <x14:cfRule type="expression" priority="981" stopIfTrue="1" id="{00000000-000E-0000-0500-0000D4030000}">
            <xm:f>AND(CNGMD_2023_M5_Secc1!$S$30&lt;&gt;"",CNGMD_2023_M5_Secc1!$S$30&lt;&gt;1)</xm:f>
            <x14:dxf>
              <fill>
                <patternFill patternType="lightGray"/>
              </fill>
            </x14:dxf>
          </x14:cfRule>
          <xm:sqref>O102</xm:sqref>
        </x14:conditionalFormatting>
        <x14:conditionalFormatting xmlns:xm="http://schemas.microsoft.com/office/excel/2006/main">
          <x14:cfRule type="expression" priority="982" stopIfTrue="1" id="{00000000-000E-0000-0500-0000D5030000}">
            <xm:f>AND(CNGMD_2023_M5_Secc1!$S$30&lt;&gt;"",CNGMD_2023_M5_Secc1!$S$30&lt;&gt;1)</xm:f>
            <x14:dxf>
              <fill>
                <patternFill patternType="lightGray"/>
              </fill>
            </x14:dxf>
          </x14:cfRule>
          <xm:sqref>P102</xm:sqref>
        </x14:conditionalFormatting>
        <x14:conditionalFormatting xmlns:xm="http://schemas.microsoft.com/office/excel/2006/main">
          <x14:cfRule type="expression" priority="983" stopIfTrue="1" id="{00000000-000E-0000-0500-0000D6030000}">
            <xm:f>AND(CNGMD_2023_M5_Secc1!$S$30&lt;&gt;"",CNGMD_2023_M5_Secc1!$S$30&lt;&gt;1)</xm:f>
            <x14:dxf>
              <fill>
                <patternFill patternType="lightGray"/>
              </fill>
            </x14:dxf>
          </x14:cfRule>
          <xm:sqref>Q102</xm:sqref>
        </x14:conditionalFormatting>
        <x14:conditionalFormatting xmlns:xm="http://schemas.microsoft.com/office/excel/2006/main">
          <x14:cfRule type="expression" priority="984" stopIfTrue="1" id="{00000000-000E-0000-0500-0000D7030000}">
            <xm:f>AND(CNGMD_2023_M5_Secc1!$S$30&lt;&gt;"",CNGMD_2023_M5_Secc1!$S$30&lt;&gt;1)</xm:f>
            <x14:dxf>
              <fill>
                <patternFill patternType="lightGray"/>
              </fill>
            </x14:dxf>
          </x14:cfRule>
          <xm:sqref>R102</xm:sqref>
        </x14:conditionalFormatting>
        <x14:conditionalFormatting xmlns:xm="http://schemas.microsoft.com/office/excel/2006/main">
          <x14:cfRule type="expression" priority="985" stopIfTrue="1" id="{00000000-000E-0000-0500-0000D8030000}">
            <xm:f>AND(CNGMD_2023_M5_Secc1!$S$30&lt;&gt;"",CNGMD_2023_M5_Secc1!$S$30&lt;&gt;1)</xm:f>
            <x14:dxf>
              <fill>
                <patternFill patternType="lightGray"/>
              </fill>
            </x14:dxf>
          </x14:cfRule>
          <xm:sqref>S102</xm:sqref>
        </x14:conditionalFormatting>
        <x14:conditionalFormatting xmlns:xm="http://schemas.microsoft.com/office/excel/2006/main">
          <x14:cfRule type="expression" priority="986" stopIfTrue="1" id="{00000000-000E-0000-0500-0000D9030000}">
            <xm:f>AND(CNGMD_2023_M5_Secc1!$S$30&lt;&gt;"",CNGMD_2023_M5_Secc1!$S$30&lt;&gt;1)</xm:f>
            <x14:dxf>
              <fill>
                <patternFill patternType="lightGray"/>
              </fill>
            </x14:dxf>
          </x14:cfRule>
          <xm:sqref>T102</xm:sqref>
        </x14:conditionalFormatting>
        <x14:conditionalFormatting xmlns:xm="http://schemas.microsoft.com/office/excel/2006/main">
          <x14:cfRule type="expression" priority="987" stopIfTrue="1" id="{00000000-000E-0000-0500-0000DA030000}">
            <xm:f>AND(CNGMD_2023_M5_Secc1!$S$30&lt;&gt;"",CNGMD_2023_M5_Secc1!$S$30&lt;&gt;1)</xm:f>
            <x14:dxf>
              <fill>
                <patternFill patternType="lightGray"/>
              </fill>
            </x14:dxf>
          </x14:cfRule>
          <xm:sqref>U102</xm:sqref>
        </x14:conditionalFormatting>
        <x14:conditionalFormatting xmlns:xm="http://schemas.microsoft.com/office/excel/2006/main">
          <x14:cfRule type="expression" priority="988" stopIfTrue="1" id="{00000000-000E-0000-0500-0000DB030000}">
            <xm:f>AND(CNGMD_2023_M5_Secc1!$S$30&lt;&gt;"",CNGMD_2023_M5_Secc1!$S$30&lt;&gt;1)</xm:f>
            <x14:dxf>
              <fill>
                <patternFill patternType="lightGray"/>
              </fill>
            </x14:dxf>
          </x14:cfRule>
          <xm:sqref>V102</xm:sqref>
        </x14:conditionalFormatting>
        <x14:conditionalFormatting xmlns:xm="http://schemas.microsoft.com/office/excel/2006/main">
          <x14:cfRule type="expression" priority="989" stopIfTrue="1" id="{00000000-000E-0000-0500-0000DC030000}">
            <xm:f>AND(CNGMD_2023_M5_Secc1!$S$30&lt;&gt;"",CNGMD_2023_M5_Secc1!$S$30&lt;&gt;1)</xm:f>
            <x14:dxf>
              <fill>
                <patternFill patternType="lightGray"/>
              </fill>
            </x14:dxf>
          </x14:cfRule>
          <xm:sqref>W102</xm:sqref>
        </x14:conditionalFormatting>
        <x14:conditionalFormatting xmlns:xm="http://schemas.microsoft.com/office/excel/2006/main">
          <x14:cfRule type="expression" priority="990" stopIfTrue="1" id="{00000000-000E-0000-0500-0000DD030000}">
            <xm:f>AND(CNGMD_2023_M5_Secc1!$S$30&lt;&gt;"",CNGMD_2023_M5_Secc1!$S$30&lt;&gt;1)</xm:f>
            <x14:dxf>
              <fill>
                <patternFill patternType="lightGray"/>
              </fill>
            </x14:dxf>
          </x14:cfRule>
          <xm:sqref>X102</xm:sqref>
        </x14:conditionalFormatting>
        <x14:conditionalFormatting xmlns:xm="http://schemas.microsoft.com/office/excel/2006/main">
          <x14:cfRule type="expression" priority="991" stopIfTrue="1" id="{00000000-000E-0000-0500-0000DE030000}">
            <xm:f>AND(CNGMD_2023_M5_Secc1!$S$30&lt;&gt;"",CNGMD_2023_M5_Secc1!$S$30&lt;&gt;1)</xm:f>
            <x14:dxf>
              <fill>
                <patternFill patternType="lightGray"/>
              </fill>
            </x14:dxf>
          </x14:cfRule>
          <xm:sqref>Y102</xm:sqref>
        </x14:conditionalFormatting>
        <x14:conditionalFormatting xmlns:xm="http://schemas.microsoft.com/office/excel/2006/main">
          <x14:cfRule type="expression" priority="992" stopIfTrue="1" id="{00000000-000E-0000-0500-0000DF030000}">
            <xm:f>AND(CNGMD_2023_M5_Secc1!$S$30&lt;&gt;"",CNGMD_2023_M5_Secc1!$S$30&lt;&gt;1)</xm:f>
            <x14:dxf>
              <fill>
                <patternFill patternType="lightGray"/>
              </fill>
            </x14:dxf>
          </x14:cfRule>
          <xm:sqref>Z102</xm:sqref>
        </x14:conditionalFormatting>
        <x14:conditionalFormatting xmlns:xm="http://schemas.microsoft.com/office/excel/2006/main">
          <x14:cfRule type="expression" priority="993" stopIfTrue="1" id="{00000000-000E-0000-0500-0000E0030000}">
            <xm:f>AND(CNGMD_2023_M5_Secc1!$S$30&lt;&gt;"",CNGMD_2023_M5_Secc1!$S$30&lt;&gt;1)</xm:f>
            <x14:dxf>
              <fill>
                <patternFill patternType="lightGray"/>
              </fill>
            </x14:dxf>
          </x14:cfRule>
          <xm:sqref>AA102</xm:sqref>
        </x14:conditionalFormatting>
        <x14:conditionalFormatting xmlns:xm="http://schemas.microsoft.com/office/excel/2006/main">
          <x14:cfRule type="expression" priority="994" stopIfTrue="1" id="{00000000-000E-0000-0500-0000E1030000}">
            <xm:f>AND(CNGMD_2023_M5_Secc1!$S$30&lt;&gt;"",CNGMD_2023_M5_Secc1!$S$30&lt;&gt;1)</xm:f>
            <x14:dxf>
              <fill>
                <patternFill patternType="lightGray"/>
              </fill>
            </x14:dxf>
          </x14:cfRule>
          <xm:sqref>AB102</xm:sqref>
        </x14:conditionalFormatting>
        <x14:conditionalFormatting xmlns:xm="http://schemas.microsoft.com/office/excel/2006/main">
          <x14:cfRule type="expression" priority="995" stopIfTrue="1" id="{00000000-000E-0000-0500-0000E2030000}">
            <xm:f>AND(CNGMD_2023_M5_Secc1!$S$30&lt;&gt;"",CNGMD_2023_M5_Secc1!$S$30&lt;&gt;1)</xm:f>
            <x14:dxf>
              <fill>
                <patternFill patternType="lightGray"/>
              </fill>
            </x14:dxf>
          </x14:cfRule>
          <xm:sqref>AC102</xm:sqref>
        </x14:conditionalFormatting>
        <x14:conditionalFormatting xmlns:xm="http://schemas.microsoft.com/office/excel/2006/main">
          <x14:cfRule type="expression" priority="996" stopIfTrue="1" id="{00000000-000E-0000-0500-0000E3030000}">
            <xm:f>AND(CNGMD_2023_M5_Secc1!$S$30&lt;&gt;"",CNGMD_2023_M5_Secc1!$S$30&lt;&gt;1)</xm:f>
            <x14:dxf>
              <fill>
                <patternFill patternType="lightGray"/>
              </fill>
            </x14:dxf>
          </x14:cfRule>
          <xm:sqref>AD102</xm:sqref>
        </x14:conditionalFormatting>
        <x14:conditionalFormatting xmlns:xm="http://schemas.microsoft.com/office/excel/2006/main">
          <x14:cfRule type="expression" priority="997" stopIfTrue="1" id="{00000000-000E-0000-0500-0000E4030000}">
            <xm:f>AND(CNGMD_2023_M5_Secc1!$S$30&lt;&gt;"",CNGMD_2023_M5_Secc1!$S$30&lt;&gt;1)</xm:f>
            <x14:dxf>
              <fill>
                <patternFill patternType="lightGray"/>
              </fill>
            </x14:dxf>
          </x14:cfRule>
          <xm:sqref>M103</xm:sqref>
        </x14:conditionalFormatting>
        <x14:conditionalFormatting xmlns:xm="http://schemas.microsoft.com/office/excel/2006/main">
          <x14:cfRule type="expression" priority="998" stopIfTrue="1" id="{00000000-000E-0000-0500-0000E5030000}">
            <xm:f>AND(CNGMD_2023_M5_Secc1!$S$30&lt;&gt;"",CNGMD_2023_M5_Secc1!$S$30&lt;&gt;1)</xm:f>
            <x14:dxf>
              <fill>
                <patternFill patternType="lightGray"/>
              </fill>
            </x14:dxf>
          </x14:cfRule>
          <xm:sqref>N103</xm:sqref>
        </x14:conditionalFormatting>
        <x14:conditionalFormatting xmlns:xm="http://schemas.microsoft.com/office/excel/2006/main">
          <x14:cfRule type="expression" priority="999" stopIfTrue="1" id="{00000000-000E-0000-0500-0000E6030000}">
            <xm:f>AND(CNGMD_2023_M5_Secc1!$S$30&lt;&gt;"",CNGMD_2023_M5_Secc1!$S$30&lt;&gt;1)</xm:f>
            <x14:dxf>
              <fill>
                <patternFill patternType="lightGray"/>
              </fill>
            </x14:dxf>
          </x14:cfRule>
          <xm:sqref>O103</xm:sqref>
        </x14:conditionalFormatting>
        <x14:conditionalFormatting xmlns:xm="http://schemas.microsoft.com/office/excel/2006/main">
          <x14:cfRule type="expression" priority="1000" stopIfTrue="1" id="{00000000-000E-0000-0500-0000E7030000}">
            <xm:f>AND(CNGMD_2023_M5_Secc1!$S$30&lt;&gt;"",CNGMD_2023_M5_Secc1!$S$30&lt;&gt;1)</xm:f>
            <x14:dxf>
              <fill>
                <patternFill patternType="lightGray"/>
              </fill>
            </x14:dxf>
          </x14:cfRule>
          <xm:sqref>P103</xm:sqref>
        </x14:conditionalFormatting>
        <x14:conditionalFormatting xmlns:xm="http://schemas.microsoft.com/office/excel/2006/main">
          <x14:cfRule type="expression" priority="1001" stopIfTrue="1" id="{00000000-000E-0000-0500-0000E8030000}">
            <xm:f>AND(CNGMD_2023_M5_Secc1!$S$30&lt;&gt;"",CNGMD_2023_M5_Secc1!$S$30&lt;&gt;1)</xm:f>
            <x14:dxf>
              <fill>
                <patternFill patternType="lightGray"/>
              </fill>
            </x14:dxf>
          </x14:cfRule>
          <xm:sqref>Q103</xm:sqref>
        </x14:conditionalFormatting>
        <x14:conditionalFormatting xmlns:xm="http://schemas.microsoft.com/office/excel/2006/main">
          <x14:cfRule type="expression" priority="1002" stopIfTrue="1" id="{00000000-000E-0000-0500-0000E9030000}">
            <xm:f>AND(CNGMD_2023_M5_Secc1!$S$30&lt;&gt;"",CNGMD_2023_M5_Secc1!$S$30&lt;&gt;1)</xm:f>
            <x14:dxf>
              <fill>
                <patternFill patternType="lightGray"/>
              </fill>
            </x14:dxf>
          </x14:cfRule>
          <xm:sqref>R103</xm:sqref>
        </x14:conditionalFormatting>
        <x14:conditionalFormatting xmlns:xm="http://schemas.microsoft.com/office/excel/2006/main">
          <x14:cfRule type="expression" priority="1003" stopIfTrue="1" id="{00000000-000E-0000-0500-0000EA030000}">
            <xm:f>AND(CNGMD_2023_M5_Secc1!$S$30&lt;&gt;"",CNGMD_2023_M5_Secc1!$S$30&lt;&gt;1)</xm:f>
            <x14:dxf>
              <fill>
                <patternFill patternType="lightGray"/>
              </fill>
            </x14:dxf>
          </x14:cfRule>
          <xm:sqref>S103</xm:sqref>
        </x14:conditionalFormatting>
        <x14:conditionalFormatting xmlns:xm="http://schemas.microsoft.com/office/excel/2006/main">
          <x14:cfRule type="expression" priority="1004" stopIfTrue="1" id="{00000000-000E-0000-0500-0000EB030000}">
            <xm:f>AND(CNGMD_2023_M5_Secc1!$S$30&lt;&gt;"",CNGMD_2023_M5_Secc1!$S$30&lt;&gt;1)</xm:f>
            <x14:dxf>
              <fill>
                <patternFill patternType="lightGray"/>
              </fill>
            </x14:dxf>
          </x14:cfRule>
          <xm:sqref>T103</xm:sqref>
        </x14:conditionalFormatting>
        <x14:conditionalFormatting xmlns:xm="http://schemas.microsoft.com/office/excel/2006/main">
          <x14:cfRule type="expression" priority="1005" stopIfTrue="1" id="{00000000-000E-0000-0500-0000EC030000}">
            <xm:f>AND(CNGMD_2023_M5_Secc1!$S$30&lt;&gt;"",CNGMD_2023_M5_Secc1!$S$30&lt;&gt;1)</xm:f>
            <x14:dxf>
              <fill>
                <patternFill patternType="lightGray"/>
              </fill>
            </x14:dxf>
          </x14:cfRule>
          <xm:sqref>U103</xm:sqref>
        </x14:conditionalFormatting>
        <x14:conditionalFormatting xmlns:xm="http://schemas.microsoft.com/office/excel/2006/main">
          <x14:cfRule type="expression" priority="1006" stopIfTrue="1" id="{00000000-000E-0000-0500-0000ED030000}">
            <xm:f>AND(CNGMD_2023_M5_Secc1!$S$30&lt;&gt;"",CNGMD_2023_M5_Secc1!$S$30&lt;&gt;1)</xm:f>
            <x14:dxf>
              <fill>
                <patternFill patternType="lightGray"/>
              </fill>
            </x14:dxf>
          </x14:cfRule>
          <xm:sqref>V103</xm:sqref>
        </x14:conditionalFormatting>
        <x14:conditionalFormatting xmlns:xm="http://schemas.microsoft.com/office/excel/2006/main">
          <x14:cfRule type="expression" priority="1007" stopIfTrue="1" id="{00000000-000E-0000-0500-0000EE030000}">
            <xm:f>AND(CNGMD_2023_M5_Secc1!$S$30&lt;&gt;"",CNGMD_2023_M5_Secc1!$S$30&lt;&gt;1)</xm:f>
            <x14:dxf>
              <fill>
                <patternFill patternType="lightGray"/>
              </fill>
            </x14:dxf>
          </x14:cfRule>
          <xm:sqref>W103</xm:sqref>
        </x14:conditionalFormatting>
        <x14:conditionalFormatting xmlns:xm="http://schemas.microsoft.com/office/excel/2006/main">
          <x14:cfRule type="expression" priority="1008" stopIfTrue="1" id="{00000000-000E-0000-0500-0000EF030000}">
            <xm:f>AND(CNGMD_2023_M5_Secc1!$S$30&lt;&gt;"",CNGMD_2023_M5_Secc1!$S$30&lt;&gt;1)</xm:f>
            <x14:dxf>
              <fill>
                <patternFill patternType="lightGray"/>
              </fill>
            </x14:dxf>
          </x14:cfRule>
          <xm:sqref>X103</xm:sqref>
        </x14:conditionalFormatting>
        <x14:conditionalFormatting xmlns:xm="http://schemas.microsoft.com/office/excel/2006/main">
          <x14:cfRule type="expression" priority="1009" stopIfTrue="1" id="{00000000-000E-0000-0500-0000F0030000}">
            <xm:f>AND(CNGMD_2023_M5_Secc1!$S$30&lt;&gt;"",CNGMD_2023_M5_Secc1!$S$30&lt;&gt;1)</xm:f>
            <x14:dxf>
              <fill>
                <patternFill patternType="lightGray"/>
              </fill>
            </x14:dxf>
          </x14:cfRule>
          <xm:sqref>Y103</xm:sqref>
        </x14:conditionalFormatting>
        <x14:conditionalFormatting xmlns:xm="http://schemas.microsoft.com/office/excel/2006/main">
          <x14:cfRule type="expression" priority="1010" stopIfTrue="1" id="{00000000-000E-0000-0500-0000F1030000}">
            <xm:f>AND(CNGMD_2023_M5_Secc1!$S$30&lt;&gt;"",CNGMD_2023_M5_Secc1!$S$30&lt;&gt;1)</xm:f>
            <x14:dxf>
              <fill>
                <patternFill patternType="lightGray"/>
              </fill>
            </x14:dxf>
          </x14:cfRule>
          <xm:sqref>Z103</xm:sqref>
        </x14:conditionalFormatting>
        <x14:conditionalFormatting xmlns:xm="http://schemas.microsoft.com/office/excel/2006/main">
          <x14:cfRule type="expression" priority="1011" stopIfTrue="1" id="{00000000-000E-0000-0500-0000F2030000}">
            <xm:f>AND(CNGMD_2023_M5_Secc1!$S$30&lt;&gt;"",CNGMD_2023_M5_Secc1!$S$30&lt;&gt;1)</xm:f>
            <x14:dxf>
              <fill>
                <patternFill patternType="lightGray"/>
              </fill>
            </x14:dxf>
          </x14:cfRule>
          <xm:sqref>AA103</xm:sqref>
        </x14:conditionalFormatting>
        <x14:conditionalFormatting xmlns:xm="http://schemas.microsoft.com/office/excel/2006/main">
          <x14:cfRule type="expression" priority="1012" stopIfTrue="1" id="{00000000-000E-0000-0500-0000F3030000}">
            <xm:f>AND(CNGMD_2023_M5_Secc1!$S$30&lt;&gt;"",CNGMD_2023_M5_Secc1!$S$30&lt;&gt;1)</xm:f>
            <x14:dxf>
              <fill>
                <patternFill patternType="lightGray"/>
              </fill>
            </x14:dxf>
          </x14:cfRule>
          <xm:sqref>AB103</xm:sqref>
        </x14:conditionalFormatting>
        <x14:conditionalFormatting xmlns:xm="http://schemas.microsoft.com/office/excel/2006/main">
          <x14:cfRule type="expression" priority="1013" stopIfTrue="1" id="{00000000-000E-0000-0500-0000F4030000}">
            <xm:f>AND(CNGMD_2023_M5_Secc1!$S$30&lt;&gt;"",CNGMD_2023_M5_Secc1!$S$30&lt;&gt;1)</xm:f>
            <x14:dxf>
              <fill>
                <patternFill patternType="lightGray"/>
              </fill>
            </x14:dxf>
          </x14:cfRule>
          <xm:sqref>AC103</xm:sqref>
        </x14:conditionalFormatting>
        <x14:conditionalFormatting xmlns:xm="http://schemas.microsoft.com/office/excel/2006/main">
          <x14:cfRule type="expression" priority="1014" stopIfTrue="1" id="{00000000-000E-0000-0500-0000F5030000}">
            <xm:f>AND(CNGMD_2023_M5_Secc1!$S$30&lt;&gt;"",CNGMD_2023_M5_Secc1!$S$30&lt;&gt;1)</xm:f>
            <x14:dxf>
              <fill>
                <patternFill patternType="lightGray"/>
              </fill>
            </x14:dxf>
          </x14:cfRule>
          <xm:sqref>AD103</xm:sqref>
        </x14:conditionalFormatting>
        <x14:conditionalFormatting xmlns:xm="http://schemas.microsoft.com/office/excel/2006/main">
          <x14:cfRule type="expression" priority="1015" stopIfTrue="1" id="{00000000-000E-0000-0500-0000F6030000}">
            <xm:f>AND(CNGMD_2023_M5_Secc1!$S$30&lt;&gt;"",CNGMD_2023_M5_Secc1!$S$30&lt;&gt;1)</xm:f>
            <x14:dxf>
              <fill>
                <patternFill patternType="lightGray"/>
              </fill>
            </x14:dxf>
          </x14:cfRule>
          <xm:sqref>M104</xm:sqref>
        </x14:conditionalFormatting>
        <x14:conditionalFormatting xmlns:xm="http://schemas.microsoft.com/office/excel/2006/main">
          <x14:cfRule type="expression" priority="1016" stopIfTrue="1" id="{00000000-000E-0000-0500-0000F7030000}">
            <xm:f>AND(CNGMD_2023_M5_Secc1!$S$30&lt;&gt;"",CNGMD_2023_M5_Secc1!$S$30&lt;&gt;1)</xm:f>
            <x14:dxf>
              <fill>
                <patternFill patternType="lightGray"/>
              </fill>
            </x14:dxf>
          </x14:cfRule>
          <xm:sqref>N104</xm:sqref>
        </x14:conditionalFormatting>
        <x14:conditionalFormatting xmlns:xm="http://schemas.microsoft.com/office/excel/2006/main">
          <x14:cfRule type="expression" priority="1017" stopIfTrue="1" id="{00000000-000E-0000-0500-0000F8030000}">
            <xm:f>AND(CNGMD_2023_M5_Secc1!$S$30&lt;&gt;"",CNGMD_2023_M5_Secc1!$S$30&lt;&gt;1)</xm:f>
            <x14:dxf>
              <fill>
                <patternFill patternType="lightGray"/>
              </fill>
            </x14:dxf>
          </x14:cfRule>
          <xm:sqref>O104</xm:sqref>
        </x14:conditionalFormatting>
        <x14:conditionalFormatting xmlns:xm="http://schemas.microsoft.com/office/excel/2006/main">
          <x14:cfRule type="expression" priority="1018" stopIfTrue="1" id="{00000000-000E-0000-0500-0000F9030000}">
            <xm:f>AND(CNGMD_2023_M5_Secc1!$S$30&lt;&gt;"",CNGMD_2023_M5_Secc1!$S$30&lt;&gt;1)</xm:f>
            <x14:dxf>
              <fill>
                <patternFill patternType="lightGray"/>
              </fill>
            </x14:dxf>
          </x14:cfRule>
          <xm:sqref>P104</xm:sqref>
        </x14:conditionalFormatting>
        <x14:conditionalFormatting xmlns:xm="http://schemas.microsoft.com/office/excel/2006/main">
          <x14:cfRule type="expression" priority="1019" stopIfTrue="1" id="{00000000-000E-0000-0500-0000FA030000}">
            <xm:f>AND(CNGMD_2023_M5_Secc1!$S$30&lt;&gt;"",CNGMD_2023_M5_Secc1!$S$30&lt;&gt;1)</xm:f>
            <x14:dxf>
              <fill>
                <patternFill patternType="lightGray"/>
              </fill>
            </x14:dxf>
          </x14:cfRule>
          <xm:sqref>Q104</xm:sqref>
        </x14:conditionalFormatting>
        <x14:conditionalFormatting xmlns:xm="http://schemas.microsoft.com/office/excel/2006/main">
          <x14:cfRule type="expression" priority="1020" stopIfTrue="1" id="{00000000-000E-0000-0500-0000FB030000}">
            <xm:f>AND(CNGMD_2023_M5_Secc1!$S$30&lt;&gt;"",CNGMD_2023_M5_Secc1!$S$30&lt;&gt;1)</xm:f>
            <x14:dxf>
              <fill>
                <patternFill patternType="lightGray"/>
              </fill>
            </x14:dxf>
          </x14:cfRule>
          <xm:sqref>R104</xm:sqref>
        </x14:conditionalFormatting>
        <x14:conditionalFormatting xmlns:xm="http://schemas.microsoft.com/office/excel/2006/main">
          <x14:cfRule type="expression" priority="1021" stopIfTrue="1" id="{00000000-000E-0000-0500-0000FC030000}">
            <xm:f>AND(CNGMD_2023_M5_Secc1!$S$30&lt;&gt;"",CNGMD_2023_M5_Secc1!$S$30&lt;&gt;1)</xm:f>
            <x14:dxf>
              <fill>
                <patternFill patternType="lightGray"/>
              </fill>
            </x14:dxf>
          </x14:cfRule>
          <xm:sqref>S104</xm:sqref>
        </x14:conditionalFormatting>
        <x14:conditionalFormatting xmlns:xm="http://schemas.microsoft.com/office/excel/2006/main">
          <x14:cfRule type="expression" priority="1022" stopIfTrue="1" id="{00000000-000E-0000-0500-0000FD030000}">
            <xm:f>AND(CNGMD_2023_M5_Secc1!$S$30&lt;&gt;"",CNGMD_2023_M5_Secc1!$S$30&lt;&gt;1)</xm:f>
            <x14:dxf>
              <fill>
                <patternFill patternType="lightGray"/>
              </fill>
            </x14:dxf>
          </x14:cfRule>
          <xm:sqref>T104</xm:sqref>
        </x14:conditionalFormatting>
        <x14:conditionalFormatting xmlns:xm="http://schemas.microsoft.com/office/excel/2006/main">
          <x14:cfRule type="expression" priority="1023" stopIfTrue="1" id="{00000000-000E-0000-0500-0000FE030000}">
            <xm:f>AND(CNGMD_2023_M5_Secc1!$S$30&lt;&gt;"",CNGMD_2023_M5_Secc1!$S$30&lt;&gt;1)</xm:f>
            <x14:dxf>
              <fill>
                <patternFill patternType="lightGray"/>
              </fill>
            </x14:dxf>
          </x14:cfRule>
          <xm:sqref>U104</xm:sqref>
        </x14:conditionalFormatting>
        <x14:conditionalFormatting xmlns:xm="http://schemas.microsoft.com/office/excel/2006/main">
          <x14:cfRule type="expression" priority="1024" stopIfTrue="1" id="{00000000-000E-0000-0500-0000FF030000}">
            <xm:f>AND(CNGMD_2023_M5_Secc1!$S$30&lt;&gt;"",CNGMD_2023_M5_Secc1!$S$30&lt;&gt;1)</xm:f>
            <x14:dxf>
              <fill>
                <patternFill patternType="lightGray"/>
              </fill>
            </x14:dxf>
          </x14:cfRule>
          <xm:sqref>V104</xm:sqref>
        </x14:conditionalFormatting>
        <x14:conditionalFormatting xmlns:xm="http://schemas.microsoft.com/office/excel/2006/main">
          <x14:cfRule type="expression" priority="1025" stopIfTrue="1" id="{00000000-000E-0000-0500-000000040000}">
            <xm:f>AND(CNGMD_2023_M5_Secc1!$S$30&lt;&gt;"",CNGMD_2023_M5_Secc1!$S$30&lt;&gt;1)</xm:f>
            <x14:dxf>
              <fill>
                <patternFill patternType="lightGray"/>
              </fill>
            </x14:dxf>
          </x14:cfRule>
          <xm:sqref>W104</xm:sqref>
        </x14:conditionalFormatting>
        <x14:conditionalFormatting xmlns:xm="http://schemas.microsoft.com/office/excel/2006/main">
          <x14:cfRule type="expression" priority="1026" stopIfTrue="1" id="{00000000-000E-0000-0500-000001040000}">
            <xm:f>AND(CNGMD_2023_M5_Secc1!$S$30&lt;&gt;"",CNGMD_2023_M5_Secc1!$S$30&lt;&gt;1)</xm:f>
            <x14:dxf>
              <fill>
                <patternFill patternType="lightGray"/>
              </fill>
            </x14:dxf>
          </x14:cfRule>
          <xm:sqref>X104</xm:sqref>
        </x14:conditionalFormatting>
        <x14:conditionalFormatting xmlns:xm="http://schemas.microsoft.com/office/excel/2006/main">
          <x14:cfRule type="expression" priority="1027" stopIfTrue="1" id="{00000000-000E-0000-0500-000002040000}">
            <xm:f>AND(CNGMD_2023_M5_Secc1!$S$30&lt;&gt;"",CNGMD_2023_M5_Secc1!$S$30&lt;&gt;1)</xm:f>
            <x14:dxf>
              <fill>
                <patternFill patternType="lightGray"/>
              </fill>
            </x14:dxf>
          </x14:cfRule>
          <xm:sqref>Y104</xm:sqref>
        </x14:conditionalFormatting>
        <x14:conditionalFormatting xmlns:xm="http://schemas.microsoft.com/office/excel/2006/main">
          <x14:cfRule type="expression" priority="1028" stopIfTrue="1" id="{00000000-000E-0000-0500-000003040000}">
            <xm:f>AND(CNGMD_2023_M5_Secc1!$S$30&lt;&gt;"",CNGMD_2023_M5_Secc1!$S$30&lt;&gt;1)</xm:f>
            <x14:dxf>
              <fill>
                <patternFill patternType="lightGray"/>
              </fill>
            </x14:dxf>
          </x14:cfRule>
          <xm:sqref>Z104</xm:sqref>
        </x14:conditionalFormatting>
        <x14:conditionalFormatting xmlns:xm="http://schemas.microsoft.com/office/excel/2006/main">
          <x14:cfRule type="expression" priority="1029" stopIfTrue="1" id="{00000000-000E-0000-0500-000004040000}">
            <xm:f>AND(CNGMD_2023_M5_Secc1!$S$30&lt;&gt;"",CNGMD_2023_M5_Secc1!$S$30&lt;&gt;1)</xm:f>
            <x14:dxf>
              <fill>
                <patternFill patternType="lightGray"/>
              </fill>
            </x14:dxf>
          </x14:cfRule>
          <xm:sqref>AA104</xm:sqref>
        </x14:conditionalFormatting>
        <x14:conditionalFormatting xmlns:xm="http://schemas.microsoft.com/office/excel/2006/main">
          <x14:cfRule type="expression" priority="1030" stopIfTrue="1" id="{00000000-000E-0000-0500-000005040000}">
            <xm:f>AND(CNGMD_2023_M5_Secc1!$S$30&lt;&gt;"",CNGMD_2023_M5_Secc1!$S$30&lt;&gt;1)</xm:f>
            <x14:dxf>
              <fill>
                <patternFill patternType="lightGray"/>
              </fill>
            </x14:dxf>
          </x14:cfRule>
          <xm:sqref>AB104</xm:sqref>
        </x14:conditionalFormatting>
        <x14:conditionalFormatting xmlns:xm="http://schemas.microsoft.com/office/excel/2006/main">
          <x14:cfRule type="expression" priority="1031" stopIfTrue="1" id="{00000000-000E-0000-0500-000006040000}">
            <xm:f>AND(CNGMD_2023_M5_Secc1!$S$30&lt;&gt;"",CNGMD_2023_M5_Secc1!$S$30&lt;&gt;1)</xm:f>
            <x14:dxf>
              <fill>
                <patternFill patternType="lightGray"/>
              </fill>
            </x14:dxf>
          </x14:cfRule>
          <xm:sqref>AC104</xm:sqref>
        </x14:conditionalFormatting>
        <x14:conditionalFormatting xmlns:xm="http://schemas.microsoft.com/office/excel/2006/main">
          <x14:cfRule type="expression" priority="1032" stopIfTrue="1" id="{00000000-000E-0000-0500-000007040000}">
            <xm:f>AND(CNGMD_2023_M5_Secc1!$S$30&lt;&gt;"",CNGMD_2023_M5_Secc1!$S$30&lt;&gt;1)</xm:f>
            <x14:dxf>
              <fill>
                <patternFill patternType="lightGray"/>
              </fill>
            </x14:dxf>
          </x14:cfRule>
          <xm:sqref>AD104</xm:sqref>
        </x14:conditionalFormatting>
        <x14:conditionalFormatting xmlns:xm="http://schemas.microsoft.com/office/excel/2006/main">
          <x14:cfRule type="expression" priority="1033" stopIfTrue="1" id="{00000000-000E-0000-0500-000008040000}">
            <xm:f>AND(CNGMD_2023_M5_Secc1!$S$30&lt;&gt;"",CNGMD_2023_M5_Secc1!$S$30&lt;&gt;1)</xm:f>
            <x14:dxf>
              <fill>
                <patternFill patternType="lightGray"/>
              </fill>
            </x14:dxf>
          </x14:cfRule>
          <xm:sqref>M105</xm:sqref>
        </x14:conditionalFormatting>
        <x14:conditionalFormatting xmlns:xm="http://schemas.microsoft.com/office/excel/2006/main">
          <x14:cfRule type="expression" priority="1034" stopIfTrue="1" id="{00000000-000E-0000-0500-000009040000}">
            <xm:f>AND(CNGMD_2023_M5_Secc1!$S$30&lt;&gt;"",CNGMD_2023_M5_Secc1!$S$30&lt;&gt;1)</xm:f>
            <x14:dxf>
              <fill>
                <patternFill patternType="lightGray"/>
              </fill>
            </x14:dxf>
          </x14:cfRule>
          <xm:sqref>N105</xm:sqref>
        </x14:conditionalFormatting>
        <x14:conditionalFormatting xmlns:xm="http://schemas.microsoft.com/office/excel/2006/main">
          <x14:cfRule type="expression" priority="1035" stopIfTrue="1" id="{00000000-000E-0000-0500-00000A040000}">
            <xm:f>AND(CNGMD_2023_M5_Secc1!$S$30&lt;&gt;"",CNGMD_2023_M5_Secc1!$S$30&lt;&gt;1)</xm:f>
            <x14:dxf>
              <fill>
                <patternFill patternType="lightGray"/>
              </fill>
            </x14:dxf>
          </x14:cfRule>
          <xm:sqref>O105</xm:sqref>
        </x14:conditionalFormatting>
        <x14:conditionalFormatting xmlns:xm="http://schemas.microsoft.com/office/excel/2006/main">
          <x14:cfRule type="expression" priority="1036" stopIfTrue="1" id="{00000000-000E-0000-0500-00000B040000}">
            <xm:f>AND(CNGMD_2023_M5_Secc1!$S$30&lt;&gt;"",CNGMD_2023_M5_Secc1!$S$30&lt;&gt;1)</xm:f>
            <x14:dxf>
              <fill>
                <patternFill patternType="lightGray"/>
              </fill>
            </x14:dxf>
          </x14:cfRule>
          <xm:sqref>P105</xm:sqref>
        </x14:conditionalFormatting>
        <x14:conditionalFormatting xmlns:xm="http://schemas.microsoft.com/office/excel/2006/main">
          <x14:cfRule type="expression" priority="1037" stopIfTrue="1" id="{00000000-000E-0000-0500-00000C040000}">
            <xm:f>AND(CNGMD_2023_M5_Secc1!$S$30&lt;&gt;"",CNGMD_2023_M5_Secc1!$S$30&lt;&gt;1)</xm:f>
            <x14:dxf>
              <fill>
                <patternFill patternType="lightGray"/>
              </fill>
            </x14:dxf>
          </x14:cfRule>
          <xm:sqref>Q105</xm:sqref>
        </x14:conditionalFormatting>
        <x14:conditionalFormatting xmlns:xm="http://schemas.microsoft.com/office/excel/2006/main">
          <x14:cfRule type="expression" priority="1038" stopIfTrue="1" id="{00000000-000E-0000-0500-00000D040000}">
            <xm:f>AND(CNGMD_2023_M5_Secc1!$S$30&lt;&gt;"",CNGMD_2023_M5_Secc1!$S$30&lt;&gt;1)</xm:f>
            <x14:dxf>
              <fill>
                <patternFill patternType="lightGray"/>
              </fill>
            </x14:dxf>
          </x14:cfRule>
          <xm:sqref>R105</xm:sqref>
        </x14:conditionalFormatting>
        <x14:conditionalFormatting xmlns:xm="http://schemas.microsoft.com/office/excel/2006/main">
          <x14:cfRule type="expression" priority="1039" stopIfTrue="1" id="{00000000-000E-0000-0500-00000E040000}">
            <xm:f>AND(CNGMD_2023_M5_Secc1!$S$30&lt;&gt;"",CNGMD_2023_M5_Secc1!$S$30&lt;&gt;1)</xm:f>
            <x14:dxf>
              <fill>
                <patternFill patternType="lightGray"/>
              </fill>
            </x14:dxf>
          </x14:cfRule>
          <xm:sqref>S105</xm:sqref>
        </x14:conditionalFormatting>
        <x14:conditionalFormatting xmlns:xm="http://schemas.microsoft.com/office/excel/2006/main">
          <x14:cfRule type="expression" priority="1040" stopIfTrue="1" id="{00000000-000E-0000-0500-00000F040000}">
            <xm:f>AND(CNGMD_2023_M5_Secc1!$S$30&lt;&gt;"",CNGMD_2023_M5_Secc1!$S$30&lt;&gt;1)</xm:f>
            <x14:dxf>
              <fill>
                <patternFill patternType="lightGray"/>
              </fill>
            </x14:dxf>
          </x14:cfRule>
          <xm:sqref>T105</xm:sqref>
        </x14:conditionalFormatting>
        <x14:conditionalFormatting xmlns:xm="http://schemas.microsoft.com/office/excel/2006/main">
          <x14:cfRule type="expression" priority="1041" stopIfTrue="1" id="{00000000-000E-0000-0500-000010040000}">
            <xm:f>AND(CNGMD_2023_M5_Secc1!$S$30&lt;&gt;"",CNGMD_2023_M5_Secc1!$S$30&lt;&gt;1)</xm:f>
            <x14:dxf>
              <fill>
                <patternFill patternType="lightGray"/>
              </fill>
            </x14:dxf>
          </x14:cfRule>
          <xm:sqref>U105</xm:sqref>
        </x14:conditionalFormatting>
        <x14:conditionalFormatting xmlns:xm="http://schemas.microsoft.com/office/excel/2006/main">
          <x14:cfRule type="expression" priority="1042" stopIfTrue="1" id="{00000000-000E-0000-0500-000011040000}">
            <xm:f>AND(CNGMD_2023_M5_Secc1!$S$30&lt;&gt;"",CNGMD_2023_M5_Secc1!$S$30&lt;&gt;1)</xm:f>
            <x14:dxf>
              <fill>
                <patternFill patternType="lightGray"/>
              </fill>
            </x14:dxf>
          </x14:cfRule>
          <xm:sqref>V105</xm:sqref>
        </x14:conditionalFormatting>
        <x14:conditionalFormatting xmlns:xm="http://schemas.microsoft.com/office/excel/2006/main">
          <x14:cfRule type="expression" priority="1043" stopIfTrue="1" id="{00000000-000E-0000-0500-000012040000}">
            <xm:f>AND(CNGMD_2023_M5_Secc1!$S$30&lt;&gt;"",CNGMD_2023_M5_Secc1!$S$30&lt;&gt;1)</xm:f>
            <x14:dxf>
              <fill>
                <patternFill patternType="lightGray"/>
              </fill>
            </x14:dxf>
          </x14:cfRule>
          <xm:sqref>W105</xm:sqref>
        </x14:conditionalFormatting>
        <x14:conditionalFormatting xmlns:xm="http://schemas.microsoft.com/office/excel/2006/main">
          <x14:cfRule type="expression" priority="1044" stopIfTrue="1" id="{00000000-000E-0000-0500-000013040000}">
            <xm:f>AND(CNGMD_2023_M5_Secc1!$S$30&lt;&gt;"",CNGMD_2023_M5_Secc1!$S$30&lt;&gt;1)</xm:f>
            <x14:dxf>
              <fill>
                <patternFill patternType="lightGray"/>
              </fill>
            </x14:dxf>
          </x14:cfRule>
          <xm:sqref>X105</xm:sqref>
        </x14:conditionalFormatting>
        <x14:conditionalFormatting xmlns:xm="http://schemas.microsoft.com/office/excel/2006/main">
          <x14:cfRule type="expression" priority="1045" stopIfTrue="1" id="{00000000-000E-0000-0500-000014040000}">
            <xm:f>AND(CNGMD_2023_M5_Secc1!$S$30&lt;&gt;"",CNGMD_2023_M5_Secc1!$S$30&lt;&gt;1)</xm:f>
            <x14:dxf>
              <fill>
                <patternFill patternType="lightGray"/>
              </fill>
            </x14:dxf>
          </x14:cfRule>
          <xm:sqref>Y105</xm:sqref>
        </x14:conditionalFormatting>
        <x14:conditionalFormatting xmlns:xm="http://schemas.microsoft.com/office/excel/2006/main">
          <x14:cfRule type="expression" priority="1046" stopIfTrue="1" id="{00000000-000E-0000-0500-000015040000}">
            <xm:f>AND(CNGMD_2023_M5_Secc1!$S$30&lt;&gt;"",CNGMD_2023_M5_Secc1!$S$30&lt;&gt;1)</xm:f>
            <x14:dxf>
              <fill>
                <patternFill patternType="lightGray"/>
              </fill>
            </x14:dxf>
          </x14:cfRule>
          <xm:sqref>Z105</xm:sqref>
        </x14:conditionalFormatting>
        <x14:conditionalFormatting xmlns:xm="http://schemas.microsoft.com/office/excel/2006/main">
          <x14:cfRule type="expression" priority="1047" stopIfTrue="1" id="{00000000-000E-0000-0500-000016040000}">
            <xm:f>AND(CNGMD_2023_M5_Secc1!$S$30&lt;&gt;"",CNGMD_2023_M5_Secc1!$S$30&lt;&gt;1)</xm:f>
            <x14:dxf>
              <fill>
                <patternFill patternType="lightGray"/>
              </fill>
            </x14:dxf>
          </x14:cfRule>
          <xm:sqref>AA105</xm:sqref>
        </x14:conditionalFormatting>
        <x14:conditionalFormatting xmlns:xm="http://schemas.microsoft.com/office/excel/2006/main">
          <x14:cfRule type="expression" priority="1048" stopIfTrue="1" id="{00000000-000E-0000-0500-000017040000}">
            <xm:f>AND(CNGMD_2023_M5_Secc1!$S$30&lt;&gt;"",CNGMD_2023_M5_Secc1!$S$30&lt;&gt;1)</xm:f>
            <x14:dxf>
              <fill>
                <patternFill patternType="lightGray"/>
              </fill>
            </x14:dxf>
          </x14:cfRule>
          <xm:sqref>AB105</xm:sqref>
        </x14:conditionalFormatting>
        <x14:conditionalFormatting xmlns:xm="http://schemas.microsoft.com/office/excel/2006/main">
          <x14:cfRule type="expression" priority="1049" stopIfTrue="1" id="{00000000-000E-0000-0500-000018040000}">
            <xm:f>AND(CNGMD_2023_M5_Secc1!$S$30&lt;&gt;"",CNGMD_2023_M5_Secc1!$S$30&lt;&gt;1)</xm:f>
            <x14:dxf>
              <fill>
                <patternFill patternType="lightGray"/>
              </fill>
            </x14:dxf>
          </x14:cfRule>
          <xm:sqref>AC105</xm:sqref>
        </x14:conditionalFormatting>
        <x14:conditionalFormatting xmlns:xm="http://schemas.microsoft.com/office/excel/2006/main">
          <x14:cfRule type="expression" priority="1050" stopIfTrue="1" id="{00000000-000E-0000-0500-000019040000}">
            <xm:f>AND(CNGMD_2023_M5_Secc1!$S$30&lt;&gt;"",CNGMD_2023_M5_Secc1!$S$30&lt;&gt;1)</xm:f>
            <x14:dxf>
              <fill>
                <patternFill patternType="lightGray"/>
              </fill>
            </x14:dxf>
          </x14:cfRule>
          <xm:sqref>AD105</xm:sqref>
        </x14:conditionalFormatting>
        <x14:conditionalFormatting xmlns:xm="http://schemas.microsoft.com/office/excel/2006/main">
          <x14:cfRule type="expression" priority="1051" stopIfTrue="1" id="{00000000-000E-0000-0500-00001A040000}">
            <xm:f>AND(CNGMD_2023_M5_Secc1!$S$30&lt;&gt;"",CNGMD_2023_M5_Secc1!$S$30&lt;&gt;1)</xm:f>
            <x14:dxf>
              <fill>
                <patternFill patternType="lightGray"/>
              </fill>
            </x14:dxf>
          </x14:cfRule>
          <xm:sqref>M106</xm:sqref>
        </x14:conditionalFormatting>
        <x14:conditionalFormatting xmlns:xm="http://schemas.microsoft.com/office/excel/2006/main">
          <x14:cfRule type="expression" priority="1052" stopIfTrue="1" id="{00000000-000E-0000-0500-00001B040000}">
            <xm:f>AND(CNGMD_2023_M5_Secc1!$S$30&lt;&gt;"",CNGMD_2023_M5_Secc1!$S$30&lt;&gt;1)</xm:f>
            <x14:dxf>
              <fill>
                <patternFill patternType="lightGray"/>
              </fill>
            </x14:dxf>
          </x14:cfRule>
          <xm:sqref>N106</xm:sqref>
        </x14:conditionalFormatting>
        <x14:conditionalFormatting xmlns:xm="http://schemas.microsoft.com/office/excel/2006/main">
          <x14:cfRule type="expression" priority="1053" stopIfTrue="1" id="{00000000-000E-0000-0500-00001C040000}">
            <xm:f>AND(CNGMD_2023_M5_Secc1!$S$30&lt;&gt;"",CNGMD_2023_M5_Secc1!$S$30&lt;&gt;1)</xm:f>
            <x14:dxf>
              <fill>
                <patternFill patternType="lightGray"/>
              </fill>
            </x14:dxf>
          </x14:cfRule>
          <xm:sqref>O106</xm:sqref>
        </x14:conditionalFormatting>
        <x14:conditionalFormatting xmlns:xm="http://schemas.microsoft.com/office/excel/2006/main">
          <x14:cfRule type="expression" priority="1054" stopIfTrue="1" id="{00000000-000E-0000-0500-00001D040000}">
            <xm:f>AND(CNGMD_2023_M5_Secc1!$S$30&lt;&gt;"",CNGMD_2023_M5_Secc1!$S$30&lt;&gt;1)</xm:f>
            <x14:dxf>
              <fill>
                <patternFill patternType="lightGray"/>
              </fill>
            </x14:dxf>
          </x14:cfRule>
          <xm:sqref>P106</xm:sqref>
        </x14:conditionalFormatting>
        <x14:conditionalFormatting xmlns:xm="http://schemas.microsoft.com/office/excel/2006/main">
          <x14:cfRule type="expression" priority="1055" stopIfTrue="1" id="{00000000-000E-0000-0500-00001E040000}">
            <xm:f>AND(CNGMD_2023_M5_Secc1!$S$30&lt;&gt;"",CNGMD_2023_M5_Secc1!$S$30&lt;&gt;1)</xm:f>
            <x14:dxf>
              <fill>
                <patternFill patternType="lightGray"/>
              </fill>
            </x14:dxf>
          </x14:cfRule>
          <xm:sqref>Q106</xm:sqref>
        </x14:conditionalFormatting>
        <x14:conditionalFormatting xmlns:xm="http://schemas.microsoft.com/office/excel/2006/main">
          <x14:cfRule type="expression" priority="1056" stopIfTrue="1" id="{00000000-000E-0000-0500-00001F040000}">
            <xm:f>AND(CNGMD_2023_M5_Secc1!$S$30&lt;&gt;"",CNGMD_2023_M5_Secc1!$S$30&lt;&gt;1)</xm:f>
            <x14:dxf>
              <fill>
                <patternFill patternType="lightGray"/>
              </fill>
            </x14:dxf>
          </x14:cfRule>
          <xm:sqref>R106</xm:sqref>
        </x14:conditionalFormatting>
        <x14:conditionalFormatting xmlns:xm="http://schemas.microsoft.com/office/excel/2006/main">
          <x14:cfRule type="expression" priority="1057" stopIfTrue="1" id="{00000000-000E-0000-0500-000020040000}">
            <xm:f>AND(CNGMD_2023_M5_Secc1!$S$30&lt;&gt;"",CNGMD_2023_M5_Secc1!$S$30&lt;&gt;1)</xm:f>
            <x14:dxf>
              <fill>
                <patternFill patternType="lightGray"/>
              </fill>
            </x14:dxf>
          </x14:cfRule>
          <xm:sqref>S106</xm:sqref>
        </x14:conditionalFormatting>
        <x14:conditionalFormatting xmlns:xm="http://schemas.microsoft.com/office/excel/2006/main">
          <x14:cfRule type="expression" priority="1058" stopIfTrue="1" id="{00000000-000E-0000-0500-000021040000}">
            <xm:f>AND(CNGMD_2023_M5_Secc1!$S$30&lt;&gt;"",CNGMD_2023_M5_Secc1!$S$30&lt;&gt;1)</xm:f>
            <x14:dxf>
              <fill>
                <patternFill patternType="lightGray"/>
              </fill>
            </x14:dxf>
          </x14:cfRule>
          <xm:sqref>T106</xm:sqref>
        </x14:conditionalFormatting>
        <x14:conditionalFormatting xmlns:xm="http://schemas.microsoft.com/office/excel/2006/main">
          <x14:cfRule type="expression" priority="1059" stopIfTrue="1" id="{00000000-000E-0000-0500-000022040000}">
            <xm:f>AND(CNGMD_2023_M5_Secc1!$S$30&lt;&gt;"",CNGMD_2023_M5_Secc1!$S$30&lt;&gt;1)</xm:f>
            <x14:dxf>
              <fill>
                <patternFill patternType="lightGray"/>
              </fill>
            </x14:dxf>
          </x14:cfRule>
          <xm:sqref>U106</xm:sqref>
        </x14:conditionalFormatting>
        <x14:conditionalFormatting xmlns:xm="http://schemas.microsoft.com/office/excel/2006/main">
          <x14:cfRule type="expression" priority="1060" stopIfTrue="1" id="{00000000-000E-0000-0500-000023040000}">
            <xm:f>AND(CNGMD_2023_M5_Secc1!$S$30&lt;&gt;"",CNGMD_2023_M5_Secc1!$S$30&lt;&gt;1)</xm:f>
            <x14:dxf>
              <fill>
                <patternFill patternType="lightGray"/>
              </fill>
            </x14:dxf>
          </x14:cfRule>
          <xm:sqref>V106</xm:sqref>
        </x14:conditionalFormatting>
        <x14:conditionalFormatting xmlns:xm="http://schemas.microsoft.com/office/excel/2006/main">
          <x14:cfRule type="expression" priority="1061" stopIfTrue="1" id="{00000000-000E-0000-0500-000024040000}">
            <xm:f>AND(CNGMD_2023_M5_Secc1!$S$30&lt;&gt;"",CNGMD_2023_M5_Secc1!$S$30&lt;&gt;1)</xm:f>
            <x14:dxf>
              <fill>
                <patternFill patternType="lightGray"/>
              </fill>
            </x14:dxf>
          </x14:cfRule>
          <xm:sqref>W106</xm:sqref>
        </x14:conditionalFormatting>
        <x14:conditionalFormatting xmlns:xm="http://schemas.microsoft.com/office/excel/2006/main">
          <x14:cfRule type="expression" priority="1062" stopIfTrue="1" id="{00000000-000E-0000-0500-000025040000}">
            <xm:f>AND(CNGMD_2023_M5_Secc1!$S$30&lt;&gt;"",CNGMD_2023_M5_Secc1!$S$30&lt;&gt;1)</xm:f>
            <x14:dxf>
              <fill>
                <patternFill patternType="lightGray"/>
              </fill>
            </x14:dxf>
          </x14:cfRule>
          <xm:sqref>X106</xm:sqref>
        </x14:conditionalFormatting>
        <x14:conditionalFormatting xmlns:xm="http://schemas.microsoft.com/office/excel/2006/main">
          <x14:cfRule type="expression" priority="1063" stopIfTrue="1" id="{00000000-000E-0000-0500-000026040000}">
            <xm:f>AND(CNGMD_2023_M5_Secc1!$S$30&lt;&gt;"",CNGMD_2023_M5_Secc1!$S$30&lt;&gt;1)</xm:f>
            <x14:dxf>
              <fill>
                <patternFill patternType="lightGray"/>
              </fill>
            </x14:dxf>
          </x14:cfRule>
          <xm:sqref>Y106</xm:sqref>
        </x14:conditionalFormatting>
        <x14:conditionalFormatting xmlns:xm="http://schemas.microsoft.com/office/excel/2006/main">
          <x14:cfRule type="expression" priority="1064" stopIfTrue="1" id="{00000000-000E-0000-0500-000027040000}">
            <xm:f>AND(CNGMD_2023_M5_Secc1!$S$30&lt;&gt;"",CNGMD_2023_M5_Secc1!$S$30&lt;&gt;1)</xm:f>
            <x14:dxf>
              <fill>
                <patternFill patternType="lightGray"/>
              </fill>
            </x14:dxf>
          </x14:cfRule>
          <xm:sqref>Z106</xm:sqref>
        </x14:conditionalFormatting>
        <x14:conditionalFormatting xmlns:xm="http://schemas.microsoft.com/office/excel/2006/main">
          <x14:cfRule type="expression" priority="1065" stopIfTrue="1" id="{00000000-000E-0000-0500-000028040000}">
            <xm:f>AND(CNGMD_2023_M5_Secc1!$S$30&lt;&gt;"",CNGMD_2023_M5_Secc1!$S$30&lt;&gt;1)</xm:f>
            <x14:dxf>
              <fill>
                <patternFill patternType="lightGray"/>
              </fill>
            </x14:dxf>
          </x14:cfRule>
          <xm:sqref>AA106</xm:sqref>
        </x14:conditionalFormatting>
        <x14:conditionalFormatting xmlns:xm="http://schemas.microsoft.com/office/excel/2006/main">
          <x14:cfRule type="expression" priority="1066" stopIfTrue="1" id="{00000000-000E-0000-0500-000029040000}">
            <xm:f>AND(CNGMD_2023_M5_Secc1!$S$30&lt;&gt;"",CNGMD_2023_M5_Secc1!$S$30&lt;&gt;1)</xm:f>
            <x14:dxf>
              <fill>
                <patternFill patternType="lightGray"/>
              </fill>
            </x14:dxf>
          </x14:cfRule>
          <xm:sqref>AB106</xm:sqref>
        </x14:conditionalFormatting>
        <x14:conditionalFormatting xmlns:xm="http://schemas.microsoft.com/office/excel/2006/main">
          <x14:cfRule type="expression" priority="1067" stopIfTrue="1" id="{00000000-000E-0000-0500-00002A040000}">
            <xm:f>AND(CNGMD_2023_M5_Secc1!$S$30&lt;&gt;"",CNGMD_2023_M5_Secc1!$S$30&lt;&gt;1)</xm:f>
            <x14:dxf>
              <fill>
                <patternFill patternType="lightGray"/>
              </fill>
            </x14:dxf>
          </x14:cfRule>
          <xm:sqref>AC106</xm:sqref>
        </x14:conditionalFormatting>
        <x14:conditionalFormatting xmlns:xm="http://schemas.microsoft.com/office/excel/2006/main">
          <x14:cfRule type="expression" priority="1068" stopIfTrue="1" id="{00000000-000E-0000-0500-00002B040000}">
            <xm:f>AND(CNGMD_2023_M5_Secc1!$S$30&lt;&gt;"",CNGMD_2023_M5_Secc1!$S$30&lt;&gt;1)</xm:f>
            <x14:dxf>
              <fill>
                <patternFill patternType="lightGray"/>
              </fill>
            </x14:dxf>
          </x14:cfRule>
          <xm:sqref>AD106</xm:sqref>
        </x14:conditionalFormatting>
        <x14:conditionalFormatting xmlns:xm="http://schemas.microsoft.com/office/excel/2006/main">
          <x14:cfRule type="expression" priority="1069" stopIfTrue="1" id="{00000000-000E-0000-0500-00002C040000}">
            <xm:f>AND(CNGMD_2023_M5_Secc1!$S$30&lt;&gt;"",CNGMD_2023_M5_Secc1!$S$30&lt;&gt;1)</xm:f>
            <x14:dxf>
              <fill>
                <patternFill patternType="lightGray"/>
              </fill>
            </x14:dxf>
          </x14:cfRule>
          <xm:sqref>M107</xm:sqref>
        </x14:conditionalFormatting>
        <x14:conditionalFormatting xmlns:xm="http://schemas.microsoft.com/office/excel/2006/main">
          <x14:cfRule type="expression" priority="1070" stopIfTrue="1" id="{00000000-000E-0000-0500-00002D040000}">
            <xm:f>AND(CNGMD_2023_M5_Secc1!$S$30&lt;&gt;"",CNGMD_2023_M5_Secc1!$S$30&lt;&gt;1)</xm:f>
            <x14:dxf>
              <fill>
                <patternFill patternType="lightGray"/>
              </fill>
            </x14:dxf>
          </x14:cfRule>
          <xm:sqref>N107</xm:sqref>
        </x14:conditionalFormatting>
        <x14:conditionalFormatting xmlns:xm="http://schemas.microsoft.com/office/excel/2006/main">
          <x14:cfRule type="expression" priority="1071" stopIfTrue="1" id="{00000000-000E-0000-0500-00002E040000}">
            <xm:f>AND(CNGMD_2023_M5_Secc1!$S$30&lt;&gt;"",CNGMD_2023_M5_Secc1!$S$30&lt;&gt;1)</xm:f>
            <x14:dxf>
              <fill>
                <patternFill patternType="lightGray"/>
              </fill>
            </x14:dxf>
          </x14:cfRule>
          <xm:sqref>O107</xm:sqref>
        </x14:conditionalFormatting>
        <x14:conditionalFormatting xmlns:xm="http://schemas.microsoft.com/office/excel/2006/main">
          <x14:cfRule type="expression" priority="1072" stopIfTrue="1" id="{00000000-000E-0000-0500-00002F040000}">
            <xm:f>AND(CNGMD_2023_M5_Secc1!$S$30&lt;&gt;"",CNGMD_2023_M5_Secc1!$S$30&lt;&gt;1)</xm:f>
            <x14:dxf>
              <fill>
                <patternFill patternType="lightGray"/>
              </fill>
            </x14:dxf>
          </x14:cfRule>
          <xm:sqref>P107</xm:sqref>
        </x14:conditionalFormatting>
        <x14:conditionalFormatting xmlns:xm="http://schemas.microsoft.com/office/excel/2006/main">
          <x14:cfRule type="expression" priority="1073" stopIfTrue="1" id="{00000000-000E-0000-0500-000030040000}">
            <xm:f>AND(CNGMD_2023_M5_Secc1!$S$30&lt;&gt;"",CNGMD_2023_M5_Secc1!$S$30&lt;&gt;1)</xm:f>
            <x14:dxf>
              <fill>
                <patternFill patternType="lightGray"/>
              </fill>
            </x14:dxf>
          </x14:cfRule>
          <xm:sqref>Q107</xm:sqref>
        </x14:conditionalFormatting>
        <x14:conditionalFormatting xmlns:xm="http://schemas.microsoft.com/office/excel/2006/main">
          <x14:cfRule type="expression" priority="1074" stopIfTrue="1" id="{00000000-000E-0000-0500-000031040000}">
            <xm:f>AND(CNGMD_2023_M5_Secc1!$S$30&lt;&gt;"",CNGMD_2023_M5_Secc1!$S$30&lt;&gt;1)</xm:f>
            <x14:dxf>
              <fill>
                <patternFill patternType="lightGray"/>
              </fill>
            </x14:dxf>
          </x14:cfRule>
          <xm:sqref>R107</xm:sqref>
        </x14:conditionalFormatting>
        <x14:conditionalFormatting xmlns:xm="http://schemas.microsoft.com/office/excel/2006/main">
          <x14:cfRule type="expression" priority="1075" stopIfTrue="1" id="{00000000-000E-0000-0500-000032040000}">
            <xm:f>AND(CNGMD_2023_M5_Secc1!$S$30&lt;&gt;"",CNGMD_2023_M5_Secc1!$S$30&lt;&gt;1)</xm:f>
            <x14:dxf>
              <fill>
                <patternFill patternType="lightGray"/>
              </fill>
            </x14:dxf>
          </x14:cfRule>
          <xm:sqref>S107</xm:sqref>
        </x14:conditionalFormatting>
        <x14:conditionalFormatting xmlns:xm="http://schemas.microsoft.com/office/excel/2006/main">
          <x14:cfRule type="expression" priority="1076" stopIfTrue="1" id="{00000000-000E-0000-0500-000033040000}">
            <xm:f>AND(CNGMD_2023_M5_Secc1!$S$30&lt;&gt;"",CNGMD_2023_M5_Secc1!$S$30&lt;&gt;1)</xm:f>
            <x14:dxf>
              <fill>
                <patternFill patternType="lightGray"/>
              </fill>
            </x14:dxf>
          </x14:cfRule>
          <xm:sqref>T107</xm:sqref>
        </x14:conditionalFormatting>
        <x14:conditionalFormatting xmlns:xm="http://schemas.microsoft.com/office/excel/2006/main">
          <x14:cfRule type="expression" priority="1077" stopIfTrue="1" id="{00000000-000E-0000-0500-000034040000}">
            <xm:f>AND(CNGMD_2023_M5_Secc1!$S$30&lt;&gt;"",CNGMD_2023_M5_Secc1!$S$30&lt;&gt;1)</xm:f>
            <x14:dxf>
              <fill>
                <patternFill patternType="lightGray"/>
              </fill>
            </x14:dxf>
          </x14:cfRule>
          <xm:sqref>U107</xm:sqref>
        </x14:conditionalFormatting>
        <x14:conditionalFormatting xmlns:xm="http://schemas.microsoft.com/office/excel/2006/main">
          <x14:cfRule type="expression" priority="1078" stopIfTrue="1" id="{00000000-000E-0000-0500-000035040000}">
            <xm:f>AND(CNGMD_2023_M5_Secc1!$S$30&lt;&gt;"",CNGMD_2023_M5_Secc1!$S$30&lt;&gt;1)</xm:f>
            <x14:dxf>
              <fill>
                <patternFill patternType="lightGray"/>
              </fill>
            </x14:dxf>
          </x14:cfRule>
          <xm:sqref>V107</xm:sqref>
        </x14:conditionalFormatting>
        <x14:conditionalFormatting xmlns:xm="http://schemas.microsoft.com/office/excel/2006/main">
          <x14:cfRule type="expression" priority="1079" stopIfTrue="1" id="{00000000-000E-0000-0500-000036040000}">
            <xm:f>AND(CNGMD_2023_M5_Secc1!$S$30&lt;&gt;"",CNGMD_2023_M5_Secc1!$S$30&lt;&gt;1)</xm:f>
            <x14:dxf>
              <fill>
                <patternFill patternType="lightGray"/>
              </fill>
            </x14:dxf>
          </x14:cfRule>
          <xm:sqref>W107</xm:sqref>
        </x14:conditionalFormatting>
        <x14:conditionalFormatting xmlns:xm="http://schemas.microsoft.com/office/excel/2006/main">
          <x14:cfRule type="expression" priority="1080" stopIfTrue="1" id="{00000000-000E-0000-0500-000037040000}">
            <xm:f>AND(CNGMD_2023_M5_Secc1!$S$30&lt;&gt;"",CNGMD_2023_M5_Secc1!$S$30&lt;&gt;1)</xm:f>
            <x14:dxf>
              <fill>
                <patternFill patternType="lightGray"/>
              </fill>
            </x14:dxf>
          </x14:cfRule>
          <xm:sqref>X107</xm:sqref>
        </x14:conditionalFormatting>
        <x14:conditionalFormatting xmlns:xm="http://schemas.microsoft.com/office/excel/2006/main">
          <x14:cfRule type="expression" priority="1081" stopIfTrue="1" id="{00000000-000E-0000-0500-000038040000}">
            <xm:f>AND(CNGMD_2023_M5_Secc1!$S$30&lt;&gt;"",CNGMD_2023_M5_Secc1!$S$30&lt;&gt;1)</xm:f>
            <x14:dxf>
              <fill>
                <patternFill patternType="lightGray"/>
              </fill>
            </x14:dxf>
          </x14:cfRule>
          <xm:sqref>Y107</xm:sqref>
        </x14:conditionalFormatting>
        <x14:conditionalFormatting xmlns:xm="http://schemas.microsoft.com/office/excel/2006/main">
          <x14:cfRule type="expression" priority="1082" stopIfTrue="1" id="{00000000-000E-0000-0500-000039040000}">
            <xm:f>AND(CNGMD_2023_M5_Secc1!$S$30&lt;&gt;"",CNGMD_2023_M5_Secc1!$S$30&lt;&gt;1)</xm:f>
            <x14:dxf>
              <fill>
                <patternFill patternType="lightGray"/>
              </fill>
            </x14:dxf>
          </x14:cfRule>
          <xm:sqref>Z107</xm:sqref>
        </x14:conditionalFormatting>
        <x14:conditionalFormatting xmlns:xm="http://schemas.microsoft.com/office/excel/2006/main">
          <x14:cfRule type="expression" priority="1083" stopIfTrue="1" id="{00000000-000E-0000-0500-00003A040000}">
            <xm:f>AND(CNGMD_2023_M5_Secc1!$S$30&lt;&gt;"",CNGMD_2023_M5_Secc1!$S$30&lt;&gt;1)</xm:f>
            <x14:dxf>
              <fill>
                <patternFill patternType="lightGray"/>
              </fill>
            </x14:dxf>
          </x14:cfRule>
          <xm:sqref>AA107</xm:sqref>
        </x14:conditionalFormatting>
        <x14:conditionalFormatting xmlns:xm="http://schemas.microsoft.com/office/excel/2006/main">
          <x14:cfRule type="expression" priority="1084" stopIfTrue="1" id="{00000000-000E-0000-0500-00003B040000}">
            <xm:f>AND(CNGMD_2023_M5_Secc1!$S$30&lt;&gt;"",CNGMD_2023_M5_Secc1!$S$30&lt;&gt;1)</xm:f>
            <x14:dxf>
              <fill>
                <patternFill patternType="lightGray"/>
              </fill>
            </x14:dxf>
          </x14:cfRule>
          <xm:sqref>AB107</xm:sqref>
        </x14:conditionalFormatting>
        <x14:conditionalFormatting xmlns:xm="http://schemas.microsoft.com/office/excel/2006/main">
          <x14:cfRule type="expression" priority="1085" stopIfTrue="1" id="{00000000-000E-0000-0500-00003C040000}">
            <xm:f>AND(CNGMD_2023_M5_Secc1!$S$30&lt;&gt;"",CNGMD_2023_M5_Secc1!$S$30&lt;&gt;1)</xm:f>
            <x14:dxf>
              <fill>
                <patternFill patternType="lightGray"/>
              </fill>
            </x14:dxf>
          </x14:cfRule>
          <xm:sqref>AC107</xm:sqref>
        </x14:conditionalFormatting>
        <x14:conditionalFormatting xmlns:xm="http://schemas.microsoft.com/office/excel/2006/main">
          <x14:cfRule type="expression" priority="1086" stopIfTrue="1" id="{00000000-000E-0000-0500-00003D040000}">
            <xm:f>AND(CNGMD_2023_M5_Secc1!$S$30&lt;&gt;"",CNGMD_2023_M5_Secc1!$S$30&lt;&gt;1)</xm:f>
            <x14:dxf>
              <fill>
                <patternFill patternType="lightGray"/>
              </fill>
            </x14:dxf>
          </x14:cfRule>
          <xm:sqref>AD107</xm:sqref>
        </x14:conditionalFormatting>
        <x14:conditionalFormatting xmlns:xm="http://schemas.microsoft.com/office/excel/2006/main">
          <x14:cfRule type="expression" priority="1087" stopIfTrue="1" id="{00000000-000E-0000-0500-00003E040000}">
            <xm:f>AND(CNGMD_2023_M5_Secc1!$S$30&lt;&gt;"",CNGMD_2023_M5_Secc1!$S$30&lt;&gt;1)</xm:f>
            <x14:dxf>
              <fill>
                <patternFill patternType="lightGray"/>
              </fill>
            </x14:dxf>
          </x14:cfRule>
          <xm:sqref>M108</xm:sqref>
        </x14:conditionalFormatting>
        <x14:conditionalFormatting xmlns:xm="http://schemas.microsoft.com/office/excel/2006/main">
          <x14:cfRule type="expression" priority="1088" stopIfTrue="1" id="{00000000-000E-0000-0500-00003F040000}">
            <xm:f>AND(CNGMD_2023_M5_Secc1!$S$30&lt;&gt;"",CNGMD_2023_M5_Secc1!$S$30&lt;&gt;1)</xm:f>
            <x14:dxf>
              <fill>
                <patternFill patternType="lightGray"/>
              </fill>
            </x14:dxf>
          </x14:cfRule>
          <xm:sqref>N108</xm:sqref>
        </x14:conditionalFormatting>
        <x14:conditionalFormatting xmlns:xm="http://schemas.microsoft.com/office/excel/2006/main">
          <x14:cfRule type="expression" priority="1089" stopIfTrue="1" id="{00000000-000E-0000-0500-000040040000}">
            <xm:f>AND(CNGMD_2023_M5_Secc1!$S$30&lt;&gt;"",CNGMD_2023_M5_Secc1!$S$30&lt;&gt;1)</xm:f>
            <x14:dxf>
              <fill>
                <patternFill patternType="lightGray"/>
              </fill>
            </x14:dxf>
          </x14:cfRule>
          <xm:sqref>O108</xm:sqref>
        </x14:conditionalFormatting>
        <x14:conditionalFormatting xmlns:xm="http://schemas.microsoft.com/office/excel/2006/main">
          <x14:cfRule type="expression" priority="1090" stopIfTrue="1" id="{00000000-000E-0000-0500-000041040000}">
            <xm:f>AND(CNGMD_2023_M5_Secc1!$S$30&lt;&gt;"",CNGMD_2023_M5_Secc1!$S$30&lt;&gt;1)</xm:f>
            <x14:dxf>
              <fill>
                <patternFill patternType="lightGray"/>
              </fill>
            </x14:dxf>
          </x14:cfRule>
          <xm:sqref>P108</xm:sqref>
        </x14:conditionalFormatting>
        <x14:conditionalFormatting xmlns:xm="http://schemas.microsoft.com/office/excel/2006/main">
          <x14:cfRule type="expression" priority="1091" stopIfTrue="1" id="{00000000-000E-0000-0500-000042040000}">
            <xm:f>AND(CNGMD_2023_M5_Secc1!$S$30&lt;&gt;"",CNGMD_2023_M5_Secc1!$S$30&lt;&gt;1)</xm:f>
            <x14:dxf>
              <fill>
                <patternFill patternType="lightGray"/>
              </fill>
            </x14:dxf>
          </x14:cfRule>
          <xm:sqref>Q108</xm:sqref>
        </x14:conditionalFormatting>
        <x14:conditionalFormatting xmlns:xm="http://schemas.microsoft.com/office/excel/2006/main">
          <x14:cfRule type="expression" priority="1092" stopIfTrue="1" id="{00000000-000E-0000-0500-000043040000}">
            <xm:f>AND(CNGMD_2023_M5_Secc1!$S$30&lt;&gt;"",CNGMD_2023_M5_Secc1!$S$30&lt;&gt;1)</xm:f>
            <x14:dxf>
              <fill>
                <patternFill patternType="lightGray"/>
              </fill>
            </x14:dxf>
          </x14:cfRule>
          <xm:sqref>R108</xm:sqref>
        </x14:conditionalFormatting>
        <x14:conditionalFormatting xmlns:xm="http://schemas.microsoft.com/office/excel/2006/main">
          <x14:cfRule type="expression" priority="1093" stopIfTrue="1" id="{00000000-000E-0000-0500-000044040000}">
            <xm:f>AND(CNGMD_2023_M5_Secc1!$S$30&lt;&gt;"",CNGMD_2023_M5_Secc1!$S$30&lt;&gt;1)</xm:f>
            <x14:dxf>
              <fill>
                <patternFill patternType="lightGray"/>
              </fill>
            </x14:dxf>
          </x14:cfRule>
          <xm:sqref>S108</xm:sqref>
        </x14:conditionalFormatting>
        <x14:conditionalFormatting xmlns:xm="http://schemas.microsoft.com/office/excel/2006/main">
          <x14:cfRule type="expression" priority="1094" stopIfTrue="1" id="{00000000-000E-0000-0500-000045040000}">
            <xm:f>AND(CNGMD_2023_M5_Secc1!$S$30&lt;&gt;"",CNGMD_2023_M5_Secc1!$S$30&lt;&gt;1)</xm:f>
            <x14:dxf>
              <fill>
                <patternFill patternType="lightGray"/>
              </fill>
            </x14:dxf>
          </x14:cfRule>
          <xm:sqref>T108</xm:sqref>
        </x14:conditionalFormatting>
        <x14:conditionalFormatting xmlns:xm="http://schemas.microsoft.com/office/excel/2006/main">
          <x14:cfRule type="expression" priority="1095" stopIfTrue="1" id="{00000000-000E-0000-0500-000046040000}">
            <xm:f>AND(CNGMD_2023_M5_Secc1!$S$30&lt;&gt;"",CNGMD_2023_M5_Secc1!$S$30&lt;&gt;1)</xm:f>
            <x14:dxf>
              <fill>
                <patternFill patternType="lightGray"/>
              </fill>
            </x14:dxf>
          </x14:cfRule>
          <xm:sqref>U108</xm:sqref>
        </x14:conditionalFormatting>
        <x14:conditionalFormatting xmlns:xm="http://schemas.microsoft.com/office/excel/2006/main">
          <x14:cfRule type="expression" priority="1096" stopIfTrue="1" id="{00000000-000E-0000-0500-000047040000}">
            <xm:f>AND(CNGMD_2023_M5_Secc1!$S$30&lt;&gt;"",CNGMD_2023_M5_Secc1!$S$30&lt;&gt;1)</xm:f>
            <x14:dxf>
              <fill>
                <patternFill patternType="lightGray"/>
              </fill>
            </x14:dxf>
          </x14:cfRule>
          <xm:sqref>V108</xm:sqref>
        </x14:conditionalFormatting>
        <x14:conditionalFormatting xmlns:xm="http://schemas.microsoft.com/office/excel/2006/main">
          <x14:cfRule type="expression" priority="1097" stopIfTrue="1" id="{00000000-000E-0000-0500-000048040000}">
            <xm:f>AND(CNGMD_2023_M5_Secc1!$S$30&lt;&gt;"",CNGMD_2023_M5_Secc1!$S$30&lt;&gt;1)</xm:f>
            <x14:dxf>
              <fill>
                <patternFill patternType="lightGray"/>
              </fill>
            </x14:dxf>
          </x14:cfRule>
          <xm:sqref>W108</xm:sqref>
        </x14:conditionalFormatting>
        <x14:conditionalFormatting xmlns:xm="http://schemas.microsoft.com/office/excel/2006/main">
          <x14:cfRule type="expression" priority="1098" stopIfTrue="1" id="{00000000-000E-0000-0500-000049040000}">
            <xm:f>AND(CNGMD_2023_M5_Secc1!$S$30&lt;&gt;"",CNGMD_2023_M5_Secc1!$S$30&lt;&gt;1)</xm:f>
            <x14:dxf>
              <fill>
                <patternFill patternType="lightGray"/>
              </fill>
            </x14:dxf>
          </x14:cfRule>
          <xm:sqref>X108</xm:sqref>
        </x14:conditionalFormatting>
        <x14:conditionalFormatting xmlns:xm="http://schemas.microsoft.com/office/excel/2006/main">
          <x14:cfRule type="expression" priority="1099" stopIfTrue="1" id="{00000000-000E-0000-0500-00004A040000}">
            <xm:f>AND(CNGMD_2023_M5_Secc1!$S$30&lt;&gt;"",CNGMD_2023_M5_Secc1!$S$30&lt;&gt;1)</xm:f>
            <x14:dxf>
              <fill>
                <patternFill patternType="lightGray"/>
              </fill>
            </x14:dxf>
          </x14:cfRule>
          <xm:sqref>Y108</xm:sqref>
        </x14:conditionalFormatting>
        <x14:conditionalFormatting xmlns:xm="http://schemas.microsoft.com/office/excel/2006/main">
          <x14:cfRule type="expression" priority="1100" stopIfTrue="1" id="{00000000-000E-0000-0500-00004B040000}">
            <xm:f>AND(CNGMD_2023_M5_Secc1!$S$30&lt;&gt;"",CNGMD_2023_M5_Secc1!$S$30&lt;&gt;1)</xm:f>
            <x14:dxf>
              <fill>
                <patternFill patternType="lightGray"/>
              </fill>
            </x14:dxf>
          </x14:cfRule>
          <xm:sqref>Z108</xm:sqref>
        </x14:conditionalFormatting>
        <x14:conditionalFormatting xmlns:xm="http://schemas.microsoft.com/office/excel/2006/main">
          <x14:cfRule type="expression" priority="1101" stopIfTrue="1" id="{00000000-000E-0000-0500-00004C040000}">
            <xm:f>AND(CNGMD_2023_M5_Secc1!$S$30&lt;&gt;"",CNGMD_2023_M5_Secc1!$S$30&lt;&gt;1)</xm:f>
            <x14:dxf>
              <fill>
                <patternFill patternType="lightGray"/>
              </fill>
            </x14:dxf>
          </x14:cfRule>
          <xm:sqref>AA108</xm:sqref>
        </x14:conditionalFormatting>
        <x14:conditionalFormatting xmlns:xm="http://schemas.microsoft.com/office/excel/2006/main">
          <x14:cfRule type="expression" priority="1102" stopIfTrue="1" id="{00000000-000E-0000-0500-00004D040000}">
            <xm:f>AND(CNGMD_2023_M5_Secc1!$S$30&lt;&gt;"",CNGMD_2023_M5_Secc1!$S$30&lt;&gt;1)</xm:f>
            <x14:dxf>
              <fill>
                <patternFill patternType="lightGray"/>
              </fill>
            </x14:dxf>
          </x14:cfRule>
          <xm:sqref>AB108</xm:sqref>
        </x14:conditionalFormatting>
        <x14:conditionalFormatting xmlns:xm="http://schemas.microsoft.com/office/excel/2006/main">
          <x14:cfRule type="expression" priority="1103" stopIfTrue="1" id="{00000000-000E-0000-0500-00004E040000}">
            <xm:f>AND(CNGMD_2023_M5_Secc1!$S$30&lt;&gt;"",CNGMD_2023_M5_Secc1!$S$30&lt;&gt;1)</xm:f>
            <x14:dxf>
              <fill>
                <patternFill patternType="lightGray"/>
              </fill>
            </x14:dxf>
          </x14:cfRule>
          <xm:sqref>AC108</xm:sqref>
        </x14:conditionalFormatting>
        <x14:conditionalFormatting xmlns:xm="http://schemas.microsoft.com/office/excel/2006/main">
          <x14:cfRule type="expression" priority="1104" stopIfTrue="1" id="{00000000-000E-0000-0500-00004F040000}">
            <xm:f>AND(CNGMD_2023_M5_Secc1!$S$30&lt;&gt;"",CNGMD_2023_M5_Secc1!$S$30&lt;&gt;1)</xm:f>
            <x14:dxf>
              <fill>
                <patternFill patternType="lightGray"/>
              </fill>
            </x14:dxf>
          </x14:cfRule>
          <xm:sqref>AD108</xm:sqref>
        </x14:conditionalFormatting>
        <x14:conditionalFormatting xmlns:xm="http://schemas.microsoft.com/office/excel/2006/main">
          <x14:cfRule type="expression" priority="1105" stopIfTrue="1" id="{00000000-000E-0000-0500-000050040000}">
            <xm:f>AND(CNGMD_2023_M5_Secc1!$S$30&lt;&gt;"",CNGMD_2023_M5_Secc1!$S$30&lt;&gt;1)</xm:f>
            <x14:dxf>
              <fill>
                <patternFill patternType="lightGray"/>
              </fill>
            </x14:dxf>
          </x14:cfRule>
          <xm:sqref>J131</xm:sqref>
        </x14:conditionalFormatting>
        <x14:conditionalFormatting xmlns:xm="http://schemas.microsoft.com/office/excel/2006/main">
          <x14:cfRule type="expression" priority="1106" stopIfTrue="1" id="{00000000-000E-0000-0500-000051040000}">
            <xm:f>AND(CNGMD_2023_M5_Secc1!$S$30&lt;&gt;"",CNGMD_2023_M5_Secc1!$S$30&lt;&gt;1)</xm:f>
            <x14:dxf>
              <fill>
                <patternFill patternType="lightGray"/>
              </fill>
            </x14:dxf>
          </x14:cfRule>
          <xm:sqref>K131</xm:sqref>
        </x14:conditionalFormatting>
        <x14:conditionalFormatting xmlns:xm="http://schemas.microsoft.com/office/excel/2006/main">
          <x14:cfRule type="expression" priority="1107" stopIfTrue="1" id="{00000000-000E-0000-0500-000052040000}">
            <xm:f>AND(CNGMD_2023_M5_Secc1!$S$30&lt;&gt;"",CNGMD_2023_M5_Secc1!$S$30&lt;&gt;1)</xm:f>
            <x14:dxf>
              <fill>
                <patternFill patternType="lightGray"/>
              </fill>
            </x14:dxf>
          </x14:cfRule>
          <xm:sqref>L131</xm:sqref>
        </x14:conditionalFormatting>
        <x14:conditionalFormatting xmlns:xm="http://schemas.microsoft.com/office/excel/2006/main">
          <x14:cfRule type="expression" priority="1108" stopIfTrue="1" id="{00000000-000E-0000-0500-000053040000}">
            <xm:f>AND(CNGMD_2023_M5_Secc1!$S$30&lt;&gt;"",CNGMD_2023_M5_Secc1!$S$30&lt;&gt;1)</xm:f>
            <x14:dxf>
              <fill>
                <patternFill patternType="lightGray"/>
              </fill>
            </x14:dxf>
          </x14:cfRule>
          <xm:sqref>M131</xm:sqref>
        </x14:conditionalFormatting>
        <x14:conditionalFormatting xmlns:xm="http://schemas.microsoft.com/office/excel/2006/main">
          <x14:cfRule type="expression" priority="1109" stopIfTrue="1" id="{00000000-000E-0000-0500-000054040000}">
            <xm:f>AND(CNGMD_2023_M5_Secc1!$S$30&lt;&gt;"",CNGMD_2023_M5_Secc1!$S$30&lt;&gt;1)</xm:f>
            <x14:dxf>
              <fill>
                <patternFill patternType="lightGray"/>
              </fill>
            </x14:dxf>
          </x14:cfRule>
          <xm:sqref>N131</xm:sqref>
        </x14:conditionalFormatting>
        <x14:conditionalFormatting xmlns:xm="http://schemas.microsoft.com/office/excel/2006/main">
          <x14:cfRule type="expression" priority="1110" stopIfTrue="1" id="{00000000-000E-0000-0500-000055040000}">
            <xm:f>AND(CNGMD_2023_M5_Secc1!$S$30&lt;&gt;"",CNGMD_2023_M5_Secc1!$S$30&lt;&gt;1)</xm:f>
            <x14:dxf>
              <fill>
                <patternFill patternType="lightGray"/>
              </fill>
            </x14:dxf>
          </x14:cfRule>
          <xm:sqref>O131</xm:sqref>
        </x14:conditionalFormatting>
        <x14:conditionalFormatting xmlns:xm="http://schemas.microsoft.com/office/excel/2006/main">
          <x14:cfRule type="expression" priority="1111" stopIfTrue="1" id="{00000000-000E-0000-0500-000056040000}">
            <xm:f>AND(CNGMD_2023_M5_Secc1!$S$30&lt;&gt;"",CNGMD_2023_M5_Secc1!$S$30&lt;&gt;1)</xm:f>
            <x14:dxf>
              <fill>
                <patternFill patternType="lightGray"/>
              </fill>
            </x14:dxf>
          </x14:cfRule>
          <xm:sqref>P131</xm:sqref>
        </x14:conditionalFormatting>
        <x14:conditionalFormatting xmlns:xm="http://schemas.microsoft.com/office/excel/2006/main">
          <x14:cfRule type="expression" priority="1112" stopIfTrue="1" id="{00000000-000E-0000-0500-000057040000}">
            <xm:f>AND(CNGMD_2023_M5_Secc1!$S$30&lt;&gt;"",CNGMD_2023_M5_Secc1!$S$30&lt;&gt;1)</xm:f>
            <x14:dxf>
              <fill>
                <patternFill patternType="lightGray"/>
              </fill>
            </x14:dxf>
          </x14:cfRule>
          <xm:sqref>Q131</xm:sqref>
        </x14:conditionalFormatting>
        <x14:conditionalFormatting xmlns:xm="http://schemas.microsoft.com/office/excel/2006/main">
          <x14:cfRule type="expression" priority="1113" stopIfTrue="1" id="{00000000-000E-0000-0500-000058040000}">
            <xm:f>AND(CNGMD_2023_M5_Secc1!$S$30&lt;&gt;"",CNGMD_2023_M5_Secc1!$S$30&lt;&gt;1)</xm:f>
            <x14:dxf>
              <fill>
                <patternFill patternType="lightGray"/>
              </fill>
            </x14:dxf>
          </x14:cfRule>
          <xm:sqref>R131</xm:sqref>
        </x14:conditionalFormatting>
        <x14:conditionalFormatting xmlns:xm="http://schemas.microsoft.com/office/excel/2006/main">
          <x14:cfRule type="expression" priority="1114" stopIfTrue="1" id="{00000000-000E-0000-0500-000059040000}">
            <xm:f>AND(CNGMD_2023_M5_Secc1!$S$30&lt;&gt;"",CNGMD_2023_M5_Secc1!$S$30&lt;&gt;1)</xm:f>
            <x14:dxf>
              <fill>
                <patternFill patternType="lightGray"/>
              </fill>
            </x14:dxf>
          </x14:cfRule>
          <xm:sqref>S131</xm:sqref>
        </x14:conditionalFormatting>
        <x14:conditionalFormatting xmlns:xm="http://schemas.microsoft.com/office/excel/2006/main">
          <x14:cfRule type="expression" priority="1115" stopIfTrue="1" id="{00000000-000E-0000-0500-00005A040000}">
            <xm:f>AND(CNGMD_2023_M5_Secc1!$S$30&lt;&gt;"",CNGMD_2023_M5_Secc1!$S$30&lt;&gt;1)</xm:f>
            <x14:dxf>
              <fill>
                <patternFill patternType="lightGray"/>
              </fill>
            </x14:dxf>
          </x14:cfRule>
          <xm:sqref>T131</xm:sqref>
        </x14:conditionalFormatting>
        <x14:conditionalFormatting xmlns:xm="http://schemas.microsoft.com/office/excel/2006/main">
          <x14:cfRule type="expression" priority="1116" stopIfTrue="1" id="{00000000-000E-0000-0500-00005B040000}">
            <xm:f>AND(CNGMD_2023_M5_Secc1!$S$30&lt;&gt;"",CNGMD_2023_M5_Secc1!$S$30&lt;&gt;1)</xm:f>
            <x14:dxf>
              <fill>
                <patternFill patternType="lightGray"/>
              </fill>
            </x14:dxf>
          </x14:cfRule>
          <xm:sqref>U131</xm:sqref>
        </x14:conditionalFormatting>
        <x14:conditionalFormatting xmlns:xm="http://schemas.microsoft.com/office/excel/2006/main">
          <x14:cfRule type="expression" priority="1117" stopIfTrue="1" id="{00000000-000E-0000-0500-00005C040000}">
            <xm:f>AND(CNGMD_2023_M5_Secc1!$S$30&lt;&gt;"",CNGMD_2023_M5_Secc1!$S$30&lt;&gt;1)</xm:f>
            <x14:dxf>
              <fill>
                <patternFill patternType="lightGray"/>
              </fill>
            </x14:dxf>
          </x14:cfRule>
          <xm:sqref>V131</xm:sqref>
        </x14:conditionalFormatting>
        <x14:conditionalFormatting xmlns:xm="http://schemas.microsoft.com/office/excel/2006/main">
          <x14:cfRule type="expression" priority="1118" stopIfTrue="1" id="{00000000-000E-0000-0500-00005D040000}">
            <xm:f>AND(CNGMD_2023_M5_Secc1!$S$30&lt;&gt;"",CNGMD_2023_M5_Secc1!$S$30&lt;&gt;1)</xm:f>
            <x14:dxf>
              <fill>
                <patternFill patternType="lightGray"/>
              </fill>
            </x14:dxf>
          </x14:cfRule>
          <xm:sqref>W131</xm:sqref>
        </x14:conditionalFormatting>
        <x14:conditionalFormatting xmlns:xm="http://schemas.microsoft.com/office/excel/2006/main">
          <x14:cfRule type="expression" priority="1119" stopIfTrue="1" id="{00000000-000E-0000-0500-00005E040000}">
            <xm:f>AND(CNGMD_2023_M5_Secc1!$S$30&lt;&gt;"",CNGMD_2023_M5_Secc1!$S$30&lt;&gt;1)</xm:f>
            <x14:dxf>
              <fill>
                <patternFill patternType="lightGray"/>
              </fill>
            </x14:dxf>
          </x14:cfRule>
          <xm:sqref>X131</xm:sqref>
        </x14:conditionalFormatting>
        <x14:conditionalFormatting xmlns:xm="http://schemas.microsoft.com/office/excel/2006/main">
          <x14:cfRule type="expression" priority="1120" stopIfTrue="1" id="{00000000-000E-0000-0500-00005F040000}">
            <xm:f>AND(CNGMD_2023_M5_Secc1!$S$30&lt;&gt;"",CNGMD_2023_M5_Secc1!$S$30&lt;&gt;1)</xm:f>
            <x14:dxf>
              <fill>
                <patternFill patternType="lightGray"/>
              </fill>
            </x14:dxf>
          </x14:cfRule>
          <xm:sqref>Y131</xm:sqref>
        </x14:conditionalFormatting>
        <x14:conditionalFormatting xmlns:xm="http://schemas.microsoft.com/office/excel/2006/main">
          <x14:cfRule type="expression" priority="1121" stopIfTrue="1" id="{00000000-000E-0000-0500-000060040000}">
            <xm:f>AND(CNGMD_2023_M5_Secc1!$S$30&lt;&gt;"",CNGMD_2023_M5_Secc1!$S$30&lt;&gt;1)</xm:f>
            <x14:dxf>
              <fill>
                <patternFill patternType="lightGray"/>
              </fill>
            </x14:dxf>
          </x14:cfRule>
          <xm:sqref>Z131</xm:sqref>
        </x14:conditionalFormatting>
        <x14:conditionalFormatting xmlns:xm="http://schemas.microsoft.com/office/excel/2006/main">
          <x14:cfRule type="expression" priority="1122" stopIfTrue="1" id="{00000000-000E-0000-0500-000061040000}">
            <xm:f>AND(CNGMD_2023_M5_Secc1!$S$30&lt;&gt;"",CNGMD_2023_M5_Secc1!$S$30&lt;&gt;1)</xm:f>
            <x14:dxf>
              <fill>
                <patternFill patternType="lightGray"/>
              </fill>
            </x14:dxf>
          </x14:cfRule>
          <xm:sqref>AA131</xm:sqref>
        </x14:conditionalFormatting>
        <x14:conditionalFormatting xmlns:xm="http://schemas.microsoft.com/office/excel/2006/main">
          <x14:cfRule type="expression" priority="1123" stopIfTrue="1" id="{00000000-000E-0000-0500-000062040000}">
            <xm:f>AND(CNGMD_2023_M5_Secc1!$S$30&lt;&gt;"",CNGMD_2023_M5_Secc1!$S$30&lt;&gt;1)</xm:f>
            <x14:dxf>
              <fill>
                <patternFill patternType="lightGray"/>
              </fill>
            </x14:dxf>
          </x14:cfRule>
          <xm:sqref>AB131</xm:sqref>
        </x14:conditionalFormatting>
        <x14:conditionalFormatting xmlns:xm="http://schemas.microsoft.com/office/excel/2006/main">
          <x14:cfRule type="expression" priority="1124" stopIfTrue="1" id="{00000000-000E-0000-0500-000063040000}">
            <xm:f>AND(CNGMD_2023_M5_Secc1!$S$30&lt;&gt;"",CNGMD_2023_M5_Secc1!$S$30&lt;&gt;1)</xm:f>
            <x14:dxf>
              <fill>
                <patternFill patternType="lightGray"/>
              </fill>
            </x14:dxf>
          </x14:cfRule>
          <xm:sqref>AC131</xm:sqref>
        </x14:conditionalFormatting>
        <x14:conditionalFormatting xmlns:xm="http://schemas.microsoft.com/office/excel/2006/main">
          <x14:cfRule type="expression" priority="1125" stopIfTrue="1" id="{00000000-000E-0000-0500-000064040000}">
            <xm:f>AND(CNGMD_2023_M5_Secc1!$S$30&lt;&gt;"",CNGMD_2023_M5_Secc1!$S$30&lt;&gt;1)</xm:f>
            <x14:dxf>
              <fill>
                <patternFill patternType="lightGray"/>
              </fill>
            </x14:dxf>
          </x14:cfRule>
          <xm:sqref>AD131</xm:sqref>
        </x14:conditionalFormatting>
        <x14:conditionalFormatting xmlns:xm="http://schemas.microsoft.com/office/excel/2006/main">
          <x14:cfRule type="expression" priority="1126" stopIfTrue="1" id="{00000000-000E-0000-0500-000065040000}">
            <xm:f>AND(CNGMD_2023_M5_Secc1!$S$30&lt;&gt;"",CNGMD_2023_M5_Secc1!$S$30&lt;&gt;1)</xm:f>
            <x14:dxf>
              <fill>
                <patternFill patternType="lightGray"/>
              </fill>
            </x14:dxf>
          </x14:cfRule>
          <xm:sqref>J132</xm:sqref>
        </x14:conditionalFormatting>
        <x14:conditionalFormatting xmlns:xm="http://schemas.microsoft.com/office/excel/2006/main">
          <x14:cfRule type="expression" priority="1127" stopIfTrue="1" id="{00000000-000E-0000-0500-000066040000}">
            <xm:f>AND(CNGMD_2023_M5_Secc1!$S$30&lt;&gt;"",CNGMD_2023_M5_Secc1!$S$30&lt;&gt;1)</xm:f>
            <x14:dxf>
              <fill>
                <patternFill patternType="lightGray"/>
              </fill>
            </x14:dxf>
          </x14:cfRule>
          <xm:sqref>K132</xm:sqref>
        </x14:conditionalFormatting>
        <x14:conditionalFormatting xmlns:xm="http://schemas.microsoft.com/office/excel/2006/main">
          <x14:cfRule type="expression" priority="1128" stopIfTrue="1" id="{00000000-000E-0000-0500-000067040000}">
            <xm:f>AND(CNGMD_2023_M5_Secc1!$S$30&lt;&gt;"",CNGMD_2023_M5_Secc1!$S$30&lt;&gt;1)</xm:f>
            <x14:dxf>
              <fill>
                <patternFill patternType="lightGray"/>
              </fill>
            </x14:dxf>
          </x14:cfRule>
          <xm:sqref>L132</xm:sqref>
        </x14:conditionalFormatting>
        <x14:conditionalFormatting xmlns:xm="http://schemas.microsoft.com/office/excel/2006/main">
          <x14:cfRule type="expression" priority="1129" stopIfTrue="1" id="{00000000-000E-0000-0500-000068040000}">
            <xm:f>AND(CNGMD_2023_M5_Secc1!$S$30&lt;&gt;"",CNGMD_2023_M5_Secc1!$S$30&lt;&gt;1)</xm:f>
            <x14:dxf>
              <fill>
                <patternFill patternType="lightGray"/>
              </fill>
            </x14:dxf>
          </x14:cfRule>
          <xm:sqref>M132</xm:sqref>
        </x14:conditionalFormatting>
        <x14:conditionalFormatting xmlns:xm="http://schemas.microsoft.com/office/excel/2006/main">
          <x14:cfRule type="expression" priority="1130" stopIfTrue="1" id="{00000000-000E-0000-0500-000069040000}">
            <xm:f>AND(CNGMD_2023_M5_Secc1!$S$30&lt;&gt;"",CNGMD_2023_M5_Secc1!$S$30&lt;&gt;1)</xm:f>
            <x14:dxf>
              <fill>
                <patternFill patternType="lightGray"/>
              </fill>
            </x14:dxf>
          </x14:cfRule>
          <xm:sqref>N132</xm:sqref>
        </x14:conditionalFormatting>
        <x14:conditionalFormatting xmlns:xm="http://schemas.microsoft.com/office/excel/2006/main">
          <x14:cfRule type="expression" priority="1131" stopIfTrue="1" id="{00000000-000E-0000-0500-00006A040000}">
            <xm:f>AND(CNGMD_2023_M5_Secc1!$S$30&lt;&gt;"",CNGMD_2023_M5_Secc1!$S$30&lt;&gt;1)</xm:f>
            <x14:dxf>
              <fill>
                <patternFill patternType="lightGray"/>
              </fill>
            </x14:dxf>
          </x14:cfRule>
          <xm:sqref>O132</xm:sqref>
        </x14:conditionalFormatting>
        <x14:conditionalFormatting xmlns:xm="http://schemas.microsoft.com/office/excel/2006/main">
          <x14:cfRule type="expression" priority="1132" stopIfTrue="1" id="{00000000-000E-0000-0500-00006B040000}">
            <xm:f>AND(CNGMD_2023_M5_Secc1!$S$30&lt;&gt;"",CNGMD_2023_M5_Secc1!$S$30&lt;&gt;1)</xm:f>
            <x14:dxf>
              <fill>
                <patternFill patternType="lightGray"/>
              </fill>
            </x14:dxf>
          </x14:cfRule>
          <xm:sqref>P132</xm:sqref>
        </x14:conditionalFormatting>
        <x14:conditionalFormatting xmlns:xm="http://schemas.microsoft.com/office/excel/2006/main">
          <x14:cfRule type="expression" priority="1133" stopIfTrue="1" id="{00000000-000E-0000-0500-00006C040000}">
            <xm:f>AND(CNGMD_2023_M5_Secc1!$S$30&lt;&gt;"",CNGMD_2023_M5_Secc1!$S$30&lt;&gt;1)</xm:f>
            <x14:dxf>
              <fill>
                <patternFill patternType="lightGray"/>
              </fill>
            </x14:dxf>
          </x14:cfRule>
          <xm:sqref>Q132</xm:sqref>
        </x14:conditionalFormatting>
        <x14:conditionalFormatting xmlns:xm="http://schemas.microsoft.com/office/excel/2006/main">
          <x14:cfRule type="expression" priority="1134" stopIfTrue="1" id="{00000000-000E-0000-0500-00006D040000}">
            <xm:f>AND(CNGMD_2023_M5_Secc1!$S$30&lt;&gt;"",CNGMD_2023_M5_Secc1!$S$30&lt;&gt;1)</xm:f>
            <x14:dxf>
              <fill>
                <patternFill patternType="lightGray"/>
              </fill>
            </x14:dxf>
          </x14:cfRule>
          <xm:sqref>R132</xm:sqref>
        </x14:conditionalFormatting>
        <x14:conditionalFormatting xmlns:xm="http://schemas.microsoft.com/office/excel/2006/main">
          <x14:cfRule type="expression" priority="1135" stopIfTrue="1" id="{00000000-000E-0000-0500-00006E040000}">
            <xm:f>AND(CNGMD_2023_M5_Secc1!$S$30&lt;&gt;"",CNGMD_2023_M5_Secc1!$S$30&lt;&gt;1)</xm:f>
            <x14:dxf>
              <fill>
                <patternFill patternType="lightGray"/>
              </fill>
            </x14:dxf>
          </x14:cfRule>
          <xm:sqref>S132</xm:sqref>
        </x14:conditionalFormatting>
        <x14:conditionalFormatting xmlns:xm="http://schemas.microsoft.com/office/excel/2006/main">
          <x14:cfRule type="expression" priority="1136" stopIfTrue="1" id="{00000000-000E-0000-0500-00006F040000}">
            <xm:f>AND(CNGMD_2023_M5_Secc1!$S$30&lt;&gt;"",CNGMD_2023_M5_Secc1!$S$30&lt;&gt;1)</xm:f>
            <x14:dxf>
              <fill>
                <patternFill patternType="lightGray"/>
              </fill>
            </x14:dxf>
          </x14:cfRule>
          <xm:sqref>T132</xm:sqref>
        </x14:conditionalFormatting>
        <x14:conditionalFormatting xmlns:xm="http://schemas.microsoft.com/office/excel/2006/main">
          <x14:cfRule type="expression" priority="1137" stopIfTrue="1" id="{00000000-000E-0000-0500-000070040000}">
            <xm:f>AND(CNGMD_2023_M5_Secc1!$S$30&lt;&gt;"",CNGMD_2023_M5_Secc1!$S$30&lt;&gt;1)</xm:f>
            <x14:dxf>
              <fill>
                <patternFill patternType="lightGray"/>
              </fill>
            </x14:dxf>
          </x14:cfRule>
          <xm:sqref>U132</xm:sqref>
        </x14:conditionalFormatting>
        <x14:conditionalFormatting xmlns:xm="http://schemas.microsoft.com/office/excel/2006/main">
          <x14:cfRule type="expression" priority="1138" stopIfTrue="1" id="{00000000-000E-0000-0500-000071040000}">
            <xm:f>AND(CNGMD_2023_M5_Secc1!$S$30&lt;&gt;"",CNGMD_2023_M5_Secc1!$S$30&lt;&gt;1)</xm:f>
            <x14:dxf>
              <fill>
                <patternFill patternType="lightGray"/>
              </fill>
            </x14:dxf>
          </x14:cfRule>
          <xm:sqref>V132</xm:sqref>
        </x14:conditionalFormatting>
        <x14:conditionalFormatting xmlns:xm="http://schemas.microsoft.com/office/excel/2006/main">
          <x14:cfRule type="expression" priority="1139" stopIfTrue="1" id="{00000000-000E-0000-0500-000072040000}">
            <xm:f>AND(CNGMD_2023_M5_Secc1!$S$30&lt;&gt;"",CNGMD_2023_M5_Secc1!$S$30&lt;&gt;1)</xm:f>
            <x14:dxf>
              <fill>
                <patternFill patternType="lightGray"/>
              </fill>
            </x14:dxf>
          </x14:cfRule>
          <xm:sqref>W132</xm:sqref>
        </x14:conditionalFormatting>
        <x14:conditionalFormatting xmlns:xm="http://schemas.microsoft.com/office/excel/2006/main">
          <x14:cfRule type="expression" priority="1140" stopIfTrue="1" id="{00000000-000E-0000-0500-000073040000}">
            <xm:f>AND(CNGMD_2023_M5_Secc1!$S$30&lt;&gt;"",CNGMD_2023_M5_Secc1!$S$30&lt;&gt;1)</xm:f>
            <x14:dxf>
              <fill>
                <patternFill patternType="lightGray"/>
              </fill>
            </x14:dxf>
          </x14:cfRule>
          <xm:sqref>X132</xm:sqref>
        </x14:conditionalFormatting>
        <x14:conditionalFormatting xmlns:xm="http://schemas.microsoft.com/office/excel/2006/main">
          <x14:cfRule type="expression" priority="1141" stopIfTrue="1" id="{00000000-000E-0000-0500-000074040000}">
            <xm:f>AND(CNGMD_2023_M5_Secc1!$S$30&lt;&gt;"",CNGMD_2023_M5_Secc1!$S$30&lt;&gt;1)</xm:f>
            <x14:dxf>
              <fill>
                <patternFill patternType="lightGray"/>
              </fill>
            </x14:dxf>
          </x14:cfRule>
          <xm:sqref>Y132</xm:sqref>
        </x14:conditionalFormatting>
        <x14:conditionalFormatting xmlns:xm="http://schemas.microsoft.com/office/excel/2006/main">
          <x14:cfRule type="expression" priority="1142" stopIfTrue="1" id="{00000000-000E-0000-0500-000075040000}">
            <xm:f>AND(CNGMD_2023_M5_Secc1!$S$30&lt;&gt;"",CNGMD_2023_M5_Secc1!$S$30&lt;&gt;1)</xm:f>
            <x14:dxf>
              <fill>
                <patternFill patternType="lightGray"/>
              </fill>
            </x14:dxf>
          </x14:cfRule>
          <xm:sqref>Z132</xm:sqref>
        </x14:conditionalFormatting>
        <x14:conditionalFormatting xmlns:xm="http://schemas.microsoft.com/office/excel/2006/main">
          <x14:cfRule type="expression" priority="1143" stopIfTrue="1" id="{00000000-000E-0000-0500-000076040000}">
            <xm:f>AND(CNGMD_2023_M5_Secc1!$S$30&lt;&gt;"",CNGMD_2023_M5_Secc1!$S$30&lt;&gt;1)</xm:f>
            <x14:dxf>
              <fill>
                <patternFill patternType="lightGray"/>
              </fill>
            </x14:dxf>
          </x14:cfRule>
          <xm:sqref>AA132</xm:sqref>
        </x14:conditionalFormatting>
        <x14:conditionalFormatting xmlns:xm="http://schemas.microsoft.com/office/excel/2006/main">
          <x14:cfRule type="expression" priority="1144" stopIfTrue="1" id="{00000000-000E-0000-0500-000077040000}">
            <xm:f>AND(CNGMD_2023_M5_Secc1!$S$30&lt;&gt;"",CNGMD_2023_M5_Secc1!$S$30&lt;&gt;1)</xm:f>
            <x14:dxf>
              <fill>
                <patternFill patternType="lightGray"/>
              </fill>
            </x14:dxf>
          </x14:cfRule>
          <xm:sqref>AB132</xm:sqref>
        </x14:conditionalFormatting>
        <x14:conditionalFormatting xmlns:xm="http://schemas.microsoft.com/office/excel/2006/main">
          <x14:cfRule type="expression" priority="1145" stopIfTrue="1" id="{00000000-000E-0000-0500-000078040000}">
            <xm:f>AND(CNGMD_2023_M5_Secc1!$S$30&lt;&gt;"",CNGMD_2023_M5_Secc1!$S$30&lt;&gt;1)</xm:f>
            <x14:dxf>
              <fill>
                <patternFill patternType="lightGray"/>
              </fill>
            </x14:dxf>
          </x14:cfRule>
          <xm:sqref>AC132</xm:sqref>
        </x14:conditionalFormatting>
        <x14:conditionalFormatting xmlns:xm="http://schemas.microsoft.com/office/excel/2006/main">
          <x14:cfRule type="expression" priority="1146" stopIfTrue="1" id="{00000000-000E-0000-0500-000079040000}">
            <xm:f>AND(CNGMD_2023_M5_Secc1!$S$30&lt;&gt;"",CNGMD_2023_M5_Secc1!$S$30&lt;&gt;1)</xm:f>
            <x14:dxf>
              <fill>
                <patternFill patternType="lightGray"/>
              </fill>
            </x14:dxf>
          </x14:cfRule>
          <xm:sqref>AD132</xm:sqref>
        </x14:conditionalFormatting>
        <x14:conditionalFormatting xmlns:xm="http://schemas.microsoft.com/office/excel/2006/main">
          <x14:cfRule type="expression" priority="1147" stopIfTrue="1" id="{00000000-000E-0000-0500-00007A040000}">
            <xm:f>AND(CNGMD_2023_M5_Secc1!$S$30&lt;&gt;"",CNGMD_2023_M5_Secc1!$S$30&lt;&gt;1)</xm:f>
            <x14:dxf>
              <fill>
                <patternFill patternType="lightGray"/>
              </fill>
            </x14:dxf>
          </x14:cfRule>
          <xm:sqref>J133</xm:sqref>
        </x14:conditionalFormatting>
        <x14:conditionalFormatting xmlns:xm="http://schemas.microsoft.com/office/excel/2006/main">
          <x14:cfRule type="expression" priority="1148" stopIfTrue="1" id="{00000000-000E-0000-0500-00007B040000}">
            <xm:f>AND(CNGMD_2023_M5_Secc1!$S$30&lt;&gt;"",CNGMD_2023_M5_Secc1!$S$30&lt;&gt;1)</xm:f>
            <x14:dxf>
              <fill>
                <patternFill patternType="lightGray"/>
              </fill>
            </x14:dxf>
          </x14:cfRule>
          <xm:sqref>K133</xm:sqref>
        </x14:conditionalFormatting>
        <x14:conditionalFormatting xmlns:xm="http://schemas.microsoft.com/office/excel/2006/main">
          <x14:cfRule type="expression" priority="1149" stopIfTrue="1" id="{00000000-000E-0000-0500-00007C040000}">
            <xm:f>AND(CNGMD_2023_M5_Secc1!$S$30&lt;&gt;"",CNGMD_2023_M5_Secc1!$S$30&lt;&gt;1)</xm:f>
            <x14:dxf>
              <fill>
                <patternFill patternType="lightGray"/>
              </fill>
            </x14:dxf>
          </x14:cfRule>
          <xm:sqref>L133</xm:sqref>
        </x14:conditionalFormatting>
        <x14:conditionalFormatting xmlns:xm="http://schemas.microsoft.com/office/excel/2006/main">
          <x14:cfRule type="expression" priority="1150" stopIfTrue="1" id="{00000000-000E-0000-0500-00007D040000}">
            <xm:f>AND(CNGMD_2023_M5_Secc1!$S$30&lt;&gt;"",CNGMD_2023_M5_Secc1!$S$30&lt;&gt;1)</xm:f>
            <x14:dxf>
              <fill>
                <patternFill patternType="lightGray"/>
              </fill>
            </x14:dxf>
          </x14:cfRule>
          <xm:sqref>M133</xm:sqref>
        </x14:conditionalFormatting>
        <x14:conditionalFormatting xmlns:xm="http://schemas.microsoft.com/office/excel/2006/main">
          <x14:cfRule type="expression" priority="1151" stopIfTrue="1" id="{00000000-000E-0000-0500-00007E040000}">
            <xm:f>AND(CNGMD_2023_M5_Secc1!$S$30&lt;&gt;"",CNGMD_2023_M5_Secc1!$S$30&lt;&gt;1)</xm:f>
            <x14:dxf>
              <fill>
                <patternFill patternType="lightGray"/>
              </fill>
            </x14:dxf>
          </x14:cfRule>
          <xm:sqref>N133</xm:sqref>
        </x14:conditionalFormatting>
        <x14:conditionalFormatting xmlns:xm="http://schemas.microsoft.com/office/excel/2006/main">
          <x14:cfRule type="expression" priority="1152" stopIfTrue="1" id="{00000000-000E-0000-0500-00007F040000}">
            <xm:f>AND(CNGMD_2023_M5_Secc1!$S$30&lt;&gt;"",CNGMD_2023_M5_Secc1!$S$30&lt;&gt;1)</xm:f>
            <x14:dxf>
              <fill>
                <patternFill patternType="lightGray"/>
              </fill>
            </x14:dxf>
          </x14:cfRule>
          <xm:sqref>O133</xm:sqref>
        </x14:conditionalFormatting>
        <x14:conditionalFormatting xmlns:xm="http://schemas.microsoft.com/office/excel/2006/main">
          <x14:cfRule type="expression" priority="1153" stopIfTrue="1" id="{00000000-000E-0000-0500-000080040000}">
            <xm:f>AND(CNGMD_2023_M5_Secc1!$S$30&lt;&gt;"",CNGMD_2023_M5_Secc1!$S$30&lt;&gt;1)</xm:f>
            <x14:dxf>
              <fill>
                <patternFill patternType="lightGray"/>
              </fill>
            </x14:dxf>
          </x14:cfRule>
          <xm:sqref>P133</xm:sqref>
        </x14:conditionalFormatting>
        <x14:conditionalFormatting xmlns:xm="http://schemas.microsoft.com/office/excel/2006/main">
          <x14:cfRule type="expression" priority="1154" stopIfTrue="1" id="{00000000-000E-0000-0500-000081040000}">
            <xm:f>AND(CNGMD_2023_M5_Secc1!$S$30&lt;&gt;"",CNGMD_2023_M5_Secc1!$S$30&lt;&gt;1)</xm:f>
            <x14:dxf>
              <fill>
                <patternFill patternType="lightGray"/>
              </fill>
            </x14:dxf>
          </x14:cfRule>
          <xm:sqref>Q133</xm:sqref>
        </x14:conditionalFormatting>
        <x14:conditionalFormatting xmlns:xm="http://schemas.microsoft.com/office/excel/2006/main">
          <x14:cfRule type="expression" priority="1155" stopIfTrue="1" id="{00000000-000E-0000-0500-000082040000}">
            <xm:f>AND(CNGMD_2023_M5_Secc1!$S$30&lt;&gt;"",CNGMD_2023_M5_Secc1!$S$30&lt;&gt;1)</xm:f>
            <x14:dxf>
              <fill>
                <patternFill patternType="lightGray"/>
              </fill>
            </x14:dxf>
          </x14:cfRule>
          <xm:sqref>R133</xm:sqref>
        </x14:conditionalFormatting>
        <x14:conditionalFormatting xmlns:xm="http://schemas.microsoft.com/office/excel/2006/main">
          <x14:cfRule type="expression" priority="1156" stopIfTrue="1" id="{00000000-000E-0000-0500-000083040000}">
            <xm:f>AND(CNGMD_2023_M5_Secc1!$S$30&lt;&gt;"",CNGMD_2023_M5_Secc1!$S$30&lt;&gt;1)</xm:f>
            <x14:dxf>
              <fill>
                <patternFill patternType="lightGray"/>
              </fill>
            </x14:dxf>
          </x14:cfRule>
          <xm:sqref>S133</xm:sqref>
        </x14:conditionalFormatting>
        <x14:conditionalFormatting xmlns:xm="http://schemas.microsoft.com/office/excel/2006/main">
          <x14:cfRule type="expression" priority="1157" stopIfTrue="1" id="{00000000-000E-0000-0500-000084040000}">
            <xm:f>AND(CNGMD_2023_M5_Secc1!$S$30&lt;&gt;"",CNGMD_2023_M5_Secc1!$S$30&lt;&gt;1)</xm:f>
            <x14:dxf>
              <fill>
                <patternFill patternType="lightGray"/>
              </fill>
            </x14:dxf>
          </x14:cfRule>
          <xm:sqref>T133</xm:sqref>
        </x14:conditionalFormatting>
        <x14:conditionalFormatting xmlns:xm="http://schemas.microsoft.com/office/excel/2006/main">
          <x14:cfRule type="expression" priority="1158" stopIfTrue="1" id="{00000000-000E-0000-0500-000085040000}">
            <xm:f>AND(CNGMD_2023_M5_Secc1!$S$30&lt;&gt;"",CNGMD_2023_M5_Secc1!$S$30&lt;&gt;1)</xm:f>
            <x14:dxf>
              <fill>
                <patternFill patternType="lightGray"/>
              </fill>
            </x14:dxf>
          </x14:cfRule>
          <xm:sqref>U133</xm:sqref>
        </x14:conditionalFormatting>
        <x14:conditionalFormatting xmlns:xm="http://schemas.microsoft.com/office/excel/2006/main">
          <x14:cfRule type="expression" priority="1159" stopIfTrue="1" id="{00000000-000E-0000-0500-000086040000}">
            <xm:f>AND(CNGMD_2023_M5_Secc1!$S$30&lt;&gt;"",CNGMD_2023_M5_Secc1!$S$30&lt;&gt;1)</xm:f>
            <x14:dxf>
              <fill>
                <patternFill patternType="lightGray"/>
              </fill>
            </x14:dxf>
          </x14:cfRule>
          <xm:sqref>V133</xm:sqref>
        </x14:conditionalFormatting>
        <x14:conditionalFormatting xmlns:xm="http://schemas.microsoft.com/office/excel/2006/main">
          <x14:cfRule type="expression" priority="1160" stopIfTrue="1" id="{00000000-000E-0000-0500-000087040000}">
            <xm:f>AND(CNGMD_2023_M5_Secc1!$S$30&lt;&gt;"",CNGMD_2023_M5_Secc1!$S$30&lt;&gt;1)</xm:f>
            <x14:dxf>
              <fill>
                <patternFill patternType="lightGray"/>
              </fill>
            </x14:dxf>
          </x14:cfRule>
          <xm:sqref>W133</xm:sqref>
        </x14:conditionalFormatting>
        <x14:conditionalFormatting xmlns:xm="http://schemas.microsoft.com/office/excel/2006/main">
          <x14:cfRule type="expression" priority="1161" stopIfTrue="1" id="{00000000-000E-0000-0500-000088040000}">
            <xm:f>AND(CNGMD_2023_M5_Secc1!$S$30&lt;&gt;"",CNGMD_2023_M5_Secc1!$S$30&lt;&gt;1)</xm:f>
            <x14:dxf>
              <fill>
                <patternFill patternType="lightGray"/>
              </fill>
            </x14:dxf>
          </x14:cfRule>
          <xm:sqref>X133</xm:sqref>
        </x14:conditionalFormatting>
        <x14:conditionalFormatting xmlns:xm="http://schemas.microsoft.com/office/excel/2006/main">
          <x14:cfRule type="expression" priority="1162" stopIfTrue="1" id="{00000000-000E-0000-0500-000089040000}">
            <xm:f>AND(CNGMD_2023_M5_Secc1!$S$30&lt;&gt;"",CNGMD_2023_M5_Secc1!$S$30&lt;&gt;1)</xm:f>
            <x14:dxf>
              <fill>
                <patternFill patternType="lightGray"/>
              </fill>
            </x14:dxf>
          </x14:cfRule>
          <xm:sqref>Y133</xm:sqref>
        </x14:conditionalFormatting>
        <x14:conditionalFormatting xmlns:xm="http://schemas.microsoft.com/office/excel/2006/main">
          <x14:cfRule type="expression" priority="1163" stopIfTrue="1" id="{00000000-000E-0000-0500-00008A040000}">
            <xm:f>AND(CNGMD_2023_M5_Secc1!$S$30&lt;&gt;"",CNGMD_2023_M5_Secc1!$S$30&lt;&gt;1)</xm:f>
            <x14:dxf>
              <fill>
                <patternFill patternType="lightGray"/>
              </fill>
            </x14:dxf>
          </x14:cfRule>
          <xm:sqref>Z133</xm:sqref>
        </x14:conditionalFormatting>
        <x14:conditionalFormatting xmlns:xm="http://schemas.microsoft.com/office/excel/2006/main">
          <x14:cfRule type="expression" priority="1164" stopIfTrue="1" id="{00000000-000E-0000-0500-00008B040000}">
            <xm:f>AND(CNGMD_2023_M5_Secc1!$S$30&lt;&gt;"",CNGMD_2023_M5_Secc1!$S$30&lt;&gt;1)</xm:f>
            <x14:dxf>
              <fill>
                <patternFill patternType="lightGray"/>
              </fill>
            </x14:dxf>
          </x14:cfRule>
          <xm:sqref>AA133</xm:sqref>
        </x14:conditionalFormatting>
        <x14:conditionalFormatting xmlns:xm="http://schemas.microsoft.com/office/excel/2006/main">
          <x14:cfRule type="expression" priority="1165" stopIfTrue="1" id="{00000000-000E-0000-0500-00008C040000}">
            <xm:f>AND(CNGMD_2023_M5_Secc1!$S$30&lt;&gt;"",CNGMD_2023_M5_Secc1!$S$30&lt;&gt;1)</xm:f>
            <x14:dxf>
              <fill>
                <patternFill patternType="lightGray"/>
              </fill>
            </x14:dxf>
          </x14:cfRule>
          <xm:sqref>AB133</xm:sqref>
        </x14:conditionalFormatting>
        <x14:conditionalFormatting xmlns:xm="http://schemas.microsoft.com/office/excel/2006/main">
          <x14:cfRule type="expression" priority="1166" stopIfTrue="1" id="{00000000-000E-0000-0500-00008D040000}">
            <xm:f>AND(CNGMD_2023_M5_Secc1!$S$30&lt;&gt;"",CNGMD_2023_M5_Secc1!$S$30&lt;&gt;1)</xm:f>
            <x14:dxf>
              <fill>
                <patternFill patternType="lightGray"/>
              </fill>
            </x14:dxf>
          </x14:cfRule>
          <xm:sqref>AC133</xm:sqref>
        </x14:conditionalFormatting>
        <x14:conditionalFormatting xmlns:xm="http://schemas.microsoft.com/office/excel/2006/main">
          <x14:cfRule type="expression" priority="1167" stopIfTrue="1" id="{00000000-000E-0000-0500-00008E040000}">
            <xm:f>AND(CNGMD_2023_M5_Secc1!$S$30&lt;&gt;"",CNGMD_2023_M5_Secc1!$S$30&lt;&gt;1)</xm:f>
            <x14:dxf>
              <fill>
                <patternFill patternType="lightGray"/>
              </fill>
            </x14:dxf>
          </x14:cfRule>
          <xm:sqref>AD133</xm:sqref>
        </x14:conditionalFormatting>
        <x14:conditionalFormatting xmlns:xm="http://schemas.microsoft.com/office/excel/2006/main">
          <x14:cfRule type="expression" priority="1168" stopIfTrue="1" id="{00000000-000E-0000-0500-00008F040000}">
            <xm:f>AND(CNGMD_2023_M5_Secc1!$S$30&lt;&gt;"",CNGMD_2023_M5_Secc1!$S$30&lt;&gt;1)</xm:f>
            <x14:dxf>
              <fill>
                <patternFill patternType="lightGray"/>
              </fill>
            </x14:dxf>
          </x14:cfRule>
          <xm:sqref>J134</xm:sqref>
        </x14:conditionalFormatting>
        <x14:conditionalFormatting xmlns:xm="http://schemas.microsoft.com/office/excel/2006/main">
          <x14:cfRule type="expression" priority="1169" stopIfTrue="1" id="{00000000-000E-0000-0500-000090040000}">
            <xm:f>AND(CNGMD_2023_M5_Secc1!$S$30&lt;&gt;"",CNGMD_2023_M5_Secc1!$S$30&lt;&gt;1)</xm:f>
            <x14:dxf>
              <fill>
                <patternFill patternType="lightGray"/>
              </fill>
            </x14:dxf>
          </x14:cfRule>
          <xm:sqref>K134</xm:sqref>
        </x14:conditionalFormatting>
        <x14:conditionalFormatting xmlns:xm="http://schemas.microsoft.com/office/excel/2006/main">
          <x14:cfRule type="expression" priority="1170" stopIfTrue="1" id="{00000000-000E-0000-0500-000091040000}">
            <xm:f>AND(CNGMD_2023_M5_Secc1!$S$30&lt;&gt;"",CNGMD_2023_M5_Secc1!$S$30&lt;&gt;1)</xm:f>
            <x14:dxf>
              <fill>
                <patternFill patternType="lightGray"/>
              </fill>
            </x14:dxf>
          </x14:cfRule>
          <xm:sqref>L134</xm:sqref>
        </x14:conditionalFormatting>
        <x14:conditionalFormatting xmlns:xm="http://schemas.microsoft.com/office/excel/2006/main">
          <x14:cfRule type="expression" priority="1171" stopIfTrue="1" id="{00000000-000E-0000-0500-000092040000}">
            <xm:f>AND(CNGMD_2023_M5_Secc1!$S$30&lt;&gt;"",CNGMD_2023_M5_Secc1!$S$30&lt;&gt;1)</xm:f>
            <x14:dxf>
              <fill>
                <patternFill patternType="lightGray"/>
              </fill>
            </x14:dxf>
          </x14:cfRule>
          <xm:sqref>M134</xm:sqref>
        </x14:conditionalFormatting>
        <x14:conditionalFormatting xmlns:xm="http://schemas.microsoft.com/office/excel/2006/main">
          <x14:cfRule type="expression" priority="1172" stopIfTrue="1" id="{00000000-000E-0000-0500-000093040000}">
            <xm:f>AND(CNGMD_2023_M5_Secc1!$S$30&lt;&gt;"",CNGMD_2023_M5_Secc1!$S$30&lt;&gt;1)</xm:f>
            <x14:dxf>
              <fill>
                <patternFill patternType="lightGray"/>
              </fill>
            </x14:dxf>
          </x14:cfRule>
          <xm:sqref>N134</xm:sqref>
        </x14:conditionalFormatting>
        <x14:conditionalFormatting xmlns:xm="http://schemas.microsoft.com/office/excel/2006/main">
          <x14:cfRule type="expression" priority="1173" stopIfTrue="1" id="{00000000-000E-0000-0500-000094040000}">
            <xm:f>AND(CNGMD_2023_M5_Secc1!$S$30&lt;&gt;"",CNGMD_2023_M5_Secc1!$S$30&lt;&gt;1)</xm:f>
            <x14:dxf>
              <fill>
                <patternFill patternType="lightGray"/>
              </fill>
            </x14:dxf>
          </x14:cfRule>
          <xm:sqref>O134</xm:sqref>
        </x14:conditionalFormatting>
        <x14:conditionalFormatting xmlns:xm="http://schemas.microsoft.com/office/excel/2006/main">
          <x14:cfRule type="expression" priority="1174" stopIfTrue="1" id="{00000000-000E-0000-0500-000095040000}">
            <xm:f>AND(CNGMD_2023_M5_Secc1!$S$30&lt;&gt;"",CNGMD_2023_M5_Secc1!$S$30&lt;&gt;1)</xm:f>
            <x14:dxf>
              <fill>
                <patternFill patternType="lightGray"/>
              </fill>
            </x14:dxf>
          </x14:cfRule>
          <xm:sqref>P134</xm:sqref>
        </x14:conditionalFormatting>
        <x14:conditionalFormatting xmlns:xm="http://schemas.microsoft.com/office/excel/2006/main">
          <x14:cfRule type="expression" priority="1175" stopIfTrue="1" id="{00000000-000E-0000-0500-000096040000}">
            <xm:f>AND(CNGMD_2023_M5_Secc1!$S$30&lt;&gt;"",CNGMD_2023_M5_Secc1!$S$30&lt;&gt;1)</xm:f>
            <x14:dxf>
              <fill>
                <patternFill patternType="lightGray"/>
              </fill>
            </x14:dxf>
          </x14:cfRule>
          <xm:sqref>Q134</xm:sqref>
        </x14:conditionalFormatting>
        <x14:conditionalFormatting xmlns:xm="http://schemas.microsoft.com/office/excel/2006/main">
          <x14:cfRule type="expression" priority="1176" stopIfTrue="1" id="{00000000-000E-0000-0500-000097040000}">
            <xm:f>AND(CNGMD_2023_M5_Secc1!$S$30&lt;&gt;"",CNGMD_2023_M5_Secc1!$S$30&lt;&gt;1)</xm:f>
            <x14:dxf>
              <fill>
                <patternFill patternType="lightGray"/>
              </fill>
            </x14:dxf>
          </x14:cfRule>
          <xm:sqref>R134</xm:sqref>
        </x14:conditionalFormatting>
        <x14:conditionalFormatting xmlns:xm="http://schemas.microsoft.com/office/excel/2006/main">
          <x14:cfRule type="expression" priority="1177" stopIfTrue="1" id="{00000000-000E-0000-0500-000098040000}">
            <xm:f>AND(CNGMD_2023_M5_Secc1!$S$30&lt;&gt;"",CNGMD_2023_M5_Secc1!$S$30&lt;&gt;1)</xm:f>
            <x14:dxf>
              <fill>
                <patternFill patternType="lightGray"/>
              </fill>
            </x14:dxf>
          </x14:cfRule>
          <xm:sqref>S134</xm:sqref>
        </x14:conditionalFormatting>
        <x14:conditionalFormatting xmlns:xm="http://schemas.microsoft.com/office/excel/2006/main">
          <x14:cfRule type="expression" priority="1178" stopIfTrue="1" id="{00000000-000E-0000-0500-000099040000}">
            <xm:f>AND(CNGMD_2023_M5_Secc1!$S$30&lt;&gt;"",CNGMD_2023_M5_Secc1!$S$30&lt;&gt;1)</xm:f>
            <x14:dxf>
              <fill>
                <patternFill patternType="lightGray"/>
              </fill>
            </x14:dxf>
          </x14:cfRule>
          <xm:sqref>T134</xm:sqref>
        </x14:conditionalFormatting>
        <x14:conditionalFormatting xmlns:xm="http://schemas.microsoft.com/office/excel/2006/main">
          <x14:cfRule type="expression" priority="1179" stopIfTrue="1" id="{00000000-000E-0000-0500-00009A040000}">
            <xm:f>AND(CNGMD_2023_M5_Secc1!$S$30&lt;&gt;"",CNGMD_2023_M5_Secc1!$S$30&lt;&gt;1)</xm:f>
            <x14:dxf>
              <fill>
                <patternFill patternType="lightGray"/>
              </fill>
            </x14:dxf>
          </x14:cfRule>
          <xm:sqref>U134</xm:sqref>
        </x14:conditionalFormatting>
        <x14:conditionalFormatting xmlns:xm="http://schemas.microsoft.com/office/excel/2006/main">
          <x14:cfRule type="expression" priority="1180" stopIfTrue="1" id="{00000000-000E-0000-0500-00009B040000}">
            <xm:f>AND(CNGMD_2023_M5_Secc1!$S$30&lt;&gt;"",CNGMD_2023_M5_Secc1!$S$30&lt;&gt;1)</xm:f>
            <x14:dxf>
              <fill>
                <patternFill patternType="lightGray"/>
              </fill>
            </x14:dxf>
          </x14:cfRule>
          <xm:sqref>V134</xm:sqref>
        </x14:conditionalFormatting>
        <x14:conditionalFormatting xmlns:xm="http://schemas.microsoft.com/office/excel/2006/main">
          <x14:cfRule type="expression" priority="1181" stopIfTrue="1" id="{00000000-000E-0000-0500-00009C040000}">
            <xm:f>AND(CNGMD_2023_M5_Secc1!$S$30&lt;&gt;"",CNGMD_2023_M5_Secc1!$S$30&lt;&gt;1)</xm:f>
            <x14:dxf>
              <fill>
                <patternFill patternType="lightGray"/>
              </fill>
            </x14:dxf>
          </x14:cfRule>
          <xm:sqref>W134</xm:sqref>
        </x14:conditionalFormatting>
        <x14:conditionalFormatting xmlns:xm="http://schemas.microsoft.com/office/excel/2006/main">
          <x14:cfRule type="expression" priority="1182" stopIfTrue="1" id="{00000000-000E-0000-0500-00009D040000}">
            <xm:f>AND(CNGMD_2023_M5_Secc1!$S$30&lt;&gt;"",CNGMD_2023_M5_Secc1!$S$30&lt;&gt;1)</xm:f>
            <x14:dxf>
              <fill>
                <patternFill patternType="lightGray"/>
              </fill>
            </x14:dxf>
          </x14:cfRule>
          <xm:sqref>X134</xm:sqref>
        </x14:conditionalFormatting>
        <x14:conditionalFormatting xmlns:xm="http://schemas.microsoft.com/office/excel/2006/main">
          <x14:cfRule type="expression" priority="1183" stopIfTrue="1" id="{00000000-000E-0000-0500-00009E040000}">
            <xm:f>AND(CNGMD_2023_M5_Secc1!$S$30&lt;&gt;"",CNGMD_2023_M5_Secc1!$S$30&lt;&gt;1)</xm:f>
            <x14:dxf>
              <fill>
                <patternFill patternType="lightGray"/>
              </fill>
            </x14:dxf>
          </x14:cfRule>
          <xm:sqref>Y134</xm:sqref>
        </x14:conditionalFormatting>
        <x14:conditionalFormatting xmlns:xm="http://schemas.microsoft.com/office/excel/2006/main">
          <x14:cfRule type="expression" priority="1184" stopIfTrue="1" id="{00000000-000E-0000-0500-00009F040000}">
            <xm:f>AND(CNGMD_2023_M5_Secc1!$S$30&lt;&gt;"",CNGMD_2023_M5_Secc1!$S$30&lt;&gt;1)</xm:f>
            <x14:dxf>
              <fill>
                <patternFill patternType="lightGray"/>
              </fill>
            </x14:dxf>
          </x14:cfRule>
          <xm:sqref>Z134</xm:sqref>
        </x14:conditionalFormatting>
        <x14:conditionalFormatting xmlns:xm="http://schemas.microsoft.com/office/excel/2006/main">
          <x14:cfRule type="expression" priority="1185" stopIfTrue="1" id="{00000000-000E-0000-0500-0000A0040000}">
            <xm:f>AND(CNGMD_2023_M5_Secc1!$S$30&lt;&gt;"",CNGMD_2023_M5_Secc1!$S$30&lt;&gt;1)</xm:f>
            <x14:dxf>
              <fill>
                <patternFill patternType="lightGray"/>
              </fill>
            </x14:dxf>
          </x14:cfRule>
          <xm:sqref>AA134</xm:sqref>
        </x14:conditionalFormatting>
        <x14:conditionalFormatting xmlns:xm="http://schemas.microsoft.com/office/excel/2006/main">
          <x14:cfRule type="expression" priority="1186" stopIfTrue="1" id="{00000000-000E-0000-0500-0000A1040000}">
            <xm:f>AND(CNGMD_2023_M5_Secc1!$S$30&lt;&gt;"",CNGMD_2023_M5_Secc1!$S$30&lt;&gt;1)</xm:f>
            <x14:dxf>
              <fill>
                <patternFill patternType="lightGray"/>
              </fill>
            </x14:dxf>
          </x14:cfRule>
          <xm:sqref>AB134</xm:sqref>
        </x14:conditionalFormatting>
        <x14:conditionalFormatting xmlns:xm="http://schemas.microsoft.com/office/excel/2006/main">
          <x14:cfRule type="expression" priority="1187" stopIfTrue="1" id="{00000000-000E-0000-0500-0000A2040000}">
            <xm:f>AND(CNGMD_2023_M5_Secc1!$S$30&lt;&gt;"",CNGMD_2023_M5_Secc1!$S$30&lt;&gt;1)</xm:f>
            <x14:dxf>
              <fill>
                <patternFill patternType="lightGray"/>
              </fill>
            </x14:dxf>
          </x14:cfRule>
          <xm:sqref>AC134</xm:sqref>
        </x14:conditionalFormatting>
        <x14:conditionalFormatting xmlns:xm="http://schemas.microsoft.com/office/excel/2006/main">
          <x14:cfRule type="expression" priority="1188" stopIfTrue="1" id="{00000000-000E-0000-0500-0000A3040000}">
            <xm:f>AND(CNGMD_2023_M5_Secc1!$S$30&lt;&gt;"",CNGMD_2023_M5_Secc1!$S$30&lt;&gt;1)</xm:f>
            <x14:dxf>
              <fill>
                <patternFill patternType="lightGray"/>
              </fill>
            </x14:dxf>
          </x14:cfRule>
          <xm:sqref>AD134</xm:sqref>
        </x14:conditionalFormatting>
        <x14:conditionalFormatting xmlns:xm="http://schemas.microsoft.com/office/excel/2006/main">
          <x14:cfRule type="expression" priority="1189" stopIfTrue="1" id="{00000000-000E-0000-0500-0000A4040000}">
            <xm:f>AND(CNGMD_2023_M5_Secc1!$S$30&lt;&gt;"",CNGMD_2023_M5_Secc1!$S$30&lt;&gt;1)</xm:f>
            <x14:dxf>
              <fill>
                <patternFill patternType="lightGray"/>
              </fill>
            </x14:dxf>
          </x14:cfRule>
          <xm:sqref>J135</xm:sqref>
        </x14:conditionalFormatting>
        <x14:conditionalFormatting xmlns:xm="http://schemas.microsoft.com/office/excel/2006/main">
          <x14:cfRule type="expression" priority="1190" stopIfTrue="1" id="{00000000-000E-0000-0500-0000A5040000}">
            <xm:f>AND(CNGMD_2023_M5_Secc1!$S$30&lt;&gt;"",CNGMD_2023_M5_Secc1!$S$30&lt;&gt;1)</xm:f>
            <x14:dxf>
              <fill>
                <patternFill patternType="lightGray"/>
              </fill>
            </x14:dxf>
          </x14:cfRule>
          <xm:sqref>K135</xm:sqref>
        </x14:conditionalFormatting>
        <x14:conditionalFormatting xmlns:xm="http://schemas.microsoft.com/office/excel/2006/main">
          <x14:cfRule type="expression" priority="1191" stopIfTrue="1" id="{00000000-000E-0000-0500-0000A6040000}">
            <xm:f>AND(CNGMD_2023_M5_Secc1!$S$30&lt;&gt;"",CNGMD_2023_M5_Secc1!$S$30&lt;&gt;1)</xm:f>
            <x14:dxf>
              <fill>
                <patternFill patternType="lightGray"/>
              </fill>
            </x14:dxf>
          </x14:cfRule>
          <xm:sqref>L135</xm:sqref>
        </x14:conditionalFormatting>
        <x14:conditionalFormatting xmlns:xm="http://schemas.microsoft.com/office/excel/2006/main">
          <x14:cfRule type="expression" priority="1192" stopIfTrue="1" id="{00000000-000E-0000-0500-0000A7040000}">
            <xm:f>AND(CNGMD_2023_M5_Secc1!$S$30&lt;&gt;"",CNGMD_2023_M5_Secc1!$S$30&lt;&gt;1)</xm:f>
            <x14:dxf>
              <fill>
                <patternFill patternType="lightGray"/>
              </fill>
            </x14:dxf>
          </x14:cfRule>
          <xm:sqref>M135</xm:sqref>
        </x14:conditionalFormatting>
        <x14:conditionalFormatting xmlns:xm="http://schemas.microsoft.com/office/excel/2006/main">
          <x14:cfRule type="expression" priority="1193" stopIfTrue="1" id="{00000000-000E-0000-0500-0000A8040000}">
            <xm:f>AND(CNGMD_2023_M5_Secc1!$S$30&lt;&gt;"",CNGMD_2023_M5_Secc1!$S$30&lt;&gt;1)</xm:f>
            <x14:dxf>
              <fill>
                <patternFill patternType="lightGray"/>
              </fill>
            </x14:dxf>
          </x14:cfRule>
          <xm:sqref>N135</xm:sqref>
        </x14:conditionalFormatting>
        <x14:conditionalFormatting xmlns:xm="http://schemas.microsoft.com/office/excel/2006/main">
          <x14:cfRule type="expression" priority="1194" stopIfTrue="1" id="{00000000-000E-0000-0500-0000A9040000}">
            <xm:f>AND(CNGMD_2023_M5_Secc1!$S$30&lt;&gt;"",CNGMD_2023_M5_Secc1!$S$30&lt;&gt;1)</xm:f>
            <x14:dxf>
              <fill>
                <patternFill patternType="lightGray"/>
              </fill>
            </x14:dxf>
          </x14:cfRule>
          <xm:sqref>O135</xm:sqref>
        </x14:conditionalFormatting>
        <x14:conditionalFormatting xmlns:xm="http://schemas.microsoft.com/office/excel/2006/main">
          <x14:cfRule type="expression" priority="1195" stopIfTrue="1" id="{00000000-000E-0000-0500-0000AA040000}">
            <xm:f>AND(CNGMD_2023_M5_Secc1!$S$30&lt;&gt;"",CNGMD_2023_M5_Secc1!$S$30&lt;&gt;1)</xm:f>
            <x14:dxf>
              <fill>
                <patternFill patternType="lightGray"/>
              </fill>
            </x14:dxf>
          </x14:cfRule>
          <xm:sqref>P135</xm:sqref>
        </x14:conditionalFormatting>
        <x14:conditionalFormatting xmlns:xm="http://schemas.microsoft.com/office/excel/2006/main">
          <x14:cfRule type="expression" priority="1196" stopIfTrue="1" id="{00000000-000E-0000-0500-0000AB040000}">
            <xm:f>AND(CNGMD_2023_M5_Secc1!$S$30&lt;&gt;"",CNGMD_2023_M5_Secc1!$S$30&lt;&gt;1)</xm:f>
            <x14:dxf>
              <fill>
                <patternFill patternType="lightGray"/>
              </fill>
            </x14:dxf>
          </x14:cfRule>
          <xm:sqref>Q135</xm:sqref>
        </x14:conditionalFormatting>
        <x14:conditionalFormatting xmlns:xm="http://schemas.microsoft.com/office/excel/2006/main">
          <x14:cfRule type="expression" priority="1197" stopIfTrue="1" id="{00000000-000E-0000-0500-0000AC040000}">
            <xm:f>AND(CNGMD_2023_M5_Secc1!$S$30&lt;&gt;"",CNGMD_2023_M5_Secc1!$S$30&lt;&gt;1)</xm:f>
            <x14:dxf>
              <fill>
                <patternFill patternType="lightGray"/>
              </fill>
            </x14:dxf>
          </x14:cfRule>
          <xm:sqref>R135</xm:sqref>
        </x14:conditionalFormatting>
        <x14:conditionalFormatting xmlns:xm="http://schemas.microsoft.com/office/excel/2006/main">
          <x14:cfRule type="expression" priority="1198" stopIfTrue="1" id="{00000000-000E-0000-0500-0000AD040000}">
            <xm:f>AND(CNGMD_2023_M5_Secc1!$S$30&lt;&gt;"",CNGMD_2023_M5_Secc1!$S$30&lt;&gt;1)</xm:f>
            <x14:dxf>
              <fill>
                <patternFill patternType="lightGray"/>
              </fill>
            </x14:dxf>
          </x14:cfRule>
          <xm:sqref>S135</xm:sqref>
        </x14:conditionalFormatting>
        <x14:conditionalFormatting xmlns:xm="http://schemas.microsoft.com/office/excel/2006/main">
          <x14:cfRule type="expression" priority="1199" stopIfTrue="1" id="{00000000-000E-0000-0500-0000AE040000}">
            <xm:f>AND(CNGMD_2023_M5_Secc1!$S$30&lt;&gt;"",CNGMD_2023_M5_Secc1!$S$30&lt;&gt;1)</xm:f>
            <x14:dxf>
              <fill>
                <patternFill patternType="lightGray"/>
              </fill>
            </x14:dxf>
          </x14:cfRule>
          <xm:sqref>T135</xm:sqref>
        </x14:conditionalFormatting>
        <x14:conditionalFormatting xmlns:xm="http://schemas.microsoft.com/office/excel/2006/main">
          <x14:cfRule type="expression" priority="1200" stopIfTrue="1" id="{00000000-000E-0000-0500-0000AF040000}">
            <xm:f>AND(CNGMD_2023_M5_Secc1!$S$30&lt;&gt;"",CNGMD_2023_M5_Secc1!$S$30&lt;&gt;1)</xm:f>
            <x14:dxf>
              <fill>
                <patternFill patternType="lightGray"/>
              </fill>
            </x14:dxf>
          </x14:cfRule>
          <xm:sqref>U135</xm:sqref>
        </x14:conditionalFormatting>
        <x14:conditionalFormatting xmlns:xm="http://schemas.microsoft.com/office/excel/2006/main">
          <x14:cfRule type="expression" priority="1201" stopIfTrue="1" id="{00000000-000E-0000-0500-0000B0040000}">
            <xm:f>AND(CNGMD_2023_M5_Secc1!$S$30&lt;&gt;"",CNGMD_2023_M5_Secc1!$S$30&lt;&gt;1)</xm:f>
            <x14:dxf>
              <fill>
                <patternFill patternType="lightGray"/>
              </fill>
            </x14:dxf>
          </x14:cfRule>
          <xm:sqref>V135</xm:sqref>
        </x14:conditionalFormatting>
        <x14:conditionalFormatting xmlns:xm="http://schemas.microsoft.com/office/excel/2006/main">
          <x14:cfRule type="expression" priority="1202" stopIfTrue="1" id="{00000000-000E-0000-0500-0000B1040000}">
            <xm:f>AND(CNGMD_2023_M5_Secc1!$S$30&lt;&gt;"",CNGMD_2023_M5_Secc1!$S$30&lt;&gt;1)</xm:f>
            <x14:dxf>
              <fill>
                <patternFill patternType="lightGray"/>
              </fill>
            </x14:dxf>
          </x14:cfRule>
          <xm:sqref>W135</xm:sqref>
        </x14:conditionalFormatting>
        <x14:conditionalFormatting xmlns:xm="http://schemas.microsoft.com/office/excel/2006/main">
          <x14:cfRule type="expression" priority="1203" stopIfTrue="1" id="{00000000-000E-0000-0500-0000B2040000}">
            <xm:f>AND(CNGMD_2023_M5_Secc1!$S$30&lt;&gt;"",CNGMD_2023_M5_Secc1!$S$30&lt;&gt;1)</xm:f>
            <x14:dxf>
              <fill>
                <patternFill patternType="lightGray"/>
              </fill>
            </x14:dxf>
          </x14:cfRule>
          <xm:sqref>X135</xm:sqref>
        </x14:conditionalFormatting>
        <x14:conditionalFormatting xmlns:xm="http://schemas.microsoft.com/office/excel/2006/main">
          <x14:cfRule type="expression" priority="1204" stopIfTrue="1" id="{00000000-000E-0000-0500-0000B3040000}">
            <xm:f>AND(CNGMD_2023_M5_Secc1!$S$30&lt;&gt;"",CNGMD_2023_M5_Secc1!$S$30&lt;&gt;1)</xm:f>
            <x14:dxf>
              <fill>
                <patternFill patternType="lightGray"/>
              </fill>
            </x14:dxf>
          </x14:cfRule>
          <xm:sqref>Y135</xm:sqref>
        </x14:conditionalFormatting>
        <x14:conditionalFormatting xmlns:xm="http://schemas.microsoft.com/office/excel/2006/main">
          <x14:cfRule type="expression" priority="1205" stopIfTrue="1" id="{00000000-000E-0000-0500-0000B4040000}">
            <xm:f>AND(CNGMD_2023_M5_Secc1!$S$30&lt;&gt;"",CNGMD_2023_M5_Secc1!$S$30&lt;&gt;1)</xm:f>
            <x14:dxf>
              <fill>
                <patternFill patternType="lightGray"/>
              </fill>
            </x14:dxf>
          </x14:cfRule>
          <xm:sqref>Z135</xm:sqref>
        </x14:conditionalFormatting>
        <x14:conditionalFormatting xmlns:xm="http://schemas.microsoft.com/office/excel/2006/main">
          <x14:cfRule type="expression" priority="1206" stopIfTrue="1" id="{00000000-000E-0000-0500-0000B5040000}">
            <xm:f>AND(CNGMD_2023_M5_Secc1!$S$30&lt;&gt;"",CNGMD_2023_M5_Secc1!$S$30&lt;&gt;1)</xm:f>
            <x14:dxf>
              <fill>
                <patternFill patternType="lightGray"/>
              </fill>
            </x14:dxf>
          </x14:cfRule>
          <xm:sqref>AA135</xm:sqref>
        </x14:conditionalFormatting>
        <x14:conditionalFormatting xmlns:xm="http://schemas.microsoft.com/office/excel/2006/main">
          <x14:cfRule type="expression" priority="1207" stopIfTrue="1" id="{00000000-000E-0000-0500-0000B6040000}">
            <xm:f>AND(CNGMD_2023_M5_Secc1!$S$30&lt;&gt;"",CNGMD_2023_M5_Secc1!$S$30&lt;&gt;1)</xm:f>
            <x14:dxf>
              <fill>
                <patternFill patternType="lightGray"/>
              </fill>
            </x14:dxf>
          </x14:cfRule>
          <xm:sqref>AB135</xm:sqref>
        </x14:conditionalFormatting>
        <x14:conditionalFormatting xmlns:xm="http://schemas.microsoft.com/office/excel/2006/main">
          <x14:cfRule type="expression" priority="1208" stopIfTrue="1" id="{00000000-000E-0000-0500-0000B7040000}">
            <xm:f>AND(CNGMD_2023_M5_Secc1!$S$30&lt;&gt;"",CNGMD_2023_M5_Secc1!$S$30&lt;&gt;1)</xm:f>
            <x14:dxf>
              <fill>
                <patternFill patternType="lightGray"/>
              </fill>
            </x14:dxf>
          </x14:cfRule>
          <xm:sqref>AC135</xm:sqref>
        </x14:conditionalFormatting>
        <x14:conditionalFormatting xmlns:xm="http://schemas.microsoft.com/office/excel/2006/main">
          <x14:cfRule type="expression" priority="1209" stopIfTrue="1" id="{00000000-000E-0000-0500-0000B8040000}">
            <xm:f>AND(CNGMD_2023_M5_Secc1!$S$30&lt;&gt;"",CNGMD_2023_M5_Secc1!$S$30&lt;&gt;1)</xm:f>
            <x14:dxf>
              <fill>
                <patternFill patternType="lightGray"/>
              </fill>
            </x14:dxf>
          </x14:cfRule>
          <xm:sqref>AD135</xm:sqref>
        </x14:conditionalFormatting>
        <x14:conditionalFormatting xmlns:xm="http://schemas.microsoft.com/office/excel/2006/main">
          <x14:cfRule type="expression" priority="1210" stopIfTrue="1" id="{00000000-000E-0000-0500-0000B9040000}">
            <xm:f>AND(CNGMD_2023_M5_Secc1!$S$30&lt;&gt;"",CNGMD_2023_M5_Secc1!$S$30&lt;&gt;1)</xm:f>
            <x14:dxf>
              <fill>
                <patternFill patternType="lightGray"/>
              </fill>
            </x14:dxf>
          </x14:cfRule>
          <xm:sqref>J136</xm:sqref>
        </x14:conditionalFormatting>
        <x14:conditionalFormatting xmlns:xm="http://schemas.microsoft.com/office/excel/2006/main">
          <x14:cfRule type="expression" priority="1211" stopIfTrue="1" id="{00000000-000E-0000-0500-0000BA040000}">
            <xm:f>AND(CNGMD_2023_M5_Secc1!$S$30&lt;&gt;"",CNGMD_2023_M5_Secc1!$S$30&lt;&gt;1)</xm:f>
            <x14:dxf>
              <fill>
                <patternFill patternType="lightGray"/>
              </fill>
            </x14:dxf>
          </x14:cfRule>
          <xm:sqref>K136</xm:sqref>
        </x14:conditionalFormatting>
        <x14:conditionalFormatting xmlns:xm="http://schemas.microsoft.com/office/excel/2006/main">
          <x14:cfRule type="expression" priority="1212" stopIfTrue="1" id="{00000000-000E-0000-0500-0000BB040000}">
            <xm:f>AND(CNGMD_2023_M5_Secc1!$S$30&lt;&gt;"",CNGMD_2023_M5_Secc1!$S$30&lt;&gt;1)</xm:f>
            <x14:dxf>
              <fill>
                <patternFill patternType="lightGray"/>
              </fill>
            </x14:dxf>
          </x14:cfRule>
          <xm:sqref>L136</xm:sqref>
        </x14:conditionalFormatting>
        <x14:conditionalFormatting xmlns:xm="http://schemas.microsoft.com/office/excel/2006/main">
          <x14:cfRule type="expression" priority="1213" stopIfTrue="1" id="{00000000-000E-0000-0500-0000BC040000}">
            <xm:f>AND(CNGMD_2023_M5_Secc1!$S$30&lt;&gt;"",CNGMD_2023_M5_Secc1!$S$30&lt;&gt;1)</xm:f>
            <x14:dxf>
              <fill>
                <patternFill patternType="lightGray"/>
              </fill>
            </x14:dxf>
          </x14:cfRule>
          <xm:sqref>M136</xm:sqref>
        </x14:conditionalFormatting>
        <x14:conditionalFormatting xmlns:xm="http://schemas.microsoft.com/office/excel/2006/main">
          <x14:cfRule type="expression" priority="1214" stopIfTrue="1" id="{00000000-000E-0000-0500-0000BD040000}">
            <xm:f>AND(CNGMD_2023_M5_Secc1!$S$30&lt;&gt;"",CNGMD_2023_M5_Secc1!$S$30&lt;&gt;1)</xm:f>
            <x14:dxf>
              <fill>
                <patternFill patternType="lightGray"/>
              </fill>
            </x14:dxf>
          </x14:cfRule>
          <xm:sqref>N136</xm:sqref>
        </x14:conditionalFormatting>
        <x14:conditionalFormatting xmlns:xm="http://schemas.microsoft.com/office/excel/2006/main">
          <x14:cfRule type="expression" priority="1215" stopIfTrue="1" id="{00000000-000E-0000-0500-0000BE040000}">
            <xm:f>AND(CNGMD_2023_M5_Secc1!$S$30&lt;&gt;"",CNGMD_2023_M5_Secc1!$S$30&lt;&gt;1)</xm:f>
            <x14:dxf>
              <fill>
                <patternFill patternType="lightGray"/>
              </fill>
            </x14:dxf>
          </x14:cfRule>
          <xm:sqref>O136</xm:sqref>
        </x14:conditionalFormatting>
        <x14:conditionalFormatting xmlns:xm="http://schemas.microsoft.com/office/excel/2006/main">
          <x14:cfRule type="expression" priority="1216" stopIfTrue="1" id="{00000000-000E-0000-0500-0000BF040000}">
            <xm:f>AND(CNGMD_2023_M5_Secc1!$S$30&lt;&gt;"",CNGMD_2023_M5_Secc1!$S$30&lt;&gt;1)</xm:f>
            <x14:dxf>
              <fill>
                <patternFill patternType="lightGray"/>
              </fill>
            </x14:dxf>
          </x14:cfRule>
          <xm:sqref>P136</xm:sqref>
        </x14:conditionalFormatting>
        <x14:conditionalFormatting xmlns:xm="http://schemas.microsoft.com/office/excel/2006/main">
          <x14:cfRule type="expression" priority="1217" stopIfTrue="1" id="{00000000-000E-0000-0500-0000C0040000}">
            <xm:f>AND(CNGMD_2023_M5_Secc1!$S$30&lt;&gt;"",CNGMD_2023_M5_Secc1!$S$30&lt;&gt;1)</xm:f>
            <x14:dxf>
              <fill>
                <patternFill patternType="lightGray"/>
              </fill>
            </x14:dxf>
          </x14:cfRule>
          <xm:sqref>Q136</xm:sqref>
        </x14:conditionalFormatting>
        <x14:conditionalFormatting xmlns:xm="http://schemas.microsoft.com/office/excel/2006/main">
          <x14:cfRule type="expression" priority="1218" stopIfTrue="1" id="{00000000-000E-0000-0500-0000C1040000}">
            <xm:f>AND(CNGMD_2023_M5_Secc1!$S$30&lt;&gt;"",CNGMD_2023_M5_Secc1!$S$30&lt;&gt;1)</xm:f>
            <x14:dxf>
              <fill>
                <patternFill patternType="lightGray"/>
              </fill>
            </x14:dxf>
          </x14:cfRule>
          <xm:sqref>R136</xm:sqref>
        </x14:conditionalFormatting>
        <x14:conditionalFormatting xmlns:xm="http://schemas.microsoft.com/office/excel/2006/main">
          <x14:cfRule type="expression" priority="1219" stopIfTrue="1" id="{00000000-000E-0000-0500-0000C2040000}">
            <xm:f>AND(CNGMD_2023_M5_Secc1!$S$30&lt;&gt;"",CNGMD_2023_M5_Secc1!$S$30&lt;&gt;1)</xm:f>
            <x14:dxf>
              <fill>
                <patternFill patternType="lightGray"/>
              </fill>
            </x14:dxf>
          </x14:cfRule>
          <xm:sqref>S136</xm:sqref>
        </x14:conditionalFormatting>
        <x14:conditionalFormatting xmlns:xm="http://schemas.microsoft.com/office/excel/2006/main">
          <x14:cfRule type="expression" priority="1220" stopIfTrue="1" id="{00000000-000E-0000-0500-0000C3040000}">
            <xm:f>AND(CNGMD_2023_M5_Secc1!$S$30&lt;&gt;"",CNGMD_2023_M5_Secc1!$S$30&lt;&gt;1)</xm:f>
            <x14:dxf>
              <fill>
                <patternFill patternType="lightGray"/>
              </fill>
            </x14:dxf>
          </x14:cfRule>
          <xm:sqref>T136</xm:sqref>
        </x14:conditionalFormatting>
        <x14:conditionalFormatting xmlns:xm="http://schemas.microsoft.com/office/excel/2006/main">
          <x14:cfRule type="expression" priority="1221" stopIfTrue="1" id="{00000000-000E-0000-0500-0000C4040000}">
            <xm:f>AND(CNGMD_2023_M5_Secc1!$S$30&lt;&gt;"",CNGMD_2023_M5_Secc1!$S$30&lt;&gt;1)</xm:f>
            <x14:dxf>
              <fill>
                <patternFill patternType="lightGray"/>
              </fill>
            </x14:dxf>
          </x14:cfRule>
          <xm:sqref>U136</xm:sqref>
        </x14:conditionalFormatting>
        <x14:conditionalFormatting xmlns:xm="http://schemas.microsoft.com/office/excel/2006/main">
          <x14:cfRule type="expression" priority="1222" stopIfTrue="1" id="{00000000-000E-0000-0500-0000C5040000}">
            <xm:f>AND(CNGMD_2023_M5_Secc1!$S$30&lt;&gt;"",CNGMD_2023_M5_Secc1!$S$30&lt;&gt;1)</xm:f>
            <x14:dxf>
              <fill>
                <patternFill patternType="lightGray"/>
              </fill>
            </x14:dxf>
          </x14:cfRule>
          <xm:sqref>V136</xm:sqref>
        </x14:conditionalFormatting>
        <x14:conditionalFormatting xmlns:xm="http://schemas.microsoft.com/office/excel/2006/main">
          <x14:cfRule type="expression" priority="1223" stopIfTrue="1" id="{00000000-000E-0000-0500-0000C6040000}">
            <xm:f>AND(CNGMD_2023_M5_Secc1!$S$30&lt;&gt;"",CNGMD_2023_M5_Secc1!$S$30&lt;&gt;1)</xm:f>
            <x14:dxf>
              <fill>
                <patternFill patternType="lightGray"/>
              </fill>
            </x14:dxf>
          </x14:cfRule>
          <xm:sqref>W136</xm:sqref>
        </x14:conditionalFormatting>
        <x14:conditionalFormatting xmlns:xm="http://schemas.microsoft.com/office/excel/2006/main">
          <x14:cfRule type="expression" priority="1224" stopIfTrue="1" id="{00000000-000E-0000-0500-0000C7040000}">
            <xm:f>AND(CNGMD_2023_M5_Secc1!$S$30&lt;&gt;"",CNGMD_2023_M5_Secc1!$S$30&lt;&gt;1)</xm:f>
            <x14:dxf>
              <fill>
                <patternFill patternType="lightGray"/>
              </fill>
            </x14:dxf>
          </x14:cfRule>
          <xm:sqref>X136</xm:sqref>
        </x14:conditionalFormatting>
        <x14:conditionalFormatting xmlns:xm="http://schemas.microsoft.com/office/excel/2006/main">
          <x14:cfRule type="expression" priority="1225" stopIfTrue="1" id="{00000000-000E-0000-0500-0000C8040000}">
            <xm:f>AND(CNGMD_2023_M5_Secc1!$S$30&lt;&gt;"",CNGMD_2023_M5_Secc1!$S$30&lt;&gt;1)</xm:f>
            <x14:dxf>
              <fill>
                <patternFill patternType="lightGray"/>
              </fill>
            </x14:dxf>
          </x14:cfRule>
          <xm:sqref>Y136</xm:sqref>
        </x14:conditionalFormatting>
        <x14:conditionalFormatting xmlns:xm="http://schemas.microsoft.com/office/excel/2006/main">
          <x14:cfRule type="expression" priority="1226" stopIfTrue="1" id="{00000000-000E-0000-0500-0000C9040000}">
            <xm:f>AND(CNGMD_2023_M5_Secc1!$S$30&lt;&gt;"",CNGMD_2023_M5_Secc1!$S$30&lt;&gt;1)</xm:f>
            <x14:dxf>
              <fill>
                <patternFill patternType="lightGray"/>
              </fill>
            </x14:dxf>
          </x14:cfRule>
          <xm:sqref>Z136</xm:sqref>
        </x14:conditionalFormatting>
        <x14:conditionalFormatting xmlns:xm="http://schemas.microsoft.com/office/excel/2006/main">
          <x14:cfRule type="expression" priority="1227" stopIfTrue="1" id="{00000000-000E-0000-0500-0000CA040000}">
            <xm:f>AND(CNGMD_2023_M5_Secc1!$S$30&lt;&gt;"",CNGMD_2023_M5_Secc1!$S$30&lt;&gt;1)</xm:f>
            <x14:dxf>
              <fill>
                <patternFill patternType="lightGray"/>
              </fill>
            </x14:dxf>
          </x14:cfRule>
          <xm:sqref>AA136</xm:sqref>
        </x14:conditionalFormatting>
        <x14:conditionalFormatting xmlns:xm="http://schemas.microsoft.com/office/excel/2006/main">
          <x14:cfRule type="expression" priority="1228" stopIfTrue="1" id="{00000000-000E-0000-0500-0000CB040000}">
            <xm:f>AND(CNGMD_2023_M5_Secc1!$S$30&lt;&gt;"",CNGMD_2023_M5_Secc1!$S$30&lt;&gt;1)</xm:f>
            <x14:dxf>
              <fill>
                <patternFill patternType="lightGray"/>
              </fill>
            </x14:dxf>
          </x14:cfRule>
          <xm:sqref>AB136</xm:sqref>
        </x14:conditionalFormatting>
        <x14:conditionalFormatting xmlns:xm="http://schemas.microsoft.com/office/excel/2006/main">
          <x14:cfRule type="expression" priority="1229" stopIfTrue="1" id="{00000000-000E-0000-0500-0000CC040000}">
            <xm:f>AND(CNGMD_2023_M5_Secc1!$S$30&lt;&gt;"",CNGMD_2023_M5_Secc1!$S$30&lt;&gt;1)</xm:f>
            <x14:dxf>
              <fill>
                <patternFill patternType="lightGray"/>
              </fill>
            </x14:dxf>
          </x14:cfRule>
          <xm:sqref>AC136</xm:sqref>
        </x14:conditionalFormatting>
        <x14:conditionalFormatting xmlns:xm="http://schemas.microsoft.com/office/excel/2006/main">
          <x14:cfRule type="expression" priority="1230" stopIfTrue="1" id="{00000000-000E-0000-0500-0000CD040000}">
            <xm:f>AND(CNGMD_2023_M5_Secc1!$S$30&lt;&gt;"",CNGMD_2023_M5_Secc1!$S$30&lt;&gt;1)</xm:f>
            <x14:dxf>
              <fill>
                <patternFill patternType="lightGray"/>
              </fill>
            </x14:dxf>
          </x14:cfRule>
          <xm:sqref>AD136</xm:sqref>
        </x14:conditionalFormatting>
        <x14:conditionalFormatting xmlns:xm="http://schemas.microsoft.com/office/excel/2006/main">
          <x14:cfRule type="expression" priority="1231" stopIfTrue="1" id="{00000000-000E-0000-0500-0000CE040000}">
            <xm:f>AND(CNGMD_2023_M5_Secc1!$S$30&lt;&gt;"",CNGMD_2023_M5_Secc1!$S$30&lt;&gt;1)</xm:f>
            <x14:dxf>
              <fill>
                <patternFill patternType="lightGray"/>
              </fill>
            </x14:dxf>
          </x14:cfRule>
          <xm:sqref>J137</xm:sqref>
        </x14:conditionalFormatting>
        <x14:conditionalFormatting xmlns:xm="http://schemas.microsoft.com/office/excel/2006/main">
          <x14:cfRule type="expression" priority="1232" stopIfTrue="1" id="{00000000-000E-0000-0500-0000CF040000}">
            <xm:f>AND(CNGMD_2023_M5_Secc1!$S$30&lt;&gt;"",CNGMD_2023_M5_Secc1!$S$30&lt;&gt;1)</xm:f>
            <x14:dxf>
              <fill>
                <patternFill patternType="lightGray"/>
              </fill>
            </x14:dxf>
          </x14:cfRule>
          <xm:sqref>K137</xm:sqref>
        </x14:conditionalFormatting>
        <x14:conditionalFormatting xmlns:xm="http://schemas.microsoft.com/office/excel/2006/main">
          <x14:cfRule type="expression" priority="1233" stopIfTrue="1" id="{00000000-000E-0000-0500-0000D0040000}">
            <xm:f>AND(CNGMD_2023_M5_Secc1!$S$30&lt;&gt;"",CNGMD_2023_M5_Secc1!$S$30&lt;&gt;1)</xm:f>
            <x14:dxf>
              <fill>
                <patternFill patternType="lightGray"/>
              </fill>
            </x14:dxf>
          </x14:cfRule>
          <xm:sqref>L137</xm:sqref>
        </x14:conditionalFormatting>
        <x14:conditionalFormatting xmlns:xm="http://schemas.microsoft.com/office/excel/2006/main">
          <x14:cfRule type="expression" priority="1234" stopIfTrue="1" id="{00000000-000E-0000-0500-0000D1040000}">
            <xm:f>AND(CNGMD_2023_M5_Secc1!$S$30&lt;&gt;"",CNGMD_2023_M5_Secc1!$S$30&lt;&gt;1)</xm:f>
            <x14:dxf>
              <fill>
                <patternFill patternType="lightGray"/>
              </fill>
            </x14:dxf>
          </x14:cfRule>
          <xm:sqref>M137</xm:sqref>
        </x14:conditionalFormatting>
        <x14:conditionalFormatting xmlns:xm="http://schemas.microsoft.com/office/excel/2006/main">
          <x14:cfRule type="expression" priority="1235" stopIfTrue="1" id="{00000000-000E-0000-0500-0000D2040000}">
            <xm:f>AND(CNGMD_2023_M5_Secc1!$S$30&lt;&gt;"",CNGMD_2023_M5_Secc1!$S$30&lt;&gt;1)</xm:f>
            <x14:dxf>
              <fill>
                <patternFill patternType="lightGray"/>
              </fill>
            </x14:dxf>
          </x14:cfRule>
          <xm:sqref>N137</xm:sqref>
        </x14:conditionalFormatting>
        <x14:conditionalFormatting xmlns:xm="http://schemas.microsoft.com/office/excel/2006/main">
          <x14:cfRule type="expression" priority="1236" stopIfTrue="1" id="{00000000-000E-0000-0500-0000D3040000}">
            <xm:f>AND(CNGMD_2023_M5_Secc1!$S$30&lt;&gt;"",CNGMD_2023_M5_Secc1!$S$30&lt;&gt;1)</xm:f>
            <x14:dxf>
              <fill>
                <patternFill patternType="lightGray"/>
              </fill>
            </x14:dxf>
          </x14:cfRule>
          <xm:sqref>O137</xm:sqref>
        </x14:conditionalFormatting>
        <x14:conditionalFormatting xmlns:xm="http://schemas.microsoft.com/office/excel/2006/main">
          <x14:cfRule type="expression" priority="1237" stopIfTrue="1" id="{00000000-000E-0000-0500-0000D4040000}">
            <xm:f>AND(CNGMD_2023_M5_Secc1!$S$30&lt;&gt;"",CNGMD_2023_M5_Secc1!$S$30&lt;&gt;1)</xm:f>
            <x14:dxf>
              <fill>
                <patternFill patternType="lightGray"/>
              </fill>
            </x14:dxf>
          </x14:cfRule>
          <xm:sqref>P137</xm:sqref>
        </x14:conditionalFormatting>
        <x14:conditionalFormatting xmlns:xm="http://schemas.microsoft.com/office/excel/2006/main">
          <x14:cfRule type="expression" priority="1238" stopIfTrue="1" id="{00000000-000E-0000-0500-0000D5040000}">
            <xm:f>AND(CNGMD_2023_M5_Secc1!$S$30&lt;&gt;"",CNGMD_2023_M5_Secc1!$S$30&lt;&gt;1)</xm:f>
            <x14:dxf>
              <fill>
                <patternFill patternType="lightGray"/>
              </fill>
            </x14:dxf>
          </x14:cfRule>
          <xm:sqref>Q137</xm:sqref>
        </x14:conditionalFormatting>
        <x14:conditionalFormatting xmlns:xm="http://schemas.microsoft.com/office/excel/2006/main">
          <x14:cfRule type="expression" priority="1239" stopIfTrue="1" id="{00000000-000E-0000-0500-0000D6040000}">
            <xm:f>AND(CNGMD_2023_M5_Secc1!$S$30&lt;&gt;"",CNGMD_2023_M5_Secc1!$S$30&lt;&gt;1)</xm:f>
            <x14:dxf>
              <fill>
                <patternFill patternType="lightGray"/>
              </fill>
            </x14:dxf>
          </x14:cfRule>
          <xm:sqref>R137</xm:sqref>
        </x14:conditionalFormatting>
        <x14:conditionalFormatting xmlns:xm="http://schemas.microsoft.com/office/excel/2006/main">
          <x14:cfRule type="expression" priority="1240" stopIfTrue="1" id="{00000000-000E-0000-0500-0000D7040000}">
            <xm:f>AND(CNGMD_2023_M5_Secc1!$S$30&lt;&gt;"",CNGMD_2023_M5_Secc1!$S$30&lt;&gt;1)</xm:f>
            <x14:dxf>
              <fill>
                <patternFill patternType="lightGray"/>
              </fill>
            </x14:dxf>
          </x14:cfRule>
          <xm:sqref>S137</xm:sqref>
        </x14:conditionalFormatting>
        <x14:conditionalFormatting xmlns:xm="http://schemas.microsoft.com/office/excel/2006/main">
          <x14:cfRule type="expression" priority="1241" stopIfTrue="1" id="{00000000-000E-0000-0500-0000D8040000}">
            <xm:f>AND(CNGMD_2023_M5_Secc1!$S$30&lt;&gt;"",CNGMD_2023_M5_Secc1!$S$30&lt;&gt;1)</xm:f>
            <x14:dxf>
              <fill>
                <patternFill patternType="lightGray"/>
              </fill>
            </x14:dxf>
          </x14:cfRule>
          <xm:sqref>T137</xm:sqref>
        </x14:conditionalFormatting>
        <x14:conditionalFormatting xmlns:xm="http://schemas.microsoft.com/office/excel/2006/main">
          <x14:cfRule type="expression" priority="1242" stopIfTrue="1" id="{00000000-000E-0000-0500-0000D9040000}">
            <xm:f>AND(CNGMD_2023_M5_Secc1!$S$30&lt;&gt;"",CNGMD_2023_M5_Secc1!$S$30&lt;&gt;1)</xm:f>
            <x14:dxf>
              <fill>
                <patternFill patternType="lightGray"/>
              </fill>
            </x14:dxf>
          </x14:cfRule>
          <xm:sqref>U137</xm:sqref>
        </x14:conditionalFormatting>
        <x14:conditionalFormatting xmlns:xm="http://schemas.microsoft.com/office/excel/2006/main">
          <x14:cfRule type="expression" priority="1243" stopIfTrue="1" id="{00000000-000E-0000-0500-0000DA040000}">
            <xm:f>AND(CNGMD_2023_M5_Secc1!$S$30&lt;&gt;"",CNGMD_2023_M5_Secc1!$S$30&lt;&gt;1)</xm:f>
            <x14:dxf>
              <fill>
                <patternFill patternType="lightGray"/>
              </fill>
            </x14:dxf>
          </x14:cfRule>
          <xm:sqref>V137</xm:sqref>
        </x14:conditionalFormatting>
        <x14:conditionalFormatting xmlns:xm="http://schemas.microsoft.com/office/excel/2006/main">
          <x14:cfRule type="expression" priority="1244" stopIfTrue="1" id="{00000000-000E-0000-0500-0000DB040000}">
            <xm:f>AND(CNGMD_2023_M5_Secc1!$S$30&lt;&gt;"",CNGMD_2023_M5_Secc1!$S$30&lt;&gt;1)</xm:f>
            <x14:dxf>
              <fill>
                <patternFill patternType="lightGray"/>
              </fill>
            </x14:dxf>
          </x14:cfRule>
          <xm:sqref>W137</xm:sqref>
        </x14:conditionalFormatting>
        <x14:conditionalFormatting xmlns:xm="http://schemas.microsoft.com/office/excel/2006/main">
          <x14:cfRule type="expression" priority="1245" stopIfTrue="1" id="{00000000-000E-0000-0500-0000DC040000}">
            <xm:f>AND(CNGMD_2023_M5_Secc1!$S$30&lt;&gt;"",CNGMD_2023_M5_Secc1!$S$30&lt;&gt;1)</xm:f>
            <x14:dxf>
              <fill>
                <patternFill patternType="lightGray"/>
              </fill>
            </x14:dxf>
          </x14:cfRule>
          <xm:sqref>X137</xm:sqref>
        </x14:conditionalFormatting>
        <x14:conditionalFormatting xmlns:xm="http://schemas.microsoft.com/office/excel/2006/main">
          <x14:cfRule type="expression" priority="1246" stopIfTrue="1" id="{00000000-000E-0000-0500-0000DD040000}">
            <xm:f>AND(CNGMD_2023_M5_Secc1!$S$30&lt;&gt;"",CNGMD_2023_M5_Secc1!$S$30&lt;&gt;1)</xm:f>
            <x14:dxf>
              <fill>
                <patternFill patternType="lightGray"/>
              </fill>
            </x14:dxf>
          </x14:cfRule>
          <xm:sqref>Y137</xm:sqref>
        </x14:conditionalFormatting>
        <x14:conditionalFormatting xmlns:xm="http://schemas.microsoft.com/office/excel/2006/main">
          <x14:cfRule type="expression" priority="1247" stopIfTrue="1" id="{00000000-000E-0000-0500-0000DE040000}">
            <xm:f>AND(CNGMD_2023_M5_Secc1!$S$30&lt;&gt;"",CNGMD_2023_M5_Secc1!$S$30&lt;&gt;1)</xm:f>
            <x14:dxf>
              <fill>
                <patternFill patternType="lightGray"/>
              </fill>
            </x14:dxf>
          </x14:cfRule>
          <xm:sqref>Z137</xm:sqref>
        </x14:conditionalFormatting>
        <x14:conditionalFormatting xmlns:xm="http://schemas.microsoft.com/office/excel/2006/main">
          <x14:cfRule type="expression" priority="1248" stopIfTrue="1" id="{00000000-000E-0000-0500-0000DF040000}">
            <xm:f>AND(CNGMD_2023_M5_Secc1!$S$30&lt;&gt;"",CNGMD_2023_M5_Secc1!$S$30&lt;&gt;1)</xm:f>
            <x14:dxf>
              <fill>
                <patternFill patternType="lightGray"/>
              </fill>
            </x14:dxf>
          </x14:cfRule>
          <xm:sqref>AA137</xm:sqref>
        </x14:conditionalFormatting>
        <x14:conditionalFormatting xmlns:xm="http://schemas.microsoft.com/office/excel/2006/main">
          <x14:cfRule type="expression" priority="1249" stopIfTrue="1" id="{00000000-000E-0000-0500-0000E0040000}">
            <xm:f>AND(CNGMD_2023_M5_Secc1!$S$30&lt;&gt;"",CNGMD_2023_M5_Secc1!$S$30&lt;&gt;1)</xm:f>
            <x14:dxf>
              <fill>
                <patternFill patternType="lightGray"/>
              </fill>
            </x14:dxf>
          </x14:cfRule>
          <xm:sqref>AB137</xm:sqref>
        </x14:conditionalFormatting>
        <x14:conditionalFormatting xmlns:xm="http://schemas.microsoft.com/office/excel/2006/main">
          <x14:cfRule type="expression" priority="1250" stopIfTrue="1" id="{00000000-000E-0000-0500-0000E1040000}">
            <xm:f>AND(CNGMD_2023_M5_Secc1!$S$30&lt;&gt;"",CNGMD_2023_M5_Secc1!$S$30&lt;&gt;1)</xm:f>
            <x14:dxf>
              <fill>
                <patternFill patternType="lightGray"/>
              </fill>
            </x14:dxf>
          </x14:cfRule>
          <xm:sqref>AC137</xm:sqref>
        </x14:conditionalFormatting>
        <x14:conditionalFormatting xmlns:xm="http://schemas.microsoft.com/office/excel/2006/main">
          <x14:cfRule type="expression" priority="1251" stopIfTrue="1" id="{00000000-000E-0000-0500-0000E2040000}">
            <xm:f>AND(CNGMD_2023_M5_Secc1!$S$30&lt;&gt;"",CNGMD_2023_M5_Secc1!$S$30&lt;&gt;1)</xm:f>
            <x14:dxf>
              <fill>
                <patternFill patternType="lightGray"/>
              </fill>
            </x14:dxf>
          </x14:cfRule>
          <xm:sqref>AD137</xm:sqref>
        </x14:conditionalFormatting>
        <x14:conditionalFormatting xmlns:xm="http://schemas.microsoft.com/office/excel/2006/main">
          <x14:cfRule type="expression" priority="1252" stopIfTrue="1" id="{00000000-000E-0000-0500-0000E3040000}">
            <xm:f>AND(CNGMD_2023_M5_Secc1!$S$30&lt;&gt;"",CNGMD_2023_M5_Secc1!$S$30&lt;&gt;1)</xm:f>
            <x14:dxf>
              <fill>
                <patternFill patternType="lightGray"/>
              </fill>
            </x14:dxf>
          </x14:cfRule>
          <xm:sqref>J138</xm:sqref>
        </x14:conditionalFormatting>
        <x14:conditionalFormatting xmlns:xm="http://schemas.microsoft.com/office/excel/2006/main">
          <x14:cfRule type="expression" priority="1253" stopIfTrue="1" id="{00000000-000E-0000-0500-0000E4040000}">
            <xm:f>AND(CNGMD_2023_M5_Secc1!$S$30&lt;&gt;"",CNGMD_2023_M5_Secc1!$S$30&lt;&gt;1)</xm:f>
            <x14:dxf>
              <fill>
                <patternFill patternType="lightGray"/>
              </fill>
            </x14:dxf>
          </x14:cfRule>
          <xm:sqref>K138</xm:sqref>
        </x14:conditionalFormatting>
        <x14:conditionalFormatting xmlns:xm="http://schemas.microsoft.com/office/excel/2006/main">
          <x14:cfRule type="expression" priority="1254" stopIfTrue="1" id="{00000000-000E-0000-0500-0000E5040000}">
            <xm:f>AND(CNGMD_2023_M5_Secc1!$S$30&lt;&gt;"",CNGMD_2023_M5_Secc1!$S$30&lt;&gt;1)</xm:f>
            <x14:dxf>
              <fill>
                <patternFill patternType="lightGray"/>
              </fill>
            </x14:dxf>
          </x14:cfRule>
          <xm:sqref>L138</xm:sqref>
        </x14:conditionalFormatting>
        <x14:conditionalFormatting xmlns:xm="http://schemas.microsoft.com/office/excel/2006/main">
          <x14:cfRule type="expression" priority="1255" stopIfTrue="1" id="{00000000-000E-0000-0500-0000E6040000}">
            <xm:f>AND(CNGMD_2023_M5_Secc1!$S$30&lt;&gt;"",CNGMD_2023_M5_Secc1!$S$30&lt;&gt;1)</xm:f>
            <x14:dxf>
              <fill>
                <patternFill patternType="lightGray"/>
              </fill>
            </x14:dxf>
          </x14:cfRule>
          <xm:sqref>M138</xm:sqref>
        </x14:conditionalFormatting>
        <x14:conditionalFormatting xmlns:xm="http://schemas.microsoft.com/office/excel/2006/main">
          <x14:cfRule type="expression" priority="1256" stopIfTrue="1" id="{00000000-000E-0000-0500-0000E7040000}">
            <xm:f>AND(CNGMD_2023_M5_Secc1!$S$30&lt;&gt;"",CNGMD_2023_M5_Secc1!$S$30&lt;&gt;1)</xm:f>
            <x14:dxf>
              <fill>
                <patternFill patternType="lightGray"/>
              </fill>
            </x14:dxf>
          </x14:cfRule>
          <xm:sqref>N138</xm:sqref>
        </x14:conditionalFormatting>
        <x14:conditionalFormatting xmlns:xm="http://schemas.microsoft.com/office/excel/2006/main">
          <x14:cfRule type="expression" priority="1257" stopIfTrue="1" id="{00000000-000E-0000-0500-0000E8040000}">
            <xm:f>AND(CNGMD_2023_M5_Secc1!$S$30&lt;&gt;"",CNGMD_2023_M5_Secc1!$S$30&lt;&gt;1)</xm:f>
            <x14:dxf>
              <fill>
                <patternFill patternType="lightGray"/>
              </fill>
            </x14:dxf>
          </x14:cfRule>
          <xm:sqref>O138</xm:sqref>
        </x14:conditionalFormatting>
        <x14:conditionalFormatting xmlns:xm="http://schemas.microsoft.com/office/excel/2006/main">
          <x14:cfRule type="expression" priority="1258" stopIfTrue="1" id="{00000000-000E-0000-0500-0000E9040000}">
            <xm:f>AND(CNGMD_2023_M5_Secc1!$S$30&lt;&gt;"",CNGMD_2023_M5_Secc1!$S$30&lt;&gt;1)</xm:f>
            <x14:dxf>
              <fill>
                <patternFill patternType="lightGray"/>
              </fill>
            </x14:dxf>
          </x14:cfRule>
          <xm:sqref>P138</xm:sqref>
        </x14:conditionalFormatting>
        <x14:conditionalFormatting xmlns:xm="http://schemas.microsoft.com/office/excel/2006/main">
          <x14:cfRule type="expression" priority="1259" stopIfTrue="1" id="{00000000-000E-0000-0500-0000EA040000}">
            <xm:f>AND(CNGMD_2023_M5_Secc1!$S$30&lt;&gt;"",CNGMD_2023_M5_Secc1!$S$30&lt;&gt;1)</xm:f>
            <x14:dxf>
              <fill>
                <patternFill patternType="lightGray"/>
              </fill>
            </x14:dxf>
          </x14:cfRule>
          <xm:sqref>Q138</xm:sqref>
        </x14:conditionalFormatting>
        <x14:conditionalFormatting xmlns:xm="http://schemas.microsoft.com/office/excel/2006/main">
          <x14:cfRule type="expression" priority="1260" stopIfTrue="1" id="{00000000-000E-0000-0500-0000EB040000}">
            <xm:f>AND(CNGMD_2023_M5_Secc1!$S$30&lt;&gt;"",CNGMD_2023_M5_Secc1!$S$30&lt;&gt;1)</xm:f>
            <x14:dxf>
              <fill>
                <patternFill patternType="lightGray"/>
              </fill>
            </x14:dxf>
          </x14:cfRule>
          <xm:sqref>R138</xm:sqref>
        </x14:conditionalFormatting>
        <x14:conditionalFormatting xmlns:xm="http://schemas.microsoft.com/office/excel/2006/main">
          <x14:cfRule type="expression" priority="1261" stopIfTrue="1" id="{00000000-000E-0000-0500-0000EC040000}">
            <xm:f>AND(CNGMD_2023_M5_Secc1!$S$30&lt;&gt;"",CNGMD_2023_M5_Secc1!$S$30&lt;&gt;1)</xm:f>
            <x14:dxf>
              <fill>
                <patternFill patternType="lightGray"/>
              </fill>
            </x14:dxf>
          </x14:cfRule>
          <xm:sqref>S138</xm:sqref>
        </x14:conditionalFormatting>
        <x14:conditionalFormatting xmlns:xm="http://schemas.microsoft.com/office/excel/2006/main">
          <x14:cfRule type="expression" priority="1262" stopIfTrue="1" id="{00000000-000E-0000-0500-0000ED040000}">
            <xm:f>AND(CNGMD_2023_M5_Secc1!$S$30&lt;&gt;"",CNGMD_2023_M5_Secc1!$S$30&lt;&gt;1)</xm:f>
            <x14:dxf>
              <fill>
                <patternFill patternType="lightGray"/>
              </fill>
            </x14:dxf>
          </x14:cfRule>
          <xm:sqref>T138</xm:sqref>
        </x14:conditionalFormatting>
        <x14:conditionalFormatting xmlns:xm="http://schemas.microsoft.com/office/excel/2006/main">
          <x14:cfRule type="expression" priority="1263" stopIfTrue="1" id="{00000000-000E-0000-0500-0000EE040000}">
            <xm:f>AND(CNGMD_2023_M5_Secc1!$S$30&lt;&gt;"",CNGMD_2023_M5_Secc1!$S$30&lt;&gt;1)</xm:f>
            <x14:dxf>
              <fill>
                <patternFill patternType="lightGray"/>
              </fill>
            </x14:dxf>
          </x14:cfRule>
          <xm:sqref>U138</xm:sqref>
        </x14:conditionalFormatting>
        <x14:conditionalFormatting xmlns:xm="http://schemas.microsoft.com/office/excel/2006/main">
          <x14:cfRule type="expression" priority="1264" stopIfTrue="1" id="{00000000-000E-0000-0500-0000EF040000}">
            <xm:f>AND(CNGMD_2023_M5_Secc1!$S$30&lt;&gt;"",CNGMD_2023_M5_Secc1!$S$30&lt;&gt;1)</xm:f>
            <x14:dxf>
              <fill>
                <patternFill patternType="lightGray"/>
              </fill>
            </x14:dxf>
          </x14:cfRule>
          <xm:sqref>V138</xm:sqref>
        </x14:conditionalFormatting>
        <x14:conditionalFormatting xmlns:xm="http://schemas.microsoft.com/office/excel/2006/main">
          <x14:cfRule type="expression" priority="1265" stopIfTrue="1" id="{00000000-000E-0000-0500-0000F0040000}">
            <xm:f>AND(CNGMD_2023_M5_Secc1!$S$30&lt;&gt;"",CNGMD_2023_M5_Secc1!$S$30&lt;&gt;1)</xm:f>
            <x14:dxf>
              <fill>
                <patternFill patternType="lightGray"/>
              </fill>
            </x14:dxf>
          </x14:cfRule>
          <xm:sqref>W138</xm:sqref>
        </x14:conditionalFormatting>
        <x14:conditionalFormatting xmlns:xm="http://schemas.microsoft.com/office/excel/2006/main">
          <x14:cfRule type="expression" priority="1266" stopIfTrue="1" id="{00000000-000E-0000-0500-0000F1040000}">
            <xm:f>AND(CNGMD_2023_M5_Secc1!$S$30&lt;&gt;"",CNGMD_2023_M5_Secc1!$S$30&lt;&gt;1)</xm:f>
            <x14:dxf>
              <fill>
                <patternFill patternType="lightGray"/>
              </fill>
            </x14:dxf>
          </x14:cfRule>
          <xm:sqref>X138</xm:sqref>
        </x14:conditionalFormatting>
        <x14:conditionalFormatting xmlns:xm="http://schemas.microsoft.com/office/excel/2006/main">
          <x14:cfRule type="expression" priority="1267" stopIfTrue="1" id="{00000000-000E-0000-0500-0000F2040000}">
            <xm:f>AND(CNGMD_2023_M5_Secc1!$S$30&lt;&gt;"",CNGMD_2023_M5_Secc1!$S$30&lt;&gt;1)</xm:f>
            <x14:dxf>
              <fill>
                <patternFill patternType="lightGray"/>
              </fill>
            </x14:dxf>
          </x14:cfRule>
          <xm:sqref>Y138</xm:sqref>
        </x14:conditionalFormatting>
        <x14:conditionalFormatting xmlns:xm="http://schemas.microsoft.com/office/excel/2006/main">
          <x14:cfRule type="expression" priority="1268" stopIfTrue="1" id="{00000000-000E-0000-0500-0000F3040000}">
            <xm:f>AND(CNGMD_2023_M5_Secc1!$S$30&lt;&gt;"",CNGMD_2023_M5_Secc1!$S$30&lt;&gt;1)</xm:f>
            <x14:dxf>
              <fill>
                <patternFill patternType="lightGray"/>
              </fill>
            </x14:dxf>
          </x14:cfRule>
          <xm:sqref>Z138</xm:sqref>
        </x14:conditionalFormatting>
        <x14:conditionalFormatting xmlns:xm="http://schemas.microsoft.com/office/excel/2006/main">
          <x14:cfRule type="expression" priority="1269" stopIfTrue="1" id="{00000000-000E-0000-0500-0000F4040000}">
            <xm:f>AND(CNGMD_2023_M5_Secc1!$S$30&lt;&gt;"",CNGMD_2023_M5_Secc1!$S$30&lt;&gt;1)</xm:f>
            <x14:dxf>
              <fill>
                <patternFill patternType="lightGray"/>
              </fill>
            </x14:dxf>
          </x14:cfRule>
          <xm:sqref>AA138</xm:sqref>
        </x14:conditionalFormatting>
        <x14:conditionalFormatting xmlns:xm="http://schemas.microsoft.com/office/excel/2006/main">
          <x14:cfRule type="expression" priority="1270" stopIfTrue="1" id="{00000000-000E-0000-0500-0000F5040000}">
            <xm:f>AND(CNGMD_2023_M5_Secc1!$S$30&lt;&gt;"",CNGMD_2023_M5_Secc1!$S$30&lt;&gt;1)</xm:f>
            <x14:dxf>
              <fill>
                <patternFill patternType="lightGray"/>
              </fill>
            </x14:dxf>
          </x14:cfRule>
          <xm:sqref>AB138</xm:sqref>
        </x14:conditionalFormatting>
        <x14:conditionalFormatting xmlns:xm="http://schemas.microsoft.com/office/excel/2006/main">
          <x14:cfRule type="expression" priority="1271" stopIfTrue="1" id="{00000000-000E-0000-0500-0000F6040000}">
            <xm:f>AND(CNGMD_2023_M5_Secc1!$S$30&lt;&gt;"",CNGMD_2023_M5_Secc1!$S$30&lt;&gt;1)</xm:f>
            <x14:dxf>
              <fill>
                <patternFill patternType="lightGray"/>
              </fill>
            </x14:dxf>
          </x14:cfRule>
          <xm:sqref>AC138</xm:sqref>
        </x14:conditionalFormatting>
        <x14:conditionalFormatting xmlns:xm="http://schemas.microsoft.com/office/excel/2006/main">
          <x14:cfRule type="expression" priority="1272" stopIfTrue="1" id="{00000000-000E-0000-0500-0000F7040000}">
            <xm:f>AND(CNGMD_2023_M5_Secc1!$S$30&lt;&gt;"",CNGMD_2023_M5_Secc1!$S$30&lt;&gt;1)</xm:f>
            <x14:dxf>
              <fill>
                <patternFill patternType="lightGray"/>
              </fill>
            </x14:dxf>
          </x14:cfRule>
          <xm:sqref>AD138</xm:sqref>
        </x14:conditionalFormatting>
        <x14:conditionalFormatting xmlns:xm="http://schemas.microsoft.com/office/excel/2006/main">
          <x14:cfRule type="expression" priority="1273" stopIfTrue="1" id="{00000000-000E-0000-0500-0000F8040000}">
            <xm:f>AND(CNGMD_2023_M5_Secc1!$S$30&lt;&gt;"",CNGMD_2023_M5_Secc1!$S$30&lt;&gt;1)</xm:f>
            <x14:dxf>
              <fill>
                <patternFill patternType="lightGray"/>
              </fill>
            </x14:dxf>
          </x14:cfRule>
          <xm:sqref>J139</xm:sqref>
        </x14:conditionalFormatting>
        <x14:conditionalFormatting xmlns:xm="http://schemas.microsoft.com/office/excel/2006/main">
          <x14:cfRule type="expression" priority="1274" stopIfTrue="1" id="{00000000-000E-0000-0500-0000F9040000}">
            <xm:f>AND(CNGMD_2023_M5_Secc1!$S$30&lt;&gt;"",CNGMD_2023_M5_Secc1!$S$30&lt;&gt;1)</xm:f>
            <x14:dxf>
              <fill>
                <patternFill patternType="lightGray"/>
              </fill>
            </x14:dxf>
          </x14:cfRule>
          <xm:sqref>K139</xm:sqref>
        </x14:conditionalFormatting>
        <x14:conditionalFormatting xmlns:xm="http://schemas.microsoft.com/office/excel/2006/main">
          <x14:cfRule type="expression" priority="1275" stopIfTrue="1" id="{00000000-000E-0000-0500-0000FA040000}">
            <xm:f>AND(CNGMD_2023_M5_Secc1!$S$30&lt;&gt;"",CNGMD_2023_M5_Secc1!$S$30&lt;&gt;1)</xm:f>
            <x14:dxf>
              <fill>
                <patternFill patternType="lightGray"/>
              </fill>
            </x14:dxf>
          </x14:cfRule>
          <xm:sqref>L139</xm:sqref>
        </x14:conditionalFormatting>
        <x14:conditionalFormatting xmlns:xm="http://schemas.microsoft.com/office/excel/2006/main">
          <x14:cfRule type="expression" priority="1276" stopIfTrue="1" id="{00000000-000E-0000-0500-0000FB040000}">
            <xm:f>AND(CNGMD_2023_M5_Secc1!$S$30&lt;&gt;"",CNGMD_2023_M5_Secc1!$S$30&lt;&gt;1)</xm:f>
            <x14:dxf>
              <fill>
                <patternFill patternType="lightGray"/>
              </fill>
            </x14:dxf>
          </x14:cfRule>
          <xm:sqref>M139</xm:sqref>
        </x14:conditionalFormatting>
        <x14:conditionalFormatting xmlns:xm="http://schemas.microsoft.com/office/excel/2006/main">
          <x14:cfRule type="expression" priority="1277" stopIfTrue="1" id="{00000000-000E-0000-0500-0000FC040000}">
            <xm:f>AND(CNGMD_2023_M5_Secc1!$S$30&lt;&gt;"",CNGMD_2023_M5_Secc1!$S$30&lt;&gt;1)</xm:f>
            <x14:dxf>
              <fill>
                <patternFill patternType="lightGray"/>
              </fill>
            </x14:dxf>
          </x14:cfRule>
          <xm:sqref>N139</xm:sqref>
        </x14:conditionalFormatting>
        <x14:conditionalFormatting xmlns:xm="http://schemas.microsoft.com/office/excel/2006/main">
          <x14:cfRule type="expression" priority="1278" stopIfTrue="1" id="{00000000-000E-0000-0500-0000FD040000}">
            <xm:f>AND(CNGMD_2023_M5_Secc1!$S$30&lt;&gt;"",CNGMD_2023_M5_Secc1!$S$30&lt;&gt;1)</xm:f>
            <x14:dxf>
              <fill>
                <patternFill patternType="lightGray"/>
              </fill>
            </x14:dxf>
          </x14:cfRule>
          <xm:sqref>O139</xm:sqref>
        </x14:conditionalFormatting>
        <x14:conditionalFormatting xmlns:xm="http://schemas.microsoft.com/office/excel/2006/main">
          <x14:cfRule type="expression" priority="1279" stopIfTrue="1" id="{00000000-000E-0000-0500-0000FE040000}">
            <xm:f>AND(CNGMD_2023_M5_Secc1!$S$30&lt;&gt;"",CNGMD_2023_M5_Secc1!$S$30&lt;&gt;1)</xm:f>
            <x14:dxf>
              <fill>
                <patternFill patternType="lightGray"/>
              </fill>
            </x14:dxf>
          </x14:cfRule>
          <xm:sqref>P139</xm:sqref>
        </x14:conditionalFormatting>
        <x14:conditionalFormatting xmlns:xm="http://schemas.microsoft.com/office/excel/2006/main">
          <x14:cfRule type="expression" priority="1280" stopIfTrue="1" id="{00000000-000E-0000-0500-0000FF040000}">
            <xm:f>AND(CNGMD_2023_M5_Secc1!$S$30&lt;&gt;"",CNGMD_2023_M5_Secc1!$S$30&lt;&gt;1)</xm:f>
            <x14:dxf>
              <fill>
                <patternFill patternType="lightGray"/>
              </fill>
            </x14:dxf>
          </x14:cfRule>
          <xm:sqref>Q139</xm:sqref>
        </x14:conditionalFormatting>
        <x14:conditionalFormatting xmlns:xm="http://schemas.microsoft.com/office/excel/2006/main">
          <x14:cfRule type="expression" priority="1281" stopIfTrue="1" id="{00000000-000E-0000-0500-000000050000}">
            <xm:f>AND(CNGMD_2023_M5_Secc1!$S$30&lt;&gt;"",CNGMD_2023_M5_Secc1!$S$30&lt;&gt;1)</xm:f>
            <x14:dxf>
              <fill>
                <patternFill patternType="lightGray"/>
              </fill>
            </x14:dxf>
          </x14:cfRule>
          <xm:sqref>R139</xm:sqref>
        </x14:conditionalFormatting>
        <x14:conditionalFormatting xmlns:xm="http://schemas.microsoft.com/office/excel/2006/main">
          <x14:cfRule type="expression" priority="1282" stopIfTrue="1" id="{00000000-000E-0000-0500-000001050000}">
            <xm:f>AND(CNGMD_2023_M5_Secc1!$S$30&lt;&gt;"",CNGMD_2023_M5_Secc1!$S$30&lt;&gt;1)</xm:f>
            <x14:dxf>
              <fill>
                <patternFill patternType="lightGray"/>
              </fill>
            </x14:dxf>
          </x14:cfRule>
          <xm:sqref>S139</xm:sqref>
        </x14:conditionalFormatting>
        <x14:conditionalFormatting xmlns:xm="http://schemas.microsoft.com/office/excel/2006/main">
          <x14:cfRule type="expression" priority="1283" stopIfTrue="1" id="{00000000-000E-0000-0500-000002050000}">
            <xm:f>AND(CNGMD_2023_M5_Secc1!$S$30&lt;&gt;"",CNGMD_2023_M5_Secc1!$S$30&lt;&gt;1)</xm:f>
            <x14:dxf>
              <fill>
                <patternFill patternType="lightGray"/>
              </fill>
            </x14:dxf>
          </x14:cfRule>
          <xm:sqref>T139</xm:sqref>
        </x14:conditionalFormatting>
        <x14:conditionalFormatting xmlns:xm="http://schemas.microsoft.com/office/excel/2006/main">
          <x14:cfRule type="expression" priority="1284" stopIfTrue="1" id="{00000000-000E-0000-0500-000003050000}">
            <xm:f>AND(CNGMD_2023_M5_Secc1!$S$30&lt;&gt;"",CNGMD_2023_M5_Secc1!$S$30&lt;&gt;1)</xm:f>
            <x14:dxf>
              <fill>
                <patternFill patternType="lightGray"/>
              </fill>
            </x14:dxf>
          </x14:cfRule>
          <xm:sqref>U139</xm:sqref>
        </x14:conditionalFormatting>
        <x14:conditionalFormatting xmlns:xm="http://schemas.microsoft.com/office/excel/2006/main">
          <x14:cfRule type="expression" priority="1285" stopIfTrue="1" id="{00000000-000E-0000-0500-000004050000}">
            <xm:f>AND(CNGMD_2023_M5_Secc1!$S$30&lt;&gt;"",CNGMD_2023_M5_Secc1!$S$30&lt;&gt;1)</xm:f>
            <x14:dxf>
              <fill>
                <patternFill patternType="lightGray"/>
              </fill>
            </x14:dxf>
          </x14:cfRule>
          <xm:sqref>V139</xm:sqref>
        </x14:conditionalFormatting>
        <x14:conditionalFormatting xmlns:xm="http://schemas.microsoft.com/office/excel/2006/main">
          <x14:cfRule type="expression" priority="1286" stopIfTrue="1" id="{00000000-000E-0000-0500-000005050000}">
            <xm:f>AND(CNGMD_2023_M5_Secc1!$S$30&lt;&gt;"",CNGMD_2023_M5_Secc1!$S$30&lt;&gt;1)</xm:f>
            <x14:dxf>
              <fill>
                <patternFill patternType="lightGray"/>
              </fill>
            </x14:dxf>
          </x14:cfRule>
          <xm:sqref>W139</xm:sqref>
        </x14:conditionalFormatting>
        <x14:conditionalFormatting xmlns:xm="http://schemas.microsoft.com/office/excel/2006/main">
          <x14:cfRule type="expression" priority="1287" stopIfTrue="1" id="{00000000-000E-0000-0500-000006050000}">
            <xm:f>AND(CNGMD_2023_M5_Secc1!$S$30&lt;&gt;"",CNGMD_2023_M5_Secc1!$S$30&lt;&gt;1)</xm:f>
            <x14:dxf>
              <fill>
                <patternFill patternType="lightGray"/>
              </fill>
            </x14:dxf>
          </x14:cfRule>
          <xm:sqref>X139</xm:sqref>
        </x14:conditionalFormatting>
        <x14:conditionalFormatting xmlns:xm="http://schemas.microsoft.com/office/excel/2006/main">
          <x14:cfRule type="expression" priority="1288" stopIfTrue="1" id="{00000000-000E-0000-0500-000007050000}">
            <xm:f>AND(CNGMD_2023_M5_Secc1!$S$30&lt;&gt;"",CNGMD_2023_M5_Secc1!$S$30&lt;&gt;1)</xm:f>
            <x14:dxf>
              <fill>
                <patternFill patternType="lightGray"/>
              </fill>
            </x14:dxf>
          </x14:cfRule>
          <xm:sqref>Y139</xm:sqref>
        </x14:conditionalFormatting>
        <x14:conditionalFormatting xmlns:xm="http://schemas.microsoft.com/office/excel/2006/main">
          <x14:cfRule type="expression" priority="1289" stopIfTrue="1" id="{00000000-000E-0000-0500-000008050000}">
            <xm:f>AND(CNGMD_2023_M5_Secc1!$S$30&lt;&gt;"",CNGMD_2023_M5_Secc1!$S$30&lt;&gt;1)</xm:f>
            <x14:dxf>
              <fill>
                <patternFill patternType="lightGray"/>
              </fill>
            </x14:dxf>
          </x14:cfRule>
          <xm:sqref>Z139</xm:sqref>
        </x14:conditionalFormatting>
        <x14:conditionalFormatting xmlns:xm="http://schemas.microsoft.com/office/excel/2006/main">
          <x14:cfRule type="expression" priority="1290" stopIfTrue="1" id="{00000000-000E-0000-0500-000009050000}">
            <xm:f>AND(CNGMD_2023_M5_Secc1!$S$30&lt;&gt;"",CNGMD_2023_M5_Secc1!$S$30&lt;&gt;1)</xm:f>
            <x14:dxf>
              <fill>
                <patternFill patternType="lightGray"/>
              </fill>
            </x14:dxf>
          </x14:cfRule>
          <xm:sqref>AA139</xm:sqref>
        </x14:conditionalFormatting>
        <x14:conditionalFormatting xmlns:xm="http://schemas.microsoft.com/office/excel/2006/main">
          <x14:cfRule type="expression" priority="1291" stopIfTrue="1" id="{00000000-000E-0000-0500-00000A050000}">
            <xm:f>AND(CNGMD_2023_M5_Secc1!$S$30&lt;&gt;"",CNGMD_2023_M5_Secc1!$S$30&lt;&gt;1)</xm:f>
            <x14:dxf>
              <fill>
                <patternFill patternType="lightGray"/>
              </fill>
            </x14:dxf>
          </x14:cfRule>
          <xm:sqref>AB139</xm:sqref>
        </x14:conditionalFormatting>
        <x14:conditionalFormatting xmlns:xm="http://schemas.microsoft.com/office/excel/2006/main">
          <x14:cfRule type="expression" priority="1292" stopIfTrue="1" id="{00000000-000E-0000-0500-00000B050000}">
            <xm:f>AND(CNGMD_2023_M5_Secc1!$S$30&lt;&gt;"",CNGMD_2023_M5_Secc1!$S$30&lt;&gt;1)</xm:f>
            <x14:dxf>
              <fill>
                <patternFill patternType="lightGray"/>
              </fill>
            </x14:dxf>
          </x14:cfRule>
          <xm:sqref>AC139</xm:sqref>
        </x14:conditionalFormatting>
        <x14:conditionalFormatting xmlns:xm="http://schemas.microsoft.com/office/excel/2006/main">
          <x14:cfRule type="expression" priority="1293" stopIfTrue="1" id="{00000000-000E-0000-0500-00000C050000}">
            <xm:f>AND(CNGMD_2023_M5_Secc1!$S$30&lt;&gt;"",CNGMD_2023_M5_Secc1!$S$30&lt;&gt;1)</xm:f>
            <x14:dxf>
              <fill>
                <patternFill patternType="lightGray"/>
              </fill>
            </x14:dxf>
          </x14:cfRule>
          <xm:sqref>AD139</xm:sqref>
        </x14:conditionalFormatting>
        <x14:conditionalFormatting xmlns:xm="http://schemas.microsoft.com/office/excel/2006/main">
          <x14:cfRule type="expression" priority="1294" stopIfTrue="1" id="{00000000-000E-0000-0500-00000D050000}">
            <xm:f>AND(CNGMD_2023_M5_Secc1!$S$30&lt;&gt;"",CNGMD_2023_M5_Secc1!$S$30&lt;&gt;1)</xm:f>
            <x14:dxf>
              <fill>
                <patternFill patternType="lightGray"/>
              </fill>
            </x14:dxf>
          </x14:cfRule>
          <xm:sqref>J140</xm:sqref>
        </x14:conditionalFormatting>
        <x14:conditionalFormatting xmlns:xm="http://schemas.microsoft.com/office/excel/2006/main">
          <x14:cfRule type="expression" priority="1295" stopIfTrue="1" id="{00000000-000E-0000-0500-00000E050000}">
            <xm:f>AND(CNGMD_2023_M5_Secc1!$S$30&lt;&gt;"",CNGMD_2023_M5_Secc1!$S$30&lt;&gt;1)</xm:f>
            <x14:dxf>
              <fill>
                <patternFill patternType="lightGray"/>
              </fill>
            </x14:dxf>
          </x14:cfRule>
          <xm:sqref>K140</xm:sqref>
        </x14:conditionalFormatting>
        <x14:conditionalFormatting xmlns:xm="http://schemas.microsoft.com/office/excel/2006/main">
          <x14:cfRule type="expression" priority="1296" stopIfTrue="1" id="{00000000-000E-0000-0500-00000F050000}">
            <xm:f>AND(CNGMD_2023_M5_Secc1!$S$30&lt;&gt;"",CNGMD_2023_M5_Secc1!$S$30&lt;&gt;1)</xm:f>
            <x14:dxf>
              <fill>
                <patternFill patternType="lightGray"/>
              </fill>
            </x14:dxf>
          </x14:cfRule>
          <xm:sqref>L140</xm:sqref>
        </x14:conditionalFormatting>
        <x14:conditionalFormatting xmlns:xm="http://schemas.microsoft.com/office/excel/2006/main">
          <x14:cfRule type="expression" priority="1297" stopIfTrue="1" id="{00000000-000E-0000-0500-000010050000}">
            <xm:f>AND(CNGMD_2023_M5_Secc1!$S$30&lt;&gt;"",CNGMD_2023_M5_Secc1!$S$30&lt;&gt;1)</xm:f>
            <x14:dxf>
              <fill>
                <patternFill patternType="lightGray"/>
              </fill>
            </x14:dxf>
          </x14:cfRule>
          <xm:sqref>M140</xm:sqref>
        </x14:conditionalFormatting>
        <x14:conditionalFormatting xmlns:xm="http://schemas.microsoft.com/office/excel/2006/main">
          <x14:cfRule type="expression" priority="1298" stopIfTrue="1" id="{00000000-000E-0000-0500-000011050000}">
            <xm:f>AND(CNGMD_2023_M5_Secc1!$S$30&lt;&gt;"",CNGMD_2023_M5_Secc1!$S$30&lt;&gt;1)</xm:f>
            <x14:dxf>
              <fill>
                <patternFill patternType="lightGray"/>
              </fill>
            </x14:dxf>
          </x14:cfRule>
          <xm:sqref>N140</xm:sqref>
        </x14:conditionalFormatting>
        <x14:conditionalFormatting xmlns:xm="http://schemas.microsoft.com/office/excel/2006/main">
          <x14:cfRule type="expression" priority="1299" stopIfTrue="1" id="{00000000-000E-0000-0500-000012050000}">
            <xm:f>AND(CNGMD_2023_M5_Secc1!$S$30&lt;&gt;"",CNGMD_2023_M5_Secc1!$S$30&lt;&gt;1)</xm:f>
            <x14:dxf>
              <fill>
                <patternFill patternType="lightGray"/>
              </fill>
            </x14:dxf>
          </x14:cfRule>
          <xm:sqref>O140</xm:sqref>
        </x14:conditionalFormatting>
        <x14:conditionalFormatting xmlns:xm="http://schemas.microsoft.com/office/excel/2006/main">
          <x14:cfRule type="expression" priority="1300" stopIfTrue="1" id="{00000000-000E-0000-0500-000013050000}">
            <xm:f>AND(CNGMD_2023_M5_Secc1!$S$30&lt;&gt;"",CNGMD_2023_M5_Secc1!$S$30&lt;&gt;1)</xm:f>
            <x14:dxf>
              <fill>
                <patternFill patternType="lightGray"/>
              </fill>
            </x14:dxf>
          </x14:cfRule>
          <xm:sqref>P140</xm:sqref>
        </x14:conditionalFormatting>
        <x14:conditionalFormatting xmlns:xm="http://schemas.microsoft.com/office/excel/2006/main">
          <x14:cfRule type="expression" priority="1301" stopIfTrue="1" id="{00000000-000E-0000-0500-000014050000}">
            <xm:f>AND(CNGMD_2023_M5_Secc1!$S$30&lt;&gt;"",CNGMD_2023_M5_Secc1!$S$30&lt;&gt;1)</xm:f>
            <x14:dxf>
              <fill>
                <patternFill patternType="lightGray"/>
              </fill>
            </x14:dxf>
          </x14:cfRule>
          <xm:sqref>Q140</xm:sqref>
        </x14:conditionalFormatting>
        <x14:conditionalFormatting xmlns:xm="http://schemas.microsoft.com/office/excel/2006/main">
          <x14:cfRule type="expression" priority="1302" stopIfTrue="1" id="{00000000-000E-0000-0500-000015050000}">
            <xm:f>AND(CNGMD_2023_M5_Secc1!$S$30&lt;&gt;"",CNGMD_2023_M5_Secc1!$S$30&lt;&gt;1)</xm:f>
            <x14:dxf>
              <fill>
                <patternFill patternType="lightGray"/>
              </fill>
            </x14:dxf>
          </x14:cfRule>
          <xm:sqref>R140</xm:sqref>
        </x14:conditionalFormatting>
        <x14:conditionalFormatting xmlns:xm="http://schemas.microsoft.com/office/excel/2006/main">
          <x14:cfRule type="expression" priority="1303" stopIfTrue="1" id="{00000000-000E-0000-0500-000016050000}">
            <xm:f>AND(CNGMD_2023_M5_Secc1!$S$30&lt;&gt;"",CNGMD_2023_M5_Secc1!$S$30&lt;&gt;1)</xm:f>
            <x14:dxf>
              <fill>
                <patternFill patternType="lightGray"/>
              </fill>
            </x14:dxf>
          </x14:cfRule>
          <xm:sqref>S140</xm:sqref>
        </x14:conditionalFormatting>
        <x14:conditionalFormatting xmlns:xm="http://schemas.microsoft.com/office/excel/2006/main">
          <x14:cfRule type="expression" priority="1304" stopIfTrue="1" id="{00000000-000E-0000-0500-000017050000}">
            <xm:f>AND(CNGMD_2023_M5_Secc1!$S$30&lt;&gt;"",CNGMD_2023_M5_Secc1!$S$30&lt;&gt;1)</xm:f>
            <x14:dxf>
              <fill>
                <patternFill patternType="lightGray"/>
              </fill>
            </x14:dxf>
          </x14:cfRule>
          <xm:sqref>T140</xm:sqref>
        </x14:conditionalFormatting>
        <x14:conditionalFormatting xmlns:xm="http://schemas.microsoft.com/office/excel/2006/main">
          <x14:cfRule type="expression" priority="1305" stopIfTrue="1" id="{00000000-000E-0000-0500-000018050000}">
            <xm:f>AND(CNGMD_2023_M5_Secc1!$S$30&lt;&gt;"",CNGMD_2023_M5_Secc1!$S$30&lt;&gt;1)</xm:f>
            <x14:dxf>
              <fill>
                <patternFill patternType="lightGray"/>
              </fill>
            </x14:dxf>
          </x14:cfRule>
          <xm:sqref>U140</xm:sqref>
        </x14:conditionalFormatting>
        <x14:conditionalFormatting xmlns:xm="http://schemas.microsoft.com/office/excel/2006/main">
          <x14:cfRule type="expression" priority="1306" stopIfTrue="1" id="{00000000-000E-0000-0500-000019050000}">
            <xm:f>AND(CNGMD_2023_M5_Secc1!$S$30&lt;&gt;"",CNGMD_2023_M5_Secc1!$S$30&lt;&gt;1)</xm:f>
            <x14:dxf>
              <fill>
                <patternFill patternType="lightGray"/>
              </fill>
            </x14:dxf>
          </x14:cfRule>
          <xm:sqref>V140</xm:sqref>
        </x14:conditionalFormatting>
        <x14:conditionalFormatting xmlns:xm="http://schemas.microsoft.com/office/excel/2006/main">
          <x14:cfRule type="expression" priority="1307" stopIfTrue="1" id="{00000000-000E-0000-0500-00001A050000}">
            <xm:f>AND(CNGMD_2023_M5_Secc1!$S$30&lt;&gt;"",CNGMD_2023_M5_Secc1!$S$30&lt;&gt;1)</xm:f>
            <x14:dxf>
              <fill>
                <patternFill patternType="lightGray"/>
              </fill>
            </x14:dxf>
          </x14:cfRule>
          <xm:sqref>W140</xm:sqref>
        </x14:conditionalFormatting>
        <x14:conditionalFormatting xmlns:xm="http://schemas.microsoft.com/office/excel/2006/main">
          <x14:cfRule type="expression" priority="1308" stopIfTrue="1" id="{00000000-000E-0000-0500-00001B050000}">
            <xm:f>AND(CNGMD_2023_M5_Secc1!$S$30&lt;&gt;"",CNGMD_2023_M5_Secc1!$S$30&lt;&gt;1)</xm:f>
            <x14:dxf>
              <fill>
                <patternFill patternType="lightGray"/>
              </fill>
            </x14:dxf>
          </x14:cfRule>
          <xm:sqref>X140</xm:sqref>
        </x14:conditionalFormatting>
        <x14:conditionalFormatting xmlns:xm="http://schemas.microsoft.com/office/excel/2006/main">
          <x14:cfRule type="expression" priority="1309" stopIfTrue="1" id="{00000000-000E-0000-0500-00001C050000}">
            <xm:f>AND(CNGMD_2023_M5_Secc1!$S$30&lt;&gt;"",CNGMD_2023_M5_Secc1!$S$30&lt;&gt;1)</xm:f>
            <x14:dxf>
              <fill>
                <patternFill patternType="lightGray"/>
              </fill>
            </x14:dxf>
          </x14:cfRule>
          <xm:sqref>Y140</xm:sqref>
        </x14:conditionalFormatting>
        <x14:conditionalFormatting xmlns:xm="http://schemas.microsoft.com/office/excel/2006/main">
          <x14:cfRule type="expression" priority="1310" stopIfTrue="1" id="{00000000-000E-0000-0500-00001D050000}">
            <xm:f>AND(CNGMD_2023_M5_Secc1!$S$30&lt;&gt;"",CNGMD_2023_M5_Secc1!$S$30&lt;&gt;1)</xm:f>
            <x14:dxf>
              <fill>
                <patternFill patternType="lightGray"/>
              </fill>
            </x14:dxf>
          </x14:cfRule>
          <xm:sqref>Z140</xm:sqref>
        </x14:conditionalFormatting>
        <x14:conditionalFormatting xmlns:xm="http://schemas.microsoft.com/office/excel/2006/main">
          <x14:cfRule type="expression" priority="1311" stopIfTrue="1" id="{00000000-000E-0000-0500-00001E050000}">
            <xm:f>AND(CNGMD_2023_M5_Secc1!$S$30&lt;&gt;"",CNGMD_2023_M5_Secc1!$S$30&lt;&gt;1)</xm:f>
            <x14:dxf>
              <fill>
                <patternFill patternType="lightGray"/>
              </fill>
            </x14:dxf>
          </x14:cfRule>
          <xm:sqref>AA140</xm:sqref>
        </x14:conditionalFormatting>
        <x14:conditionalFormatting xmlns:xm="http://schemas.microsoft.com/office/excel/2006/main">
          <x14:cfRule type="expression" priority="1312" stopIfTrue="1" id="{00000000-000E-0000-0500-00001F050000}">
            <xm:f>AND(CNGMD_2023_M5_Secc1!$S$30&lt;&gt;"",CNGMD_2023_M5_Secc1!$S$30&lt;&gt;1)</xm:f>
            <x14:dxf>
              <fill>
                <patternFill patternType="lightGray"/>
              </fill>
            </x14:dxf>
          </x14:cfRule>
          <xm:sqref>AB140</xm:sqref>
        </x14:conditionalFormatting>
        <x14:conditionalFormatting xmlns:xm="http://schemas.microsoft.com/office/excel/2006/main">
          <x14:cfRule type="expression" priority="1313" stopIfTrue="1" id="{00000000-000E-0000-0500-000020050000}">
            <xm:f>AND(CNGMD_2023_M5_Secc1!$S$30&lt;&gt;"",CNGMD_2023_M5_Secc1!$S$30&lt;&gt;1)</xm:f>
            <x14:dxf>
              <fill>
                <patternFill patternType="lightGray"/>
              </fill>
            </x14:dxf>
          </x14:cfRule>
          <xm:sqref>AC140</xm:sqref>
        </x14:conditionalFormatting>
        <x14:conditionalFormatting xmlns:xm="http://schemas.microsoft.com/office/excel/2006/main">
          <x14:cfRule type="expression" priority="1314" stopIfTrue="1" id="{00000000-000E-0000-0500-000021050000}">
            <xm:f>AND(CNGMD_2023_M5_Secc1!$S$30&lt;&gt;"",CNGMD_2023_M5_Secc1!$S$30&lt;&gt;1)</xm:f>
            <x14:dxf>
              <fill>
                <patternFill patternType="lightGray"/>
              </fill>
            </x14:dxf>
          </x14:cfRule>
          <xm:sqref>AD140</xm:sqref>
        </x14:conditionalFormatting>
        <x14:conditionalFormatting xmlns:xm="http://schemas.microsoft.com/office/excel/2006/main">
          <x14:cfRule type="expression" priority="1315" stopIfTrue="1" id="{00000000-000E-0000-0500-000022050000}">
            <xm:f>AND(CNGMD_2023_M5_Secc1!$S$30&lt;&gt;"",CNGMD_2023_M5_Secc1!$S$30&lt;&gt;1)</xm:f>
            <x14:dxf>
              <fill>
                <patternFill patternType="lightGray"/>
              </fill>
            </x14:dxf>
          </x14:cfRule>
          <xm:sqref>J141</xm:sqref>
        </x14:conditionalFormatting>
        <x14:conditionalFormatting xmlns:xm="http://schemas.microsoft.com/office/excel/2006/main">
          <x14:cfRule type="expression" priority="1316" stopIfTrue="1" id="{00000000-000E-0000-0500-000023050000}">
            <xm:f>AND(CNGMD_2023_M5_Secc1!$S$30&lt;&gt;"",CNGMD_2023_M5_Secc1!$S$30&lt;&gt;1)</xm:f>
            <x14:dxf>
              <fill>
                <patternFill patternType="lightGray"/>
              </fill>
            </x14:dxf>
          </x14:cfRule>
          <xm:sqref>K141</xm:sqref>
        </x14:conditionalFormatting>
        <x14:conditionalFormatting xmlns:xm="http://schemas.microsoft.com/office/excel/2006/main">
          <x14:cfRule type="expression" priority="1317" stopIfTrue="1" id="{00000000-000E-0000-0500-000024050000}">
            <xm:f>AND(CNGMD_2023_M5_Secc1!$S$30&lt;&gt;"",CNGMD_2023_M5_Secc1!$S$30&lt;&gt;1)</xm:f>
            <x14:dxf>
              <fill>
                <patternFill patternType="lightGray"/>
              </fill>
            </x14:dxf>
          </x14:cfRule>
          <xm:sqref>L141</xm:sqref>
        </x14:conditionalFormatting>
        <x14:conditionalFormatting xmlns:xm="http://schemas.microsoft.com/office/excel/2006/main">
          <x14:cfRule type="expression" priority="1318" stopIfTrue="1" id="{00000000-000E-0000-0500-000025050000}">
            <xm:f>AND(CNGMD_2023_M5_Secc1!$S$30&lt;&gt;"",CNGMD_2023_M5_Secc1!$S$30&lt;&gt;1)</xm:f>
            <x14:dxf>
              <fill>
                <patternFill patternType="lightGray"/>
              </fill>
            </x14:dxf>
          </x14:cfRule>
          <xm:sqref>M141</xm:sqref>
        </x14:conditionalFormatting>
        <x14:conditionalFormatting xmlns:xm="http://schemas.microsoft.com/office/excel/2006/main">
          <x14:cfRule type="expression" priority="1319" stopIfTrue="1" id="{00000000-000E-0000-0500-000026050000}">
            <xm:f>AND(CNGMD_2023_M5_Secc1!$S$30&lt;&gt;"",CNGMD_2023_M5_Secc1!$S$30&lt;&gt;1)</xm:f>
            <x14:dxf>
              <fill>
                <patternFill patternType="lightGray"/>
              </fill>
            </x14:dxf>
          </x14:cfRule>
          <xm:sqref>N141</xm:sqref>
        </x14:conditionalFormatting>
        <x14:conditionalFormatting xmlns:xm="http://schemas.microsoft.com/office/excel/2006/main">
          <x14:cfRule type="expression" priority="1320" stopIfTrue="1" id="{00000000-000E-0000-0500-000027050000}">
            <xm:f>AND(CNGMD_2023_M5_Secc1!$S$30&lt;&gt;"",CNGMD_2023_M5_Secc1!$S$30&lt;&gt;1)</xm:f>
            <x14:dxf>
              <fill>
                <patternFill patternType="lightGray"/>
              </fill>
            </x14:dxf>
          </x14:cfRule>
          <xm:sqref>O141</xm:sqref>
        </x14:conditionalFormatting>
        <x14:conditionalFormatting xmlns:xm="http://schemas.microsoft.com/office/excel/2006/main">
          <x14:cfRule type="expression" priority="1321" stopIfTrue="1" id="{00000000-000E-0000-0500-000028050000}">
            <xm:f>AND(CNGMD_2023_M5_Secc1!$S$30&lt;&gt;"",CNGMD_2023_M5_Secc1!$S$30&lt;&gt;1)</xm:f>
            <x14:dxf>
              <fill>
                <patternFill patternType="lightGray"/>
              </fill>
            </x14:dxf>
          </x14:cfRule>
          <xm:sqref>P141</xm:sqref>
        </x14:conditionalFormatting>
        <x14:conditionalFormatting xmlns:xm="http://schemas.microsoft.com/office/excel/2006/main">
          <x14:cfRule type="expression" priority="1322" stopIfTrue="1" id="{00000000-000E-0000-0500-000029050000}">
            <xm:f>AND(CNGMD_2023_M5_Secc1!$S$30&lt;&gt;"",CNGMD_2023_M5_Secc1!$S$30&lt;&gt;1)</xm:f>
            <x14:dxf>
              <fill>
                <patternFill patternType="lightGray"/>
              </fill>
            </x14:dxf>
          </x14:cfRule>
          <xm:sqref>Q141</xm:sqref>
        </x14:conditionalFormatting>
        <x14:conditionalFormatting xmlns:xm="http://schemas.microsoft.com/office/excel/2006/main">
          <x14:cfRule type="expression" priority="1323" stopIfTrue="1" id="{00000000-000E-0000-0500-00002A050000}">
            <xm:f>AND(CNGMD_2023_M5_Secc1!$S$30&lt;&gt;"",CNGMD_2023_M5_Secc1!$S$30&lt;&gt;1)</xm:f>
            <x14:dxf>
              <fill>
                <patternFill patternType="lightGray"/>
              </fill>
            </x14:dxf>
          </x14:cfRule>
          <xm:sqref>R141</xm:sqref>
        </x14:conditionalFormatting>
        <x14:conditionalFormatting xmlns:xm="http://schemas.microsoft.com/office/excel/2006/main">
          <x14:cfRule type="expression" priority="1324" stopIfTrue="1" id="{00000000-000E-0000-0500-00002B050000}">
            <xm:f>AND(CNGMD_2023_M5_Secc1!$S$30&lt;&gt;"",CNGMD_2023_M5_Secc1!$S$30&lt;&gt;1)</xm:f>
            <x14:dxf>
              <fill>
                <patternFill patternType="lightGray"/>
              </fill>
            </x14:dxf>
          </x14:cfRule>
          <xm:sqref>S141</xm:sqref>
        </x14:conditionalFormatting>
        <x14:conditionalFormatting xmlns:xm="http://schemas.microsoft.com/office/excel/2006/main">
          <x14:cfRule type="expression" priority="1325" stopIfTrue="1" id="{00000000-000E-0000-0500-00002C050000}">
            <xm:f>AND(CNGMD_2023_M5_Secc1!$S$30&lt;&gt;"",CNGMD_2023_M5_Secc1!$S$30&lt;&gt;1)</xm:f>
            <x14:dxf>
              <fill>
                <patternFill patternType="lightGray"/>
              </fill>
            </x14:dxf>
          </x14:cfRule>
          <xm:sqref>T141</xm:sqref>
        </x14:conditionalFormatting>
        <x14:conditionalFormatting xmlns:xm="http://schemas.microsoft.com/office/excel/2006/main">
          <x14:cfRule type="expression" priority="1326" stopIfTrue="1" id="{00000000-000E-0000-0500-00002D050000}">
            <xm:f>AND(CNGMD_2023_M5_Secc1!$S$30&lt;&gt;"",CNGMD_2023_M5_Secc1!$S$30&lt;&gt;1)</xm:f>
            <x14:dxf>
              <fill>
                <patternFill patternType="lightGray"/>
              </fill>
            </x14:dxf>
          </x14:cfRule>
          <xm:sqref>U141</xm:sqref>
        </x14:conditionalFormatting>
        <x14:conditionalFormatting xmlns:xm="http://schemas.microsoft.com/office/excel/2006/main">
          <x14:cfRule type="expression" priority="1327" stopIfTrue="1" id="{00000000-000E-0000-0500-00002E050000}">
            <xm:f>AND(CNGMD_2023_M5_Secc1!$S$30&lt;&gt;"",CNGMD_2023_M5_Secc1!$S$30&lt;&gt;1)</xm:f>
            <x14:dxf>
              <fill>
                <patternFill patternType="lightGray"/>
              </fill>
            </x14:dxf>
          </x14:cfRule>
          <xm:sqref>V141</xm:sqref>
        </x14:conditionalFormatting>
        <x14:conditionalFormatting xmlns:xm="http://schemas.microsoft.com/office/excel/2006/main">
          <x14:cfRule type="expression" priority="1328" stopIfTrue="1" id="{00000000-000E-0000-0500-00002F050000}">
            <xm:f>AND(CNGMD_2023_M5_Secc1!$S$30&lt;&gt;"",CNGMD_2023_M5_Secc1!$S$30&lt;&gt;1)</xm:f>
            <x14:dxf>
              <fill>
                <patternFill patternType="lightGray"/>
              </fill>
            </x14:dxf>
          </x14:cfRule>
          <xm:sqref>W141</xm:sqref>
        </x14:conditionalFormatting>
        <x14:conditionalFormatting xmlns:xm="http://schemas.microsoft.com/office/excel/2006/main">
          <x14:cfRule type="expression" priority="1329" stopIfTrue="1" id="{00000000-000E-0000-0500-000030050000}">
            <xm:f>AND(CNGMD_2023_M5_Secc1!$S$30&lt;&gt;"",CNGMD_2023_M5_Secc1!$S$30&lt;&gt;1)</xm:f>
            <x14:dxf>
              <fill>
                <patternFill patternType="lightGray"/>
              </fill>
            </x14:dxf>
          </x14:cfRule>
          <xm:sqref>X141</xm:sqref>
        </x14:conditionalFormatting>
        <x14:conditionalFormatting xmlns:xm="http://schemas.microsoft.com/office/excel/2006/main">
          <x14:cfRule type="expression" priority="1330" stopIfTrue="1" id="{00000000-000E-0000-0500-000031050000}">
            <xm:f>AND(CNGMD_2023_M5_Secc1!$S$30&lt;&gt;"",CNGMD_2023_M5_Secc1!$S$30&lt;&gt;1)</xm:f>
            <x14:dxf>
              <fill>
                <patternFill patternType="lightGray"/>
              </fill>
            </x14:dxf>
          </x14:cfRule>
          <xm:sqref>Y141</xm:sqref>
        </x14:conditionalFormatting>
        <x14:conditionalFormatting xmlns:xm="http://schemas.microsoft.com/office/excel/2006/main">
          <x14:cfRule type="expression" priority="1331" stopIfTrue="1" id="{00000000-000E-0000-0500-000032050000}">
            <xm:f>AND(CNGMD_2023_M5_Secc1!$S$30&lt;&gt;"",CNGMD_2023_M5_Secc1!$S$30&lt;&gt;1)</xm:f>
            <x14:dxf>
              <fill>
                <patternFill patternType="lightGray"/>
              </fill>
            </x14:dxf>
          </x14:cfRule>
          <xm:sqref>Z141</xm:sqref>
        </x14:conditionalFormatting>
        <x14:conditionalFormatting xmlns:xm="http://schemas.microsoft.com/office/excel/2006/main">
          <x14:cfRule type="expression" priority="1332" stopIfTrue="1" id="{00000000-000E-0000-0500-000033050000}">
            <xm:f>AND(CNGMD_2023_M5_Secc1!$S$30&lt;&gt;"",CNGMD_2023_M5_Secc1!$S$30&lt;&gt;1)</xm:f>
            <x14:dxf>
              <fill>
                <patternFill patternType="lightGray"/>
              </fill>
            </x14:dxf>
          </x14:cfRule>
          <xm:sqref>AA141</xm:sqref>
        </x14:conditionalFormatting>
        <x14:conditionalFormatting xmlns:xm="http://schemas.microsoft.com/office/excel/2006/main">
          <x14:cfRule type="expression" priority="1333" stopIfTrue="1" id="{00000000-000E-0000-0500-000034050000}">
            <xm:f>AND(CNGMD_2023_M5_Secc1!$S$30&lt;&gt;"",CNGMD_2023_M5_Secc1!$S$30&lt;&gt;1)</xm:f>
            <x14:dxf>
              <fill>
                <patternFill patternType="lightGray"/>
              </fill>
            </x14:dxf>
          </x14:cfRule>
          <xm:sqref>AB141</xm:sqref>
        </x14:conditionalFormatting>
        <x14:conditionalFormatting xmlns:xm="http://schemas.microsoft.com/office/excel/2006/main">
          <x14:cfRule type="expression" priority="1334" stopIfTrue="1" id="{00000000-000E-0000-0500-000035050000}">
            <xm:f>AND(CNGMD_2023_M5_Secc1!$S$30&lt;&gt;"",CNGMD_2023_M5_Secc1!$S$30&lt;&gt;1)</xm:f>
            <x14:dxf>
              <fill>
                <patternFill patternType="lightGray"/>
              </fill>
            </x14:dxf>
          </x14:cfRule>
          <xm:sqref>AC141</xm:sqref>
        </x14:conditionalFormatting>
        <x14:conditionalFormatting xmlns:xm="http://schemas.microsoft.com/office/excel/2006/main">
          <x14:cfRule type="expression" priority="1335" stopIfTrue="1" id="{00000000-000E-0000-0500-000036050000}">
            <xm:f>AND(CNGMD_2023_M5_Secc1!$S$30&lt;&gt;"",CNGMD_2023_M5_Secc1!$S$30&lt;&gt;1)</xm:f>
            <x14:dxf>
              <fill>
                <patternFill patternType="lightGray"/>
              </fill>
            </x14:dxf>
          </x14:cfRule>
          <xm:sqref>AD141</xm:sqref>
        </x14:conditionalFormatting>
        <x14:conditionalFormatting xmlns:xm="http://schemas.microsoft.com/office/excel/2006/main">
          <x14:cfRule type="expression" priority="1336" stopIfTrue="1" id="{00000000-000E-0000-0500-000037050000}">
            <xm:f>AND(CNGMD_2023_M5_Secc1!$S$30&lt;&gt;"",CNGMD_2023_M5_Secc1!$S$30&lt;&gt;1)</xm:f>
            <x14:dxf>
              <fill>
                <patternFill patternType="lightGray"/>
              </fill>
            </x14:dxf>
          </x14:cfRule>
          <xm:sqref>J142</xm:sqref>
        </x14:conditionalFormatting>
        <x14:conditionalFormatting xmlns:xm="http://schemas.microsoft.com/office/excel/2006/main">
          <x14:cfRule type="expression" priority="1337" stopIfTrue="1" id="{00000000-000E-0000-0500-000038050000}">
            <xm:f>AND(CNGMD_2023_M5_Secc1!$S$30&lt;&gt;"",CNGMD_2023_M5_Secc1!$S$30&lt;&gt;1)</xm:f>
            <x14:dxf>
              <fill>
                <patternFill patternType="lightGray"/>
              </fill>
            </x14:dxf>
          </x14:cfRule>
          <xm:sqref>K142</xm:sqref>
        </x14:conditionalFormatting>
        <x14:conditionalFormatting xmlns:xm="http://schemas.microsoft.com/office/excel/2006/main">
          <x14:cfRule type="expression" priority="1338" stopIfTrue="1" id="{00000000-000E-0000-0500-000039050000}">
            <xm:f>AND(CNGMD_2023_M5_Secc1!$S$30&lt;&gt;"",CNGMD_2023_M5_Secc1!$S$30&lt;&gt;1)</xm:f>
            <x14:dxf>
              <fill>
                <patternFill patternType="lightGray"/>
              </fill>
            </x14:dxf>
          </x14:cfRule>
          <xm:sqref>L142</xm:sqref>
        </x14:conditionalFormatting>
        <x14:conditionalFormatting xmlns:xm="http://schemas.microsoft.com/office/excel/2006/main">
          <x14:cfRule type="expression" priority="1339" stopIfTrue="1" id="{00000000-000E-0000-0500-00003A050000}">
            <xm:f>AND(CNGMD_2023_M5_Secc1!$S$30&lt;&gt;"",CNGMD_2023_M5_Secc1!$S$30&lt;&gt;1)</xm:f>
            <x14:dxf>
              <fill>
                <patternFill patternType="lightGray"/>
              </fill>
            </x14:dxf>
          </x14:cfRule>
          <xm:sqref>M142</xm:sqref>
        </x14:conditionalFormatting>
        <x14:conditionalFormatting xmlns:xm="http://schemas.microsoft.com/office/excel/2006/main">
          <x14:cfRule type="expression" priority="1340" stopIfTrue="1" id="{00000000-000E-0000-0500-00003B050000}">
            <xm:f>AND(CNGMD_2023_M5_Secc1!$S$30&lt;&gt;"",CNGMD_2023_M5_Secc1!$S$30&lt;&gt;1)</xm:f>
            <x14:dxf>
              <fill>
                <patternFill patternType="lightGray"/>
              </fill>
            </x14:dxf>
          </x14:cfRule>
          <xm:sqref>N142</xm:sqref>
        </x14:conditionalFormatting>
        <x14:conditionalFormatting xmlns:xm="http://schemas.microsoft.com/office/excel/2006/main">
          <x14:cfRule type="expression" priority="1341" stopIfTrue="1" id="{00000000-000E-0000-0500-00003C050000}">
            <xm:f>AND(CNGMD_2023_M5_Secc1!$S$30&lt;&gt;"",CNGMD_2023_M5_Secc1!$S$30&lt;&gt;1)</xm:f>
            <x14:dxf>
              <fill>
                <patternFill patternType="lightGray"/>
              </fill>
            </x14:dxf>
          </x14:cfRule>
          <xm:sqref>O142</xm:sqref>
        </x14:conditionalFormatting>
        <x14:conditionalFormatting xmlns:xm="http://schemas.microsoft.com/office/excel/2006/main">
          <x14:cfRule type="expression" priority="1342" stopIfTrue="1" id="{00000000-000E-0000-0500-00003D050000}">
            <xm:f>AND(CNGMD_2023_M5_Secc1!$S$30&lt;&gt;"",CNGMD_2023_M5_Secc1!$S$30&lt;&gt;1)</xm:f>
            <x14:dxf>
              <fill>
                <patternFill patternType="lightGray"/>
              </fill>
            </x14:dxf>
          </x14:cfRule>
          <xm:sqref>P142</xm:sqref>
        </x14:conditionalFormatting>
        <x14:conditionalFormatting xmlns:xm="http://schemas.microsoft.com/office/excel/2006/main">
          <x14:cfRule type="expression" priority="1343" stopIfTrue="1" id="{00000000-000E-0000-0500-00003E050000}">
            <xm:f>AND(CNGMD_2023_M5_Secc1!$S$30&lt;&gt;"",CNGMD_2023_M5_Secc1!$S$30&lt;&gt;1)</xm:f>
            <x14:dxf>
              <fill>
                <patternFill patternType="lightGray"/>
              </fill>
            </x14:dxf>
          </x14:cfRule>
          <xm:sqref>Q142</xm:sqref>
        </x14:conditionalFormatting>
        <x14:conditionalFormatting xmlns:xm="http://schemas.microsoft.com/office/excel/2006/main">
          <x14:cfRule type="expression" priority="1344" stopIfTrue="1" id="{00000000-000E-0000-0500-00003F050000}">
            <xm:f>AND(CNGMD_2023_M5_Secc1!$S$30&lt;&gt;"",CNGMD_2023_M5_Secc1!$S$30&lt;&gt;1)</xm:f>
            <x14:dxf>
              <fill>
                <patternFill patternType="lightGray"/>
              </fill>
            </x14:dxf>
          </x14:cfRule>
          <xm:sqref>R142</xm:sqref>
        </x14:conditionalFormatting>
        <x14:conditionalFormatting xmlns:xm="http://schemas.microsoft.com/office/excel/2006/main">
          <x14:cfRule type="expression" priority="1345" stopIfTrue="1" id="{00000000-000E-0000-0500-000040050000}">
            <xm:f>AND(CNGMD_2023_M5_Secc1!$S$30&lt;&gt;"",CNGMD_2023_M5_Secc1!$S$30&lt;&gt;1)</xm:f>
            <x14:dxf>
              <fill>
                <patternFill patternType="lightGray"/>
              </fill>
            </x14:dxf>
          </x14:cfRule>
          <xm:sqref>S142</xm:sqref>
        </x14:conditionalFormatting>
        <x14:conditionalFormatting xmlns:xm="http://schemas.microsoft.com/office/excel/2006/main">
          <x14:cfRule type="expression" priority="1346" stopIfTrue="1" id="{00000000-000E-0000-0500-000041050000}">
            <xm:f>AND(CNGMD_2023_M5_Secc1!$S$30&lt;&gt;"",CNGMD_2023_M5_Secc1!$S$30&lt;&gt;1)</xm:f>
            <x14:dxf>
              <fill>
                <patternFill patternType="lightGray"/>
              </fill>
            </x14:dxf>
          </x14:cfRule>
          <xm:sqref>T142</xm:sqref>
        </x14:conditionalFormatting>
        <x14:conditionalFormatting xmlns:xm="http://schemas.microsoft.com/office/excel/2006/main">
          <x14:cfRule type="expression" priority="1347" stopIfTrue="1" id="{00000000-000E-0000-0500-000042050000}">
            <xm:f>AND(CNGMD_2023_M5_Secc1!$S$30&lt;&gt;"",CNGMD_2023_M5_Secc1!$S$30&lt;&gt;1)</xm:f>
            <x14:dxf>
              <fill>
                <patternFill patternType="lightGray"/>
              </fill>
            </x14:dxf>
          </x14:cfRule>
          <xm:sqref>U142</xm:sqref>
        </x14:conditionalFormatting>
        <x14:conditionalFormatting xmlns:xm="http://schemas.microsoft.com/office/excel/2006/main">
          <x14:cfRule type="expression" priority="1348" stopIfTrue="1" id="{00000000-000E-0000-0500-000043050000}">
            <xm:f>AND(CNGMD_2023_M5_Secc1!$S$30&lt;&gt;"",CNGMD_2023_M5_Secc1!$S$30&lt;&gt;1)</xm:f>
            <x14:dxf>
              <fill>
                <patternFill patternType="lightGray"/>
              </fill>
            </x14:dxf>
          </x14:cfRule>
          <xm:sqref>V142</xm:sqref>
        </x14:conditionalFormatting>
        <x14:conditionalFormatting xmlns:xm="http://schemas.microsoft.com/office/excel/2006/main">
          <x14:cfRule type="expression" priority="1349" stopIfTrue="1" id="{00000000-000E-0000-0500-000044050000}">
            <xm:f>AND(CNGMD_2023_M5_Secc1!$S$30&lt;&gt;"",CNGMD_2023_M5_Secc1!$S$30&lt;&gt;1)</xm:f>
            <x14:dxf>
              <fill>
                <patternFill patternType="lightGray"/>
              </fill>
            </x14:dxf>
          </x14:cfRule>
          <xm:sqref>W142</xm:sqref>
        </x14:conditionalFormatting>
        <x14:conditionalFormatting xmlns:xm="http://schemas.microsoft.com/office/excel/2006/main">
          <x14:cfRule type="expression" priority="1350" stopIfTrue="1" id="{00000000-000E-0000-0500-000045050000}">
            <xm:f>AND(CNGMD_2023_M5_Secc1!$S$30&lt;&gt;"",CNGMD_2023_M5_Secc1!$S$30&lt;&gt;1)</xm:f>
            <x14:dxf>
              <fill>
                <patternFill patternType="lightGray"/>
              </fill>
            </x14:dxf>
          </x14:cfRule>
          <xm:sqref>X142</xm:sqref>
        </x14:conditionalFormatting>
        <x14:conditionalFormatting xmlns:xm="http://schemas.microsoft.com/office/excel/2006/main">
          <x14:cfRule type="expression" priority="1351" stopIfTrue="1" id="{00000000-000E-0000-0500-000046050000}">
            <xm:f>AND(CNGMD_2023_M5_Secc1!$S$30&lt;&gt;"",CNGMD_2023_M5_Secc1!$S$30&lt;&gt;1)</xm:f>
            <x14:dxf>
              <fill>
                <patternFill patternType="lightGray"/>
              </fill>
            </x14:dxf>
          </x14:cfRule>
          <xm:sqref>Y142</xm:sqref>
        </x14:conditionalFormatting>
        <x14:conditionalFormatting xmlns:xm="http://schemas.microsoft.com/office/excel/2006/main">
          <x14:cfRule type="expression" priority="1352" stopIfTrue="1" id="{00000000-000E-0000-0500-000047050000}">
            <xm:f>AND(CNGMD_2023_M5_Secc1!$S$30&lt;&gt;"",CNGMD_2023_M5_Secc1!$S$30&lt;&gt;1)</xm:f>
            <x14:dxf>
              <fill>
                <patternFill patternType="lightGray"/>
              </fill>
            </x14:dxf>
          </x14:cfRule>
          <xm:sqref>Z142</xm:sqref>
        </x14:conditionalFormatting>
        <x14:conditionalFormatting xmlns:xm="http://schemas.microsoft.com/office/excel/2006/main">
          <x14:cfRule type="expression" priority="1353" stopIfTrue="1" id="{00000000-000E-0000-0500-000048050000}">
            <xm:f>AND(CNGMD_2023_M5_Secc1!$S$30&lt;&gt;"",CNGMD_2023_M5_Secc1!$S$30&lt;&gt;1)</xm:f>
            <x14:dxf>
              <fill>
                <patternFill patternType="lightGray"/>
              </fill>
            </x14:dxf>
          </x14:cfRule>
          <xm:sqref>AA142</xm:sqref>
        </x14:conditionalFormatting>
        <x14:conditionalFormatting xmlns:xm="http://schemas.microsoft.com/office/excel/2006/main">
          <x14:cfRule type="expression" priority="1354" stopIfTrue="1" id="{00000000-000E-0000-0500-000049050000}">
            <xm:f>AND(CNGMD_2023_M5_Secc1!$S$30&lt;&gt;"",CNGMD_2023_M5_Secc1!$S$30&lt;&gt;1)</xm:f>
            <x14:dxf>
              <fill>
                <patternFill patternType="lightGray"/>
              </fill>
            </x14:dxf>
          </x14:cfRule>
          <xm:sqref>AB142</xm:sqref>
        </x14:conditionalFormatting>
        <x14:conditionalFormatting xmlns:xm="http://schemas.microsoft.com/office/excel/2006/main">
          <x14:cfRule type="expression" priority="1355" stopIfTrue="1" id="{00000000-000E-0000-0500-00004A050000}">
            <xm:f>AND(CNGMD_2023_M5_Secc1!$S$30&lt;&gt;"",CNGMD_2023_M5_Secc1!$S$30&lt;&gt;1)</xm:f>
            <x14:dxf>
              <fill>
                <patternFill patternType="lightGray"/>
              </fill>
            </x14:dxf>
          </x14:cfRule>
          <xm:sqref>AC142</xm:sqref>
        </x14:conditionalFormatting>
        <x14:conditionalFormatting xmlns:xm="http://schemas.microsoft.com/office/excel/2006/main">
          <x14:cfRule type="expression" priority="1356" stopIfTrue="1" id="{00000000-000E-0000-0500-00004B050000}">
            <xm:f>AND(CNGMD_2023_M5_Secc1!$S$30&lt;&gt;"",CNGMD_2023_M5_Secc1!$S$30&lt;&gt;1)</xm:f>
            <x14:dxf>
              <fill>
                <patternFill patternType="lightGray"/>
              </fill>
            </x14:dxf>
          </x14:cfRule>
          <xm:sqref>AD142</xm:sqref>
        </x14:conditionalFormatting>
        <x14:conditionalFormatting xmlns:xm="http://schemas.microsoft.com/office/excel/2006/main">
          <x14:cfRule type="expression" priority="1357" stopIfTrue="1" id="{00000000-000E-0000-0500-00004C050000}">
            <xm:f>AND(CNGMD_2023_M5_Secc1!$S$30&lt;&gt;"",CNGMD_2023_M5_Secc1!$S$30&lt;&gt;1)</xm:f>
            <x14:dxf>
              <fill>
                <patternFill patternType="lightGray"/>
              </fill>
            </x14:dxf>
          </x14:cfRule>
          <xm:sqref>J143</xm:sqref>
        </x14:conditionalFormatting>
        <x14:conditionalFormatting xmlns:xm="http://schemas.microsoft.com/office/excel/2006/main">
          <x14:cfRule type="expression" priority="1358" stopIfTrue="1" id="{00000000-000E-0000-0500-00004D050000}">
            <xm:f>AND(CNGMD_2023_M5_Secc1!$S$30&lt;&gt;"",CNGMD_2023_M5_Secc1!$S$30&lt;&gt;1)</xm:f>
            <x14:dxf>
              <fill>
                <patternFill patternType="lightGray"/>
              </fill>
            </x14:dxf>
          </x14:cfRule>
          <xm:sqref>K143</xm:sqref>
        </x14:conditionalFormatting>
        <x14:conditionalFormatting xmlns:xm="http://schemas.microsoft.com/office/excel/2006/main">
          <x14:cfRule type="expression" priority="1359" stopIfTrue="1" id="{00000000-000E-0000-0500-00004E050000}">
            <xm:f>AND(CNGMD_2023_M5_Secc1!$S$30&lt;&gt;"",CNGMD_2023_M5_Secc1!$S$30&lt;&gt;1)</xm:f>
            <x14:dxf>
              <fill>
                <patternFill patternType="lightGray"/>
              </fill>
            </x14:dxf>
          </x14:cfRule>
          <xm:sqref>L143</xm:sqref>
        </x14:conditionalFormatting>
        <x14:conditionalFormatting xmlns:xm="http://schemas.microsoft.com/office/excel/2006/main">
          <x14:cfRule type="expression" priority="1360" stopIfTrue="1" id="{00000000-000E-0000-0500-00004F050000}">
            <xm:f>AND(CNGMD_2023_M5_Secc1!$S$30&lt;&gt;"",CNGMD_2023_M5_Secc1!$S$30&lt;&gt;1)</xm:f>
            <x14:dxf>
              <fill>
                <patternFill patternType="lightGray"/>
              </fill>
            </x14:dxf>
          </x14:cfRule>
          <xm:sqref>M143</xm:sqref>
        </x14:conditionalFormatting>
        <x14:conditionalFormatting xmlns:xm="http://schemas.microsoft.com/office/excel/2006/main">
          <x14:cfRule type="expression" priority="1361" stopIfTrue="1" id="{00000000-000E-0000-0500-000050050000}">
            <xm:f>AND(CNGMD_2023_M5_Secc1!$S$30&lt;&gt;"",CNGMD_2023_M5_Secc1!$S$30&lt;&gt;1)</xm:f>
            <x14:dxf>
              <fill>
                <patternFill patternType="lightGray"/>
              </fill>
            </x14:dxf>
          </x14:cfRule>
          <xm:sqref>N143</xm:sqref>
        </x14:conditionalFormatting>
        <x14:conditionalFormatting xmlns:xm="http://schemas.microsoft.com/office/excel/2006/main">
          <x14:cfRule type="expression" priority="1362" stopIfTrue="1" id="{00000000-000E-0000-0500-000051050000}">
            <xm:f>AND(CNGMD_2023_M5_Secc1!$S$30&lt;&gt;"",CNGMD_2023_M5_Secc1!$S$30&lt;&gt;1)</xm:f>
            <x14:dxf>
              <fill>
                <patternFill patternType="lightGray"/>
              </fill>
            </x14:dxf>
          </x14:cfRule>
          <xm:sqref>O143</xm:sqref>
        </x14:conditionalFormatting>
        <x14:conditionalFormatting xmlns:xm="http://schemas.microsoft.com/office/excel/2006/main">
          <x14:cfRule type="expression" priority="1363" stopIfTrue="1" id="{00000000-000E-0000-0500-000052050000}">
            <xm:f>AND(CNGMD_2023_M5_Secc1!$S$30&lt;&gt;"",CNGMD_2023_M5_Secc1!$S$30&lt;&gt;1)</xm:f>
            <x14:dxf>
              <fill>
                <patternFill patternType="lightGray"/>
              </fill>
            </x14:dxf>
          </x14:cfRule>
          <xm:sqref>P143</xm:sqref>
        </x14:conditionalFormatting>
        <x14:conditionalFormatting xmlns:xm="http://schemas.microsoft.com/office/excel/2006/main">
          <x14:cfRule type="expression" priority="1364" stopIfTrue="1" id="{00000000-000E-0000-0500-000053050000}">
            <xm:f>AND(CNGMD_2023_M5_Secc1!$S$30&lt;&gt;"",CNGMD_2023_M5_Secc1!$S$30&lt;&gt;1)</xm:f>
            <x14:dxf>
              <fill>
                <patternFill patternType="lightGray"/>
              </fill>
            </x14:dxf>
          </x14:cfRule>
          <xm:sqref>Q143</xm:sqref>
        </x14:conditionalFormatting>
        <x14:conditionalFormatting xmlns:xm="http://schemas.microsoft.com/office/excel/2006/main">
          <x14:cfRule type="expression" priority="1365" stopIfTrue="1" id="{00000000-000E-0000-0500-000054050000}">
            <xm:f>AND(CNGMD_2023_M5_Secc1!$S$30&lt;&gt;"",CNGMD_2023_M5_Secc1!$S$30&lt;&gt;1)</xm:f>
            <x14:dxf>
              <fill>
                <patternFill patternType="lightGray"/>
              </fill>
            </x14:dxf>
          </x14:cfRule>
          <xm:sqref>R143</xm:sqref>
        </x14:conditionalFormatting>
        <x14:conditionalFormatting xmlns:xm="http://schemas.microsoft.com/office/excel/2006/main">
          <x14:cfRule type="expression" priority="1366" stopIfTrue="1" id="{00000000-000E-0000-0500-000055050000}">
            <xm:f>AND(CNGMD_2023_M5_Secc1!$S$30&lt;&gt;"",CNGMD_2023_M5_Secc1!$S$30&lt;&gt;1)</xm:f>
            <x14:dxf>
              <fill>
                <patternFill patternType="lightGray"/>
              </fill>
            </x14:dxf>
          </x14:cfRule>
          <xm:sqref>S143</xm:sqref>
        </x14:conditionalFormatting>
        <x14:conditionalFormatting xmlns:xm="http://schemas.microsoft.com/office/excel/2006/main">
          <x14:cfRule type="expression" priority="1367" stopIfTrue="1" id="{00000000-000E-0000-0500-000056050000}">
            <xm:f>AND(CNGMD_2023_M5_Secc1!$S$30&lt;&gt;"",CNGMD_2023_M5_Secc1!$S$30&lt;&gt;1)</xm:f>
            <x14:dxf>
              <fill>
                <patternFill patternType="lightGray"/>
              </fill>
            </x14:dxf>
          </x14:cfRule>
          <xm:sqref>T143</xm:sqref>
        </x14:conditionalFormatting>
        <x14:conditionalFormatting xmlns:xm="http://schemas.microsoft.com/office/excel/2006/main">
          <x14:cfRule type="expression" priority="1368" stopIfTrue="1" id="{00000000-000E-0000-0500-000057050000}">
            <xm:f>AND(CNGMD_2023_M5_Secc1!$S$30&lt;&gt;"",CNGMD_2023_M5_Secc1!$S$30&lt;&gt;1)</xm:f>
            <x14:dxf>
              <fill>
                <patternFill patternType="lightGray"/>
              </fill>
            </x14:dxf>
          </x14:cfRule>
          <xm:sqref>U143</xm:sqref>
        </x14:conditionalFormatting>
        <x14:conditionalFormatting xmlns:xm="http://schemas.microsoft.com/office/excel/2006/main">
          <x14:cfRule type="expression" priority="1369" stopIfTrue="1" id="{00000000-000E-0000-0500-000058050000}">
            <xm:f>AND(CNGMD_2023_M5_Secc1!$S$30&lt;&gt;"",CNGMD_2023_M5_Secc1!$S$30&lt;&gt;1)</xm:f>
            <x14:dxf>
              <fill>
                <patternFill patternType="lightGray"/>
              </fill>
            </x14:dxf>
          </x14:cfRule>
          <xm:sqref>V143</xm:sqref>
        </x14:conditionalFormatting>
        <x14:conditionalFormatting xmlns:xm="http://schemas.microsoft.com/office/excel/2006/main">
          <x14:cfRule type="expression" priority="1370" stopIfTrue="1" id="{00000000-000E-0000-0500-000059050000}">
            <xm:f>AND(CNGMD_2023_M5_Secc1!$S$30&lt;&gt;"",CNGMD_2023_M5_Secc1!$S$30&lt;&gt;1)</xm:f>
            <x14:dxf>
              <fill>
                <patternFill patternType="lightGray"/>
              </fill>
            </x14:dxf>
          </x14:cfRule>
          <xm:sqref>W143</xm:sqref>
        </x14:conditionalFormatting>
        <x14:conditionalFormatting xmlns:xm="http://schemas.microsoft.com/office/excel/2006/main">
          <x14:cfRule type="expression" priority="1371" stopIfTrue="1" id="{00000000-000E-0000-0500-00005A050000}">
            <xm:f>AND(CNGMD_2023_M5_Secc1!$S$30&lt;&gt;"",CNGMD_2023_M5_Secc1!$S$30&lt;&gt;1)</xm:f>
            <x14:dxf>
              <fill>
                <patternFill patternType="lightGray"/>
              </fill>
            </x14:dxf>
          </x14:cfRule>
          <xm:sqref>X143</xm:sqref>
        </x14:conditionalFormatting>
        <x14:conditionalFormatting xmlns:xm="http://schemas.microsoft.com/office/excel/2006/main">
          <x14:cfRule type="expression" priority="1372" stopIfTrue="1" id="{00000000-000E-0000-0500-00005B050000}">
            <xm:f>AND(CNGMD_2023_M5_Secc1!$S$30&lt;&gt;"",CNGMD_2023_M5_Secc1!$S$30&lt;&gt;1)</xm:f>
            <x14:dxf>
              <fill>
                <patternFill patternType="lightGray"/>
              </fill>
            </x14:dxf>
          </x14:cfRule>
          <xm:sqref>Y143</xm:sqref>
        </x14:conditionalFormatting>
        <x14:conditionalFormatting xmlns:xm="http://schemas.microsoft.com/office/excel/2006/main">
          <x14:cfRule type="expression" priority="1373" stopIfTrue="1" id="{00000000-000E-0000-0500-00005C050000}">
            <xm:f>AND(CNGMD_2023_M5_Secc1!$S$30&lt;&gt;"",CNGMD_2023_M5_Secc1!$S$30&lt;&gt;1)</xm:f>
            <x14:dxf>
              <fill>
                <patternFill patternType="lightGray"/>
              </fill>
            </x14:dxf>
          </x14:cfRule>
          <xm:sqref>Z143</xm:sqref>
        </x14:conditionalFormatting>
        <x14:conditionalFormatting xmlns:xm="http://schemas.microsoft.com/office/excel/2006/main">
          <x14:cfRule type="expression" priority="1374" stopIfTrue="1" id="{00000000-000E-0000-0500-00005D050000}">
            <xm:f>AND(CNGMD_2023_M5_Secc1!$S$30&lt;&gt;"",CNGMD_2023_M5_Secc1!$S$30&lt;&gt;1)</xm:f>
            <x14:dxf>
              <fill>
                <patternFill patternType="lightGray"/>
              </fill>
            </x14:dxf>
          </x14:cfRule>
          <xm:sqref>AA143</xm:sqref>
        </x14:conditionalFormatting>
        <x14:conditionalFormatting xmlns:xm="http://schemas.microsoft.com/office/excel/2006/main">
          <x14:cfRule type="expression" priority="1375" stopIfTrue="1" id="{00000000-000E-0000-0500-00005E050000}">
            <xm:f>AND(CNGMD_2023_M5_Secc1!$S$30&lt;&gt;"",CNGMD_2023_M5_Secc1!$S$30&lt;&gt;1)</xm:f>
            <x14:dxf>
              <fill>
                <patternFill patternType="lightGray"/>
              </fill>
            </x14:dxf>
          </x14:cfRule>
          <xm:sqref>AB143</xm:sqref>
        </x14:conditionalFormatting>
        <x14:conditionalFormatting xmlns:xm="http://schemas.microsoft.com/office/excel/2006/main">
          <x14:cfRule type="expression" priority="1376" stopIfTrue="1" id="{00000000-000E-0000-0500-00005F050000}">
            <xm:f>AND(CNGMD_2023_M5_Secc1!$S$30&lt;&gt;"",CNGMD_2023_M5_Secc1!$S$30&lt;&gt;1)</xm:f>
            <x14:dxf>
              <fill>
                <patternFill patternType="lightGray"/>
              </fill>
            </x14:dxf>
          </x14:cfRule>
          <xm:sqref>AC143</xm:sqref>
        </x14:conditionalFormatting>
        <x14:conditionalFormatting xmlns:xm="http://schemas.microsoft.com/office/excel/2006/main">
          <x14:cfRule type="expression" priority="1377" stopIfTrue="1" id="{00000000-000E-0000-0500-000060050000}">
            <xm:f>AND(CNGMD_2023_M5_Secc1!$S$30&lt;&gt;"",CNGMD_2023_M5_Secc1!$S$30&lt;&gt;1)</xm:f>
            <x14:dxf>
              <fill>
                <patternFill patternType="lightGray"/>
              </fill>
            </x14:dxf>
          </x14:cfRule>
          <xm:sqref>AD143</xm:sqref>
        </x14:conditionalFormatting>
        <x14:conditionalFormatting xmlns:xm="http://schemas.microsoft.com/office/excel/2006/main">
          <x14:cfRule type="expression" priority="1378" stopIfTrue="1" id="{00000000-000E-0000-0500-000061050000}">
            <xm:f>AND(CNGMD_2023_M5_Secc1!$S$30&lt;&gt;"",CNGMD_2023_M5_Secc1!$S$30&lt;&gt;1)</xm:f>
            <x14:dxf>
              <fill>
                <patternFill patternType="lightGray"/>
              </fill>
            </x14:dxf>
          </x14:cfRule>
          <xm:sqref>J144</xm:sqref>
        </x14:conditionalFormatting>
        <x14:conditionalFormatting xmlns:xm="http://schemas.microsoft.com/office/excel/2006/main">
          <x14:cfRule type="expression" priority="1379" stopIfTrue="1" id="{00000000-000E-0000-0500-000062050000}">
            <xm:f>AND(CNGMD_2023_M5_Secc1!$S$30&lt;&gt;"",CNGMD_2023_M5_Secc1!$S$30&lt;&gt;1)</xm:f>
            <x14:dxf>
              <fill>
                <patternFill patternType="lightGray"/>
              </fill>
            </x14:dxf>
          </x14:cfRule>
          <xm:sqref>K144</xm:sqref>
        </x14:conditionalFormatting>
        <x14:conditionalFormatting xmlns:xm="http://schemas.microsoft.com/office/excel/2006/main">
          <x14:cfRule type="expression" priority="1380" stopIfTrue="1" id="{00000000-000E-0000-0500-000063050000}">
            <xm:f>AND(CNGMD_2023_M5_Secc1!$S$30&lt;&gt;"",CNGMD_2023_M5_Secc1!$S$30&lt;&gt;1)</xm:f>
            <x14:dxf>
              <fill>
                <patternFill patternType="lightGray"/>
              </fill>
            </x14:dxf>
          </x14:cfRule>
          <xm:sqref>L144</xm:sqref>
        </x14:conditionalFormatting>
        <x14:conditionalFormatting xmlns:xm="http://schemas.microsoft.com/office/excel/2006/main">
          <x14:cfRule type="expression" priority="1381" stopIfTrue="1" id="{00000000-000E-0000-0500-000064050000}">
            <xm:f>AND(CNGMD_2023_M5_Secc1!$S$30&lt;&gt;"",CNGMD_2023_M5_Secc1!$S$30&lt;&gt;1)</xm:f>
            <x14:dxf>
              <fill>
                <patternFill patternType="lightGray"/>
              </fill>
            </x14:dxf>
          </x14:cfRule>
          <xm:sqref>M144</xm:sqref>
        </x14:conditionalFormatting>
        <x14:conditionalFormatting xmlns:xm="http://schemas.microsoft.com/office/excel/2006/main">
          <x14:cfRule type="expression" priority="1382" stopIfTrue="1" id="{00000000-000E-0000-0500-000065050000}">
            <xm:f>AND(CNGMD_2023_M5_Secc1!$S$30&lt;&gt;"",CNGMD_2023_M5_Secc1!$S$30&lt;&gt;1)</xm:f>
            <x14:dxf>
              <fill>
                <patternFill patternType="lightGray"/>
              </fill>
            </x14:dxf>
          </x14:cfRule>
          <xm:sqref>N144</xm:sqref>
        </x14:conditionalFormatting>
        <x14:conditionalFormatting xmlns:xm="http://schemas.microsoft.com/office/excel/2006/main">
          <x14:cfRule type="expression" priority="1383" stopIfTrue="1" id="{00000000-000E-0000-0500-000066050000}">
            <xm:f>AND(CNGMD_2023_M5_Secc1!$S$30&lt;&gt;"",CNGMD_2023_M5_Secc1!$S$30&lt;&gt;1)</xm:f>
            <x14:dxf>
              <fill>
                <patternFill patternType="lightGray"/>
              </fill>
            </x14:dxf>
          </x14:cfRule>
          <xm:sqref>O144</xm:sqref>
        </x14:conditionalFormatting>
        <x14:conditionalFormatting xmlns:xm="http://schemas.microsoft.com/office/excel/2006/main">
          <x14:cfRule type="expression" priority="1384" stopIfTrue="1" id="{00000000-000E-0000-0500-000067050000}">
            <xm:f>AND(CNGMD_2023_M5_Secc1!$S$30&lt;&gt;"",CNGMD_2023_M5_Secc1!$S$30&lt;&gt;1)</xm:f>
            <x14:dxf>
              <fill>
                <patternFill patternType="lightGray"/>
              </fill>
            </x14:dxf>
          </x14:cfRule>
          <xm:sqref>P144</xm:sqref>
        </x14:conditionalFormatting>
        <x14:conditionalFormatting xmlns:xm="http://schemas.microsoft.com/office/excel/2006/main">
          <x14:cfRule type="expression" priority="1385" stopIfTrue="1" id="{00000000-000E-0000-0500-000068050000}">
            <xm:f>AND(CNGMD_2023_M5_Secc1!$S$30&lt;&gt;"",CNGMD_2023_M5_Secc1!$S$30&lt;&gt;1)</xm:f>
            <x14:dxf>
              <fill>
                <patternFill patternType="lightGray"/>
              </fill>
            </x14:dxf>
          </x14:cfRule>
          <xm:sqref>Q144</xm:sqref>
        </x14:conditionalFormatting>
        <x14:conditionalFormatting xmlns:xm="http://schemas.microsoft.com/office/excel/2006/main">
          <x14:cfRule type="expression" priority="1386" stopIfTrue="1" id="{00000000-000E-0000-0500-000069050000}">
            <xm:f>AND(CNGMD_2023_M5_Secc1!$S$30&lt;&gt;"",CNGMD_2023_M5_Secc1!$S$30&lt;&gt;1)</xm:f>
            <x14:dxf>
              <fill>
                <patternFill patternType="lightGray"/>
              </fill>
            </x14:dxf>
          </x14:cfRule>
          <xm:sqref>R144</xm:sqref>
        </x14:conditionalFormatting>
        <x14:conditionalFormatting xmlns:xm="http://schemas.microsoft.com/office/excel/2006/main">
          <x14:cfRule type="expression" priority="1387" stopIfTrue="1" id="{00000000-000E-0000-0500-00006A050000}">
            <xm:f>AND(CNGMD_2023_M5_Secc1!$S$30&lt;&gt;"",CNGMD_2023_M5_Secc1!$S$30&lt;&gt;1)</xm:f>
            <x14:dxf>
              <fill>
                <patternFill patternType="lightGray"/>
              </fill>
            </x14:dxf>
          </x14:cfRule>
          <xm:sqref>S144</xm:sqref>
        </x14:conditionalFormatting>
        <x14:conditionalFormatting xmlns:xm="http://schemas.microsoft.com/office/excel/2006/main">
          <x14:cfRule type="expression" priority="1388" stopIfTrue="1" id="{00000000-000E-0000-0500-00006B050000}">
            <xm:f>AND(CNGMD_2023_M5_Secc1!$S$30&lt;&gt;"",CNGMD_2023_M5_Secc1!$S$30&lt;&gt;1)</xm:f>
            <x14:dxf>
              <fill>
                <patternFill patternType="lightGray"/>
              </fill>
            </x14:dxf>
          </x14:cfRule>
          <xm:sqref>T144</xm:sqref>
        </x14:conditionalFormatting>
        <x14:conditionalFormatting xmlns:xm="http://schemas.microsoft.com/office/excel/2006/main">
          <x14:cfRule type="expression" priority="1389" stopIfTrue="1" id="{00000000-000E-0000-0500-00006C050000}">
            <xm:f>AND(CNGMD_2023_M5_Secc1!$S$30&lt;&gt;"",CNGMD_2023_M5_Secc1!$S$30&lt;&gt;1)</xm:f>
            <x14:dxf>
              <fill>
                <patternFill patternType="lightGray"/>
              </fill>
            </x14:dxf>
          </x14:cfRule>
          <xm:sqref>U144</xm:sqref>
        </x14:conditionalFormatting>
        <x14:conditionalFormatting xmlns:xm="http://schemas.microsoft.com/office/excel/2006/main">
          <x14:cfRule type="expression" priority="1390" stopIfTrue="1" id="{00000000-000E-0000-0500-00006D050000}">
            <xm:f>AND(CNGMD_2023_M5_Secc1!$S$30&lt;&gt;"",CNGMD_2023_M5_Secc1!$S$30&lt;&gt;1)</xm:f>
            <x14:dxf>
              <fill>
                <patternFill patternType="lightGray"/>
              </fill>
            </x14:dxf>
          </x14:cfRule>
          <xm:sqref>V144</xm:sqref>
        </x14:conditionalFormatting>
        <x14:conditionalFormatting xmlns:xm="http://schemas.microsoft.com/office/excel/2006/main">
          <x14:cfRule type="expression" priority="1391" stopIfTrue="1" id="{00000000-000E-0000-0500-00006E050000}">
            <xm:f>AND(CNGMD_2023_M5_Secc1!$S$30&lt;&gt;"",CNGMD_2023_M5_Secc1!$S$30&lt;&gt;1)</xm:f>
            <x14:dxf>
              <fill>
                <patternFill patternType="lightGray"/>
              </fill>
            </x14:dxf>
          </x14:cfRule>
          <xm:sqref>W144</xm:sqref>
        </x14:conditionalFormatting>
        <x14:conditionalFormatting xmlns:xm="http://schemas.microsoft.com/office/excel/2006/main">
          <x14:cfRule type="expression" priority="1392" stopIfTrue="1" id="{00000000-000E-0000-0500-00006F050000}">
            <xm:f>AND(CNGMD_2023_M5_Secc1!$S$30&lt;&gt;"",CNGMD_2023_M5_Secc1!$S$30&lt;&gt;1)</xm:f>
            <x14:dxf>
              <fill>
                <patternFill patternType="lightGray"/>
              </fill>
            </x14:dxf>
          </x14:cfRule>
          <xm:sqref>X144</xm:sqref>
        </x14:conditionalFormatting>
        <x14:conditionalFormatting xmlns:xm="http://schemas.microsoft.com/office/excel/2006/main">
          <x14:cfRule type="expression" priority="1393" stopIfTrue="1" id="{00000000-000E-0000-0500-000070050000}">
            <xm:f>AND(CNGMD_2023_M5_Secc1!$S$30&lt;&gt;"",CNGMD_2023_M5_Secc1!$S$30&lt;&gt;1)</xm:f>
            <x14:dxf>
              <fill>
                <patternFill patternType="lightGray"/>
              </fill>
            </x14:dxf>
          </x14:cfRule>
          <xm:sqref>Y144</xm:sqref>
        </x14:conditionalFormatting>
        <x14:conditionalFormatting xmlns:xm="http://schemas.microsoft.com/office/excel/2006/main">
          <x14:cfRule type="expression" priority="1394" stopIfTrue="1" id="{00000000-000E-0000-0500-000071050000}">
            <xm:f>AND(CNGMD_2023_M5_Secc1!$S$30&lt;&gt;"",CNGMD_2023_M5_Secc1!$S$30&lt;&gt;1)</xm:f>
            <x14:dxf>
              <fill>
                <patternFill patternType="lightGray"/>
              </fill>
            </x14:dxf>
          </x14:cfRule>
          <xm:sqref>Z144</xm:sqref>
        </x14:conditionalFormatting>
        <x14:conditionalFormatting xmlns:xm="http://schemas.microsoft.com/office/excel/2006/main">
          <x14:cfRule type="expression" priority="1395" stopIfTrue="1" id="{00000000-000E-0000-0500-000072050000}">
            <xm:f>AND(CNGMD_2023_M5_Secc1!$S$30&lt;&gt;"",CNGMD_2023_M5_Secc1!$S$30&lt;&gt;1)</xm:f>
            <x14:dxf>
              <fill>
                <patternFill patternType="lightGray"/>
              </fill>
            </x14:dxf>
          </x14:cfRule>
          <xm:sqref>AA144</xm:sqref>
        </x14:conditionalFormatting>
        <x14:conditionalFormatting xmlns:xm="http://schemas.microsoft.com/office/excel/2006/main">
          <x14:cfRule type="expression" priority="1396" stopIfTrue="1" id="{00000000-000E-0000-0500-000073050000}">
            <xm:f>AND(CNGMD_2023_M5_Secc1!$S$30&lt;&gt;"",CNGMD_2023_M5_Secc1!$S$30&lt;&gt;1)</xm:f>
            <x14:dxf>
              <fill>
                <patternFill patternType="lightGray"/>
              </fill>
            </x14:dxf>
          </x14:cfRule>
          <xm:sqref>AB144</xm:sqref>
        </x14:conditionalFormatting>
        <x14:conditionalFormatting xmlns:xm="http://schemas.microsoft.com/office/excel/2006/main">
          <x14:cfRule type="expression" priority="1397" stopIfTrue="1" id="{00000000-000E-0000-0500-000074050000}">
            <xm:f>AND(CNGMD_2023_M5_Secc1!$S$30&lt;&gt;"",CNGMD_2023_M5_Secc1!$S$30&lt;&gt;1)</xm:f>
            <x14:dxf>
              <fill>
                <patternFill patternType="lightGray"/>
              </fill>
            </x14:dxf>
          </x14:cfRule>
          <xm:sqref>AC144</xm:sqref>
        </x14:conditionalFormatting>
        <x14:conditionalFormatting xmlns:xm="http://schemas.microsoft.com/office/excel/2006/main">
          <x14:cfRule type="expression" priority="1398" stopIfTrue="1" id="{00000000-000E-0000-0500-000075050000}">
            <xm:f>AND(CNGMD_2023_M5_Secc1!$S$30&lt;&gt;"",CNGMD_2023_M5_Secc1!$S$30&lt;&gt;1)</xm:f>
            <x14:dxf>
              <fill>
                <patternFill patternType="lightGray"/>
              </fill>
            </x14:dxf>
          </x14:cfRule>
          <xm:sqref>AD144</xm:sqref>
        </x14:conditionalFormatting>
        <x14:conditionalFormatting xmlns:xm="http://schemas.microsoft.com/office/excel/2006/main">
          <x14:cfRule type="expression" priority="1399" stopIfTrue="1" id="{00000000-000E-0000-0500-000076050000}">
            <xm:f>AND(CNGMD_2023_M5_Secc1!$S$30&lt;&gt;"",CNGMD_2023_M5_Secc1!$S$30&lt;&gt;1)</xm:f>
            <x14:dxf>
              <fill>
                <patternFill patternType="lightGray"/>
              </fill>
            </x14:dxf>
          </x14:cfRule>
          <xm:sqref>J145</xm:sqref>
        </x14:conditionalFormatting>
        <x14:conditionalFormatting xmlns:xm="http://schemas.microsoft.com/office/excel/2006/main">
          <x14:cfRule type="expression" priority="1400" stopIfTrue="1" id="{00000000-000E-0000-0500-000077050000}">
            <xm:f>AND(CNGMD_2023_M5_Secc1!$S$30&lt;&gt;"",CNGMD_2023_M5_Secc1!$S$30&lt;&gt;1)</xm:f>
            <x14:dxf>
              <fill>
                <patternFill patternType="lightGray"/>
              </fill>
            </x14:dxf>
          </x14:cfRule>
          <xm:sqref>K145</xm:sqref>
        </x14:conditionalFormatting>
        <x14:conditionalFormatting xmlns:xm="http://schemas.microsoft.com/office/excel/2006/main">
          <x14:cfRule type="expression" priority="1401" stopIfTrue="1" id="{00000000-000E-0000-0500-000078050000}">
            <xm:f>AND(CNGMD_2023_M5_Secc1!$S$30&lt;&gt;"",CNGMD_2023_M5_Secc1!$S$30&lt;&gt;1)</xm:f>
            <x14:dxf>
              <fill>
                <patternFill patternType="lightGray"/>
              </fill>
            </x14:dxf>
          </x14:cfRule>
          <xm:sqref>L145</xm:sqref>
        </x14:conditionalFormatting>
        <x14:conditionalFormatting xmlns:xm="http://schemas.microsoft.com/office/excel/2006/main">
          <x14:cfRule type="expression" priority="1402" stopIfTrue="1" id="{00000000-000E-0000-0500-000079050000}">
            <xm:f>AND(CNGMD_2023_M5_Secc1!$S$30&lt;&gt;"",CNGMD_2023_M5_Secc1!$S$30&lt;&gt;1)</xm:f>
            <x14:dxf>
              <fill>
                <patternFill patternType="lightGray"/>
              </fill>
            </x14:dxf>
          </x14:cfRule>
          <xm:sqref>M145</xm:sqref>
        </x14:conditionalFormatting>
        <x14:conditionalFormatting xmlns:xm="http://schemas.microsoft.com/office/excel/2006/main">
          <x14:cfRule type="expression" priority="1403" stopIfTrue="1" id="{00000000-000E-0000-0500-00007A050000}">
            <xm:f>AND(CNGMD_2023_M5_Secc1!$S$30&lt;&gt;"",CNGMD_2023_M5_Secc1!$S$30&lt;&gt;1)</xm:f>
            <x14:dxf>
              <fill>
                <patternFill patternType="lightGray"/>
              </fill>
            </x14:dxf>
          </x14:cfRule>
          <xm:sqref>N145</xm:sqref>
        </x14:conditionalFormatting>
        <x14:conditionalFormatting xmlns:xm="http://schemas.microsoft.com/office/excel/2006/main">
          <x14:cfRule type="expression" priority="1404" stopIfTrue="1" id="{00000000-000E-0000-0500-00007B050000}">
            <xm:f>AND(CNGMD_2023_M5_Secc1!$S$30&lt;&gt;"",CNGMD_2023_M5_Secc1!$S$30&lt;&gt;1)</xm:f>
            <x14:dxf>
              <fill>
                <patternFill patternType="lightGray"/>
              </fill>
            </x14:dxf>
          </x14:cfRule>
          <xm:sqref>O145</xm:sqref>
        </x14:conditionalFormatting>
        <x14:conditionalFormatting xmlns:xm="http://schemas.microsoft.com/office/excel/2006/main">
          <x14:cfRule type="expression" priority="1405" stopIfTrue="1" id="{00000000-000E-0000-0500-00007C050000}">
            <xm:f>AND(CNGMD_2023_M5_Secc1!$S$30&lt;&gt;"",CNGMD_2023_M5_Secc1!$S$30&lt;&gt;1)</xm:f>
            <x14:dxf>
              <fill>
                <patternFill patternType="lightGray"/>
              </fill>
            </x14:dxf>
          </x14:cfRule>
          <xm:sqref>P145</xm:sqref>
        </x14:conditionalFormatting>
        <x14:conditionalFormatting xmlns:xm="http://schemas.microsoft.com/office/excel/2006/main">
          <x14:cfRule type="expression" priority="1406" stopIfTrue="1" id="{00000000-000E-0000-0500-00007D050000}">
            <xm:f>AND(CNGMD_2023_M5_Secc1!$S$30&lt;&gt;"",CNGMD_2023_M5_Secc1!$S$30&lt;&gt;1)</xm:f>
            <x14:dxf>
              <fill>
                <patternFill patternType="lightGray"/>
              </fill>
            </x14:dxf>
          </x14:cfRule>
          <xm:sqref>Q145</xm:sqref>
        </x14:conditionalFormatting>
        <x14:conditionalFormatting xmlns:xm="http://schemas.microsoft.com/office/excel/2006/main">
          <x14:cfRule type="expression" priority="1407" stopIfTrue="1" id="{00000000-000E-0000-0500-00007E050000}">
            <xm:f>AND(CNGMD_2023_M5_Secc1!$S$30&lt;&gt;"",CNGMD_2023_M5_Secc1!$S$30&lt;&gt;1)</xm:f>
            <x14:dxf>
              <fill>
                <patternFill patternType="lightGray"/>
              </fill>
            </x14:dxf>
          </x14:cfRule>
          <xm:sqref>R145</xm:sqref>
        </x14:conditionalFormatting>
        <x14:conditionalFormatting xmlns:xm="http://schemas.microsoft.com/office/excel/2006/main">
          <x14:cfRule type="expression" priority="1408" stopIfTrue="1" id="{00000000-000E-0000-0500-00007F050000}">
            <xm:f>AND(CNGMD_2023_M5_Secc1!$S$30&lt;&gt;"",CNGMD_2023_M5_Secc1!$S$30&lt;&gt;1)</xm:f>
            <x14:dxf>
              <fill>
                <patternFill patternType="lightGray"/>
              </fill>
            </x14:dxf>
          </x14:cfRule>
          <xm:sqref>S145</xm:sqref>
        </x14:conditionalFormatting>
        <x14:conditionalFormatting xmlns:xm="http://schemas.microsoft.com/office/excel/2006/main">
          <x14:cfRule type="expression" priority="1409" stopIfTrue="1" id="{00000000-000E-0000-0500-000080050000}">
            <xm:f>AND(CNGMD_2023_M5_Secc1!$S$30&lt;&gt;"",CNGMD_2023_M5_Secc1!$S$30&lt;&gt;1)</xm:f>
            <x14:dxf>
              <fill>
                <patternFill patternType="lightGray"/>
              </fill>
            </x14:dxf>
          </x14:cfRule>
          <xm:sqref>T145</xm:sqref>
        </x14:conditionalFormatting>
        <x14:conditionalFormatting xmlns:xm="http://schemas.microsoft.com/office/excel/2006/main">
          <x14:cfRule type="expression" priority="1410" stopIfTrue="1" id="{00000000-000E-0000-0500-000081050000}">
            <xm:f>AND(CNGMD_2023_M5_Secc1!$S$30&lt;&gt;"",CNGMD_2023_M5_Secc1!$S$30&lt;&gt;1)</xm:f>
            <x14:dxf>
              <fill>
                <patternFill patternType="lightGray"/>
              </fill>
            </x14:dxf>
          </x14:cfRule>
          <xm:sqref>U145</xm:sqref>
        </x14:conditionalFormatting>
        <x14:conditionalFormatting xmlns:xm="http://schemas.microsoft.com/office/excel/2006/main">
          <x14:cfRule type="expression" priority="1411" stopIfTrue="1" id="{00000000-000E-0000-0500-000082050000}">
            <xm:f>AND(CNGMD_2023_M5_Secc1!$S$30&lt;&gt;"",CNGMD_2023_M5_Secc1!$S$30&lt;&gt;1)</xm:f>
            <x14:dxf>
              <fill>
                <patternFill patternType="lightGray"/>
              </fill>
            </x14:dxf>
          </x14:cfRule>
          <xm:sqref>V145</xm:sqref>
        </x14:conditionalFormatting>
        <x14:conditionalFormatting xmlns:xm="http://schemas.microsoft.com/office/excel/2006/main">
          <x14:cfRule type="expression" priority="1412" stopIfTrue="1" id="{00000000-000E-0000-0500-000083050000}">
            <xm:f>AND(CNGMD_2023_M5_Secc1!$S$30&lt;&gt;"",CNGMD_2023_M5_Secc1!$S$30&lt;&gt;1)</xm:f>
            <x14:dxf>
              <fill>
                <patternFill patternType="lightGray"/>
              </fill>
            </x14:dxf>
          </x14:cfRule>
          <xm:sqref>W145</xm:sqref>
        </x14:conditionalFormatting>
        <x14:conditionalFormatting xmlns:xm="http://schemas.microsoft.com/office/excel/2006/main">
          <x14:cfRule type="expression" priority="1413" stopIfTrue="1" id="{00000000-000E-0000-0500-000084050000}">
            <xm:f>AND(CNGMD_2023_M5_Secc1!$S$30&lt;&gt;"",CNGMD_2023_M5_Secc1!$S$30&lt;&gt;1)</xm:f>
            <x14:dxf>
              <fill>
                <patternFill patternType="lightGray"/>
              </fill>
            </x14:dxf>
          </x14:cfRule>
          <xm:sqref>X145</xm:sqref>
        </x14:conditionalFormatting>
        <x14:conditionalFormatting xmlns:xm="http://schemas.microsoft.com/office/excel/2006/main">
          <x14:cfRule type="expression" priority="1414" stopIfTrue="1" id="{00000000-000E-0000-0500-000085050000}">
            <xm:f>AND(CNGMD_2023_M5_Secc1!$S$30&lt;&gt;"",CNGMD_2023_M5_Secc1!$S$30&lt;&gt;1)</xm:f>
            <x14:dxf>
              <fill>
                <patternFill patternType="lightGray"/>
              </fill>
            </x14:dxf>
          </x14:cfRule>
          <xm:sqref>Y145</xm:sqref>
        </x14:conditionalFormatting>
        <x14:conditionalFormatting xmlns:xm="http://schemas.microsoft.com/office/excel/2006/main">
          <x14:cfRule type="expression" priority="1415" stopIfTrue="1" id="{00000000-000E-0000-0500-000086050000}">
            <xm:f>AND(CNGMD_2023_M5_Secc1!$S$30&lt;&gt;"",CNGMD_2023_M5_Secc1!$S$30&lt;&gt;1)</xm:f>
            <x14:dxf>
              <fill>
                <patternFill patternType="lightGray"/>
              </fill>
            </x14:dxf>
          </x14:cfRule>
          <xm:sqref>Z145</xm:sqref>
        </x14:conditionalFormatting>
        <x14:conditionalFormatting xmlns:xm="http://schemas.microsoft.com/office/excel/2006/main">
          <x14:cfRule type="expression" priority="1416" stopIfTrue="1" id="{00000000-000E-0000-0500-000087050000}">
            <xm:f>AND(CNGMD_2023_M5_Secc1!$S$30&lt;&gt;"",CNGMD_2023_M5_Secc1!$S$30&lt;&gt;1)</xm:f>
            <x14:dxf>
              <fill>
                <patternFill patternType="lightGray"/>
              </fill>
            </x14:dxf>
          </x14:cfRule>
          <xm:sqref>AA145</xm:sqref>
        </x14:conditionalFormatting>
        <x14:conditionalFormatting xmlns:xm="http://schemas.microsoft.com/office/excel/2006/main">
          <x14:cfRule type="expression" priority="1417" stopIfTrue="1" id="{00000000-000E-0000-0500-000088050000}">
            <xm:f>AND(CNGMD_2023_M5_Secc1!$S$30&lt;&gt;"",CNGMD_2023_M5_Secc1!$S$30&lt;&gt;1)</xm:f>
            <x14:dxf>
              <fill>
                <patternFill patternType="lightGray"/>
              </fill>
            </x14:dxf>
          </x14:cfRule>
          <xm:sqref>AB145</xm:sqref>
        </x14:conditionalFormatting>
        <x14:conditionalFormatting xmlns:xm="http://schemas.microsoft.com/office/excel/2006/main">
          <x14:cfRule type="expression" priority="1418" stopIfTrue="1" id="{00000000-000E-0000-0500-000089050000}">
            <xm:f>AND(CNGMD_2023_M5_Secc1!$S$30&lt;&gt;"",CNGMD_2023_M5_Secc1!$S$30&lt;&gt;1)</xm:f>
            <x14:dxf>
              <fill>
                <patternFill patternType="lightGray"/>
              </fill>
            </x14:dxf>
          </x14:cfRule>
          <xm:sqref>AC145</xm:sqref>
        </x14:conditionalFormatting>
        <x14:conditionalFormatting xmlns:xm="http://schemas.microsoft.com/office/excel/2006/main">
          <x14:cfRule type="expression" priority="1419" stopIfTrue="1" id="{00000000-000E-0000-0500-00008A050000}">
            <xm:f>AND(CNGMD_2023_M5_Secc1!$S$30&lt;&gt;"",CNGMD_2023_M5_Secc1!$S$30&lt;&gt;1)</xm:f>
            <x14:dxf>
              <fill>
                <patternFill patternType="lightGray"/>
              </fill>
            </x14:dxf>
          </x14:cfRule>
          <xm:sqref>AD145</xm:sqref>
        </x14:conditionalFormatting>
        <x14:conditionalFormatting xmlns:xm="http://schemas.microsoft.com/office/excel/2006/main">
          <x14:cfRule type="expression" priority="1420" stopIfTrue="1" id="{00000000-000E-0000-0500-00008B050000}">
            <xm:f>AND(CNGMD_2023_M5_Secc1!$S$30&lt;&gt;"",CNGMD_2023_M5_Secc1!$S$30&lt;&gt;1)</xm:f>
            <x14:dxf>
              <fill>
                <patternFill patternType="lightGray"/>
              </fill>
            </x14:dxf>
          </x14:cfRule>
          <xm:sqref>J146</xm:sqref>
        </x14:conditionalFormatting>
        <x14:conditionalFormatting xmlns:xm="http://schemas.microsoft.com/office/excel/2006/main">
          <x14:cfRule type="expression" priority="1421" stopIfTrue="1" id="{00000000-000E-0000-0500-00008C050000}">
            <xm:f>AND(CNGMD_2023_M5_Secc1!$S$30&lt;&gt;"",CNGMD_2023_M5_Secc1!$S$30&lt;&gt;1)</xm:f>
            <x14:dxf>
              <fill>
                <patternFill patternType="lightGray"/>
              </fill>
            </x14:dxf>
          </x14:cfRule>
          <xm:sqref>K146</xm:sqref>
        </x14:conditionalFormatting>
        <x14:conditionalFormatting xmlns:xm="http://schemas.microsoft.com/office/excel/2006/main">
          <x14:cfRule type="expression" priority="1422" stopIfTrue="1" id="{00000000-000E-0000-0500-00008D050000}">
            <xm:f>AND(CNGMD_2023_M5_Secc1!$S$30&lt;&gt;"",CNGMD_2023_M5_Secc1!$S$30&lt;&gt;1)</xm:f>
            <x14:dxf>
              <fill>
                <patternFill patternType="lightGray"/>
              </fill>
            </x14:dxf>
          </x14:cfRule>
          <xm:sqref>L146</xm:sqref>
        </x14:conditionalFormatting>
        <x14:conditionalFormatting xmlns:xm="http://schemas.microsoft.com/office/excel/2006/main">
          <x14:cfRule type="expression" priority="1423" stopIfTrue="1" id="{00000000-000E-0000-0500-00008E050000}">
            <xm:f>AND(CNGMD_2023_M5_Secc1!$S$30&lt;&gt;"",CNGMD_2023_M5_Secc1!$S$30&lt;&gt;1)</xm:f>
            <x14:dxf>
              <fill>
                <patternFill patternType="lightGray"/>
              </fill>
            </x14:dxf>
          </x14:cfRule>
          <xm:sqref>M146</xm:sqref>
        </x14:conditionalFormatting>
        <x14:conditionalFormatting xmlns:xm="http://schemas.microsoft.com/office/excel/2006/main">
          <x14:cfRule type="expression" priority="1424" stopIfTrue="1" id="{00000000-000E-0000-0500-00008F050000}">
            <xm:f>AND(CNGMD_2023_M5_Secc1!$S$30&lt;&gt;"",CNGMD_2023_M5_Secc1!$S$30&lt;&gt;1)</xm:f>
            <x14:dxf>
              <fill>
                <patternFill patternType="lightGray"/>
              </fill>
            </x14:dxf>
          </x14:cfRule>
          <xm:sqref>N146</xm:sqref>
        </x14:conditionalFormatting>
        <x14:conditionalFormatting xmlns:xm="http://schemas.microsoft.com/office/excel/2006/main">
          <x14:cfRule type="expression" priority="1425" stopIfTrue="1" id="{00000000-000E-0000-0500-000090050000}">
            <xm:f>AND(CNGMD_2023_M5_Secc1!$S$30&lt;&gt;"",CNGMD_2023_M5_Secc1!$S$30&lt;&gt;1)</xm:f>
            <x14:dxf>
              <fill>
                <patternFill patternType="lightGray"/>
              </fill>
            </x14:dxf>
          </x14:cfRule>
          <xm:sqref>O146</xm:sqref>
        </x14:conditionalFormatting>
        <x14:conditionalFormatting xmlns:xm="http://schemas.microsoft.com/office/excel/2006/main">
          <x14:cfRule type="expression" priority="1426" stopIfTrue="1" id="{00000000-000E-0000-0500-000091050000}">
            <xm:f>AND(CNGMD_2023_M5_Secc1!$S$30&lt;&gt;"",CNGMD_2023_M5_Secc1!$S$30&lt;&gt;1)</xm:f>
            <x14:dxf>
              <fill>
                <patternFill patternType="lightGray"/>
              </fill>
            </x14:dxf>
          </x14:cfRule>
          <xm:sqref>P146</xm:sqref>
        </x14:conditionalFormatting>
        <x14:conditionalFormatting xmlns:xm="http://schemas.microsoft.com/office/excel/2006/main">
          <x14:cfRule type="expression" priority="1427" stopIfTrue="1" id="{00000000-000E-0000-0500-000092050000}">
            <xm:f>AND(CNGMD_2023_M5_Secc1!$S$30&lt;&gt;"",CNGMD_2023_M5_Secc1!$S$30&lt;&gt;1)</xm:f>
            <x14:dxf>
              <fill>
                <patternFill patternType="lightGray"/>
              </fill>
            </x14:dxf>
          </x14:cfRule>
          <xm:sqref>Q146</xm:sqref>
        </x14:conditionalFormatting>
        <x14:conditionalFormatting xmlns:xm="http://schemas.microsoft.com/office/excel/2006/main">
          <x14:cfRule type="expression" priority="1428" stopIfTrue="1" id="{00000000-000E-0000-0500-000093050000}">
            <xm:f>AND(CNGMD_2023_M5_Secc1!$S$30&lt;&gt;"",CNGMD_2023_M5_Secc1!$S$30&lt;&gt;1)</xm:f>
            <x14:dxf>
              <fill>
                <patternFill patternType="lightGray"/>
              </fill>
            </x14:dxf>
          </x14:cfRule>
          <xm:sqref>R146</xm:sqref>
        </x14:conditionalFormatting>
        <x14:conditionalFormatting xmlns:xm="http://schemas.microsoft.com/office/excel/2006/main">
          <x14:cfRule type="expression" priority="1429" stopIfTrue="1" id="{00000000-000E-0000-0500-000094050000}">
            <xm:f>AND(CNGMD_2023_M5_Secc1!$S$30&lt;&gt;"",CNGMD_2023_M5_Secc1!$S$30&lt;&gt;1)</xm:f>
            <x14:dxf>
              <fill>
                <patternFill patternType="lightGray"/>
              </fill>
            </x14:dxf>
          </x14:cfRule>
          <xm:sqref>S146</xm:sqref>
        </x14:conditionalFormatting>
        <x14:conditionalFormatting xmlns:xm="http://schemas.microsoft.com/office/excel/2006/main">
          <x14:cfRule type="expression" priority="1430" stopIfTrue="1" id="{00000000-000E-0000-0500-000095050000}">
            <xm:f>AND(CNGMD_2023_M5_Secc1!$S$30&lt;&gt;"",CNGMD_2023_M5_Secc1!$S$30&lt;&gt;1)</xm:f>
            <x14:dxf>
              <fill>
                <patternFill patternType="lightGray"/>
              </fill>
            </x14:dxf>
          </x14:cfRule>
          <xm:sqref>T146</xm:sqref>
        </x14:conditionalFormatting>
        <x14:conditionalFormatting xmlns:xm="http://schemas.microsoft.com/office/excel/2006/main">
          <x14:cfRule type="expression" priority="1431" stopIfTrue="1" id="{00000000-000E-0000-0500-000096050000}">
            <xm:f>AND(CNGMD_2023_M5_Secc1!$S$30&lt;&gt;"",CNGMD_2023_M5_Secc1!$S$30&lt;&gt;1)</xm:f>
            <x14:dxf>
              <fill>
                <patternFill patternType="lightGray"/>
              </fill>
            </x14:dxf>
          </x14:cfRule>
          <xm:sqref>U146</xm:sqref>
        </x14:conditionalFormatting>
        <x14:conditionalFormatting xmlns:xm="http://schemas.microsoft.com/office/excel/2006/main">
          <x14:cfRule type="expression" priority="1432" stopIfTrue="1" id="{00000000-000E-0000-0500-000097050000}">
            <xm:f>AND(CNGMD_2023_M5_Secc1!$S$30&lt;&gt;"",CNGMD_2023_M5_Secc1!$S$30&lt;&gt;1)</xm:f>
            <x14:dxf>
              <fill>
                <patternFill patternType="lightGray"/>
              </fill>
            </x14:dxf>
          </x14:cfRule>
          <xm:sqref>V146</xm:sqref>
        </x14:conditionalFormatting>
        <x14:conditionalFormatting xmlns:xm="http://schemas.microsoft.com/office/excel/2006/main">
          <x14:cfRule type="expression" priority="1433" stopIfTrue="1" id="{00000000-000E-0000-0500-000098050000}">
            <xm:f>AND(CNGMD_2023_M5_Secc1!$S$30&lt;&gt;"",CNGMD_2023_M5_Secc1!$S$30&lt;&gt;1)</xm:f>
            <x14:dxf>
              <fill>
                <patternFill patternType="lightGray"/>
              </fill>
            </x14:dxf>
          </x14:cfRule>
          <xm:sqref>W146</xm:sqref>
        </x14:conditionalFormatting>
        <x14:conditionalFormatting xmlns:xm="http://schemas.microsoft.com/office/excel/2006/main">
          <x14:cfRule type="expression" priority="1434" stopIfTrue="1" id="{00000000-000E-0000-0500-000099050000}">
            <xm:f>AND(CNGMD_2023_M5_Secc1!$S$30&lt;&gt;"",CNGMD_2023_M5_Secc1!$S$30&lt;&gt;1)</xm:f>
            <x14:dxf>
              <fill>
                <patternFill patternType="lightGray"/>
              </fill>
            </x14:dxf>
          </x14:cfRule>
          <xm:sqref>X146</xm:sqref>
        </x14:conditionalFormatting>
        <x14:conditionalFormatting xmlns:xm="http://schemas.microsoft.com/office/excel/2006/main">
          <x14:cfRule type="expression" priority="1435" stopIfTrue="1" id="{00000000-000E-0000-0500-00009A050000}">
            <xm:f>AND(CNGMD_2023_M5_Secc1!$S$30&lt;&gt;"",CNGMD_2023_M5_Secc1!$S$30&lt;&gt;1)</xm:f>
            <x14:dxf>
              <fill>
                <patternFill patternType="lightGray"/>
              </fill>
            </x14:dxf>
          </x14:cfRule>
          <xm:sqref>Y146</xm:sqref>
        </x14:conditionalFormatting>
        <x14:conditionalFormatting xmlns:xm="http://schemas.microsoft.com/office/excel/2006/main">
          <x14:cfRule type="expression" priority="1436" stopIfTrue="1" id="{00000000-000E-0000-0500-00009B050000}">
            <xm:f>AND(CNGMD_2023_M5_Secc1!$S$30&lt;&gt;"",CNGMD_2023_M5_Secc1!$S$30&lt;&gt;1)</xm:f>
            <x14:dxf>
              <fill>
                <patternFill patternType="lightGray"/>
              </fill>
            </x14:dxf>
          </x14:cfRule>
          <xm:sqref>Z146</xm:sqref>
        </x14:conditionalFormatting>
        <x14:conditionalFormatting xmlns:xm="http://schemas.microsoft.com/office/excel/2006/main">
          <x14:cfRule type="expression" priority="1437" stopIfTrue="1" id="{00000000-000E-0000-0500-00009C050000}">
            <xm:f>AND(CNGMD_2023_M5_Secc1!$S$30&lt;&gt;"",CNGMD_2023_M5_Secc1!$S$30&lt;&gt;1)</xm:f>
            <x14:dxf>
              <fill>
                <patternFill patternType="lightGray"/>
              </fill>
            </x14:dxf>
          </x14:cfRule>
          <xm:sqref>AA146</xm:sqref>
        </x14:conditionalFormatting>
        <x14:conditionalFormatting xmlns:xm="http://schemas.microsoft.com/office/excel/2006/main">
          <x14:cfRule type="expression" priority="1438" stopIfTrue="1" id="{00000000-000E-0000-0500-00009D050000}">
            <xm:f>AND(CNGMD_2023_M5_Secc1!$S$30&lt;&gt;"",CNGMD_2023_M5_Secc1!$S$30&lt;&gt;1)</xm:f>
            <x14:dxf>
              <fill>
                <patternFill patternType="lightGray"/>
              </fill>
            </x14:dxf>
          </x14:cfRule>
          <xm:sqref>AB146</xm:sqref>
        </x14:conditionalFormatting>
        <x14:conditionalFormatting xmlns:xm="http://schemas.microsoft.com/office/excel/2006/main">
          <x14:cfRule type="expression" priority="1439" stopIfTrue="1" id="{00000000-000E-0000-0500-00009E050000}">
            <xm:f>AND(CNGMD_2023_M5_Secc1!$S$30&lt;&gt;"",CNGMD_2023_M5_Secc1!$S$30&lt;&gt;1)</xm:f>
            <x14:dxf>
              <fill>
                <patternFill patternType="lightGray"/>
              </fill>
            </x14:dxf>
          </x14:cfRule>
          <xm:sqref>AC146</xm:sqref>
        </x14:conditionalFormatting>
        <x14:conditionalFormatting xmlns:xm="http://schemas.microsoft.com/office/excel/2006/main">
          <x14:cfRule type="expression" priority="1440" stopIfTrue="1" id="{00000000-000E-0000-0500-00009F050000}">
            <xm:f>AND(CNGMD_2023_M5_Secc1!$S$30&lt;&gt;"",CNGMD_2023_M5_Secc1!$S$30&lt;&gt;1)</xm:f>
            <x14:dxf>
              <fill>
                <patternFill patternType="lightGray"/>
              </fill>
            </x14:dxf>
          </x14:cfRule>
          <xm:sqref>AD146</xm:sqref>
        </x14:conditionalFormatting>
        <x14:conditionalFormatting xmlns:xm="http://schemas.microsoft.com/office/excel/2006/main">
          <x14:cfRule type="expression" priority="1441" stopIfTrue="1" id="{00000000-000E-0000-0500-0000A0050000}">
            <xm:f>AND(CNGMD_2023_M5_Secc1!$S$30&lt;&gt;"",CNGMD_2023_M5_Secc1!$S$30&lt;&gt;1)</xm:f>
            <x14:dxf>
              <fill>
                <patternFill patternType="lightGray"/>
              </fill>
            </x14:dxf>
          </x14:cfRule>
          <xm:sqref>J147</xm:sqref>
        </x14:conditionalFormatting>
        <x14:conditionalFormatting xmlns:xm="http://schemas.microsoft.com/office/excel/2006/main">
          <x14:cfRule type="expression" priority="1442" stopIfTrue="1" id="{00000000-000E-0000-0500-0000A1050000}">
            <xm:f>AND(CNGMD_2023_M5_Secc1!$S$30&lt;&gt;"",CNGMD_2023_M5_Secc1!$S$30&lt;&gt;1)</xm:f>
            <x14:dxf>
              <fill>
                <patternFill patternType="lightGray"/>
              </fill>
            </x14:dxf>
          </x14:cfRule>
          <xm:sqref>K147</xm:sqref>
        </x14:conditionalFormatting>
        <x14:conditionalFormatting xmlns:xm="http://schemas.microsoft.com/office/excel/2006/main">
          <x14:cfRule type="expression" priority="1443" stopIfTrue="1" id="{00000000-000E-0000-0500-0000A2050000}">
            <xm:f>AND(CNGMD_2023_M5_Secc1!$S$30&lt;&gt;"",CNGMD_2023_M5_Secc1!$S$30&lt;&gt;1)</xm:f>
            <x14:dxf>
              <fill>
                <patternFill patternType="lightGray"/>
              </fill>
            </x14:dxf>
          </x14:cfRule>
          <xm:sqref>L147</xm:sqref>
        </x14:conditionalFormatting>
        <x14:conditionalFormatting xmlns:xm="http://schemas.microsoft.com/office/excel/2006/main">
          <x14:cfRule type="expression" priority="1444" stopIfTrue="1" id="{00000000-000E-0000-0500-0000A3050000}">
            <xm:f>AND(CNGMD_2023_M5_Secc1!$S$30&lt;&gt;"",CNGMD_2023_M5_Secc1!$S$30&lt;&gt;1)</xm:f>
            <x14:dxf>
              <fill>
                <patternFill patternType="lightGray"/>
              </fill>
            </x14:dxf>
          </x14:cfRule>
          <xm:sqref>M147</xm:sqref>
        </x14:conditionalFormatting>
        <x14:conditionalFormatting xmlns:xm="http://schemas.microsoft.com/office/excel/2006/main">
          <x14:cfRule type="expression" priority="1445" stopIfTrue="1" id="{00000000-000E-0000-0500-0000A4050000}">
            <xm:f>AND(CNGMD_2023_M5_Secc1!$S$30&lt;&gt;"",CNGMD_2023_M5_Secc1!$S$30&lt;&gt;1)</xm:f>
            <x14:dxf>
              <fill>
                <patternFill patternType="lightGray"/>
              </fill>
            </x14:dxf>
          </x14:cfRule>
          <xm:sqref>N147</xm:sqref>
        </x14:conditionalFormatting>
        <x14:conditionalFormatting xmlns:xm="http://schemas.microsoft.com/office/excel/2006/main">
          <x14:cfRule type="expression" priority="1446" stopIfTrue="1" id="{00000000-000E-0000-0500-0000A5050000}">
            <xm:f>AND(CNGMD_2023_M5_Secc1!$S$30&lt;&gt;"",CNGMD_2023_M5_Secc1!$S$30&lt;&gt;1)</xm:f>
            <x14:dxf>
              <fill>
                <patternFill patternType="lightGray"/>
              </fill>
            </x14:dxf>
          </x14:cfRule>
          <xm:sqref>O147</xm:sqref>
        </x14:conditionalFormatting>
        <x14:conditionalFormatting xmlns:xm="http://schemas.microsoft.com/office/excel/2006/main">
          <x14:cfRule type="expression" priority="1447" stopIfTrue="1" id="{00000000-000E-0000-0500-0000A6050000}">
            <xm:f>AND(CNGMD_2023_M5_Secc1!$S$30&lt;&gt;"",CNGMD_2023_M5_Secc1!$S$30&lt;&gt;1)</xm:f>
            <x14:dxf>
              <fill>
                <patternFill patternType="lightGray"/>
              </fill>
            </x14:dxf>
          </x14:cfRule>
          <xm:sqref>P147</xm:sqref>
        </x14:conditionalFormatting>
        <x14:conditionalFormatting xmlns:xm="http://schemas.microsoft.com/office/excel/2006/main">
          <x14:cfRule type="expression" priority="1448" stopIfTrue="1" id="{00000000-000E-0000-0500-0000A7050000}">
            <xm:f>AND(CNGMD_2023_M5_Secc1!$S$30&lt;&gt;"",CNGMD_2023_M5_Secc1!$S$30&lt;&gt;1)</xm:f>
            <x14:dxf>
              <fill>
                <patternFill patternType="lightGray"/>
              </fill>
            </x14:dxf>
          </x14:cfRule>
          <xm:sqref>Q147</xm:sqref>
        </x14:conditionalFormatting>
        <x14:conditionalFormatting xmlns:xm="http://schemas.microsoft.com/office/excel/2006/main">
          <x14:cfRule type="expression" priority="1449" stopIfTrue="1" id="{00000000-000E-0000-0500-0000A8050000}">
            <xm:f>AND(CNGMD_2023_M5_Secc1!$S$30&lt;&gt;"",CNGMD_2023_M5_Secc1!$S$30&lt;&gt;1)</xm:f>
            <x14:dxf>
              <fill>
                <patternFill patternType="lightGray"/>
              </fill>
            </x14:dxf>
          </x14:cfRule>
          <xm:sqref>R147</xm:sqref>
        </x14:conditionalFormatting>
        <x14:conditionalFormatting xmlns:xm="http://schemas.microsoft.com/office/excel/2006/main">
          <x14:cfRule type="expression" priority="1450" stopIfTrue="1" id="{00000000-000E-0000-0500-0000A9050000}">
            <xm:f>AND(CNGMD_2023_M5_Secc1!$S$30&lt;&gt;"",CNGMD_2023_M5_Secc1!$S$30&lt;&gt;1)</xm:f>
            <x14:dxf>
              <fill>
                <patternFill patternType="lightGray"/>
              </fill>
            </x14:dxf>
          </x14:cfRule>
          <xm:sqref>S147</xm:sqref>
        </x14:conditionalFormatting>
        <x14:conditionalFormatting xmlns:xm="http://schemas.microsoft.com/office/excel/2006/main">
          <x14:cfRule type="expression" priority="1451" stopIfTrue="1" id="{00000000-000E-0000-0500-0000AA050000}">
            <xm:f>AND(CNGMD_2023_M5_Secc1!$S$30&lt;&gt;"",CNGMD_2023_M5_Secc1!$S$30&lt;&gt;1)</xm:f>
            <x14:dxf>
              <fill>
                <patternFill patternType="lightGray"/>
              </fill>
            </x14:dxf>
          </x14:cfRule>
          <xm:sqref>T147</xm:sqref>
        </x14:conditionalFormatting>
        <x14:conditionalFormatting xmlns:xm="http://schemas.microsoft.com/office/excel/2006/main">
          <x14:cfRule type="expression" priority="1452" stopIfTrue="1" id="{00000000-000E-0000-0500-0000AB050000}">
            <xm:f>AND(CNGMD_2023_M5_Secc1!$S$30&lt;&gt;"",CNGMD_2023_M5_Secc1!$S$30&lt;&gt;1)</xm:f>
            <x14:dxf>
              <fill>
                <patternFill patternType="lightGray"/>
              </fill>
            </x14:dxf>
          </x14:cfRule>
          <xm:sqref>U147</xm:sqref>
        </x14:conditionalFormatting>
        <x14:conditionalFormatting xmlns:xm="http://schemas.microsoft.com/office/excel/2006/main">
          <x14:cfRule type="expression" priority="1453" stopIfTrue="1" id="{00000000-000E-0000-0500-0000AC050000}">
            <xm:f>AND(CNGMD_2023_M5_Secc1!$S$30&lt;&gt;"",CNGMD_2023_M5_Secc1!$S$30&lt;&gt;1)</xm:f>
            <x14:dxf>
              <fill>
                <patternFill patternType="lightGray"/>
              </fill>
            </x14:dxf>
          </x14:cfRule>
          <xm:sqref>V147</xm:sqref>
        </x14:conditionalFormatting>
        <x14:conditionalFormatting xmlns:xm="http://schemas.microsoft.com/office/excel/2006/main">
          <x14:cfRule type="expression" priority="1454" stopIfTrue="1" id="{00000000-000E-0000-0500-0000AD050000}">
            <xm:f>AND(CNGMD_2023_M5_Secc1!$S$30&lt;&gt;"",CNGMD_2023_M5_Secc1!$S$30&lt;&gt;1)</xm:f>
            <x14:dxf>
              <fill>
                <patternFill patternType="lightGray"/>
              </fill>
            </x14:dxf>
          </x14:cfRule>
          <xm:sqref>W147</xm:sqref>
        </x14:conditionalFormatting>
        <x14:conditionalFormatting xmlns:xm="http://schemas.microsoft.com/office/excel/2006/main">
          <x14:cfRule type="expression" priority="1455" stopIfTrue="1" id="{00000000-000E-0000-0500-0000AE050000}">
            <xm:f>AND(CNGMD_2023_M5_Secc1!$S$30&lt;&gt;"",CNGMD_2023_M5_Secc1!$S$30&lt;&gt;1)</xm:f>
            <x14:dxf>
              <fill>
                <patternFill patternType="lightGray"/>
              </fill>
            </x14:dxf>
          </x14:cfRule>
          <xm:sqref>X147</xm:sqref>
        </x14:conditionalFormatting>
        <x14:conditionalFormatting xmlns:xm="http://schemas.microsoft.com/office/excel/2006/main">
          <x14:cfRule type="expression" priority="1456" stopIfTrue="1" id="{00000000-000E-0000-0500-0000AF050000}">
            <xm:f>AND(CNGMD_2023_M5_Secc1!$S$30&lt;&gt;"",CNGMD_2023_M5_Secc1!$S$30&lt;&gt;1)</xm:f>
            <x14:dxf>
              <fill>
                <patternFill patternType="lightGray"/>
              </fill>
            </x14:dxf>
          </x14:cfRule>
          <xm:sqref>Y147</xm:sqref>
        </x14:conditionalFormatting>
        <x14:conditionalFormatting xmlns:xm="http://schemas.microsoft.com/office/excel/2006/main">
          <x14:cfRule type="expression" priority="1457" stopIfTrue="1" id="{00000000-000E-0000-0500-0000B0050000}">
            <xm:f>AND(CNGMD_2023_M5_Secc1!$S$30&lt;&gt;"",CNGMD_2023_M5_Secc1!$S$30&lt;&gt;1)</xm:f>
            <x14:dxf>
              <fill>
                <patternFill patternType="lightGray"/>
              </fill>
            </x14:dxf>
          </x14:cfRule>
          <xm:sqref>Z147</xm:sqref>
        </x14:conditionalFormatting>
        <x14:conditionalFormatting xmlns:xm="http://schemas.microsoft.com/office/excel/2006/main">
          <x14:cfRule type="expression" priority="1458" stopIfTrue="1" id="{00000000-000E-0000-0500-0000B1050000}">
            <xm:f>AND(CNGMD_2023_M5_Secc1!$S$30&lt;&gt;"",CNGMD_2023_M5_Secc1!$S$30&lt;&gt;1)</xm:f>
            <x14:dxf>
              <fill>
                <patternFill patternType="lightGray"/>
              </fill>
            </x14:dxf>
          </x14:cfRule>
          <xm:sqref>AA147</xm:sqref>
        </x14:conditionalFormatting>
        <x14:conditionalFormatting xmlns:xm="http://schemas.microsoft.com/office/excel/2006/main">
          <x14:cfRule type="expression" priority="1459" stopIfTrue="1" id="{00000000-000E-0000-0500-0000B2050000}">
            <xm:f>AND(CNGMD_2023_M5_Secc1!$S$30&lt;&gt;"",CNGMD_2023_M5_Secc1!$S$30&lt;&gt;1)</xm:f>
            <x14:dxf>
              <fill>
                <patternFill patternType="lightGray"/>
              </fill>
            </x14:dxf>
          </x14:cfRule>
          <xm:sqref>AB147</xm:sqref>
        </x14:conditionalFormatting>
        <x14:conditionalFormatting xmlns:xm="http://schemas.microsoft.com/office/excel/2006/main">
          <x14:cfRule type="expression" priority="1460" stopIfTrue="1" id="{00000000-000E-0000-0500-0000B3050000}">
            <xm:f>AND(CNGMD_2023_M5_Secc1!$S$30&lt;&gt;"",CNGMD_2023_M5_Secc1!$S$30&lt;&gt;1)</xm:f>
            <x14:dxf>
              <fill>
                <patternFill patternType="lightGray"/>
              </fill>
            </x14:dxf>
          </x14:cfRule>
          <xm:sqref>AC147</xm:sqref>
        </x14:conditionalFormatting>
        <x14:conditionalFormatting xmlns:xm="http://schemas.microsoft.com/office/excel/2006/main">
          <x14:cfRule type="expression" priority="1461" stopIfTrue="1" id="{00000000-000E-0000-0500-0000B4050000}">
            <xm:f>AND(CNGMD_2023_M5_Secc1!$S$30&lt;&gt;"",CNGMD_2023_M5_Secc1!$S$30&lt;&gt;1)</xm:f>
            <x14:dxf>
              <fill>
                <patternFill patternType="lightGray"/>
              </fill>
            </x14:dxf>
          </x14:cfRule>
          <xm:sqref>AD147</xm:sqref>
        </x14:conditionalFormatting>
        <x14:conditionalFormatting xmlns:xm="http://schemas.microsoft.com/office/excel/2006/main">
          <x14:cfRule type="expression" priority="1462" stopIfTrue="1" id="{00000000-000E-0000-0500-0000B5050000}">
            <xm:f>AND(CNGMD_2023_M5_Secc1!$S$30&lt;&gt;"",CNGMD_2023_M5_Secc1!$S$30&lt;&gt;1)</xm:f>
            <x14:dxf>
              <fill>
                <patternFill patternType="lightGray"/>
              </fill>
            </x14:dxf>
          </x14:cfRule>
          <xm:sqref>J148</xm:sqref>
        </x14:conditionalFormatting>
        <x14:conditionalFormatting xmlns:xm="http://schemas.microsoft.com/office/excel/2006/main">
          <x14:cfRule type="expression" priority="1463" stopIfTrue="1" id="{00000000-000E-0000-0500-0000B6050000}">
            <xm:f>AND(CNGMD_2023_M5_Secc1!$S$30&lt;&gt;"",CNGMD_2023_M5_Secc1!$S$30&lt;&gt;1)</xm:f>
            <x14:dxf>
              <fill>
                <patternFill patternType="lightGray"/>
              </fill>
            </x14:dxf>
          </x14:cfRule>
          <xm:sqref>K148</xm:sqref>
        </x14:conditionalFormatting>
        <x14:conditionalFormatting xmlns:xm="http://schemas.microsoft.com/office/excel/2006/main">
          <x14:cfRule type="expression" priority="1464" stopIfTrue="1" id="{00000000-000E-0000-0500-0000B7050000}">
            <xm:f>AND(CNGMD_2023_M5_Secc1!$S$30&lt;&gt;"",CNGMD_2023_M5_Secc1!$S$30&lt;&gt;1)</xm:f>
            <x14:dxf>
              <fill>
                <patternFill patternType="lightGray"/>
              </fill>
            </x14:dxf>
          </x14:cfRule>
          <xm:sqref>L148</xm:sqref>
        </x14:conditionalFormatting>
        <x14:conditionalFormatting xmlns:xm="http://schemas.microsoft.com/office/excel/2006/main">
          <x14:cfRule type="expression" priority="1465" stopIfTrue="1" id="{00000000-000E-0000-0500-0000B8050000}">
            <xm:f>AND(CNGMD_2023_M5_Secc1!$S$30&lt;&gt;"",CNGMD_2023_M5_Secc1!$S$30&lt;&gt;1)</xm:f>
            <x14:dxf>
              <fill>
                <patternFill patternType="lightGray"/>
              </fill>
            </x14:dxf>
          </x14:cfRule>
          <xm:sqref>M148</xm:sqref>
        </x14:conditionalFormatting>
        <x14:conditionalFormatting xmlns:xm="http://schemas.microsoft.com/office/excel/2006/main">
          <x14:cfRule type="expression" priority="1466" stopIfTrue="1" id="{00000000-000E-0000-0500-0000B9050000}">
            <xm:f>AND(CNGMD_2023_M5_Secc1!$S$30&lt;&gt;"",CNGMD_2023_M5_Secc1!$S$30&lt;&gt;1)</xm:f>
            <x14:dxf>
              <fill>
                <patternFill patternType="lightGray"/>
              </fill>
            </x14:dxf>
          </x14:cfRule>
          <xm:sqref>N148</xm:sqref>
        </x14:conditionalFormatting>
        <x14:conditionalFormatting xmlns:xm="http://schemas.microsoft.com/office/excel/2006/main">
          <x14:cfRule type="expression" priority="1467" stopIfTrue="1" id="{00000000-000E-0000-0500-0000BA050000}">
            <xm:f>AND(CNGMD_2023_M5_Secc1!$S$30&lt;&gt;"",CNGMD_2023_M5_Secc1!$S$30&lt;&gt;1)</xm:f>
            <x14:dxf>
              <fill>
                <patternFill patternType="lightGray"/>
              </fill>
            </x14:dxf>
          </x14:cfRule>
          <xm:sqref>O148</xm:sqref>
        </x14:conditionalFormatting>
        <x14:conditionalFormatting xmlns:xm="http://schemas.microsoft.com/office/excel/2006/main">
          <x14:cfRule type="expression" priority="1468" stopIfTrue="1" id="{00000000-000E-0000-0500-0000BB050000}">
            <xm:f>AND(CNGMD_2023_M5_Secc1!$S$30&lt;&gt;"",CNGMD_2023_M5_Secc1!$S$30&lt;&gt;1)</xm:f>
            <x14:dxf>
              <fill>
                <patternFill patternType="lightGray"/>
              </fill>
            </x14:dxf>
          </x14:cfRule>
          <xm:sqref>P148</xm:sqref>
        </x14:conditionalFormatting>
        <x14:conditionalFormatting xmlns:xm="http://schemas.microsoft.com/office/excel/2006/main">
          <x14:cfRule type="expression" priority="1469" stopIfTrue="1" id="{00000000-000E-0000-0500-0000BC050000}">
            <xm:f>AND(CNGMD_2023_M5_Secc1!$S$30&lt;&gt;"",CNGMD_2023_M5_Secc1!$S$30&lt;&gt;1)</xm:f>
            <x14:dxf>
              <fill>
                <patternFill patternType="lightGray"/>
              </fill>
            </x14:dxf>
          </x14:cfRule>
          <xm:sqref>Q148</xm:sqref>
        </x14:conditionalFormatting>
        <x14:conditionalFormatting xmlns:xm="http://schemas.microsoft.com/office/excel/2006/main">
          <x14:cfRule type="expression" priority="1470" stopIfTrue="1" id="{00000000-000E-0000-0500-0000BD050000}">
            <xm:f>AND(CNGMD_2023_M5_Secc1!$S$30&lt;&gt;"",CNGMD_2023_M5_Secc1!$S$30&lt;&gt;1)</xm:f>
            <x14:dxf>
              <fill>
                <patternFill patternType="lightGray"/>
              </fill>
            </x14:dxf>
          </x14:cfRule>
          <xm:sqref>R148</xm:sqref>
        </x14:conditionalFormatting>
        <x14:conditionalFormatting xmlns:xm="http://schemas.microsoft.com/office/excel/2006/main">
          <x14:cfRule type="expression" priority="1471" stopIfTrue="1" id="{00000000-000E-0000-0500-0000BE050000}">
            <xm:f>AND(CNGMD_2023_M5_Secc1!$S$30&lt;&gt;"",CNGMD_2023_M5_Secc1!$S$30&lt;&gt;1)</xm:f>
            <x14:dxf>
              <fill>
                <patternFill patternType="lightGray"/>
              </fill>
            </x14:dxf>
          </x14:cfRule>
          <xm:sqref>S148</xm:sqref>
        </x14:conditionalFormatting>
        <x14:conditionalFormatting xmlns:xm="http://schemas.microsoft.com/office/excel/2006/main">
          <x14:cfRule type="expression" priority="1472" stopIfTrue="1" id="{00000000-000E-0000-0500-0000BF050000}">
            <xm:f>AND(CNGMD_2023_M5_Secc1!$S$30&lt;&gt;"",CNGMD_2023_M5_Secc1!$S$30&lt;&gt;1)</xm:f>
            <x14:dxf>
              <fill>
                <patternFill patternType="lightGray"/>
              </fill>
            </x14:dxf>
          </x14:cfRule>
          <xm:sqref>T148</xm:sqref>
        </x14:conditionalFormatting>
        <x14:conditionalFormatting xmlns:xm="http://schemas.microsoft.com/office/excel/2006/main">
          <x14:cfRule type="expression" priority="1473" stopIfTrue="1" id="{00000000-000E-0000-0500-0000C0050000}">
            <xm:f>AND(CNGMD_2023_M5_Secc1!$S$30&lt;&gt;"",CNGMD_2023_M5_Secc1!$S$30&lt;&gt;1)</xm:f>
            <x14:dxf>
              <fill>
                <patternFill patternType="lightGray"/>
              </fill>
            </x14:dxf>
          </x14:cfRule>
          <xm:sqref>U148</xm:sqref>
        </x14:conditionalFormatting>
        <x14:conditionalFormatting xmlns:xm="http://schemas.microsoft.com/office/excel/2006/main">
          <x14:cfRule type="expression" priority="1474" stopIfTrue="1" id="{00000000-000E-0000-0500-0000C1050000}">
            <xm:f>AND(CNGMD_2023_M5_Secc1!$S$30&lt;&gt;"",CNGMD_2023_M5_Secc1!$S$30&lt;&gt;1)</xm:f>
            <x14:dxf>
              <fill>
                <patternFill patternType="lightGray"/>
              </fill>
            </x14:dxf>
          </x14:cfRule>
          <xm:sqref>V148</xm:sqref>
        </x14:conditionalFormatting>
        <x14:conditionalFormatting xmlns:xm="http://schemas.microsoft.com/office/excel/2006/main">
          <x14:cfRule type="expression" priority="1475" stopIfTrue="1" id="{00000000-000E-0000-0500-0000C2050000}">
            <xm:f>AND(CNGMD_2023_M5_Secc1!$S$30&lt;&gt;"",CNGMD_2023_M5_Secc1!$S$30&lt;&gt;1)</xm:f>
            <x14:dxf>
              <fill>
                <patternFill patternType="lightGray"/>
              </fill>
            </x14:dxf>
          </x14:cfRule>
          <xm:sqref>W148</xm:sqref>
        </x14:conditionalFormatting>
        <x14:conditionalFormatting xmlns:xm="http://schemas.microsoft.com/office/excel/2006/main">
          <x14:cfRule type="expression" priority="1476" stopIfTrue="1" id="{00000000-000E-0000-0500-0000C3050000}">
            <xm:f>AND(CNGMD_2023_M5_Secc1!$S$30&lt;&gt;"",CNGMD_2023_M5_Secc1!$S$30&lt;&gt;1)</xm:f>
            <x14:dxf>
              <fill>
                <patternFill patternType="lightGray"/>
              </fill>
            </x14:dxf>
          </x14:cfRule>
          <xm:sqref>X148</xm:sqref>
        </x14:conditionalFormatting>
        <x14:conditionalFormatting xmlns:xm="http://schemas.microsoft.com/office/excel/2006/main">
          <x14:cfRule type="expression" priority="1477" stopIfTrue="1" id="{00000000-000E-0000-0500-0000C4050000}">
            <xm:f>AND(CNGMD_2023_M5_Secc1!$S$30&lt;&gt;"",CNGMD_2023_M5_Secc1!$S$30&lt;&gt;1)</xm:f>
            <x14:dxf>
              <fill>
                <patternFill patternType="lightGray"/>
              </fill>
            </x14:dxf>
          </x14:cfRule>
          <xm:sqref>Y148</xm:sqref>
        </x14:conditionalFormatting>
        <x14:conditionalFormatting xmlns:xm="http://schemas.microsoft.com/office/excel/2006/main">
          <x14:cfRule type="expression" priority="1478" stopIfTrue="1" id="{00000000-000E-0000-0500-0000C5050000}">
            <xm:f>AND(CNGMD_2023_M5_Secc1!$S$30&lt;&gt;"",CNGMD_2023_M5_Secc1!$S$30&lt;&gt;1)</xm:f>
            <x14:dxf>
              <fill>
                <patternFill patternType="lightGray"/>
              </fill>
            </x14:dxf>
          </x14:cfRule>
          <xm:sqref>Z148</xm:sqref>
        </x14:conditionalFormatting>
        <x14:conditionalFormatting xmlns:xm="http://schemas.microsoft.com/office/excel/2006/main">
          <x14:cfRule type="expression" priority="1479" stopIfTrue="1" id="{00000000-000E-0000-0500-0000C6050000}">
            <xm:f>AND(CNGMD_2023_M5_Secc1!$S$30&lt;&gt;"",CNGMD_2023_M5_Secc1!$S$30&lt;&gt;1)</xm:f>
            <x14:dxf>
              <fill>
                <patternFill patternType="lightGray"/>
              </fill>
            </x14:dxf>
          </x14:cfRule>
          <xm:sqref>AA148</xm:sqref>
        </x14:conditionalFormatting>
        <x14:conditionalFormatting xmlns:xm="http://schemas.microsoft.com/office/excel/2006/main">
          <x14:cfRule type="expression" priority="1480" stopIfTrue="1" id="{00000000-000E-0000-0500-0000C7050000}">
            <xm:f>AND(CNGMD_2023_M5_Secc1!$S$30&lt;&gt;"",CNGMD_2023_M5_Secc1!$S$30&lt;&gt;1)</xm:f>
            <x14:dxf>
              <fill>
                <patternFill patternType="lightGray"/>
              </fill>
            </x14:dxf>
          </x14:cfRule>
          <xm:sqref>AB148</xm:sqref>
        </x14:conditionalFormatting>
        <x14:conditionalFormatting xmlns:xm="http://schemas.microsoft.com/office/excel/2006/main">
          <x14:cfRule type="expression" priority="1481" stopIfTrue="1" id="{00000000-000E-0000-0500-0000C8050000}">
            <xm:f>AND(CNGMD_2023_M5_Secc1!$S$30&lt;&gt;"",CNGMD_2023_M5_Secc1!$S$30&lt;&gt;1)</xm:f>
            <x14:dxf>
              <fill>
                <patternFill patternType="lightGray"/>
              </fill>
            </x14:dxf>
          </x14:cfRule>
          <xm:sqref>AC148</xm:sqref>
        </x14:conditionalFormatting>
        <x14:conditionalFormatting xmlns:xm="http://schemas.microsoft.com/office/excel/2006/main">
          <x14:cfRule type="expression" priority="1482" stopIfTrue="1" id="{00000000-000E-0000-0500-0000C9050000}">
            <xm:f>AND(CNGMD_2023_M5_Secc1!$S$30&lt;&gt;"",CNGMD_2023_M5_Secc1!$S$30&lt;&gt;1)</xm:f>
            <x14:dxf>
              <fill>
                <patternFill patternType="lightGray"/>
              </fill>
            </x14:dxf>
          </x14:cfRule>
          <xm:sqref>AD148</xm:sqref>
        </x14:conditionalFormatting>
        <x14:conditionalFormatting xmlns:xm="http://schemas.microsoft.com/office/excel/2006/main">
          <x14:cfRule type="expression" priority="1483" stopIfTrue="1" id="{00000000-000E-0000-0500-0000CA050000}">
            <xm:f>AND(CNGMD_2023_M5_Secc1!$S$30&lt;&gt;"",CNGMD_2023_M5_Secc1!$S$30&lt;&gt;1)</xm:f>
            <x14:dxf>
              <fill>
                <patternFill patternType="lightGray"/>
              </fill>
            </x14:dxf>
          </x14:cfRule>
          <xm:sqref>J149</xm:sqref>
        </x14:conditionalFormatting>
        <x14:conditionalFormatting xmlns:xm="http://schemas.microsoft.com/office/excel/2006/main">
          <x14:cfRule type="expression" priority="1484" stopIfTrue="1" id="{00000000-000E-0000-0500-0000CB050000}">
            <xm:f>AND(CNGMD_2023_M5_Secc1!$S$30&lt;&gt;"",CNGMD_2023_M5_Secc1!$S$30&lt;&gt;1)</xm:f>
            <x14:dxf>
              <fill>
                <patternFill patternType="lightGray"/>
              </fill>
            </x14:dxf>
          </x14:cfRule>
          <xm:sqref>K149</xm:sqref>
        </x14:conditionalFormatting>
        <x14:conditionalFormatting xmlns:xm="http://schemas.microsoft.com/office/excel/2006/main">
          <x14:cfRule type="expression" priority="1485" stopIfTrue="1" id="{00000000-000E-0000-0500-0000CC050000}">
            <xm:f>AND(CNGMD_2023_M5_Secc1!$S$30&lt;&gt;"",CNGMD_2023_M5_Secc1!$S$30&lt;&gt;1)</xm:f>
            <x14:dxf>
              <fill>
                <patternFill patternType="lightGray"/>
              </fill>
            </x14:dxf>
          </x14:cfRule>
          <xm:sqref>L149</xm:sqref>
        </x14:conditionalFormatting>
        <x14:conditionalFormatting xmlns:xm="http://schemas.microsoft.com/office/excel/2006/main">
          <x14:cfRule type="expression" priority="1486" stopIfTrue="1" id="{00000000-000E-0000-0500-0000CD050000}">
            <xm:f>AND(CNGMD_2023_M5_Secc1!$S$30&lt;&gt;"",CNGMD_2023_M5_Secc1!$S$30&lt;&gt;1)</xm:f>
            <x14:dxf>
              <fill>
                <patternFill patternType="lightGray"/>
              </fill>
            </x14:dxf>
          </x14:cfRule>
          <xm:sqref>M149</xm:sqref>
        </x14:conditionalFormatting>
        <x14:conditionalFormatting xmlns:xm="http://schemas.microsoft.com/office/excel/2006/main">
          <x14:cfRule type="expression" priority="1487" stopIfTrue="1" id="{00000000-000E-0000-0500-0000CE050000}">
            <xm:f>AND(CNGMD_2023_M5_Secc1!$S$30&lt;&gt;"",CNGMD_2023_M5_Secc1!$S$30&lt;&gt;1)</xm:f>
            <x14:dxf>
              <fill>
                <patternFill patternType="lightGray"/>
              </fill>
            </x14:dxf>
          </x14:cfRule>
          <xm:sqref>N149</xm:sqref>
        </x14:conditionalFormatting>
        <x14:conditionalFormatting xmlns:xm="http://schemas.microsoft.com/office/excel/2006/main">
          <x14:cfRule type="expression" priority="1488" stopIfTrue="1" id="{00000000-000E-0000-0500-0000CF050000}">
            <xm:f>AND(CNGMD_2023_M5_Secc1!$S$30&lt;&gt;"",CNGMD_2023_M5_Secc1!$S$30&lt;&gt;1)</xm:f>
            <x14:dxf>
              <fill>
                <patternFill patternType="lightGray"/>
              </fill>
            </x14:dxf>
          </x14:cfRule>
          <xm:sqref>O149</xm:sqref>
        </x14:conditionalFormatting>
        <x14:conditionalFormatting xmlns:xm="http://schemas.microsoft.com/office/excel/2006/main">
          <x14:cfRule type="expression" priority="1489" stopIfTrue="1" id="{00000000-000E-0000-0500-0000D0050000}">
            <xm:f>AND(CNGMD_2023_M5_Secc1!$S$30&lt;&gt;"",CNGMD_2023_M5_Secc1!$S$30&lt;&gt;1)</xm:f>
            <x14:dxf>
              <fill>
                <patternFill patternType="lightGray"/>
              </fill>
            </x14:dxf>
          </x14:cfRule>
          <xm:sqref>P149</xm:sqref>
        </x14:conditionalFormatting>
        <x14:conditionalFormatting xmlns:xm="http://schemas.microsoft.com/office/excel/2006/main">
          <x14:cfRule type="expression" priority="1490" stopIfTrue="1" id="{00000000-000E-0000-0500-0000D1050000}">
            <xm:f>AND(CNGMD_2023_M5_Secc1!$S$30&lt;&gt;"",CNGMD_2023_M5_Secc1!$S$30&lt;&gt;1)</xm:f>
            <x14:dxf>
              <fill>
                <patternFill patternType="lightGray"/>
              </fill>
            </x14:dxf>
          </x14:cfRule>
          <xm:sqref>Q149</xm:sqref>
        </x14:conditionalFormatting>
        <x14:conditionalFormatting xmlns:xm="http://schemas.microsoft.com/office/excel/2006/main">
          <x14:cfRule type="expression" priority="1491" stopIfTrue="1" id="{00000000-000E-0000-0500-0000D2050000}">
            <xm:f>AND(CNGMD_2023_M5_Secc1!$S$30&lt;&gt;"",CNGMD_2023_M5_Secc1!$S$30&lt;&gt;1)</xm:f>
            <x14:dxf>
              <fill>
                <patternFill patternType="lightGray"/>
              </fill>
            </x14:dxf>
          </x14:cfRule>
          <xm:sqref>R149</xm:sqref>
        </x14:conditionalFormatting>
        <x14:conditionalFormatting xmlns:xm="http://schemas.microsoft.com/office/excel/2006/main">
          <x14:cfRule type="expression" priority="1492" stopIfTrue="1" id="{00000000-000E-0000-0500-0000D3050000}">
            <xm:f>AND(CNGMD_2023_M5_Secc1!$S$30&lt;&gt;"",CNGMD_2023_M5_Secc1!$S$30&lt;&gt;1)</xm:f>
            <x14:dxf>
              <fill>
                <patternFill patternType="lightGray"/>
              </fill>
            </x14:dxf>
          </x14:cfRule>
          <xm:sqref>S149</xm:sqref>
        </x14:conditionalFormatting>
        <x14:conditionalFormatting xmlns:xm="http://schemas.microsoft.com/office/excel/2006/main">
          <x14:cfRule type="expression" priority="1493" stopIfTrue="1" id="{00000000-000E-0000-0500-0000D4050000}">
            <xm:f>AND(CNGMD_2023_M5_Secc1!$S$30&lt;&gt;"",CNGMD_2023_M5_Secc1!$S$30&lt;&gt;1)</xm:f>
            <x14:dxf>
              <fill>
                <patternFill patternType="lightGray"/>
              </fill>
            </x14:dxf>
          </x14:cfRule>
          <xm:sqref>T149</xm:sqref>
        </x14:conditionalFormatting>
        <x14:conditionalFormatting xmlns:xm="http://schemas.microsoft.com/office/excel/2006/main">
          <x14:cfRule type="expression" priority="1494" stopIfTrue="1" id="{00000000-000E-0000-0500-0000D5050000}">
            <xm:f>AND(CNGMD_2023_M5_Secc1!$S$30&lt;&gt;"",CNGMD_2023_M5_Secc1!$S$30&lt;&gt;1)</xm:f>
            <x14:dxf>
              <fill>
                <patternFill patternType="lightGray"/>
              </fill>
            </x14:dxf>
          </x14:cfRule>
          <xm:sqref>U149</xm:sqref>
        </x14:conditionalFormatting>
        <x14:conditionalFormatting xmlns:xm="http://schemas.microsoft.com/office/excel/2006/main">
          <x14:cfRule type="expression" priority="1495" stopIfTrue="1" id="{00000000-000E-0000-0500-0000D6050000}">
            <xm:f>AND(CNGMD_2023_M5_Secc1!$S$30&lt;&gt;"",CNGMD_2023_M5_Secc1!$S$30&lt;&gt;1)</xm:f>
            <x14:dxf>
              <fill>
                <patternFill patternType="lightGray"/>
              </fill>
            </x14:dxf>
          </x14:cfRule>
          <xm:sqref>V149</xm:sqref>
        </x14:conditionalFormatting>
        <x14:conditionalFormatting xmlns:xm="http://schemas.microsoft.com/office/excel/2006/main">
          <x14:cfRule type="expression" priority="1496" stopIfTrue="1" id="{00000000-000E-0000-0500-0000D7050000}">
            <xm:f>AND(CNGMD_2023_M5_Secc1!$S$30&lt;&gt;"",CNGMD_2023_M5_Secc1!$S$30&lt;&gt;1)</xm:f>
            <x14:dxf>
              <fill>
                <patternFill patternType="lightGray"/>
              </fill>
            </x14:dxf>
          </x14:cfRule>
          <xm:sqref>W149</xm:sqref>
        </x14:conditionalFormatting>
        <x14:conditionalFormatting xmlns:xm="http://schemas.microsoft.com/office/excel/2006/main">
          <x14:cfRule type="expression" priority="1497" stopIfTrue="1" id="{00000000-000E-0000-0500-0000D8050000}">
            <xm:f>AND(CNGMD_2023_M5_Secc1!$S$30&lt;&gt;"",CNGMD_2023_M5_Secc1!$S$30&lt;&gt;1)</xm:f>
            <x14:dxf>
              <fill>
                <patternFill patternType="lightGray"/>
              </fill>
            </x14:dxf>
          </x14:cfRule>
          <xm:sqref>X149</xm:sqref>
        </x14:conditionalFormatting>
        <x14:conditionalFormatting xmlns:xm="http://schemas.microsoft.com/office/excel/2006/main">
          <x14:cfRule type="expression" priority="1498" stopIfTrue="1" id="{00000000-000E-0000-0500-0000D9050000}">
            <xm:f>AND(CNGMD_2023_M5_Secc1!$S$30&lt;&gt;"",CNGMD_2023_M5_Secc1!$S$30&lt;&gt;1)</xm:f>
            <x14:dxf>
              <fill>
                <patternFill patternType="lightGray"/>
              </fill>
            </x14:dxf>
          </x14:cfRule>
          <xm:sqref>Y149</xm:sqref>
        </x14:conditionalFormatting>
        <x14:conditionalFormatting xmlns:xm="http://schemas.microsoft.com/office/excel/2006/main">
          <x14:cfRule type="expression" priority="1499" stopIfTrue="1" id="{00000000-000E-0000-0500-0000DA050000}">
            <xm:f>AND(CNGMD_2023_M5_Secc1!$S$30&lt;&gt;"",CNGMD_2023_M5_Secc1!$S$30&lt;&gt;1)</xm:f>
            <x14:dxf>
              <fill>
                <patternFill patternType="lightGray"/>
              </fill>
            </x14:dxf>
          </x14:cfRule>
          <xm:sqref>Z149</xm:sqref>
        </x14:conditionalFormatting>
        <x14:conditionalFormatting xmlns:xm="http://schemas.microsoft.com/office/excel/2006/main">
          <x14:cfRule type="expression" priority="1500" stopIfTrue="1" id="{00000000-000E-0000-0500-0000DB050000}">
            <xm:f>AND(CNGMD_2023_M5_Secc1!$S$30&lt;&gt;"",CNGMD_2023_M5_Secc1!$S$30&lt;&gt;1)</xm:f>
            <x14:dxf>
              <fill>
                <patternFill patternType="lightGray"/>
              </fill>
            </x14:dxf>
          </x14:cfRule>
          <xm:sqref>AA149</xm:sqref>
        </x14:conditionalFormatting>
        <x14:conditionalFormatting xmlns:xm="http://schemas.microsoft.com/office/excel/2006/main">
          <x14:cfRule type="expression" priority="1501" stopIfTrue="1" id="{00000000-000E-0000-0500-0000DC050000}">
            <xm:f>AND(CNGMD_2023_M5_Secc1!$S$30&lt;&gt;"",CNGMD_2023_M5_Secc1!$S$30&lt;&gt;1)</xm:f>
            <x14:dxf>
              <fill>
                <patternFill patternType="lightGray"/>
              </fill>
            </x14:dxf>
          </x14:cfRule>
          <xm:sqref>AB149</xm:sqref>
        </x14:conditionalFormatting>
        <x14:conditionalFormatting xmlns:xm="http://schemas.microsoft.com/office/excel/2006/main">
          <x14:cfRule type="expression" priority="1502" stopIfTrue="1" id="{00000000-000E-0000-0500-0000DD050000}">
            <xm:f>AND(CNGMD_2023_M5_Secc1!$S$30&lt;&gt;"",CNGMD_2023_M5_Secc1!$S$30&lt;&gt;1)</xm:f>
            <x14:dxf>
              <fill>
                <patternFill patternType="lightGray"/>
              </fill>
            </x14:dxf>
          </x14:cfRule>
          <xm:sqref>AC149</xm:sqref>
        </x14:conditionalFormatting>
        <x14:conditionalFormatting xmlns:xm="http://schemas.microsoft.com/office/excel/2006/main">
          <x14:cfRule type="expression" priority="1503" stopIfTrue="1" id="{00000000-000E-0000-0500-0000DE050000}">
            <xm:f>AND(CNGMD_2023_M5_Secc1!$S$30&lt;&gt;"",CNGMD_2023_M5_Secc1!$S$30&lt;&gt;1)</xm:f>
            <x14:dxf>
              <fill>
                <patternFill patternType="lightGray"/>
              </fill>
            </x14:dxf>
          </x14:cfRule>
          <xm:sqref>AD149</xm:sqref>
        </x14:conditionalFormatting>
        <x14:conditionalFormatting xmlns:xm="http://schemas.microsoft.com/office/excel/2006/main">
          <x14:cfRule type="expression" priority="1504" stopIfTrue="1" id="{00000000-000E-0000-0500-0000DF050000}">
            <xm:f>AND(CNGMD_2023_M5_Secc1!$S$30&lt;&gt;"",CNGMD_2023_M5_Secc1!$S$30&lt;&gt;1)</xm:f>
            <x14:dxf>
              <fill>
                <patternFill patternType="lightGray"/>
              </fill>
            </x14:dxf>
          </x14:cfRule>
          <xm:sqref>J150</xm:sqref>
        </x14:conditionalFormatting>
        <x14:conditionalFormatting xmlns:xm="http://schemas.microsoft.com/office/excel/2006/main">
          <x14:cfRule type="expression" priority="1505" stopIfTrue="1" id="{00000000-000E-0000-0500-0000E0050000}">
            <xm:f>AND(CNGMD_2023_M5_Secc1!$S$30&lt;&gt;"",CNGMD_2023_M5_Secc1!$S$30&lt;&gt;1)</xm:f>
            <x14:dxf>
              <fill>
                <patternFill patternType="lightGray"/>
              </fill>
            </x14:dxf>
          </x14:cfRule>
          <xm:sqref>K150</xm:sqref>
        </x14:conditionalFormatting>
        <x14:conditionalFormatting xmlns:xm="http://schemas.microsoft.com/office/excel/2006/main">
          <x14:cfRule type="expression" priority="1506" stopIfTrue="1" id="{00000000-000E-0000-0500-0000E1050000}">
            <xm:f>AND(CNGMD_2023_M5_Secc1!$S$30&lt;&gt;"",CNGMD_2023_M5_Secc1!$S$30&lt;&gt;1)</xm:f>
            <x14:dxf>
              <fill>
                <patternFill patternType="lightGray"/>
              </fill>
            </x14:dxf>
          </x14:cfRule>
          <xm:sqref>L150</xm:sqref>
        </x14:conditionalFormatting>
        <x14:conditionalFormatting xmlns:xm="http://schemas.microsoft.com/office/excel/2006/main">
          <x14:cfRule type="expression" priority="1507" stopIfTrue="1" id="{00000000-000E-0000-0500-0000E2050000}">
            <xm:f>AND(CNGMD_2023_M5_Secc1!$S$30&lt;&gt;"",CNGMD_2023_M5_Secc1!$S$30&lt;&gt;1)</xm:f>
            <x14:dxf>
              <fill>
                <patternFill patternType="lightGray"/>
              </fill>
            </x14:dxf>
          </x14:cfRule>
          <xm:sqref>M150</xm:sqref>
        </x14:conditionalFormatting>
        <x14:conditionalFormatting xmlns:xm="http://schemas.microsoft.com/office/excel/2006/main">
          <x14:cfRule type="expression" priority="1508" stopIfTrue="1" id="{00000000-000E-0000-0500-0000E3050000}">
            <xm:f>AND(CNGMD_2023_M5_Secc1!$S$30&lt;&gt;"",CNGMD_2023_M5_Secc1!$S$30&lt;&gt;1)</xm:f>
            <x14:dxf>
              <fill>
                <patternFill patternType="lightGray"/>
              </fill>
            </x14:dxf>
          </x14:cfRule>
          <xm:sqref>N150</xm:sqref>
        </x14:conditionalFormatting>
        <x14:conditionalFormatting xmlns:xm="http://schemas.microsoft.com/office/excel/2006/main">
          <x14:cfRule type="expression" priority="1509" stopIfTrue="1" id="{00000000-000E-0000-0500-0000E4050000}">
            <xm:f>AND(CNGMD_2023_M5_Secc1!$S$30&lt;&gt;"",CNGMD_2023_M5_Secc1!$S$30&lt;&gt;1)</xm:f>
            <x14:dxf>
              <fill>
                <patternFill patternType="lightGray"/>
              </fill>
            </x14:dxf>
          </x14:cfRule>
          <xm:sqref>O150</xm:sqref>
        </x14:conditionalFormatting>
        <x14:conditionalFormatting xmlns:xm="http://schemas.microsoft.com/office/excel/2006/main">
          <x14:cfRule type="expression" priority="1510" stopIfTrue="1" id="{00000000-000E-0000-0500-0000E5050000}">
            <xm:f>AND(CNGMD_2023_M5_Secc1!$S$30&lt;&gt;"",CNGMD_2023_M5_Secc1!$S$30&lt;&gt;1)</xm:f>
            <x14:dxf>
              <fill>
                <patternFill patternType="lightGray"/>
              </fill>
            </x14:dxf>
          </x14:cfRule>
          <xm:sqref>P150</xm:sqref>
        </x14:conditionalFormatting>
        <x14:conditionalFormatting xmlns:xm="http://schemas.microsoft.com/office/excel/2006/main">
          <x14:cfRule type="expression" priority="1511" stopIfTrue="1" id="{00000000-000E-0000-0500-0000E6050000}">
            <xm:f>AND(CNGMD_2023_M5_Secc1!$S$30&lt;&gt;"",CNGMD_2023_M5_Secc1!$S$30&lt;&gt;1)</xm:f>
            <x14:dxf>
              <fill>
                <patternFill patternType="lightGray"/>
              </fill>
            </x14:dxf>
          </x14:cfRule>
          <xm:sqref>Q150</xm:sqref>
        </x14:conditionalFormatting>
        <x14:conditionalFormatting xmlns:xm="http://schemas.microsoft.com/office/excel/2006/main">
          <x14:cfRule type="expression" priority="1512" stopIfTrue="1" id="{00000000-000E-0000-0500-0000E7050000}">
            <xm:f>AND(CNGMD_2023_M5_Secc1!$S$30&lt;&gt;"",CNGMD_2023_M5_Secc1!$S$30&lt;&gt;1)</xm:f>
            <x14:dxf>
              <fill>
                <patternFill patternType="lightGray"/>
              </fill>
            </x14:dxf>
          </x14:cfRule>
          <xm:sqref>R150</xm:sqref>
        </x14:conditionalFormatting>
        <x14:conditionalFormatting xmlns:xm="http://schemas.microsoft.com/office/excel/2006/main">
          <x14:cfRule type="expression" priority="1513" stopIfTrue="1" id="{00000000-000E-0000-0500-0000E8050000}">
            <xm:f>AND(CNGMD_2023_M5_Secc1!$S$30&lt;&gt;"",CNGMD_2023_M5_Secc1!$S$30&lt;&gt;1)</xm:f>
            <x14:dxf>
              <fill>
                <patternFill patternType="lightGray"/>
              </fill>
            </x14:dxf>
          </x14:cfRule>
          <xm:sqref>S150</xm:sqref>
        </x14:conditionalFormatting>
        <x14:conditionalFormatting xmlns:xm="http://schemas.microsoft.com/office/excel/2006/main">
          <x14:cfRule type="expression" priority="1514" stopIfTrue="1" id="{00000000-000E-0000-0500-0000E9050000}">
            <xm:f>AND(CNGMD_2023_M5_Secc1!$S$30&lt;&gt;"",CNGMD_2023_M5_Secc1!$S$30&lt;&gt;1)</xm:f>
            <x14:dxf>
              <fill>
                <patternFill patternType="lightGray"/>
              </fill>
            </x14:dxf>
          </x14:cfRule>
          <xm:sqref>T150</xm:sqref>
        </x14:conditionalFormatting>
        <x14:conditionalFormatting xmlns:xm="http://schemas.microsoft.com/office/excel/2006/main">
          <x14:cfRule type="expression" priority="1515" stopIfTrue="1" id="{00000000-000E-0000-0500-0000EA050000}">
            <xm:f>AND(CNGMD_2023_M5_Secc1!$S$30&lt;&gt;"",CNGMD_2023_M5_Secc1!$S$30&lt;&gt;1)</xm:f>
            <x14:dxf>
              <fill>
                <patternFill patternType="lightGray"/>
              </fill>
            </x14:dxf>
          </x14:cfRule>
          <xm:sqref>U150</xm:sqref>
        </x14:conditionalFormatting>
        <x14:conditionalFormatting xmlns:xm="http://schemas.microsoft.com/office/excel/2006/main">
          <x14:cfRule type="expression" priority="1516" stopIfTrue="1" id="{00000000-000E-0000-0500-0000EB050000}">
            <xm:f>AND(CNGMD_2023_M5_Secc1!$S$30&lt;&gt;"",CNGMD_2023_M5_Secc1!$S$30&lt;&gt;1)</xm:f>
            <x14:dxf>
              <fill>
                <patternFill patternType="lightGray"/>
              </fill>
            </x14:dxf>
          </x14:cfRule>
          <xm:sqref>V150</xm:sqref>
        </x14:conditionalFormatting>
        <x14:conditionalFormatting xmlns:xm="http://schemas.microsoft.com/office/excel/2006/main">
          <x14:cfRule type="expression" priority="1517" stopIfTrue="1" id="{00000000-000E-0000-0500-0000EC050000}">
            <xm:f>AND(CNGMD_2023_M5_Secc1!$S$30&lt;&gt;"",CNGMD_2023_M5_Secc1!$S$30&lt;&gt;1)</xm:f>
            <x14:dxf>
              <fill>
                <patternFill patternType="lightGray"/>
              </fill>
            </x14:dxf>
          </x14:cfRule>
          <xm:sqref>W150</xm:sqref>
        </x14:conditionalFormatting>
        <x14:conditionalFormatting xmlns:xm="http://schemas.microsoft.com/office/excel/2006/main">
          <x14:cfRule type="expression" priority="1518" stopIfTrue="1" id="{00000000-000E-0000-0500-0000ED050000}">
            <xm:f>AND(CNGMD_2023_M5_Secc1!$S$30&lt;&gt;"",CNGMD_2023_M5_Secc1!$S$30&lt;&gt;1)</xm:f>
            <x14:dxf>
              <fill>
                <patternFill patternType="lightGray"/>
              </fill>
            </x14:dxf>
          </x14:cfRule>
          <xm:sqref>X150</xm:sqref>
        </x14:conditionalFormatting>
        <x14:conditionalFormatting xmlns:xm="http://schemas.microsoft.com/office/excel/2006/main">
          <x14:cfRule type="expression" priority="1519" stopIfTrue="1" id="{00000000-000E-0000-0500-0000EE050000}">
            <xm:f>AND(CNGMD_2023_M5_Secc1!$S$30&lt;&gt;"",CNGMD_2023_M5_Secc1!$S$30&lt;&gt;1)</xm:f>
            <x14:dxf>
              <fill>
                <patternFill patternType="lightGray"/>
              </fill>
            </x14:dxf>
          </x14:cfRule>
          <xm:sqref>Y150</xm:sqref>
        </x14:conditionalFormatting>
        <x14:conditionalFormatting xmlns:xm="http://schemas.microsoft.com/office/excel/2006/main">
          <x14:cfRule type="expression" priority="1520" stopIfTrue="1" id="{00000000-000E-0000-0500-0000EF050000}">
            <xm:f>AND(CNGMD_2023_M5_Secc1!$S$30&lt;&gt;"",CNGMD_2023_M5_Secc1!$S$30&lt;&gt;1)</xm:f>
            <x14:dxf>
              <fill>
                <patternFill patternType="lightGray"/>
              </fill>
            </x14:dxf>
          </x14:cfRule>
          <xm:sqref>Z150</xm:sqref>
        </x14:conditionalFormatting>
        <x14:conditionalFormatting xmlns:xm="http://schemas.microsoft.com/office/excel/2006/main">
          <x14:cfRule type="expression" priority="1521" stopIfTrue="1" id="{00000000-000E-0000-0500-0000F0050000}">
            <xm:f>AND(CNGMD_2023_M5_Secc1!$S$30&lt;&gt;"",CNGMD_2023_M5_Secc1!$S$30&lt;&gt;1)</xm:f>
            <x14:dxf>
              <fill>
                <patternFill patternType="lightGray"/>
              </fill>
            </x14:dxf>
          </x14:cfRule>
          <xm:sqref>AA150</xm:sqref>
        </x14:conditionalFormatting>
        <x14:conditionalFormatting xmlns:xm="http://schemas.microsoft.com/office/excel/2006/main">
          <x14:cfRule type="expression" priority="1522" stopIfTrue="1" id="{00000000-000E-0000-0500-0000F1050000}">
            <xm:f>AND(CNGMD_2023_M5_Secc1!$S$30&lt;&gt;"",CNGMD_2023_M5_Secc1!$S$30&lt;&gt;1)</xm:f>
            <x14:dxf>
              <fill>
                <patternFill patternType="lightGray"/>
              </fill>
            </x14:dxf>
          </x14:cfRule>
          <xm:sqref>AB150</xm:sqref>
        </x14:conditionalFormatting>
        <x14:conditionalFormatting xmlns:xm="http://schemas.microsoft.com/office/excel/2006/main">
          <x14:cfRule type="expression" priority="1523" stopIfTrue="1" id="{00000000-000E-0000-0500-0000F2050000}">
            <xm:f>AND(CNGMD_2023_M5_Secc1!$S$30&lt;&gt;"",CNGMD_2023_M5_Secc1!$S$30&lt;&gt;1)</xm:f>
            <x14:dxf>
              <fill>
                <patternFill patternType="lightGray"/>
              </fill>
            </x14:dxf>
          </x14:cfRule>
          <xm:sqref>AC150</xm:sqref>
        </x14:conditionalFormatting>
        <x14:conditionalFormatting xmlns:xm="http://schemas.microsoft.com/office/excel/2006/main">
          <x14:cfRule type="expression" priority="1524" stopIfTrue="1" id="{00000000-000E-0000-0500-0000F3050000}">
            <xm:f>AND(CNGMD_2023_M5_Secc1!$S$30&lt;&gt;"",CNGMD_2023_M5_Secc1!$S$30&lt;&gt;1)</xm:f>
            <x14:dxf>
              <fill>
                <patternFill patternType="lightGray"/>
              </fill>
            </x14:dxf>
          </x14:cfRule>
          <xm:sqref>AD150</xm:sqref>
        </x14:conditionalFormatting>
        <x14:conditionalFormatting xmlns:xm="http://schemas.microsoft.com/office/excel/2006/main">
          <x14:cfRule type="expression" priority="1525" stopIfTrue="1" id="{00000000-000E-0000-0500-0000F4050000}">
            <xm:f>AND(CNGMD_2023_M5_Secc1!$S$30&lt;&gt;"",CNGMD_2023_M5_Secc1!$S$30&lt;&gt;1)</xm:f>
            <x14:dxf>
              <fill>
                <patternFill patternType="lightGray"/>
              </fill>
            </x14:dxf>
          </x14:cfRule>
          <xm:sqref>J151</xm:sqref>
        </x14:conditionalFormatting>
        <x14:conditionalFormatting xmlns:xm="http://schemas.microsoft.com/office/excel/2006/main">
          <x14:cfRule type="expression" priority="1526" stopIfTrue="1" id="{00000000-000E-0000-0500-0000F5050000}">
            <xm:f>AND(CNGMD_2023_M5_Secc1!$S$30&lt;&gt;"",CNGMD_2023_M5_Secc1!$S$30&lt;&gt;1)</xm:f>
            <x14:dxf>
              <fill>
                <patternFill patternType="lightGray"/>
              </fill>
            </x14:dxf>
          </x14:cfRule>
          <xm:sqref>K151</xm:sqref>
        </x14:conditionalFormatting>
        <x14:conditionalFormatting xmlns:xm="http://schemas.microsoft.com/office/excel/2006/main">
          <x14:cfRule type="expression" priority="1527" stopIfTrue="1" id="{00000000-000E-0000-0500-0000F6050000}">
            <xm:f>AND(CNGMD_2023_M5_Secc1!$S$30&lt;&gt;"",CNGMD_2023_M5_Secc1!$S$30&lt;&gt;1)</xm:f>
            <x14:dxf>
              <fill>
                <patternFill patternType="lightGray"/>
              </fill>
            </x14:dxf>
          </x14:cfRule>
          <xm:sqref>L151</xm:sqref>
        </x14:conditionalFormatting>
        <x14:conditionalFormatting xmlns:xm="http://schemas.microsoft.com/office/excel/2006/main">
          <x14:cfRule type="expression" priority="1528" stopIfTrue="1" id="{00000000-000E-0000-0500-0000F7050000}">
            <xm:f>AND(CNGMD_2023_M5_Secc1!$S$30&lt;&gt;"",CNGMD_2023_M5_Secc1!$S$30&lt;&gt;1)</xm:f>
            <x14:dxf>
              <fill>
                <patternFill patternType="lightGray"/>
              </fill>
            </x14:dxf>
          </x14:cfRule>
          <xm:sqref>M151</xm:sqref>
        </x14:conditionalFormatting>
        <x14:conditionalFormatting xmlns:xm="http://schemas.microsoft.com/office/excel/2006/main">
          <x14:cfRule type="expression" priority="1529" stopIfTrue="1" id="{00000000-000E-0000-0500-0000F8050000}">
            <xm:f>AND(CNGMD_2023_M5_Secc1!$S$30&lt;&gt;"",CNGMD_2023_M5_Secc1!$S$30&lt;&gt;1)</xm:f>
            <x14:dxf>
              <fill>
                <patternFill patternType="lightGray"/>
              </fill>
            </x14:dxf>
          </x14:cfRule>
          <xm:sqref>N151</xm:sqref>
        </x14:conditionalFormatting>
        <x14:conditionalFormatting xmlns:xm="http://schemas.microsoft.com/office/excel/2006/main">
          <x14:cfRule type="expression" priority="1530" stopIfTrue="1" id="{00000000-000E-0000-0500-0000F9050000}">
            <xm:f>AND(CNGMD_2023_M5_Secc1!$S$30&lt;&gt;"",CNGMD_2023_M5_Secc1!$S$30&lt;&gt;1)</xm:f>
            <x14:dxf>
              <fill>
                <patternFill patternType="lightGray"/>
              </fill>
            </x14:dxf>
          </x14:cfRule>
          <xm:sqref>O151</xm:sqref>
        </x14:conditionalFormatting>
        <x14:conditionalFormatting xmlns:xm="http://schemas.microsoft.com/office/excel/2006/main">
          <x14:cfRule type="expression" priority="1531" stopIfTrue="1" id="{00000000-000E-0000-0500-0000FA050000}">
            <xm:f>AND(CNGMD_2023_M5_Secc1!$S$30&lt;&gt;"",CNGMD_2023_M5_Secc1!$S$30&lt;&gt;1)</xm:f>
            <x14:dxf>
              <fill>
                <patternFill patternType="lightGray"/>
              </fill>
            </x14:dxf>
          </x14:cfRule>
          <xm:sqref>P151</xm:sqref>
        </x14:conditionalFormatting>
        <x14:conditionalFormatting xmlns:xm="http://schemas.microsoft.com/office/excel/2006/main">
          <x14:cfRule type="expression" priority="1532" stopIfTrue="1" id="{00000000-000E-0000-0500-0000FB050000}">
            <xm:f>AND(CNGMD_2023_M5_Secc1!$S$30&lt;&gt;"",CNGMD_2023_M5_Secc1!$S$30&lt;&gt;1)</xm:f>
            <x14:dxf>
              <fill>
                <patternFill patternType="lightGray"/>
              </fill>
            </x14:dxf>
          </x14:cfRule>
          <xm:sqref>Q151</xm:sqref>
        </x14:conditionalFormatting>
        <x14:conditionalFormatting xmlns:xm="http://schemas.microsoft.com/office/excel/2006/main">
          <x14:cfRule type="expression" priority="1533" stopIfTrue="1" id="{00000000-000E-0000-0500-0000FC050000}">
            <xm:f>AND(CNGMD_2023_M5_Secc1!$S$30&lt;&gt;"",CNGMD_2023_M5_Secc1!$S$30&lt;&gt;1)</xm:f>
            <x14:dxf>
              <fill>
                <patternFill patternType="lightGray"/>
              </fill>
            </x14:dxf>
          </x14:cfRule>
          <xm:sqref>R151</xm:sqref>
        </x14:conditionalFormatting>
        <x14:conditionalFormatting xmlns:xm="http://schemas.microsoft.com/office/excel/2006/main">
          <x14:cfRule type="expression" priority="1534" stopIfTrue="1" id="{00000000-000E-0000-0500-0000FD050000}">
            <xm:f>AND(CNGMD_2023_M5_Secc1!$S$30&lt;&gt;"",CNGMD_2023_M5_Secc1!$S$30&lt;&gt;1)</xm:f>
            <x14:dxf>
              <fill>
                <patternFill patternType="lightGray"/>
              </fill>
            </x14:dxf>
          </x14:cfRule>
          <xm:sqref>S151</xm:sqref>
        </x14:conditionalFormatting>
        <x14:conditionalFormatting xmlns:xm="http://schemas.microsoft.com/office/excel/2006/main">
          <x14:cfRule type="expression" priority="1535" stopIfTrue="1" id="{00000000-000E-0000-0500-0000FE050000}">
            <xm:f>AND(CNGMD_2023_M5_Secc1!$S$30&lt;&gt;"",CNGMD_2023_M5_Secc1!$S$30&lt;&gt;1)</xm:f>
            <x14:dxf>
              <fill>
                <patternFill patternType="lightGray"/>
              </fill>
            </x14:dxf>
          </x14:cfRule>
          <xm:sqref>T151</xm:sqref>
        </x14:conditionalFormatting>
        <x14:conditionalFormatting xmlns:xm="http://schemas.microsoft.com/office/excel/2006/main">
          <x14:cfRule type="expression" priority="1536" stopIfTrue="1" id="{00000000-000E-0000-0500-0000FF050000}">
            <xm:f>AND(CNGMD_2023_M5_Secc1!$S$30&lt;&gt;"",CNGMD_2023_M5_Secc1!$S$30&lt;&gt;1)</xm:f>
            <x14:dxf>
              <fill>
                <patternFill patternType="lightGray"/>
              </fill>
            </x14:dxf>
          </x14:cfRule>
          <xm:sqref>U151</xm:sqref>
        </x14:conditionalFormatting>
        <x14:conditionalFormatting xmlns:xm="http://schemas.microsoft.com/office/excel/2006/main">
          <x14:cfRule type="expression" priority="1537" stopIfTrue="1" id="{00000000-000E-0000-0500-000000060000}">
            <xm:f>AND(CNGMD_2023_M5_Secc1!$S$30&lt;&gt;"",CNGMD_2023_M5_Secc1!$S$30&lt;&gt;1)</xm:f>
            <x14:dxf>
              <fill>
                <patternFill patternType="lightGray"/>
              </fill>
            </x14:dxf>
          </x14:cfRule>
          <xm:sqref>V151</xm:sqref>
        </x14:conditionalFormatting>
        <x14:conditionalFormatting xmlns:xm="http://schemas.microsoft.com/office/excel/2006/main">
          <x14:cfRule type="expression" priority="1538" stopIfTrue="1" id="{00000000-000E-0000-0500-000001060000}">
            <xm:f>AND(CNGMD_2023_M5_Secc1!$S$30&lt;&gt;"",CNGMD_2023_M5_Secc1!$S$30&lt;&gt;1)</xm:f>
            <x14:dxf>
              <fill>
                <patternFill patternType="lightGray"/>
              </fill>
            </x14:dxf>
          </x14:cfRule>
          <xm:sqref>W151</xm:sqref>
        </x14:conditionalFormatting>
        <x14:conditionalFormatting xmlns:xm="http://schemas.microsoft.com/office/excel/2006/main">
          <x14:cfRule type="expression" priority="1539" stopIfTrue="1" id="{00000000-000E-0000-0500-000002060000}">
            <xm:f>AND(CNGMD_2023_M5_Secc1!$S$30&lt;&gt;"",CNGMD_2023_M5_Secc1!$S$30&lt;&gt;1)</xm:f>
            <x14:dxf>
              <fill>
                <patternFill patternType="lightGray"/>
              </fill>
            </x14:dxf>
          </x14:cfRule>
          <xm:sqref>X151</xm:sqref>
        </x14:conditionalFormatting>
        <x14:conditionalFormatting xmlns:xm="http://schemas.microsoft.com/office/excel/2006/main">
          <x14:cfRule type="expression" priority="1540" stopIfTrue="1" id="{00000000-000E-0000-0500-000003060000}">
            <xm:f>AND(CNGMD_2023_M5_Secc1!$S$30&lt;&gt;"",CNGMD_2023_M5_Secc1!$S$30&lt;&gt;1)</xm:f>
            <x14:dxf>
              <fill>
                <patternFill patternType="lightGray"/>
              </fill>
            </x14:dxf>
          </x14:cfRule>
          <xm:sqref>Y151</xm:sqref>
        </x14:conditionalFormatting>
        <x14:conditionalFormatting xmlns:xm="http://schemas.microsoft.com/office/excel/2006/main">
          <x14:cfRule type="expression" priority="1541" stopIfTrue="1" id="{00000000-000E-0000-0500-000004060000}">
            <xm:f>AND(CNGMD_2023_M5_Secc1!$S$30&lt;&gt;"",CNGMD_2023_M5_Secc1!$S$30&lt;&gt;1)</xm:f>
            <x14:dxf>
              <fill>
                <patternFill patternType="lightGray"/>
              </fill>
            </x14:dxf>
          </x14:cfRule>
          <xm:sqref>Z151</xm:sqref>
        </x14:conditionalFormatting>
        <x14:conditionalFormatting xmlns:xm="http://schemas.microsoft.com/office/excel/2006/main">
          <x14:cfRule type="expression" priority="1542" stopIfTrue="1" id="{00000000-000E-0000-0500-000005060000}">
            <xm:f>AND(CNGMD_2023_M5_Secc1!$S$30&lt;&gt;"",CNGMD_2023_M5_Secc1!$S$30&lt;&gt;1)</xm:f>
            <x14:dxf>
              <fill>
                <patternFill patternType="lightGray"/>
              </fill>
            </x14:dxf>
          </x14:cfRule>
          <xm:sqref>AA151</xm:sqref>
        </x14:conditionalFormatting>
        <x14:conditionalFormatting xmlns:xm="http://schemas.microsoft.com/office/excel/2006/main">
          <x14:cfRule type="expression" priority="1543" stopIfTrue="1" id="{00000000-000E-0000-0500-000006060000}">
            <xm:f>AND(CNGMD_2023_M5_Secc1!$S$30&lt;&gt;"",CNGMD_2023_M5_Secc1!$S$30&lt;&gt;1)</xm:f>
            <x14:dxf>
              <fill>
                <patternFill patternType="lightGray"/>
              </fill>
            </x14:dxf>
          </x14:cfRule>
          <xm:sqref>AB151</xm:sqref>
        </x14:conditionalFormatting>
        <x14:conditionalFormatting xmlns:xm="http://schemas.microsoft.com/office/excel/2006/main">
          <x14:cfRule type="expression" priority="1544" stopIfTrue="1" id="{00000000-000E-0000-0500-000007060000}">
            <xm:f>AND(CNGMD_2023_M5_Secc1!$S$30&lt;&gt;"",CNGMD_2023_M5_Secc1!$S$30&lt;&gt;1)</xm:f>
            <x14:dxf>
              <fill>
                <patternFill patternType="lightGray"/>
              </fill>
            </x14:dxf>
          </x14:cfRule>
          <xm:sqref>AC151</xm:sqref>
        </x14:conditionalFormatting>
        <x14:conditionalFormatting xmlns:xm="http://schemas.microsoft.com/office/excel/2006/main">
          <x14:cfRule type="expression" priority="1545" stopIfTrue="1" id="{00000000-000E-0000-0500-000008060000}">
            <xm:f>AND(CNGMD_2023_M5_Secc1!$S$30&lt;&gt;"",CNGMD_2023_M5_Secc1!$S$30&lt;&gt;1)</xm:f>
            <x14:dxf>
              <fill>
                <patternFill patternType="lightGray"/>
              </fill>
            </x14:dxf>
          </x14:cfRule>
          <xm:sqref>AD151</xm:sqref>
        </x14:conditionalFormatting>
        <x14:conditionalFormatting xmlns:xm="http://schemas.microsoft.com/office/excel/2006/main">
          <x14:cfRule type="expression" priority="1546" stopIfTrue="1" id="{00000000-000E-0000-0500-000009060000}">
            <xm:f>AND(CNGMD_2023_M5_Secc1!$S$30&lt;&gt;"",CNGMD_2023_M5_Secc1!$S$30&lt;&gt;1)</xm:f>
            <x14:dxf>
              <fill>
                <patternFill patternType="lightGray"/>
              </fill>
            </x14:dxf>
          </x14:cfRule>
          <xm:sqref>J152</xm:sqref>
        </x14:conditionalFormatting>
        <x14:conditionalFormatting xmlns:xm="http://schemas.microsoft.com/office/excel/2006/main">
          <x14:cfRule type="expression" priority="1547" stopIfTrue="1" id="{00000000-000E-0000-0500-00000A060000}">
            <xm:f>AND(CNGMD_2023_M5_Secc1!$S$30&lt;&gt;"",CNGMD_2023_M5_Secc1!$S$30&lt;&gt;1)</xm:f>
            <x14:dxf>
              <fill>
                <patternFill patternType="lightGray"/>
              </fill>
            </x14:dxf>
          </x14:cfRule>
          <xm:sqref>K152</xm:sqref>
        </x14:conditionalFormatting>
        <x14:conditionalFormatting xmlns:xm="http://schemas.microsoft.com/office/excel/2006/main">
          <x14:cfRule type="expression" priority="1548" stopIfTrue="1" id="{00000000-000E-0000-0500-00000B060000}">
            <xm:f>AND(CNGMD_2023_M5_Secc1!$S$30&lt;&gt;"",CNGMD_2023_M5_Secc1!$S$30&lt;&gt;1)</xm:f>
            <x14:dxf>
              <fill>
                <patternFill patternType="lightGray"/>
              </fill>
            </x14:dxf>
          </x14:cfRule>
          <xm:sqref>L152</xm:sqref>
        </x14:conditionalFormatting>
        <x14:conditionalFormatting xmlns:xm="http://schemas.microsoft.com/office/excel/2006/main">
          <x14:cfRule type="expression" priority="1549" stopIfTrue="1" id="{00000000-000E-0000-0500-00000C060000}">
            <xm:f>AND(CNGMD_2023_M5_Secc1!$S$30&lt;&gt;"",CNGMD_2023_M5_Secc1!$S$30&lt;&gt;1)</xm:f>
            <x14:dxf>
              <fill>
                <patternFill patternType="lightGray"/>
              </fill>
            </x14:dxf>
          </x14:cfRule>
          <xm:sqref>M152</xm:sqref>
        </x14:conditionalFormatting>
        <x14:conditionalFormatting xmlns:xm="http://schemas.microsoft.com/office/excel/2006/main">
          <x14:cfRule type="expression" priority="1550" stopIfTrue="1" id="{00000000-000E-0000-0500-00000D060000}">
            <xm:f>AND(CNGMD_2023_M5_Secc1!$S$30&lt;&gt;"",CNGMD_2023_M5_Secc1!$S$30&lt;&gt;1)</xm:f>
            <x14:dxf>
              <fill>
                <patternFill patternType="lightGray"/>
              </fill>
            </x14:dxf>
          </x14:cfRule>
          <xm:sqref>N152</xm:sqref>
        </x14:conditionalFormatting>
        <x14:conditionalFormatting xmlns:xm="http://schemas.microsoft.com/office/excel/2006/main">
          <x14:cfRule type="expression" priority="1551" stopIfTrue="1" id="{00000000-000E-0000-0500-00000E060000}">
            <xm:f>AND(CNGMD_2023_M5_Secc1!$S$30&lt;&gt;"",CNGMD_2023_M5_Secc1!$S$30&lt;&gt;1)</xm:f>
            <x14:dxf>
              <fill>
                <patternFill patternType="lightGray"/>
              </fill>
            </x14:dxf>
          </x14:cfRule>
          <xm:sqref>O152</xm:sqref>
        </x14:conditionalFormatting>
        <x14:conditionalFormatting xmlns:xm="http://schemas.microsoft.com/office/excel/2006/main">
          <x14:cfRule type="expression" priority="1552" stopIfTrue="1" id="{00000000-000E-0000-0500-00000F060000}">
            <xm:f>AND(CNGMD_2023_M5_Secc1!$S$30&lt;&gt;"",CNGMD_2023_M5_Secc1!$S$30&lt;&gt;1)</xm:f>
            <x14:dxf>
              <fill>
                <patternFill patternType="lightGray"/>
              </fill>
            </x14:dxf>
          </x14:cfRule>
          <xm:sqref>P152</xm:sqref>
        </x14:conditionalFormatting>
        <x14:conditionalFormatting xmlns:xm="http://schemas.microsoft.com/office/excel/2006/main">
          <x14:cfRule type="expression" priority="1553" stopIfTrue="1" id="{00000000-000E-0000-0500-000010060000}">
            <xm:f>AND(CNGMD_2023_M5_Secc1!$S$30&lt;&gt;"",CNGMD_2023_M5_Secc1!$S$30&lt;&gt;1)</xm:f>
            <x14:dxf>
              <fill>
                <patternFill patternType="lightGray"/>
              </fill>
            </x14:dxf>
          </x14:cfRule>
          <xm:sqref>Q152</xm:sqref>
        </x14:conditionalFormatting>
        <x14:conditionalFormatting xmlns:xm="http://schemas.microsoft.com/office/excel/2006/main">
          <x14:cfRule type="expression" priority="1554" stopIfTrue="1" id="{00000000-000E-0000-0500-000011060000}">
            <xm:f>AND(CNGMD_2023_M5_Secc1!$S$30&lt;&gt;"",CNGMD_2023_M5_Secc1!$S$30&lt;&gt;1)</xm:f>
            <x14:dxf>
              <fill>
                <patternFill patternType="lightGray"/>
              </fill>
            </x14:dxf>
          </x14:cfRule>
          <xm:sqref>R152</xm:sqref>
        </x14:conditionalFormatting>
        <x14:conditionalFormatting xmlns:xm="http://schemas.microsoft.com/office/excel/2006/main">
          <x14:cfRule type="expression" priority="1555" stopIfTrue="1" id="{00000000-000E-0000-0500-000012060000}">
            <xm:f>AND(CNGMD_2023_M5_Secc1!$S$30&lt;&gt;"",CNGMD_2023_M5_Secc1!$S$30&lt;&gt;1)</xm:f>
            <x14:dxf>
              <fill>
                <patternFill patternType="lightGray"/>
              </fill>
            </x14:dxf>
          </x14:cfRule>
          <xm:sqref>S152</xm:sqref>
        </x14:conditionalFormatting>
        <x14:conditionalFormatting xmlns:xm="http://schemas.microsoft.com/office/excel/2006/main">
          <x14:cfRule type="expression" priority="1556" stopIfTrue="1" id="{00000000-000E-0000-0500-000013060000}">
            <xm:f>AND(CNGMD_2023_M5_Secc1!$S$30&lt;&gt;"",CNGMD_2023_M5_Secc1!$S$30&lt;&gt;1)</xm:f>
            <x14:dxf>
              <fill>
                <patternFill patternType="lightGray"/>
              </fill>
            </x14:dxf>
          </x14:cfRule>
          <xm:sqref>T152</xm:sqref>
        </x14:conditionalFormatting>
        <x14:conditionalFormatting xmlns:xm="http://schemas.microsoft.com/office/excel/2006/main">
          <x14:cfRule type="expression" priority="1557" stopIfTrue="1" id="{00000000-000E-0000-0500-000014060000}">
            <xm:f>AND(CNGMD_2023_M5_Secc1!$S$30&lt;&gt;"",CNGMD_2023_M5_Secc1!$S$30&lt;&gt;1)</xm:f>
            <x14:dxf>
              <fill>
                <patternFill patternType="lightGray"/>
              </fill>
            </x14:dxf>
          </x14:cfRule>
          <xm:sqref>U152</xm:sqref>
        </x14:conditionalFormatting>
        <x14:conditionalFormatting xmlns:xm="http://schemas.microsoft.com/office/excel/2006/main">
          <x14:cfRule type="expression" priority="1558" stopIfTrue="1" id="{00000000-000E-0000-0500-000015060000}">
            <xm:f>AND(CNGMD_2023_M5_Secc1!$S$30&lt;&gt;"",CNGMD_2023_M5_Secc1!$S$30&lt;&gt;1)</xm:f>
            <x14:dxf>
              <fill>
                <patternFill patternType="lightGray"/>
              </fill>
            </x14:dxf>
          </x14:cfRule>
          <xm:sqref>V152</xm:sqref>
        </x14:conditionalFormatting>
        <x14:conditionalFormatting xmlns:xm="http://schemas.microsoft.com/office/excel/2006/main">
          <x14:cfRule type="expression" priority="1559" stopIfTrue="1" id="{00000000-000E-0000-0500-000016060000}">
            <xm:f>AND(CNGMD_2023_M5_Secc1!$S$30&lt;&gt;"",CNGMD_2023_M5_Secc1!$S$30&lt;&gt;1)</xm:f>
            <x14:dxf>
              <fill>
                <patternFill patternType="lightGray"/>
              </fill>
            </x14:dxf>
          </x14:cfRule>
          <xm:sqref>W152</xm:sqref>
        </x14:conditionalFormatting>
        <x14:conditionalFormatting xmlns:xm="http://schemas.microsoft.com/office/excel/2006/main">
          <x14:cfRule type="expression" priority="1560" stopIfTrue="1" id="{00000000-000E-0000-0500-000017060000}">
            <xm:f>AND(CNGMD_2023_M5_Secc1!$S$30&lt;&gt;"",CNGMD_2023_M5_Secc1!$S$30&lt;&gt;1)</xm:f>
            <x14:dxf>
              <fill>
                <patternFill patternType="lightGray"/>
              </fill>
            </x14:dxf>
          </x14:cfRule>
          <xm:sqref>X152</xm:sqref>
        </x14:conditionalFormatting>
        <x14:conditionalFormatting xmlns:xm="http://schemas.microsoft.com/office/excel/2006/main">
          <x14:cfRule type="expression" priority="1561" stopIfTrue="1" id="{00000000-000E-0000-0500-000018060000}">
            <xm:f>AND(CNGMD_2023_M5_Secc1!$S$30&lt;&gt;"",CNGMD_2023_M5_Secc1!$S$30&lt;&gt;1)</xm:f>
            <x14:dxf>
              <fill>
                <patternFill patternType="lightGray"/>
              </fill>
            </x14:dxf>
          </x14:cfRule>
          <xm:sqref>Y152</xm:sqref>
        </x14:conditionalFormatting>
        <x14:conditionalFormatting xmlns:xm="http://schemas.microsoft.com/office/excel/2006/main">
          <x14:cfRule type="expression" priority="1562" stopIfTrue="1" id="{00000000-000E-0000-0500-000019060000}">
            <xm:f>AND(CNGMD_2023_M5_Secc1!$S$30&lt;&gt;"",CNGMD_2023_M5_Secc1!$S$30&lt;&gt;1)</xm:f>
            <x14:dxf>
              <fill>
                <patternFill patternType="lightGray"/>
              </fill>
            </x14:dxf>
          </x14:cfRule>
          <xm:sqref>Z152</xm:sqref>
        </x14:conditionalFormatting>
        <x14:conditionalFormatting xmlns:xm="http://schemas.microsoft.com/office/excel/2006/main">
          <x14:cfRule type="expression" priority="1563" stopIfTrue="1" id="{00000000-000E-0000-0500-00001A060000}">
            <xm:f>AND(CNGMD_2023_M5_Secc1!$S$30&lt;&gt;"",CNGMD_2023_M5_Secc1!$S$30&lt;&gt;1)</xm:f>
            <x14:dxf>
              <fill>
                <patternFill patternType="lightGray"/>
              </fill>
            </x14:dxf>
          </x14:cfRule>
          <xm:sqref>AA152</xm:sqref>
        </x14:conditionalFormatting>
        <x14:conditionalFormatting xmlns:xm="http://schemas.microsoft.com/office/excel/2006/main">
          <x14:cfRule type="expression" priority="1564" stopIfTrue="1" id="{00000000-000E-0000-0500-00001B060000}">
            <xm:f>AND(CNGMD_2023_M5_Secc1!$S$30&lt;&gt;"",CNGMD_2023_M5_Secc1!$S$30&lt;&gt;1)</xm:f>
            <x14:dxf>
              <fill>
                <patternFill patternType="lightGray"/>
              </fill>
            </x14:dxf>
          </x14:cfRule>
          <xm:sqref>AB152</xm:sqref>
        </x14:conditionalFormatting>
        <x14:conditionalFormatting xmlns:xm="http://schemas.microsoft.com/office/excel/2006/main">
          <x14:cfRule type="expression" priority="1565" stopIfTrue="1" id="{00000000-000E-0000-0500-00001C060000}">
            <xm:f>AND(CNGMD_2023_M5_Secc1!$S$30&lt;&gt;"",CNGMD_2023_M5_Secc1!$S$30&lt;&gt;1)</xm:f>
            <x14:dxf>
              <fill>
                <patternFill patternType="lightGray"/>
              </fill>
            </x14:dxf>
          </x14:cfRule>
          <xm:sqref>AC152</xm:sqref>
        </x14:conditionalFormatting>
        <x14:conditionalFormatting xmlns:xm="http://schemas.microsoft.com/office/excel/2006/main">
          <x14:cfRule type="expression" priority="1566" stopIfTrue="1" id="{00000000-000E-0000-0500-00001D060000}">
            <xm:f>AND(CNGMD_2023_M5_Secc1!$S$30&lt;&gt;"",CNGMD_2023_M5_Secc1!$S$30&lt;&gt;1)</xm:f>
            <x14:dxf>
              <fill>
                <patternFill patternType="lightGray"/>
              </fill>
            </x14:dxf>
          </x14:cfRule>
          <xm:sqref>AD152</xm:sqref>
        </x14:conditionalFormatting>
        <x14:conditionalFormatting xmlns:xm="http://schemas.microsoft.com/office/excel/2006/main">
          <x14:cfRule type="expression" priority="1567" stopIfTrue="1" id="{00000000-000E-0000-0500-00001E060000}">
            <xm:f>AND(CNGMD_2023_M5_Secc1!$S$30&lt;&gt;"",CNGMD_2023_M5_Secc1!$S$30&lt;&gt;1)</xm:f>
            <x14:dxf>
              <fill>
                <patternFill patternType="lightGray"/>
              </fill>
            </x14:dxf>
          </x14:cfRule>
          <xm:sqref>J153</xm:sqref>
        </x14:conditionalFormatting>
        <x14:conditionalFormatting xmlns:xm="http://schemas.microsoft.com/office/excel/2006/main">
          <x14:cfRule type="expression" priority="1568" stopIfTrue="1" id="{00000000-000E-0000-0500-00001F060000}">
            <xm:f>AND(CNGMD_2023_M5_Secc1!$S$30&lt;&gt;"",CNGMD_2023_M5_Secc1!$S$30&lt;&gt;1)</xm:f>
            <x14:dxf>
              <fill>
                <patternFill patternType="lightGray"/>
              </fill>
            </x14:dxf>
          </x14:cfRule>
          <xm:sqref>K153</xm:sqref>
        </x14:conditionalFormatting>
        <x14:conditionalFormatting xmlns:xm="http://schemas.microsoft.com/office/excel/2006/main">
          <x14:cfRule type="expression" priority="1569" stopIfTrue="1" id="{00000000-000E-0000-0500-000020060000}">
            <xm:f>AND(CNGMD_2023_M5_Secc1!$S$30&lt;&gt;"",CNGMD_2023_M5_Secc1!$S$30&lt;&gt;1)</xm:f>
            <x14:dxf>
              <fill>
                <patternFill patternType="lightGray"/>
              </fill>
            </x14:dxf>
          </x14:cfRule>
          <xm:sqref>L153</xm:sqref>
        </x14:conditionalFormatting>
        <x14:conditionalFormatting xmlns:xm="http://schemas.microsoft.com/office/excel/2006/main">
          <x14:cfRule type="expression" priority="1570" stopIfTrue="1" id="{00000000-000E-0000-0500-000021060000}">
            <xm:f>AND(CNGMD_2023_M5_Secc1!$S$30&lt;&gt;"",CNGMD_2023_M5_Secc1!$S$30&lt;&gt;1)</xm:f>
            <x14:dxf>
              <fill>
                <patternFill patternType="lightGray"/>
              </fill>
            </x14:dxf>
          </x14:cfRule>
          <xm:sqref>M153</xm:sqref>
        </x14:conditionalFormatting>
        <x14:conditionalFormatting xmlns:xm="http://schemas.microsoft.com/office/excel/2006/main">
          <x14:cfRule type="expression" priority="1571" stopIfTrue="1" id="{00000000-000E-0000-0500-000022060000}">
            <xm:f>AND(CNGMD_2023_M5_Secc1!$S$30&lt;&gt;"",CNGMD_2023_M5_Secc1!$S$30&lt;&gt;1)</xm:f>
            <x14:dxf>
              <fill>
                <patternFill patternType="lightGray"/>
              </fill>
            </x14:dxf>
          </x14:cfRule>
          <xm:sqref>N153</xm:sqref>
        </x14:conditionalFormatting>
        <x14:conditionalFormatting xmlns:xm="http://schemas.microsoft.com/office/excel/2006/main">
          <x14:cfRule type="expression" priority="1572" stopIfTrue="1" id="{00000000-000E-0000-0500-000023060000}">
            <xm:f>AND(CNGMD_2023_M5_Secc1!$S$30&lt;&gt;"",CNGMD_2023_M5_Secc1!$S$30&lt;&gt;1)</xm:f>
            <x14:dxf>
              <fill>
                <patternFill patternType="lightGray"/>
              </fill>
            </x14:dxf>
          </x14:cfRule>
          <xm:sqref>O153</xm:sqref>
        </x14:conditionalFormatting>
        <x14:conditionalFormatting xmlns:xm="http://schemas.microsoft.com/office/excel/2006/main">
          <x14:cfRule type="expression" priority="1573" stopIfTrue="1" id="{00000000-000E-0000-0500-000024060000}">
            <xm:f>AND(CNGMD_2023_M5_Secc1!$S$30&lt;&gt;"",CNGMD_2023_M5_Secc1!$S$30&lt;&gt;1)</xm:f>
            <x14:dxf>
              <fill>
                <patternFill patternType="lightGray"/>
              </fill>
            </x14:dxf>
          </x14:cfRule>
          <xm:sqref>P153</xm:sqref>
        </x14:conditionalFormatting>
        <x14:conditionalFormatting xmlns:xm="http://schemas.microsoft.com/office/excel/2006/main">
          <x14:cfRule type="expression" priority="1574" stopIfTrue="1" id="{00000000-000E-0000-0500-000025060000}">
            <xm:f>AND(CNGMD_2023_M5_Secc1!$S$30&lt;&gt;"",CNGMD_2023_M5_Secc1!$S$30&lt;&gt;1)</xm:f>
            <x14:dxf>
              <fill>
                <patternFill patternType="lightGray"/>
              </fill>
            </x14:dxf>
          </x14:cfRule>
          <xm:sqref>Q153</xm:sqref>
        </x14:conditionalFormatting>
        <x14:conditionalFormatting xmlns:xm="http://schemas.microsoft.com/office/excel/2006/main">
          <x14:cfRule type="expression" priority="1575" stopIfTrue="1" id="{00000000-000E-0000-0500-000026060000}">
            <xm:f>AND(CNGMD_2023_M5_Secc1!$S$30&lt;&gt;"",CNGMD_2023_M5_Secc1!$S$30&lt;&gt;1)</xm:f>
            <x14:dxf>
              <fill>
                <patternFill patternType="lightGray"/>
              </fill>
            </x14:dxf>
          </x14:cfRule>
          <xm:sqref>R153</xm:sqref>
        </x14:conditionalFormatting>
        <x14:conditionalFormatting xmlns:xm="http://schemas.microsoft.com/office/excel/2006/main">
          <x14:cfRule type="expression" priority="1576" stopIfTrue="1" id="{00000000-000E-0000-0500-000027060000}">
            <xm:f>AND(CNGMD_2023_M5_Secc1!$S$30&lt;&gt;"",CNGMD_2023_M5_Secc1!$S$30&lt;&gt;1)</xm:f>
            <x14:dxf>
              <fill>
                <patternFill patternType="lightGray"/>
              </fill>
            </x14:dxf>
          </x14:cfRule>
          <xm:sqref>S153</xm:sqref>
        </x14:conditionalFormatting>
        <x14:conditionalFormatting xmlns:xm="http://schemas.microsoft.com/office/excel/2006/main">
          <x14:cfRule type="expression" priority="1577" stopIfTrue="1" id="{00000000-000E-0000-0500-000028060000}">
            <xm:f>AND(CNGMD_2023_M5_Secc1!$S$30&lt;&gt;"",CNGMD_2023_M5_Secc1!$S$30&lt;&gt;1)</xm:f>
            <x14:dxf>
              <fill>
                <patternFill patternType="lightGray"/>
              </fill>
            </x14:dxf>
          </x14:cfRule>
          <xm:sqref>T153</xm:sqref>
        </x14:conditionalFormatting>
        <x14:conditionalFormatting xmlns:xm="http://schemas.microsoft.com/office/excel/2006/main">
          <x14:cfRule type="expression" priority="1578" stopIfTrue="1" id="{00000000-000E-0000-0500-000029060000}">
            <xm:f>AND(CNGMD_2023_M5_Secc1!$S$30&lt;&gt;"",CNGMD_2023_M5_Secc1!$S$30&lt;&gt;1)</xm:f>
            <x14:dxf>
              <fill>
                <patternFill patternType="lightGray"/>
              </fill>
            </x14:dxf>
          </x14:cfRule>
          <xm:sqref>U153</xm:sqref>
        </x14:conditionalFormatting>
        <x14:conditionalFormatting xmlns:xm="http://schemas.microsoft.com/office/excel/2006/main">
          <x14:cfRule type="expression" priority="1579" stopIfTrue="1" id="{00000000-000E-0000-0500-00002A060000}">
            <xm:f>AND(CNGMD_2023_M5_Secc1!$S$30&lt;&gt;"",CNGMD_2023_M5_Secc1!$S$30&lt;&gt;1)</xm:f>
            <x14:dxf>
              <fill>
                <patternFill patternType="lightGray"/>
              </fill>
            </x14:dxf>
          </x14:cfRule>
          <xm:sqref>V153</xm:sqref>
        </x14:conditionalFormatting>
        <x14:conditionalFormatting xmlns:xm="http://schemas.microsoft.com/office/excel/2006/main">
          <x14:cfRule type="expression" priority="1580" stopIfTrue="1" id="{00000000-000E-0000-0500-00002B060000}">
            <xm:f>AND(CNGMD_2023_M5_Secc1!$S$30&lt;&gt;"",CNGMD_2023_M5_Secc1!$S$30&lt;&gt;1)</xm:f>
            <x14:dxf>
              <fill>
                <patternFill patternType="lightGray"/>
              </fill>
            </x14:dxf>
          </x14:cfRule>
          <xm:sqref>W153</xm:sqref>
        </x14:conditionalFormatting>
        <x14:conditionalFormatting xmlns:xm="http://schemas.microsoft.com/office/excel/2006/main">
          <x14:cfRule type="expression" priority="1581" stopIfTrue="1" id="{00000000-000E-0000-0500-00002C060000}">
            <xm:f>AND(CNGMD_2023_M5_Secc1!$S$30&lt;&gt;"",CNGMD_2023_M5_Secc1!$S$30&lt;&gt;1)</xm:f>
            <x14:dxf>
              <fill>
                <patternFill patternType="lightGray"/>
              </fill>
            </x14:dxf>
          </x14:cfRule>
          <xm:sqref>X153</xm:sqref>
        </x14:conditionalFormatting>
        <x14:conditionalFormatting xmlns:xm="http://schemas.microsoft.com/office/excel/2006/main">
          <x14:cfRule type="expression" priority="1582" stopIfTrue="1" id="{00000000-000E-0000-0500-00002D060000}">
            <xm:f>AND(CNGMD_2023_M5_Secc1!$S$30&lt;&gt;"",CNGMD_2023_M5_Secc1!$S$30&lt;&gt;1)</xm:f>
            <x14:dxf>
              <fill>
                <patternFill patternType="lightGray"/>
              </fill>
            </x14:dxf>
          </x14:cfRule>
          <xm:sqref>Y153</xm:sqref>
        </x14:conditionalFormatting>
        <x14:conditionalFormatting xmlns:xm="http://schemas.microsoft.com/office/excel/2006/main">
          <x14:cfRule type="expression" priority="1583" stopIfTrue="1" id="{00000000-000E-0000-0500-00002E060000}">
            <xm:f>AND(CNGMD_2023_M5_Secc1!$S$30&lt;&gt;"",CNGMD_2023_M5_Secc1!$S$30&lt;&gt;1)</xm:f>
            <x14:dxf>
              <fill>
                <patternFill patternType="lightGray"/>
              </fill>
            </x14:dxf>
          </x14:cfRule>
          <xm:sqref>Z153</xm:sqref>
        </x14:conditionalFormatting>
        <x14:conditionalFormatting xmlns:xm="http://schemas.microsoft.com/office/excel/2006/main">
          <x14:cfRule type="expression" priority="1584" stopIfTrue="1" id="{00000000-000E-0000-0500-00002F060000}">
            <xm:f>AND(CNGMD_2023_M5_Secc1!$S$30&lt;&gt;"",CNGMD_2023_M5_Secc1!$S$30&lt;&gt;1)</xm:f>
            <x14:dxf>
              <fill>
                <patternFill patternType="lightGray"/>
              </fill>
            </x14:dxf>
          </x14:cfRule>
          <xm:sqref>AA153</xm:sqref>
        </x14:conditionalFormatting>
        <x14:conditionalFormatting xmlns:xm="http://schemas.microsoft.com/office/excel/2006/main">
          <x14:cfRule type="expression" priority="1585" stopIfTrue="1" id="{00000000-000E-0000-0500-000030060000}">
            <xm:f>AND(CNGMD_2023_M5_Secc1!$S$30&lt;&gt;"",CNGMD_2023_M5_Secc1!$S$30&lt;&gt;1)</xm:f>
            <x14:dxf>
              <fill>
                <patternFill patternType="lightGray"/>
              </fill>
            </x14:dxf>
          </x14:cfRule>
          <xm:sqref>AB153</xm:sqref>
        </x14:conditionalFormatting>
        <x14:conditionalFormatting xmlns:xm="http://schemas.microsoft.com/office/excel/2006/main">
          <x14:cfRule type="expression" priority="1586" stopIfTrue="1" id="{00000000-000E-0000-0500-000031060000}">
            <xm:f>AND(CNGMD_2023_M5_Secc1!$S$30&lt;&gt;"",CNGMD_2023_M5_Secc1!$S$30&lt;&gt;1)</xm:f>
            <x14:dxf>
              <fill>
                <patternFill patternType="lightGray"/>
              </fill>
            </x14:dxf>
          </x14:cfRule>
          <xm:sqref>AC153</xm:sqref>
        </x14:conditionalFormatting>
        <x14:conditionalFormatting xmlns:xm="http://schemas.microsoft.com/office/excel/2006/main">
          <x14:cfRule type="expression" priority="1587" stopIfTrue="1" id="{00000000-000E-0000-0500-000032060000}">
            <xm:f>AND(CNGMD_2023_M5_Secc1!$S$30&lt;&gt;"",CNGMD_2023_M5_Secc1!$S$30&lt;&gt;1)</xm:f>
            <x14:dxf>
              <fill>
                <patternFill patternType="lightGray"/>
              </fill>
            </x14:dxf>
          </x14:cfRule>
          <xm:sqref>AD153</xm:sqref>
        </x14:conditionalFormatting>
        <x14:conditionalFormatting xmlns:xm="http://schemas.microsoft.com/office/excel/2006/main">
          <x14:cfRule type="expression" priority="1588" stopIfTrue="1" id="{00000000-000E-0000-0500-000033060000}">
            <xm:f>AND(CNGMD_2023_M5_Secc1!$S$30&lt;&gt;"",CNGMD_2023_M5_Secc1!$S$30&lt;&gt;1)</xm:f>
            <x14:dxf>
              <fill>
                <patternFill patternType="lightGray"/>
              </fill>
            </x14:dxf>
          </x14:cfRule>
          <xm:sqref>J154</xm:sqref>
        </x14:conditionalFormatting>
        <x14:conditionalFormatting xmlns:xm="http://schemas.microsoft.com/office/excel/2006/main">
          <x14:cfRule type="expression" priority="1589" stopIfTrue="1" id="{00000000-000E-0000-0500-000034060000}">
            <xm:f>AND(CNGMD_2023_M5_Secc1!$S$30&lt;&gt;"",CNGMD_2023_M5_Secc1!$S$30&lt;&gt;1)</xm:f>
            <x14:dxf>
              <fill>
                <patternFill patternType="lightGray"/>
              </fill>
            </x14:dxf>
          </x14:cfRule>
          <xm:sqref>K154</xm:sqref>
        </x14:conditionalFormatting>
        <x14:conditionalFormatting xmlns:xm="http://schemas.microsoft.com/office/excel/2006/main">
          <x14:cfRule type="expression" priority="1590" stopIfTrue="1" id="{00000000-000E-0000-0500-000035060000}">
            <xm:f>AND(CNGMD_2023_M5_Secc1!$S$30&lt;&gt;"",CNGMD_2023_M5_Secc1!$S$30&lt;&gt;1)</xm:f>
            <x14:dxf>
              <fill>
                <patternFill patternType="lightGray"/>
              </fill>
            </x14:dxf>
          </x14:cfRule>
          <xm:sqref>L154</xm:sqref>
        </x14:conditionalFormatting>
        <x14:conditionalFormatting xmlns:xm="http://schemas.microsoft.com/office/excel/2006/main">
          <x14:cfRule type="expression" priority="1591" stopIfTrue="1" id="{00000000-000E-0000-0500-000036060000}">
            <xm:f>AND(CNGMD_2023_M5_Secc1!$S$30&lt;&gt;"",CNGMD_2023_M5_Secc1!$S$30&lt;&gt;1)</xm:f>
            <x14:dxf>
              <fill>
                <patternFill patternType="lightGray"/>
              </fill>
            </x14:dxf>
          </x14:cfRule>
          <xm:sqref>M154</xm:sqref>
        </x14:conditionalFormatting>
        <x14:conditionalFormatting xmlns:xm="http://schemas.microsoft.com/office/excel/2006/main">
          <x14:cfRule type="expression" priority="1592" stopIfTrue="1" id="{00000000-000E-0000-0500-000037060000}">
            <xm:f>AND(CNGMD_2023_M5_Secc1!$S$30&lt;&gt;"",CNGMD_2023_M5_Secc1!$S$30&lt;&gt;1)</xm:f>
            <x14:dxf>
              <fill>
                <patternFill patternType="lightGray"/>
              </fill>
            </x14:dxf>
          </x14:cfRule>
          <xm:sqref>N154</xm:sqref>
        </x14:conditionalFormatting>
        <x14:conditionalFormatting xmlns:xm="http://schemas.microsoft.com/office/excel/2006/main">
          <x14:cfRule type="expression" priority="1593" stopIfTrue="1" id="{00000000-000E-0000-0500-000038060000}">
            <xm:f>AND(CNGMD_2023_M5_Secc1!$S$30&lt;&gt;"",CNGMD_2023_M5_Secc1!$S$30&lt;&gt;1)</xm:f>
            <x14:dxf>
              <fill>
                <patternFill patternType="lightGray"/>
              </fill>
            </x14:dxf>
          </x14:cfRule>
          <xm:sqref>O154</xm:sqref>
        </x14:conditionalFormatting>
        <x14:conditionalFormatting xmlns:xm="http://schemas.microsoft.com/office/excel/2006/main">
          <x14:cfRule type="expression" priority="1594" stopIfTrue="1" id="{00000000-000E-0000-0500-000039060000}">
            <xm:f>AND(CNGMD_2023_M5_Secc1!$S$30&lt;&gt;"",CNGMD_2023_M5_Secc1!$S$30&lt;&gt;1)</xm:f>
            <x14:dxf>
              <fill>
                <patternFill patternType="lightGray"/>
              </fill>
            </x14:dxf>
          </x14:cfRule>
          <xm:sqref>P154</xm:sqref>
        </x14:conditionalFormatting>
        <x14:conditionalFormatting xmlns:xm="http://schemas.microsoft.com/office/excel/2006/main">
          <x14:cfRule type="expression" priority="1595" stopIfTrue="1" id="{00000000-000E-0000-0500-00003A060000}">
            <xm:f>AND(CNGMD_2023_M5_Secc1!$S$30&lt;&gt;"",CNGMD_2023_M5_Secc1!$S$30&lt;&gt;1)</xm:f>
            <x14:dxf>
              <fill>
                <patternFill patternType="lightGray"/>
              </fill>
            </x14:dxf>
          </x14:cfRule>
          <xm:sqref>Q154</xm:sqref>
        </x14:conditionalFormatting>
        <x14:conditionalFormatting xmlns:xm="http://schemas.microsoft.com/office/excel/2006/main">
          <x14:cfRule type="expression" priority="1596" stopIfTrue="1" id="{00000000-000E-0000-0500-00003B060000}">
            <xm:f>AND(CNGMD_2023_M5_Secc1!$S$30&lt;&gt;"",CNGMD_2023_M5_Secc1!$S$30&lt;&gt;1)</xm:f>
            <x14:dxf>
              <fill>
                <patternFill patternType="lightGray"/>
              </fill>
            </x14:dxf>
          </x14:cfRule>
          <xm:sqref>R154</xm:sqref>
        </x14:conditionalFormatting>
        <x14:conditionalFormatting xmlns:xm="http://schemas.microsoft.com/office/excel/2006/main">
          <x14:cfRule type="expression" priority="1597" stopIfTrue="1" id="{00000000-000E-0000-0500-00003C060000}">
            <xm:f>AND(CNGMD_2023_M5_Secc1!$S$30&lt;&gt;"",CNGMD_2023_M5_Secc1!$S$30&lt;&gt;1)</xm:f>
            <x14:dxf>
              <fill>
                <patternFill patternType="lightGray"/>
              </fill>
            </x14:dxf>
          </x14:cfRule>
          <xm:sqref>S154</xm:sqref>
        </x14:conditionalFormatting>
        <x14:conditionalFormatting xmlns:xm="http://schemas.microsoft.com/office/excel/2006/main">
          <x14:cfRule type="expression" priority="1598" stopIfTrue="1" id="{00000000-000E-0000-0500-00003D060000}">
            <xm:f>AND(CNGMD_2023_M5_Secc1!$S$30&lt;&gt;"",CNGMD_2023_M5_Secc1!$S$30&lt;&gt;1)</xm:f>
            <x14:dxf>
              <fill>
                <patternFill patternType="lightGray"/>
              </fill>
            </x14:dxf>
          </x14:cfRule>
          <xm:sqref>T154</xm:sqref>
        </x14:conditionalFormatting>
        <x14:conditionalFormatting xmlns:xm="http://schemas.microsoft.com/office/excel/2006/main">
          <x14:cfRule type="expression" priority="1599" stopIfTrue="1" id="{00000000-000E-0000-0500-00003E060000}">
            <xm:f>AND(CNGMD_2023_M5_Secc1!$S$30&lt;&gt;"",CNGMD_2023_M5_Secc1!$S$30&lt;&gt;1)</xm:f>
            <x14:dxf>
              <fill>
                <patternFill patternType="lightGray"/>
              </fill>
            </x14:dxf>
          </x14:cfRule>
          <xm:sqref>U154</xm:sqref>
        </x14:conditionalFormatting>
        <x14:conditionalFormatting xmlns:xm="http://schemas.microsoft.com/office/excel/2006/main">
          <x14:cfRule type="expression" priority="1600" stopIfTrue="1" id="{00000000-000E-0000-0500-00003F060000}">
            <xm:f>AND(CNGMD_2023_M5_Secc1!$S$30&lt;&gt;"",CNGMD_2023_M5_Secc1!$S$30&lt;&gt;1)</xm:f>
            <x14:dxf>
              <fill>
                <patternFill patternType="lightGray"/>
              </fill>
            </x14:dxf>
          </x14:cfRule>
          <xm:sqref>V154</xm:sqref>
        </x14:conditionalFormatting>
        <x14:conditionalFormatting xmlns:xm="http://schemas.microsoft.com/office/excel/2006/main">
          <x14:cfRule type="expression" priority="1601" stopIfTrue="1" id="{00000000-000E-0000-0500-000040060000}">
            <xm:f>AND(CNGMD_2023_M5_Secc1!$S$30&lt;&gt;"",CNGMD_2023_M5_Secc1!$S$30&lt;&gt;1)</xm:f>
            <x14:dxf>
              <fill>
                <patternFill patternType="lightGray"/>
              </fill>
            </x14:dxf>
          </x14:cfRule>
          <xm:sqref>W154</xm:sqref>
        </x14:conditionalFormatting>
        <x14:conditionalFormatting xmlns:xm="http://schemas.microsoft.com/office/excel/2006/main">
          <x14:cfRule type="expression" priority="1602" stopIfTrue="1" id="{00000000-000E-0000-0500-000041060000}">
            <xm:f>AND(CNGMD_2023_M5_Secc1!$S$30&lt;&gt;"",CNGMD_2023_M5_Secc1!$S$30&lt;&gt;1)</xm:f>
            <x14:dxf>
              <fill>
                <patternFill patternType="lightGray"/>
              </fill>
            </x14:dxf>
          </x14:cfRule>
          <xm:sqref>X154</xm:sqref>
        </x14:conditionalFormatting>
        <x14:conditionalFormatting xmlns:xm="http://schemas.microsoft.com/office/excel/2006/main">
          <x14:cfRule type="expression" priority="1603" stopIfTrue="1" id="{00000000-000E-0000-0500-000042060000}">
            <xm:f>AND(CNGMD_2023_M5_Secc1!$S$30&lt;&gt;"",CNGMD_2023_M5_Secc1!$S$30&lt;&gt;1)</xm:f>
            <x14:dxf>
              <fill>
                <patternFill patternType="lightGray"/>
              </fill>
            </x14:dxf>
          </x14:cfRule>
          <xm:sqref>Y154</xm:sqref>
        </x14:conditionalFormatting>
        <x14:conditionalFormatting xmlns:xm="http://schemas.microsoft.com/office/excel/2006/main">
          <x14:cfRule type="expression" priority="1604" stopIfTrue="1" id="{00000000-000E-0000-0500-000043060000}">
            <xm:f>AND(CNGMD_2023_M5_Secc1!$S$30&lt;&gt;"",CNGMD_2023_M5_Secc1!$S$30&lt;&gt;1)</xm:f>
            <x14:dxf>
              <fill>
                <patternFill patternType="lightGray"/>
              </fill>
            </x14:dxf>
          </x14:cfRule>
          <xm:sqref>Z154</xm:sqref>
        </x14:conditionalFormatting>
        <x14:conditionalFormatting xmlns:xm="http://schemas.microsoft.com/office/excel/2006/main">
          <x14:cfRule type="expression" priority="1605" stopIfTrue="1" id="{00000000-000E-0000-0500-000044060000}">
            <xm:f>AND(CNGMD_2023_M5_Secc1!$S$30&lt;&gt;"",CNGMD_2023_M5_Secc1!$S$30&lt;&gt;1)</xm:f>
            <x14:dxf>
              <fill>
                <patternFill patternType="lightGray"/>
              </fill>
            </x14:dxf>
          </x14:cfRule>
          <xm:sqref>AA154</xm:sqref>
        </x14:conditionalFormatting>
        <x14:conditionalFormatting xmlns:xm="http://schemas.microsoft.com/office/excel/2006/main">
          <x14:cfRule type="expression" priority="1606" stopIfTrue="1" id="{00000000-000E-0000-0500-000045060000}">
            <xm:f>AND(CNGMD_2023_M5_Secc1!$S$30&lt;&gt;"",CNGMD_2023_M5_Secc1!$S$30&lt;&gt;1)</xm:f>
            <x14:dxf>
              <fill>
                <patternFill patternType="lightGray"/>
              </fill>
            </x14:dxf>
          </x14:cfRule>
          <xm:sqref>AB154</xm:sqref>
        </x14:conditionalFormatting>
        <x14:conditionalFormatting xmlns:xm="http://schemas.microsoft.com/office/excel/2006/main">
          <x14:cfRule type="expression" priority="1607" stopIfTrue="1" id="{00000000-000E-0000-0500-000046060000}">
            <xm:f>AND(CNGMD_2023_M5_Secc1!$S$30&lt;&gt;"",CNGMD_2023_M5_Secc1!$S$30&lt;&gt;1)</xm:f>
            <x14:dxf>
              <fill>
                <patternFill patternType="lightGray"/>
              </fill>
            </x14:dxf>
          </x14:cfRule>
          <xm:sqref>AC154</xm:sqref>
        </x14:conditionalFormatting>
        <x14:conditionalFormatting xmlns:xm="http://schemas.microsoft.com/office/excel/2006/main">
          <x14:cfRule type="expression" priority="1608" stopIfTrue="1" id="{00000000-000E-0000-0500-000047060000}">
            <xm:f>AND(CNGMD_2023_M5_Secc1!$S$30&lt;&gt;"",CNGMD_2023_M5_Secc1!$S$30&lt;&gt;1)</xm:f>
            <x14:dxf>
              <fill>
                <patternFill patternType="lightGray"/>
              </fill>
            </x14:dxf>
          </x14:cfRule>
          <xm:sqref>AD154</xm:sqref>
        </x14:conditionalFormatting>
        <x14:conditionalFormatting xmlns:xm="http://schemas.microsoft.com/office/excel/2006/main">
          <x14:cfRule type="expression" priority="1609" stopIfTrue="1" id="{00000000-000E-0000-0500-000048060000}">
            <xm:f>AND(CNGMD_2023_M5_Secc1!$S$30&lt;&gt;"",CNGMD_2023_M5_Secc1!$S$30&lt;&gt;1)</xm:f>
            <x14:dxf>
              <fill>
                <patternFill patternType="lightGray"/>
              </fill>
            </x14:dxf>
          </x14:cfRule>
          <xm:sqref>J155</xm:sqref>
        </x14:conditionalFormatting>
        <x14:conditionalFormatting xmlns:xm="http://schemas.microsoft.com/office/excel/2006/main">
          <x14:cfRule type="expression" priority="1610" stopIfTrue="1" id="{00000000-000E-0000-0500-000049060000}">
            <xm:f>AND(CNGMD_2023_M5_Secc1!$S$30&lt;&gt;"",CNGMD_2023_M5_Secc1!$S$30&lt;&gt;1)</xm:f>
            <x14:dxf>
              <fill>
                <patternFill patternType="lightGray"/>
              </fill>
            </x14:dxf>
          </x14:cfRule>
          <xm:sqref>K155</xm:sqref>
        </x14:conditionalFormatting>
        <x14:conditionalFormatting xmlns:xm="http://schemas.microsoft.com/office/excel/2006/main">
          <x14:cfRule type="expression" priority="1611" stopIfTrue="1" id="{00000000-000E-0000-0500-00004A060000}">
            <xm:f>AND(CNGMD_2023_M5_Secc1!$S$30&lt;&gt;"",CNGMD_2023_M5_Secc1!$S$30&lt;&gt;1)</xm:f>
            <x14:dxf>
              <fill>
                <patternFill patternType="lightGray"/>
              </fill>
            </x14:dxf>
          </x14:cfRule>
          <xm:sqref>L155</xm:sqref>
        </x14:conditionalFormatting>
        <x14:conditionalFormatting xmlns:xm="http://schemas.microsoft.com/office/excel/2006/main">
          <x14:cfRule type="expression" priority="1612" stopIfTrue="1" id="{00000000-000E-0000-0500-00004B060000}">
            <xm:f>AND(CNGMD_2023_M5_Secc1!$S$30&lt;&gt;"",CNGMD_2023_M5_Secc1!$S$30&lt;&gt;1)</xm:f>
            <x14:dxf>
              <fill>
                <patternFill patternType="lightGray"/>
              </fill>
            </x14:dxf>
          </x14:cfRule>
          <xm:sqref>M155</xm:sqref>
        </x14:conditionalFormatting>
        <x14:conditionalFormatting xmlns:xm="http://schemas.microsoft.com/office/excel/2006/main">
          <x14:cfRule type="expression" priority="1613" stopIfTrue="1" id="{00000000-000E-0000-0500-00004C060000}">
            <xm:f>AND(CNGMD_2023_M5_Secc1!$S$30&lt;&gt;"",CNGMD_2023_M5_Secc1!$S$30&lt;&gt;1)</xm:f>
            <x14:dxf>
              <fill>
                <patternFill patternType="lightGray"/>
              </fill>
            </x14:dxf>
          </x14:cfRule>
          <xm:sqref>N155</xm:sqref>
        </x14:conditionalFormatting>
        <x14:conditionalFormatting xmlns:xm="http://schemas.microsoft.com/office/excel/2006/main">
          <x14:cfRule type="expression" priority="1614" stopIfTrue="1" id="{00000000-000E-0000-0500-00004D060000}">
            <xm:f>AND(CNGMD_2023_M5_Secc1!$S$30&lt;&gt;"",CNGMD_2023_M5_Secc1!$S$30&lt;&gt;1)</xm:f>
            <x14:dxf>
              <fill>
                <patternFill patternType="lightGray"/>
              </fill>
            </x14:dxf>
          </x14:cfRule>
          <xm:sqref>O155</xm:sqref>
        </x14:conditionalFormatting>
        <x14:conditionalFormatting xmlns:xm="http://schemas.microsoft.com/office/excel/2006/main">
          <x14:cfRule type="expression" priority="1615" stopIfTrue="1" id="{00000000-000E-0000-0500-00004E060000}">
            <xm:f>AND(CNGMD_2023_M5_Secc1!$S$30&lt;&gt;"",CNGMD_2023_M5_Secc1!$S$30&lt;&gt;1)</xm:f>
            <x14:dxf>
              <fill>
                <patternFill patternType="lightGray"/>
              </fill>
            </x14:dxf>
          </x14:cfRule>
          <xm:sqref>P155</xm:sqref>
        </x14:conditionalFormatting>
        <x14:conditionalFormatting xmlns:xm="http://schemas.microsoft.com/office/excel/2006/main">
          <x14:cfRule type="expression" priority="1616" stopIfTrue="1" id="{00000000-000E-0000-0500-00004F060000}">
            <xm:f>AND(CNGMD_2023_M5_Secc1!$S$30&lt;&gt;"",CNGMD_2023_M5_Secc1!$S$30&lt;&gt;1)</xm:f>
            <x14:dxf>
              <fill>
                <patternFill patternType="lightGray"/>
              </fill>
            </x14:dxf>
          </x14:cfRule>
          <xm:sqref>Q155</xm:sqref>
        </x14:conditionalFormatting>
        <x14:conditionalFormatting xmlns:xm="http://schemas.microsoft.com/office/excel/2006/main">
          <x14:cfRule type="expression" priority="1617" stopIfTrue="1" id="{00000000-000E-0000-0500-000050060000}">
            <xm:f>AND(CNGMD_2023_M5_Secc1!$S$30&lt;&gt;"",CNGMD_2023_M5_Secc1!$S$30&lt;&gt;1)</xm:f>
            <x14:dxf>
              <fill>
                <patternFill patternType="lightGray"/>
              </fill>
            </x14:dxf>
          </x14:cfRule>
          <xm:sqref>R155</xm:sqref>
        </x14:conditionalFormatting>
        <x14:conditionalFormatting xmlns:xm="http://schemas.microsoft.com/office/excel/2006/main">
          <x14:cfRule type="expression" priority="1618" stopIfTrue="1" id="{00000000-000E-0000-0500-000051060000}">
            <xm:f>AND(CNGMD_2023_M5_Secc1!$S$30&lt;&gt;"",CNGMD_2023_M5_Secc1!$S$30&lt;&gt;1)</xm:f>
            <x14:dxf>
              <fill>
                <patternFill patternType="lightGray"/>
              </fill>
            </x14:dxf>
          </x14:cfRule>
          <xm:sqref>S155</xm:sqref>
        </x14:conditionalFormatting>
        <x14:conditionalFormatting xmlns:xm="http://schemas.microsoft.com/office/excel/2006/main">
          <x14:cfRule type="expression" priority="1619" stopIfTrue="1" id="{00000000-000E-0000-0500-000052060000}">
            <xm:f>AND(CNGMD_2023_M5_Secc1!$S$30&lt;&gt;"",CNGMD_2023_M5_Secc1!$S$30&lt;&gt;1)</xm:f>
            <x14:dxf>
              <fill>
                <patternFill patternType="lightGray"/>
              </fill>
            </x14:dxf>
          </x14:cfRule>
          <xm:sqref>T155</xm:sqref>
        </x14:conditionalFormatting>
        <x14:conditionalFormatting xmlns:xm="http://schemas.microsoft.com/office/excel/2006/main">
          <x14:cfRule type="expression" priority="1620" stopIfTrue="1" id="{00000000-000E-0000-0500-000053060000}">
            <xm:f>AND(CNGMD_2023_M5_Secc1!$S$30&lt;&gt;"",CNGMD_2023_M5_Secc1!$S$30&lt;&gt;1)</xm:f>
            <x14:dxf>
              <fill>
                <patternFill patternType="lightGray"/>
              </fill>
            </x14:dxf>
          </x14:cfRule>
          <xm:sqref>U155</xm:sqref>
        </x14:conditionalFormatting>
        <x14:conditionalFormatting xmlns:xm="http://schemas.microsoft.com/office/excel/2006/main">
          <x14:cfRule type="expression" priority="1621" stopIfTrue="1" id="{00000000-000E-0000-0500-000054060000}">
            <xm:f>AND(CNGMD_2023_M5_Secc1!$S$30&lt;&gt;"",CNGMD_2023_M5_Secc1!$S$30&lt;&gt;1)</xm:f>
            <x14:dxf>
              <fill>
                <patternFill patternType="lightGray"/>
              </fill>
            </x14:dxf>
          </x14:cfRule>
          <xm:sqref>V155</xm:sqref>
        </x14:conditionalFormatting>
        <x14:conditionalFormatting xmlns:xm="http://schemas.microsoft.com/office/excel/2006/main">
          <x14:cfRule type="expression" priority="1622" stopIfTrue="1" id="{00000000-000E-0000-0500-000055060000}">
            <xm:f>AND(CNGMD_2023_M5_Secc1!$S$30&lt;&gt;"",CNGMD_2023_M5_Secc1!$S$30&lt;&gt;1)</xm:f>
            <x14:dxf>
              <fill>
                <patternFill patternType="lightGray"/>
              </fill>
            </x14:dxf>
          </x14:cfRule>
          <xm:sqref>W155</xm:sqref>
        </x14:conditionalFormatting>
        <x14:conditionalFormatting xmlns:xm="http://schemas.microsoft.com/office/excel/2006/main">
          <x14:cfRule type="expression" priority="1623" stopIfTrue="1" id="{00000000-000E-0000-0500-000056060000}">
            <xm:f>AND(CNGMD_2023_M5_Secc1!$S$30&lt;&gt;"",CNGMD_2023_M5_Secc1!$S$30&lt;&gt;1)</xm:f>
            <x14:dxf>
              <fill>
                <patternFill patternType="lightGray"/>
              </fill>
            </x14:dxf>
          </x14:cfRule>
          <xm:sqref>X155</xm:sqref>
        </x14:conditionalFormatting>
        <x14:conditionalFormatting xmlns:xm="http://schemas.microsoft.com/office/excel/2006/main">
          <x14:cfRule type="expression" priority="1624" stopIfTrue="1" id="{00000000-000E-0000-0500-000057060000}">
            <xm:f>AND(CNGMD_2023_M5_Secc1!$S$30&lt;&gt;"",CNGMD_2023_M5_Secc1!$S$30&lt;&gt;1)</xm:f>
            <x14:dxf>
              <fill>
                <patternFill patternType="lightGray"/>
              </fill>
            </x14:dxf>
          </x14:cfRule>
          <xm:sqref>Y155</xm:sqref>
        </x14:conditionalFormatting>
        <x14:conditionalFormatting xmlns:xm="http://schemas.microsoft.com/office/excel/2006/main">
          <x14:cfRule type="expression" priority="1625" stopIfTrue="1" id="{00000000-000E-0000-0500-000058060000}">
            <xm:f>AND(CNGMD_2023_M5_Secc1!$S$30&lt;&gt;"",CNGMD_2023_M5_Secc1!$S$30&lt;&gt;1)</xm:f>
            <x14:dxf>
              <fill>
                <patternFill patternType="lightGray"/>
              </fill>
            </x14:dxf>
          </x14:cfRule>
          <xm:sqref>Z155</xm:sqref>
        </x14:conditionalFormatting>
        <x14:conditionalFormatting xmlns:xm="http://schemas.microsoft.com/office/excel/2006/main">
          <x14:cfRule type="expression" priority="1626" stopIfTrue="1" id="{00000000-000E-0000-0500-000059060000}">
            <xm:f>AND(CNGMD_2023_M5_Secc1!$S$30&lt;&gt;"",CNGMD_2023_M5_Secc1!$S$30&lt;&gt;1)</xm:f>
            <x14:dxf>
              <fill>
                <patternFill patternType="lightGray"/>
              </fill>
            </x14:dxf>
          </x14:cfRule>
          <xm:sqref>AA155</xm:sqref>
        </x14:conditionalFormatting>
        <x14:conditionalFormatting xmlns:xm="http://schemas.microsoft.com/office/excel/2006/main">
          <x14:cfRule type="expression" priority="1627" stopIfTrue="1" id="{00000000-000E-0000-0500-00005A060000}">
            <xm:f>AND(CNGMD_2023_M5_Secc1!$S$30&lt;&gt;"",CNGMD_2023_M5_Secc1!$S$30&lt;&gt;1)</xm:f>
            <x14:dxf>
              <fill>
                <patternFill patternType="lightGray"/>
              </fill>
            </x14:dxf>
          </x14:cfRule>
          <xm:sqref>AB155</xm:sqref>
        </x14:conditionalFormatting>
        <x14:conditionalFormatting xmlns:xm="http://schemas.microsoft.com/office/excel/2006/main">
          <x14:cfRule type="expression" priority="1628" stopIfTrue="1" id="{00000000-000E-0000-0500-00005B060000}">
            <xm:f>AND(CNGMD_2023_M5_Secc1!$S$30&lt;&gt;"",CNGMD_2023_M5_Secc1!$S$30&lt;&gt;1)</xm:f>
            <x14:dxf>
              <fill>
                <patternFill patternType="lightGray"/>
              </fill>
            </x14:dxf>
          </x14:cfRule>
          <xm:sqref>AC155</xm:sqref>
        </x14:conditionalFormatting>
        <x14:conditionalFormatting xmlns:xm="http://schemas.microsoft.com/office/excel/2006/main">
          <x14:cfRule type="expression" priority="1629" stopIfTrue="1" id="{00000000-000E-0000-0500-00005C060000}">
            <xm:f>AND(CNGMD_2023_M5_Secc1!$S$30&lt;&gt;"",CNGMD_2023_M5_Secc1!$S$30&lt;&gt;1)</xm:f>
            <x14:dxf>
              <fill>
                <patternFill patternType="lightGray"/>
              </fill>
            </x14:dxf>
          </x14:cfRule>
          <xm:sqref>AD155</xm:sqref>
        </x14:conditionalFormatting>
        <x14:conditionalFormatting xmlns:xm="http://schemas.microsoft.com/office/excel/2006/main">
          <x14:cfRule type="expression" priority="2183" stopIfTrue="1" id="{00000000-000E-0000-0500-000086080000}">
            <xm:f>AND(CNGMD_2023_M5_Secc1!$S$30&lt;&gt;"",CNGMD_2023_M5_Secc1!$S$30&lt;&gt;1)</xm:f>
            <x14:dxf>
              <fill>
                <patternFill patternType="lightGray"/>
              </fill>
            </x14:dxf>
          </x14:cfRule>
          <xm:sqref>M178</xm:sqref>
        </x14:conditionalFormatting>
        <x14:conditionalFormatting xmlns:xm="http://schemas.microsoft.com/office/excel/2006/main">
          <x14:cfRule type="expression" priority="2184" stopIfTrue="1" id="{00000000-000E-0000-0500-000087080000}">
            <xm:f>AND(CNGMD_2023_M5_Secc1!$S$30&lt;&gt;"",CNGMD_2023_M5_Secc1!$S$30&lt;&gt;1)</xm:f>
            <x14:dxf>
              <fill>
                <patternFill patternType="lightGray"/>
              </fill>
            </x14:dxf>
          </x14:cfRule>
          <xm:sqref>N178</xm:sqref>
        </x14:conditionalFormatting>
        <x14:conditionalFormatting xmlns:xm="http://schemas.microsoft.com/office/excel/2006/main">
          <x14:cfRule type="expression" priority="2185" stopIfTrue="1" id="{00000000-000E-0000-0500-000088080000}">
            <xm:f>AND(CNGMD_2023_M5_Secc1!$S$30&lt;&gt;"",CNGMD_2023_M5_Secc1!$S$30&lt;&gt;1)</xm:f>
            <x14:dxf>
              <fill>
                <patternFill patternType="lightGray"/>
              </fill>
            </x14:dxf>
          </x14:cfRule>
          <xm:sqref>O178</xm:sqref>
        </x14:conditionalFormatting>
        <x14:conditionalFormatting xmlns:xm="http://schemas.microsoft.com/office/excel/2006/main">
          <x14:cfRule type="expression" priority="2186" stopIfTrue="1" id="{00000000-000E-0000-0500-000089080000}">
            <xm:f>AND(CNGMD_2023_M5_Secc1!$S$30&lt;&gt;"",CNGMD_2023_M5_Secc1!$S$30&lt;&gt;1)</xm:f>
            <x14:dxf>
              <fill>
                <patternFill patternType="lightGray"/>
              </fill>
            </x14:dxf>
          </x14:cfRule>
          <xm:sqref>P178</xm:sqref>
        </x14:conditionalFormatting>
        <x14:conditionalFormatting xmlns:xm="http://schemas.microsoft.com/office/excel/2006/main">
          <x14:cfRule type="expression" priority="2187" stopIfTrue="1" id="{00000000-000E-0000-0500-00008A080000}">
            <xm:f>AND(CNGMD_2023_M5_Secc1!$S$30&lt;&gt;"",CNGMD_2023_M5_Secc1!$S$30&lt;&gt;1)</xm:f>
            <x14:dxf>
              <fill>
                <patternFill patternType="lightGray"/>
              </fill>
            </x14:dxf>
          </x14:cfRule>
          <xm:sqref>Q178</xm:sqref>
        </x14:conditionalFormatting>
        <x14:conditionalFormatting xmlns:xm="http://schemas.microsoft.com/office/excel/2006/main">
          <x14:cfRule type="expression" priority="2188" stopIfTrue="1" id="{00000000-000E-0000-0500-00008B080000}">
            <xm:f>AND(CNGMD_2023_M5_Secc1!$S$30&lt;&gt;"",CNGMD_2023_M5_Secc1!$S$30&lt;&gt;1)</xm:f>
            <x14:dxf>
              <fill>
                <patternFill patternType="lightGray"/>
              </fill>
            </x14:dxf>
          </x14:cfRule>
          <xm:sqref>R178</xm:sqref>
        </x14:conditionalFormatting>
        <x14:conditionalFormatting xmlns:xm="http://schemas.microsoft.com/office/excel/2006/main">
          <x14:cfRule type="expression" priority="2189" stopIfTrue="1" id="{00000000-000E-0000-0500-00008C080000}">
            <xm:f>AND(CNGMD_2023_M5_Secc1!$S$30&lt;&gt;"",CNGMD_2023_M5_Secc1!$S$30&lt;&gt;1)</xm:f>
            <x14:dxf>
              <fill>
                <patternFill patternType="lightGray"/>
              </fill>
            </x14:dxf>
          </x14:cfRule>
          <xm:sqref>S178</xm:sqref>
        </x14:conditionalFormatting>
        <x14:conditionalFormatting xmlns:xm="http://schemas.microsoft.com/office/excel/2006/main">
          <x14:cfRule type="expression" priority="2190" stopIfTrue="1" id="{00000000-000E-0000-0500-00008D080000}">
            <xm:f>AND(CNGMD_2023_M5_Secc1!$S$30&lt;&gt;"",CNGMD_2023_M5_Secc1!$S$30&lt;&gt;1)</xm:f>
            <x14:dxf>
              <fill>
                <patternFill patternType="lightGray"/>
              </fill>
            </x14:dxf>
          </x14:cfRule>
          <xm:sqref>T178</xm:sqref>
        </x14:conditionalFormatting>
        <x14:conditionalFormatting xmlns:xm="http://schemas.microsoft.com/office/excel/2006/main">
          <x14:cfRule type="expression" priority="2191" stopIfTrue="1" id="{00000000-000E-0000-0500-00008E080000}">
            <xm:f>AND(CNGMD_2023_M5_Secc1!$S$30&lt;&gt;"",CNGMD_2023_M5_Secc1!$S$30&lt;&gt;1)</xm:f>
            <x14:dxf>
              <fill>
                <patternFill patternType="lightGray"/>
              </fill>
            </x14:dxf>
          </x14:cfRule>
          <xm:sqref>U178</xm:sqref>
        </x14:conditionalFormatting>
        <x14:conditionalFormatting xmlns:xm="http://schemas.microsoft.com/office/excel/2006/main">
          <x14:cfRule type="expression" priority="2192" stopIfTrue="1" id="{00000000-000E-0000-0500-00008F080000}">
            <xm:f>AND(CNGMD_2023_M5_Secc1!$S$30&lt;&gt;"",CNGMD_2023_M5_Secc1!$S$30&lt;&gt;1)</xm:f>
            <x14:dxf>
              <fill>
                <patternFill patternType="lightGray"/>
              </fill>
            </x14:dxf>
          </x14:cfRule>
          <xm:sqref>V178</xm:sqref>
        </x14:conditionalFormatting>
        <x14:conditionalFormatting xmlns:xm="http://schemas.microsoft.com/office/excel/2006/main">
          <x14:cfRule type="expression" priority="2193" stopIfTrue="1" id="{00000000-000E-0000-0500-000090080000}">
            <xm:f>AND(CNGMD_2023_M5_Secc1!$S$30&lt;&gt;"",CNGMD_2023_M5_Secc1!$S$30&lt;&gt;1)</xm:f>
            <x14:dxf>
              <fill>
                <patternFill patternType="lightGray"/>
              </fill>
            </x14:dxf>
          </x14:cfRule>
          <xm:sqref>W178</xm:sqref>
        </x14:conditionalFormatting>
        <x14:conditionalFormatting xmlns:xm="http://schemas.microsoft.com/office/excel/2006/main">
          <x14:cfRule type="expression" priority="2194" stopIfTrue="1" id="{00000000-000E-0000-0500-000091080000}">
            <xm:f>AND(CNGMD_2023_M5_Secc1!$S$30&lt;&gt;"",CNGMD_2023_M5_Secc1!$S$30&lt;&gt;1)</xm:f>
            <x14:dxf>
              <fill>
                <patternFill patternType="lightGray"/>
              </fill>
            </x14:dxf>
          </x14:cfRule>
          <xm:sqref>X178</xm:sqref>
        </x14:conditionalFormatting>
        <x14:conditionalFormatting xmlns:xm="http://schemas.microsoft.com/office/excel/2006/main">
          <x14:cfRule type="expression" priority="2195" stopIfTrue="1" id="{00000000-000E-0000-0500-000092080000}">
            <xm:f>AND(CNGMD_2023_M5_Secc1!$S$30&lt;&gt;"",CNGMD_2023_M5_Secc1!$S$30&lt;&gt;1)</xm:f>
            <x14:dxf>
              <fill>
                <patternFill patternType="lightGray"/>
              </fill>
            </x14:dxf>
          </x14:cfRule>
          <xm:sqref>Y178</xm:sqref>
        </x14:conditionalFormatting>
        <x14:conditionalFormatting xmlns:xm="http://schemas.microsoft.com/office/excel/2006/main">
          <x14:cfRule type="expression" priority="2196" stopIfTrue="1" id="{00000000-000E-0000-0500-000093080000}">
            <xm:f>AND(CNGMD_2023_M5_Secc1!$S$30&lt;&gt;"",CNGMD_2023_M5_Secc1!$S$30&lt;&gt;1)</xm:f>
            <x14:dxf>
              <fill>
                <patternFill patternType="lightGray"/>
              </fill>
            </x14:dxf>
          </x14:cfRule>
          <xm:sqref>Z178</xm:sqref>
        </x14:conditionalFormatting>
        <x14:conditionalFormatting xmlns:xm="http://schemas.microsoft.com/office/excel/2006/main">
          <x14:cfRule type="expression" priority="2197" stopIfTrue="1" id="{00000000-000E-0000-0500-000094080000}">
            <xm:f>AND(CNGMD_2023_M5_Secc1!$S$30&lt;&gt;"",CNGMD_2023_M5_Secc1!$S$30&lt;&gt;1)</xm:f>
            <x14:dxf>
              <fill>
                <patternFill patternType="lightGray"/>
              </fill>
            </x14:dxf>
          </x14:cfRule>
          <xm:sqref>AA178</xm:sqref>
        </x14:conditionalFormatting>
        <x14:conditionalFormatting xmlns:xm="http://schemas.microsoft.com/office/excel/2006/main">
          <x14:cfRule type="expression" priority="2198" stopIfTrue="1" id="{00000000-000E-0000-0500-000095080000}">
            <xm:f>AND(CNGMD_2023_M5_Secc1!$S$30&lt;&gt;"",CNGMD_2023_M5_Secc1!$S$30&lt;&gt;1)</xm:f>
            <x14:dxf>
              <fill>
                <patternFill patternType="lightGray"/>
              </fill>
            </x14:dxf>
          </x14:cfRule>
          <xm:sqref>AB178</xm:sqref>
        </x14:conditionalFormatting>
        <x14:conditionalFormatting xmlns:xm="http://schemas.microsoft.com/office/excel/2006/main">
          <x14:cfRule type="expression" priority="2199" stopIfTrue="1" id="{00000000-000E-0000-0500-000096080000}">
            <xm:f>AND(CNGMD_2023_M5_Secc1!$S$30&lt;&gt;"",CNGMD_2023_M5_Secc1!$S$30&lt;&gt;1)</xm:f>
            <x14:dxf>
              <fill>
                <patternFill patternType="lightGray"/>
              </fill>
            </x14:dxf>
          </x14:cfRule>
          <xm:sqref>AC178</xm:sqref>
        </x14:conditionalFormatting>
        <x14:conditionalFormatting xmlns:xm="http://schemas.microsoft.com/office/excel/2006/main">
          <x14:cfRule type="expression" priority="2200" stopIfTrue="1" id="{00000000-000E-0000-0500-000097080000}">
            <xm:f>AND(CNGMD_2023_M5_Secc1!$S$30&lt;&gt;"",CNGMD_2023_M5_Secc1!$S$30&lt;&gt;1)</xm:f>
            <x14:dxf>
              <fill>
                <patternFill patternType="lightGray"/>
              </fill>
            </x14:dxf>
          </x14:cfRule>
          <xm:sqref>AD178</xm:sqref>
        </x14:conditionalFormatting>
        <x14:conditionalFormatting xmlns:xm="http://schemas.microsoft.com/office/excel/2006/main">
          <x14:cfRule type="expression" priority="2201" stopIfTrue="1" id="{00000000-000E-0000-0500-000098080000}">
            <xm:f>AND(CNGMD_2023_M5_Secc1!$S$30&lt;&gt;"",CNGMD_2023_M5_Secc1!$S$30&lt;&gt;1)</xm:f>
            <x14:dxf>
              <fill>
                <patternFill patternType="lightGray"/>
              </fill>
            </x14:dxf>
          </x14:cfRule>
          <xm:sqref>M179</xm:sqref>
        </x14:conditionalFormatting>
        <x14:conditionalFormatting xmlns:xm="http://schemas.microsoft.com/office/excel/2006/main">
          <x14:cfRule type="expression" priority="2202" stopIfTrue="1" id="{00000000-000E-0000-0500-000099080000}">
            <xm:f>AND(CNGMD_2023_M5_Secc1!$S$30&lt;&gt;"",CNGMD_2023_M5_Secc1!$S$30&lt;&gt;1)</xm:f>
            <x14:dxf>
              <fill>
                <patternFill patternType="lightGray"/>
              </fill>
            </x14:dxf>
          </x14:cfRule>
          <xm:sqref>N179</xm:sqref>
        </x14:conditionalFormatting>
        <x14:conditionalFormatting xmlns:xm="http://schemas.microsoft.com/office/excel/2006/main">
          <x14:cfRule type="expression" priority="2203" stopIfTrue="1" id="{00000000-000E-0000-0500-00009A080000}">
            <xm:f>AND(CNGMD_2023_M5_Secc1!$S$30&lt;&gt;"",CNGMD_2023_M5_Secc1!$S$30&lt;&gt;1)</xm:f>
            <x14:dxf>
              <fill>
                <patternFill patternType="lightGray"/>
              </fill>
            </x14:dxf>
          </x14:cfRule>
          <xm:sqref>O179</xm:sqref>
        </x14:conditionalFormatting>
        <x14:conditionalFormatting xmlns:xm="http://schemas.microsoft.com/office/excel/2006/main">
          <x14:cfRule type="expression" priority="2204" stopIfTrue="1" id="{00000000-000E-0000-0500-00009B080000}">
            <xm:f>AND(CNGMD_2023_M5_Secc1!$S$30&lt;&gt;"",CNGMD_2023_M5_Secc1!$S$30&lt;&gt;1)</xm:f>
            <x14:dxf>
              <fill>
                <patternFill patternType="lightGray"/>
              </fill>
            </x14:dxf>
          </x14:cfRule>
          <xm:sqref>P179</xm:sqref>
        </x14:conditionalFormatting>
        <x14:conditionalFormatting xmlns:xm="http://schemas.microsoft.com/office/excel/2006/main">
          <x14:cfRule type="expression" priority="2205" stopIfTrue="1" id="{00000000-000E-0000-0500-00009C080000}">
            <xm:f>AND(CNGMD_2023_M5_Secc1!$S$30&lt;&gt;"",CNGMD_2023_M5_Secc1!$S$30&lt;&gt;1)</xm:f>
            <x14:dxf>
              <fill>
                <patternFill patternType="lightGray"/>
              </fill>
            </x14:dxf>
          </x14:cfRule>
          <xm:sqref>Q179</xm:sqref>
        </x14:conditionalFormatting>
        <x14:conditionalFormatting xmlns:xm="http://schemas.microsoft.com/office/excel/2006/main">
          <x14:cfRule type="expression" priority="2206" stopIfTrue="1" id="{00000000-000E-0000-0500-00009D080000}">
            <xm:f>AND(CNGMD_2023_M5_Secc1!$S$30&lt;&gt;"",CNGMD_2023_M5_Secc1!$S$30&lt;&gt;1)</xm:f>
            <x14:dxf>
              <fill>
                <patternFill patternType="lightGray"/>
              </fill>
            </x14:dxf>
          </x14:cfRule>
          <xm:sqref>R179</xm:sqref>
        </x14:conditionalFormatting>
        <x14:conditionalFormatting xmlns:xm="http://schemas.microsoft.com/office/excel/2006/main">
          <x14:cfRule type="expression" priority="2207" stopIfTrue="1" id="{00000000-000E-0000-0500-00009E080000}">
            <xm:f>AND(CNGMD_2023_M5_Secc1!$S$30&lt;&gt;"",CNGMD_2023_M5_Secc1!$S$30&lt;&gt;1)</xm:f>
            <x14:dxf>
              <fill>
                <patternFill patternType="lightGray"/>
              </fill>
            </x14:dxf>
          </x14:cfRule>
          <xm:sqref>S179</xm:sqref>
        </x14:conditionalFormatting>
        <x14:conditionalFormatting xmlns:xm="http://schemas.microsoft.com/office/excel/2006/main">
          <x14:cfRule type="expression" priority="2208" stopIfTrue="1" id="{00000000-000E-0000-0500-00009F080000}">
            <xm:f>AND(CNGMD_2023_M5_Secc1!$S$30&lt;&gt;"",CNGMD_2023_M5_Secc1!$S$30&lt;&gt;1)</xm:f>
            <x14:dxf>
              <fill>
                <patternFill patternType="lightGray"/>
              </fill>
            </x14:dxf>
          </x14:cfRule>
          <xm:sqref>T179</xm:sqref>
        </x14:conditionalFormatting>
        <x14:conditionalFormatting xmlns:xm="http://schemas.microsoft.com/office/excel/2006/main">
          <x14:cfRule type="expression" priority="2209" stopIfTrue="1" id="{00000000-000E-0000-0500-0000A0080000}">
            <xm:f>AND(CNGMD_2023_M5_Secc1!$S$30&lt;&gt;"",CNGMD_2023_M5_Secc1!$S$30&lt;&gt;1)</xm:f>
            <x14:dxf>
              <fill>
                <patternFill patternType="lightGray"/>
              </fill>
            </x14:dxf>
          </x14:cfRule>
          <xm:sqref>U179</xm:sqref>
        </x14:conditionalFormatting>
        <x14:conditionalFormatting xmlns:xm="http://schemas.microsoft.com/office/excel/2006/main">
          <x14:cfRule type="expression" priority="2210" stopIfTrue="1" id="{00000000-000E-0000-0500-0000A1080000}">
            <xm:f>AND(CNGMD_2023_M5_Secc1!$S$30&lt;&gt;"",CNGMD_2023_M5_Secc1!$S$30&lt;&gt;1)</xm:f>
            <x14:dxf>
              <fill>
                <patternFill patternType="lightGray"/>
              </fill>
            </x14:dxf>
          </x14:cfRule>
          <xm:sqref>V179</xm:sqref>
        </x14:conditionalFormatting>
        <x14:conditionalFormatting xmlns:xm="http://schemas.microsoft.com/office/excel/2006/main">
          <x14:cfRule type="expression" priority="2211" stopIfTrue="1" id="{00000000-000E-0000-0500-0000A2080000}">
            <xm:f>AND(CNGMD_2023_M5_Secc1!$S$30&lt;&gt;"",CNGMD_2023_M5_Secc1!$S$30&lt;&gt;1)</xm:f>
            <x14:dxf>
              <fill>
                <patternFill patternType="lightGray"/>
              </fill>
            </x14:dxf>
          </x14:cfRule>
          <xm:sqref>W179</xm:sqref>
        </x14:conditionalFormatting>
        <x14:conditionalFormatting xmlns:xm="http://schemas.microsoft.com/office/excel/2006/main">
          <x14:cfRule type="expression" priority="2212" stopIfTrue="1" id="{00000000-000E-0000-0500-0000A3080000}">
            <xm:f>AND(CNGMD_2023_M5_Secc1!$S$30&lt;&gt;"",CNGMD_2023_M5_Secc1!$S$30&lt;&gt;1)</xm:f>
            <x14:dxf>
              <fill>
                <patternFill patternType="lightGray"/>
              </fill>
            </x14:dxf>
          </x14:cfRule>
          <xm:sqref>X179</xm:sqref>
        </x14:conditionalFormatting>
        <x14:conditionalFormatting xmlns:xm="http://schemas.microsoft.com/office/excel/2006/main">
          <x14:cfRule type="expression" priority="2213" stopIfTrue="1" id="{00000000-000E-0000-0500-0000A4080000}">
            <xm:f>AND(CNGMD_2023_M5_Secc1!$S$30&lt;&gt;"",CNGMD_2023_M5_Secc1!$S$30&lt;&gt;1)</xm:f>
            <x14:dxf>
              <fill>
                <patternFill patternType="lightGray"/>
              </fill>
            </x14:dxf>
          </x14:cfRule>
          <xm:sqref>Y179</xm:sqref>
        </x14:conditionalFormatting>
        <x14:conditionalFormatting xmlns:xm="http://schemas.microsoft.com/office/excel/2006/main">
          <x14:cfRule type="expression" priority="2214" stopIfTrue="1" id="{00000000-000E-0000-0500-0000A5080000}">
            <xm:f>AND(CNGMD_2023_M5_Secc1!$S$30&lt;&gt;"",CNGMD_2023_M5_Secc1!$S$30&lt;&gt;1)</xm:f>
            <x14:dxf>
              <fill>
                <patternFill patternType="lightGray"/>
              </fill>
            </x14:dxf>
          </x14:cfRule>
          <xm:sqref>Z179</xm:sqref>
        </x14:conditionalFormatting>
        <x14:conditionalFormatting xmlns:xm="http://schemas.microsoft.com/office/excel/2006/main">
          <x14:cfRule type="expression" priority="2215" stopIfTrue="1" id="{00000000-000E-0000-0500-0000A6080000}">
            <xm:f>AND(CNGMD_2023_M5_Secc1!$S$30&lt;&gt;"",CNGMD_2023_M5_Secc1!$S$30&lt;&gt;1)</xm:f>
            <x14:dxf>
              <fill>
                <patternFill patternType="lightGray"/>
              </fill>
            </x14:dxf>
          </x14:cfRule>
          <xm:sqref>AA179</xm:sqref>
        </x14:conditionalFormatting>
        <x14:conditionalFormatting xmlns:xm="http://schemas.microsoft.com/office/excel/2006/main">
          <x14:cfRule type="expression" priority="2216" stopIfTrue="1" id="{00000000-000E-0000-0500-0000A7080000}">
            <xm:f>AND(CNGMD_2023_M5_Secc1!$S$30&lt;&gt;"",CNGMD_2023_M5_Secc1!$S$30&lt;&gt;1)</xm:f>
            <x14:dxf>
              <fill>
                <patternFill patternType="lightGray"/>
              </fill>
            </x14:dxf>
          </x14:cfRule>
          <xm:sqref>AB179</xm:sqref>
        </x14:conditionalFormatting>
        <x14:conditionalFormatting xmlns:xm="http://schemas.microsoft.com/office/excel/2006/main">
          <x14:cfRule type="expression" priority="2217" stopIfTrue="1" id="{00000000-000E-0000-0500-0000A8080000}">
            <xm:f>AND(CNGMD_2023_M5_Secc1!$S$30&lt;&gt;"",CNGMD_2023_M5_Secc1!$S$30&lt;&gt;1)</xm:f>
            <x14:dxf>
              <fill>
                <patternFill patternType="lightGray"/>
              </fill>
            </x14:dxf>
          </x14:cfRule>
          <xm:sqref>AC179</xm:sqref>
        </x14:conditionalFormatting>
        <x14:conditionalFormatting xmlns:xm="http://schemas.microsoft.com/office/excel/2006/main">
          <x14:cfRule type="expression" priority="2218" stopIfTrue="1" id="{00000000-000E-0000-0500-0000A9080000}">
            <xm:f>AND(CNGMD_2023_M5_Secc1!$S$30&lt;&gt;"",CNGMD_2023_M5_Secc1!$S$30&lt;&gt;1)</xm:f>
            <x14:dxf>
              <fill>
                <patternFill patternType="lightGray"/>
              </fill>
            </x14:dxf>
          </x14:cfRule>
          <xm:sqref>AD179</xm:sqref>
        </x14:conditionalFormatting>
        <x14:conditionalFormatting xmlns:xm="http://schemas.microsoft.com/office/excel/2006/main">
          <x14:cfRule type="expression" priority="2219" stopIfTrue="1" id="{00000000-000E-0000-0500-0000AA080000}">
            <xm:f>AND(CNGMD_2023_M5_Secc1!$S$30&lt;&gt;"",CNGMD_2023_M5_Secc1!$S$30&lt;&gt;1)</xm:f>
            <x14:dxf>
              <fill>
                <patternFill patternType="lightGray"/>
              </fill>
            </x14:dxf>
          </x14:cfRule>
          <xm:sqref>M180</xm:sqref>
        </x14:conditionalFormatting>
        <x14:conditionalFormatting xmlns:xm="http://schemas.microsoft.com/office/excel/2006/main">
          <x14:cfRule type="expression" priority="2220" stopIfTrue="1" id="{00000000-000E-0000-0500-0000AB080000}">
            <xm:f>AND(CNGMD_2023_M5_Secc1!$S$30&lt;&gt;"",CNGMD_2023_M5_Secc1!$S$30&lt;&gt;1)</xm:f>
            <x14:dxf>
              <fill>
                <patternFill patternType="lightGray"/>
              </fill>
            </x14:dxf>
          </x14:cfRule>
          <xm:sqref>N180</xm:sqref>
        </x14:conditionalFormatting>
        <x14:conditionalFormatting xmlns:xm="http://schemas.microsoft.com/office/excel/2006/main">
          <x14:cfRule type="expression" priority="2221" stopIfTrue="1" id="{00000000-000E-0000-0500-0000AC080000}">
            <xm:f>AND(CNGMD_2023_M5_Secc1!$S$30&lt;&gt;"",CNGMD_2023_M5_Secc1!$S$30&lt;&gt;1)</xm:f>
            <x14:dxf>
              <fill>
                <patternFill patternType="lightGray"/>
              </fill>
            </x14:dxf>
          </x14:cfRule>
          <xm:sqref>O180</xm:sqref>
        </x14:conditionalFormatting>
        <x14:conditionalFormatting xmlns:xm="http://schemas.microsoft.com/office/excel/2006/main">
          <x14:cfRule type="expression" priority="2222" stopIfTrue="1" id="{00000000-000E-0000-0500-0000AD080000}">
            <xm:f>AND(CNGMD_2023_M5_Secc1!$S$30&lt;&gt;"",CNGMD_2023_M5_Secc1!$S$30&lt;&gt;1)</xm:f>
            <x14:dxf>
              <fill>
                <patternFill patternType="lightGray"/>
              </fill>
            </x14:dxf>
          </x14:cfRule>
          <xm:sqref>P180</xm:sqref>
        </x14:conditionalFormatting>
        <x14:conditionalFormatting xmlns:xm="http://schemas.microsoft.com/office/excel/2006/main">
          <x14:cfRule type="expression" priority="2223" stopIfTrue="1" id="{00000000-000E-0000-0500-0000AE080000}">
            <xm:f>AND(CNGMD_2023_M5_Secc1!$S$30&lt;&gt;"",CNGMD_2023_M5_Secc1!$S$30&lt;&gt;1)</xm:f>
            <x14:dxf>
              <fill>
                <patternFill patternType="lightGray"/>
              </fill>
            </x14:dxf>
          </x14:cfRule>
          <xm:sqref>Q180</xm:sqref>
        </x14:conditionalFormatting>
        <x14:conditionalFormatting xmlns:xm="http://schemas.microsoft.com/office/excel/2006/main">
          <x14:cfRule type="expression" priority="2224" stopIfTrue="1" id="{00000000-000E-0000-0500-0000AF080000}">
            <xm:f>AND(CNGMD_2023_M5_Secc1!$S$30&lt;&gt;"",CNGMD_2023_M5_Secc1!$S$30&lt;&gt;1)</xm:f>
            <x14:dxf>
              <fill>
                <patternFill patternType="lightGray"/>
              </fill>
            </x14:dxf>
          </x14:cfRule>
          <xm:sqref>R180</xm:sqref>
        </x14:conditionalFormatting>
        <x14:conditionalFormatting xmlns:xm="http://schemas.microsoft.com/office/excel/2006/main">
          <x14:cfRule type="expression" priority="2225" stopIfTrue="1" id="{00000000-000E-0000-0500-0000B0080000}">
            <xm:f>AND(CNGMD_2023_M5_Secc1!$S$30&lt;&gt;"",CNGMD_2023_M5_Secc1!$S$30&lt;&gt;1)</xm:f>
            <x14:dxf>
              <fill>
                <patternFill patternType="lightGray"/>
              </fill>
            </x14:dxf>
          </x14:cfRule>
          <xm:sqref>S180</xm:sqref>
        </x14:conditionalFormatting>
        <x14:conditionalFormatting xmlns:xm="http://schemas.microsoft.com/office/excel/2006/main">
          <x14:cfRule type="expression" priority="2226" stopIfTrue="1" id="{00000000-000E-0000-0500-0000B1080000}">
            <xm:f>AND(CNGMD_2023_M5_Secc1!$S$30&lt;&gt;"",CNGMD_2023_M5_Secc1!$S$30&lt;&gt;1)</xm:f>
            <x14:dxf>
              <fill>
                <patternFill patternType="lightGray"/>
              </fill>
            </x14:dxf>
          </x14:cfRule>
          <xm:sqref>T180</xm:sqref>
        </x14:conditionalFormatting>
        <x14:conditionalFormatting xmlns:xm="http://schemas.microsoft.com/office/excel/2006/main">
          <x14:cfRule type="expression" priority="2227" stopIfTrue="1" id="{00000000-000E-0000-0500-0000B2080000}">
            <xm:f>AND(CNGMD_2023_M5_Secc1!$S$30&lt;&gt;"",CNGMD_2023_M5_Secc1!$S$30&lt;&gt;1)</xm:f>
            <x14:dxf>
              <fill>
                <patternFill patternType="lightGray"/>
              </fill>
            </x14:dxf>
          </x14:cfRule>
          <xm:sqref>U180</xm:sqref>
        </x14:conditionalFormatting>
        <x14:conditionalFormatting xmlns:xm="http://schemas.microsoft.com/office/excel/2006/main">
          <x14:cfRule type="expression" priority="2228" stopIfTrue="1" id="{00000000-000E-0000-0500-0000B3080000}">
            <xm:f>AND(CNGMD_2023_M5_Secc1!$S$30&lt;&gt;"",CNGMD_2023_M5_Secc1!$S$30&lt;&gt;1)</xm:f>
            <x14:dxf>
              <fill>
                <patternFill patternType="lightGray"/>
              </fill>
            </x14:dxf>
          </x14:cfRule>
          <xm:sqref>V180</xm:sqref>
        </x14:conditionalFormatting>
        <x14:conditionalFormatting xmlns:xm="http://schemas.microsoft.com/office/excel/2006/main">
          <x14:cfRule type="expression" priority="2229" stopIfTrue="1" id="{00000000-000E-0000-0500-0000B4080000}">
            <xm:f>AND(CNGMD_2023_M5_Secc1!$S$30&lt;&gt;"",CNGMD_2023_M5_Secc1!$S$30&lt;&gt;1)</xm:f>
            <x14:dxf>
              <fill>
                <patternFill patternType="lightGray"/>
              </fill>
            </x14:dxf>
          </x14:cfRule>
          <xm:sqref>W180</xm:sqref>
        </x14:conditionalFormatting>
        <x14:conditionalFormatting xmlns:xm="http://schemas.microsoft.com/office/excel/2006/main">
          <x14:cfRule type="expression" priority="2230" stopIfTrue="1" id="{00000000-000E-0000-0500-0000B5080000}">
            <xm:f>AND(CNGMD_2023_M5_Secc1!$S$30&lt;&gt;"",CNGMD_2023_M5_Secc1!$S$30&lt;&gt;1)</xm:f>
            <x14:dxf>
              <fill>
                <patternFill patternType="lightGray"/>
              </fill>
            </x14:dxf>
          </x14:cfRule>
          <xm:sqref>X180</xm:sqref>
        </x14:conditionalFormatting>
        <x14:conditionalFormatting xmlns:xm="http://schemas.microsoft.com/office/excel/2006/main">
          <x14:cfRule type="expression" priority="2231" stopIfTrue="1" id="{00000000-000E-0000-0500-0000B6080000}">
            <xm:f>AND(CNGMD_2023_M5_Secc1!$S$30&lt;&gt;"",CNGMD_2023_M5_Secc1!$S$30&lt;&gt;1)</xm:f>
            <x14:dxf>
              <fill>
                <patternFill patternType="lightGray"/>
              </fill>
            </x14:dxf>
          </x14:cfRule>
          <xm:sqref>Y180</xm:sqref>
        </x14:conditionalFormatting>
        <x14:conditionalFormatting xmlns:xm="http://schemas.microsoft.com/office/excel/2006/main">
          <x14:cfRule type="expression" priority="2232" stopIfTrue="1" id="{00000000-000E-0000-0500-0000B7080000}">
            <xm:f>AND(CNGMD_2023_M5_Secc1!$S$30&lt;&gt;"",CNGMD_2023_M5_Secc1!$S$30&lt;&gt;1)</xm:f>
            <x14:dxf>
              <fill>
                <patternFill patternType="lightGray"/>
              </fill>
            </x14:dxf>
          </x14:cfRule>
          <xm:sqref>Z180</xm:sqref>
        </x14:conditionalFormatting>
        <x14:conditionalFormatting xmlns:xm="http://schemas.microsoft.com/office/excel/2006/main">
          <x14:cfRule type="expression" priority="2233" stopIfTrue="1" id="{00000000-000E-0000-0500-0000B8080000}">
            <xm:f>AND(CNGMD_2023_M5_Secc1!$S$30&lt;&gt;"",CNGMD_2023_M5_Secc1!$S$30&lt;&gt;1)</xm:f>
            <x14:dxf>
              <fill>
                <patternFill patternType="lightGray"/>
              </fill>
            </x14:dxf>
          </x14:cfRule>
          <xm:sqref>AA180</xm:sqref>
        </x14:conditionalFormatting>
        <x14:conditionalFormatting xmlns:xm="http://schemas.microsoft.com/office/excel/2006/main">
          <x14:cfRule type="expression" priority="2234" stopIfTrue="1" id="{00000000-000E-0000-0500-0000B9080000}">
            <xm:f>AND(CNGMD_2023_M5_Secc1!$S$30&lt;&gt;"",CNGMD_2023_M5_Secc1!$S$30&lt;&gt;1)</xm:f>
            <x14:dxf>
              <fill>
                <patternFill patternType="lightGray"/>
              </fill>
            </x14:dxf>
          </x14:cfRule>
          <xm:sqref>AB180</xm:sqref>
        </x14:conditionalFormatting>
        <x14:conditionalFormatting xmlns:xm="http://schemas.microsoft.com/office/excel/2006/main">
          <x14:cfRule type="expression" priority="2235" stopIfTrue="1" id="{00000000-000E-0000-0500-0000BA080000}">
            <xm:f>AND(CNGMD_2023_M5_Secc1!$S$30&lt;&gt;"",CNGMD_2023_M5_Secc1!$S$30&lt;&gt;1)</xm:f>
            <x14:dxf>
              <fill>
                <patternFill patternType="lightGray"/>
              </fill>
            </x14:dxf>
          </x14:cfRule>
          <xm:sqref>AC180</xm:sqref>
        </x14:conditionalFormatting>
        <x14:conditionalFormatting xmlns:xm="http://schemas.microsoft.com/office/excel/2006/main">
          <x14:cfRule type="expression" priority="2236" stopIfTrue="1" id="{00000000-000E-0000-0500-0000BB080000}">
            <xm:f>AND(CNGMD_2023_M5_Secc1!$S$30&lt;&gt;"",CNGMD_2023_M5_Secc1!$S$30&lt;&gt;1)</xm:f>
            <x14:dxf>
              <fill>
                <patternFill patternType="lightGray"/>
              </fill>
            </x14:dxf>
          </x14:cfRule>
          <xm:sqref>AD180</xm:sqref>
        </x14:conditionalFormatting>
        <x14:conditionalFormatting xmlns:xm="http://schemas.microsoft.com/office/excel/2006/main">
          <x14:cfRule type="expression" priority="2237" stopIfTrue="1" id="{00000000-000E-0000-0500-0000BC080000}">
            <xm:f>AND(CNGMD_2023_M5_Secc1!$S$30&lt;&gt;"",CNGMD_2023_M5_Secc1!$S$30&lt;&gt;1)</xm:f>
            <x14:dxf>
              <fill>
                <patternFill patternType="lightGray"/>
              </fill>
            </x14:dxf>
          </x14:cfRule>
          <xm:sqref>M181</xm:sqref>
        </x14:conditionalFormatting>
        <x14:conditionalFormatting xmlns:xm="http://schemas.microsoft.com/office/excel/2006/main">
          <x14:cfRule type="expression" priority="2238" stopIfTrue="1" id="{00000000-000E-0000-0500-0000BD080000}">
            <xm:f>AND(CNGMD_2023_M5_Secc1!$S$30&lt;&gt;"",CNGMD_2023_M5_Secc1!$S$30&lt;&gt;1)</xm:f>
            <x14:dxf>
              <fill>
                <patternFill patternType="lightGray"/>
              </fill>
            </x14:dxf>
          </x14:cfRule>
          <xm:sqref>N181</xm:sqref>
        </x14:conditionalFormatting>
        <x14:conditionalFormatting xmlns:xm="http://schemas.microsoft.com/office/excel/2006/main">
          <x14:cfRule type="expression" priority="2239" stopIfTrue="1" id="{00000000-000E-0000-0500-0000BE080000}">
            <xm:f>AND(CNGMD_2023_M5_Secc1!$S$30&lt;&gt;"",CNGMD_2023_M5_Secc1!$S$30&lt;&gt;1)</xm:f>
            <x14:dxf>
              <fill>
                <patternFill patternType="lightGray"/>
              </fill>
            </x14:dxf>
          </x14:cfRule>
          <xm:sqref>O181</xm:sqref>
        </x14:conditionalFormatting>
        <x14:conditionalFormatting xmlns:xm="http://schemas.microsoft.com/office/excel/2006/main">
          <x14:cfRule type="expression" priority="2240" stopIfTrue="1" id="{00000000-000E-0000-0500-0000BF080000}">
            <xm:f>AND(CNGMD_2023_M5_Secc1!$S$30&lt;&gt;"",CNGMD_2023_M5_Secc1!$S$30&lt;&gt;1)</xm:f>
            <x14:dxf>
              <fill>
                <patternFill patternType="lightGray"/>
              </fill>
            </x14:dxf>
          </x14:cfRule>
          <xm:sqref>P181</xm:sqref>
        </x14:conditionalFormatting>
        <x14:conditionalFormatting xmlns:xm="http://schemas.microsoft.com/office/excel/2006/main">
          <x14:cfRule type="expression" priority="2241" stopIfTrue="1" id="{00000000-000E-0000-0500-0000C0080000}">
            <xm:f>AND(CNGMD_2023_M5_Secc1!$S$30&lt;&gt;"",CNGMD_2023_M5_Secc1!$S$30&lt;&gt;1)</xm:f>
            <x14:dxf>
              <fill>
                <patternFill patternType="lightGray"/>
              </fill>
            </x14:dxf>
          </x14:cfRule>
          <xm:sqref>Q181</xm:sqref>
        </x14:conditionalFormatting>
        <x14:conditionalFormatting xmlns:xm="http://schemas.microsoft.com/office/excel/2006/main">
          <x14:cfRule type="expression" priority="2242" stopIfTrue="1" id="{00000000-000E-0000-0500-0000C1080000}">
            <xm:f>AND(CNGMD_2023_M5_Secc1!$S$30&lt;&gt;"",CNGMD_2023_M5_Secc1!$S$30&lt;&gt;1)</xm:f>
            <x14:dxf>
              <fill>
                <patternFill patternType="lightGray"/>
              </fill>
            </x14:dxf>
          </x14:cfRule>
          <xm:sqref>R181</xm:sqref>
        </x14:conditionalFormatting>
        <x14:conditionalFormatting xmlns:xm="http://schemas.microsoft.com/office/excel/2006/main">
          <x14:cfRule type="expression" priority="2243" stopIfTrue="1" id="{00000000-000E-0000-0500-0000C2080000}">
            <xm:f>AND(CNGMD_2023_M5_Secc1!$S$30&lt;&gt;"",CNGMD_2023_M5_Secc1!$S$30&lt;&gt;1)</xm:f>
            <x14:dxf>
              <fill>
                <patternFill patternType="lightGray"/>
              </fill>
            </x14:dxf>
          </x14:cfRule>
          <xm:sqref>S181</xm:sqref>
        </x14:conditionalFormatting>
        <x14:conditionalFormatting xmlns:xm="http://schemas.microsoft.com/office/excel/2006/main">
          <x14:cfRule type="expression" priority="2244" stopIfTrue="1" id="{00000000-000E-0000-0500-0000C3080000}">
            <xm:f>AND(CNGMD_2023_M5_Secc1!$S$30&lt;&gt;"",CNGMD_2023_M5_Secc1!$S$30&lt;&gt;1)</xm:f>
            <x14:dxf>
              <fill>
                <patternFill patternType="lightGray"/>
              </fill>
            </x14:dxf>
          </x14:cfRule>
          <xm:sqref>T181</xm:sqref>
        </x14:conditionalFormatting>
        <x14:conditionalFormatting xmlns:xm="http://schemas.microsoft.com/office/excel/2006/main">
          <x14:cfRule type="expression" priority="2245" stopIfTrue="1" id="{00000000-000E-0000-0500-0000C4080000}">
            <xm:f>AND(CNGMD_2023_M5_Secc1!$S$30&lt;&gt;"",CNGMD_2023_M5_Secc1!$S$30&lt;&gt;1)</xm:f>
            <x14:dxf>
              <fill>
                <patternFill patternType="lightGray"/>
              </fill>
            </x14:dxf>
          </x14:cfRule>
          <xm:sqref>U181</xm:sqref>
        </x14:conditionalFormatting>
        <x14:conditionalFormatting xmlns:xm="http://schemas.microsoft.com/office/excel/2006/main">
          <x14:cfRule type="expression" priority="2246" stopIfTrue="1" id="{00000000-000E-0000-0500-0000C5080000}">
            <xm:f>AND(CNGMD_2023_M5_Secc1!$S$30&lt;&gt;"",CNGMD_2023_M5_Secc1!$S$30&lt;&gt;1)</xm:f>
            <x14:dxf>
              <fill>
                <patternFill patternType="lightGray"/>
              </fill>
            </x14:dxf>
          </x14:cfRule>
          <xm:sqref>V181</xm:sqref>
        </x14:conditionalFormatting>
        <x14:conditionalFormatting xmlns:xm="http://schemas.microsoft.com/office/excel/2006/main">
          <x14:cfRule type="expression" priority="2247" stopIfTrue="1" id="{00000000-000E-0000-0500-0000C6080000}">
            <xm:f>AND(CNGMD_2023_M5_Secc1!$S$30&lt;&gt;"",CNGMD_2023_M5_Secc1!$S$30&lt;&gt;1)</xm:f>
            <x14:dxf>
              <fill>
                <patternFill patternType="lightGray"/>
              </fill>
            </x14:dxf>
          </x14:cfRule>
          <xm:sqref>W181</xm:sqref>
        </x14:conditionalFormatting>
        <x14:conditionalFormatting xmlns:xm="http://schemas.microsoft.com/office/excel/2006/main">
          <x14:cfRule type="expression" priority="2248" stopIfTrue="1" id="{00000000-000E-0000-0500-0000C7080000}">
            <xm:f>AND(CNGMD_2023_M5_Secc1!$S$30&lt;&gt;"",CNGMD_2023_M5_Secc1!$S$30&lt;&gt;1)</xm:f>
            <x14:dxf>
              <fill>
                <patternFill patternType="lightGray"/>
              </fill>
            </x14:dxf>
          </x14:cfRule>
          <xm:sqref>X181</xm:sqref>
        </x14:conditionalFormatting>
        <x14:conditionalFormatting xmlns:xm="http://schemas.microsoft.com/office/excel/2006/main">
          <x14:cfRule type="expression" priority="2249" stopIfTrue="1" id="{00000000-000E-0000-0500-0000C8080000}">
            <xm:f>AND(CNGMD_2023_M5_Secc1!$S$30&lt;&gt;"",CNGMD_2023_M5_Secc1!$S$30&lt;&gt;1)</xm:f>
            <x14:dxf>
              <fill>
                <patternFill patternType="lightGray"/>
              </fill>
            </x14:dxf>
          </x14:cfRule>
          <xm:sqref>Y181</xm:sqref>
        </x14:conditionalFormatting>
        <x14:conditionalFormatting xmlns:xm="http://schemas.microsoft.com/office/excel/2006/main">
          <x14:cfRule type="expression" priority="2250" stopIfTrue="1" id="{00000000-000E-0000-0500-0000C9080000}">
            <xm:f>AND(CNGMD_2023_M5_Secc1!$S$30&lt;&gt;"",CNGMD_2023_M5_Secc1!$S$30&lt;&gt;1)</xm:f>
            <x14:dxf>
              <fill>
                <patternFill patternType="lightGray"/>
              </fill>
            </x14:dxf>
          </x14:cfRule>
          <xm:sqref>Z181</xm:sqref>
        </x14:conditionalFormatting>
        <x14:conditionalFormatting xmlns:xm="http://schemas.microsoft.com/office/excel/2006/main">
          <x14:cfRule type="expression" priority="2251" stopIfTrue="1" id="{00000000-000E-0000-0500-0000CA080000}">
            <xm:f>AND(CNGMD_2023_M5_Secc1!$S$30&lt;&gt;"",CNGMD_2023_M5_Secc1!$S$30&lt;&gt;1)</xm:f>
            <x14:dxf>
              <fill>
                <patternFill patternType="lightGray"/>
              </fill>
            </x14:dxf>
          </x14:cfRule>
          <xm:sqref>AA181</xm:sqref>
        </x14:conditionalFormatting>
        <x14:conditionalFormatting xmlns:xm="http://schemas.microsoft.com/office/excel/2006/main">
          <x14:cfRule type="expression" priority="2252" stopIfTrue="1" id="{00000000-000E-0000-0500-0000CB080000}">
            <xm:f>AND(CNGMD_2023_M5_Secc1!$S$30&lt;&gt;"",CNGMD_2023_M5_Secc1!$S$30&lt;&gt;1)</xm:f>
            <x14:dxf>
              <fill>
                <patternFill patternType="lightGray"/>
              </fill>
            </x14:dxf>
          </x14:cfRule>
          <xm:sqref>AB181</xm:sqref>
        </x14:conditionalFormatting>
        <x14:conditionalFormatting xmlns:xm="http://schemas.microsoft.com/office/excel/2006/main">
          <x14:cfRule type="expression" priority="2253" stopIfTrue="1" id="{00000000-000E-0000-0500-0000CC080000}">
            <xm:f>AND(CNGMD_2023_M5_Secc1!$S$30&lt;&gt;"",CNGMD_2023_M5_Secc1!$S$30&lt;&gt;1)</xm:f>
            <x14:dxf>
              <fill>
                <patternFill patternType="lightGray"/>
              </fill>
            </x14:dxf>
          </x14:cfRule>
          <xm:sqref>AC181</xm:sqref>
        </x14:conditionalFormatting>
        <x14:conditionalFormatting xmlns:xm="http://schemas.microsoft.com/office/excel/2006/main">
          <x14:cfRule type="expression" priority="2254" stopIfTrue="1" id="{00000000-000E-0000-0500-0000CD080000}">
            <xm:f>AND(CNGMD_2023_M5_Secc1!$S$30&lt;&gt;"",CNGMD_2023_M5_Secc1!$S$30&lt;&gt;1)</xm:f>
            <x14:dxf>
              <fill>
                <patternFill patternType="lightGray"/>
              </fill>
            </x14:dxf>
          </x14:cfRule>
          <xm:sqref>AD181</xm:sqref>
        </x14:conditionalFormatting>
        <x14:conditionalFormatting xmlns:xm="http://schemas.microsoft.com/office/excel/2006/main">
          <x14:cfRule type="expression" priority="2255" stopIfTrue="1" id="{00000000-000E-0000-0500-0000CE080000}">
            <xm:f>AND(CNGMD_2023_M5_Secc1!$S$30&lt;&gt;"",CNGMD_2023_M5_Secc1!$S$30&lt;&gt;1)</xm:f>
            <x14:dxf>
              <fill>
                <patternFill patternType="lightGray"/>
              </fill>
            </x14:dxf>
          </x14:cfRule>
          <xm:sqref>M182</xm:sqref>
        </x14:conditionalFormatting>
        <x14:conditionalFormatting xmlns:xm="http://schemas.microsoft.com/office/excel/2006/main">
          <x14:cfRule type="expression" priority="2256" stopIfTrue="1" id="{00000000-000E-0000-0500-0000CF080000}">
            <xm:f>AND(CNGMD_2023_M5_Secc1!$S$30&lt;&gt;"",CNGMD_2023_M5_Secc1!$S$30&lt;&gt;1)</xm:f>
            <x14:dxf>
              <fill>
                <patternFill patternType="lightGray"/>
              </fill>
            </x14:dxf>
          </x14:cfRule>
          <xm:sqref>N182</xm:sqref>
        </x14:conditionalFormatting>
        <x14:conditionalFormatting xmlns:xm="http://schemas.microsoft.com/office/excel/2006/main">
          <x14:cfRule type="expression" priority="2257" stopIfTrue="1" id="{00000000-000E-0000-0500-0000D0080000}">
            <xm:f>AND(CNGMD_2023_M5_Secc1!$S$30&lt;&gt;"",CNGMD_2023_M5_Secc1!$S$30&lt;&gt;1)</xm:f>
            <x14:dxf>
              <fill>
                <patternFill patternType="lightGray"/>
              </fill>
            </x14:dxf>
          </x14:cfRule>
          <xm:sqref>O182</xm:sqref>
        </x14:conditionalFormatting>
        <x14:conditionalFormatting xmlns:xm="http://schemas.microsoft.com/office/excel/2006/main">
          <x14:cfRule type="expression" priority="2258" stopIfTrue="1" id="{00000000-000E-0000-0500-0000D1080000}">
            <xm:f>AND(CNGMD_2023_M5_Secc1!$S$30&lt;&gt;"",CNGMD_2023_M5_Secc1!$S$30&lt;&gt;1)</xm:f>
            <x14:dxf>
              <fill>
                <patternFill patternType="lightGray"/>
              </fill>
            </x14:dxf>
          </x14:cfRule>
          <xm:sqref>P182</xm:sqref>
        </x14:conditionalFormatting>
        <x14:conditionalFormatting xmlns:xm="http://schemas.microsoft.com/office/excel/2006/main">
          <x14:cfRule type="expression" priority="2259" stopIfTrue="1" id="{00000000-000E-0000-0500-0000D2080000}">
            <xm:f>AND(CNGMD_2023_M5_Secc1!$S$30&lt;&gt;"",CNGMD_2023_M5_Secc1!$S$30&lt;&gt;1)</xm:f>
            <x14:dxf>
              <fill>
                <patternFill patternType="lightGray"/>
              </fill>
            </x14:dxf>
          </x14:cfRule>
          <xm:sqref>Q182</xm:sqref>
        </x14:conditionalFormatting>
        <x14:conditionalFormatting xmlns:xm="http://schemas.microsoft.com/office/excel/2006/main">
          <x14:cfRule type="expression" priority="2260" stopIfTrue="1" id="{00000000-000E-0000-0500-0000D3080000}">
            <xm:f>AND(CNGMD_2023_M5_Secc1!$S$30&lt;&gt;"",CNGMD_2023_M5_Secc1!$S$30&lt;&gt;1)</xm:f>
            <x14:dxf>
              <fill>
                <patternFill patternType="lightGray"/>
              </fill>
            </x14:dxf>
          </x14:cfRule>
          <xm:sqref>R182</xm:sqref>
        </x14:conditionalFormatting>
        <x14:conditionalFormatting xmlns:xm="http://schemas.microsoft.com/office/excel/2006/main">
          <x14:cfRule type="expression" priority="2261" stopIfTrue="1" id="{00000000-000E-0000-0500-0000D4080000}">
            <xm:f>AND(CNGMD_2023_M5_Secc1!$S$30&lt;&gt;"",CNGMD_2023_M5_Secc1!$S$30&lt;&gt;1)</xm:f>
            <x14:dxf>
              <fill>
                <patternFill patternType="lightGray"/>
              </fill>
            </x14:dxf>
          </x14:cfRule>
          <xm:sqref>S182</xm:sqref>
        </x14:conditionalFormatting>
        <x14:conditionalFormatting xmlns:xm="http://schemas.microsoft.com/office/excel/2006/main">
          <x14:cfRule type="expression" priority="2262" stopIfTrue="1" id="{00000000-000E-0000-0500-0000D5080000}">
            <xm:f>AND(CNGMD_2023_M5_Secc1!$S$30&lt;&gt;"",CNGMD_2023_M5_Secc1!$S$30&lt;&gt;1)</xm:f>
            <x14:dxf>
              <fill>
                <patternFill patternType="lightGray"/>
              </fill>
            </x14:dxf>
          </x14:cfRule>
          <xm:sqref>T182</xm:sqref>
        </x14:conditionalFormatting>
        <x14:conditionalFormatting xmlns:xm="http://schemas.microsoft.com/office/excel/2006/main">
          <x14:cfRule type="expression" priority="2263" stopIfTrue="1" id="{00000000-000E-0000-0500-0000D6080000}">
            <xm:f>AND(CNGMD_2023_M5_Secc1!$S$30&lt;&gt;"",CNGMD_2023_M5_Secc1!$S$30&lt;&gt;1)</xm:f>
            <x14:dxf>
              <fill>
                <patternFill patternType="lightGray"/>
              </fill>
            </x14:dxf>
          </x14:cfRule>
          <xm:sqref>U182</xm:sqref>
        </x14:conditionalFormatting>
        <x14:conditionalFormatting xmlns:xm="http://schemas.microsoft.com/office/excel/2006/main">
          <x14:cfRule type="expression" priority="2264" stopIfTrue="1" id="{00000000-000E-0000-0500-0000D7080000}">
            <xm:f>AND(CNGMD_2023_M5_Secc1!$S$30&lt;&gt;"",CNGMD_2023_M5_Secc1!$S$30&lt;&gt;1)</xm:f>
            <x14:dxf>
              <fill>
                <patternFill patternType="lightGray"/>
              </fill>
            </x14:dxf>
          </x14:cfRule>
          <xm:sqref>V182</xm:sqref>
        </x14:conditionalFormatting>
        <x14:conditionalFormatting xmlns:xm="http://schemas.microsoft.com/office/excel/2006/main">
          <x14:cfRule type="expression" priority="2265" stopIfTrue="1" id="{00000000-000E-0000-0500-0000D8080000}">
            <xm:f>AND(CNGMD_2023_M5_Secc1!$S$30&lt;&gt;"",CNGMD_2023_M5_Secc1!$S$30&lt;&gt;1)</xm:f>
            <x14:dxf>
              <fill>
                <patternFill patternType="lightGray"/>
              </fill>
            </x14:dxf>
          </x14:cfRule>
          <xm:sqref>W182</xm:sqref>
        </x14:conditionalFormatting>
        <x14:conditionalFormatting xmlns:xm="http://schemas.microsoft.com/office/excel/2006/main">
          <x14:cfRule type="expression" priority="2266" stopIfTrue="1" id="{00000000-000E-0000-0500-0000D9080000}">
            <xm:f>AND(CNGMD_2023_M5_Secc1!$S$30&lt;&gt;"",CNGMD_2023_M5_Secc1!$S$30&lt;&gt;1)</xm:f>
            <x14:dxf>
              <fill>
                <patternFill patternType="lightGray"/>
              </fill>
            </x14:dxf>
          </x14:cfRule>
          <xm:sqref>X182</xm:sqref>
        </x14:conditionalFormatting>
        <x14:conditionalFormatting xmlns:xm="http://schemas.microsoft.com/office/excel/2006/main">
          <x14:cfRule type="expression" priority="2267" stopIfTrue="1" id="{00000000-000E-0000-0500-0000DA080000}">
            <xm:f>AND(CNGMD_2023_M5_Secc1!$S$30&lt;&gt;"",CNGMD_2023_M5_Secc1!$S$30&lt;&gt;1)</xm:f>
            <x14:dxf>
              <fill>
                <patternFill patternType="lightGray"/>
              </fill>
            </x14:dxf>
          </x14:cfRule>
          <xm:sqref>Y182</xm:sqref>
        </x14:conditionalFormatting>
        <x14:conditionalFormatting xmlns:xm="http://schemas.microsoft.com/office/excel/2006/main">
          <x14:cfRule type="expression" priority="2268" stopIfTrue="1" id="{00000000-000E-0000-0500-0000DB080000}">
            <xm:f>AND(CNGMD_2023_M5_Secc1!$S$30&lt;&gt;"",CNGMD_2023_M5_Secc1!$S$30&lt;&gt;1)</xm:f>
            <x14:dxf>
              <fill>
                <patternFill patternType="lightGray"/>
              </fill>
            </x14:dxf>
          </x14:cfRule>
          <xm:sqref>Z182</xm:sqref>
        </x14:conditionalFormatting>
        <x14:conditionalFormatting xmlns:xm="http://schemas.microsoft.com/office/excel/2006/main">
          <x14:cfRule type="expression" priority="2269" stopIfTrue="1" id="{00000000-000E-0000-0500-0000DC080000}">
            <xm:f>AND(CNGMD_2023_M5_Secc1!$S$30&lt;&gt;"",CNGMD_2023_M5_Secc1!$S$30&lt;&gt;1)</xm:f>
            <x14:dxf>
              <fill>
                <patternFill patternType="lightGray"/>
              </fill>
            </x14:dxf>
          </x14:cfRule>
          <xm:sqref>AA182</xm:sqref>
        </x14:conditionalFormatting>
        <x14:conditionalFormatting xmlns:xm="http://schemas.microsoft.com/office/excel/2006/main">
          <x14:cfRule type="expression" priority="2270" stopIfTrue="1" id="{00000000-000E-0000-0500-0000DD080000}">
            <xm:f>AND(CNGMD_2023_M5_Secc1!$S$30&lt;&gt;"",CNGMD_2023_M5_Secc1!$S$30&lt;&gt;1)</xm:f>
            <x14:dxf>
              <fill>
                <patternFill patternType="lightGray"/>
              </fill>
            </x14:dxf>
          </x14:cfRule>
          <xm:sqref>AB182</xm:sqref>
        </x14:conditionalFormatting>
        <x14:conditionalFormatting xmlns:xm="http://schemas.microsoft.com/office/excel/2006/main">
          <x14:cfRule type="expression" priority="2271" stopIfTrue="1" id="{00000000-000E-0000-0500-0000DE080000}">
            <xm:f>AND(CNGMD_2023_M5_Secc1!$S$30&lt;&gt;"",CNGMD_2023_M5_Secc1!$S$30&lt;&gt;1)</xm:f>
            <x14:dxf>
              <fill>
                <patternFill patternType="lightGray"/>
              </fill>
            </x14:dxf>
          </x14:cfRule>
          <xm:sqref>AC182</xm:sqref>
        </x14:conditionalFormatting>
        <x14:conditionalFormatting xmlns:xm="http://schemas.microsoft.com/office/excel/2006/main">
          <x14:cfRule type="expression" priority="2272" stopIfTrue="1" id="{00000000-000E-0000-0500-0000DF080000}">
            <xm:f>AND(CNGMD_2023_M5_Secc1!$S$30&lt;&gt;"",CNGMD_2023_M5_Secc1!$S$30&lt;&gt;1)</xm:f>
            <x14:dxf>
              <fill>
                <patternFill patternType="lightGray"/>
              </fill>
            </x14:dxf>
          </x14:cfRule>
          <xm:sqref>AD182</xm:sqref>
        </x14:conditionalFormatting>
        <x14:conditionalFormatting xmlns:xm="http://schemas.microsoft.com/office/excel/2006/main">
          <x14:cfRule type="expression" priority="2273" stopIfTrue="1" id="{00000000-000E-0000-0500-0000E0080000}">
            <xm:f>AND(CNGMD_2023_M5_Secc1!$S$30&lt;&gt;"",CNGMD_2023_M5_Secc1!$S$30&lt;&gt;1)</xm:f>
            <x14:dxf>
              <fill>
                <patternFill patternType="lightGray"/>
              </fill>
            </x14:dxf>
          </x14:cfRule>
          <xm:sqref>M183</xm:sqref>
        </x14:conditionalFormatting>
        <x14:conditionalFormatting xmlns:xm="http://schemas.microsoft.com/office/excel/2006/main">
          <x14:cfRule type="expression" priority="2274" stopIfTrue="1" id="{00000000-000E-0000-0500-0000E1080000}">
            <xm:f>AND(CNGMD_2023_M5_Secc1!$S$30&lt;&gt;"",CNGMD_2023_M5_Secc1!$S$30&lt;&gt;1)</xm:f>
            <x14:dxf>
              <fill>
                <patternFill patternType="lightGray"/>
              </fill>
            </x14:dxf>
          </x14:cfRule>
          <xm:sqref>N183</xm:sqref>
        </x14:conditionalFormatting>
        <x14:conditionalFormatting xmlns:xm="http://schemas.microsoft.com/office/excel/2006/main">
          <x14:cfRule type="expression" priority="2275" stopIfTrue="1" id="{00000000-000E-0000-0500-0000E2080000}">
            <xm:f>AND(CNGMD_2023_M5_Secc1!$S$30&lt;&gt;"",CNGMD_2023_M5_Secc1!$S$30&lt;&gt;1)</xm:f>
            <x14:dxf>
              <fill>
                <patternFill patternType="lightGray"/>
              </fill>
            </x14:dxf>
          </x14:cfRule>
          <xm:sqref>O183</xm:sqref>
        </x14:conditionalFormatting>
        <x14:conditionalFormatting xmlns:xm="http://schemas.microsoft.com/office/excel/2006/main">
          <x14:cfRule type="expression" priority="2276" stopIfTrue="1" id="{00000000-000E-0000-0500-0000E3080000}">
            <xm:f>AND(CNGMD_2023_M5_Secc1!$S$30&lt;&gt;"",CNGMD_2023_M5_Secc1!$S$30&lt;&gt;1)</xm:f>
            <x14:dxf>
              <fill>
                <patternFill patternType="lightGray"/>
              </fill>
            </x14:dxf>
          </x14:cfRule>
          <xm:sqref>P183</xm:sqref>
        </x14:conditionalFormatting>
        <x14:conditionalFormatting xmlns:xm="http://schemas.microsoft.com/office/excel/2006/main">
          <x14:cfRule type="expression" priority="2277" stopIfTrue="1" id="{00000000-000E-0000-0500-0000E4080000}">
            <xm:f>AND(CNGMD_2023_M5_Secc1!$S$30&lt;&gt;"",CNGMD_2023_M5_Secc1!$S$30&lt;&gt;1)</xm:f>
            <x14:dxf>
              <fill>
                <patternFill patternType="lightGray"/>
              </fill>
            </x14:dxf>
          </x14:cfRule>
          <xm:sqref>Q183</xm:sqref>
        </x14:conditionalFormatting>
        <x14:conditionalFormatting xmlns:xm="http://schemas.microsoft.com/office/excel/2006/main">
          <x14:cfRule type="expression" priority="2278" stopIfTrue="1" id="{00000000-000E-0000-0500-0000E5080000}">
            <xm:f>AND(CNGMD_2023_M5_Secc1!$S$30&lt;&gt;"",CNGMD_2023_M5_Secc1!$S$30&lt;&gt;1)</xm:f>
            <x14:dxf>
              <fill>
                <patternFill patternType="lightGray"/>
              </fill>
            </x14:dxf>
          </x14:cfRule>
          <xm:sqref>R183</xm:sqref>
        </x14:conditionalFormatting>
        <x14:conditionalFormatting xmlns:xm="http://schemas.microsoft.com/office/excel/2006/main">
          <x14:cfRule type="expression" priority="2279" stopIfTrue="1" id="{00000000-000E-0000-0500-0000E6080000}">
            <xm:f>AND(CNGMD_2023_M5_Secc1!$S$30&lt;&gt;"",CNGMD_2023_M5_Secc1!$S$30&lt;&gt;1)</xm:f>
            <x14:dxf>
              <fill>
                <patternFill patternType="lightGray"/>
              </fill>
            </x14:dxf>
          </x14:cfRule>
          <xm:sqref>S183</xm:sqref>
        </x14:conditionalFormatting>
        <x14:conditionalFormatting xmlns:xm="http://schemas.microsoft.com/office/excel/2006/main">
          <x14:cfRule type="expression" priority="2280" stopIfTrue="1" id="{00000000-000E-0000-0500-0000E7080000}">
            <xm:f>AND(CNGMD_2023_M5_Secc1!$S$30&lt;&gt;"",CNGMD_2023_M5_Secc1!$S$30&lt;&gt;1)</xm:f>
            <x14:dxf>
              <fill>
                <patternFill patternType="lightGray"/>
              </fill>
            </x14:dxf>
          </x14:cfRule>
          <xm:sqref>T183</xm:sqref>
        </x14:conditionalFormatting>
        <x14:conditionalFormatting xmlns:xm="http://schemas.microsoft.com/office/excel/2006/main">
          <x14:cfRule type="expression" priority="2281" stopIfTrue="1" id="{00000000-000E-0000-0500-0000E8080000}">
            <xm:f>AND(CNGMD_2023_M5_Secc1!$S$30&lt;&gt;"",CNGMD_2023_M5_Secc1!$S$30&lt;&gt;1)</xm:f>
            <x14:dxf>
              <fill>
                <patternFill patternType="lightGray"/>
              </fill>
            </x14:dxf>
          </x14:cfRule>
          <xm:sqref>U183</xm:sqref>
        </x14:conditionalFormatting>
        <x14:conditionalFormatting xmlns:xm="http://schemas.microsoft.com/office/excel/2006/main">
          <x14:cfRule type="expression" priority="2282" stopIfTrue="1" id="{00000000-000E-0000-0500-0000E9080000}">
            <xm:f>AND(CNGMD_2023_M5_Secc1!$S$30&lt;&gt;"",CNGMD_2023_M5_Secc1!$S$30&lt;&gt;1)</xm:f>
            <x14:dxf>
              <fill>
                <patternFill patternType="lightGray"/>
              </fill>
            </x14:dxf>
          </x14:cfRule>
          <xm:sqref>V183</xm:sqref>
        </x14:conditionalFormatting>
        <x14:conditionalFormatting xmlns:xm="http://schemas.microsoft.com/office/excel/2006/main">
          <x14:cfRule type="expression" priority="2283" stopIfTrue="1" id="{00000000-000E-0000-0500-0000EA080000}">
            <xm:f>AND(CNGMD_2023_M5_Secc1!$S$30&lt;&gt;"",CNGMD_2023_M5_Secc1!$S$30&lt;&gt;1)</xm:f>
            <x14:dxf>
              <fill>
                <patternFill patternType="lightGray"/>
              </fill>
            </x14:dxf>
          </x14:cfRule>
          <xm:sqref>W183</xm:sqref>
        </x14:conditionalFormatting>
        <x14:conditionalFormatting xmlns:xm="http://schemas.microsoft.com/office/excel/2006/main">
          <x14:cfRule type="expression" priority="2284" stopIfTrue="1" id="{00000000-000E-0000-0500-0000EB080000}">
            <xm:f>AND(CNGMD_2023_M5_Secc1!$S$30&lt;&gt;"",CNGMD_2023_M5_Secc1!$S$30&lt;&gt;1)</xm:f>
            <x14:dxf>
              <fill>
                <patternFill patternType="lightGray"/>
              </fill>
            </x14:dxf>
          </x14:cfRule>
          <xm:sqref>X183</xm:sqref>
        </x14:conditionalFormatting>
        <x14:conditionalFormatting xmlns:xm="http://schemas.microsoft.com/office/excel/2006/main">
          <x14:cfRule type="expression" priority="2285" stopIfTrue="1" id="{00000000-000E-0000-0500-0000EC080000}">
            <xm:f>AND(CNGMD_2023_M5_Secc1!$S$30&lt;&gt;"",CNGMD_2023_M5_Secc1!$S$30&lt;&gt;1)</xm:f>
            <x14:dxf>
              <fill>
                <patternFill patternType="lightGray"/>
              </fill>
            </x14:dxf>
          </x14:cfRule>
          <xm:sqref>Y183</xm:sqref>
        </x14:conditionalFormatting>
        <x14:conditionalFormatting xmlns:xm="http://schemas.microsoft.com/office/excel/2006/main">
          <x14:cfRule type="expression" priority="2286" stopIfTrue="1" id="{00000000-000E-0000-0500-0000ED080000}">
            <xm:f>AND(CNGMD_2023_M5_Secc1!$S$30&lt;&gt;"",CNGMD_2023_M5_Secc1!$S$30&lt;&gt;1)</xm:f>
            <x14:dxf>
              <fill>
                <patternFill patternType="lightGray"/>
              </fill>
            </x14:dxf>
          </x14:cfRule>
          <xm:sqref>Z183</xm:sqref>
        </x14:conditionalFormatting>
        <x14:conditionalFormatting xmlns:xm="http://schemas.microsoft.com/office/excel/2006/main">
          <x14:cfRule type="expression" priority="2287" stopIfTrue="1" id="{00000000-000E-0000-0500-0000EE080000}">
            <xm:f>AND(CNGMD_2023_M5_Secc1!$S$30&lt;&gt;"",CNGMD_2023_M5_Secc1!$S$30&lt;&gt;1)</xm:f>
            <x14:dxf>
              <fill>
                <patternFill patternType="lightGray"/>
              </fill>
            </x14:dxf>
          </x14:cfRule>
          <xm:sqref>AA183</xm:sqref>
        </x14:conditionalFormatting>
        <x14:conditionalFormatting xmlns:xm="http://schemas.microsoft.com/office/excel/2006/main">
          <x14:cfRule type="expression" priority="2288" stopIfTrue="1" id="{00000000-000E-0000-0500-0000EF080000}">
            <xm:f>AND(CNGMD_2023_M5_Secc1!$S$30&lt;&gt;"",CNGMD_2023_M5_Secc1!$S$30&lt;&gt;1)</xm:f>
            <x14:dxf>
              <fill>
                <patternFill patternType="lightGray"/>
              </fill>
            </x14:dxf>
          </x14:cfRule>
          <xm:sqref>AB183</xm:sqref>
        </x14:conditionalFormatting>
        <x14:conditionalFormatting xmlns:xm="http://schemas.microsoft.com/office/excel/2006/main">
          <x14:cfRule type="expression" priority="2289" stopIfTrue="1" id="{00000000-000E-0000-0500-0000F0080000}">
            <xm:f>AND(CNGMD_2023_M5_Secc1!$S$30&lt;&gt;"",CNGMD_2023_M5_Secc1!$S$30&lt;&gt;1)</xm:f>
            <x14:dxf>
              <fill>
                <patternFill patternType="lightGray"/>
              </fill>
            </x14:dxf>
          </x14:cfRule>
          <xm:sqref>AC183</xm:sqref>
        </x14:conditionalFormatting>
        <x14:conditionalFormatting xmlns:xm="http://schemas.microsoft.com/office/excel/2006/main">
          <x14:cfRule type="expression" priority="2290" stopIfTrue="1" id="{00000000-000E-0000-0500-0000F1080000}">
            <xm:f>AND(CNGMD_2023_M5_Secc1!$S$30&lt;&gt;"",CNGMD_2023_M5_Secc1!$S$30&lt;&gt;1)</xm:f>
            <x14:dxf>
              <fill>
                <patternFill patternType="lightGray"/>
              </fill>
            </x14:dxf>
          </x14:cfRule>
          <xm:sqref>AD183</xm:sqref>
        </x14:conditionalFormatting>
        <x14:conditionalFormatting xmlns:xm="http://schemas.microsoft.com/office/excel/2006/main">
          <x14:cfRule type="expression" priority="2291" stopIfTrue="1" id="{00000000-000E-0000-0500-0000F2080000}">
            <xm:f>AND(CNGMD_2023_M5_Secc1!$S$30&lt;&gt;"",CNGMD_2023_M5_Secc1!$S$30&lt;&gt;1)</xm:f>
            <x14:dxf>
              <fill>
                <patternFill patternType="lightGray"/>
              </fill>
            </x14:dxf>
          </x14:cfRule>
          <xm:sqref>M184</xm:sqref>
        </x14:conditionalFormatting>
        <x14:conditionalFormatting xmlns:xm="http://schemas.microsoft.com/office/excel/2006/main">
          <x14:cfRule type="expression" priority="2292" stopIfTrue="1" id="{00000000-000E-0000-0500-0000F3080000}">
            <xm:f>AND(CNGMD_2023_M5_Secc1!$S$30&lt;&gt;"",CNGMD_2023_M5_Secc1!$S$30&lt;&gt;1)</xm:f>
            <x14:dxf>
              <fill>
                <patternFill patternType="lightGray"/>
              </fill>
            </x14:dxf>
          </x14:cfRule>
          <xm:sqref>N184</xm:sqref>
        </x14:conditionalFormatting>
        <x14:conditionalFormatting xmlns:xm="http://schemas.microsoft.com/office/excel/2006/main">
          <x14:cfRule type="expression" priority="2293" stopIfTrue="1" id="{00000000-000E-0000-0500-0000F4080000}">
            <xm:f>AND(CNGMD_2023_M5_Secc1!$S$30&lt;&gt;"",CNGMD_2023_M5_Secc1!$S$30&lt;&gt;1)</xm:f>
            <x14:dxf>
              <fill>
                <patternFill patternType="lightGray"/>
              </fill>
            </x14:dxf>
          </x14:cfRule>
          <xm:sqref>O184</xm:sqref>
        </x14:conditionalFormatting>
        <x14:conditionalFormatting xmlns:xm="http://schemas.microsoft.com/office/excel/2006/main">
          <x14:cfRule type="expression" priority="2294" stopIfTrue="1" id="{00000000-000E-0000-0500-0000F5080000}">
            <xm:f>AND(CNGMD_2023_M5_Secc1!$S$30&lt;&gt;"",CNGMD_2023_M5_Secc1!$S$30&lt;&gt;1)</xm:f>
            <x14:dxf>
              <fill>
                <patternFill patternType="lightGray"/>
              </fill>
            </x14:dxf>
          </x14:cfRule>
          <xm:sqref>P184</xm:sqref>
        </x14:conditionalFormatting>
        <x14:conditionalFormatting xmlns:xm="http://schemas.microsoft.com/office/excel/2006/main">
          <x14:cfRule type="expression" priority="2295" stopIfTrue="1" id="{00000000-000E-0000-0500-0000F6080000}">
            <xm:f>AND(CNGMD_2023_M5_Secc1!$S$30&lt;&gt;"",CNGMD_2023_M5_Secc1!$S$30&lt;&gt;1)</xm:f>
            <x14:dxf>
              <fill>
                <patternFill patternType="lightGray"/>
              </fill>
            </x14:dxf>
          </x14:cfRule>
          <xm:sqref>Q184</xm:sqref>
        </x14:conditionalFormatting>
        <x14:conditionalFormatting xmlns:xm="http://schemas.microsoft.com/office/excel/2006/main">
          <x14:cfRule type="expression" priority="2296" stopIfTrue="1" id="{00000000-000E-0000-0500-0000F7080000}">
            <xm:f>AND(CNGMD_2023_M5_Secc1!$S$30&lt;&gt;"",CNGMD_2023_M5_Secc1!$S$30&lt;&gt;1)</xm:f>
            <x14:dxf>
              <fill>
                <patternFill patternType="lightGray"/>
              </fill>
            </x14:dxf>
          </x14:cfRule>
          <xm:sqref>R184</xm:sqref>
        </x14:conditionalFormatting>
        <x14:conditionalFormatting xmlns:xm="http://schemas.microsoft.com/office/excel/2006/main">
          <x14:cfRule type="expression" priority="2297" stopIfTrue="1" id="{00000000-000E-0000-0500-0000F8080000}">
            <xm:f>AND(CNGMD_2023_M5_Secc1!$S$30&lt;&gt;"",CNGMD_2023_M5_Secc1!$S$30&lt;&gt;1)</xm:f>
            <x14:dxf>
              <fill>
                <patternFill patternType="lightGray"/>
              </fill>
            </x14:dxf>
          </x14:cfRule>
          <xm:sqref>S184</xm:sqref>
        </x14:conditionalFormatting>
        <x14:conditionalFormatting xmlns:xm="http://schemas.microsoft.com/office/excel/2006/main">
          <x14:cfRule type="expression" priority="2298" stopIfTrue="1" id="{00000000-000E-0000-0500-0000F9080000}">
            <xm:f>AND(CNGMD_2023_M5_Secc1!$S$30&lt;&gt;"",CNGMD_2023_M5_Secc1!$S$30&lt;&gt;1)</xm:f>
            <x14:dxf>
              <fill>
                <patternFill patternType="lightGray"/>
              </fill>
            </x14:dxf>
          </x14:cfRule>
          <xm:sqref>T184</xm:sqref>
        </x14:conditionalFormatting>
        <x14:conditionalFormatting xmlns:xm="http://schemas.microsoft.com/office/excel/2006/main">
          <x14:cfRule type="expression" priority="2299" stopIfTrue="1" id="{00000000-000E-0000-0500-0000FA080000}">
            <xm:f>AND(CNGMD_2023_M5_Secc1!$S$30&lt;&gt;"",CNGMD_2023_M5_Secc1!$S$30&lt;&gt;1)</xm:f>
            <x14:dxf>
              <fill>
                <patternFill patternType="lightGray"/>
              </fill>
            </x14:dxf>
          </x14:cfRule>
          <xm:sqref>U184</xm:sqref>
        </x14:conditionalFormatting>
        <x14:conditionalFormatting xmlns:xm="http://schemas.microsoft.com/office/excel/2006/main">
          <x14:cfRule type="expression" priority="2300" stopIfTrue="1" id="{00000000-000E-0000-0500-0000FB080000}">
            <xm:f>AND(CNGMD_2023_M5_Secc1!$S$30&lt;&gt;"",CNGMD_2023_M5_Secc1!$S$30&lt;&gt;1)</xm:f>
            <x14:dxf>
              <fill>
                <patternFill patternType="lightGray"/>
              </fill>
            </x14:dxf>
          </x14:cfRule>
          <xm:sqref>V184</xm:sqref>
        </x14:conditionalFormatting>
        <x14:conditionalFormatting xmlns:xm="http://schemas.microsoft.com/office/excel/2006/main">
          <x14:cfRule type="expression" priority="2301" stopIfTrue="1" id="{00000000-000E-0000-0500-0000FC080000}">
            <xm:f>AND(CNGMD_2023_M5_Secc1!$S$30&lt;&gt;"",CNGMD_2023_M5_Secc1!$S$30&lt;&gt;1)</xm:f>
            <x14:dxf>
              <fill>
                <patternFill patternType="lightGray"/>
              </fill>
            </x14:dxf>
          </x14:cfRule>
          <xm:sqref>W184</xm:sqref>
        </x14:conditionalFormatting>
        <x14:conditionalFormatting xmlns:xm="http://schemas.microsoft.com/office/excel/2006/main">
          <x14:cfRule type="expression" priority="2302" stopIfTrue="1" id="{00000000-000E-0000-0500-0000FD080000}">
            <xm:f>AND(CNGMD_2023_M5_Secc1!$S$30&lt;&gt;"",CNGMD_2023_M5_Secc1!$S$30&lt;&gt;1)</xm:f>
            <x14:dxf>
              <fill>
                <patternFill patternType="lightGray"/>
              </fill>
            </x14:dxf>
          </x14:cfRule>
          <xm:sqref>X184</xm:sqref>
        </x14:conditionalFormatting>
        <x14:conditionalFormatting xmlns:xm="http://schemas.microsoft.com/office/excel/2006/main">
          <x14:cfRule type="expression" priority="2303" stopIfTrue="1" id="{00000000-000E-0000-0500-0000FE080000}">
            <xm:f>AND(CNGMD_2023_M5_Secc1!$S$30&lt;&gt;"",CNGMD_2023_M5_Secc1!$S$30&lt;&gt;1)</xm:f>
            <x14:dxf>
              <fill>
                <patternFill patternType="lightGray"/>
              </fill>
            </x14:dxf>
          </x14:cfRule>
          <xm:sqref>Y184</xm:sqref>
        </x14:conditionalFormatting>
        <x14:conditionalFormatting xmlns:xm="http://schemas.microsoft.com/office/excel/2006/main">
          <x14:cfRule type="expression" priority="2304" stopIfTrue="1" id="{00000000-000E-0000-0500-0000FF080000}">
            <xm:f>AND(CNGMD_2023_M5_Secc1!$S$30&lt;&gt;"",CNGMD_2023_M5_Secc1!$S$30&lt;&gt;1)</xm:f>
            <x14:dxf>
              <fill>
                <patternFill patternType="lightGray"/>
              </fill>
            </x14:dxf>
          </x14:cfRule>
          <xm:sqref>Z184</xm:sqref>
        </x14:conditionalFormatting>
        <x14:conditionalFormatting xmlns:xm="http://schemas.microsoft.com/office/excel/2006/main">
          <x14:cfRule type="expression" priority="2305" stopIfTrue="1" id="{00000000-000E-0000-0500-000000090000}">
            <xm:f>AND(CNGMD_2023_M5_Secc1!$S$30&lt;&gt;"",CNGMD_2023_M5_Secc1!$S$30&lt;&gt;1)</xm:f>
            <x14:dxf>
              <fill>
                <patternFill patternType="lightGray"/>
              </fill>
            </x14:dxf>
          </x14:cfRule>
          <xm:sqref>AA184</xm:sqref>
        </x14:conditionalFormatting>
        <x14:conditionalFormatting xmlns:xm="http://schemas.microsoft.com/office/excel/2006/main">
          <x14:cfRule type="expression" priority="2306" stopIfTrue="1" id="{00000000-000E-0000-0500-000001090000}">
            <xm:f>AND(CNGMD_2023_M5_Secc1!$S$30&lt;&gt;"",CNGMD_2023_M5_Secc1!$S$30&lt;&gt;1)</xm:f>
            <x14:dxf>
              <fill>
                <patternFill patternType="lightGray"/>
              </fill>
            </x14:dxf>
          </x14:cfRule>
          <xm:sqref>AB184</xm:sqref>
        </x14:conditionalFormatting>
        <x14:conditionalFormatting xmlns:xm="http://schemas.microsoft.com/office/excel/2006/main">
          <x14:cfRule type="expression" priority="2307" stopIfTrue="1" id="{00000000-000E-0000-0500-000002090000}">
            <xm:f>AND(CNGMD_2023_M5_Secc1!$S$30&lt;&gt;"",CNGMD_2023_M5_Secc1!$S$30&lt;&gt;1)</xm:f>
            <x14:dxf>
              <fill>
                <patternFill patternType="lightGray"/>
              </fill>
            </x14:dxf>
          </x14:cfRule>
          <xm:sqref>AC184</xm:sqref>
        </x14:conditionalFormatting>
        <x14:conditionalFormatting xmlns:xm="http://schemas.microsoft.com/office/excel/2006/main">
          <x14:cfRule type="expression" priority="2308" stopIfTrue="1" id="{00000000-000E-0000-0500-000003090000}">
            <xm:f>AND(CNGMD_2023_M5_Secc1!$S$30&lt;&gt;"",CNGMD_2023_M5_Secc1!$S$30&lt;&gt;1)</xm:f>
            <x14:dxf>
              <fill>
                <patternFill patternType="lightGray"/>
              </fill>
            </x14:dxf>
          </x14:cfRule>
          <xm:sqref>AD184</xm:sqref>
        </x14:conditionalFormatting>
        <x14:conditionalFormatting xmlns:xm="http://schemas.microsoft.com/office/excel/2006/main">
          <x14:cfRule type="expression" priority="2309" stopIfTrue="1" id="{00000000-000E-0000-0500-000004090000}">
            <xm:f>AND(CNGMD_2023_M5_Secc1!$S$30&lt;&gt;"",CNGMD_2023_M5_Secc1!$S$30&lt;&gt;1)</xm:f>
            <x14:dxf>
              <fill>
                <patternFill patternType="lightGray"/>
              </fill>
            </x14:dxf>
          </x14:cfRule>
          <xm:sqref>M185</xm:sqref>
        </x14:conditionalFormatting>
        <x14:conditionalFormatting xmlns:xm="http://schemas.microsoft.com/office/excel/2006/main">
          <x14:cfRule type="expression" priority="2310" stopIfTrue="1" id="{00000000-000E-0000-0500-000005090000}">
            <xm:f>AND(CNGMD_2023_M5_Secc1!$S$30&lt;&gt;"",CNGMD_2023_M5_Secc1!$S$30&lt;&gt;1)</xm:f>
            <x14:dxf>
              <fill>
                <patternFill patternType="lightGray"/>
              </fill>
            </x14:dxf>
          </x14:cfRule>
          <xm:sqref>N185</xm:sqref>
        </x14:conditionalFormatting>
        <x14:conditionalFormatting xmlns:xm="http://schemas.microsoft.com/office/excel/2006/main">
          <x14:cfRule type="expression" priority="2311" stopIfTrue="1" id="{00000000-000E-0000-0500-000006090000}">
            <xm:f>AND(CNGMD_2023_M5_Secc1!$S$30&lt;&gt;"",CNGMD_2023_M5_Secc1!$S$30&lt;&gt;1)</xm:f>
            <x14:dxf>
              <fill>
                <patternFill patternType="lightGray"/>
              </fill>
            </x14:dxf>
          </x14:cfRule>
          <xm:sqref>O185</xm:sqref>
        </x14:conditionalFormatting>
        <x14:conditionalFormatting xmlns:xm="http://schemas.microsoft.com/office/excel/2006/main">
          <x14:cfRule type="expression" priority="2312" stopIfTrue="1" id="{00000000-000E-0000-0500-000007090000}">
            <xm:f>AND(CNGMD_2023_M5_Secc1!$S$30&lt;&gt;"",CNGMD_2023_M5_Secc1!$S$30&lt;&gt;1)</xm:f>
            <x14:dxf>
              <fill>
                <patternFill patternType="lightGray"/>
              </fill>
            </x14:dxf>
          </x14:cfRule>
          <xm:sqref>P185</xm:sqref>
        </x14:conditionalFormatting>
        <x14:conditionalFormatting xmlns:xm="http://schemas.microsoft.com/office/excel/2006/main">
          <x14:cfRule type="expression" priority="2313" stopIfTrue="1" id="{00000000-000E-0000-0500-000008090000}">
            <xm:f>AND(CNGMD_2023_M5_Secc1!$S$30&lt;&gt;"",CNGMD_2023_M5_Secc1!$S$30&lt;&gt;1)</xm:f>
            <x14:dxf>
              <fill>
                <patternFill patternType="lightGray"/>
              </fill>
            </x14:dxf>
          </x14:cfRule>
          <xm:sqref>Q185</xm:sqref>
        </x14:conditionalFormatting>
        <x14:conditionalFormatting xmlns:xm="http://schemas.microsoft.com/office/excel/2006/main">
          <x14:cfRule type="expression" priority="2314" stopIfTrue="1" id="{00000000-000E-0000-0500-000009090000}">
            <xm:f>AND(CNGMD_2023_M5_Secc1!$S$30&lt;&gt;"",CNGMD_2023_M5_Secc1!$S$30&lt;&gt;1)</xm:f>
            <x14:dxf>
              <fill>
                <patternFill patternType="lightGray"/>
              </fill>
            </x14:dxf>
          </x14:cfRule>
          <xm:sqref>R185</xm:sqref>
        </x14:conditionalFormatting>
        <x14:conditionalFormatting xmlns:xm="http://schemas.microsoft.com/office/excel/2006/main">
          <x14:cfRule type="expression" priority="2315" stopIfTrue="1" id="{00000000-000E-0000-0500-00000A090000}">
            <xm:f>AND(CNGMD_2023_M5_Secc1!$S$30&lt;&gt;"",CNGMD_2023_M5_Secc1!$S$30&lt;&gt;1)</xm:f>
            <x14:dxf>
              <fill>
                <patternFill patternType="lightGray"/>
              </fill>
            </x14:dxf>
          </x14:cfRule>
          <xm:sqref>S185</xm:sqref>
        </x14:conditionalFormatting>
        <x14:conditionalFormatting xmlns:xm="http://schemas.microsoft.com/office/excel/2006/main">
          <x14:cfRule type="expression" priority="2316" stopIfTrue="1" id="{00000000-000E-0000-0500-00000B090000}">
            <xm:f>AND(CNGMD_2023_M5_Secc1!$S$30&lt;&gt;"",CNGMD_2023_M5_Secc1!$S$30&lt;&gt;1)</xm:f>
            <x14:dxf>
              <fill>
                <patternFill patternType="lightGray"/>
              </fill>
            </x14:dxf>
          </x14:cfRule>
          <xm:sqref>T185</xm:sqref>
        </x14:conditionalFormatting>
        <x14:conditionalFormatting xmlns:xm="http://schemas.microsoft.com/office/excel/2006/main">
          <x14:cfRule type="expression" priority="2317" stopIfTrue="1" id="{00000000-000E-0000-0500-00000C090000}">
            <xm:f>AND(CNGMD_2023_M5_Secc1!$S$30&lt;&gt;"",CNGMD_2023_M5_Secc1!$S$30&lt;&gt;1)</xm:f>
            <x14:dxf>
              <fill>
                <patternFill patternType="lightGray"/>
              </fill>
            </x14:dxf>
          </x14:cfRule>
          <xm:sqref>U185</xm:sqref>
        </x14:conditionalFormatting>
        <x14:conditionalFormatting xmlns:xm="http://schemas.microsoft.com/office/excel/2006/main">
          <x14:cfRule type="expression" priority="2318" stopIfTrue="1" id="{00000000-000E-0000-0500-00000D090000}">
            <xm:f>AND(CNGMD_2023_M5_Secc1!$S$30&lt;&gt;"",CNGMD_2023_M5_Secc1!$S$30&lt;&gt;1)</xm:f>
            <x14:dxf>
              <fill>
                <patternFill patternType="lightGray"/>
              </fill>
            </x14:dxf>
          </x14:cfRule>
          <xm:sqref>V185</xm:sqref>
        </x14:conditionalFormatting>
        <x14:conditionalFormatting xmlns:xm="http://schemas.microsoft.com/office/excel/2006/main">
          <x14:cfRule type="expression" priority="2319" stopIfTrue="1" id="{00000000-000E-0000-0500-00000E090000}">
            <xm:f>AND(CNGMD_2023_M5_Secc1!$S$30&lt;&gt;"",CNGMD_2023_M5_Secc1!$S$30&lt;&gt;1)</xm:f>
            <x14:dxf>
              <fill>
                <patternFill patternType="lightGray"/>
              </fill>
            </x14:dxf>
          </x14:cfRule>
          <xm:sqref>W185</xm:sqref>
        </x14:conditionalFormatting>
        <x14:conditionalFormatting xmlns:xm="http://schemas.microsoft.com/office/excel/2006/main">
          <x14:cfRule type="expression" priority="2320" stopIfTrue="1" id="{00000000-000E-0000-0500-00000F090000}">
            <xm:f>AND(CNGMD_2023_M5_Secc1!$S$30&lt;&gt;"",CNGMD_2023_M5_Secc1!$S$30&lt;&gt;1)</xm:f>
            <x14:dxf>
              <fill>
                <patternFill patternType="lightGray"/>
              </fill>
            </x14:dxf>
          </x14:cfRule>
          <xm:sqref>X185</xm:sqref>
        </x14:conditionalFormatting>
        <x14:conditionalFormatting xmlns:xm="http://schemas.microsoft.com/office/excel/2006/main">
          <x14:cfRule type="expression" priority="2321" stopIfTrue="1" id="{00000000-000E-0000-0500-000010090000}">
            <xm:f>AND(CNGMD_2023_M5_Secc1!$S$30&lt;&gt;"",CNGMD_2023_M5_Secc1!$S$30&lt;&gt;1)</xm:f>
            <x14:dxf>
              <fill>
                <patternFill patternType="lightGray"/>
              </fill>
            </x14:dxf>
          </x14:cfRule>
          <xm:sqref>Y185</xm:sqref>
        </x14:conditionalFormatting>
        <x14:conditionalFormatting xmlns:xm="http://schemas.microsoft.com/office/excel/2006/main">
          <x14:cfRule type="expression" priority="2322" stopIfTrue="1" id="{00000000-000E-0000-0500-000011090000}">
            <xm:f>AND(CNGMD_2023_M5_Secc1!$S$30&lt;&gt;"",CNGMD_2023_M5_Secc1!$S$30&lt;&gt;1)</xm:f>
            <x14:dxf>
              <fill>
                <patternFill patternType="lightGray"/>
              </fill>
            </x14:dxf>
          </x14:cfRule>
          <xm:sqref>Z185</xm:sqref>
        </x14:conditionalFormatting>
        <x14:conditionalFormatting xmlns:xm="http://schemas.microsoft.com/office/excel/2006/main">
          <x14:cfRule type="expression" priority="2323" stopIfTrue="1" id="{00000000-000E-0000-0500-000012090000}">
            <xm:f>AND(CNGMD_2023_M5_Secc1!$S$30&lt;&gt;"",CNGMD_2023_M5_Secc1!$S$30&lt;&gt;1)</xm:f>
            <x14:dxf>
              <fill>
                <patternFill patternType="lightGray"/>
              </fill>
            </x14:dxf>
          </x14:cfRule>
          <xm:sqref>AA185</xm:sqref>
        </x14:conditionalFormatting>
        <x14:conditionalFormatting xmlns:xm="http://schemas.microsoft.com/office/excel/2006/main">
          <x14:cfRule type="expression" priority="2324" stopIfTrue="1" id="{00000000-000E-0000-0500-000013090000}">
            <xm:f>AND(CNGMD_2023_M5_Secc1!$S$30&lt;&gt;"",CNGMD_2023_M5_Secc1!$S$30&lt;&gt;1)</xm:f>
            <x14:dxf>
              <fill>
                <patternFill patternType="lightGray"/>
              </fill>
            </x14:dxf>
          </x14:cfRule>
          <xm:sqref>AB185</xm:sqref>
        </x14:conditionalFormatting>
        <x14:conditionalFormatting xmlns:xm="http://schemas.microsoft.com/office/excel/2006/main">
          <x14:cfRule type="expression" priority="2325" stopIfTrue="1" id="{00000000-000E-0000-0500-000014090000}">
            <xm:f>AND(CNGMD_2023_M5_Secc1!$S$30&lt;&gt;"",CNGMD_2023_M5_Secc1!$S$30&lt;&gt;1)</xm:f>
            <x14:dxf>
              <fill>
                <patternFill patternType="lightGray"/>
              </fill>
            </x14:dxf>
          </x14:cfRule>
          <xm:sqref>AC185</xm:sqref>
        </x14:conditionalFormatting>
        <x14:conditionalFormatting xmlns:xm="http://schemas.microsoft.com/office/excel/2006/main">
          <x14:cfRule type="expression" priority="2326" stopIfTrue="1" id="{00000000-000E-0000-0500-000015090000}">
            <xm:f>AND(CNGMD_2023_M5_Secc1!$S$30&lt;&gt;"",CNGMD_2023_M5_Secc1!$S$30&lt;&gt;1)</xm:f>
            <x14:dxf>
              <fill>
                <patternFill patternType="lightGray"/>
              </fill>
            </x14:dxf>
          </x14:cfRule>
          <xm:sqref>AD185</xm:sqref>
        </x14:conditionalFormatting>
        <x14:conditionalFormatting xmlns:xm="http://schemas.microsoft.com/office/excel/2006/main">
          <x14:cfRule type="expression" priority="2327" stopIfTrue="1" id="{00000000-000E-0000-0500-000016090000}">
            <xm:f>AND(CNGMD_2023_M5_Secc1!$S$30&lt;&gt;"",CNGMD_2023_M5_Secc1!$S$30&lt;&gt;1)</xm:f>
            <x14:dxf>
              <fill>
                <patternFill patternType="lightGray"/>
              </fill>
            </x14:dxf>
          </x14:cfRule>
          <xm:sqref>M186</xm:sqref>
        </x14:conditionalFormatting>
        <x14:conditionalFormatting xmlns:xm="http://schemas.microsoft.com/office/excel/2006/main">
          <x14:cfRule type="expression" priority="2328" stopIfTrue="1" id="{00000000-000E-0000-0500-000017090000}">
            <xm:f>AND(CNGMD_2023_M5_Secc1!$S$30&lt;&gt;"",CNGMD_2023_M5_Secc1!$S$30&lt;&gt;1)</xm:f>
            <x14:dxf>
              <fill>
                <patternFill patternType="lightGray"/>
              </fill>
            </x14:dxf>
          </x14:cfRule>
          <xm:sqref>N186</xm:sqref>
        </x14:conditionalFormatting>
        <x14:conditionalFormatting xmlns:xm="http://schemas.microsoft.com/office/excel/2006/main">
          <x14:cfRule type="expression" priority="2329" stopIfTrue="1" id="{00000000-000E-0000-0500-000018090000}">
            <xm:f>AND(CNGMD_2023_M5_Secc1!$S$30&lt;&gt;"",CNGMD_2023_M5_Secc1!$S$30&lt;&gt;1)</xm:f>
            <x14:dxf>
              <fill>
                <patternFill patternType="lightGray"/>
              </fill>
            </x14:dxf>
          </x14:cfRule>
          <xm:sqref>O186</xm:sqref>
        </x14:conditionalFormatting>
        <x14:conditionalFormatting xmlns:xm="http://schemas.microsoft.com/office/excel/2006/main">
          <x14:cfRule type="expression" priority="2330" stopIfTrue="1" id="{00000000-000E-0000-0500-000019090000}">
            <xm:f>AND(CNGMD_2023_M5_Secc1!$S$30&lt;&gt;"",CNGMD_2023_M5_Secc1!$S$30&lt;&gt;1)</xm:f>
            <x14:dxf>
              <fill>
                <patternFill patternType="lightGray"/>
              </fill>
            </x14:dxf>
          </x14:cfRule>
          <xm:sqref>P186</xm:sqref>
        </x14:conditionalFormatting>
        <x14:conditionalFormatting xmlns:xm="http://schemas.microsoft.com/office/excel/2006/main">
          <x14:cfRule type="expression" priority="2331" stopIfTrue="1" id="{00000000-000E-0000-0500-00001A090000}">
            <xm:f>AND(CNGMD_2023_M5_Secc1!$S$30&lt;&gt;"",CNGMD_2023_M5_Secc1!$S$30&lt;&gt;1)</xm:f>
            <x14:dxf>
              <fill>
                <patternFill patternType="lightGray"/>
              </fill>
            </x14:dxf>
          </x14:cfRule>
          <xm:sqref>Q186</xm:sqref>
        </x14:conditionalFormatting>
        <x14:conditionalFormatting xmlns:xm="http://schemas.microsoft.com/office/excel/2006/main">
          <x14:cfRule type="expression" priority="2332" stopIfTrue="1" id="{00000000-000E-0000-0500-00001B090000}">
            <xm:f>AND(CNGMD_2023_M5_Secc1!$S$30&lt;&gt;"",CNGMD_2023_M5_Secc1!$S$30&lt;&gt;1)</xm:f>
            <x14:dxf>
              <fill>
                <patternFill patternType="lightGray"/>
              </fill>
            </x14:dxf>
          </x14:cfRule>
          <xm:sqref>R186</xm:sqref>
        </x14:conditionalFormatting>
        <x14:conditionalFormatting xmlns:xm="http://schemas.microsoft.com/office/excel/2006/main">
          <x14:cfRule type="expression" priority="2333" stopIfTrue="1" id="{00000000-000E-0000-0500-00001C090000}">
            <xm:f>AND(CNGMD_2023_M5_Secc1!$S$30&lt;&gt;"",CNGMD_2023_M5_Secc1!$S$30&lt;&gt;1)</xm:f>
            <x14:dxf>
              <fill>
                <patternFill patternType="lightGray"/>
              </fill>
            </x14:dxf>
          </x14:cfRule>
          <xm:sqref>S186</xm:sqref>
        </x14:conditionalFormatting>
        <x14:conditionalFormatting xmlns:xm="http://schemas.microsoft.com/office/excel/2006/main">
          <x14:cfRule type="expression" priority="2334" stopIfTrue="1" id="{00000000-000E-0000-0500-00001D090000}">
            <xm:f>AND(CNGMD_2023_M5_Secc1!$S$30&lt;&gt;"",CNGMD_2023_M5_Secc1!$S$30&lt;&gt;1)</xm:f>
            <x14:dxf>
              <fill>
                <patternFill patternType="lightGray"/>
              </fill>
            </x14:dxf>
          </x14:cfRule>
          <xm:sqref>T186</xm:sqref>
        </x14:conditionalFormatting>
        <x14:conditionalFormatting xmlns:xm="http://schemas.microsoft.com/office/excel/2006/main">
          <x14:cfRule type="expression" priority="2335" stopIfTrue="1" id="{00000000-000E-0000-0500-00001E090000}">
            <xm:f>AND(CNGMD_2023_M5_Secc1!$S$30&lt;&gt;"",CNGMD_2023_M5_Secc1!$S$30&lt;&gt;1)</xm:f>
            <x14:dxf>
              <fill>
                <patternFill patternType="lightGray"/>
              </fill>
            </x14:dxf>
          </x14:cfRule>
          <xm:sqref>U186</xm:sqref>
        </x14:conditionalFormatting>
        <x14:conditionalFormatting xmlns:xm="http://schemas.microsoft.com/office/excel/2006/main">
          <x14:cfRule type="expression" priority="2336" stopIfTrue="1" id="{00000000-000E-0000-0500-00001F090000}">
            <xm:f>AND(CNGMD_2023_M5_Secc1!$S$30&lt;&gt;"",CNGMD_2023_M5_Secc1!$S$30&lt;&gt;1)</xm:f>
            <x14:dxf>
              <fill>
                <patternFill patternType="lightGray"/>
              </fill>
            </x14:dxf>
          </x14:cfRule>
          <xm:sqref>V186</xm:sqref>
        </x14:conditionalFormatting>
        <x14:conditionalFormatting xmlns:xm="http://schemas.microsoft.com/office/excel/2006/main">
          <x14:cfRule type="expression" priority="2337" stopIfTrue="1" id="{00000000-000E-0000-0500-000020090000}">
            <xm:f>AND(CNGMD_2023_M5_Secc1!$S$30&lt;&gt;"",CNGMD_2023_M5_Secc1!$S$30&lt;&gt;1)</xm:f>
            <x14:dxf>
              <fill>
                <patternFill patternType="lightGray"/>
              </fill>
            </x14:dxf>
          </x14:cfRule>
          <xm:sqref>W186</xm:sqref>
        </x14:conditionalFormatting>
        <x14:conditionalFormatting xmlns:xm="http://schemas.microsoft.com/office/excel/2006/main">
          <x14:cfRule type="expression" priority="2338" stopIfTrue="1" id="{00000000-000E-0000-0500-000021090000}">
            <xm:f>AND(CNGMD_2023_M5_Secc1!$S$30&lt;&gt;"",CNGMD_2023_M5_Secc1!$S$30&lt;&gt;1)</xm:f>
            <x14:dxf>
              <fill>
                <patternFill patternType="lightGray"/>
              </fill>
            </x14:dxf>
          </x14:cfRule>
          <xm:sqref>X186</xm:sqref>
        </x14:conditionalFormatting>
        <x14:conditionalFormatting xmlns:xm="http://schemas.microsoft.com/office/excel/2006/main">
          <x14:cfRule type="expression" priority="2339" stopIfTrue="1" id="{00000000-000E-0000-0500-000022090000}">
            <xm:f>AND(CNGMD_2023_M5_Secc1!$S$30&lt;&gt;"",CNGMD_2023_M5_Secc1!$S$30&lt;&gt;1)</xm:f>
            <x14:dxf>
              <fill>
                <patternFill patternType="lightGray"/>
              </fill>
            </x14:dxf>
          </x14:cfRule>
          <xm:sqref>Y186</xm:sqref>
        </x14:conditionalFormatting>
        <x14:conditionalFormatting xmlns:xm="http://schemas.microsoft.com/office/excel/2006/main">
          <x14:cfRule type="expression" priority="2340" stopIfTrue="1" id="{00000000-000E-0000-0500-000023090000}">
            <xm:f>AND(CNGMD_2023_M5_Secc1!$S$30&lt;&gt;"",CNGMD_2023_M5_Secc1!$S$30&lt;&gt;1)</xm:f>
            <x14:dxf>
              <fill>
                <patternFill patternType="lightGray"/>
              </fill>
            </x14:dxf>
          </x14:cfRule>
          <xm:sqref>Z186</xm:sqref>
        </x14:conditionalFormatting>
        <x14:conditionalFormatting xmlns:xm="http://schemas.microsoft.com/office/excel/2006/main">
          <x14:cfRule type="expression" priority="2341" stopIfTrue="1" id="{00000000-000E-0000-0500-000024090000}">
            <xm:f>AND(CNGMD_2023_M5_Secc1!$S$30&lt;&gt;"",CNGMD_2023_M5_Secc1!$S$30&lt;&gt;1)</xm:f>
            <x14:dxf>
              <fill>
                <patternFill patternType="lightGray"/>
              </fill>
            </x14:dxf>
          </x14:cfRule>
          <xm:sqref>AA186</xm:sqref>
        </x14:conditionalFormatting>
        <x14:conditionalFormatting xmlns:xm="http://schemas.microsoft.com/office/excel/2006/main">
          <x14:cfRule type="expression" priority="2342" stopIfTrue="1" id="{00000000-000E-0000-0500-000025090000}">
            <xm:f>AND(CNGMD_2023_M5_Secc1!$S$30&lt;&gt;"",CNGMD_2023_M5_Secc1!$S$30&lt;&gt;1)</xm:f>
            <x14:dxf>
              <fill>
                <patternFill patternType="lightGray"/>
              </fill>
            </x14:dxf>
          </x14:cfRule>
          <xm:sqref>AB186</xm:sqref>
        </x14:conditionalFormatting>
        <x14:conditionalFormatting xmlns:xm="http://schemas.microsoft.com/office/excel/2006/main">
          <x14:cfRule type="expression" priority="2343" stopIfTrue="1" id="{00000000-000E-0000-0500-000026090000}">
            <xm:f>AND(CNGMD_2023_M5_Secc1!$S$30&lt;&gt;"",CNGMD_2023_M5_Secc1!$S$30&lt;&gt;1)</xm:f>
            <x14:dxf>
              <fill>
                <patternFill patternType="lightGray"/>
              </fill>
            </x14:dxf>
          </x14:cfRule>
          <xm:sqref>AC186</xm:sqref>
        </x14:conditionalFormatting>
        <x14:conditionalFormatting xmlns:xm="http://schemas.microsoft.com/office/excel/2006/main">
          <x14:cfRule type="expression" priority="2344" stopIfTrue="1" id="{00000000-000E-0000-0500-000027090000}">
            <xm:f>AND(CNGMD_2023_M5_Secc1!$S$30&lt;&gt;"",CNGMD_2023_M5_Secc1!$S$30&lt;&gt;1)</xm:f>
            <x14:dxf>
              <fill>
                <patternFill patternType="lightGray"/>
              </fill>
            </x14:dxf>
          </x14:cfRule>
          <xm:sqref>AD186</xm:sqref>
        </x14:conditionalFormatting>
        <x14:conditionalFormatting xmlns:xm="http://schemas.microsoft.com/office/excel/2006/main">
          <x14:cfRule type="expression" priority="2345" stopIfTrue="1" id="{00000000-000E-0000-0500-000028090000}">
            <xm:f>AND(CNGMD_2023_M5_Secc1!$S$30&lt;&gt;"",CNGMD_2023_M5_Secc1!$S$30&lt;&gt;1)</xm:f>
            <x14:dxf>
              <fill>
                <patternFill patternType="lightGray"/>
              </fill>
            </x14:dxf>
          </x14:cfRule>
          <xm:sqref>M187</xm:sqref>
        </x14:conditionalFormatting>
        <x14:conditionalFormatting xmlns:xm="http://schemas.microsoft.com/office/excel/2006/main">
          <x14:cfRule type="expression" priority="2346" stopIfTrue="1" id="{00000000-000E-0000-0500-000029090000}">
            <xm:f>AND(CNGMD_2023_M5_Secc1!$S$30&lt;&gt;"",CNGMD_2023_M5_Secc1!$S$30&lt;&gt;1)</xm:f>
            <x14:dxf>
              <fill>
                <patternFill patternType="lightGray"/>
              </fill>
            </x14:dxf>
          </x14:cfRule>
          <xm:sqref>N187</xm:sqref>
        </x14:conditionalFormatting>
        <x14:conditionalFormatting xmlns:xm="http://schemas.microsoft.com/office/excel/2006/main">
          <x14:cfRule type="expression" priority="2347" stopIfTrue="1" id="{00000000-000E-0000-0500-00002A090000}">
            <xm:f>AND(CNGMD_2023_M5_Secc1!$S$30&lt;&gt;"",CNGMD_2023_M5_Secc1!$S$30&lt;&gt;1)</xm:f>
            <x14:dxf>
              <fill>
                <patternFill patternType="lightGray"/>
              </fill>
            </x14:dxf>
          </x14:cfRule>
          <xm:sqref>O187</xm:sqref>
        </x14:conditionalFormatting>
        <x14:conditionalFormatting xmlns:xm="http://schemas.microsoft.com/office/excel/2006/main">
          <x14:cfRule type="expression" priority="2348" stopIfTrue="1" id="{00000000-000E-0000-0500-00002B090000}">
            <xm:f>AND(CNGMD_2023_M5_Secc1!$S$30&lt;&gt;"",CNGMD_2023_M5_Secc1!$S$30&lt;&gt;1)</xm:f>
            <x14:dxf>
              <fill>
                <patternFill patternType="lightGray"/>
              </fill>
            </x14:dxf>
          </x14:cfRule>
          <xm:sqref>P187</xm:sqref>
        </x14:conditionalFormatting>
        <x14:conditionalFormatting xmlns:xm="http://schemas.microsoft.com/office/excel/2006/main">
          <x14:cfRule type="expression" priority="2349" stopIfTrue="1" id="{00000000-000E-0000-0500-00002C090000}">
            <xm:f>AND(CNGMD_2023_M5_Secc1!$S$30&lt;&gt;"",CNGMD_2023_M5_Secc1!$S$30&lt;&gt;1)</xm:f>
            <x14:dxf>
              <fill>
                <patternFill patternType="lightGray"/>
              </fill>
            </x14:dxf>
          </x14:cfRule>
          <xm:sqref>Q187</xm:sqref>
        </x14:conditionalFormatting>
        <x14:conditionalFormatting xmlns:xm="http://schemas.microsoft.com/office/excel/2006/main">
          <x14:cfRule type="expression" priority="2350" stopIfTrue="1" id="{00000000-000E-0000-0500-00002D090000}">
            <xm:f>AND(CNGMD_2023_M5_Secc1!$S$30&lt;&gt;"",CNGMD_2023_M5_Secc1!$S$30&lt;&gt;1)</xm:f>
            <x14:dxf>
              <fill>
                <patternFill patternType="lightGray"/>
              </fill>
            </x14:dxf>
          </x14:cfRule>
          <xm:sqref>R187</xm:sqref>
        </x14:conditionalFormatting>
        <x14:conditionalFormatting xmlns:xm="http://schemas.microsoft.com/office/excel/2006/main">
          <x14:cfRule type="expression" priority="2351" stopIfTrue="1" id="{00000000-000E-0000-0500-00002E090000}">
            <xm:f>AND(CNGMD_2023_M5_Secc1!$S$30&lt;&gt;"",CNGMD_2023_M5_Secc1!$S$30&lt;&gt;1)</xm:f>
            <x14:dxf>
              <fill>
                <patternFill patternType="lightGray"/>
              </fill>
            </x14:dxf>
          </x14:cfRule>
          <xm:sqref>S187</xm:sqref>
        </x14:conditionalFormatting>
        <x14:conditionalFormatting xmlns:xm="http://schemas.microsoft.com/office/excel/2006/main">
          <x14:cfRule type="expression" priority="2352" stopIfTrue="1" id="{00000000-000E-0000-0500-00002F090000}">
            <xm:f>AND(CNGMD_2023_M5_Secc1!$S$30&lt;&gt;"",CNGMD_2023_M5_Secc1!$S$30&lt;&gt;1)</xm:f>
            <x14:dxf>
              <fill>
                <patternFill patternType="lightGray"/>
              </fill>
            </x14:dxf>
          </x14:cfRule>
          <xm:sqref>T187</xm:sqref>
        </x14:conditionalFormatting>
        <x14:conditionalFormatting xmlns:xm="http://schemas.microsoft.com/office/excel/2006/main">
          <x14:cfRule type="expression" priority="2353" stopIfTrue="1" id="{00000000-000E-0000-0500-000030090000}">
            <xm:f>AND(CNGMD_2023_M5_Secc1!$S$30&lt;&gt;"",CNGMD_2023_M5_Secc1!$S$30&lt;&gt;1)</xm:f>
            <x14:dxf>
              <fill>
                <patternFill patternType="lightGray"/>
              </fill>
            </x14:dxf>
          </x14:cfRule>
          <xm:sqref>U187</xm:sqref>
        </x14:conditionalFormatting>
        <x14:conditionalFormatting xmlns:xm="http://schemas.microsoft.com/office/excel/2006/main">
          <x14:cfRule type="expression" priority="2354" stopIfTrue="1" id="{00000000-000E-0000-0500-000031090000}">
            <xm:f>AND(CNGMD_2023_M5_Secc1!$S$30&lt;&gt;"",CNGMD_2023_M5_Secc1!$S$30&lt;&gt;1)</xm:f>
            <x14:dxf>
              <fill>
                <patternFill patternType="lightGray"/>
              </fill>
            </x14:dxf>
          </x14:cfRule>
          <xm:sqref>V187</xm:sqref>
        </x14:conditionalFormatting>
        <x14:conditionalFormatting xmlns:xm="http://schemas.microsoft.com/office/excel/2006/main">
          <x14:cfRule type="expression" priority="2355" stopIfTrue="1" id="{00000000-000E-0000-0500-000032090000}">
            <xm:f>AND(CNGMD_2023_M5_Secc1!$S$30&lt;&gt;"",CNGMD_2023_M5_Secc1!$S$30&lt;&gt;1)</xm:f>
            <x14:dxf>
              <fill>
                <patternFill patternType="lightGray"/>
              </fill>
            </x14:dxf>
          </x14:cfRule>
          <xm:sqref>W187</xm:sqref>
        </x14:conditionalFormatting>
        <x14:conditionalFormatting xmlns:xm="http://schemas.microsoft.com/office/excel/2006/main">
          <x14:cfRule type="expression" priority="2356" stopIfTrue="1" id="{00000000-000E-0000-0500-000033090000}">
            <xm:f>AND(CNGMD_2023_M5_Secc1!$S$30&lt;&gt;"",CNGMD_2023_M5_Secc1!$S$30&lt;&gt;1)</xm:f>
            <x14:dxf>
              <fill>
                <patternFill patternType="lightGray"/>
              </fill>
            </x14:dxf>
          </x14:cfRule>
          <xm:sqref>X187</xm:sqref>
        </x14:conditionalFormatting>
        <x14:conditionalFormatting xmlns:xm="http://schemas.microsoft.com/office/excel/2006/main">
          <x14:cfRule type="expression" priority="2357" stopIfTrue="1" id="{00000000-000E-0000-0500-000034090000}">
            <xm:f>AND(CNGMD_2023_M5_Secc1!$S$30&lt;&gt;"",CNGMD_2023_M5_Secc1!$S$30&lt;&gt;1)</xm:f>
            <x14:dxf>
              <fill>
                <patternFill patternType="lightGray"/>
              </fill>
            </x14:dxf>
          </x14:cfRule>
          <xm:sqref>Y187</xm:sqref>
        </x14:conditionalFormatting>
        <x14:conditionalFormatting xmlns:xm="http://schemas.microsoft.com/office/excel/2006/main">
          <x14:cfRule type="expression" priority="2358" stopIfTrue="1" id="{00000000-000E-0000-0500-000035090000}">
            <xm:f>AND(CNGMD_2023_M5_Secc1!$S$30&lt;&gt;"",CNGMD_2023_M5_Secc1!$S$30&lt;&gt;1)</xm:f>
            <x14:dxf>
              <fill>
                <patternFill patternType="lightGray"/>
              </fill>
            </x14:dxf>
          </x14:cfRule>
          <xm:sqref>Z187</xm:sqref>
        </x14:conditionalFormatting>
        <x14:conditionalFormatting xmlns:xm="http://schemas.microsoft.com/office/excel/2006/main">
          <x14:cfRule type="expression" priority="2359" stopIfTrue="1" id="{00000000-000E-0000-0500-000036090000}">
            <xm:f>AND(CNGMD_2023_M5_Secc1!$S$30&lt;&gt;"",CNGMD_2023_M5_Secc1!$S$30&lt;&gt;1)</xm:f>
            <x14:dxf>
              <fill>
                <patternFill patternType="lightGray"/>
              </fill>
            </x14:dxf>
          </x14:cfRule>
          <xm:sqref>AA187</xm:sqref>
        </x14:conditionalFormatting>
        <x14:conditionalFormatting xmlns:xm="http://schemas.microsoft.com/office/excel/2006/main">
          <x14:cfRule type="expression" priority="2360" stopIfTrue="1" id="{00000000-000E-0000-0500-000037090000}">
            <xm:f>AND(CNGMD_2023_M5_Secc1!$S$30&lt;&gt;"",CNGMD_2023_M5_Secc1!$S$30&lt;&gt;1)</xm:f>
            <x14:dxf>
              <fill>
                <patternFill patternType="lightGray"/>
              </fill>
            </x14:dxf>
          </x14:cfRule>
          <xm:sqref>AB187</xm:sqref>
        </x14:conditionalFormatting>
        <x14:conditionalFormatting xmlns:xm="http://schemas.microsoft.com/office/excel/2006/main">
          <x14:cfRule type="expression" priority="2361" stopIfTrue="1" id="{00000000-000E-0000-0500-000038090000}">
            <xm:f>AND(CNGMD_2023_M5_Secc1!$S$30&lt;&gt;"",CNGMD_2023_M5_Secc1!$S$30&lt;&gt;1)</xm:f>
            <x14:dxf>
              <fill>
                <patternFill patternType="lightGray"/>
              </fill>
            </x14:dxf>
          </x14:cfRule>
          <xm:sqref>AC187</xm:sqref>
        </x14:conditionalFormatting>
        <x14:conditionalFormatting xmlns:xm="http://schemas.microsoft.com/office/excel/2006/main">
          <x14:cfRule type="expression" priority="2362" stopIfTrue="1" id="{00000000-000E-0000-0500-000039090000}">
            <xm:f>AND(CNGMD_2023_M5_Secc1!$S$30&lt;&gt;"",CNGMD_2023_M5_Secc1!$S$30&lt;&gt;1)</xm:f>
            <x14:dxf>
              <fill>
                <patternFill patternType="lightGray"/>
              </fill>
            </x14:dxf>
          </x14:cfRule>
          <xm:sqref>AD187</xm:sqref>
        </x14:conditionalFormatting>
        <x14:conditionalFormatting xmlns:xm="http://schemas.microsoft.com/office/excel/2006/main">
          <x14:cfRule type="expression" priority="2363" stopIfTrue="1" id="{00000000-000E-0000-0500-00003A090000}">
            <xm:f>AND(CNGMD_2023_M5_Secc1!$S$30&lt;&gt;"",CNGMD_2023_M5_Secc1!$S$30&lt;&gt;1)</xm:f>
            <x14:dxf>
              <fill>
                <patternFill patternType="lightGray"/>
              </fill>
            </x14:dxf>
          </x14:cfRule>
          <xm:sqref>M188</xm:sqref>
        </x14:conditionalFormatting>
        <x14:conditionalFormatting xmlns:xm="http://schemas.microsoft.com/office/excel/2006/main">
          <x14:cfRule type="expression" priority="2364" stopIfTrue="1" id="{00000000-000E-0000-0500-00003B090000}">
            <xm:f>AND(CNGMD_2023_M5_Secc1!$S$30&lt;&gt;"",CNGMD_2023_M5_Secc1!$S$30&lt;&gt;1)</xm:f>
            <x14:dxf>
              <fill>
                <patternFill patternType="lightGray"/>
              </fill>
            </x14:dxf>
          </x14:cfRule>
          <xm:sqref>N188</xm:sqref>
        </x14:conditionalFormatting>
        <x14:conditionalFormatting xmlns:xm="http://schemas.microsoft.com/office/excel/2006/main">
          <x14:cfRule type="expression" priority="2365" stopIfTrue="1" id="{00000000-000E-0000-0500-00003C090000}">
            <xm:f>AND(CNGMD_2023_M5_Secc1!$S$30&lt;&gt;"",CNGMD_2023_M5_Secc1!$S$30&lt;&gt;1)</xm:f>
            <x14:dxf>
              <fill>
                <patternFill patternType="lightGray"/>
              </fill>
            </x14:dxf>
          </x14:cfRule>
          <xm:sqref>O188</xm:sqref>
        </x14:conditionalFormatting>
        <x14:conditionalFormatting xmlns:xm="http://schemas.microsoft.com/office/excel/2006/main">
          <x14:cfRule type="expression" priority="2366" stopIfTrue="1" id="{00000000-000E-0000-0500-00003D090000}">
            <xm:f>AND(CNGMD_2023_M5_Secc1!$S$30&lt;&gt;"",CNGMD_2023_M5_Secc1!$S$30&lt;&gt;1)</xm:f>
            <x14:dxf>
              <fill>
                <patternFill patternType="lightGray"/>
              </fill>
            </x14:dxf>
          </x14:cfRule>
          <xm:sqref>P188</xm:sqref>
        </x14:conditionalFormatting>
        <x14:conditionalFormatting xmlns:xm="http://schemas.microsoft.com/office/excel/2006/main">
          <x14:cfRule type="expression" priority="2367" stopIfTrue="1" id="{00000000-000E-0000-0500-00003E090000}">
            <xm:f>AND(CNGMD_2023_M5_Secc1!$S$30&lt;&gt;"",CNGMD_2023_M5_Secc1!$S$30&lt;&gt;1)</xm:f>
            <x14:dxf>
              <fill>
                <patternFill patternType="lightGray"/>
              </fill>
            </x14:dxf>
          </x14:cfRule>
          <xm:sqref>Q188</xm:sqref>
        </x14:conditionalFormatting>
        <x14:conditionalFormatting xmlns:xm="http://schemas.microsoft.com/office/excel/2006/main">
          <x14:cfRule type="expression" priority="2368" stopIfTrue="1" id="{00000000-000E-0000-0500-00003F090000}">
            <xm:f>AND(CNGMD_2023_M5_Secc1!$S$30&lt;&gt;"",CNGMD_2023_M5_Secc1!$S$30&lt;&gt;1)</xm:f>
            <x14:dxf>
              <fill>
                <patternFill patternType="lightGray"/>
              </fill>
            </x14:dxf>
          </x14:cfRule>
          <xm:sqref>R188</xm:sqref>
        </x14:conditionalFormatting>
        <x14:conditionalFormatting xmlns:xm="http://schemas.microsoft.com/office/excel/2006/main">
          <x14:cfRule type="expression" priority="2369" stopIfTrue="1" id="{00000000-000E-0000-0500-000040090000}">
            <xm:f>AND(CNGMD_2023_M5_Secc1!$S$30&lt;&gt;"",CNGMD_2023_M5_Secc1!$S$30&lt;&gt;1)</xm:f>
            <x14:dxf>
              <fill>
                <patternFill patternType="lightGray"/>
              </fill>
            </x14:dxf>
          </x14:cfRule>
          <xm:sqref>S188</xm:sqref>
        </x14:conditionalFormatting>
        <x14:conditionalFormatting xmlns:xm="http://schemas.microsoft.com/office/excel/2006/main">
          <x14:cfRule type="expression" priority="2370" stopIfTrue="1" id="{00000000-000E-0000-0500-000041090000}">
            <xm:f>AND(CNGMD_2023_M5_Secc1!$S$30&lt;&gt;"",CNGMD_2023_M5_Secc1!$S$30&lt;&gt;1)</xm:f>
            <x14:dxf>
              <fill>
                <patternFill patternType="lightGray"/>
              </fill>
            </x14:dxf>
          </x14:cfRule>
          <xm:sqref>T188</xm:sqref>
        </x14:conditionalFormatting>
        <x14:conditionalFormatting xmlns:xm="http://schemas.microsoft.com/office/excel/2006/main">
          <x14:cfRule type="expression" priority="2371" stopIfTrue="1" id="{00000000-000E-0000-0500-000042090000}">
            <xm:f>AND(CNGMD_2023_M5_Secc1!$S$30&lt;&gt;"",CNGMD_2023_M5_Secc1!$S$30&lt;&gt;1)</xm:f>
            <x14:dxf>
              <fill>
                <patternFill patternType="lightGray"/>
              </fill>
            </x14:dxf>
          </x14:cfRule>
          <xm:sqref>U188</xm:sqref>
        </x14:conditionalFormatting>
        <x14:conditionalFormatting xmlns:xm="http://schemas.microsoft.com/office/excel/2006/main">
          <x14:cfRule type="expression" priority="2372" stopIfTrue="1" id="{00000000-000E-0000-0500-000043090000}">
            <xm:f>AND(CNGMD_2023_M5_Secc1!$S$30&lt;&gt;"",CNGMD_2023_M5_Secc1!$S$30&lt;&gt;1)</xm:f>
            <x14:dxf>
              <fill>
                <patternFill patternType="lightGray"/>
              </fill>
            </x14:dxf>
          </x14:cfRule>
          <xm:sqref>V188</xm:sqref>
        </x14:conditionalFormatting>
        <x14:conditionalFormatting xmlns:xm="http://schemas.microsoft.com/office/excel/2006/main">
          <x14:cfRule type="expression" priority="2373" stopIfTrue="1" id="{00000000-000E-0000-0500-000044090000}">
            <xm:f>AND(CNGMD_2023_M5_Secc1!$S$30&lt;&gt;"",CNGMD_2023_M5_Secc1!$S$30&lt;&gt;1)</xm:f>
            <x14:dxf>
              <fill>
                <patternFill patternType="lightGray"/>
              </fill>
            </x14:dxf>
          </x14:cfRule>
          <xm:sqref>W188</xm:sqref>
        </x14:conditionalFormatting>
        <x14:conditionalFormatting xmlns:xm="http://schemas.microsoft.com/office/excel/2006/main">
          <x14:cfRule type="expression" priority="2374" stopIfTrue="1" id="{00000000-000E-0000-0500-000045090000}">
            <xm:f>AND(CNGMD_2023_M5_Secc1!$S$30&lt;&gt;"",CNGMD_2023_M5_Secc1!$S$30&lt;&gt;1)</xm:f>
            <x14:dxf>
              <fill>
                <patternFill patternType="lightGray"/>
              </fill>
            </x14:dxf>
          </x14:cfRule>
          <xm:sqref>X188</xm:sqref>
        </x14:conditionalFormatting>
        <x14:conditionalFormatting xmlns:xm="http://schemas.microsoft.com/office/excel/2006/main">
          <x14:cfRule type="expression" priority="2375" stopIfTrue="1" id="{00000000-000E-0000-0500-000046090000}">
            <xm:f>AND(CNGMD_2023_M5_Secc1!$S$30&lt;&gt;"",CNGMD_2023_M5_Secc1!$S$30&lt;&gt;1)</xm:f>
            <x14:dxf>
              <fill>
                <patternFill patternType="lightGray"/>
              </fill>
            </x14:dxf>
          </x14:cfRule>
          <xm:sqref>Y188</xm:sqref>
        </x14:conditionalFormatting>
        <x14:conditionalFormatting xmlns:xm="http://schemas.microsoft.com/office/excel/2006/main">
          <x14:cfRule type="expression" priority="2376" stopIfTrue="1" id="{00000000-000E-0000-0500-000047090000}">
            <xm:f>AND(CNGMD_2023_M5_Secc1!$S$30&lt;&gt;"",CNGMD_2023_M5_Secc1!$S$30&lt;&gt;1)</xm:f>
            <x14:dxf>
              <fill>
                <patternFill patternType="lightGray"/>
              </fill>
            </x14:dxf>
          </x14:cfRule>
          <xm:sqref>Z188</xm:sqref>
        </x14:conditionalFormatting>
        <x14:conditionalFormatting xmlns:xm="http://schemas.microsoft.com/office/excel/2006/main">
          <x14:cfRule type="expression" priority="2377" stopIfTrue="1" id="{00000000-000E-0000-0500-000048090000}">
            <xm:f>AND(CNGMD_2023_M5_Secc1!$S$30&lt;&gt;"",CNGMD_2023_M5_Secc1!$S$30&lt;&gt;1)</xm:f>
            <x14:dxf>
              <fill>
                <patternFill patternType="lightGray"/>
              </fill>
            </x14:dxf>
          </x14:cfRule>
          <xm:sqref>AA188</xm:sqref>
        </x14:conditionalFormatting>
        <x14:conditionalFormatting xmlns:xm="http://schemas.microsoft.com/office/excel/2006/main">
          <x14:cfRule type="expression" priority="2378" stopIfTrue="1" id="{00000000-000E-0000-0500-000049090000}">
            <xm:f>AND(CNGMD_2023_M5_Secc1!$S$30&lt;&gt;"",CNGMD_2023_M5_Secc1!$S$30&lt;&gt;1)</xm:f>
            <x14:dxf>
              <fill>
                <patternFill patternType="lightGray"/>
              </fill>
            </x14:dxf>
          </x14:cfRule>
          <xm:sqref>AB188</xm:sqref>
        </x14:conditionalFormatting>
        <x14:conditionalFormatting xmlns:xm="http://schemas.microsoft.com/office/excel/2006/main">
          <x14:cfRule type="expression" priority="2379" stopIfTrue="1" id="{00000000-000E-0000-0500-00004A090000}">
            <xm:f>AND(CNGMD_2023_M5_Secc1!$S$30&lt;&gt;"",CNGMD_2023_M5_Secc1!$S$30&lt;&gt;1)</xm:f>
            <x14:dxf>
              <fill>
                <patternFill patternType="lightGray"/>
              </fill>
            </x14:dxf>
          </x14:cfRule>
          <xm:sqref>AC188</xm:sqref>
        </x14:conditionalFormatting>
        <x14:conditionalFormatting xmlns:xm="http://schemas.microsoft.com/office/excel/2006/main">
          <x14:cfRule type="expression" priority="2380" stopIfTrue="1" id="{00000000-000E-0000-0500-00004B090000}">
            <xm:f>AND(CNGMD_2023_M5_Secc1!$S$30&lt;&gt;"",CNGMD_2023_M5_Secc1!$S$30&lt;&gt;1)</xm:f>
            <x14:dxf>
              <fill>
                <patternFill patternType="lightGray"/>
              </fill>
            </x14:dxf>
          </x14:cfRule>
          <xm:sqref>AD188</xm:sqref>
        </x14:conditionalFormatting>
        <x14:conditionalFormatting xmlns:xm="http://schemas.microsoft.com/office/excel/2006/main">
          <x14:cfRule type="expression" priority="2381" stopIfTrue="1" id="{00000000-000E-0000-0500-00004C090000}">
            <xm:f>AND(CNGMD_2023_M5_Secc1!$S$30&lt;&gt;"",CNGMD_2023_M5_Secc1!$S$30&lt;&gt;1)</xm:f>
            <x14:dxf>
              <fill>
                <patternFill patternType="lightGray"/>
              </fill>
            </x14:dxf>
          </x14:cfRule>
          <xm:sqref>M189</xm:sqref>
        </x14:conditionalFormatting>
        <x14:conditionalFormatting xmlns:xm="http://schemas.microsoft.com/office/excel/2006/main">
          <x14:cfRule type="expression" priority="2382" stopIfTrue="1" id="{00000000-000E-0000-0500-00004D090000}">
            <xm:f>AND(CNGMD_2023_M5_Secc1!$S$30&lt;&gt;"",CNGMD_2023_M5_Secc1!$S$30&lt;&gt;1)</xm:f>
            <x14:dxf>
              <fill>
                <patternFill patternType="lightGray"/>
              </fill>
            </x14:dxf>
          </x14:cfRule>
          <xm:sqref>N189</xm:sqref>
        </x14:conditionalFormatting>
        <x14:conditionalFormatting xmlns:xm="http://schemas.microsoft.com/office/excel/2006/main">
          <x14:cfRule type="expression" priority="2383" stopIfTrue="1" id="{00000000-000E-0000-0500-00004E090000}">
            <xm:f>AND(CNGMD_2023_M5_Secc1!$S$30&lt;&gt;"",CNGMD_2023_M5_Secc1!$S$30&lt;&gt;1)</xm:f>
            <x14:dxf>
              <fill>
                <patternFill patternType="lightGray"/>
              </fill>
            </x14:dxf>
          </x14:cfRule>
          <xm:sqref>O189</xm:sqref>
        </x14:conditionalFormatting>
        <x14:conditionalFormatting xmlns:xm="http://schemas.microsoft.com/office/excel/2006/main">
          <x14:cfRule type="expression" priority="2384" stopIfTrue="1" id="{00000000-000E-0000-0500-00004F090000}">
            <xm:f>AND(CNGMD_2023_M5_Secc1!$S$30&lt;&gt;"",CNGMD_2023_M5_Secc1!$S$30&lt;&gt;1)</xm:f>
            <x14:dxf>
              <fill>
                <patternFill patternType="lightGray"/>
              </fill>
            </x14:dxf>
          </x14:cfRule>
          <xm:sqref>P189</xm:sqref>
        </x14:conditionalFormatting>
        <x14:conditionalFormatting xmlns:xm="http://schemas.microsoft.com/office/excel/2006/main">
          <x14:cfRule type="expression" priority="2385" stopIfTrue="1" id="{00000000-000E-0000-0500-000050090000}">
            <xm:f>AND(CNGMD_2023_M5_Secc1!$S$30&lt;&gt;"",CNGMD_2023_M5_Secc1!$S$30&lt;&gt;1)</xm:f>
            <x14:dxf>
              <fill>
                <patternFill patternType="lightGray"/>
              </fill>
            </x14:dxf>
          </x14:cfRule>
          <xm:sqref>Q189</xm:sqref>
        </x14:conditionalFormatting>
        <x14:conditionalFormatting xmlns:xm="http://schemas.microsoft.com/office/excel/2006/main">
          <x14:cfRule type="expression" priority="2386" stopIfTrue="1" id="{00000000-000E-0000-0500-000051090000}">
            <xm:f>AND(CNGMD_2023_M5_Secc1!$S$30&lt;&gt;"",CNGMD_2023_M5_Secc1!$S$30&lt;&gt;1)</xm:f>
            <x14:dxf>
              <fill>
                <patternFill patternType="lightGray"/>
              </fill>
            </x14:dxf>
          </x14:cfRule>
          <xm:sqref>R189</xm:sqref>
        </x14:conditionalFormatting>
        <x14:conditionalFormatting xmlns:xm="http://schemas.microsoft.com/office/excel/2006/main">
          <x14:cfRule type="expression" priority="2387" stopIfTrue="1" id="{00000000-000E-0000-0500-000052090000}">
            <xm:f>AND(CNGMD_2023_M5_Secc1!$S$30&lt;&gt;"",CNGMD_2023_M5_Secc1!$S$30&lt;&gt;1)</xm:f>
            <x14:dxf>
              <fill>
                <patternFill patternType="lightGray"/>
              </fill>
            </x14:dxf>
          </x14:cfRule>
          <xm:sqref>S189</xm:sqref>
        </x14:conditionalFormatting>
        <x14:conditionalFormatting xmlns:xm="http://schemas.microsoft.com/office/excel/2006/main">
          <x14:cfRule type="expression" priority="2388" stopIfTrue="1" id="{00000000-000E-0000-0500-000053090000}">
            <xm:f>AND(CNGMD_2023_M5_Secc1!$S$30&lt;&gt;"",CNGMD_2023_M5_Secc1!$S$30&lt;&gt;1)</xm:f>
            <x14:dxf>
              <fill>
                <patternFill patternType="lightGray"/>
              </fill>
            </x14:dxf>
          </x14:cfRule>
          <xm:sqref>T189</xm:sqref>
        </x14:conditionalFormatting>
        <x14:conditionalFormatting xmlns:xm="http://schemas.microsoft.com/office/excel/2006/main">
          <x14:cfRule type="expression" priority="2389" stopIfTrue="1" id="{00000000-000E-0000-0500-000054090000}">
            <xm:f>AND(CNGMD_2023_M5_Secc1!$S$30&lt;&gt;"",CNGMD_2023_M5_Secc1!$S$30&lt;&gt;1)</xm:f>
            <x14:dxf>
              <fill>
                <patternFill patternType="lightGray"/>
              </fill>
            </x14:dxf>
          </x14:cfRule>
          <xm:sqref>U189</xm:sqref>
        </x14:conditionalFormatting>
        <x14:conditionalFormatting xmlns:xm="http://schemas.microsoft.com/office/excel/2006/main">
          <x14:cfRule type="expression" priority="2390" stopIfTrue="1" id="{00000000-000E-0000-0500-000055090000}">
            <xm:f>AND(CNGMD_2023_M5_Secc1!$S$30&lt;&gt;"",CNGMD_2023_M5_Secc1!$S$30&lt;&gt;1)</xm:f>
            <x14:dxf>
              <fill>
                <patternFill patternType="lightGray"/>
              </fill>
            </x14:dxf>
          </x14:cfRule>
          <xm:sqref>V189</xm:sqref>
        </x14:conditionalFormatting>
        <x14:conditionalFormatting xmlns:xm="http://schemas.microsoft.com/office/excel/2006/main">
          <x14:cfRule type="expression" priority="2391" stopIfTrue="1" id="{00000000-000E-0000-0500-000056090000}">
            <xm:f>AND(CNGMD_2023_M5_Secc1!$S$30&lt;&gt;"",CNGMD_2023_M5_Secc1!$S$30&lt;&gt;1)</xm:f>
            <x14:dxf>
              <fill>
                <patternFill patternType="lightGray"/>
              </fill>
            </x14:dxf>
          </x14:cfRule>
          <xm:sqref>W189</xm:sqref>
        </x14:conditionalFormatting>
        <x14:conditionalFormatting xmlns:xm="http://schemas.microsoft.com/office/excel/2006/main">
          <x14:cfRule type="expression" priority="2392" stopIfTrue="1" id="{00000000-000E-0000-0500-000057090000}">
            <xm:f>AND(CNGMD_2023_M5_Secc1!$S$30&lt;&gt;"",CNGMD_2023_M5_Secc1!$S$30&lt;&gt;1)</xm:f>
            <x14:dxf>
              <fill>
                <patternFill patternType="lightGray"/>
              </fill>
            </x14:dxf>
          </x14:cfRule>
          <xm:sqref>X189</xm:sqref>
        </x14:conditionalFormatting>
        <x14:conditionalFormatting xmlns:xm="http://schemas.microsoft.com/office/excel/2006/main">
          <x14:cfRule type="expression" priority="2393" stopIfTrue="1" id="{00000000-000E-0000-0500-000058090000}">
            <xm:f>AND(CNGMD_2023_M5_Secc1!$S$30&lt;&gt;"",CNGMD_2023_M5_Secc1!$S$30&lt;&gt;1)</xm:f>
            <x14:dxf>
              <fill>
                <patternFill patternType="lightGray"/>
              </fill>
            </x14:dxf>
          </x14:cfRule>
          <xm:sqref>Y189</xm:sqref>
        </x14:conditionalFormatting>
        <x14:conditionalFormatting xmlns:xm="http://schemas.microsoft.com/office/excel/2006/main">
          <x14:cfRule type="expression" priority="2394" stopIfTrue="1" id="{00000000-000E-0000-0500-000059090000}">
            <xm:f>AND(CNGMD_2023_M5_Secc1!$S$30&lt;&gt;"",CNGMD_2023_M5_Secc1!$S$30&lt;&gt;1)</xm:f>
            <x14:dxf>
              <fill>
                <patternFill patternType="lightGray"/>
              </fill>
            </x14:dxf>
          </x14:cfRule>
          <xm:sqref>Z189</xm:sqref>
        </x14:conditionalFormatting>
        <x14:conditionalFormatting xmlns:xm="http://schemas.microsoft.com/office/excel/2006/main">
          <x14:cfRule type="expression" priority="2395" stopIfTrue="1" id="{00000000-000E-0000-0500-00005A090000}">
            <xm:f>AND(CNGMD_2023_M5_Secc1!$S$30&lt;&gt;"",CNGMD_2023_M5_Secc1!$S$30&lt;&gt;1)</xm:f>
            <x14:dxf>
              <fill>
                <patternFill patternType="lightGray"/>
              </fill>
            </x14:dxf>
          </x14:cfRule>
          <xm:sqref>AA189</xm:sqref>
        </x14:conditionalFormatting>
        <x14:conditionalFormatting xmlns:xm="http://schemas.microsoft.com/office/excel/2006/main">
          <x14:cfRule type="expression" priority="2396" stopIfTrue="1" id="{00000000-000E-0000-0500-00005B090000}">
            <xm:f>AND(CNGMD_2023_M5_Secc1!$S$30&lt;&gt;"",CNGMD_2023_M5_Secc1!$S$30&lt;&gt;1)</xm:f>
            <x14:dxf>
              <fill>
                <patternFill patternType="lightGray"/>
              </fill>
            </x14:dxf>
          </x14:cfRule>
          <xm:sqref>AB189</xm:sqref>
        </x14:conditionalFormatting>
        <x14:conditionalFormatting xmlns:xm="http://schemas.microsoft.com/office/excel/2006/main">
          <x14:cfRule type="expression" priority="2397" stopIfTrue="1" id="{00000000-000E-0000-0500-00005C090000}">
            <xm:f>AND(CNGMD_2023_M5_Secc1!$S$30&lt;&gt;"",CNGMD_2023_M5_Secc1!$S$30&lt;&gt;1)</xm:f>
            <x14:dxf>
              <fill>
                <patternFill patternType="lightGray"/>
              </fill>
            </x14:dxf>
          </x14:cfRule>
          <xm:sqref>AC189</xm:sqref>
        </x14:conditionalFormatting>
        <x14:conditionalFormatting xmlns:xm="http://schemas.microsoft.com/office/excel/2006/main">
          <x14:cfRule type="expression" priority="2398" stopIfTrue="1" id="{00000000-000E-0000-0500-00005D090000}">
            <xm:f>AND(CNGMD_2023_M5_Secc1!$S$30&lt;&gt;"",CNGMD_2023_M5_Secc1!$S$30&lt;&gt;1)</xm:f>
            <x14:dxf>
              <fill>
                <patternFill patternType="lightGray"/>
              </fill>
            </x14:dxf>
          </x14:cfRule>
          <xm:sqref>AD189</xm:sqref>
        </x14:conditionalFormatting>
        <x14:conditionalFormatting xmlns:xm="http://schemas.microsoft.com/office/excel/2006/main">
          <x14:cfRule type="expression" priority="2399" stopIfTrue="1" id="{00000000-000E-0000-0500-00005E090000}">
            <xm:f>AND(CNGMD_2023_M5_Secc1!$S$30&lt;&gt;"",CNGMD_2023_M5_Secc1!$S$30&lt;&gt;1)</xm:f>
            <x14:dxf>
              <fill>
                <patternFill patternType="lightGray"/>
              </fill>
            </x14:dxf>
          </x14:cfRule>
          <xm:sqref>M190</xm:sqref>
        </x14:conditionalFormatting>
        <x14:conditionalFormatting xmlns:xm="http://schemas.microsoft.com/office/excel/2006/main">
          <x14:cfRule type="expression" priority="2400" stopIfTrue="1" id="{00000000-000E-0000-0500-00005F090000}">
            <xm:f>AND(CNGMD_2023_M5_Secc1!$S$30&lt;&gt;"",CNGMD_2023_M5_Secc1!$S$30&lt;&gt;1)</xm:f>
            <x14:dxf>
              <fill>
                <patternFill patternType="lightGray"/>
              </fill>
            </x14:dxf>
          </x14:cfRule>
          <xm:sqref>N190</xm:sqref>
        </x14:conditionalFormatting>
        <x14:conditionalFormatting xmlns:xm="http://schemas.microsoft.com/office/excel/2006/main">
          <x14:cfRule type="expression" priority="2401" stopIfTrue="1" id="{00000000-000E-0000-0500-000060090000}">
            <xm:f>AND(CNGMD_2023_M5_Secc1!$S$30&lt;&gt;"",CNGMD_2023_M5_Secc1!$S$30&lt;&gt;1)</xm:f>
            <x14:dxf>
              <fill>
                <patternFill patternType="lightGray"/>
              </fill>
            </x14:dxf>
          </x14:cfRule>
          <xm:sqref>O190</xm:sqref>
        </x14:conditionalFormatting>
        <x14:conditionalFormatting xmlns:xm="http://schemas.microsoft.com/office/excel/2006/main">
          <x14:cfRule type="expression" priority="2402" stopIfTrue="1" id="{00000000-000E-0000-0500-000061090000}">
            <xm:f>AND(CNGMD_2023_M5_Secc1!$S$30&lt;&gt;"",CNGMD_2023_M5_Secc1!$S$30&lt;&gt;1)</xm:f>
            <x14:dxf>
              <fill>
                <patternFill patternType="lightGray"/>
              </fill>
            </x14:dxf>
          </x14:cfRule>
          <xm:sqref>P190</xm:sqref>
        </x14:conditionalFormatting>
        <x14:conditionalFormatting xmlns:xm="http://schemas.microsoft.com/office/excel/2006/main">
          <x14:cfRule type="expression" priority="2403" stopIfTrue="1" id="{00000000-000E-0000-0500-000062090000}">
            <xm:f>AND(CNGMD_2023_M5_Secc1!$S$30&lt;&gt;"",CNGMD_2023_M5_Secc1!$S$30&lt;&gt;1)</xm:f>
            <x14:dxf>
              <fill>
                <patternFill patternType="lightGray"/>
              </fill>
            </x14:dxf>
          </x14:cfRule>
          <xm:sqref>Q190</xm:sqref>
        </x14:conditionalFormatting>
        <x14:conditionalFormatting xmlns:xm="http://schemas.microsoft.com/office/excel/2006/main">
          <x14:cfRule type="expression" priority="2404" stopIfTrue="1" id="{00000000-000E-0000-0500-000063090000}">
            <xm:f>AND(CNGMD_2023_M5_Secc1!$S$30&lt;&gt;"",CNGMD_2023_M5_Secc1!$S$30&lt;&gt;1)</xm:f>
            <x14:dxf>
              <fill>
                <patternFill patternType="lightGray"/>
              </fill>
            </x14:dxf>
          </x14:cfRule>
          <xm:sqref>R190</xm:sqref>
        </x14:conditionalFormatting>
        <x14:conditionalFormatting xmlns:xm="http://schemas.microsoft.com/office/excel/2006/main">
          <x14:cfRule type="expression" priority="2405" stopIfTrue="1" id="{00000000-000E-0000-0500-000064090000}">
            <xm:f>AND(CNGMD_2023_M5_Secc1!$S$30&lt;&gt;"",CNGMD_2023_M5_Secc1!$S$30&lt;&gt;1)</xm:f>
            <x14:dxf>
              <fill>
                <patternFill patternType="lightGray"/>
              </fill>
            </x14:dxf>
          </x14:cfRule>
          <xm:sqref>S190</xm:sqref>
        </x14:conditionalFormatting>
        <x14:conditionalFormatting xmlns:xm="http://schemas.microsoft.com/office/excel/2006/main">
          <x14:cfRule type="expression" priority="2406" stopIfTrue="1" id="{00000000-000E-0000-0500-000065090000}">
            <xm:f>AND(CNGMD_2023_M5_Secc1!$S$30&lt;&gt;"",CNGMD_2023_M5_Secc1!$S$30&lt;&gt;1)</xm:f>
            <x14:dxf>
              <fill>
                <patternFill patternType="lightGray"/>
              </fill>
            </x14:dxf>
          </x14:cfRule>
          <xm:sqref>T190</xm:sqref>
        </x14:conditionalFormatting>
        <x14:conditionalFormatting xmlns:xm="http://schemas.microsoft.com/office/excel/2006/main">
          <x14:cfRule type="expression" priority="2407" stopIfTrue="1" id="{00000000-000E-0000-0500-000066090000}">
            <xm:f>AND(CNGMD_2023_M5_Secc1!$S$30&lt;&gt;"",CNGMD_2023_M5_Secc1!$S$30&lt;&gt;1)</xm:f>
            <x14:dxf>
              <fill>
                <patternFill patternType="lightGray"/>
              </fill>
            </x14:dxf>
          </x14:cfRule>
          <xm:sqref>U190</xm:sqref>
        </x14:conditionalFormatting>
        <x14:conditionalFormatting xmlns:xm="http://schemas.microsoft.com/office/excel/2006/main">
          <x14:cfRule type="expression" priority="2408" stopIfTrue="1" id="{00000000-000E-0000-0500-000067090000}">
            <xm:f>AND(CNGMD_2023_M5_Secc1!$S$30&lt;&gt;"",CNGMD_2023_M5_Secc1!$S$30&lt;&gt;1)</xm:f>
            <x14:dxf>
              <fill>
                <patternFill patternType="lightGray"/>
              </fill>
            </x14:dxf>
          </x14:cfRule>
          <xm:sqref>V190</xm:sqref>
        </x14:conditionalFormatting>
        <x14:conditionalFormatting xmlns:xm="http://schemas.microsoft.com/office/excel/2006/main">
          <x14:cfRule type="expression" priority="2409" stopIfTrue="1" id="{00000000-000E-0000-0500-000068090000}">
            <xm:f>AND(CNGMD_2023_M5_Secc1!$S$30&lt;&gt;"",CNGMD_2023_M5_Secc1!$S$30&lt;&gt;1)</xm:f>
            <x14:dxf>
              <fill>
                <patternFill patternType="lightGray"/>
              </fill>
            </x14:dxf>
          </x14:cfRule>
          <xm:sqref>W190</xm:sqref>
        </x14:conditionalFormatting>
        <x14:conditionalFormatting xmlns:xm="http://schemas.microsoft.com/office/excel/2006/main">
          <x14:cfRule type="expression" priority="2410" stopIfTrue="1" id="{00000000-000E-0000-0500-000069090000}">
            <xm:f>AND(CNGMD_2023_M5_Secc1!$S$30&lt;&gt;"",CNGMD_2023_M5_Secc1!$S$30&lt;&gt;1)</xm:f>
            <x14:dxf>
              <fill>
                <patternFill patternType="lightGray"/>
              </fill>
            </x14:dxf>
          </x14:cfRule>
          <xm:sqref>X190</xm:sqref>
        </x14:conditionalFormatting>
        <x14:conditionalFormatting xmlns:xm="http://schemas.microsoft.com/office/excel/2006/main">
          <x14:cfRule type="expression" priority="2411" stopIfTrue="1" id="{00000000-000E-0000-0500-00006A090000}">
            <xm:f>AND(CNGMD_2023_M5_Secc1!$S$30&lt;&gt;"",CNGMD_2023_M5_Secc1!$S$30&lt;&gt;1)</xm:f>
            <x14:dxf>
              <fill>
                <patternFill patternType="lightGray"/>
              </fill>
            </x14:dxf>
          </x14:cfRule>
          <xm:sqref>Y190</xm:sqref>
        </x14:conditionalFormatting>
        <x14:conditionalFormatting xmlns:xm="http://schemas.microsoft.com/office/excel/2006/main">
          <x14:cfRule type="expression" priority="2412" stopIfTrue="1" id="{00000000-000E-0000-0500-00006B090000}">
            <xm:f>AND(CNGMD_2023_M5_Secc1!$S$30&lt;&gt;"",CNGMD_2023_M5_Secc1!$S$30&lt;&gt;1)</xm:f>
            <x14:dxf>
              <fill>
                <patternFill patternType="lightGray"/>
              </fill>
            </x14:dxf>
          </x14:cfRule>
          <xm:sqref>Z190</xm:sqref>
        </x14:conditionalFormatting>
        <x14:conditionalFormatting xmlns:xm="http://schemas.microsoft.com/office/excel/2006/main">
          <x14:cfRule type="expression" priority="2413" stopIfTrue="1" id="{00000000-000E-0000-0500-00006C090000}">
            <xm:f>AND(CNGMD_2023_M5_Secc1!$S$30&lt;&gt;"",CNGMD_2023_M5_Secc1!$S$30&lt;&gt;1)</xm:f>
            <x14:dxf>
              <fill>
                <patternFill patternType="lightGray"/>
              </fill>
            </x14:dxf>
          </x14:cfRule>
          <xm:sqref>AA190</xm:sqref>
        </x14:conditionalFormatting>
        <x14:conditionalFormatting xmlns:xm="http://schemas.microsoft.com/office/excel/2006/main">
          <x14:cfRule type="expression" priority="2414" stopIfTrue="1" id="{00000000-000E-0000-0500-00006D090000}">
            <xm:f>AND(CNGMD_2023_M5_Secc1!$S$30&lt;&gt;"",CNGMD_2023_M5_Secc1!$S$30&lt;&gt;1)</xm:f>
            <x14:dxf>
              <fill>
                <patternFill patternType="lightGray"/>
              </fill>
            </x14:dxf>
          </x14:cfRule>
          <xm:sqref>AB190</xm:sqref>
        </x14:conditionalFormatting>
        <x14:conditionalFormatting xmlns:xm="http://schemas.microsoft.com/office/excel/2006/main">
          <x14:cfRule type="expression" priority="2415" stopIfTrue="1" id="{00000000-000E-0000-0500-00006E090000}">
            <xm:f>AND(CNGMD_2023_M5_Secc1!$S$30&lt;&gt;"",CNGMD_2023_M5_Secc1!$S$30&lt;&gt;1)</xm:f>
            <x14:dxf>
              <fill>
                <patternFill patternType="lightGray"/>
              </fill>
            </x14:dxf>
          </x14:cfRule>
          <xm:sqref>AC190</xm:sqref>
        </x14:conditionalFormatting>
        <x14:conditionalFormatting xmlns:xm="http://schemas.microsoft.com/office/excel/2006/main">
          <x14:cfRule type="expression" priority="2416" stopIfTrue="1" id="{00000000-000E-0000-0500-00006F090000}">
            <xm:f>AND(CNGMD_2023_M5_Secc1!$S$30&lt;&gt;"",CNGMD_2023_M5_Secc1!$S$30&lt;&gt;1)</xm:f>
            <x14:dxf>
              <fill>
                <patternFill patternType="lightGray"/>
              </fill>
            </x14:dxf>
          </x14:cfRule>
          <xm:sqref>AD190</xm:sqref>
        </x14:conditionalFormatting>
        <x14:conditionalFormatting xmlns:xm="http://schemas.microsoft.com/office/excel/2006/main">
          <x14:cfRule type="expression" priority="2417" stopIfTrue="1" id="{00000000-000E-0000-0500-000070090000}">
            <xm:f>AND(CNGMD_2023_M5_Secc1!$S$30&lt;&gt;"",CNGMD_2023_M5_Secc1!$S$30&lt;&gt;1)</xm:f>
            <x14:dxf>
              <fill>
                <patternFill patternType="lightGray"/>
              </fill>
            </x14:dxf>
          </x14:cfRule>
          <xm:sqref>M191</xm:sqref>
        </x14:conditionalFormatting>
        <x14:conditionalFormatting xmlns:xm="http://schemas.microsoft.com/office/excel/2006/main">
          <x14:cfRule type="expression" priority="2418" stopIfTrue="1" id="{00000000-000E-0000-0500-000071090000}">
            <xm:f>AND(CNGMD_2023_M5_Secc1!$S$30&lt;&gt;"",CNGMD_2023_M5_Secc1!$S$30&lt;&gt;1)</xm:f>
            <x14:dxf>
              <fill>
                <patternFill patternType="lightGray"/>
              </fill>
            </x14:dxf>
          </x14:cfRule>
          <xm:sqref>N191</xm:sqref>
        </x14:conditionalFormatting>
        <x14:conditionalFormatting xmlns:xm="http://schemas.microsoft.com/office/excel/2006/main">
          <x14:cfRule type="expression" priority="2419" stopIfTrue="1" id="{00000000-000E-0000-0500-000072090000}">
            <xm:f>AND(CNGMD_2023_M5_Secc1!$S$30&lt;&gt;"",CNGMD_2023_M5_Secc1!$S$30&lt;&gt;1)</xm:f>
            <x14:dxf>
              <fill>
                <patternFill patternType="lightGray"/>
              </fill>
            </x14:dxf>
          </x14:cfRule>
          <xm:sqref>O191</xm:sqref>
        </x14:conditionalFormatting>
        <x14:conditionalFormatting xmlns:xm="http://schemas.microsoft.com/office/excel/2006/main">
          <x14:cfRule type="expression" priority="2420" stopIfTrue="1" id="{00000000-000E-0000-0500-000073090000}">
            <xm:f>AND(CNGMD_2023_M5_Secc1!$S$30&lt;&gt;"",CNGMD_2023_M5_Secc1!$S$30&lt;&gt;1)</xm:f>
            <x14:dxf>
              <fill>
                <patternFill patternType="lightGray"/>
              </fill>
            </x14:dxf>
          </x14:cfRule>
          <xm:sqref>P191</xm:sqref>
        </x14:conditionalFormatting>
        <x14:conditionalFormatting xmlns:xm="http://schemas.microsoft.com/office/excel/2006/main">
          <x14:cfRule type="expression" priority="2421" stopIfTrue="1" id="{00000000-000E-0000-0500-000074090000}">
            <xm:f>AND(CNGMD_2023_M5_Secc1!$S$30&lt;&gt;"",CNGMD_2023_M5_Secc1!$S$30&lt;&gt;1)</xm:f>
            <x14:dxf>
              <fill>
                <patternFill patternType="lightGray"/>
              </fill>
            </x14:dxf>
          </x14:cfRule>
          <xm:sqref>Q191</xm:sqref>
        </x14:conditionalFormatting>
        <x14:conditionalFormatting xmlns:xm="http://schemas.microsoft.com/office/excel/2006/main">
          <x14:cfRule type="expression" priority="2422" stopIfTrue="1" id="{00000000-000E-0000-0500-000075090000}">
            <xm:f>AND(CNGMD_2023_M5_Secc1!$S$30&lt;&gt;"",CNGMD_2023_M5_Secc1!$S$30&lt;&gt;1)</xm:f>
            <x14:dxf>
              <fill>
                <patternFill patternType="lightGray"/>
              </fill>
            </x14:dxf>
          </x14:cfRule>
          <xm:sqref>R191</xm:sqref>
        </x14:conditionalFormatting>
        <x14:conditionalFormatting xmlns:xm="http://schemas.microsoft.com/office/excel/2006/main">
          <x14:cfRule type="expression" priority="2423" stopIfTrue="1" id="{00000000-000E-0000-0500-000076090000}">
            <xm:f>AND(CNGMD_2023_M5_Secc1!$S$30&lt;&gt;"",CNGMD_2023_M5_Secc1!$S$30&lt;&gt;1)</xm:f>
            <x14:dxf>
              <fill>
                <patternFill patternType="lightGray"/>
              </fill>
            </x14:dxf>
          </x14:cfRule>
          <xm:sqref>S191</xm:sqref>
        </x14:conditionalFormatting>
        <x14:conditionalFormatting xmlns:xm="http://schemas.microsoft.com/office/excel/2006/main">
          <x14:cfRule type="expression" priority="2424" stopIfTrue="1" id="{00000000-000E-0000-0500-000077090000}">
            <xm:f>AND(CNGMD_2023_M5_Secc1!$S$30&lt;&gt;"",CNGMD_2023_M5_Secc1!$S$30&lt;&gt;1)</xm:f>
            <x14:dxf>
              <fill>
                <patternFill patternType="lightGray"/>
              </fill>
            </x14:dxf>
          </x14:cfRule>
          <xm:sqref>T191</xm:sqref>
        </x14:conditionalFormatting>
        <x14:conditionalFormatting xmlns:xm="http://schemas.microsoft.com/office/excel/2006/main">
          <x14:cfRule type="expression" priority="2425" stopIfTrue="1" id="{00000000-000E-0000-0500-000078090000}">
            <xm:f>AND(CNGMD_2023_M5_Secc1!$S$30&lt;&gt;"",CNGMD_2023_M5_Secc1!$S$30&lt;&gt;1)</xm:f>
            <x14:dxf>
              <fill>
                <patternFill patternType="lightGray"/>
              </fill>
            </x14:dxf>
          </x14:cfRule>
          <xm:sqref>U191</xm:sqref>
        </x14:conditionalFormatting>
        <x14:conditionalFormatting xmlns:xm="http://schemas.microsoft.com/office/excel/2006/main">
          <x14:cfRule type="expression" priority="2426" stopIfTrue="1" id="{00000000-000E-0000-0500-000079090000}">
            <xm:f>AND(CNGMD_2023_M5_Secc1!$S$30&lt;&gt;"",CNGMD_2023_M5_Secc1!$S$30&lt;&gt;1)</xm:f>
            <x14:dxf>
              <fill>
                <patternFill patternType="lightGray"/>
              </fill>
            </x14:dxf>
          </x14:cfRule>
          <xm:sqref>V191</xm:sqref>
        </x14:conditionalFormatting>
        <x14:conditionalFormatting xmlns:xm="http://schemas.microsoft.com/office/excel/2006/main">
          <x14:cfRule type="expression" priority="2427" stopIfTrue="1" id="{00000000-000E-0000-0500-00007A090000}">
            <xm:f>AND(CNGMD_2023_M5_Secc1!$S$30&lt;&gt;"",CNGMD_2023_M5_Secc1!$S$30&lt;&gt;1)</xm:f>
            <x14:dxf>
              <fill>
                <patternFill patternType="lightGray"/>
              </fill>
            </x14:dxf>
          </x14:cfRule>
          <xm:sqref>W191</xm:sqref>
        </x14:conditionalFormatting>
        <x14:conditionalFormatting xmlns:xm="http://schemas.microsoft.com/office/excel/2006/main">
          <x14:cfRule type="expression" priority="2428" stopIfTrue="1" id="{00000000-000E-0000-0500-00007B090000}">
            <xm:f>AND(CNGMD_2023_M5_Secc1!$S$30&lt;&gt;"",CNGMD_2023_M5_Secc1!$S$30&lt;&gt;1)</xm:f>
            <x14:dxf>
              <fill>
                <patternFill patternType="lightGray"/>
              </fill>
            </x14:dxf>
          </x14:cfRule>
          <xm:sqref>X191</xm:sqref>
        </x14:conditionalFormatting>
        <x14:conditionalFormatting xmlns:xm="http://schemas.microsoft.com/office/excel/2006/main">
          <x14:cfRule type="expression" priority="2429" stopIfTrue="1" id="{00000000-000E-0000-0500-00007C090000}">
            <xm:f>AND(CNGMD_2023_M5_Secc1!$S$30&lt;&gt;"",CNGMD_2023_M5_Secc1!$S$30&lt;&gt;1)</xm:f>
            <x14:dxf>
              <fill>
                <patternFill patternType="lightGray"/>
              </fill>
            </x14:dxf>
          </x14:cfRule>
          <xm:sqref>Y191</xm:sqref>
        </x14:conditionalFormatting>
        <x14:conditionalFormatting xmlns:xm="http://schemas.microsoft.com/office/excel/2006/main">
          <x14:cfRule type="expression" priority="2430" stopIfTrue="1" id="{00000000-000E-0000-0500-00007D090000}">
            <xm:f>AND(CNGMD_2023_M5_Secc1!$S$30&lt;&gt;"",CNGMD_2023_M5_Secc1!$S$30&lt;&gt;1)</xm:f>
            <x14:dxf>
              <fill>
                <patternFill patternType="lightGray"/>
              </fill>
            </x14:dxf>
          </x14:cfRule>
          <xm:sqref>Z191</xm:sqref>
        </x14:conditionalFormatting>
        <x14:conditionalFormatting xmlns:xm="http://schemas.microsoft.com/office/excel/2006/main">
          <x14:cfRule type="expression" priority="2431" stopIfTrue="1" id="{00000000-000E-0000-0500-00007E090000}">
            <xm:f>AND(CNGMD_2023_M5_Secc1!$S$30&lt;&gt;"",CNGMD_2023_M5_Secc1!$S$30&lt;&gt;1)</xm:f>
            <x14:dxf>
              <fill>
                <patternFill patternType="lightGray"/>
              </fill>
            </x14:dxf>
          </x14:cfRule>
          <xm:sqref>AA191</xm:sqref>
        </x14:conditionalFormatting>
        <x14:conditionalFormatting xmlns:xm="http://schemas.microsoft.com/office/excel/2006/main">
          <x14:cfRule type="expression" priority="2432" stopIfTrue="1" id="{00000000-000E-0000-0500-00007F090000}">
            <xm:f>AND(CNGMD_2023_M5_Secc1!$S$30&lt;&gt;"",CNGMD_2023_M5_Secc1!$S$30&lt;&gt;1)</xm:f>
            <x14:dxf>
              <fill>
                <patternFill patternType="lightGray"/>
              </fill>
            </x14:dxf>
          </x14:cfRule>
          <xm:sqref>AB191</xm:sqref>
        </x14:conditionalFormatting>
        <x14:conditionalFormatting xmlns:xm="http://schemas.microsoft.com/office/excel/2006/main">
          <x14:cfRule type="expression" priority="2433" stopIfTrue="1" id="{00000000-000E-0000-0500-000080090000}">
            <xm:f>AND(CNGMD_2023_M5_Secc1!$S$30&lt;&gt;"",CNGMD_2023_M5_Secc1!$S$30&lt;&gt;1)</xm:f>
            <x14:dxf>
              <fill>
                <patternFill patternType="lightGray"/>
              </fill>
            </x14:dxf>
          </x14:cfRule>
          <xm:sqref>AC191</xm:sqref>
        </x14:conditionalFormatting>
        <x14:conditionalFormatting xmlns:xm="http://schemas.microsoft.com/office/excel/2006/main">
          <x14:cfRule type="expression" priority="2434" stopIfTrue="1" id="{00000000-000E-0000-0500-000081090000}">
            <xm:f>AND(CNGMD_2023_M5_Secc1!$S$30&lt;&gt;"",CNGMD_2023_M5_Secc1!$S$30&lt;&gt;1)</xm:f>
            <x14:dxf>
              <fill>
                <patternFill patternType="lightGray"/>
              </fill>
            </x14:dxf>
          </x14:cfRule>
          <xm:sqref>AD191</xm:sqref>
        </x14:conditionalFormatting>
        <x14:conditionalFormatting xmlns:xm="http://schemas.microsoft.com/office/excel/2006/main">
          <x14:cfRule type="expression" priority="2435" stopIfTrue="1" id="{00000000-000E-0000-0500-000082090000}">
            <xm:f>AND(CNGMD_2023_M5_Secc1!$S$30&lt;&gt;"",CNGMD_2023_M5_Secc1!$S$30&lt;&gt;1)</xm:f>
            <x14:dxf>
              <fill>
                <patternFill patternType="lightGray"/>
              </fill>
            </x14:dxf>
          </x14:cfRule>
          <xm:sqref>M192</xm:sqref>
        </x14:conditionalFormatting>
        <x14:conditionalFormatting xmlns:xm="http://schemas.microsoft.com/office/excel/2006/main">
          <x14:cfRule type="expression" priority="2436" stopIfTrue="1" id="{00000000-000E-0000-0500-000083090000}">
            <xm:f>AND(CNGMD_2023_M5_Secc1!$S$30&lt;&gt;"",CNGMD_2023_M5_Secc1!$S$30&lt;&gt;1)</xm:f>
            <x14:dxf>
              <fill>
                <patternFill patternType="lightGray"/>
              </fill>
            </x14:dxf>
          </x14:cfRule>
          <xm:sqref>N192</xm:sqref>
        </x14:conditionalFormatting>
        <x14:conditionalFormatting xmlns:xm="http://schemas.microsoft.com/office/excel/2006/main">
          <x14:cfRule type="expression" priority="2437" stopIfTrue="1" id="{00000000-000E-0000-0500-000084090000}">
            <xm:f>AND(CNGMD_2023_M5_Secc1!$S$30&lt;&gt;"",CNGMD_2023_M5_Secc1!$S$30&lt;&gt;1)</xm:f>
            <x14:dxf>
              <fill>
                <patternFill patternType="lightGray"/>
              </fill>
            </x14:dxf>
          </x14:cfRule>
          <xm:sqref>O192</xm:sqref>
        </x14:conditionalFormatting>
        <x14:conditionalFormatting xmlns:xm="http://schemas.microsoft.com/office/excel/2006/main">
          <x14:cfRule type="expression" priority="2438" stopIfTrue="1" id="{00000000-000E-0000-0500-000085090000}">
            <xm:f>AND(CNGMD_2023_M5_Secc1!$S$30&lt;&gt;"",CNGMD_2023_M5_Secc1!$S$30&lt;&gt;1)</xm:f>
            <x14:dxf>
              <fill>
                <patternFill patternType="lightGray"/>
              </fill>
            </x14:dxf>
          </x14:cfRule>
          <xm:sqref>P192</xm:sqref>
        </x14:conditionalFormatting>
        <x14:conditionalFormatting xmlns:xm="http://schemas.microsoft.com/office/excel/2006/main">
          <x14:cfRule type="expression" priority="2439" stopIfTrue="1" id="{00000000-000E-0000-0500-000086090000}">
            <xm:f>AND(CNGMD_2023_M5_Secc1!$S$30&lt;&gt;"",CNGMD_2023_M5_Secc1!$S$30&lt;&gt;1)</xm:f>
            <x14:dxf>
              <fill>
                <patternFill patternType="lightGray"/>
              </fill>
            </x14:dxf>
          </x14:cfRule>
          <xm:sqref>Q192</xm:sqref>
        </x14:conditionalFormatting>
        <x14:conditionalFormatting xmlns:xm="http://schemas.microsoft.com/office/excel/2006/main">
          <x14:cfRule type="expression" priority="2440" stopIfTrue="1" id="{00000000-000E-0000-0500-000087090000}">
            <xm:f>AND(CNGMD_2023_M5_Secc1!$S$30&lt;&gt;"",CNGMD_2023_M5_Secc1!$S$30&lt;&gt;1)</xm:f>
            <x14:dxf>
              <fill>
                <patternFill patternType="lightGray"/>
              </fill>
            </x14:dxf>
          </x14:cfRule>
          <xm:sqref>R192</xm:sqref>
        </x14:conditionalFormatting>
        <x14:conditionalFormatting xmlns:xm="http://schemas.microsoft.com/office/excel/2006/main">
          <x14:cfRule type="expression" priority="2441" stopIfTrue="1" id="{00000000-000E-0000-0500-000088090000}">
            <xm:f>AND(CNGMD_2023_M5_Secc1!$S$30&lt;&gt;"",CNGMD_2023_M5_Secc1!$S$30&lt;&gt;1)</xm:f>
            <x14:dxf>
              <fill>
                <patternFill patternType="lightGray"/>
              </fill>
            </x14:dxf>
          </x14:cfRule>
          <xm:sqref>S192</xm:sqref>
        </x14:conditionalFormatting>
        <x14:conditionalFormatting xmlns:xm="http://schemas.microsoft.com/office/excel/2006/main">
          <x14:cfRule type="expression" priority="2442" stopIfTrue="1" id="{00000000-000E-0000-0500-000089090000}">
            <xm:f>AND(CNGMD_2023_M5_Secc1!$S$30&lt;&gt;"",CNGMD_2023_M5_Secc1!$S$30&lt;&gt;1)</xm:f>
            <x14:dxf>
              <fill>
                <patternFill patternType="lightGray"/>
              </fill>
            </x14:dxf>
          </x14:cfRule>
          <xm:sqref>T192</xm:sqref>
        </x14:conditionalFormatting>
        <x14:conditionalFormatting xmlns:xm="http://schemas.microsoft.com/office/excel/2006/main">
          <x14:cfRule type="expression" priority="2443" stopIfTrue="1" id="{00000000-000E-0000-0500-00008A090000}">
            <xm:f>AND(CNGMD_2023_M5_Secc1!$S$30&lt;&gt;"",CNGMD_2023_M5_Secc1!$S$30&lt;&gt;1)</xm:f>
            <x14:dxf>
              <fill>
                <patternFill patternType="lightGray"/>
              </fill>
            </x14:dxf>
          </x14:cfRule>
          <xm:sqref>U192</xm:sqref>
        </x14:conditionalFormatting>
        <x14:conditionalFormatting xmlns:xm="http://schemas.microsoft.com/office/excel/2006/main">
          <x14:cfRule type="expression" priority="2444" stopIfTrue="1" id="{00000000-000E-0000-0500-00008B090000}">
            <xm:f>AND(CNGMD_2023_M5_Secc1!$S$30&lt;&gt;"",CNGMD_2023_M5_Secc1!$S$30&lt;&gt;1)</xm:f>
            <x14:dxf>
              <fill>
                <patternFill patternType="lightGray"/>
              </fill>
            </x14:dxf>
          </x14:cfRule>
          <xm:sqref>V192</xm:sqref>
        </x14:conditionalFormatting>
        <x14:conditionalFormatting xmlns:xm="http://schemas.microsoft.com/office/excel/2006/main">
          <x14:cfRule type="expression" priority="2445" stopIfTrue="1" id="{00000000-000E-0000-0500-00008C090000}">
            <xm:f>AND(CNGMD_2023_M5_Secc1!$S$30&lt;&gt;"",CNGMD_2023_M5_Secc1!$S$30&lt;&gt;1)</xm:f>
            <x14:dxf>
              <fill>
                <patternFill patternType="lightGray"/>
              </fill>
            </x14:dxf>
          </x14:cfRule>
          <xm:sqref>W192</xm:sqref>
        </x14:conditionalFormatting>
        <x14:conditionalFormatting xmlns:xm="http://schemas.microsoft.com/office/excel/2006/main">
          <x14:cfRule type="expression" priority="2446" stopIfTrue="1" id="{00000000-000E-0000-0500-00008D090000}">
            <xm:f>AND(CNGMD_2023_M5_Secc1!$S$30&lt;&gt;"",CNGMD_2023_M5_Secc1!$S$30&lt;&gt;1)</xm:f>
            <x14:dxf>
              <fill>
                <patternFill patternType="lightGray"/>
              </fill>
            </x14:dxf>
          </x14:cfRule>
          <xm:sqref>X192</xm:sqref>
        </x14:conditionalFormatting>
        <x14:conditionalFormatting xmlns:xm="http://schemas.microsoft.com/office/excel/2006/main">
          <x14:cfRule type="expression" priority="2447" stopIfTrue="1" id="{00000000-000E-0000-0500-00008E090000}">
            <xm:f>AND(CNGMD_2023_M5_Secc1!$S$30&lt;&gt;"",CNGMD_2023_M5_Secc1!$S$30&lt;&gt;1)</xm:f>
            <x14:dxf>
              <fill>
                <patternFill patternType="lightGray"/>
              </fill>
            </x14:dxf>
          </x14:cfRule>
          <xm:sqref>Y192</xm:sqref>
        </x14:conditionalFormatting>
        <x14:conditionalFormatting xmlns:xm="http://schemas.microsoft.com/office/excel/2006/main">
          <x14:cfRule type="expression" priority="2448" stopIfTrue="1" id="{00000000-000E-0000-0500-00008F090000}">
            <xm:f>AND(CNGMD_2023_M5_Secc1!$S$30&lt;&gt;"",CNGMD_2023_M5_Secc1!$S$30&lt;&gt;1)</xm:f>
            <x14:dxf>
              <fill>
                <patternFill patternType="lightGray"/>
              </fill>
            </x14:dxf>
          </x14:cfRule>
          <xm:sqref>Z192</xm:sqref>
        </x14:conditionalFormatting>
        <x14:conditionalFormatting xmlns:xm="http://schemas.microsoft.com/office/excel/2006/main">
          <x14:cfRule type="expression" priority="2449" stopIfTrue="1" id="{00000000-000E-0000-0500-000090090000}">
            <xm:f>AND(CNGMD_2023_M5_Secc1!$S$30&lt;&gt;"",CNGMD_2023_M5_Secc1!$S$30&lt;&gt;1)</xm:f>
            <x14:dxf>
              <fill>
                <patternFill patternType="lightGray"/>
              </fill>
            </x14:dxf>
          </x14:cfRule>
          <xm:sqref>AA192</xm:sqref>
        </x14:conditionalFormatting>
        <x14:conditionalFormatting xmlns:xm="http://schemas.microsoft.com/office/excel/2006/main">
          <x14:cfRule type="expression" priority="2450" stopIfTrue="1" id="{00000000-000E-0000-0500-000091090000}">
            <xm:f>AND(CNGMD_2023_M5_Secc1!$S$30&lt;&gt;"",CNGMD_2023_M5_Secc1!$S$30&lt;&gt;1)</xm:f>
            <x14:dxf>
              <fill>
                <patternFill patternType="lightGray"/>
              </fill>
            </x14:dxf>
          </x14:cfRule>
          <xm:sqref>AB192</xm:sqref>
        </x14:conditionalFormatting>
        <x14:conditionalFormatting xmlns:xm="http://schemas.microsoft.com/office/excel/2006/main">
          <x14:cfRule type="expression" priority="2451" stopIfTrue="1" id="{00000000-000E-0000-0500-000092090000}">
            <xm:f>AND(CNGMD_2023_M5_Secc1!$S$30&lt;&gt;"",CNGMD_2023_M5_Secc1!$S$30&lt;&gt;1)</xm:f>
            <x14:dxf>
              <fill>
                <patternFill patternType="lightGray"/>
              </fill>
            </x14:dxf>
          </x14:cfRule>
          <xm:sqref>AC192</xm:sqref>
        </x14:conditionalFormatting>
        <x14:conditionalFormatting xmlns:xm="http://schemas.microsoft.com/office/excel/2006/main">
          <x14:cfRule type="expression" priority="2452" stopIfTrue="1" id="{00000000-000E-0000-0500-000093090000}">
            <xm:f>AND(CNGMD_2023_M5_Secc1!$S$30&lt;&gt;"",CNGMD_2023_M5_Secc1!$S$30&lt;&gt;1)</xm:f>
            <x14:dxf>
              <fill>
                <patternFill patternType="lightGray"/>
              </fill>
            </x14:dxf>
          </x14:cfRule>
          <xm:sqref>AD192</xm:sqref>
        </x14:conditionalFormatting>
        <x14:conditionalFormatting xmlns:xm="http://schemas.microsoft.com/office/excel/2006/main">
          <x14:cfRule type="expression" priority="2453" stopIfTrue="1" id="{00000000-000E-0000-0500-000094090000}">
            <xm:f>AND(CNGMD_2023_M5_Secc1!$S$30&lt;&gt;"",CNGMD_2023_M5_Secc1!$S$30&lt;&gt;1)</xm:f>
            <x14:dxf>
              <fill>
                <patternFill patternType="lightGray"/>
              </fill>
            </x14:dxf>
          </x14:cfRule>
          <xm:sqref>M193</xm:sqref>
        </x14:conditionalFormatting>
        <x14:conditionalFormatting xmlns:xm="http://schemas.microsoft.com/office/excel/2006/main">
          <x14:cfRule type="expression" priority="2454" stopIfTrue="1" id="{00000000-000E-0000-0500-000095090000}">
            <xm:f>AND(CNGMD_2023_M5_Secc1!$S$30&lt;&gt;"",CNGMD_2023_M5_Secc1!$S$30&lt;&gt;1)</xm:f>
            <x14:dxf>
              <fill>
                <patternFill patternType="lightGray"/>
              </fill>
            </x14:dxf>
          </x14:cfRule>
          <xm:sqref>N193</xm:sqref>
        </x14:conditionalFormatting>
        <x14:conditionalFormatting xmlns:xm="http://schemas.microsoft.com/office/excel/2006/main">
          <x14:cfRule type="expression" priority="2455" stopIfTrue="1" id="{00000000-000E-0000-0500-000096090000}">
            <xm:f>AND(CNGMD_2023_M5_Secc1!$S$30&lt;&gt;"",CNGMD_2023_M5_Secc1!$S$30&lt;&gt;1)</xm:f>
            <x14:dxf>
              <fill>
                <patternFill patternType="lightGray"/>
              </fill>
            </x14:dxf>
          </x14:cfRule>
          <xm:sqref>O193</xm:sqref>
        </x14:conditionalFormatting>
        <x14:conditionalFormatting xmlns:xm="http://schemas.microsoft.com/office/excel/2006/main">
          <x14:cfRule type="expression" priority="2456" stopIfTrue="1" id="{00000000-000E-0000-0500-000097090000}">
            <xm:f>AND(CNGMD_2023_M5_Secc1!$S$30&lt;&gt;"",CNGMD_2023_M5_Secc1!$S$30&lt;&gt;1)</xm:f>
            <x14:dxf>
              <fill>
                <patternFill patternType="lightGray"/>
              </fill>
            </x14:dxf>
          </x14:cfRule>
          <xm:sqref>P193</xm:sqref>
        </x14:conditionalFormatting>
        <x14:conditionalFormatting xmlns:xm="http://schemas.microsoft.com/office/excel/2006/main">
          <x14:cfRule type="expression" priority="2457" stopIfTrue="1" id="{00000000-000E-0000-0500-000098090000}">
            <xm:f>AND(CNGMD_2023_M5_Secc1!$S$30&lt;&gt;"",CNGMD_2023_M5_Secc1!$S$30&lt;&gt;1)</xm:f>
            <x14:dxf>
              <fill>
                <patternFill patternType="lightGray"/>
              </fill>
            </x14:dxf>
          </x14:cfRule>
          <xm:sqref>Q193</xm:sqref>
        </x14:conditionalFormatting>
        <x14:conditionalFormatting xmlns:xm="http://schemas.microsoft.com/office/excel/2006/main">
          <x14:cfRule type="expression" priority="2458" stopIfTrue="1" id="{00000000-000E-0000-0500-000099090000}">
            <xm:f>AND(CNGMD_2023_M5_Secc1!$S$30&lt;&gt;"",CNGMD_2023_M5_Secc1!$S$30&lt;&gt;1)</xm:f>
            <x14:dxf>
              <fill>
                <patternFill patternType="lightGray"/>
              </fill>
            </x14:dxf>
          </x14:cfRule>
          <xm:sqref>R193</xm:sqref>
        </x14:conditionalFormatting>
        <x14:conditionalFormatting xmlns:xm="http://schemas.microsoft.com/office/excel/2006/main">
          <x14:cfRule type="expression" priority="2459" stopIfTrue="1" id="{00000000-000E-0000-0500-00009A090000}">
            <xm:f>AND(CNGMD_2023_M5_Secc1!$S$30&lt;&gt;"",CNGMD_2023_M5_Secc1!$S$30&lt;&gt;1)</xm:f>
            <x14:dxf>
              <fill>
                <patternFill patternType="lightGray"/>
              </fill>
            </x14:dxf>
          </x14:cfRule>
          <xm:sqref>S193</xm:sqref>
        </x14:conditionalFormatting>
        <x14:conditionalFormatting xmlns:xm="http://schemas.microsoft.com/office/excel/2006/main">
          <x14:cfRule type="expression" priority="2460" stopIfTrue="1" id="{00000000-000E-0000-0500-00009B090000}">
            <xm:f>AND(CNGMD_2023_M5_Secc1!$S$30&lt;&gt;"",CNGMD_2023_M5_Secc1!$S$30&lt;&gt;1)</xm:f>
            <x14:dxf>
              <fill>
                <patternFill patternType="lightGray"/>
              </fill>
            </x14:dxf>
          </x14:cfRule>
          <xm:sqref>T193</xm:sqref>
        </x14:conditionalFormatting>
        <x14:conditionalFormatting xmlns:xm="http://schemas.microsoft.com/office/excel/2006/main">
          <x14:cfRule type="expression" priority="2461" stopIfTrue="1" id="{00000000-000E-0000-0500-00009C090000}">
            <xm:f>AND(CNGMD_2023_M5_Secc1!$S$30&lt;&gt;"",CNGMD_2023_M5_Secc1!$S$30&lt;&gt;1)</xm:f>
            <x14:dxf>
              <fill>
                <patternFill patternType="lightGray"/>
              </fill>
            </x14:dxf>
          </x14:cfRule>
          <xm:sqref>U193</xm:sqref>
        </x14:conditionalFormatting>
        <x14:conditionalFormatting xmlns:xm="http://schemas.microsoft.com/office/excel/2006/main">
          <x14:cfRule type="expression" priority="2462" stopIfTrue="1" id="{00000000-000E-0000-0500-00009D090000}">
            <xm:f>AND(CNGMD_2023_M5_Secc1!$S$30&lt;&gt;"",CNGMD_2023_M5_Secc1!$S$30&lt;&gt;1)</xm:f>
            <x14:dxf>
              <fill>
                <patternFill patternType="lightGray"/>
              </fill>
            </x14:dxf>
          </x14:cfRule>
          <xm:sqref>V193</xm:sqref>
        </x14:conditionalFormatting>
        <x14:conditionalFormatting xmlns:xm="http://schemas.microsoft.com/office/excel/2006/main">
          <x14:cfRule type="expression" priority="2463" stopIfTrue="1" id="{00000000-000E-0000-0500-00009E090000}">
            <xm:f>AND(CNGMD_2023_M5_Secc1!$S$30&lt;&gt;"",CNGMD_2023_M5_Secc1!$S$30&lt;&gt;1)</xm:f>
            <x14:dxf>
              <fill>
                <patternFill patternType="lightGray"/>
              </fill>
            </x14:dxf>
          </x14:cfRule>
          <xm:sqref>W193</xm:sqref>
        </x14:conditionalFormatting>
        <x14:conditionalFormatting xmlns:xm="http://schemas.microsoft.com/office/excel/2006/main">
          <x14:cfRule type="expression" priority="2464" stopIfTrue="1" id="{00000000-000E-0000-0500-00009F090000}">
            <xm:f>AND(CNGMD_2023_M5_Secc1!$S$30&lt;&gt;"",CNGMD_2023_M5_Secc1!$S$30&lt;&gt;1)</xm:f>
            <x14:dxf>
              <fill>
                <patternFill patternType="lightGray"/>
              </fill>
            </x14:dxf>
          </x14:cfRule>
          <xm:sqref>X193</xm:sqref>
        </x14:conditionalFormatting>
        <x14:conditionalFormatting xmlns:xm="http://schemas.microsoft.com/office/excel/2006/main">
          <x14:cfRule type="expression" priority="2465" stopIfTrue="1" id="{00000000-000E-0000-0500-0000A0090000}">
            <xm:f>AND(CNGMD_2023_M5_Secc1!$S$30&lt;&gt;"",CNGMD_2023_M5_Secc1!$S$30&lt;&gt;1)</xm:f>
            <x14:dxf>
              <fill>
                <patternFill patternType="lightGray"/>
              </fill>
            </x14:dxf>
          </x14:cfRule>
          <xm:sqref>Y193</xm:sqref>
        </x14:conditionalFormatting>
        <x14:conditionalFormatting xmlns:xm="http://schemas.microsoft.com/office/excel/2006/main">
          <x14:cfRule type="expression" priority="2466" stopIfTrue="1" id="{00000000-000E-0000-0500-0000A1090000}">
            <xm:f>AND(CNGMD_2023_M5_Secc1!$S$30&lt;&gt;"",CNGMD_2023_M5_Secc1!$S$30&lt;&gt;1)</xm:f>
            <x14:dxf>
              <fill>
                <patternFill patternType="lightGray"/>
              </fill>
            </x14:dxf>
          </x14:cfRule>
          <xm:sqref>Z193</xm:sqref>
        </x14:conditionalFormatting>
        <x14:conditionalFormatting xmlns:xm="http://schemas.microsoft.com/office/excel/2006/main">
          <x14:cfRule type="expression" priority="2467" stopIfTrue="1" id="{00000000-000E-0000-0500-0000A2090000}">
            <xm:f>AND(CNGMD_2023_M5_Secc1!$S$30&lt;&gt;"",CNGMD_2023_M5_Secc1!$S$30&lt;&gt;1)</xm:f>
            <x14:dxf>
              <fill>
                <patternFill patternType="lightGray"/>
              </fill>
            </x14:dxf>
          </x14:cfRule>
          <xm:sqref>AA193</xm:sqref>
        </x14:conditionalFormatting>
        <x14:conditionalFormatting xmlns:xm="http://schemas.microsoft.com/office/excel/2006/main">
          <x14:cfRule type="expression" priority="2468" stopIfTrue="1" id="{00000000-000E-0000-0500-0000A3090000}">
            <xm:f>AND(CNGMD_2023_M5_Secc1!$S$30&lt;&gt;"",CNGMD_2023_M5_Secc1!$S$30&lt;&gt;1)</xm:f>
            <x14:dxf>
              <fill>
                <patternFill patternType="lightGray"/>
              </fill>
            </x14:dxf>
          </x14:cfRule>
          <xm:sqref>AB193</xm:sqref>
        </x14:conditionalFormatting>
        <x14:conditionalFormatting xmlns:xm="http://schemas.microsoft.com/office/excel/2006/main">
          <x14:cfRule type="expression" priority="2469" stopIfTrue="1" id="{00000000-000E-0000-0500-0000A4090000}">
            <xm:f>AND(CNGMD_2023_M5_Secc1!$S$30&lt;&gt;"",CNGMD_2023_M5_Secc1!$S$30&lt;&gt;1)</xm:f>
            <x14:dxf>
              <fill>
                <patternFill patternType="lightGray"/>
              </fill>
            </x14:dxf>
          </x14:cfRule>
          <xm:sqref>AC193</xm:sqref>
        </x14:conditionalFormatting>
        <x14:conditionalFormatting xmlns:xm="http://schemas.microsoft.com/office/excel/2006/main">
          <x14:cfRule type="expression" priority="2470" stopIfTrue="1" id="{00000000-000E-0000-0500-0000A5090000}">
            <xm:f>AND(CNGMD_2023_M5_Secc1!$S$30&lt;&gt;"",CNGMD_2023_M5_Secc1!$S$30&lt;&gt;1)</xm:f>
            <x14:dxf>
              <fill>
                <patternFill patternType="lightGray"/>
              </fill>
            </x14:dxf>
          </x14:cfRule>
          <xm:sqref>AD193</xm:sqref>
        </x14:conditionalFormatting>
        <x14:conditionalFormatting xmlns:xm="http://schemas.microsoft.com/office/excel/2006/main">
          <x14:cfRule type="expression" priority="2471" stopIfTrue="1" id="{00000000-000E-0000-0500-0000A6090000}">
            <xm:f>AND(CNGMD_2023_M5_Secc1!$S$30&lt;&gt;"",CNGMD_2023_M5_Secc1!$S$30&lt;&gt;1)</xm:f>
            <x14:dxf>
              <fill>
                <patternFill patternType="lightGray"/>
              </fill>
            </x14:dxf>
          </x14:cfRule>
          <xm:sqref>M194</xm:sqref>
        </x14:conditionalFormatting>
        <x14:conditionalFormatting xmlns:xm="http://schemas.microsoft.com/office/excel/2006/main">
          <x14:cfRule type="expression" priority="2472" stopIfTrue="1" id="{00000000-000E-0000-0500-0000A7090000}">
            <xm:f>AND(CNGMD_2023_M5_Secc1!$S$30&lt;&gt;"",CNGMD_2023_M5_Secc1!$S$30&lt;&gt;1)</xm:f>
            <x14:dxf>
              <fill>
                <patternFill patternType="lightGray"/>
              </fill>
            </x14:dxf>
          </x14:cfRule>
          <xm:sqref>N194</xm:sqref>
        </x14:conditionalFormatting>
        <x14:conditionalFormatting xmlns:xm="http://schemas.microsoft.com/office/excel/2006/main">
          <x14:cfRule type="expression" priority="2473" stopIfTrue="1" id="{00000000-000E-0000-0500-0000A8090000}">
            <xm:f>AND(CNGMD_2023_M5_Secc1!$S$30&lt;&gt;"",CNGMD_2023_M5_Secc1!$S$30&lt;&gt;1)</xm:f>
            <x14:dxf>
              <fill>
                <patternFill patternType="lightGray"/>
              </fill>
            </x14:dxf>
          </x14:cfRule>
          <xm:sqref>O194</xm:sqref>
        </x14:conditionalFormatting>
        <x14:conditionalFormatting xmlns:xm="http://schemas.microsoft.com/office/excel/2006/main">
          <x14:cfRule type="expression" priority="2474" stopIfTrue="1" id="{00000000-000E-0000-0500-0000A9090000}">
            <xm:f>AND(CNGMD_2023_M5_Secc1!$S$30&lt;&gt;"",CNGMD_2023_M5_Secc1!$S$30&lt;&gt;1)</xm:f>
            <x14:dxf>
              <fill>
                <patternFill patternType="lightGray"/>
              </fill>
            </x14:dxf>
          </x14:cfRule>
          <xm:sqref>P194</xm:sqref>
        </x14:conditionalFormatting>
        <x14:conditionalFormatting xmlns:xm="http://schemas.microsoft.com/office/excel/2006/main">
          <x14:cfRule type="expression" priority="2475" stopIfTrue="1" id="{00000000-000E-0000-0500-0000AA090000}">
            <xm:f>AND(CNGMD_2023_M5_Secc1!$S$30&lt;&gt;"",CNGMD_2023_M5_Secc1!$S$30&lt;&gt;1)</xm:f>
            <x14:dxf>
              <fill>
                <patternFill patternType="lightGray"/>
              </fill>
            </x14:dxf>
          </x14:cfRule>
          <xm:sqref>Q194</xm:sqref>
        </x14:conditionalFormatting>
        <x14:conditionalFormatting xmlns:xm="http://schemas.microsoft.com/office/excel/2006/main">
          <x14:cfRule type="expression" priority="2476" stopIfTrue="1" id="{00000000-000E-0000-0500-0000AB090000}">
            <xm:f>AND(CNGMD_2023_M5_Secc1!$S$30&lt;&gt;"",CNGMD_2023_M5_Secc1!$S$30&lt;&gt;1)</xm:f>
            <x14:dxf>
              <fill>
                <patternFill patternType="lightGray"/>
              </fill>
            </x14:dxf>
          </x14:cfRule>
          <xm:sqref>R194</xm:sqref>
        </x14:conditionalFormatting>
        <x14:conditionalFormatting xmlns:xm="http://schemas.microsoft.com/office/excel/2006/main">
          <x14:cfRule type="expression" priority="2477" stopIfTrue="1" id="{00000000-000E-0000-0500-0000AC090000}">
            <xm:f>AND(CNGMD_2023_M5_Secc1!$S$30&lt;&gt;"",CNGMD_2023_M5_Secc1!$S$30&lt;&gt;1)</xm:f>
            <x14:dxf>
              <fill>
                <patternFill patternType="lightGray"/>
              </fill>
            </x14:dxf>
          </x14:cfRule>
          <xm:sqref>S194</xm:sqref>
        </x14:conditionalFormatting>
        <x14:conditionalFormatting xmlns:xm="http://schemas.microsoft.com/office/excel/2006/main">
          <x14:cfRule type="expression" priority="2478" stopIfTrue="1" id="{00000000-000E-0000-0500-0000AD090000}">
            <xm:f>AND(CNGMD_2023_M5_Secc1!$S$30&lt;&gt;"",CNGMD_2023_M5_Secc1!$S$30&lt;&gt;1)</xm:f>
            <x14:dxf>
              <fill>
                <patternFill patternType="lightGray"/>
              </fill>
            </x14:dxf>
          </x14:cfRule>
          <xm:sqref>T194</xm:sqref>
        </x14:conditionalFormatting>
        <x14:conditionalFormatting xmlns:xm="http://schemas.microsoft.com/office/excel/2006/main">
          <x14:cfRule type="expression" priority="2479" stopIfTrue="1" id="{00000000-000E-0000-0500-0000AE090000}">
            <xm:f>AND(CNGMD_2023_M5_Secc1!$S$30&lt;&gt;"",CNGMD_2023_M5_Secc1!$S$30&lt;&gt;1)</xm:f>
            <x14:dxf>
              <fill>
                <patternFill patternType="lightGray"/>
              </fill>
            </x14:dxf>
          </x14:cfRule>
          <xm:sqref>U194</xm:sqref>
        </x14:conditionalFormatting>
        <x14:conditionalFormatting xmlns:xm="http://schemas.microsoft.com/office/excel/2006/main">
          <x14:cfRule type="expression" priority="2480" stopIfTrue="1" id="{00000000-000E-0000-0500-0000AF090000}">
            <xm:f>AND(CNGMD_2023_M5_Secc1!$S$30&lt;&gt;"",CNGMD_2023_M5_Secc1!$S$30&lt;&gt;1)</xm:f>
            <x14:dxf>
              <fill>
                <patternFill patternType="lightGray"/>
              </fill>
            </x14:dxf>
          </x14:cfRule>
          <xm:sqref>V194</xm:sqref>
        </x14:conditionalFormatting>
        <x14:conditionalFormatting xmlns:xm="http://schemas.microsoft.com/office/excel/2006/main">
          <x14:cfRule type="expression" priority="2481" stopIfTrue="1" id="{00000000-000E-0000-0500-0000B0090000}">
            <xm:f>AND(CNGMD_2023_M5_Secc1!$S$30&lt;&gt;"",CNGMD_2023_M5_Secc1!$S$30&lt;&gt;1)</xm:f>
            <x14:dxf>
              <fill>
                <patternFill patternType="lightGray"/>
              </fill>
            </x14:dxf>
          </x14:cfRule>
          <xm:sqref>W194</xm:sqref>
        </x14:conditionalFormatting>
        <x14:conditionalFormatting xmlns:xm="http://schemas.microsoft.com/office/excel/2006/main">
          <x14:cfRule type="expression" priority="2482" stopIfTrue="1" id="{00000000-000E-0000-0500-0000B1090000}">
            <xm:f>AND(CNGMD_2023_M5_Secc1!$S$30&lt;&gt;"",CNGMD_2023_M5_Secc1!$S$30&lt;&gt;1)</xm:f>
            <x14:dxf>
              <fill>
                <patternFill patternType="lightGray"/>
              </fill>
            </x14:dxf>
          </x14:cfRule>
          <xm:sqref>X194</xm:sqref>
        </x14:conditionalFormatting>
        <x14:conditionalFormatting xmlns:xm="http://schemas.microsoft.com/office/excel/2006/main">
          <x14:cfRule type="expression" priority="2483" stopIfTrue="1" id="{00000000-000E-0000-0500-0000B2090000}">
            <xm:f>AND(CNGMD_2023_M5_Secc1!$S$30&lt;&gt;"",CNGMD_2023_M5_Secc1!$S$30&lt;&gt;1)</xm:f>
            <x14:dxf>
              <fill>
                <patternFill patternType="lightGray"/>
              </fill>
            </x14:dxf>
          </x14:cfRule>
          <xm:sqref>Y194</xm:sqref>
        </x14:conditionalFormatting>
        <x14:conditionalFormatting xmlns:xm="http://schemas.microsoft.com/office/excel/2006/main">
          <x14:cfRule type="expression" priority="2484" stopIfTrue="1" id="{00000000-000E-0000-0500-0000B3090000}">
            <xm:f>AND(CNGMD_2023_M5_Secc1!$S$30&lt;&gt;"",CNGMD_2023_M5_Secc1!$S$30&lt;&gt;1)</xm:f>
            <x14:dxf>
              <fill>
                <patternFill patternType="lightGray"/>
              </fill>
            </x14:dxf>
          </x14:cfRule>
          <xm:sqref>Z194</xm:sqref>
        </x14:conditionalFormatting>
        <x14:conditionalFormatting xmlns:xm="http://schemas.microsoft.com/office/excel/2006/main">
          <x14:cfRule type="expression" priority="2485" stopIfTrue="1" id="{00000000-000E-0000-0500-0000B4090000}">
            <xm:f>AND(CNGMD_2023_M5_Secc1!$S$30&lt;&gt;"",CNGMD_2023_M5_Secc1!$S$30&lt;&gt;1)</xm:f>
            <x14:dxf>
              <fill>
                <patternFill patternType="lightGray"/>
              </fill>
            </x14:dxf>
          </x14:cfRule>
          <xm:sqref>AA194</xm:sqref>
        </x14:conditionalFormatting>
        <x14:conditionalFormatting xmlns:xm="http://schemas.microsoft.com/office/excel/2006/main">
          <x14:cfRule type="expression" priority="2486" stopIfTrue="1" id="{00000000-000E-0000-0500-0000B5090000}">
            <xm:f>AND(CNGMD_2023_M5_Secc1!$S$30&lt;&gt;"",CNGMD_2023_M5_Secc1!$S$30&lt;&gt;1)</xm:f>
            <x14:dxf>
              <fill>
                <patternFill patternType="lightGray"/>
              </fill>
            </x14:dxf>
          </x14:cfRule>
          <xm:sqref>AB194</xm:sqref>
        </x14:conditionalFormatting>
        <x14:conditionalFormatting xmlns:xm="http://schemas.microsoft.com/office/excel/2006/main">
          <x14:cfRule type="expression" priority="2487" stopIfTrue="1" id="{00000000-000E-0000-0500-0000B6090000}">
            <xm:f>AND(CNGMD_2023_M5_Secc1!$S$30&lt;&gt;"",CNGMD_2023_M5_Secc1!$S$30&lt;&gt;1)</xm:f>
            <x14:dxf>
              <fill>
                <patternFill patternType="lightGray"/>
              </fill>
            </x14:dxf>
          </x14:cfRule>
          <xm:sqref>AC194</xm:sqref>
        </x14:conditionalFormatting>
        <x14:conditionalFormatting xmlns:xm="http://schemas.microsoft.com/office/excel/2006/main">
          <x14:cfRule type="expression" priority="2488" stopIfTrue="1" id="{00000000-000E-0000-0500-0000B7090000}">
            <xm:f>AND(CNGMD_2023_M5_Secc1!$S$30&lt;&gt;"",CNGMD_2023_M5_Secc1!$S$30&lt;&gt;1)</xm:f>
            <x14:dxf>
              <fill>
                <patternFill patternType="lightGray"/>
              </fill>
            </x14:dxf>
          </x14:cfRule>
          <xm:sqref>AD194</xm:sqref>
        </x14:conditionalFormatting>
        <x14:conditionalFormatting xmlns:xm="http://schemas.microsoft.com/office/excel/2006/main">
          <x14:cfRule type="expression" priority="2489" stopIfTrue="1" id="{00000000-000E-0000-0500-0000B8090000}">
            <xm:f>AND(CNGMD_2023_M5_Secc1!$S$30&lt;&gt;"",CNGMD_2023_M5_Secc1!$S$30&lt;&gt;1)</xm:f>
            <x14:dxf>
              <fill>
                <patternFill patternType="lightGray"/>
              </fill>
            </x14:dxf>
          </x14:cfRule>
          <xm:sqref>M195</xm:sqref>
        </x14:conditionalFormatting>
        <x14:conditionalFormatting xmlns:xm="http://schemas.microsoft.com/office/excel/2006/main">
          <x14:cfRule type="expression" priority="2490" stopIfTrue="1" id="{00000000-000E-0000-0500-0000B9090000}">
            <xm:f>AND(CNGMD_2023_M5_Secc1!$S$30&lt;&gt;"",CNGMD_2023_M5_Secc1!$S$30&lt;&gt;1)</xm:f>
            <x14:dxf>
              <fill>
                <patternFill patternType="lightGray"/>
              </fill>
            </x14:dxf>
          </x14:cfRule>
          <xm:sqref>N195</xm:sqref>
        </x14:conditionalFormatting>
        <x14:conditionalFormatting xmlns:xm="http://schemas.microsoft.com/office/excel/2006/main">
          <x14:cfRule type="expression" priority="2491" stopIfTrue="1" id="{00000000-000E-0000-0500-0000BA090000}">
            <xm:f>AND(CNGMD_2023_M5_Secc1!$S$30&lt;&gt;"",CNGMD_2023_M5_Secc1!$S$30&lt;&gt;1)</xm:f>
            <x14:dxf>
              <fill>
                <patternFill patternType="lightGray"/>
              </fill>
            </x14:dxf>
          </x14:cfRule>
          <xm:sqref>O195</xm:sqref>
        </x14:conditionalFormatting>
        <x14:conditionalFormatting xmlns:xm="http://schemas.microsoft.com/office/excel/2006/main">
          <x14:cfRule type="expression" priority="2492" stopIfTrue="1" id="{00000000-000E-0000-0500-0000BB090000}">
            <xm:f>AND(CNGMD_2023_M5_Secc1!$S$30&lt;&gt;"",CNGMD_2023_M5_Secc1!$S$30&lt;&gt;1)</xm:f>
            <x14:dxf>
              <fill>
                <patternFill patternType="lightGray"/>
              </fill>
            </x14:dxf>
          </x14:cfRule>
          <xm:sqref>P195</xm:sqref>
        </x14:conditionalFormatting>
        <x14:conditionalFormatting xmlns:xm="http://schemas.microsoft.com/office/excel/2006/main">
          <x14:cfRule type="expression" priority="2493" stopIfTrue="1" id="{00000000-000E-0000-0500-0000BC090000}">
            <xm:f>AND(CNGMD_2023_M5_Secc1!$S$30&lt;&gt;"",CNGMD_2023_M5_Secc1!$S$30&lt;&gt;1)</xm:f>
            <x14:dxf>
              <fill>
                <patternFill patternType="lightGray"/>
              </fill>
            </x14:dxf>
          </x14:cfRule>
          <xm:sqref>Q195</xm:sqref>
        </x14:conditionalFormatting>
        <x14:conditionalFormatting xmlns:xm="http://schemas.microsoft.com/office/excel/2006/main">
          <x14:cfRule type="expression" priority="2494" stopIfTrue="1" id="{00000000-000E-0000-0500-0000BD090000}">
            <xm:f>AND(CNGMD_2023_M5_Secc1!$S$30&lt;&gt;"",CNGMD_2023_M5_Secc1!$S$30&lt;&gt;1)</xm:f>
            <x14:dxf>
              <fill>
                <patternFill patternType="lightGray"/>
              </fill>
            </x14:dxf>
          </x14:cfRule>
          <xm:sqref>R195</xm:sqref>
        </x14:conditionalFormatting>
        <x14:conditionalFormatting xmlns:xm="http://schemas.microsoft.com/office/excel/2006/main">
          <x14:cfRule type="expression" priority="2495" stopIfTrue="1" id="{00000000-000E-0000-0500-0000BE090000}">
            <xm:f>AND(CNGMD_2023_M5_Secc1!$S$30&lt;&gt;"",CNGMD_2023_M5_Secc1!$S$30&lt;&gt;1)</xm:f>
            <x14:dxf>
              <fill>
                <patternFill patternType="lightGray"/>
              </fill>
            </x14:dxf>
          </x14:cfRule>
          <xm:sqref>S195</xm:sqref>
        </x14:conditionalFormatting>
        <x14:conditionalFormatting xmlns:xm="http://schemas.microsoft.com/office/excel/2006/main">
          <x14:cfRule type="expression" priority="2496" stopIfTrue="1" id="{00000000-000E-0000-0500-0000BF090000}">
            <xm:f>AND(CNGMD_2023_M5_Secc1!$S$30&lt;&gt;"",CNGMD_2023_M5_Secc1!$S$30&lt;&gt;1)</xm:f>
            <x14:dxf>
              <fill>
                <patternFill patternType="lightGray"/>
              </fill>
            </x14:dxf>
          </x14:cfRule>
          <xm:sqref>T195</xm:sqref>
        </x14:conditionalFormatting>
        <x14:conditionalFormatting xmlns:xm="http://schemas.microsoft.com/office/excel/2006/main">
          <x14:cfRule type="expression" priority="2497" stopIfTrue="1" id="{00000000-000E-0000-0500-0000C0090000}">
            <xm:f>AND(CNGMD_2023_M5_Secc1!$S$30&lt;&gt;"",CNGMD_2023_M5_Secc1!$S$30&lt;&gt;1)</xm:f>
            <x14:dxf>
              <fill>
                <patternFill patternType="lightGray"/>
              </fill>
            </x14:dxf>
          </x14:cfRule>
          <xm:sqref>U195</xm:sqref>
        </x14:conditionalFormatting>
        <x14:conditionalFormatting xmlns:xm="http://schemas.microsoft.com/office/excel/2006/main">
          <x14:cfRule type="expression" priority="2498" stopIfTrue="1" id="{00000000-000E-0000-0500-0000C1090000}">
            <xm:f>AND(CNGMD_2023_M5_Secc1!$S$30&lt;&gt;"",CNGMD_2023_M5_Secc1!$S$30&lt;&gt;1)</xm:f>
            <x14:dxf>
              <fill>
                <patternFill patternType="lightGray"/>
              </fill>
            </x14:dxf>
          </x14:cfRule>
          <xm:sqref>V195</xm:sqref>
        </x14:conditionalFormatting>
        <x14:conditionalFormatting xmlns:xm="http://schemas.microsoft.com/office/excel/2006/main">
          <x14:cfRule type="expression" priority="2499" stopIfTrue="1" id="{00000000-000E-0000-0500-0000C2090000}">
            <xm:f>AND(CNGMD_2023_M5_Secc1!$S$30&lt;&gt;"",CNGMD_2023_M5_Secc1!$S$30&lt;&gt;1)</xm:f>
            <x14:dxf>
              <fill>
                <patternFill patternType="lightGray"/>
              </fill>
            </x14:dxf>
          </x14:cfRule>
          <xm:sqref>W195</xm:sqref>
        </x14:conditionalFormatting>
        <x14:conditionalFormatting xmlns:xm="http://schemas.microsoft.com/office/excel/2006/main">
          <x14:cfRule type="expression" priority="2500" stopIfTrue="1" id="{00000000-000E-0000-0500-0000C3090000}">
            <xm:f>AND(CNGMD_2023_M5_Secc1!$S$30&lt;&gt;"",CNGMD_2023_M5_Secc1!$S$30&lt;&gt;1)</xm:f>
            <x14:dxf>
              <fill>
                <patternFill patternType="lightGray"/>
              </fill>
            </x14:dxf>
          </x14:cfRule>
          <xm:sqref>X195</xm:sqref>
        </x14:conditionalFormatting>
        <x14:conditionalFormatting xmlns:xm="http://schemas.microsoft.com/office/excel/2006/main">
          <x14:cfRule type="expression" priority="2501" stopIfTrue="1" id="{00000000-000E-0000-0500-0000C4090000}">
            <xm:f>AND(CNGMD_2023_M5_Secc1!$S$30&lt;&gt;"",CNGMD_2023_M5_Secc1!$S$30&lt;&gt;1)</xm:f>
            <x14:dxf>
              <fill>
                <patternFill patternType="lightGray"/>
              </fill>
            </x14:dxf>
          </x14:cfRule>
          <xm:sqref>Y195</xm:sqref>
        </x14:conditionalFormatting>
        <x14:conditionalFormatting xmlns:xm="http://schemas.microsoft.com/office/excel/2006/main">
          <x14:cfRule type="expression" priority="2502" stopIfTrue="1" id="{00000000-000E-0000-0500-0000C5090000}">
            <xm:f>AND(CNGMD_2023_M5_Secc1!$S$30&lt;&gt;"",CNGMD_2023_M5_Secc1!$S$30&lt;&gt;1)</xm:f>
            <x14:dxf>
              <fill>
                <patternFill patternType="lightGray"/>
              </fill>
            </x14:dxf>
          </x14:cfRule>
          <xm:sqref>Z195</xm:sqref>
        </x14:conditionalFormatting>
        <x14:conditionalFormatting xmlns:xm="http://schemas.microsoft.com/office/excel/2006/main">
          <x14:cfRule type="expression" priority="2503" stopIfTrue="1" id="{00000000-000E-0000-0500-0000C6090000}">
            <xm:f>AND(CNGMD_2023_M5_Secc1!$S$30&lt;&gt;"",CNGMD_2023_M5_Secc1!$S$30&lt;&gt;1)</xm:f>
            <x14:dxf>
              <fill>
                <patternFill patternType="lightGray"/>
              </fill>
            </x14:dxf>
          </x14:cfRule>
          <xm:sqref>AA195</xm:sqref>
        </x14:conditionalFormatting>
        <x14:conditionalFormatting xmlns:xm="http://schemas.microsoft.com/office/excel/2006/main">
          <x14:cfRule type="expression" priority="2504" stopIfTrue="1" id="{00000000-000E-0000-0500-0000C7090000}">
            <xm:f>AND(CNGMD_2023_M5_Secc1!$S$30&lt;&gt;"",CNGMD_2023_M5_Secc1!$S$30&lt;&gt;1)</xm:f>
            <x14:dxf>
              <fill>
                <patternFill patternType="lightGray"/>
              </fill>
            </x14:dxf>
          </x14:cfRule>
          <xm:sqref>AB195</xm:sqref>
        </x14:conditionalFormatting>
        <x14:conditionalFormatting xmlns:xm="http://schemas.microsoft.com/office/excel/2006/main">
          <x14:cfRule type="expression" priority="2505" stopIfTrue="1" id="{00000000-000E-0000-0500-0000C8090000}">
            <xm:f>AND(CNGMD_2023_M5_Secc1!$S$30&lt;&gt;"",CNGMD_2023_M5_Secc1!$S$30&lt;&gt;1)</xm:f>
            <x14:dxf>
              <fill>
                <patternFill patternType="lightGray"/>
              </fill>
            </x14:dxf>
          </x14:cfRule>
          <xm:sqref>AC195</xm:sqref>
        </x14:conditionalFormatting>
        <x14:conditionalFormatting xmlns:xm="http://schemas.microsoft.com/office/excel/2006/main">
          <x14:cfRule type="expression" priority="2506" stopIfTrue="1" id="{00000000-000E-0000-0500-0000C9090000}">
            <xm:f>AND(CNGMD_2023_M5_Secc1!$S$30&lt;&gt;"",CNGMD_2023_M5_Secc1!$S$30&lt;&gt;1)</xm:f>
            <x14:dxf>
              <fill>
                <patternFill patternType="lightGray"/>
              </fill>
            </x14:dxf>
          </x14:cfRule>
          <xm:sqref>AD195</xm:sqref>
        </x14:conditionalFormatting>
        <x14:conditionalFormatting xmlns:xm="http://schemas.microsoft.com/office/excel/2006/main">
          <x14:cfRule type="expression" priority="2507" stopIfTrue="1" id="{00000000-000E-0000-0500-0000CA090000}">
            <xm:f>AND(CNGMD_2023_M5_Secc1!$S$30&lt;&gt;"",CNGMD_2023_M5_Secc1!$S$30&lt;&gt;1)</xm:f>
            <x14:dxf>
              <fill>
                <patternFill patternType="lightGray"/>
              </fill>
            </x14:dxf>
          </x14:cfRule>
          <xm:sqref>M196</xm:sqref>
        </x14:conditionalFormatting>
        <x14:conditionalFormatting xmlns:xm="http://schemas.microsoft.com/office/excel/2006/main">
          <x14:cfRule type="expression" priority="2508" stopIfTrue="1" id="{00000000-000E-0000-0500-0000CB090000}">
            <xm:f>AND(CNGMD_2023_M5_Secc1!$S$30&lt;&gt;"",CNGMD_2023_M5_Secc1!$S$30&lt;&gt;1)</xm:f>
            <x14:dxf>
              <fill>
                <patternFill patternType="lightGray"/>
              </fill>
            </x14:dxf>
          </x14:cfRule>
          <xm:sqref>N196</xm:sqref>
        </x14:conditionalFormatting>
        <x14:conditionalFormatting xmlns:xm="http://schemas.microsoft.com/office/excel/2006/main">
          <x14:cfRule type="expression" priority="2509" stopIfTrue="1" id="{00000000-000E-0000-0500-0000CC090000}">
            <xm:f>AND(CNGMD_2023_M5_Secc1!$S$30&lt;&gt;"",CNGMD_2023_M5_Secc1!$S$30&lt;&gt;1)</xm:f>
            <x14:dxf>
              <fill>
                <patternFill patternType="lightGray"/>
              </fill>
            </x14:dxf>
          </x14:cfRule>
          <xm:sqref>O196</xm:sqref>
        </x14:conditionalFormatting>
        <x14:conditionalFormatting xmlns:xm="http://schemas.microsoft.com/office/excel/2006/main">
          <x14:cfRule type="expression" priority="2510" stopIfTrue="1" id="{00000000-000E-0000-0500-0000CD090000}">
            <xm:f>AND(CNGMD_2023_M5_Secc1!$S$30&lt;&gt;"",CNGMD_2023_M5_Secc1!$S$30&lt;&gt;1)</xm:f>
            <x14:dxf>
              <fill>
                <patternFill patternType="lightGray"/>
              </fill>
            </x14:dxf>
          </x14:cfRule>
          <xm:sqref>P196</xm:sqref>
        </x14:conditionalFormatting>
        <x14:conditionalFormatting xmlns:xm="http://schemas.microsoft.com/office/excel/2006/main">
          <x14:cfRule type="expression" priority="2511" stopIfTrue="1" id="{00000000-000E-0000-0500-0000CE090000}">
            <xm:f>AND(CNGMD_2023_M5_Secc1!$S$30&lt;&gt;"",CNGMD_2023_M5_Secc1!$S$30&lt;&gt;1)</xm:f>
            <x14:dxf>
              <fill>
                <patternFill patternType="lightGray"/>
              </fill>
            </x14:dxf>
          </x14:cfRule>
          <xm:sqref>Q196</xm:sqref>
        </x14:conditionalFormatting>
        <x14:conditionalFormatting xmlns:xm="http://schemas.microsoft.com/office/excel/2006/main">
          <x14:cfRule type="expression" priority="2512" stopIfTrue="1" id="{00000000-000E-0000-0500-0000CF090000}">
            <xm:f>AND(CNGMD_2023_M5_Secc1!$S$30&lt;&gt;"",CNGMD_2023_M5_Secc1!$S$30&lt;&gt;1)</xm:f>
            <x14:dxf>
              <fill>
                <patternFill patternType="lightGray"/>
              </fill>
            </x14:dxf>
          </x14:cfRule>
          <xm:sqref>R196</xm:sqref>
        </x14:conditionalFormatting>
        <x14:conditionalFormatting xmlns:xm="http://schemas.microsoft.com/office/excel/2006/main">
          <x14:cfRule type="expression" priority="2513" stopIfTrue="1" id="{00000000-000E-0000-0500-0000D0090000}">
            <xm:f>AND(CNGMD_2023_M5_Secc1!$S$30&lt;&gt;"",CNGMD_2023_M5_Secc1!$S$30&lt;&gt;1)</xm:f>
            <x14:dxf>
              <fill>
                <patternFill patternType="lightGray"/>
              </fill>
            </x14:dxf>
          </x14:cfRule>
          <xm:sqref>S196</xm:sqref>
        </x14:conditionalFormatting>
        <x14:conditionalFormatting xmlns:xm="http://schemas.microsoft.com/office/excel/2006/main">
          <x14:cfRule type="expression" priority="2514" stopIfTrue="1" id="{00000000-000E-0000-0500-0000D1090000}">
            <xm:f>AND(CNGMD_2023_M5_Secc1!$S$30&lt;&gt;"",CNGMD_2023_M5_Secc1!$S$30&lt;&gt;1)</xm:f>
            <x14:dxf>
              <fill>
                <patternFill patternType="lightGray"/>
              </fill>
            </x14:dxf>
          </x14:cfRule>
          <xm:sqref>T196</xm:sqref>
        </x14:conditionalFormatting>
        <x14:conditionalFormatting xmlns:xm="http://schemas.microsoft.com/office/excel/2006/main">
          <x14:cfRule type="expression" priority="2515" stopIfTrue="1" id="{00000000-000E-0000-0500-0000D2090000}">
            <xm:f>AND(CNGMD_2023_M5_Secc1!$S$30&lt;&gt;"",CNGMD_2023_M5_Secc1!$S$30&lt;&gt;1)</xm:f>
            <x14:dxf>
              <fill>
                <patternFill patternType="lightGray"/>
              </fill>
            </x14:dxf>
          </x14:cfRule>
          <xm:sqref>U196</xm:sqref>
        </x14:conditionalFormatting>
        <x14:conditionalFormatting xmlns:xm="http://schemas.microsoft.com/office/excel/2006/main">
          <x14:cfRule type="expression" priority="2516" stopIfTrue="1" id="{00000000-000E-0000-0500-0000D3090000}">
            <xm:f>AND(CNGMD_2023_M5_Secc1!$S$30&lt;&gt;"",CNGMD_2023_M5_Secc1!$S$30&lt;&gt;1)</xm:f>
            <x14:dxf>
              <fill>
                <patternFill patternType="lightGray"/>
              </fill>
            </x14:dxf>
          </x14:cfRule>
          <xm:sqref>V196</xm:sqref>
        </x14:conditionalFormatting>
        <x14:conditionalFormatting xmlns:xm="http://schemas.microsoft.com/office/excel/2006/main">
          <x14:cfRule type="expression" priority="2517" stopIfTrue="1" id="{00000000-000E-0000-0500-0000D4090000}">
            <xm:f>AND(CNGMD_2023_M5_Secc1!$S$30&lt;&gt;"",CNGMD_2023_M5_Secc1!$S$30&lt;&gt;1)</xm:f>
            <x14:dxf>
              <fill>
                <patternFill patternType="lightGray"/>
              </fill>
            </x14:dxf>
          </x14:cfRule>
          <xm:sqref>W196</xm:sqref>
        </x14:conditionalFormatting>
        <x14:conditionalFormatting xmlns:xm="http://schemas.microsoft.com/office/excel/2006/main">
          <x14:cfRule type="expression" priority="2518" stopIfTrue="1" id="{00000000-000E-0000-0500-0000D5090000}">
            <xm:f>AND(CNGMD_2023_M5_Secc1!$S$30&lt;&gt;"",CNGMD_2023_M5_Secc1!$S$30&lt;&gt;1)</xm:f>
            <x14:dxf>
              <fill>
                <patternFill patternType="lightGray"/>
              </fill>
            </x14:dxf>
          </x14:cfRule>
          <xm:sqref>X196</xm:sqref>
        </x14:conditionalFormatting>
        <x14:conditionalFormatting xmlns:xm="http://schemas.microsoft.com/office/excel/2006/main">
          <x14:cfRule type="expression" priority="2519" stopIfTrue="1" id="{00000000-000E-0000-0500-0000D6090000}">
            <xm:f>AND(CNGMD_2023_M5_Secc1!$S$30&lt;&gt;"",CNGMD_2023_M5_Secc1!$S$30&lt;&gt;1)</xm:f>
            <x14:dxf>
              <fill>
                <patternFill patternType="lightGray"/>
              </fill>
            </x14:dxf>
          </x14:cfRule>
          <xm:sqref>Y196</xm:sqref>
        </x14:conditionalFormatting>
        <x14:conditionalFormatting xmlns:xm="http://schemas.microsoft.com/office/excel/2006/main">
          <x14:cfRule type="expression" priority="2520" stopIfTrue="1" id="{00000000-000E-0000-0500-0000D7090000}">
            <xm:f>AND(CNGMD_2023_M5_Secc1!$S$30&lt;&gt;"",CNGMD_2023_M5_Secc1!$S$30&lt;&gt;1)</xm:f>
            <x14:dxf>
              <fill>
                <patternFill patternType="lightGray"/>
              </fill>
            </x14:dxf>
          </x14:cfRule>
          <xm:sqref>Z196</xm:sqref>
        </x14:conditionalFormatting>
        <x14:conditionalFormatting xmlns:xm="http://schemas.microsoft.com/office/excel/2006/main">
          <x14:cfRule type="expression" priority="2521" stopIfTrue="1" id="{00000000-000E-0000-0500-0000D8090000}">
            <xm:f>AND(CNGMD_2023_M5_Secc1!$S$30&lt;&gt;"",CNGMD_2023_M5_Secc1!$S$30&lt;&gt;1)</xm:f>
            <x14:dxf>
              <fill>
                <patternFill patternType="lightGray"/>
              </fill>
            </x14:dxf>
          </x14:cfRule>
          <xm:sqref>AA196</xm:sqref>
        </x14:conditionalFormatting>
        <x14:conditionalFormatting xmlns:xm="http://schemas.microsoft.com/office/excel/2006/main">
          <x14:cfRule type="expression" priority="2522" stopIfTrue="1" id="{00000000-000E-0000-0500-0000D9090000}">
            <xm:f>AND(CNGMD_2023_M5_Secc1!$S$30&lt;&gt;"",CNGMD_2023_M5_Secc1!$S$30&lt;&gt;1)</xm:f>
            <x14:dxf>
              <fill>
                <patternFill patternType="lightGray"/>
              </fill>
            </x14:dxf>
          </x14:cfRule>
          <xm:sqref>AB196</xm:sqref>
        </x14:conditionalFormatting>
        <x14:conditionalFormatting xmlns:xm="http://schemas.microsoft.com/office/excel/2006/main">
          <x14:cfRule type="expression" priority="2523" stopIfTrue="1" id="{00000000-000E-0000-0500-0000DA090000}">
            <xm:f>AND(CNGMD_2023_M5_Secc1!$S$30&lt;&gt;"",CNGMD_2023_M5_Secc1!$S$30&lt;&gt;1)</xm:f>
            <x14:dxf>
              <fill>
                <patternFill patternType="lightGray"/>
              </fill>
            </x14:dxf>
          </x14:cfRule>
          <xm:sqref>AC196</xm:sqref>
        </x14:conditionalFormatting>
        <x14:conditionalFormatting xmlns:xm="http://schemas.microsoft.com/office/excel/2006/main">
          <x14:cfRule type="expression" priority="2524" stopIfTrue="1" id="{00000000-000E-0000-0500-0000DB090000}">
            <xm:f>AND(CNGMD_2023_M5_Secc1!$S$30&lt;&gt;"",CNGMD_2023_M5_Secc1!$S$30&lt;&gt;1)</xm:f>
            <x14:dxf>
              <fill>
                <patternFill patternType="lightGray"/>
              </fill>
            </x14:dxf>
          </x14:cfRule>
          <xm:sqref>AD196</xm:sqref>
        </x14:conditionalFormatting>
        <x14:conditionalFormatting xmlns:xm="http://schemas.microsoft.com/office/excel/2006/main">
          <x14:cfRule type="expression" priority="2525" stopIfTrue="1" id="{00000000-000E-0000-0500-0000DC090000}">
            <xm:f>AND(CNGMD_2023_M5_Secc1!$S$30&lt;&gt;"",CNGMD_2023_M5_Secc1!$S$30&lt;&gt;1)</xm:f>
            <x14:dxf>
              <fill>
                <patternFill patternType="lightGray"/>
              </fill>
            </x14:dxf>
          </x14:cfRule>
          <xm:sqref>M197</xm:sqref>
        </x14:conditionalFormatting>
        <x14:conditionalFormatting xmlns:xm="http://schemas.microsoft.com/office/excel/2006/main">
          <x14:cfRule type="expression" priority="2526" stopIfTrue="1" id="{00000000-000E-0000-0500-0000DD090000}">
            <xm:f>AND(CNGMD_2023_M5_Secc1!$S$30&lt;&gt;"",CNGMD_2023_M5_Secc1!$S$30&lt;&gt;1)</xm:f>
            <x14:dxf>
              <fill>
                <patternFill patternType="lightGray"/>
              </fill>
            </x14:dxf>
          </x14:cfRule>
          <xm:sqref>N197</xm:sqref>
        </x14:conditionalFormatting>
        <x14:conditionalFormatting xmlns:xm="http://schemas.microsoft.com/office/excel/2006/main">
          <x14:cfRule type="expression" priority="2527" stopIfTrue="1" id="{00000000-000E-0000-0500-0000DE090000}">
            <xm:f>AND(CNGMD_2023_M5_Secc1!$S$30&lt;&gt;"",CNGMD_2023_M5_Secc1!$S$30&lt;&gt;1)</xm:f>
            <x14:dxf>
              <fill>
                <patternFill patternType="lightGray"/>
              </fill>
            </x14:dxf>
          </x14:cfRule>
          <xm:sqref>O197</xm:sqref>
        </x14:conditionalFormatting>
        <x14:conditionalFormatting xmlns:xm="http://schemas.microsoft.com/office/excel/2006/main">
          <x14:cfRule type="expression" priority="2528" stopIfTrue="1" id="{00000000-000E-0000-0500-0000DF090000}">
            <xm:f>AND(CNGMD_2023_M5_Secc1!$S$30&lt;&gt;"",CNGMD_2023_M5_Secc1!$S$30&lt;&gt;1)</xm:f>
            <x14:dxf>
              <fill>
                <patternFill patternType="lightGray"/>
              </fill>
            </x14:dxf>
          </x14:cfRule>
          <xm:sqref>P197</xm:sqref>
        </x14:conditionalFormatting>
        <x14:conditionalFormatting xmlns:xm="http://schemas.microsoft.com/office/excel/2006/main">
          <x14:cfRule type="expression" priority="2529" stopIfTrue="1" id="{00000000-000E-0000-0500-0000E0090000}">
            <xm:f>AND(CNGMD_2023_M5_Secc1!$S$30&lt;&gt;"",CNGMD_2023_M5_Secc1!$S$30&lt;&gt;1)</xm:f>
            <x14:dxf>
              <fill>
                <patternFill patternType="lightGray"/>
              </fill>
            </x14:dxf>
          </x14:cfRule>
          <xm:sqref>Q197</xm:sqref>
        </x14:conditionalFormatting>
        <x14:conditionalFormatting xmlns:xm="http://schemas.microsoft.com/office/excel/2006/main">
          <x14:cfRule type="expression" priority="2530" stopIfTrue="1" id="{00000000-000E-0000-0500-0000E1090000}">
            <xm:f>AND(CNGMD_2023_M5_Secc1!$S$30&lt;&gt;"",CNGMD_2023_M5_Secc1!$S$30&lt;&gt;1)</xm:f>
            <x14:dxf>
              <fill>
                <patternFill patternType="lightGray"/>
              </fill>
            </x14:dxf>
          </x14:cfRule>
          <xm:sqref>R197</xm:sqref>
        </x14:conditionalFormatting>
        <x14:conditionalFormatting xmlns:xm="http://schemas.microsoft.com/office/excel/2006/main">
          <x14:cfRule type="expression" priority="2531" stopIfTrue="1" id="{00000000-000E-0000-0500-0000E2090000}">
            <xm:f>AND(CNGMD_2023_M5_Secc1!$S$30&lt;&gt;"",CNGMD_2023_M5_Secc1!$S$30&lt;&gt;1)</xm:f>
            <x14:dxf>
              <fill>
                <patternFill patternType="lightGray"/>
              </fill>
            </x14:dxf>
          </x14:cfRule>
          <xm:sqref>S197</xm:sqref>
        </x14:conditionalFormatting>
        <x14:conditionalFormatting xmlns:xm="http://schemas.microsoft.com/office/excel/2006/main">
          <x14:cfRule type="expression" priority="2532" stopIfTrue="1" id="{00000000-000E-0000-0500-0000E3090000}">
            <xm:f>AND(CNGMD_2023_M5_Secc1!$S$30&lt;&gt;"",CNGMD_2023_M5_Secc1!$S$30&lt;&gt;1)</xm:f>
            <x14:dxf>
              <fill>
                <patternFill patternType="lightGray"/>
              </fill>
            </x14:dxf>
          </x14:cfRule>
          <xm:sqref>T197</xm:sqref>
        </x14:conditionalFormatting>
        <x14:conditionalFormatting xmlns:xm="http://schemas.microsoft.com/office/excel/2006/main">
          <x14:cfRule type="expression" priority="2533" stopIfTrue="1" id="{00000000-000E-0000-0500-0000E4090000}">
            <xm:f>AND(CNGMD_2023_M5_Secc1!$S$30&lt;&gt;"",CNGMD_2023_M5_Secc1!$S$30&lt;&gt;1)</xm:f>
            <x14:dxf>
              <fill>
                <patternFill patternType="lightGray"/>
              </fill>
            </x14:dxf>
          </x14:cfRule>
          <xm:sqref>U197</xm:sqref>
        </x14:conditionalFormatting>
        <x14:conditionalFormatting xmlns:xm="http://schemas.microsoft.com/office/excel/2006/main">
          <x14:cfRule type="expression" priority="2534" stopIfTrue="1" id="{00000000-000E-0000-0500-0000E5090000}">
            <xm:f>AND(CNGMD_2023_M5_Secc1!$S$30&lt;&gt;"",CNGMD_2023_M5_Secc1!$S$30&lt;&gt;1)</xm:f>
            <x14:dxf>
              <fill>
                <patternFill patternType="lightGray"/>
              </fill>
            </x14:dxf>
          </x14:cfRule>
          <xm:sqref>V197</xm:sqref>
        </x14:conditionalFormatting>
        <x14:conditionalFormatting xmlns:xm="http://schemas.microsoft.com/office/excel/2006/main">
          <x14:cfRule type="expression" priority="2535" stopIfTrue="1" id="{00000000-000E-0000-0500-0000E6090000}">
            <xm:f>AND(CNGMD_2023_M5_Secc1!$S$30&lt;&gt;"",CNGMD_2023_M5_Secc1!$S$30&lt;&gt;1)</xm:f>
            <x14:dxf>
              <fill>
                <patternFill patternType="lightGray"/>
              </fill>
            </x14:dxf>
          </x14:cfRule>
          <xm:sqref>W197</xm:sqref>
        </x14:conditionalFormatting>
        <x14:conditionalFormatting xmlns:xm="http://schemas.microsoft.com/office/excel/2006/main">
          <x14:cfRule type="expression" priority="2536" stopIfTrue="1" id="{00000000-000E-0000-0500-0000E7090000}">
            <xm:f>AND(CNGMD_2023_M5_Secc1!$S$30&lt;&gt;"",CNGMD_2023_M5_Secc1!$S$30&lt;&gt;1)</xm:f>
            <x14:dxf>
              <fill>
                <patternFill patternType="lightGray"/>
              </fill>
            </x14:dxf>
          </x14:cfRule>
          <xm:sqref>X197</xm:sqref>
        </x14:conditionalFormatting>
        <x14:conditionalFormatting xmlns:xm="http://schemas.microsoft.com/office/excel/2006/main">
          <x14:cfRule type="expression" priority="2537" stopIfTrue="1" id="{00000000-000E-0000-0500-0000E8090000}">
            <xm:f>AND(CNGMD_2023_M5_Secc1!$S$30&lt;&gt;"",CNGMD_2023_M5_Secc1!$S$30&lt;&gt;1)</xm:f>
            <x14:dxf>
              <fill>
                <patternFill patternType="lightGray"/>
              </fill>
            </x14:dxf>
          </x14:cfRule>
          <xm:sqref>Y197</xm:sqref>
        </x14:conditionalFormatting>
        <x14:conditionalFormatting xmlns:xm="http://schemas.microsoft.com/office/excel/2006/main">
          <x14:cfRule type="expression" priority="2538" stopIfTrue="1" id="{00000000-000E-0000-0500-0000E9090000}">
            <xm:f>AND(CNGMD_2023_M5_Secc1!$S$30&lt;&gt;"",CNGMD_2023_M5_Secc1!$S$30&lt;&gt;1)</xm:f>
            <x14:dxf>
              <fill>
                <patternFill patternType="lightGray"/>
              </fill>
            </x14:dxf>
          </x14:cfRule>
          <xm:sqref>Z197</xm:sqref>
        </x14:conditionalFormatting>
        <x14:conditionalFormatting xmlns:xm="http://schemas.microsoft.com/office/excel/2006/main">
          <x14:cfRule type="expression" priority="2539" stopIfTrue="1" id="{00000000-000E-0000-0500-0000EA090000}">
            <xm:f>AND(CNGMD_2023_M5_Secc1!$S$30&lt;&gt;"",CNGMD_2023_M5_Secc1!$S$30&lt;&gt;1)</xm:f>
            <x14:dxf>
              <fill>
                <patternFill patternType="lightGray"/>
              </fill>
            </x14:dxf>
          </x14:cfRule>
          <xm:sqref>AA197</xm:sqref>
        </x14:conditionalFormatting>
        <x14:conditionalFormatting xmlns:xm="http://schemas.microsoft.com/office/excel/2006/main">
          <x14:cfRule type="expression" priority="2540" stopIfTrue="1" id="{00000000-000E-0000-0500-0000EB090000}">
            <xm:f>AND(CNGMD_2023_M5_Secc1!$S$30&lt;&gt;"",CNGMD_2023_M5_Secc1!$S$30&lt;&gt;1)</xm:f>
            <x14:dxf>
              <fill>
                <patternFill patternType="lightGray"/>
              </fill>
            </x14:dxf>
          </x14:cfRule>
          <xm:sqref>AB197</xm:sqref>
        </x14:conditionalFormatting>
        <x14:conditionalFormatting xmlns:xm="http://schemas.microsoft.com/office/excel/2006/main">
          <x14:cfRule type="expression" priority="2541" stopIfTrue="1" id="{00000000-000E-0000-0500-0000EC090000}">
            <xm:f>AND(CNGMD_2023_M5_Secc1!$S$30&lt;&gt;"",CNGMD_2023_M5_Secc1!$S$30&lt;&gt;1)</xm:f>
            <x14:dxf>
              <fill>
                <patternFill patternType="lightGray"/>
              </fill>
            </x14:dxf>
          </x14:cfRule>
          <xm:sqref>AC197</xm:sqref>
        </x14:conditionalFormatting>
        <x14:conditionalFormatting xmlns:xm="http://schemas.microsoft.com/office/excel/2006/main">
          <x14:cfRule type="expression" priority="2542" stopIfTrue="1" id="{00000000-000E-0000-0500-0000ED090000}">
            <xm:f>AND(CNGMD_2023_M5_Secc1!$S$30&lt;&gt;"",CNGMD_2023_M5_Secc1!$S$30&lt;&gt;1)</xm:f>
            <x14:dxf>
              <fill>
                <patternFill patternType="lightGray"/>
              </fill>
            </x14:dxf>
          </x14:cfRule>
          <xm:sqref>AD197</xm:sqref>
        </x14:conditionalFormatting>
        <x14:conditionalFormatting xmlns:xm="http://schemas.microsoft.com/office/excel/2006/main">
          <x14:cfRule type="expression" priority="2543" stopIfTrue="1" id="{00000000-000E-0000-0500-0000EE090000}">
            <xm:f>AND(CNGMD_2023_M5_Secc1!$S$30&lt;&gt;"",CNGMD_2023_M5_Secc1!$S$30&lt;&gt;1)</xm:f>
            <x14:dxf>
              <fill>
                <patternFill patternType="lightGray"/>
              </fill>
            </x14:dxf>
          </x14:cfRule>
          <xm:sqref>M198</xm:sqref>
        </x14:conditionalFormatting>
        <x14:conditionalFormatting xmlns:xm="http://schemas.microsoft.com/office/excel/2006/main">
          <x14:cfRule type="expression" priority="2544" stopIfTrue="1" id="{00000000-000E-0000-0500-0000EF090000}">
            <xm:f>AND(CNGMD_2023_M5_Secc1!$S$30&lt;&gt;"",CNGMD_2023_M5_Secc1!$S$30&lt;&gt;1)</xm:f>
            <x14:dxf>
              <fill>
                <patternFill patternType="lightGray"/>
              </fill>
            </x14:dxf>
          </x14:cfRule>
          <xm:sqref>N198</xm:sqref>
        </x14:conditionalFormatting>
        <x14:conditionalFormatting xmlns:xm="http://schemas.microsoft.com/office/excel/2006/main">
          <x14:cfRule type="expression" priority="2545" stopIfTrue="1" id="{00000000-000E-0000-0500-0000F0090000}">
            <xm:f>AND(CNGMD_2023_M5_Secc1!$S$30&lt;&gt;"",CNGMD_2023_M5_Secc1!$S$30&lt;&gt;1)</xm:f>
            <x14:dxf>
              <fill>
                <patternFill patternType="lightGray"/>
              </fill>
            </x14:dxf>
          </x14:cfRule>
          <xm:sqref>O198</xm:sqref>
        </x14:conditionalFormatting>
        <x14:conditionalFormatting xmlns:xm="http://schemas.microsoft.com/office/excel/2006/main">
          <x14:cfRule type="expression" priority="2546" stopIfTrue="1" id="{00000000-000E-0000-0500-0000F1090000}">
            <xm:f>AND(CNGMD_2023_M5_Secc1!$S$30&lt;&gt;"",CNGMD_2023_M5_Secc1!$S$30&lt;&gt;1)</xm:f>
            <x14:dxf>
              <fill>
                <patternFill patternType="lightGray"/>
              </fill>
            </x14:dxf>
          </x14:cfRule>
          <xm:sqref>P198</xm:sqref>
        </x14:conditionalFormatting>
        <x14:conditionalFormatting xmlns:xm="http://schemas.microsoft.com/office/excel/2006/main">
          <x14:cfRule type="expression" priority="2547" stopIfTrue="1" id="{00000000-000E-0000-0500-0000F2090000}">
            <xm:f>AND(CNGMD_2023_M5_Secc1!$S$30&lt;&gt;"",CNGMD_2023_M5_Secc1!$S$30&lt;&gt;1)</xm:f>
            <x14:dxf>
              <fill>
                <patternFill patternType="lightGray"/>
              </fill>
            </x14:dxf>
          </x14:cfRule>
          <xm:sqref>Q198</xm:sqref>
        </x14:conditionalFormatting>
        <x14:conditionalFormatting xmlns:xm="http://schemas.microsoft.com/office/excel/2006/main">
          <x14:cfRule type="expression" priority="2548" stopIfTrue="1" id="{00000000-000E-0000-0500-0000F3090000}">
            <xm:f>AND(CNGMD_2023_M5_Secc1!$S$30&lt;&gt;"",CNGMD_2023_M5_Secc1!$S$30&lt;&gt;1)</xm:f>
            <x14:dxf>
              <fill>
                <patternFill patternType="lightGray"/>
              </fill>
            </x14:dxf>
          </x14:cfRule>
          <xm:sqref>R198</xm:sqref>
        </x14:conditionalFormatting>
        <x14:conditionalFormatting xmlns:xm="http://schemas.microsoft.com/office/excel/2006/main">
          <x14:cfRule type="expression" priority="2549" stopIfTrue="1" id="{00000000-000E-0000-0500-0000F4090000}">
            <xm:f>AND(CNGMD_2023_M5_Secc1!$S$30&lt;&gt;"",CNGMD_2023_M5_Secc1!$S$30&lt;&gt;1)</xm:f>
            <x14:dxf>
              <fill>
                <patternFill patternType="lightGray"/>
              </fill>
            </x14:dxf>
          </x14:cfRule>
          <xm:sqref>S198</xm:sqref>
        </x14:conditionalFormatting>
        <x14:conditionalFormatting xmlns:xm="http://schemas.microsoft.com/office/excel/2006/main">
          <x14:cfRule type="expression" priority="2550" stopIfTrue="1" id="{00000000-000E-0000-0500-0000F5090000}">
            <xm:f>AND(CNGMD_2023_M5_Secc1!$S$30&lt;&gt;"",CNGMD_2023_M5_Secc1!$S$30&lt;&gt;1)</xm:f>
            <x14:dxf>
              <fill>
                <patternFill patternType="lightGray"/>
              </fill>
            </x14:dxf>
          </x14:cfRule>
          <xm:sqref>T198</xm:sqref>
        </x14:conditionalFormatting>
        <x14:conditionalFormatting xmlns:xm="http://schemas.microsoft.com/office/excel/2006/main">
          <x14:cfRule type="expression" priority="2551" stopIfTrue="1" id="{00000000-000E-0000-0500-0000F6090000}">
            <xm:f>AND(CNGMD_2023_M5_Secc1!$S$30&lt;&gt;"",CNGMD_2023_M5_Secc1!$S$30&lt;&gt;1)</xm:f>
            <x14:dxf>
              <fill>
                <patternFill patternType="lightGray"/>
              </fill>
            </x14:dxf>
          </x14:cfRule>
          <xm:sqref>U198</xm:sqref>
        </x14:conditionalFormatting>
        <x14:conditionalFormatting xmlns:xm="http://schemas.microsoft.com/office/excel/2006/main">
          <x14:cfRule type="expression" priority="2552" stopIfTrue="1" id="{00000000-000E-0000-0500-0000F7090000}">
            <xm:f>AND(CNGMD_2023_M5_Secc1!$S$30&lt;&gt;"",CNGMD_2023_M5_Secc1!$S$30&lt;&gt;1)</xm:f>
            <x14:dxf>
              <fill>
                <patternFill patternType="lightGray"/>
              </fill>
            </x14:dxf>
          </x14:cfRule>
          <xm:sqref>V198</xm:sqref>
        </x14:conditionalFormatting>
        <x14:conditionalFormatting xmlns:xm="http://schemas.microsoft.com/office/excel/2006/main">
          <x14:cfRule type="expression" priority="2553" stopIfTrue="1" id="{00000000-000E-0000-0500-0000F8090000}">
            <xm:f>AND(CNGMD_2023_M5_Secc1!$S$30&lt;&gt;"",CNGMD_2023_M5_Secc1!$S$30&lt;&gt;1)</xm:f>
            <x14:dxf>
              <fill>
                <patternFill patternType="lightGray"/>
              </fill>
            </x14:dxf>
          </x14:cfRule>
          <xm:sqref>W198</xm:sqref>
        </x14:conditionalFormatting>
        <x14:conditionalFormatting xmlns:xm="http://schemas.microsoft.com/office/excel/2006/main">
          <x14:cfRule type="expression" priority="2554" stopIfTrue="1" id="{00000000-000E-0000-0500-0000F9090000}">
            <xm:f>AND(CNGMD_2023_M5_Secc1!$S$30&lt;&gt;"",CNGMD_2023_M5_Secc1!$S$30&lt;&gt;1)</xm:f>
            <x14:dxf>
              <fill>
                <patternFill patternType="lightGray"/>
              </fill>
            </x14:dxf>
          </x14:cfRule>
          <xm:sqref>X198</xm:sqref>
        </x14:conditionalFormatting>
        <x14:conditionalFormatting xmlns:xm="http://schemas.microsoft.com/office/excel/2006/main">
          <x14:cfRule type="expression" priority="2555" stopIfTrue="1" id="{00000000-000E-0000-0500-0000FA090000}">
            <xm:f>AND(CNGMD_2023_M5_Secc1!$S$30&lt;&gt;"",CNGMD_2023_M5_Secc1!$S$30&lt;&gt;1)</xm:f>
            <x14:dxf>
              <fill>
                <patternFill patternType="lightGray"/>
              </fill>
            </x14:dxf>
          </x14:cfRule>
          <xm:sqref>Y198</xm:sqref>
        </x14:conditionalFormatting>
        <x14:conditionalFormatting xmlns:xm="http://schemas.microsoft.com/office/excel/2006/main">
          <x14:cfRule type="expression" priority="2556" stopIfTrue="1" id="{00000000-000E-0000-0500-0000FB090000}">
            <xm:f>AND(CNGMD_2023_M5_Secc1!$S$30&lt;&gt;"",CNGMD_2023_M5_Secc1!$S$30&lt;&gt;1)</xm:f>
            <x14:dxf>
              <fill>
                <patternFill patternType="lightGray"/>
              </fill>
            </x14:dxf>
          </x14:cfRule>
          <xm:sqref>Z198</xm:sqref>
        </x14:conditionalFormatting>
        <x14:conditionalFormatting xmlns:xm="http://schemas.microsoft.com/office/excel/2006/main">
          <x14:cfRule type="expression" priority="2557" stopIfTrue="1" id="{00000000-000E-0000-0500-0000FC090000}">
            <xm:f>AND(CNGMD_2023_M5_Secc1!$S$30&lt;&gt;"",CNGMD_2023_M5_Secc1!$S$30&lt;&gt;1)</xm:f>
            <x14:dxf>
              <fill>
                <patternFill patternType="lightGray"/>
              </fill>
            </x14:dxf>
          </x14:cfRule>
          <xm:sqref>AA198</xm:sqref>
        </x14:conditionalFormatting>
        <x14:conditionalFormatting xmlns:xm="http://schemas.microsoft.com/office/excel/2006/main">
          <x14:cfRule type="expression" priority="2558" stopIfTrue="1" id="{00000000-000E-0000-0500-0000FD090000}">
            <xm:f>AND(CNGMD_2023_M5_Secc1!$S$30&lt;&gt;"",CNGMD_2023_M5_Secc1!$S$30&lt;&gt;1)</xm:f>
            <x14:dxf>
              <fill>
                <patternFill patternType="lightGray"/>
              </fill>
            </x14:dxf>
          </x14:cfRule>
          <xm:sqref>AB198</xm:sqref>
        </x14:conditionalFormatting>
        <x14:conditionalFormatting xmlns:xm="http://schemas.microsoft.com/office/excel/2006/main">
          <x14:cfRule type="expression" priority="2559" stopIfTrue="1" id="{00000000-000E-0000-0500-0000FE090000}">
            <xm:f>AND(CNGMD_2023_M5_Secc1!$S$30&lt;&gt;"",CNGMD_2023_M5_Secc1!$S$30&lt;&gt;1)</xm:f>
            <x14:dxf>
              <fill>
                <patternFill patternType="lightGray"/>
              </fill>
            </x14:dxf>
          </x14:cfRule>
          <xm:sqref>AC198</xm:sqref>
        </x14:conditionalFormatting>
        <x14:conditionalFormatting xmlns:xm="http://schemas.microsoft.com/office/excel/2006/main">
          <x14:cfRule type="expression" priority="2560" stopIfTrue="1" id="{00000000-000E-0000-0500-0000FF090000}">
            <xm:f>AND(CNGMD_2023_M5_Secc1!$S$30&lt;&gt;"",CNGMD_2023_M5_Secc1!$S$30&lt;&gt;1)</xm:f>
            <x14:dxf>
              <fill>
                <patternFill patternType="lightGray"/>
              </fill>
            </x14:dxf>
          </x14:cfRule>
          <xm:sqref>AD198</xm:sqref>
        </x14:conditionalFormatting>
        <x14:conditionalFormatting xmlns:xm="http://schemas.microsoft.com/office/excel/2006/main">
          <x14:cfRule type="expression" priority="2561" stopIfTrue="1" id="{00000000-000E-0000-0500-0000000A0000}">
            <xm:f>AND(CNGMD_2023_M5_Secc1!$S$30&lt;&gt;"",CNGMD_2023_M5_Secc1!$S$30&lt;&gt;1)</xm:f>
            <x14:dxf>
              <fill>
                <patternFill patternType="lightGray"/>
              </fill>
            </x14:dxf>
          </x14:cfRule>
          <xm:sqref>M199</xm:sqref>
        </x14:conditionalFormatting>
        <x14:conditionalFormatting xmlns:xm="http://schemas.microsoft.com/office/excel/2006/main">
          <x14:cfRule type="expression" priority="2562" stopIfTrue="1" id="{00000000-000E-0000-0500-0000010A0000}">
            <xm:f>AND(CNGMD_2023_M5_Secc1!$S$30&lt;&gt;"",CNGMD_2023_M5_Secc1!$S$30&lt;&gt;1)</xm:f>
            <x14:dxf>
              <fill>
                <patternFill patternType="lightGray"/>
              </fill>
            </x14:dxf>
          </x14:cfRule>
          <xm:sqref>N199</xm:sqref>
        </x14:conditionalFormatting>
        <x14:conditionalFormatting xmlns:xm="http://schemas.microsoft.com/office/excel/2006/main">
          <x14:cfRule type="expression" priority="2563" stopIfTrue="1" id="{00000000-000E-0000-0500-0000020A0000}">
            <xm:f>AND(CNGMD_2023_M5_Secc1!$S$30&lt;&gt;"",CNGMD_2023_M5_Secc1!$S$30&lt;&gt;1)</xm:f>
            <x14:dxf>
              <fill>
                <patternFill patternType="lightGray"/>
              </fill>
            </x14:dxf>
          </x14:cfRule>
          <xm:sqref>O199</xm:sqref>
        </x14:conditionalFormatting>
        <x14:conditionalFormatting xmlns:xm="http://schemas.microsoft.com/office/excel/2006/main">
          <x14:cfRule type="expression" priority="2564" stopIfTrue="1" id="{00000000-000E-0000-0500-0000030A0000}">
            <xm:f>AND(CNGMD_2023_M5_Secc1!$S$30&lt;&gt;"",CNGMD_2023_M5_Secc1!$S$30&lt;&gt;1)</xm:f>
            <x14:dxf>
              <fill>
                <patternFill patternType="lightGray"/>
              </fill>
            </x14:dxf>
          </x14:cfRule>
          <xm:sqref>P199</xm:sqref>
        </x14:conditionalFormatting>
        <x14:conditionalFormatting xmlns:xm="http://schemas.microsoft.com/office/excel/2006/main">
          <x14:cfRule type="expression" priority="2565" stopIfTrue="1" id="{00000000-000E-0000-0500-0000040A0000}">
            <xm:f>AND(CNGMD_2023_M5_Secc1!$S$30&lt;&gt;"",CNGMD_2023_M5_Secc1!$S$30&lt;&gt;1)</xm:f>
            <x14:dxf>
              <fill>
                <patternFill patternType="lightGray"/>
              </fill>
            </x14:dxf>
          </x14:cfRule>
          <xm:sqref>Q199</xm:sqref>
        </x14:conditionalFormatting>
        <x14:conditionalFormatting xmlns:xm="http://schemas.microsoft.com/office/excel/2006/main">
          <x14:cfRule type="expression" priority="2566" stopIfTrue="1" id="{00000000-000E-0000-0500-0000050A0000}">
            <xm:f>AND(CNGMD_2023_M5_Secc1!$S$30&lt;&gt;"",CNGMD_2023_M5_Secc1!$S$30&lt;&gt;1)</xm:f>
            <x14:dxf>
              <fill>
                <patternFill patternType="lightGray"/>
              </fill>
            </x14:dxf>
          </x14:cfRule>
          <xm:sqref>R199</xm:sqref>
        </x14:conditionalFormatting>
        <x14:conditionalFormatting xmlns:xm="http://schemas.microsoft.com/office/excel/2006/main">
          <x14:cfRule type="expression" priority="2567" stopIfTrue="1" id="{00000000-000E-0000-0500-0000060A0000}">
            <xm:f>AND(CNGMD_2023_M5_Secc1!$S$30&lt;&gt;"",CNGMD_2023_M5_Secc1!$S$30&lt;&gt;1)</xm:f>
            <x14:dxf>
              <fill>
                <patternFill patternType="lightGray"/>
              </fill>
            </x14:dxf>
          </x14:cfRule>
          <xm:sqref>S199</xm:sqref>
        </x14:conditionalFormatting>
        <x14:conditionalFormatting xmlns:xm="http://schemas.microsoft.com/office/excel/2006/main">
          <x14:cfRule type="expression" priority="2568" stopIfTrue="1" id="{00000000-000E-0000-0500-0000070A0000}">
            <xm:f>AND(CNGMD_2023_M5_Secc1!$S$30&lt;&gt;"",CNGMD_2023_M5_Secc1!$S$30&lt;&gt;1)</xm:f>
            <x14:dxf>
              <fill>
                <patternFill patternType="lightGray"/>
              </fill>
            </x14:dxf>
          </x14:cfRule>
          <xm:sqref>T199</xm:sqref>
        </x14:conditionalFormatting>
        <x14:conditionalFormatting xmlns:xm="http://schemas.microsoft.com/office/excel/2006/main">
          <x14:cfRule type="expression" priority="2569" stopIfTrue="1" id="{00000000-000E-0000-0500-0000080A0000}">
            <xm:f>AND(CNGMD_2023_M5_Secc1!$S$30&lt;&gt;"",CNGMD_2023_M5_Secc1!$S$30&lt;&gt;1)</xm:f>
            <x14:dxf>
              <fill>
                <patternFill patternType="lightGray"/>
              </fill>
            </x14:dxf>
          </x14:cfRule>
          <xm:sqref>U199</xm:sqref>
        </x14:conditionalFormatting>
        <x14:conditionalFormatting xmlns:xm="http://schemas.microsoft.com/office/excel/2006/main">
          <x14:cfRule type="expression" priority="2570" stopIfTrue="1" id="{00000000-000E-0000-0500-0000090A0000}">
            <xm:f>AND(CNGMD_2023_M5_Secc1!$S$30&lt;&gt;"",CNGMD_2023_M5_Secc1!$S$30&lt;&gt;1)</xm:f>
            <x14:dxf>
              <fill>
                <patternFill patternType="lightGray"/>
              </fill>
            </x14:dxf>
          </x14:cfRule>
          <xm:sqref>V199</xm:sqref>
        </x14:conditionalFormatting>
        <x14:conditionalFormatting xmlns:xm="http://schemas.microsoft.com/office/excel/2006/main">
          <x14:cfRule type="expression" priority="2571" stopIfTrue="1" id="{00000000-000E-0000-0500-00000A0A0000}">
            <xm:f>AND(CNGMD_2023_M5_Secc1!$S$30&lt;&gt;"",CNGMD_2023_M5_Secc1!$S$30&lt;&gt;1)</xm:f>
            <x14:dxf>
              <fill>
                <patternFill patternType="lightGray"/>
              </fill>
            </x14:dxf>
          </x14:cfRule>
          <xm:sqref>W199</xm:sqref>
        </x14:conditionalFormatting>
        <x14:conditionalFormatting xmlns:xm="http://schemas.microsoft.com/office/excel/2006/main">
          <x14:cfRule type="expression" priority="2572" stopIfTrue="1" id="{00000000-000E-0000-0500-00000B0A0000}">
            <xm:f>AND(CNGMD_2023_M5_Secc1!$S$30&lt;&gt;"",CNGMD_2023_M5_Secc1!$S$30&lt;&gt;1)</xm:f>
            <x14:dxf>
              <fill>
                <patternFill patternType="lightGray"/>
              </fill>
            </x14:dxf>
          </x14:cfRule>
          <xm:sqref>X199</xm:sqref>
        </x14:conditionalFormatting>
        <x14:conditionalFormatting xmlns:xm="http://schemas.microsoft.com/office/excel/2006/main">
          <x14:cfRule type="expression" priority="2573" stopIfTrue="1" id="{00000000-000E-0000-0500-00000C0A0000}">
            <xm:f>AND(CNGMD_2023_M5_Secc1!$S$30&lt;&gt;"",CNGMD_2023_M5_Secc1!$S$30&lt;&gt;1)</xm:f>
            <x14:dxf>
              <fill>
                <patternFill patternType="lightGray"/>
              </fill>
            </x14:dxf>
          </x14:cfRule>
          <xm:sqref>Y199</xm:sqref>
        </x14:conditionalFormatting>
        <x14:conditionalFormatting xmlns:xm="http://schemas.microsoft.com/office/excel/2006/main">
          <x14:cfRule type="expression" priority="2574" stopIfTrue="1" id="{00000000-000E-0000-0500-00000D0A0000}">
            <xm:f>AND(CNGMD_2023_M5_Secc1!$S$30&lt;&gt;"",CNGMD_2023_M5_Secc1!$S$30&lt;&gt;1)</xm:f>
            <x14:dxf>
              <fill>
                <patternFill patternType="lightGray"/>
              </fill>
            </x14:dxf>
          </x14:cfRule>
          <xm:sqref>Z199</xm:sqref>
        </x14:conditionalFormatting>
        <x14:conditionalFormatting xmlns:xm="http://schemas.microsoft.com/office/excel/2006/main">
          <x14:cfRule type="expression" priority="2575" stopIfTrue="1" id="{00000000-000E-0000-0500-00000E0A0000}">
            <xm:f>AND(CNGMD_2023_M5_Secc1!$S$30&lt;&gt;"",CNGMD_2023_M5_Secc1!$S$30&lt;&gt;1)</xm:f>
            <x14:dxf>
              <fill>
                <patternFill patternType="lightGray"/>
              </fill>
            </x14:dxf>
          </x14:cfRule>
          <xm:sqref>AA199</xm:sqref>
        </x14:conditionalFormatting>
        <x14:conditionalFormatting xmlns:xm="http://schemas.microsoft.com/office/excel/2006/main">
          <x14:cfRule type="expression" priority="2576" stopIfTrue="1" id="{00000000-000E-0000-0500-00000F0A0000}">
            <xm:f>AND(CNGMD_2023_M5_Secc1!$S$30&lt;&gt;"",CNGMD_2023_M5_Secc1!$S$30&lt;&gt;1)</xm:f>
            <x14:dxf>
              <fill>
                <patternFill patternType="lightGray"/>
              </fill>
            </x14:dxf>
          </x14:cfRule>
          <xm:sqref>AB199</xm:sqref>
        </x14:conditionalFormatting>
        <x14:conditionalFormatting xmlns:xm="http://schemas.microsoft.com/office/excel/2006/main">
          <x14:cfRule type="expression" priority="2577" stopIfTrue="1" id="{00000000-000E-0000-0500-0000100A0000}">
            <xm:f>AND(CNGMD_2023_M5_Secc1!$S$30&lt;&gt;"",CNGMD_2023_M5_Secc1!$S$30&lt;&gt;1)</xm:f>
            <x14:dxf>
              <fill>
                <patternFill patternType="lightGray"/>
              </fill>
            </x14:dxf>
          </x14:cfRule>
          <xm:sqref>AC199</xm:sqref>
        </x14:conditionalFormatting>
        <x14:conditionalFormatting xmlns:xm="http://schemas.microsoft.com/office/excel/2006/main">
          <x14:cfRule type="expression" priority="2578" stopIfTrue="1" id="{00000000-000E-0000-0500-0000110A0000}">
            <xm:f>AND(CNGMD_2023_M5_Secc1!$S$30&lt;&gt;"",CNGMD_2023_M5_Secc1!$S$30&lt;&gt;1)</xm:f>
            <x14:dxf>
              <fill>
                <patternFill patternType="lightGray"/>
              </fill>
            </x14:dxf>
          </x14:cfRule>
          <xm:sqref>AD199</xm:sqref>
        </x14:conditionalFormatting>
        <x14:conditionalFormatting xmlns:xm="http://schemas.microsoft.com/office/excel/2006/main">
          <x14:cfRule type="expression" priority="2579" stopIfTrue="1" id="{00000000-000E-0000-0500-0000120A0000}">
            <xm:f>AND(CNGMD_2023_M5_Secc1!$S$30&lt;&gt;"",CNGMD_2023_M5_Secc1!$S$30&lt;&gt;1)</xm:f>
            <x14:dxf>
              <fill>
                <patternFill patternType="lightGray"/>
              </fill>
            </x14:dxf>
          </x14:cfRule>
          <xm:sqref>M200</xm:sqref>
        </x14:conditionalFormatting>
        <x14:conditionalFormatting xmlns:xm="http://schemas.microsoft.com/office/excel/2006/main">
          <x14:cfRule type="expression" priority="2580" stopIfTrue="1" id="{00000000-000E-0000-0500-0000130A0000}">
            <xm:f>AND(CNGMD_2023_M5_Secc1!$S$30&lt;&gt;"",CNGMD_2023_M5_Secc1!$S$30&lt;&gt;1)</xm:f>
            <x14:dxf>
              <fill>
                <patternFill patternType="lightGray"/>
              </fill>
            </x14:dxf>
          </x14:cfRule>
          <xm:sqref>N200</xm:sqref>
        </x14:conditionalFormatting>
        <x14:conditionalFormatting xmlns:xm="http://schemas.microsoft.com/office/excel/2006/main">
          <x14:cfRule type="expression" priority="2581" stopIfTrue="1" id="{00000000-000E-0000-0500-0000140A0000}">
            <xm:f>AND(CNGMD_2023_M5_Secc1!$S$30&lt;&gt;"",CNGMD_2023_M5_Secc1!$S$30&lt;&gt;1)</xm:f>
            <x14:dxf>
              <fill>
                <patternFill patternType="lightGray"/>
              </fill>
            </x14:dxf>
          </x14:cfRule>
          <xm:sqref>O200</xm:sqref>
        </x14:conditionalFormatting>
        <x14:conditionalFormatting xmlns:xm="http://schemas.microsoft.com/office/excel/2006/main">
          <x14:cfRule type="expression" priority="2582" stopIfTrue="1" id="{00000000-000E-0000-0500-0000150A0000}">
            <xm:f>AND(CNGMD_2023_M5_Secc1!$S$30&lt;&gt;"",CNGMD_2023_M5_Secc1!$S$30&lt;&gt;1)</xm:f>
            <x14:dxf>
              <fill>
                <patternFill patternType="lightGray"/>
              </fill>
            </x14:dxf>
          </x14:cfRule>
          <xm:sqref>P200</xm:sqref>
        </x14:conditionalFormatting>
        <x14:conditionalFormatting xmlns:xm="http://schemas.microsoft.com/office/excel/2006/main">
          <x14:cfRule type="expression" priority="2583" stopIfTrue="1" id="{00000000-000E-0000-0500-0000160A0000}">
            <xm:f>AND(CNGMD_2023_M5_Secc1!$S$30&lt;&gt;"",CNGMD_2023_M5_Secc1!$S$30&lt;&gt;1)</xm:f>
            <x14:dxf>
              <fill>
                <patternFill patternType="lightGray"/>
              </fill>
            </x14:dxf>
          </x14:cfRule>
          <xm:sqref>Q200</xm:sqref>
        </x14:conditionalFormatting>
        <x14:conditionalFormatting xmlns:xm="http://schemas.microsoft.com/office/excel/2006/main">
          <x14:cfRule type="expression" priority="2584" stopIfTrue="1" id="{00000000-000E-0000-0500-0000170A0000}">
            <xm:f>AND(CNGMD_2023_M5_Secc1!$S$30&lt;&gt;"",CNGMD_2023_M5_Secc1!$S$30&lt;&gt;1)</xm:f>
            <x14:dxf>
              <fill>
                <patternFill patternType="lightGray"/>
              </fill>
            </x14:dxf>
          </x14:cfRule>
          <xm:sqref>R200</xm:sqref>
        </x14:conditionalFormatting>
        <x14:conditionalFormatting xmlns:xm="http://schemas.microsoft.com/office/excel/2006/main">
          <x14:cfRule type="expression" priority="2585" stopIfTrue="1" id="{00000000-000E-0000-0500-0000180A0000}">
            <xm:f>AND(CNGMD_2023_M5_Secc1!$S$30&lt;&gt;"",CNGMD_2023_M5_Secc1!$S$30&lt;&gt;1)</xm:f>
            <x14:dxf>
              <fill>
                <patternFill patternType="lightGray"/>
              </fill>
            </x14:dxf>
          </x14:cfRule>
          <xm:sqref>S200</xm:sqref>
        </x14:conditionalFormatting>
        <x14:conditionalFormatting xmlns:xm="http://schemas.microsoft.com/office/excel/2006/main">
          <x14:cfRule type="expression" priority="2586" stopIfTrue="1" id="{00000000-000E-0000-0500-0000190A0000}">
            <xm:f>AND(CNGMD_2023_M5_Secc1!$S$30&lt;&gt;"",CNGMD_2023_M5_Secc1!$S$30&lt;&gt;1)</xm:f>
            <x14:dxf>
              <fill>
                <patternFill patternType="lightGray"/>
              </fill>
            </x14:dxf>
          </x14:cfRule>
          <xm:sqref>T200</xm:sqref>
        </x14:conditionalFormatting>
        <x14:conditionalFormatting xmlns:xm="http://schemas.microsoft.com/office/excel/2006/main">
          <x14:cfRule type="expression" priority="2587" stopIfTrue="1" id="{00000000-000E-0000-0500-00001A0A0000}">
            <xm:f>AND(CNGMD_2023_M5_Secc1!$S$30&lt;&gt;"",CNGMD_2023_M5_Secc1!$S$30&lt;&gt;1)</xm:f>
            <x14:dxf>
              <fill>
                <patternFill patternType="lightGray"/>
              </fill>
            </x14:dxf>
          </x14:cfRule>
          <xm:sqref>U200</xm:sqref>
        </x14:conditionalFormatting>
        <x14:conditionalFormatting xmlns:xm="http://schemas.microsoft.com/office/excel/2006/main">
          <x14:cfRule type="expression" priority="2588" stopIfTrue="1" id="{00000000-000E-0000-0500-00001B0A0000}">
            <xm:f>AND(CNGMD_2023_M5_Secc1!$S$30&lt;&gt;"",CNGMD_2023_M5_Secc1!$S$30&lt;&gt;1)</xm:f>
            <x14:dxf>
              <fill>
                <patternFill patternType="lightGray"/>
              </fill>
            </x14:dxf>
          </x14:cfRule>
          <xm:sqref>V200</xm:sqref>
        </x14:conditionalFormatting>
        <x14:conditionalFormatting xmlns:xm="http://schemas.microsoft.com/office/excel/2006/main">
          <x14:cfRule type="expression" priority="2589" stopIfTrue="1" id="{00000000-000E-0000-0500-00001C0A0000}">
            <xm:f>AND(CNGMD_2023_M5_Secc1!$S$30&lt;&gt;"",CNGMD_2023_M5_Secc1!$S$30&lt;&gt;1)</xm:f>
            <x14:dxf>
              <fill>
                <patternFill patternType="lightGray"/>
              </fill>
            </x14:dxf>
          </x14:cfRule>
          <xm:sqref>W200</xm:sqref>
        </x14:conditionalFormatting>
        <x14:conditionalFormatting xmlns:xm="http://schemas.microsoft.com/office/excel/2006/main">
          <x14:cfRule type="expression" priority="2590" stopIfTrue="1" id="{00000000-000E-0000-0500-00001D0A0000}">
            <xm:f>AND(CNGMD_2023_M5_Secc1!$S$30&lt;&gt;"",CNGMD_2023_M5_Secc1!$S$30&lt;&gt;1)</xm:f>
            <x14:dxf>
              <fill>
                <patternFill patternType="lightGray"/>
              </fill>
            </x14:dxf>
          </x14:cfRule>
          <xm:sqref>X200</xm:sqref>
        </x14:conditionalFormatting>
        <x14:conditionalFormatting xmlns:xm="http://schemas.microsoft.com/office/excel/2006/main">
          <x14:cfRule type="expression" priority="2591" stopIfTrue="1" id="{00000000-000E-0000-0500-00001E0A0000}">
            <xm:f>AND(CNGMD_2023_M5_Secc1!$S$30&lt;&gt;"",CNGMD_2023_M5_Secc1!$S$30&lt;&gt;1)</xm:f>
            <x14:dxf>
              <fill>
                <patternFill patternType="lightGray"/>
              </fill>
            </x14:dxf>
          </x14:cfRule>
          <xm:sqref>Y200</xm:sqref>
        </x14:conditionalFormatting>
        <x14:conditionalFormatting xmlns:xm="http://schemas.microsoft.com/office/excel/2006/main">
          <x14:cfRule type="expression" priority="2592" stopIfTrue="1" id="{00000000-000E-0000-0500-00001F0A0000}">
            <xm:f>AND(CNGMD_2023_M5_Secc1!$S$30&lt;&gt;"",CNGMD_2023_M5_Secc1!$S$30&lt;&gt;1)</xm:f>
            <x14:dxf>
              <fill>
                <patternFill patternType="lightGray"/>
              </fill>
            </x14:dxf>
          </x14:cfRule>
          <xm:sqref>Z200</xm:sqref>
        </x14:conditionalFormatting>
        <x14:conditionalFormatting xmlns:xm="http://schemas.microsoft.com/office/excel/2006/main">
          <x14:cfRule type="expression" priority="2593" stopIfTrue="1" id="{00000000-000E-0000-0500-0000200A0000}">
            <xm:f>AND(CNGMD_2023_M5_Secc1!$S$30&lt;&gt;"",CNGMD_2023_M5_Secc1!$S$30&lt;&gt;1)</xm:f>
            <x14:dxf>
              <fill>
                <patternFill patternType="lightGray"/>
              </fill>
            </x14:dxf>
          </x14:cfRule>
          <xm:sqref>AA200</xm:sqref>
        </x14:conditionalFormatting>
        <x14:conditionalFormatting xmlns:xm="http://schemas.microsoft.com/office/excel/2006/main">
          <x14:cfRule type="expression" priority="2594" stopIfTrue="1" id="{00000000-000E-0000-0500-0000210A0000}">
            <xm:f>AND(CNGMD_2023_M5_Secc1!$S$30&lt;&gt;"",CNGMD_2023_M5_Secc1!$S$30&lt;&gt;1)</xm:f>
            <x14:dxf>
              <fill>
                <patternFill patternType="lightGray"/>
              </fill>
            </x14:dxf>
          </x14:cfRule>
          <xm:sqref>AB200</xm:sqref>
        </x14:conditionalFormatting>
        <x14:conditionalFormatting xmlns:xm="http://schemas.microsoft.com/office/excel/2006/main">
          <x14:cfRule type="expression" priority="2595" stopIfTrue="1" id="{00000000-000E-0000-0500-0000220A0000}">
            <xm:f>AND(CNGMD_2023_M5_Secc1!$S$30&lt;&gt;"",CNGMD_2023_M5_Secc1!$S$30&lt;&gt;1)</xm:f>
            <x14:dxf>
              <fill>
                <patternFill patternType="lightGray"/>
              </fill>
            </x14:dxf>
          </x14:cfRule>
          <xm:sqref>AC200</xm:sqref>
        </x14:conditionalFormatting>
        <x14:conditionalFormatting xmlns:xm="http://schemas.microsoft.com/office/excel/2006/main">
          <x14:cfRule type="expression" priority="2596" stopIfTrue="1" id="{00000000-000E-0000-0500-0000230A0000}">
            <xm:f>AND(CNGMD_2023_M5_Secc1!$S$30&lt;&gt;"",CNGMD_2023_M5_Secc1!$S$30&lt;&gt;1)</xm:f>
            <x14:dxf>
              <fill>
                <patternFill patternType="lightGray"/>
              </fill>
            </x14:dxf>
          </x14:cfRule>
          <xm:sqref>AD200</xm:sqref>
        </x14:conditionalFormatting>
        <x14:conditionalFormatting xmlns:xm="http://schemas.microsoft.com/office/excel/2006/main">
          <x14:cfRule type="expression" priority="2597" stopIfTrue="1" id="{00000000-000E-0000-0500-0000240A0000}">
            <xm:f>AND(CNGMD_2023_M5_Secc1!$S$30&lt;&gt;"",CNGMD_2023_M5_Secc1!$S$30&lt;&gt;1)</xm:f>
            <x14:dxf>
              <fill>
                <patternFill patternType="lightGray"/>
              </fill>
            </x14:dxf>
          </x14:cfRule>
          <xm:sqref>M201</xm:sqref>
        </x14:conditionalFormatting>
        <x14:conditionalFormatting xmlns:xm="http://schemas.microsoft.com/office/excel/2006/main">
          <x14:cfRule type="expression" priority="2598" stopIfTrue="1" id="{00000000-000E-0000-0500-0000250A0000}">
            <xm:f>AND(CNGMD_2023_M5_Secc1!$S$30&lt;&gt;"",CNGMD_2023_M5_Secc1!$S$30&lt;&gt;1)</xm:f>
            <x14:dxf>
              <fill>
                <patternFill patternType="lightGray"/>
              </fill>
            </x14:dxf>
          </x14:cfRule>
          <xm:sqref>N201</xm:sqref>
        </x14:conditionalFormatting>
        <x14:conditionalFormatting xmlns:xm="http://schemas.microsoft.com/office/excel/2006/main">
          <x14:cfRule type="expression" priority="2599" stopIfTrue="1" id="{00000000-000E-0000-0500-0000260A0000}">
            <xm:f>AND(CNGMD_2023_M5_Secc1!$S$30&lt;&gt;"",CNGMD_2023_M5_Secc1!$S$30&lt;&gt;1)</xm:f>
            <x14:dxf>
              <fill>
                <patternFill patternType="lightGray"/>
              </fill>
            </x14:dxf>
          </x14:cfRule>
          <xm:sqref>O201</xm:sqref>
        </x14:conditionalFormatting>
        <x14:conditionalFormatting xmlns:xm="http://schemas.microsoft.com/office/excel/2006/main">
          <x14:cfRule type="expression" priority="2600" stopIfTrue="1" id="{00000000-000E-0000-0500-0000270A0000}">
            <xm:f>AND(CNGMD_2023_M5_Secc1!$S$30&lt;&gt;"",CNGMD_2023_M5_Secc1!$S$30&lt;&gt;1)</xm:f>
            <x14:dxf>
              <fill>
                <patternFill patternType="lightGray"/>
              </fill>
            </x14:dxf>
          </x14:cfRule>
          <xm:sqref>P201</xm:sqref>
        </x14:conditionalFormatting>
        <x14:conditionalFormatting xmlns:xm="http://schemas.microsoft.com/office/excel/2006/main">
          <x14:cfRule type="expression" priority="2601" stopIfTrue="1" id="{00000000-000E-0000-0500-0000280A0000}">
            <xm:f>AND(CNGMD_2023_M5_Secc1!$S$30&lt;&gt;"",CNGMD_2023_M5_Secc1!$S$30&lt;&gt;1)</xm:f>
            <x14:dxf>
              <fill>
                <patternFill patternType="lightGray"/>
              </fill>
            </x14:dxf>
          </x14:cfRule>
          <xm:sqref>Q201</xm:sqref>
        </x14:conditionalFormatting>
        <x14:conditionalFormatting xmlns:xm="http://schemas.microsoft.com/office/excel/2006/main">
          <x14:cfRule type="expression" priority="2602" stopIfTrue="1" id="{00000000-000E-0000-0500-0000290A0000}">
            <xm:f>AND(CNGMD_2023_M5_Secc1!$S$30&lt;&gt;"",CNGMD_2023_M5_Secc1!$S$30&lt;&gt;1)</xm:f>
            <x14:dxf>
              <fill>
                <patternFill patternType="lightGray"/>
              </fill>
            </x14:dxf>
          </x14:cfRule>
          <xm:sqref>R201</xm:sqref>
        </x14:conditionalFormatting>
        <x14:conditionalFormatting xmlns:xm="http://schemas.microsoft.com/office/excel/2006/main">
          <x14:cfRule type="expression" priority="2603" stopIfTrue="1" id="{00000000-000E-0000-0500-00002A0A0000}">
            <xm:f>AND(CNGMD_2023_M5_Secc1!$S$30&lt;&gt;"",CNGMD_2023_M5_Secc1!$S$30&lt;&gt;1)</xm:f>
            <x14:dxf>
              <fill>
                <patternFill patternType="lightGray"/>
              </fill>
            </x14:dxf>
          </x14:cfRule>
          <xm:sqref>S201</xm:sqref>
        </x14:conditionalFormatting>
        <x14:conditionalFormatting xmlns:xm="http://schemas.microsoft.com/office/excel/2006/main">
          <x14:cfRule type="expression" priority="2604" stopIfTrue="1" id="{00000000-000E-0000-0500-00002B0A0000}">
            <xm:f>AND(CNGMD_2023_M5_Secc1!$S$30&lt;&gt;"",CNGMD_2023_M5_Secc1!$S$30&lt;&gt;1)</xm:f>
            <x14:dxf>
              <fill>
                <patternFill patternType="lightGray"/>
              </fill>
            </x14:dxf>
          </x14:cfRule>
          <xm:sqref>T201</xm:sqref>
        </x14:conditionalFormatting>
        <x14:conditionalFormatting xmlns:xm="http://schemas.microsoft.com/office/excel/2006/main">
          <x14:cfRule type="expression" priority="2605" stopIfTrue="1" id="{00000000-000E-0000-0500-00002C0A0000}">
            <xm:f>AND(CNGMD_2023_M5_Secc1!$S$30&lt;&gt;"",CNGMD_2023_M5_Secc1!$S$30&lt;&gt;1)</xm:f>
            <x14:dxf>
              <fill>
                <patternFill patternType="lightGray"/>
              </fill>
            </x14:dxf>
          </x14:cfRule>
          <xm:sqref>U201</xm:sqref>
        </x14:conditionalFormatting>
        <x14:conditionalFormatting xmlns:xm="http://schemas.microsoft.com/office/excel/2006/main">
          <x14:cfRule type="expression" priority="2606" stopIfTrue="1" id="{00000000-000E-0000-0500-00002D0A0000}">
            <xm:f>AND(CNGMD_2023_M5_Secc1!$S$30&lt;&gt;"",CNGMD_2023_M5_Secc1!$S$30&lt;&gt;1)</xm:f>
            <x14:dxf>
              <fill>
                <patternFill patternType="lightGray"/>
              </fill>
            </x14:dxf>
          </x14:cfRule>
          <xm:sqref>V201</xm:sqref>
        </x14:conditionalFormatting>
        <x14:conditionalFormatting xmlns:xm="http://schemas.microsoft.com/office/excel/2006/main">
          <x14:cfRule type="expression" priority="2607" stopIfTrue="1" id="{00000000-000E-0000-0500-00002E0A0000}">
            <xm:f>AND(CNGMD_2023_M5_Secc1!$S$30&lt;&gt;"",CNGMD_2023_M5_Secc1!$S$30&lt;&gt;1)</xm:f>
            <x14:dxf>
              <fill>
                <patternFill patternType="lightGray"/>
              </fill>
            </x14:dxf>
          </x14:cfRule>
          <xm:sqref>W201</xm:sqref>
        </x14:conditionalFormatting>
        <x14:conditionalFormatting xmlns:xm="http://schemas.microsoft.com/office/excel/2006/main">
          <x14:cfRule type="expression" priority="2608" stopIfTrue="1" id="{00000000-000E-0000-0500-00002F0A0000}">
            <xm:f>AND(CNGMD_2023_M5_Secc1!$S$30&lt;&gt;"",CNGMD_2023_M5_Secc1!$S$30&lt;&gt;1)</xm:f>
            <x14:dxf>
              <fill>
                <patternFill patternType="lightGray"/>
              </fill>
            </x14:dxf>
          </x14:cfRule>
          <xm:sqref>X201</xm:sqref>
        </x14:conditionalFormatting>
        <x14:conditionalFormatting xmlns:xm="http://schemas.microsoft.com/office/excel/2006/main">
          <x14:cfRule type="expression" priority="2609" stopIfTrue="1" id="{00000000-000E-0000-0500-0000300A0000}">
            <xm:f>AND(CNGMD_2023_M5_Secc1!$S$30&lt;&gt;"",CNGMD_2023_M5_Secc1!$S$30&lt;&gt;1)</xm:f>
            <x14:dxf>
              <fill>
                <patternFill patternType="lightGray"/>
              </fill>
            </x14:dxf>
          </x14:cfRule>
          <xm:sqref>Y201</xm:sqref>
        </x14:conditionalFormatting>
        <x14:conditionalFormatting xmlns:xm="http://schemas.microsoft.com/office/excel/2006/main">
          <x14:cfRule type="expression" priority="2610" stopIfTrue="1" id="{00000000-000E-0000-0500-0000310A0000}">
            <xm:f>AND(CNGMD_2023_M5_Secc1!$S$30&lt;&gt;"",CNGMD_2023_M5_Secc1!$S$30&lt;&gt;1)</xm:f>
            <x14:dxf>
              <fill>
                <patternFill patternType="lightGray"/>
              </fill>
            </x14:dxf>
          </x14:cfRule>
          <xm:sqref>Z201</xm:sqref>
        </x14:conditionalFormatting>
        <x14:conditionalFormatting xmlns:xm="http://schemas.microsoft.com/office/excel/2006/main">
          <x14:cfRule type="expression" priority="2611" stopIfTrue="1" id="{00000000-000E-0000-0500-0000320A0000}">
            <xm:f>AND(CNGMD_2023_M5_Secc1!$S$30&lt;&gt;"",CNGMD_2023_M5_Secc1!$S$30&lt;&gt;1)</xm:f>
            <x14:dxf>
              <fill>
                <patternFill patternType="lightGray"/>
              </fill>
            </x14:dxf>
          </x14:cfRule>
          <xm:sqref>AA201</xm:sqref>
        </x14:conditionalFormatting>
        <x14:conditionalFormatting xmlns:xm="http://schemas.microsoft.com/office/excel/2006/main">
          <x14:cfRule type="expression" priority="2612" stopIfTrue="1" id="{00000000-000E-0000-0500-0000330A0000}">
            <xm:f>AND(CNGMD_2023_M5_Secc1!$S$30&lt;&gt;"",CNGMD_2023_M5_Secc1!$S$30&lt;&gt;1)</xm:f>
            <x14:dxf>
              <fill>
                <patternFill patternType="lightGray"/>
              </fill>
            </x14:dxf>
          </x14:cfRule>
          <xm:sqref>AB201</xm:sqref>
        </x14:conditionalFormatting>
        <x14:conditionalFormatting xmlns:xm="http://schemas.microsoft.com/office/excel/2006/main">
          <x14:cfRule type="expression" priority="2613" stopIfTrue="1" id="{00000000-000E-0000-0500-0000340A0000}">
            <xm:f>AND(CNGMD_2023_M5_Secc1!$S$30&lt;&gt;"",CNGMD_2023_M5_Secc1!$S$30&lt;&gt;1)</xm:f>
            <x14:dxf>
              <fill>
                <patternFill patternType="lightGray"/>
              </fill>
            </x14:dxf>
          </x14:cfRule>
          <xm:sqref>AC201</xm:sqref>
        </x14:conditionalFormatting>
        <x14:conditionalFormatting xmlns:xm="http://schemas.microsoft.com/office/excel/2006/main">
          <x14:cfRule type="expression" priority="2614" stopIfTrue="1" id="{00000000-000E-0000-0500-0000350A0000}">
            <xm:f>AND(CNGMD_2023_M5_Secc1!$S$30&lt;&gt;"",CNGMD_2023_M5_Secc1!$S$30&lt;&gt;1)</xm:f>
            <x14:dxf>
              <fill>
                <patternFill patternType="lightGray"/>
              </fill>
            </x14:dxf>
          </x14:cfRule>
          <xm:sqref>AD201</xm:sqref>
        </x14:conditionalFormatting>
        <x14:conditionalFormatting xmlns:xm="http://schemas.microsoft.com/office/excel/2006/main">
          <x14:cfRule type="expression" priority="2615" stopIfTrue="1" id="{00000000-000E-0000-0500-0000360A0000}">
            <xm:f>AND(CNGMD_2023_M5_Secc1!$S$30&lt;&gt;"",CNGMD_2023_M5_Secc1!$S$30&lt;&gt;1)</xm:f>
            <x14:dxf>
              <fill>
                <patternFill patternType="lightGray"/>
              </fill>
            </x14:dxf>
          </x14:cfRule>
          <xm:sqref>M202</xm:sqref>
        </x14:conditionalFormatting>
        <x14:conditionalFormatting xmlns:xm="http://schemas.microsoft.com/office/excel/2006/main">
          <x14:cfRule type="expression" priority="2616" stopIfTrue="1" id="{00000000-000E-0000-0500-0000370A0000}">
            <xm:f>AND(CNGMD_2023_M5_Secc1!$S$30&lt;&gt;"",CNGMD_2023_M5_Secc1!$S$30&lt;&gt;1)</xm:f>
            <x14:dxf>
              <fill>
                <patternFill patternType="lightGray"/>
              </fill>
            </x14:dxf>
          </x14:cfRule>
          <xm:sqref>N202</xm:sqref>
        </x14:conditionalFormatting>
        <x14:conditionalFormatting xmlns:xm="http://schemas.microsoft.com/office/excel/2006/main">
          <x14:cfRule type="expression" priority="2617" stopIfTrue="1" id="{00000000-000E-0000-0500-0000380A0000}">
            <xm:f>AND(CNGMD_2023_M5_Secc1!$S$30&lt;&gt;"",CNGMD_2023_M5_Secc1!$S$30&lt;&gt;1)</xm:f>
            <x14:dxf>
              <fill>
                <patternFill patternType="lightGray"/>
              </fill>
            </x14:dxf>
          </x14:cfRule>
          <xm:sqref>O202</xm:sqref>
        </x14:conditionalFormatting>
        <x14:conditionalFormatting xmlns:xm="http://schemas.microsoft.com/office/excel/2006/main">
          <x14:cfRule type="expression" priority="2618" stopIfTrue="1" id="{00000000-000E-0000-0500-0000390A0000}">
            <xm:f>AND(CNGMD_2023_M5_Secc1!$S$30&lt;&gt;"",CNGMD_2023_M5_Secc1!$S$30&lt;&gt;1)</xm:f>
            <x14:dxf>
              <fill>
                <patternFill patternType="lightGray"/>
              </fill>
            </x14:dxf>
          </x14:cfRule>
          <xm:sqref>P202</xm:sqref>
        </x14:conditionalFormatting>
        <x14:conditionalFormatting xmlns:xm="http://schemas.microsoft.com/office/excel/2006/main">
          <x14:cfRule type="expression" priority="2619" stopIfTrue="1" id="{00000000-000E-0000-0500-00003A0A0000}">
            <xm:f>AND(CNGMD_2023_M5_Secc1!$S$30&lt;&gt;"",CNGMD_2023_M5_Secc1!$S$30&lt;&gt;1)</xm:f>
            <x14:dxf>
              <fill>
                <patternFill patternType="lightGray"/>
              </fill>
            </x14:dxf>
          </x14:cfRule>
          <xm:sqref>Q202</xm:sqref>
        </x14:conditionalFormatting>
        <x14:conditionalFormatting xmlns:xm="http://schemas.microsoft.com/office/excel/2006/main">
          <x14:cfRule type="expression" priority="2620" stopIfTrue="1" id="{00000000-000E-0000-0500-00003B0A0000}">
            <xm:f>AND(CNGMD_2023_M5_Secc1!$S$30&lt;&gt;"",CNGMD_2023_M5_Secc1!$S$30&lt;&gt;1)</xm:f>
            <x14:dxf>
              <fill>
                <patternFill patternType="lightGray"/>
              </fill>
            </x14:dxf>
          </x14:cfRule>
          <xm:sqref>R202</xm:sqref>
        </x14:conditionalFormatting>
        <x14:conditionalFormatting xmlns:xm="http://schemas.microsoft.com/office/excel/2006/main">
          <x14:cfRule type="expression" priority="2621" stopIfTrue="1" id="{00000000-000E-0000-0500-00003C0A0000}">
            <xm:f>AND(CNGMD_2023_M5_Secc1!$S$30&lt;&gt;"",CNGMD_2023_M5_Secc1!$S$30&lt;&gt;1)</xm:f>
            <x14:dxf>
              <fill>
                <patternFill patternType="lightGray"/>
              </fill>
            </x14:dxf>
          </x14:cfRule>
          <xm:sqref>S202</xm:sqref>
        </x14:conditionalFormatting>
        <x14:conditionalFormatting xmlns:xm="http://schemas.microsoft.com/office/excel/2006/main">
          <x14:cfRule type="expression" priority="2622" stopIfTrue="1" id="{00000000-000E-0000-0500-00003D0A0000}">
            <xm:f>AND(CNGMD_2023_M5_Secc1!$S$30&lt;&gt;"",CNGMD_2023_M5_Secc1!$S$30&lt;&gt;1)</xm:f>
            <x14:dxf>
              <fill>
                <patternFill patternType="lightGray"/>
              </fill>
            </x14:dxf>
          </x14:cfRule>
          <xm:sqref>T202</xm:sqref>
        </x14:conditionalFormatting>
        <x14:conditionalFormatting xmlns:xm="http://schemas.microsoft.com/office/excel/2006/main">
          <x14:cfRule type="expression" priority="2623" stopIfTrue="1" id="{00000000-000E-0000-0500-00003E0A0000}">
            <xm:f>AND(CNGMD_2023_M5_Secc1!$S$30&lt;&gt;"",CNGMD_2023_M5_Secc1!$S$30&lt;&gt;1)</xm:f>
            <x14:dxf>
              <fill>
                <patternFill patternType="lightGray"/>
              </fill>
            </x14:dxf>
          </x14:cfRule>
          <xm:sqref>U202</xm:sqref>
        </x14:conditionalFormatting>
        <x14:conditionalFormatting xmlns:xm="http://schemas.microsoft.com/office/excel/2006/main">
          <x14:cfRule type="expression" priority="2624" stopIfTrue="1" id="{00000000-000E-0000-0500-00003F0A0000}">
            <xm:f>AND(CNGMD_2023_M5_Secc1!$S$30&lt;&gt;"",CNGMD_2023_M5_Secc1!$S$30&lt;&gt;1)</xm:f>
            <x14:dxf>
              <fill>
                <patternFill patternType="lightGray"/>
              </fill>
            </x14:dxf>
          </x14:cfRule>
          <xm:sqref>V202</xm:sqref>
        </x14:conditionalFormatting>
        <x14:conditionalFormatting xmlns:xm="http://schemas.microsoft.com/office/excel/2006/main">
          <x14:cfRule type="expression" priority="2625" stopIfTrue="1" id="{00000000-000E-0000-0500-0000400A0000}">
            <xm:f>AND(CNGMD_2023_M5_Secc1!$S$30&lt;&gt;"",CNGMD_2023_M5_Secc1!$S$30&lt;&gt;1)</xm:f>
            <x14:dxf>
              <fill>
                <patternFill patternType="lightGray"/>
              </fill>
            </x14:dxf>
          </x14:cfRule>
          <xm:sqref>W202</xm:sqref>
        </x14:conditionalFormatting>
        <x14:conditionalFormatting xmlns:xm="http://schemas.microsoft.com/office/excel/2006/main">
          <x14:cfRule type="expression" priority="2626" stopIfTrue="1" id="{00000000-000E-0000-0500-0000410A0000}">
            <xm:f>AND(CNGMD_2023_M5_Secc1!$S$30&lt;&gt;"",CNGMD_2023_M5_Secc1!$S$30&lt;&gt;1)</xm:f>
            <x14:dxf>
              <fill>
                <patternFill patternType="lightGray"/>
              </fill>
            </x14:dxf>
          </x14:cfRule>
          <xm:sqref>X202</xm:sqref>
        </x14:conditionalFormatting>
        <x14:conditionalFormatting xmlns:xm="http://schemas.microsoft.com/office/excel/2006/main">
          <x14:cfRule type="expression" priority="2627" stopIfTrue="1" id="{00000000-000E-0000-0500-0000420A0000}">
            <xm:f>AND(CNGMD_2023_M5_Secc1!$S$30&lt;&gt;"",CNGMD_2023_M5_Secc1!$S$30&lt;&gt;1)</xm:f>
            <x14:dxf>
              <fill>
                <patternFill patternType="lightGray"/>
              </fill>
            </x14:dxf>
          </x14:cfRule>
          <xm:sqref>Y202</xm:sqref>
        </x14:conditionalFormatting>
        <x14:conditionalFormatting xmlns:xm="http://schemas.microsoft.com/office/excel/2006/main">
          <x14:cfRule type="expression" priority="2628" stopIfTrue="1" id="{00000000-000E-0000-0500-0000430A0000}">
            <xm:f>AND(CNGMD_2023_M5_Secc1!$S$30&lt;&gt;"",CNGMD_2023_M5_Secc1!$S$30&lt;&gt;1)</xm:f>
            <x14:dxf>
              <fill>
                <patternFill patternType="lightGray"/>
              </fill>
            </x14:dxf>
          </x14:cfRule>
          <xm:sqref>Z202</xm:sqref>
        </x14:conditionalFormatting>
        <x14:conditionalFormatting xmlns:xm="http://schemas.microsoft.com/office/excel/2006/main">
          <x14:cfRule type="expression" priority="2629" stopIfTrue="1" id="{00000000-000E-0000-0500-0000440A0000}">
            <xm:f>AND(CNGMD_2023_M5_Secc1!$S$30&lt;&gt;"",CNGMD_2023_M5_Secc1!$S$30&lt;&gt;1)</xm:f>
            <x14:dxf>
              <fill>
                <patternFill patternType="lightGray"/>
              </fill>
            </x14:dxf>
          </x14:cfRule>
          <xm:sqref>AA202</xm:sqref>
        </x14:conditionalFormatting>
        <x14:conditionalFormatting xmlns:xm="http://schemas.microsoft.com/office/excel/2006/main">
          <x14:cfRule type="expression" priority="2630" stopIfTrue="1" id="{00000000-000E-0000-0500-0000450A0000}">
            <xm:f>AND(CNGMD_2023_M5_Secc1!$S$30&lt;&gt;"",CNGMD_2023_M5_Secc1!$S$30&lt;&gt;1)</xm:f>
            <x14:dxf>
              <fill>
                <patternFill patternType="lightGray"/>
              </fill>
            </x14:dxf>
          </x14:cfRule>
          <xm:sqref>AB202</xm:sqref>
        </x14:conditionalFormatting>
        <x14:conditionalFormatting xmlns:xm="http://schemas.microsoft.com/office/excel/2006/main">
          <x14:cfRule type="expression" priority="2631" stopIfTrue="1" id="{00000000-000E-0000-0500-0000460A0000}">
            <xm:f>AND(CNGMD_2023_M5_Secc1!$S$30&lt;&gt;"",CNGMD_2023_M5_Secc1!$S$30&lt;&gt;1)</xm:f>
            <x14:dxf>
              <fill>
                <patternFill patternType="lightGray"/>
              </fill>
            </x14:dxf>
          </x14:cfRule>
          <xm:sqref>AC202</xm:sqref>
        </x14:conditionalFormatting>
        <x14:conditionalFormatting xmlns:xm="http://schemas.microsoft.com/office/excel/2006/main">
          <x14:cfRule type="expression" priority="2632" stopIfTrue="1" id="{00000000-000E-0000-0500-0000470A0000}">
            <xm:f>AND(CNGMD_2023_M5_Secc1!$S$30&lt;&gt;"",CNGMD_2023_M5_Secc1!$S$30&lt;&gt;1)</xm:f>
            <x14:dxf>
              <fill>
                <patternFill patternType="lightGray"/>
              </fill>
            </x14:dxf>
          </x14:cfRule>
          <xm:sqref>AD202</xm:sqref>
        </x14:conditionalFormatting>
        <x14:conditionalFormatting xmlns:xm="http://schemas.microsoft.com/office/excel/2006/main">
          <x14:cfRule type="expression" priority="3111" stopIfTrue="1" id="{00000000-000E-0000-0500-0000260C0000}">
            <xm:f>AND(CNGMD_2023_M5_Secc1!$S$30&lt;&gt;"",CNGMD_2023_M5_Secc1!$S$30&lt;&gt;1)</xm:f>
            <x14:dxf>
              <fill>
                <patternFill patternType="lightGray"/>
              </fill>
            </x14:dxf>
          </x14:cfRule>
          <xm:sqref>M226</xm:sqref>
        </x14:conditionalFormatting>
        <x14:conditionalFormatting xmlns:xm="http://schemas.microsoft.com/office/excel/2006/main">
          <x14:cfRule type="expression" priority="3112" stopIfTrue="1" id="{00000000-000E-0000-0500-0000270C0000}">
            <xm:f>AND(CNGMD_2023_M5_Secc1!$S$30&lt;&gt;"",CNGMD_2023_M5_Secc1!$S$30&lt;&gt;1)</xm:f>
            <x14:dxf>
              <fill>
                <patternFill patternType="lightGray"/>
              </fill>
            </x14:dxf>
          </x14:cfRule>
          <xm:sqref>N226</xm:sqref>
        </x14:conditionalFormatting>
        <x14:conditionalFormatting xmlns:xm="http://schemas.microsoft.com/office/excel/2006/main">
          <x14:cfRule type="expression" priority="3113" stopIfTrue="1" id="{00000000-000E-0000-0500-0000280C0000}">
            <xm:f>AND(CNGMD_2023_M5_Secc1!$S$30&lt;&gt;"",CNGMD_2023_M5_Secc1!$S$30&lt;&gt;1)</xm:f>
            <x14:dxf>
              <fill>
                <patternFill patternType="lightGray"/>
              </fill>
            </x14:dxf>
          </x14:cfRule>
          <xm:sqref>O226</xm:sqref>
        </x14:conditionalFormatting>
        <x14:conditionalFormatting xmlns:xm="http://schemas.microsoft.com/office/excel/2006/main">
          <x14:cfRule type="expression" priority="3114" stopIfTrue="1" id="{00000000-000E-0000-0500-0000290C0000}">
            <xm:f>AND(CNGMD_2023_M5_Secc1!$S$30&lt;&gt;"",CNGMD_2023_M5_Secc1!$S$30&lt;&gt;1)</xm:f>
            <x14:dxf>
              <fill>
                <patternFill patternType="lightGray"/>
              </fill>
            </x14:dxf>
          </x14:cfRule>
          <xm:sqref>P226</xm:sqref>
        </x14:conditionalFormatting>
        <x14:conditionalFormatting xmlns:xm="http://schemas.microsoft.com/office/excel/2006/main">
          <x14:cfRule type="expression" priority="3115" stopIfTrue="1" id="{00000000-000E-0000-0500-00002A0C0000}">
            <xm:f>AND(CNGMD_2023_M5_Secc1!$S$30&lt;&gt;"",CNGMD_2023_M5_Secc1!$S$30&lt;&gt;1)</xm:f>
            <x14:dxf>
              <fill>
                <patternFill patternType="lightGray"/>
              </fill>
            </x14:dxf>
          </x14:cfRule>
          <xm:sqref>Q226</xm:sqref>
        </x14:conditionalFormatting>
        <x14:conditionalFormatting xmlns:xm="http://schemas.microsoft.com/office/excel/2006/main">
          <x14:cfRule type="expression" priority="3116" stopIfTrue="1" id="{00000000-000E-0000-0500-00002B0C0000}">
            <xm:f>AND(CNGMD_2023_M5_Secc1!$S$30&lt;&gt;"",CNGMD_2023_M5_Secc1!$S$30&lt;&gt;1)</xm:f>
            <x14:dxf>
              <fill>
                <patternFill patternType="lightGray"/>
              </fill>
            </x14:dxf>
          </x14:cfRule>
          <xm:sqref>R226</xm:sqref>
        </x14:conditionalFormatting>
        <x14:conditionalFormatting xmlns:xm="http://schemas.microsoft.com/office/excel/2006/main">
          <x14:cfRule type="expression" priority="3117" stopIfTrue="1" id="{00000000-000E-0000-0500-00002C0C0000}">
            <xm:f>AND(CNGMD_2023_M5_Secc1!$S$30&lt;&gt;"",CNGMD_2023_M5_Secc1!$S$30&lt;&gt;1)</xm:f>
            <x14:dxf>
              <fill>
                <patternFill patternType="lightGray"/>
              </fill>
            </x14:dxf>
          </x14:cfRule>
          <xm:sqref>S226</xm:sqref>
        </x14:conditionalFormatting>
        <x14:conditionalFormatting xmlns:xm="http://schemas.microsoft.com/office/excel/2006/main">
          <x14:cfRule type="expression" priority="3118" stopIfTrue="1" id="{00000000-000E-0000-0500-00002D0C0000}">
            <xm:f>AND(CNGMD_2023_M5_Secc1!$S$30&lt;&gt;"",CNGMD_2023_M5_Secc1!$S$30&lt;&gt;1)</xm:f>
            <x14:dxf>
              <fill>
                <patternFill patternType="lightGray"/>
              </fill>
            </x14:dxf>
          </x14:cfRule>
          <xm:sqref>T226</xm:sqref>
        </x14:conditionalFormatting>
        <x14:conditionalFormatting xmlns:xm="http://schemas.microsoft.com/office/excel/2006/main">
          <x14:cfRule type="expression" priority="3119" stopIfTrue="1" id="{00000000-000E-0000-0500-00002E0C0000}">
            <xm:f>AND(CNGMD_2023_M5_Secc1!$S$30&lt;&gt;"",CNGMD_2023_M5_Secc1!$S$30&lt;&gt;1)</xm:f>
            <x14:dxf>
              <fill>
                <patternFill patternType="lightGray"/>
              </fill>
            </x14:dxf>
          </x14:cfRule>
          <xm:sqref>U226</xm:sqref>
        </x14:conditionalFormatting>
        <x14:conditionalFormatting xmlns:xm="http://schemas.microsoft.com/office/excel/2006/main">
          <x14:cfRule type="expression" priority="3120" stopIfTrue="1" id="{00000000-000E-0000-0500-00002F0C0000}">
            <xm:f>AND(CNGMD_2023_M5_Secc1!$S$30&lt;&gt;"",CNGMD_2023_M5_Secc1!$S$30&lt;&gt;1)</xm:f>
            <x14:dxf>
              <fill>
                <patternFill patternType="lightGray"/>
              </fill>
            </x14:dxf>
          </x14:cfRule>
          <xm:sqref>V226</xm:sqref>
        </x14:conditionalFormatting>
        <x14:conditionalFormatting xmlns:xm="http://schemas.microsoft.com/office/excel/2006/main">
          <x14:cfRule type="expression" priority="3121" stopIfTrue="1" id="{00000000-000E-0000-0500-0000300C0000}">
            <xm:f>AND(CNGMD_2023_M5_Secc1!$S$30&lt;&gt;"",CNGMD_2023_M5_Secc1!$S$30&lt;&gt;1)</xm:f>
            <x14:dxf>
              <fill>
                <patternFill patternType="lightGray"/>
              </fill>
            </x14:dxf>
          </x14:cfRule>
          <xm:sqref>W226</xm:sqref>
        </x14:conditionalFormatting>
        <x14:conditionalFormatting xmlns:xm="http://schemas.microsoft.com/office/excel/2006/main">
          <x14:cfRule type="expression" priority="3122" stopIfTrue="1" id="{00000000-000E-0000-0500-0000310C0000}">
            <xm:f>AND(CNGMD_2023_M5_Secc1!$S$30&lt;&gt;"",CNGMD_2023_M5_Secc1!$S$30&lt;&gt;1)</xm:f>
            <x14:dxf>
              <fill>
                <patternFill patternType="lightGray"/>
              </fill>
            </x14:dxf>
          </x14:cfRule>
          <xm:sqref>X226</xm:sqref>
        </x14:conditionalFormatting>
        <x14:conditionalFormatting xmlns:xm="http://schemas.microsoft.com/office/excel/2006/main">
          <x14:cfRule type="expression" priority="3123" stopIfTrue="1" id="{00000000-000E-0000-0500-0000320C0000}">
            <xm:f>AND(CNGMD_2023_M5_Secc1!$S$30&lt;&gt;"",CNGMD_2023_M5_Secc1!$S$30&lt;&gt;1)</xm:f>
            <x14:dxf>
              <fill>
                <patternFill patternType="lightGray"/>
              </fill>
            </x14:dxf>
          </x14:cfRule>
          <xm:sqref>Y226</xm:sqref>
        </x14:conditionalFormatting>
        <x14:conditionalFormatting xmlns:xm="http://schemas.microsoft.com/office/excel/2006/main">
          <x14:cfRule type="expression" priority="3124" stopIfTrue="1" id="{00000000-000E-0000-0500-0000330C0000}">
            <xm:f>AND(CNGMD_2023_M5_Secc1!$S$30&lt;&gt;"",CNGMD_2023_M5_Secc1!$S$30&lt;&gt;1)</xm:f>
            <x14:dxf>
              <fill>
                <patternFill patternType="lightGray"/>
              </fill>
            </x14:dxf>
          </x14:cfRule>
          <xm:sqref>Z226</xm:sqref>
        </x14:conditionalFormatting>
        <x14:conditionalFormatting xmlns:xm="http://schemas.microsoft.com/office/excel/2006/main">
          <x14:cfRule type="expression" priority="3125" stopIfTrue="1" id="{00000000-000E-0000-0500-0000340C0000}">
            <xm:f>AND(CNGMD_2023_M5_Secc1!$S$30&lt;&gt;"",CNGMD_2023_M5_Secc1!$S$30&lt;&gt;1)</xm:f>
            <x14:dxf>
              <fill>
                <patternFill patternType="lightGray"/>
              </fill>
            </x14:dxf>
          </x14:cfRule>
          <xm:sqref>AA226</xm:sqref>
        </x14:conditionalFormatting>
        <x14:conditionalFormatting xmlns:xm="http://schemas.microsoft.com/office/excel/2006/main">
          <x14:cfRule type="expression" priority="3126" stopIfTrue="1" id="{00000000-000E-0000-0500-0000350C0000}">
            <xm:f>AND(CNGMD_2023_M5_Secc1!$S$30&lt;&gt;"",CNGMD_2023_M5_Secc1!$S$30&lt;&gt;1)</xm:f>
            <x14:dxf>
              <fill>
                <patternFill patternType="lightGray"/>
              </fill>
            </x14:dxf>
          </x14:cfRule>
          <xm:sqref>AB226</xm:sqref>
        </x14:conditionalFormatting>
        <x14:conditionalFormatting xmlns:xm="http://schemas.microsoft.com/office/excel/2006/main">
          <x14:cfRule type="expression" priority="3127" stopIfTrue="1" id="{00000000-000E-0000-0500-0000360C0000}">
            <xm:f>AND(CNGMD_2023_M5_Secc1!$S$30&lt;&gt;"",CNGMD_2023_M5_Secc1!$S$30&lt;&gt;1)</xm:f>
            <x14:dxf>
              <fill>
                <patternFill patternType="lightGray"/>
              </fill>
            </x14:dxf>
          </x14:cfRule>
          <xm:sqref>AC226</xm:sqref>
        </x14:conditionalFormatting>
        <x14:conditionalFormatting xmlns:xm="http://schemas.microsoft.com/office/excel/2006/main">
          <x14:cfRule type="expression" priority="3128" stopIfTrue="1" id="{00000000-000E-0000-0500-0000370C0000}">
            <xm:f>AND(CNGMD_2023_M5_Secc1!$S$30&lt;&gt;"",CNGMD_2023_M5_Secc1!$S$30&lt;&gt;1)</xm:f>
            <x14:dxf>
              <fill>
                <patternFill patternType="lightGray"/>
              </fill>
            </x14:dxf>
          </x14:cfRule>
          <xm:sqref>AD226</xm:sqref>
        </x14:conditionalFormatting>
        <x14:conditionalFormatting xmlns:xm="http://schemas.microsoft.com/office/excel/2006/main">
          <x14:cfRule type="expression" priority="3129" stopIfTrue="1" id="{00000000-000E-0000-0500-0000380C0000}">
            <xm:f>AND(CNGMD_2023_M5_Secc1!$S$30&lt;&gt;"",CNGMD_2023_M5_Secc1!$S$30&lt;&gt;1)</xm:f>
            <x14:dxf>
              <fill>
                <patternFill patternType="lightGray"/>
              </fill>
            </x14:dxf>
          </x14:cfRule>
          <xm:sqref>M227</xm:sqref>
        </x14:conditionalFormatting>
        <x14:conditionalFormatting xmlns:xm="http://schemas.microsoft.com/office/excel/2006/main">
          <x14:cfRule type="expression" priority="3130" stopIfTrue="1" id="{00000000-000E-0000-0500-0000390C0000}">
            <xm:f>AND(CNGMD_2023_M5_Secc1!$S$30&lt;&gt;"",CNGMD_2023_M5_Secc1!$S$30&lt;&gt;1)</xm:f>
            <x14:dxf>
              <fill>
                <patternFill patternType="lightGray"/>
              </fill>
            </x14:dxf>
          </x14:cfRule>
          <xm:sqref>N227</xm:sqref>
        </x14:conditionalFormatting>
        <x14:conditionalFormatting xmlns:xm="http://schemas.microsoft.com/office/excel/2006/main">
          <x14:cfRule type="expression" priority="3131" stopIfTrue="1" id="{00000000-000E-0000-0500-00003A0C0000}">
            <xm:f>AND(CNGMD_2023_M5_Secc1!$S$30&lt;&gt;"",CNGMD_2023_M5_Secc1!$S$30&lt;&gt;1)</xm:f>
            <x14:dxf>
              <fill>
                <patternFill patternType="lightGray"/>
              </fill>
            </x14:dxf>
          </x14:cfRule>
          <xm:sqref>O227</xm:sqref>
        </x14:conditionalFormatting>
        <x14:conditionalFormatting xmlns:xm="http://schemas.microsoft.com/office/excel/2006/main">
          <x14:cfRule type="expression" priority="3132" stopIfTrue="1" id="{00000000-000E-0000-0500-00003B0C0000}">
            <xm:f>AND(CNGMD_2023_M5_Secc1!$S$30&lt;&gt;"",CNGMD_2023_M5_Secc1!$S$30&lt;&gt;1)</xm:f>
            <x14:dxf>
              <fill>
                <patternFill patternType="lightGray"/>
              </fill>
            </x14:dxf>
          </x14:cfRule>
          <xm:sqref>P227</xm:sqref>
        </x14:conditionalFormatting>
        <x14:conditionalFormatting xmlns:xm="http://schemas.microsoft.com/office/excel/2006/main">
          <x14:cfRule type="expression" priority="3133" stopIfTrue="1" id="{00000000-000E-0000-0500-00003C0C0000}">
            <xm:f>AND(CNGMD_2023_M5_Secc1!$S$30&lt;&gt;"",CNGMD_2023_M5_Secc1!$S$30&lt;&gt;1)</xm:f>
            <x14:dxf>
              <fill>
                <patternFill patternType="lightGray"/>
              </fill>
            </x14:dxf>
          </x14:cfRule>
          <xm:sqref>Q227</xm:sqref>
        </x14:conditionalFormatting>
        <x14:conditionalFormatting xmlns:xm="http://schemas.microsoft.com/office/excel/2006/main">
          <x14:cfRule type="expression" priority="3134" stopIfTrue="1" id="{00000000-000E-0000-0500-00003D0C0000}">
            <xm:f>AND(CNGMD_2023_M5_Secc1!$S$30&lt;&gt;"",CNGMD_2023_M5_Secc1!$S$30&lt;&gt;1)</xm:f>
            <x14:dxf>
              <fill>
                <patternFill patternType="lightGray"/>
              </fill>
            </x14:dxf>
          </x14:cfRule>
          <xm:sqref>R227</xm:sqref>
        </x14:conditionalFormatting>
        <x14:conditionalFormatting xmlns:xm="http://schemas.microsoft.com/office/excel/2006/main">
          <x14:cfRule type="expression" priority="3135" stopIfTrue="1" id="{00000000-000E-0000-0500-00003E0C0000}">
            <xm:f>AND(CNGMD_2023_M5_Secc1!$S$30&lt;&gt;"",CNGMD_2023_M5_Secc1!$S$30&lt;&gt;1)</xm:f>
            <x14:dxf>
              <fill>
                <patternFill patternType="lightGray"/>
              </fill>
            </x14:dxf>
          </x14:cfRule>
          <xm:sqref>S227</xm:sqref>
        </x14:conditionalFormatting>
        <x14:conditionalFormatting xmlns:xm="http://schemas.microsoft.com/office/excel/2006/main">
          <x14:cfRule type="expression" priority="3136" stopIfTrue="1" id="{00000000-000E-0000-0500-00003F0C0000}">
            <xm:f>AND(CNGMD_2023_M5_Secc1!$S$30&lt;&gt;"",CNGMD_2023_M5_Secc1!$S$30&lt;&gt;1)</xm:f>
            <x14:dxf>
              <fill>
                <patternFill patternType="lightGray"/>
              </fill>
            </x14:dxf>
          </x14:cfRule>
          <xm:sqref>T227</xm:sqref>
        </x14:conditionalFormatting>
        <x14:conditionalFormatting xmlns:xm="http://schemas.microsoft.com/office/excel/2006/main">
          <x14:cfRule type="expression" priority="3137" stopIfTrue="1" id="{00000000-000E-0000-0500-0000400C0000}">
            <xm:f>AND(CNGMD_2023_M5_Secc1!$S$30&lt;&gt;"",CNGMD_2023_M5_Secc1!$S$30&lt;&gt;1)</xm:f>
            <x14:dxf>
              <fill>
                <patternFill patternType="lightGray"/>
              </fill>
            </x14:dxf>
          </x14:cfRule>
          <xm:sqref>U227</xm:sqref>
        </x14:conditionalFormatting>
        <x14:conditionalFormatting xmlns:xm="http://schemas.microsoft.com/office/excel/2006/main">
          <x14:cfRule type="expression" priority="3138" stopIfTrue="1" id="{00000000-000E-0000-0500-0000410C0000}">
            <xm:f>AND(CNGMD_2023_M5_Secc1!$S$30&lt;&gt;"",CNGMD_2023_M5_Secc1!$S$30&lt;&gt;1)</xm:f>
            <x14:dxf>
              <fill>
                <patternFill patternType="lightGray"/>
              </fill>
            </x14:dxf>
          </x14:cfRule>
          <xm:sqref>V227</xm:sqref>
        </x14:conditionalFormatting>
        <x14:conditionalFormatting xmlns:xm="http://schemas.microsoft.com/office/excel/2006/main">
          <x14:cfRule type="expression" priority="3139" stopIfTrue="1" id="{00000000-000E-0000-0500-0000420C0000}">
            <xm:f>AND(CNGMD_2023_M5_Secc1!$S$30&lt;&gt;"",CNGMD_2023_M5_Secc1!$S$30&lt;&gt;1)</xm:f>
            <x14:dxf>
              <fill>
                <patternFill patternType="lightGray"/>
              </fill>
            </x14:dxf>
          </x14:cfRule>
          <xm:sqref>W227</xm:sqref>
        </x14:conditionalFormatting>
        <x14:conditionalFormatting xmlns:xm="http://schemas.microsoft.com/office/excel/2006/main">
          <x14:cfRule type="expression" priority="3140" stopIfTrue="1" id="{00000000-000E-0000-0500-0000430C0000}">
            <xm:f>AND(CNGMD_2023_M5_Secc1!$S$30&lt;&gt;"",CNGMD_2023_M5_Secc1!$S$30&lt;&gt;1)</xm:f>
            <x14:dxf>
              <fill>
                <patternFill patternType="lightGray"/>
              </fill>
            </x14:dxf>
          </x14:cfRule>
          <xm:sqref>X227</xm:sqref>
        </x14:conditionalFormatting>
        <x14:conditionalFormatting xmlns:xm="http://schemas.microsoft.com/office/excel/2006/main">
          <x14:cfRule type="expression" priority="3141" stopIfTrue="1" id="{00000000-000E-0000-0500-0000440C0000}">
            <xm:f>AND(CNGMD_2023_M5_Secc1!$S$30&lt;&gt;"",CNGMD_2023_M5_Secc1!$S$30&lt;&gt;1)</xm:f>
            <x14:dxf>
              <fill>
                <patternFill patternType="lightGray"/>
              </fill>
            </x14:dxf>
          </x14:cfRule>
          <xm:sqref>Y227</xm:sqref>
        </x14:conditionalFormatting>
        <x14:conditionalFormatting xmlns:xm="http://schemas.microsoft.com/office/excel/2006/main">
          <x14:cfRule type="expression" priority="3142" stopIfTrue="1" id="{00000000-000E-0000-0500-0000450C0000}">
            <xm:f>AND(CNGMD_2023_M5_Secc1!$S$30&lt;&gt;"",CNGMD_2023_M5_Secc1!$S$30&lt;&gt;1)</xm:f>
            <x14:dxf>
              <fill>
                <patternFill patternType="lightGray"/>
              </fill>
            </x14:dxf>
          </x14:cfRule>
          <xm:sqref>Z227</xm:sqref>
        </x14:conditionalFormatting>
        <x14:conditionalFormatting xmlns:xm="http://schemas.microsoft.com/office/excel/2006/main">
          <x14:cfRule type="expression" priority="3143" stopIfTrue="1" id="{00000000-000E-0000-0500-0000460C0000}">
            <xm:f>AND(CNGMD_2023_M5_Secc1!$S$30&lt;&gt;"",CNGMD_2023_M5_Secc1!$S$30&lt;&gt;1)</xm:f>
            <x14:dxf>
              <fill>
                <patternFill patternType="lightGray"/>
              </fill>
            </x14:dxf>
          </x14:cfRule>
          <xm:sqref>AA227</xm:sqref>
        </x14:conditionalFormatting>
        <x14:conditionalFormatting xmlns:xm="http://schemas.microsoft.com/office/excel/2006/main">
          <x14:cfRule type="expression" priority="3144" stopIfTrue="1" id="{00000000-000E-0000-0500-0000470C0000}">
            <xm:f>AND(CNGMD_2023_M5_Secc1!$S$30&lt;&gt;"",CNGMD_2023_M5_Secc1!$S$30&lt;&gt;1)</xm:f>
            <x14:dxf>
              <fill>
                <patternFill patternType="lightGray"/>
              </fill>
            </x14:dxf>
          </x14:cfRule>
          <xm:sqref>AB227</xm:sqref>
        </x14:conditionalFormatting>
        <x14:conditionalFormatting xmlns:xm="http://schemas.microsoft.com/office/excel/2006/main">
          <x14:cfRule type="expression" priority="3145" stopIfTrue="1" id="{00000000-000E-0000-0500-0000480C0000}">
            <xm:f>AND(CNGMD_2023_M5_Secc1!$S$30&lt;&gt;"",CNGMD_2023_M5_Secc1!$S$30&lt;&gt;1)</xm:f>
            <x14:dxf>
              <fill>
                <patternFill patternType="lightGray"/>
              </fill>
            </x14:dxf>
          </x14:cfRule>
          <xm:sqref>AC227</xm:sqref>
        </x14:conditionalFormatting>
        <x14:conditionalFormatting xmlns:xm="http://schemas.microsoft.com/office/excel/2006/main">
          <x14:cfRule type="expression" priority="3146" stopIfTrue="1" id="{00000000-000E-0000-0500-0000490C0000}">
            <xm:f>AND(CNGMD_2023_M5_Secc1!$S$30&lt;&gt;"",CNGMD_2023_M5_Secc1!$S$30&lt;&gt;1)</xm:f>
            <x14:dxf>
              <fill>
                <patternFill patternType="lightGray"/>
              </fill>
            </x14:dxf>
          </x14:cfRule>
          <xm:sqref>AD227</xm:sqref>
        </x14:conditionalFormatting>
        <x14:conditionalFormatting xmlns:xm="http://schemas.microsoft.com/office/excel/2006/main">
          <x14:cfRule type="expression" priority="3147" stopIfTrue="1" id="{00000000-000E-0000-0500-00004A0C0000}">
            <xm:f>AND(CNGMD_2023_M5_Secc1!$S$30&lt;&gt;"",CNGMD_2023_M5_Secc1!$S$30&lt;&gt;1)</xm:f>
            <x14:dxf>
              <fill>
                <patternFill patternType="lightGray"/>
              </fill>
            </x14:dxf>
          </x14:cfRule>
          <xm:sqref>M228</xm:sqref>
        </x14:conditionalFormatting>
        <x14:conditionalFormatting xmlns:xm="http://schemas.microsoft.com/office/excel/2006/main">
          <x14:cfRule type="expression" priority="3148" stopIfTrue="1" id="{00000000-000E-0000-0500-00004B0C0000}">
            <xm:f>AND(CNGMD_2023_M5_Secc1!$S$30&lt;&gt;"",CNGMD_2023_M5_Secc1!$S$30&lt;&gt;1)</xm:f>
            <x14:dxf>
              <fill>
                <patternFill patternType="lightGray"/>
              </fill>
            </x14:dxf>
          </x14:cfRule>
          <xm:sqref>N228</xm:sqref>
        </x14:conditionalFormatting>
        <x14:conditionalFormatting xmlns:xm="http://schemas.microsoft.com/office/excel/2006/main">
          <x14:cfRule type="expression" priority="3149" stopIfTrue="1" id="{00000000-000E-0000-0500-00004C0C0000}">
            <xm:f>AND(CNGMD_2023_M5_Secc1!$S$30&lt;&gt;"",CNGMD_2023_M5_Secc1!$S$30&lt;&gt;1)</xm:f>
            <x14:dxf>
              <fill>
                <patternFill patternType="lightGray"/>
              </fill>
            </x14:dxf>
          </x14:cfRule>
          <xm:sqref>O228</xm:sqref>
        </x14:conditionalFormatting>
        <x14:conditionalFormatting xmlns:xm="http://schemas.microsoft.com/office/excel/2006/main">
          <x14:cfRule type="expression" priority="3150" stopIfTrue="1" id="{00000000-000E-0000-0500-00004D0C0000}">
            <xm:f>AND(CNGMD_2023_M5_Secc1!$S$30&lt;&gt;"",CNGMD_2023_M5_Secc1!$S$30&lt;&gt;1)</xm:f>
            <x14:dxf>
              <fill>
                <patternFill patternType="lightGray"/>
              </fill>
            </x14:dxf>
          </x14:cfRule>
          <xm:sqref>P228</xm:sqref>
        </x14:conditionalFormatting>
        <x14:conditionalFormatting xmlns:xm="http://schemas.microsoft.com/office/excel/2006/main">
          <x14:cfRule type="expression" priority="3151" stopIfTrue="1" id="{00000000-000E-0000-0500-00004E0C0000}">
            <xm:f>AND(CNGMD_2023_M5_Secc1!$S$30&lt;&gt;"",CNGMD_2023_M5_Secc1!$S$30&lt;&gt;1)</xm:f>
            <x14:dxf>
              <fill>
                <patternFill patternType="lightGray"/>
              </fill>
            </x14:dxf>
          </x14:cfRule>
          <xm:sqref>Q228</xm:sqref>
        </x14:conditionalFormatting>
        <x14:conditionalFormatting xmlns:xm="http://schemas.microsoft.com/office/excel/2006/main">
          <x14:cfRule type="expression" priority="3152" stopIfTrue="1" id="{00000000-000E-0000-0500-00004F0C0000}">
            <xm:f>AND(CNGMD_2023_M5_Secc1!$S$30&lt;&gt;"",CNGMD_2023_M5_Secc1!$S$30&lt;&gt;1)</xm:f>
            <x14:dxf>
              <fill>
                <patternFill patternType="lightGray"/>
              </fill>
            </x14:dxf>
          </x14:cfRule>
          <xm:sqref>R228</xm:sqref>
        </x14:conditionalFormatting>
        <x14:conditionalFormatting xmlns:xm="http://schemas.microsoft.com/office/excel/2006/main">
          <x14:cfRule type="expression" priority="3153" stopIfTrue="1" id="{00000000-000E-0000-0500-0000500C0000}">
            <xm:f>AND(CNGMD_2023_M5_Secc1!$S$30&lt;&gt;"",CNGMD_2023_M5_Secc1!$S$30&lt;&gt;1)</xm:f>
            <x14:dxf>
              <fill>
                <patternFill patternType="lightGray"/>
              </fill>
            </x14:dxf>
          </x14:cfRule>
          <xm:sqref>S228</xm:sqref>
        </x14:conditionalFormatting>
        <x14:conditionalFormatting xmlns:xm="http://schemas.microsoft.com/office/excel/2006/main">
          <x14:cfRule type="expression" priority="3154" stopIfTrue="1" id="{00000000-000E-0000-0500-0000510C0000}">
            <xm:f>AND(CNGMD_2023_M5_Secc1!$S$30&lt;&gt;"",CNGMD_2023_M5_Secc1!$S$30&lt;&gt;1)</xm:f>
            <x14:dxf>
              <fill>
                <patternFill patternType="lightGray"/>
              </fill>
            </x14:dxf>
          </x14:cfRule>
          <xm:sqref>T228</xm:sqref>
        </x14:conditionalFormatting>
        <x14:conditionalFormatting xmlns:xm="http://schemas.microsoft.com/office/excel/2006/main">
          <x14:cfRule type="expression" priority="3155" stopIfTrue="1" id="{00000000-000E-0000-0500-0000520C0000}">
            <xm:f>AND(CNGMD_2023_M5_Secc1!$S$30&lt;&gt;"",CNGMD_2023_M5_Secc1!$S$30&lt;&gt;1)</xm:f>
            <x14:dxf>
              <fill>
                <patternFill patternType="lightGray"/>
              </fill>
            </x14:dxf>
          </x14:cfRule>
          <xm:sqref>U228</xm:sqref>
        </x14:conditionalFormatting>
        <x14:conditionalFormatting xmlns:xm="http://schemas.microsoft.com/office/excel/2006/main">
          <x14:cfRule type="expression" priority="3156" stopIfTrue="1" id="{00000000-000E-0000-0500-0000530C0000}">
            <xm:f>AND(CNGMD_2023_M5_Secc1!$S$30&lt;&gt;"",CNGMD_2023_M5_Secc1!$S$30&lt;&gt;1)</xm:f>
            <x14:dxf>
              <fill>
                <patternFill patternType="lightGray"/>
              </fill>
            </x14:dxf>
          </x14:cfRule>
          <xm:sqref>V228</xm:sqref>
        </x14:conditionalFormatting>
        <x14:conditionalFormatting xmlns:xm="http://schemas.microsoft.com/office/excel/2006/main">
          <x14:cfRule type="expression" priority="3157" stopIfTrue="1" id="{00000000-000E-0000-0500-0000540C0000}">
            <xm:f>AND(CNGMD_2023_M5_Secc1!$S$30&lt;&gt;"",CNGMD_2023_M5_Secc1!$S$30&lt;&gt;1)</xm:f>
            <x14:dxf>
              <fill>
                <patternFill patternType="lightGray"/>
              </fill>
            </x14:dxf>
          </x14:cfRule>
          <xm:sqref>W228</xm:sqref>
        </x14:conditionalFormatting>
        <x14:conditionalFormatting xmlns:xm="http://schemas.microsoft.com/office/excel/2006/main">
          <x14:cfRule type="expression" priority="3158" stopIfTrue="1" id="{00000000-000E-0000-0500-0000550C0000}">
            <xm:f>AND(CNGMD_2023_M5_Secc1!$S$30&lt;&gt;"",CNGMD_2023_M5_Secc1!$S$30&lt;&gt;1)</xm:f>
            <x14:dxf>
              <fill>
                <patternFill patternType="lightGray"/>
              </fill>
            </x14:dxf>
          </x14:cfRule>
          <xm:sqref>X228</xm:sqref>
        </x14:conditionalFormatting>
        <x14:conditionalFormatting xmlns:xm="http://schemas.microsoft.com/office/excel/2006/main">
          <x14:cfRule type="expression" priority="3159" stopIfTrue="1" id="{00000000-000E-0000-0500-0000560C0000}">
            <xm:f>AND(CNGMD_2023_M5_Secc1!$S$30&lt;&gt;"",CNGMD_2023_M5_Secc1!$S$30&lt;&gt;1)</xm:f>
            <x14:dxf>
              <fill>
                <patternFill patternType="lightGray"/>
              </fill>
            </x14:dxf>
          </x14:cfRule>
          <xm:sqref>Y228</xm:sqref>
        </x14:conditionalFormatting>
        <x14:conditionalFormatting xmlns:xm="http://schemas.microsoft.com/office/excel/2006/main">
          <x14:cfRule type="expression" priority="3160" stopIfTrue="1" id="{00000000-000E-0000-0500-0000570C0000}">
            <xm:f>AND(CNGMD_2023_M5_Secc1!$S$30&lt;&gt;"",CNGMD_2023_M5_Secc1!$S$30&lt;&gt;1)</xm:f>
            <x14:dxf>
              <fill>
                <patternFill patternType="lightGray"/>
              </fill>
            </x14:dxf>
          </x14:cfRule>
          <xm:sqref>Z228</xm:sqref>
        </x14:conditionalFormatting>
        <x14:conditionalFormatting xmlns:xm="http://schemas.microsoft.com/office/excel/2006/main">
          <x14:cfRule type="expression" priority="3161" stopIfTrue="1" id="{00000000-000E-0000-0500-0000580C0000}">
            <xm:f>AND(CNGMD_2023_M5_Secc1!$S$30&lt;&gt;"",CNGMD_2023_M5_Secc1!$S$30&lt;&gt;1)</xm:f>
            <x14:dxf>
              <fill>
                <patternFill patternType="lightGray"/>
              </fill>
            </x14:dxf>
          </x14:cfRule>
          <xm:sqref>AA228</xm:sqref>
        </x14:conditionalFormatting>
        <x14:conditionalFormatting xmlns:xm="http://schemas.microsoft.com/office/excel/2006/main">
          <x14:cfRule type="expression" priority="3162" stopIfTrue="1" id="{00000000-000E-0000-0500-0000590C0000}">
            <xm:f>AND(CNGMD_2023_M5_Secc1!$S$30&lt;&gt;"",CNGMD_2023_M5_Secc1!$S$30&lt;&gt;1)</xm:f>
            <x14:dxf>
              <fill>
                <patternFill patternType="lightGray"/>
              </fill>
            </x14:dxf>
          </x14:cfRule>
          <xm:sqref>AB228</xm:sqref>
        </x14:conditionalFormatting>
        <x14:conditionalFormatting xmlns:xm="http://schemas.microsoft.com/office/excel/2006/main">
          <x14:cfRule type="expression" priority="3163" stopIfTrue="1" id="{00000000-000E-0000-0500-00005A0C0000}">
            <xm:f>AND(CNGMD_2023_M5_Secc1!$S$30&lt;&gt;"",CNGMD_2023_M5_Secc1!$S$30&lt;&gt;1)</xm:f>
            <x14:dxf>
              <fill>
                <patternFill patternType="lightGray"/>
              </fill>
            </x14:dxf>
          </x14:cfRule>
          <xm:sqref>AC228</xm:sqref>
        </x14:conditionalFormatting>
        <x14:conditionalFormatting xmlns:xm="http://schemas.microsoft.com/office/excel/2006/main">
          <x14:cfRule type="expression" priority="3164" stopIfTrue="1" id="{00000000-000E-0000-0500-00005B0C0000}">
            <xm:f>AND(CNGMD_2023_M5_Secc1!$S$30&lt;&gt;"",CNGMD_2023_M5_Secc1!$S$30&lt;&gt;1)</xm:f>
            <x14:dxf>
              <fill>
                <patternFill patternType="lightGray"/>
              </fill>
            </x14:dxf>
          </x14:cfRule>
          <xm:sqref>AD228</xm:sqref>
        </x14:conditionalFormatting>
        <x14:conditionalFormatting xmlns:xm="http://schemas.microsoft.com/office/excel/2006/main">
          <x14:cfRule type="expression" priority="3165" stopIfTrue="1" id="{00000000-000E-0000-0500-00005C0C0000}">
            <xm:f>AND(CNGMD_2023_M5_Secc1!$S$30&lt;&gt;"",CNGMD_2023_M5_Secc1!$S$30&lt;&gt;1)</xm:f>
            <x14:dxf>
              <fill>
                <patternFill patternType="lightGray"/>
              </fill>
            </x14:dxf>
          </x14:cfRule>
          <xm:sqref>M229</xm:sqref>
        </x14:conditionalFormatting>
        <x14:conditionalFormatting xmlns:xm="http://schemas.microsoft.com/office/excel/2006/main">
          <x14:cfRule type="expression" priority="3166" stopIfTrue="1" id="{00000000-000E-0000-0500-00005D0C0000}">
            <xm:f>AND(CNGMD_2023_M5_Secc1!$S$30&lt;&gt;"",CNGMD_2023_M5_Secc1!$S$30&lt;&gt;1)</xm:f>
            <x14:dxf>
              <fill>
                <patternFill patternType="lightGray"/>
              </fill>
            </x14:dxf>
          </x14:cfRule>
          <xm:sqref>N229</xm:sqref>
        </x14:conditionalFormatting>
        <x14:conditionalFormatting xmlns:xm="http://schemas.microsoft.com/office/excel/2006/main">
          <x14:cfRule type="expression" priority="3167" stopIfTrue="1" id="{00000000-000E-0000-0500-00005E0C0000}">
            <xm:f>AND(CNGMD_2023_M5_Secc1!$S$30&lt;&gt;"",CNGMD_2023_M5_Secc1!$S$30&lt;&gt;1)</xm:f>
            <x14:dxf>
              <fill>
                <patternFill patternType="lightGray"/>
              </fill>
            </x14:dxf>
          </x14:cfRule>
          <xm:sqref>O229</xm:sqref>
        </x14:conditionalFormatting>
        <x14:conditionalFormatting xmlns:xm="http://schemas.microsoft.com/office/excel/2006/main">
          <x14:cfRule type="expression" priority="3168" stopIfTrue="1" id="{00000000-000E-0000-0500-00005F0C0000}">
            <xm:f>AND(CNGMD_2023_M5_Secc1!$S$30&lt;&gt;"",CNGMD_2023_M5_Secc1!$S$30&lt;&gt;1)</xm:f>
            <x14:dxf>
              <fill>
                <patternFill patternType="lightGray"/>
              </fill>
            </x14:dxf>
          </x14:cfRule>
          <xm:sqref>P229</xm:sqref>
        </x14:conditionalFormatting>
        <x14:conditionalFormatting xmlns:xm="http://schemas.microsoft.com/office/excel/2006/main">
          <x14:cfRule type="expression" priority="3169" stopIfTrue="1" id="{00000000-000E-0000-0500-0000600C0000}">
            <xm:f>AND(CNGMD_2023_M5_Secc1!$S$30&lt;&gt;"",CNGMD_2023_M5_Secc1!$S$30&lt;&gt;1)</xm:f>
            <x14:dxf>
              <fill>
                <patternFill patternType="lightGray"/>
              </fill>
            </x14:dxf>
          </x14:cfRule>
          <xm:sqref>Q229</xm:sqref>
        </x14:conditionalFormatting>
        <x14:conditionalFormatting xmlns:xm="http://schemas.microsoft.com/office/excel/2006/main">
          <x14:cfRule type="expression" priority="3170" stopIfTrue="1" id="{00000000-000E-0000-0500-0000610C0000}">
            <xm:f>AND(CNGMD_2023_M5_Secc1!$S$30&lt;&gt;"",CNGMD_2023_M5_Secc1!$S$30&lt;&gt;1)</xm:f>
            <x14:dxf>
              <fill>
                <patternFill patternType="lightGray"/>
              </fill>
            </x14:dxf>
          </x14:cfRule>
          <xm:sqref>R229</xm:sqref>
        </x14:conditionalFormatting>
        <x14:conditionalFormatting xmlns:xm="http://schemas.microsoft.com/office/excel/2006/main">
          <x14:cfRule type="expression" priority="3171" stopIfTrue="1" id="{00000000-000E-0000-0500-0000620C0000}">
            <xm:f>AND(CNGMD_2023_M5_Secc1!$S$30&lt;&gt;"",CNGMD_2023_M5_Secc1!$S$30&lt;&gt;1)</xm:f>
            <x14:dxf>
              <fill>
                <patternFill patternType="lightGray"/>
              </fill>
            </x14:dxf>
          </x14:cfRule>
          <xm:sqref>S229</xm:sqref>
        </x14:conditionalFormatting>
        <x14:conditionalFormatting xmlns:xm="http://schemas.microsoft.com/office/excel/2006/main">
          <x14:cfRule type="expression" priority="3172" stopIfTrue="1" id="{00000000-000E-0000-0500-0000630C0000}">
            <xm:f>AND(CNGMD_2023_M5_Secc1!$S$30&lt;&gt;"",CNGMD_2023_M5_Secc1!$S$30&lt;&gt;1)</xm:f>
            <x14:dxf>
              <fill>
                <patternFill patternType="lightGray"/>
              </fill>
            </x14:dxf>
          </x14:cfRule>
          <xm:sqref>T229</xm:sqref>
        </x14:conditionalFormatting>
        <x14:conditionalFormatting xmlns:xm="http://schemas.microsoft.com/office/excel/2006/main">
          <x14:cfRule type="expression" priority="3173" stopIfTrue="1" id="{00000000-000E-0000-0500-0000640C0000}">
            <xm:f>AND(CNGMD_2023_M5_Secc1!$S$30&lt;&gt;"",CNGMD_2023_M5_Secc1!$S$30&lt;&gt;1)</xm:f>
            <x14:dxf>
              <fill>
                <patternFill patternType="lightGray"/>
              </fill>
            </x14:dxf>
          </x14:cfRule>
          <xm:sqref>U229</xm:sqref>
        </x14:conditionalFormatting>
        <x14:conditionalFormatting xmlns:xm="http://schemas.microsoft.com/office/excel/2006/main">
          <x14:cfRule type="expression" priority="3174" stopIfTrue="1" id="{00000000-000E-0000-0500-0000650C0000}">
            <xm:f>AND(CNGMD_2023_M5_Secc1!$S$30&lt;&gt;"",CNGMD_2023_M5_Secc1!$S$30&lt;&gt;1)</xm:f>
            <x14:dxf>
              <fill>
                <patternFill patternType="lightGray"/>
              </fill>
            </x14:dxf>
          </x14:cfRule>
          <xm:sqref>V229</xm:sqref>
        </x14:conditionalFormatting>
        <x14:conditionalFormatting xmlns:xm="http://schemas.microsoft.com/office/excel/2006/main">
          <x14:cfRule type="expression" priority="3175" stopIfTrue="1" id="{00000000-000E-0000-0500-0000660C0000}">
            <xm:f>AND(CNGMD_2023_M5_Secc1!$S$30&lt;&gt;"",CNGMD_2023_M5_Secc1!$S$30&lt;&gt;1)</xm:f>
            <x14:dxf>
              <fill>
                <patternFill patternType="lightGray"/>
              </fill>
            </x14:dxf>
          </x14:cfRule>
          <xm:sqref>W229</xm:sqref>
        </x14:conditionalFormatting>
        <x14:conditionalFormatting xmlns:xm="http://schemas.microsoft.com/office/excel/2006/main">
          <x14:cfRule type="expression" priority="3176" stopIfTrue="1" id="{00000000-000E-0000-0500-0000670C0000}">
            <xm:f>AND(CNGMD_2023_M5_Secc1!$S$30&lt;&gt;"",CNGMD_2023_M5_Secc1!$S$30&lt;&gt;1)</xm:f>
            <x14:dxf>
              <fill>
                <patternFill patternType="lightGray"/>
              </fill>
            </x14:dxf>
          </x14:cfRule>
          <xm:sqref>X229</xm:sqref>
        </x14:conditionalFormatting>
        <x14:conditionalFormatting xmlns:xm="http://schemas.microsoft.com/office/excel/2006/main">
          <x14:cfRule type="expression" priority="3177" stopIfTrue="1" id="{00000000-000E-0000-0500-0000680C0000}">
            <xm:f>AND(CNGMD_2023_M5_Secc1!$S$30&lt;&gt;"",CNGMD_2023_M5_Secc1!$S$30&lt;&gt;1)</xm:f>
            <x14:dxf>
              <fill>
                <patternFill patternType="lightGray"/>
              </fill>
            </x14:dxf>
          </x14:cfRule>
          <xm:sqref>Y229</xm:sqref>
        </x14:conditionalFormatting>
        <x14:conditionalFormatting xmlns:xm="http://schemas.microsoft.com/office/excel/2006/main">
          <x14:cfRule type="expression" priority="3178" stopIfTrue="1" id="{00000000-000E-0000-0500-0000690C0000}">
            <xm:f>AND(CNGMD_2023_M5_Secc1!$S$30&lt;&gt;"",CNGMD_2023_M5_Secc1!$S$30&lt;&gt;1)</xm:f>
            <x14:dxf>
              <fill>
                <patternFill patternType="lightGray"/>
              </fill>
            </x14:dxf>
          </x14:cfRule>
          <xm:sqref>Z229</xm:sqref>
        </x14:conditionalFormatting>
        <x14:conditionalFormatting xmlns:xm="http://schemas.microsoft.com/office/excel/2006/main">
          <x14:cfRule type="expression" priority="3179" stopIfTrue="1" id="{00000000-000E-0000-0500-00006A0C0000}">
            <xm:f>AND(CNGMD_2023_M5_Secc1!$S$30&lt;&gt;"",CNGMD_2023_M5_Secc1!$S$30&lt;&gt;1)</xm:f>
            <x14:dxf>
              <fill>
                <patternFill patternType="lightGray"/>
              </fill>
            </x14:dxf>
          </x14:cfRule>
          <xm:sqref>AA229</xm:sqref>
        </x14:conditionalFormatting>
        <x14:conditionalFormatting xmlns:xm="http://schemas.microsoft.com/office/excel/2006/main">
          <x14:cfRule type="expression" priority="3180" stopIfTrue="1" id="{00000000-000E-0000-0500-00006B0C0000}">
            <xm:f>AND(CNGMD_2023_M5_Secc1!$S$30&lt;&gt;"",CNGMD_2023_M5_Secc1!$S$30&lt;&gt;1)</xm:f>
            <x14:dxf>
              <fill>
                <patternFill patternType="lightGray"/>
              </fill>
            </x14:dxf>
          </x14:cfRule>
          <xm:sqref>AB229</xm:sqref>
        </x14:conditionalFormatting>
        <x14:conditionalFormatting xmlns:xm="http://schemas.microsoft.com/office/excel/2006/main">
          <x14:cfRule type="expression" priority="3181" stopIfTrue="1" id="{00000000-000E-0000-0500-00006C0C0000}">
            <xm:f>AND(CNGMD_2023_M5_Secc1!$S$30&lt;&gt;"",CNGMD_2023_M5_Secc1!$S$30&lt;&gt;1)</xm:f>
            <x14:dxf>
              <fill>
                <patternFill patternType="lightGray"/>
              </fill>
            </x14:dxf>
          </x14:cfRule>
          <xm:sqref>AC229</xm:sqref>
        </x14:conditionalFormatting>
        <x14:conditionalFormatting xmlns:xm="http://schemas.microsoft.com/office/excel/2006/main">
          <x14:cfRule type="expression" priority="3182" stopIfTrue="1" id="{00000000-000E-0000-0500-00006D0C0000}">
            <xm:f>AND(CNGMD_2023_M5_Secc1!$S$30&lt;&gt;"",CNGMD_2023_M5_Secc1!$S$30&lt;&gt;1)</xm:f>
            <x14:dxf>
              <fill>
                <patternFill patternType="lightGray"/>
              </fill>
            </x14:dxf>
          </x14:cfRule>
          <xm:sqref>AD229</xm:sqref>
        </x14:conditionalFormatting>
        <x14:conditionalFormatting xmlns:xm="http://schemas.microsoft.com/office/excel/2006/main">
          <x14:cfRule type="expression" priority="3183" stopIfTrue="1" id="{00000000-000E-0000-0500-00006E0C0000}">
            <xm:f>AND(CNGMD_2023_M5_Secc1!$S$30&lt;&gt;"",CNGMD_2023_M5_Secc1!$S$30&lt;&gt;1)</xm:f>
            <x14:dxf>
              <fill>
                <patternFill patternType="lightGray"/>
              </fill>
            </x14:dxf>
          </x14:cfRule>
          <xm:sqref>M230</xm:sqref>
        </x14:conditionalFormatting>
        <x14:conditionalFormatting xmlns:xm="http://schemas.microsoft.com/office/excel/2006/main">
          <x14:cfRule type="expression" priority="3184" stopIfTrue="1" id="{00000000-000E-0000-0500-00006F0C0000}">
            <xm:f>AND(CNGMD_2023_M5_Secc1!$S$30&lt;&gt;"",CNGMD_2023_M5_Secc1!$S$30&lt;&gt;1)</xm:f>
            <x14:dxf>
              <fill>
                <patternFill patternType="lightGray"/>
              </fill>
            </x14:dxf>
          </x14:cfRule>
          <xm:sqref>N230</xm:sqref>
        </x14:conditionalFormatting>
        <x14:conditionalFormatting xmlns:xm="http://schemas.microsoft.com/office/excel/2006/main">
          <x14:cfRule type="expression" priority="3185" stopIfTrue="1" id="{00000000-000E-0000-0500-0000700C0000}">
            <xm:f>AND(CNGMD_2023_M5_Secc1!$S$30&lt;&gt;"",CNGMD_2023_M5_Secc1!$S$30&lt;&gt;1)</xm:f>
            <x14:dxf>
              <fill>
                <patternFill patternType="lightGray"/>
              </fill>
            </x14:dxf>
          </x14:cfRule>
          <xm:sqref>O230</xm:sqref>
        </x14:conditionalFormatting>
        <x14:conditionalFormatting xmlns:xm="http://schemas.microsoft.com/office/excel/2006/main">
          <x14:cfRule type="expression" priority="3186" stopIfTrue="1" id="{00000000-000E-0000-0500-0000710C0000}">
            <xm:f>AND(CNGMD_2023_M5_Secc1!$S$30&lt;&gt;"",CNGMD_2023_M5_Secc1!$S$30&lt;&gt;1)</xm:f>
            <x14:dxf>
              <fill>
                <patternFill patternType="lightGray"/>
              </fill>
            </x14:dxf>
          </x14:cfRule>
          <xm:sqref>P230</xm:sqref>
        </x14:conditionalFormatting>
        <x14:conditionalFormatting xmlns:xm="http://schemas.microsoft.com/office/excel/2006/main">
          <x14:cfRule type="expression" priority="3187" stopIfTrue="1" id="{00000000-000E-0000-0500-0000720C0000}">
            <xm:f>AND(CNGMD_2023_M5_Secc1!$S$30&lt;&gt;"",CNGMD_2023_M5_Secc1!$S$30&lt;&gt;1)</xm:f>
            <x14:dxf>
              <fill>
                <patternFill patternType="lightGray"/>
              </fill>
            </x14:dxf>
          </x14:cfRule>
          <xm:sqref>Q230</xm:sqref>
        </x14:conditionalFormatting>
        <x14:conditionalFormatting xmlns:xm="http://schemas.microsoft.com/office/excel/2006/main">
          <x14:cfRule type="expression" priority="3188" stopIfTrue="1" id="{00000000-000E-0000-0500-0000730C0000}">
            <xm:f>AND(CNGMD_2023_M5_Secc1!$S$30&lt;&gt;"",CNGMD_2023_M5_Secc1!$S$30&lt;&gt;1)</xm:f>
            <x14:dxf>
              <fill>
                <patternFill patternType="lightGray"/>
              </fill>
            </x14:dxf>
          </x14:cfRule>
          <xm:sqref>R230</xm:sqref>
        </x14:conditionalFormatting>
        <x14:conditionalFormatting xmlns:xm="http://schemas.microsoft.com/office/excel/2006/main">
          <x14:cfRule type="expression" priority="3189" stopIfTrue="1" id="{00000000-000E-0000-0500-0000740C0000}">
            <xm:f>AND(CNGMD_2023_M5_Secc1!$S$30&lt;&gt;"",CNGMD_2023_M5_Secc1!$S$30&lt;&gt;1)</xm:f>
            <x14:dxf>
              <fill>
                <patternFill patternType="lightGray"/>
              </fill>
            </x14:dxf>
          </x14:cfRule>
          <xm:sqref>S230</xm:sqref>
        </x14:conditionalFormatting>
        <x14:conditionalFormatting xmlns:xm="http://schemas.microsoft.com/office/excel/2006/main">
          <x14:cfRule type="expression" priority="3190" stopIfTrue="1" id="{00000000-000E-0000-0500-0000750C0000}">
            <xm:f>AND(CNGMD_2023_M5_Secc1!$S$30&lt;&gt;"",CNGMD_2023_M5_Secc1!$S$30&lt;&gt;1)</xm:f>
            <x14:dxf>
              <fill>
                <patternFill patternType="lightGray"/>
              </fill>
            </x14:dxf>
          </x14:cfRule>
          <xm:sqref>T230</xm:sqref>
        </x14:conditionalFormatting>
        <x14:conditionalFormatting xmlns:xm="http://schemas.microsoft.com/office/excel/2006/main">
          <x14:cfRule type="expression" priority="3191" stopIfTrue="1" id="{00000000-000E-0000-0500-0000760C0000}">
            <xm:f>AND(CNGMD_2023_M5_Secc1!$S$30&lt;&gt;"",CNGMD_2023_M5_Secc1!$S$30&lt;&gt;1)</xm:f>
            <x14:dxf>
              <fill>
                <patternFill patternType="lightGray"/>
              </fill>
            </x14:dxf>
          </x14:cfRule>
          <xm:sqref>U230</xm:sqref>
        </x14:conditionalFormatting>
        <x14:conditionalFormatting xmlns:xm="http://schemas.microsoft.com/office/excel/2006/main">
          <x14:cfRule type="expression" priority="3192" stopIfTrue="1" id="{00000000-000E-0000-0500-0000770C0000}">
            <xm:f>AND(CNGMD_2023_M5_Secc1!$S$30&lt;&gt;"",CNGMD_2023_M5_Secc1!$S$30&lt;&gt;1)</xm:f>
            <x14:dxf>
              <fill>
                <patternFill patternType="lightGray"/>
              </fill>
            </x14:dxf>
          </x14:cfRule>
          <xm:sqref>V230</xm:sqref>
        </x14:conditionalFormatting>
        <x14:conditionalFormatting xmlns:xm="http://schemas.microsoft.com/office/excel/2006/main">
          <x14:cfRule type="expression" priority="3193" stopIfTrue="1" id="{00000000-000E-0000-0500-0000780C0000}">
            <xm:f>AND(CNGMD_2023_M5_Secc1!$S$30&lt;&gt;"",CNGMD_2023_M5_Secc1!$S$30&lt;&gt;1)</xm:f>
            <x14:dxf>
              <fill>
                <patternFill patternType="lightGray"/>
              </fill>
            </x14:dxf>
          </x14:cfRule>
          <xm:sqref>W230</xm:sqref>
        </x14:conditionalFormatting>
        <x14:conditionalFormatting xmlns:xm="http://schemas.microsoft.com/office/excel/2006/main">
          <x14:cfRule type="expression" priority="3194" stopIfTrue="1" id="{00000000-000E-0000-0500-0000790C0000}">
            <xm:f>AND(CNGMD_2023_M5_Secc1!$S$30&lt;&gt;"",CNGMD_2023_M5_Secc1!$S$30&lt;&gt;1)</xm:f>
            <x14:dxf>
              <fill>
                <patternFill patternType="lightGray"/>
              </fill>
            </x14:dxf>
          </x14:cfRule>
          <xm:sqref>X230</xm:sqref>
        </x14:conditionalFormatting>
        <x14:conditionalFormatting xmlns:xm="http://schemas.microsoft.com/office/excel/2006/main">
          <x14:cfRule type="expression" priority="3195" stopIfTrue="1" id="{00000000-000E-0000-0500-00007A0C0000}">
            <xm:f>AND(CNGMD_2023_M5_Secc1!$S$30&lt;&gt;"",CNGMD_2023_M5_Secc1!$S$30&lt;&gt;1)</xm:f>
            <x14:dxf>
              <fill>
                <patternFill patternType="lightGray"/>
              </fill>
            </x14:dxf>
          </x14:cfRule>
          <xm:sqref>Y230</xm:sqref>
        </x14:conditionalFormatting>
        <x14:conditionalFormatting xmlns:xm="http://schemas.microsoft.com/office/excel/2006/main">
          <x14:cfRule type="expression" priority="3196" stopIfTrue="1" id="{00000000-000E-0000-0500-00007B0C0000}">
            <xm:f>AND(CNGMD_2023_M5_Secc1!$S$30&lt;&gt;"",CNGMD_2023_M5_Secc1!$S$30&lt;&gt;1)</xm:f>
            <x14:dxf>
              <fill>
                <patternFill patternType="lightGray"/>
              </fill>
            </x14:dxf>
          </x14:cfRule>
          <xm:sqref>Z230</xm:sqref>
        </x14:conditionalFormatting>
        <x14:conditionalFormatting xmlns:xm="http://schemas.microsoft.com/office/excel/2006/main">
          <x14:cfRule type="expression" priority="3197" stopIfTrue="1" id="{00000000-000E-0000-0500-00007C0C0000}">
            <xm:f>AND(CNGMD_2023_M5_Secc1!$S$30&lt;&gt;"",CNGMD_2023_M5_Secc1!$S$30&lt;&gt;1)</xm:f>
            <x14:dxf>
              <fill>
                <patternFill patternType="lightGray"/>
              </fill>
            </x14:dxf>
          </x14:cfRule>
          <xm:sqref>AA230</xm:sqref>
        </x14:conditionalFormatting>
        <x14:conditionalFormatting xmlns:xm="http://schemas.microsoft.com/office/excel/2006/main">
          <x14:cfRule type="expression" priority="3198" stopIfTrue="1" id="{00000000-000E-0000-0500-00007D0C0000}">
            <xm:f>AND(CNGMD_2023_M5_Secc1!$S$30&lt;&gt;"",CNGMD_2023_M5_Secc1!$S$30&lt;&gt;1)</xm:f>
            <x14:dxf>
              <fill>
                <patternFill patternType="lightGray"/>
              </fill>
            </x14:dxf>
          </x14:cfRule>
          <xm:sqref>AB230</xm:sqref>
        </x14:conditionalFormatting>
        <x14:conditionalFormatting xmlns:xm="http://schemas.microsoft.com/office/excel/2006/main">
          <x14:cfRule type="expression" priority="3199" stopIfTrue="1" id="{00000000-000E-0000-0500-00007E0C0000}">
            <xm:f>AND(CNGMD_2023_M5_Secc1!$S$30&lt;&gt;"",CNGMD_2023_M5_Secc1!$S$30&lt;&gt;1)</xm:f>
            <x14:dxf>
              <fill>
                <patternFill patternType="lightGray"/>
              </fill>
            </x14:dxf>
          </x14:cfRule>
          <xm:sqref>AC230</xm:sqref>
        </x14:conditionalFormatting>
        <x14:conditionalFormatting xmlns:xm="http://schemas.microsoft.com/office/excel/2006/main">
          <x14:cfRule type="expression" priority="3200" stopIfTrue="1" id="{00000000-000E-0000-0500-00007F0C0000}">
            <xm:f>AND(CNGMD_2023_M5_Secc1!$S$30&lt;&gt;"",CNGMD_2023_M5_Secc1!$S$30&lt;&gt;1)</xm:f>
            <x14:dxf>
              <fill>
                <patternFill patternType="lightGray"/>
              </fill>
            </x14:dxf>
          </x14:cfRule>
          <xm:sqref>AD230</xm:sqref>
        </x14:conditionalFormatting>
        <x14:conditionalFormatting xmlns:xm="http://schemas.microsoft.com/office/excel/2006/main">
          <x14:cfRule type="expression" priority="3201" stopIfTrue="1" id="{00000000-000E-0000-0500-0000800C0000}">
            <xm:f>AND(CNGMD_2023_M5_Secc1!$S$30&lt;&gt;"",CNGMD_2023_M5_Secc1!$S$30&lt;&gt;1)</xm:f>
            <x14:dxf>
              <fill>
                <patternFill patternType="lightGray"/>
              </fill>
            </x14:dxf>
          </x14:cfRule>
          <xm:sqref>M231</xm:sqref>
        </x14:conditionalFormatting>
        <x14:conditionalFormatting xmlns:xm="http://schemas.microsoft.com/office/excel/2006/main">
          <x14:cfRule type="expression" priority="3202" stopIfTrue="1" id="{00000000-000E-0000-0500-0000810C0000}">
            <xm:f>AND(CNGMD_2023_M5_Secc1!$S$30&lt;&gt;"",CNGMD_2023_M5_Secc1!$S$30&lt;&gt;1)</xm:f>
            <x14:dxf>
              <fill>
                <patternFill patternType="lightGray"/>
              </fill>
            </x14:dxf>
          </x14:cfRule>
          <xm:sqref>N231</xm:sqref>
        </x14:conditionalFormatting>
        <x14:conditionalFormatting xmlns:xm="http://schemas.microsoft.com/office/excel/2006/main">
          <x14:cfRule type="expression" priority="3203" stopIfTrue="1" id="{00000000-000E-0000-0500-0000820C0000}">
            <xm:f>AND(CNGMD_2023_M5_Secc1!$S$30&lt;&gt;"",CNGMD_2023_M5_Secc1!$S$30&lt;&gt;1)</xm:f>
            <x14:dxf>
              <fill>
                <patternFill patternType="lightGray"/>
              </fill>
            </x14:dxf>
          </x14:cfRule>
          <xm:sqref>O231</xm:sqref>
        </x14:conditionalFormatting>
        <x14:conditionalFormatting xmlns:xm="http://schemas.microsoft.com/office/excel/2006/main">
          <x14:cfRule type="expression" priority="3204" stopIfTrue="1" id="{00000000-000E-0000-0500-0000830C0000}">
            <xm:f>AND(CNGMD_2023_M5_Secc1!$S$30&lt;&gt;"",CNGMD_2023_M5_Secc1!$S$30&lt;&gt;1)</xm:f>
            <x14:dxf>
              <fill>
                <patternFill patternType="lightGray"/>
              </fill>
            </x14:dxf>
          </x14:cfRule>
          <xm:sqref>P231</xm:sqref>
        </x14:conditionalFormatting>
        <x14:conditionalFormatting xmlns:xm="http://schemas.microsoft.com/office/excel/2006/main">
          <x14:cfRule type="expression" priority="3205" stopIfTrue="1" id="{00000000-000E-0000-0500-0000840C0000}">
            <xm:f>AND(CNGMD_2023_M5_Secc1!$S$30&lt;&gt;"",CNGMD_2023_M5_Secc1!$S$30&lt;&gt;1)</xm:f>
            <x14:dxf>
              <fill>
                <patternFill patternType="lightGray"/>
              </fill>
            </x14:dxf>
          </x14:cfRule>
          <xm:sqref>Q231</xm:sqref>
        </x14:conditionalFormatting>
        <x14:conditionalFormatting xmlns:xm="http://schemas.microsoft.com/office/excel/2006/main">
          <x14:cfRule type="expression" priority="3206" stopIfTrue="1" id="{00000000-000E-0000-0500-0000850C0000}">
            <xm:f>AND(CNGMD_2023_M5_Secc1!$S$30&lt;&gt;"",CNGMD_2023_M5_Secc1!$S$30&lt;&gt;1)</xm:f>
            <x14:dxf>
              <fill>
                <patternFill patternType="lightGray"/>
              </fill>
            </x14:dxf>
          </x14:cfRule>
          <xm:sqref>R231</xm:sqref>
        </x14:conditionalFormatting>
        <x14:conditionalFormatting xmlns:xm="http://schemas.microsoft.com/office/excel/2006/main">
          <x14:cfRule type="expression" priority="3207" stopIfTrue="1" id="{00000000-000E-0000-0500-0000860C0000}">
            <xm:f>AND(CNGMD_2023_M5_Secc1!$S$30&lt;&gt;"",CNGMD_2023_M5_Secc1!$S$30&lt;&gt;1)</xm:f>
            <x14:dxf>
              <fill>
                <patternFill patternType="lightGray"/>
              </fill>
            </x14:dxf>
          </x14:cfRule>
          <xm:sqref>S231</xm:sqref>
        </x14:conditionalFormatting>
        <x14:conditionalFormatting xmlns:xm="http://schemas.microsoft.com/office/excel/2006/main">
          <x14:cfRule type="expression" priority="3208" stopIfTrue="1" id="{00000000-000E-0000-0500-0000870C0000}">
            <xm:f>AND(CNGMD_2023_M5_Secc1!$S$30&lt;&gt;"",CNGMD_2023_M5_Secc1!$S$30&lt;&gt;1)</xm:f>
            <x14:dxf>
              <fill>
                <patternFill patternType="lightGray"/>
              </fill>
            </x14:dxf>
          </x14:cfRule>
          <xm:sqref>T231</xm:sqref>
        </x14:conditionalFormatting>
        <x14:conditionalFormatting xmlns:xm="http://schemas.microsoft.com/office/excel/2006/main">
          <x14:cfRule type="expression" priority="3209" stopIfTrue="1" id="{00000000-000E-0000-0500-0000880C0000}">
            <xm:f>AND(CNGMD_2023_M5_Secc1!$S$30&lt;&gt;"",CNGMD_2023_M5_Secc1!$S$30&lt;&gt;1)</xm:f>
            <x14:dxf>
              <fill>
                <patternFill patternType="lightGray"/>
              </fill>
            </x14:dxf>
          </x14:cfRule>
          <xm:sqref>U231</xm:sqref>
        </x14:conditionalFormatting>
        <x14:conditionalFormatting xmlns:xm="http://schemas.microsoft.com/office/excel/2006/main">
          <x14:cfRule type="expression" priority="3210" stopIfTrue="1" id="{00000000-000E-0000-0500-0000890C0000}">
            <xm:f>AND(CNGMD_2023_M5_Secc1!$S$30&lt;&gt;"",CNGMD_2023_M5_Secc1!$S$30&lt;&gt;1)</xm:f>
            <x14:dxf>
              <fill>
                <patternFill patternType="lightGray"/>
              </fill>
            </x14:dxf>
          </x14:cfRule>
          <xm:sqref>V231</xm:sqref>
        </x14:conditionalFormatting>
        <x14:conditionalFormatting xmlns:xm="http://schemas.microsoft.com/office/excel/2006/main">
          <x14:cfRule type="expression" priority="3211" stopIfTrue="1" id="{00000000-000E-0000-0500-00008A0C0000}">
            <xm:f>AND(CNGMD_2023_M5_Secc1!$S$30&lt;&gt;"",CNGMD_2023_M5_Secc1!$S$30&lt;&gt;1)</xm:f>
            <x14:dxf>
              <fill>
                <patternFill patternType="lightGray"/>
              </fill>
            </x14:dxf>
          </x14:cfRule>
          <xm:sqref>W231</xm:sqref>
        </x14:conditionalFormatting>
        <x14:conditionalFormatting xmlns:xm="http://schemas.microsoft.com/office/excel/2006/main">
          <x14:cfRule type="expression" priority="3212" stopIfTrue="1" id="{00000000-000E-0000-0500-00008B0C0000}">
            <xm:f>AND(CNGMD_2023_M5_Secc1!$S$30&lt;&gt;"",CNGMD_2023_M5_Secc1!$S$30&lt;&gt;1)</xm:f>
            <x14:dxf>
              <fill>
                <patternFill patternType="lightGray"/>
              </fill>
            </x14:dxf>
          </x14:cfRule>
          <xm:sqref>X231</xm:sqref>
        </x14:conditionalFormatting>
        <x14:conditionalFormatting xmlns:xm="http://schemas.microsoft.com/office/excel/2006/main">
          <x14:cfRule type="expression" priority="3213" stopIfTrue="1" id="{00000000-000E-0000-0500-00008C0C0000}">
            <xm:f>AND(CNGMD_2023_M5_Secc1!$S$30&lt;&gt;"",CNGMD_2023_M5_Secc1!$S$30&lt;&gt;1)</xm:f>
            <x14:dxf>
              <fill>
                <patternFill patternType="lightGray"/>
              </fill>
            </x14:dxf>
          </x14:cfRule>
          <xm:sqref>Y231</xm:sqref>
        </x14:conditionalFormatting>
        <x14:conditionalFormatting xmlns:xm="http://schemas.microsoft.com/office/excel/2006/main">
          <x14:cfRule type="expression" priority="3214" stopIfTrue="1" id="{00000000-000E-0000-0500-00008D0C0000}">
            <xm:f>AND(CNGMD_2023_M5_Secc1!$S$30&lt;&gt;"",CNGMD_2023_M5_Secc1!$S$30&lt;&gt;1)</xm:f>
            <x14:dxf>
              <fill>
                <patternFill patternType="lightGray"/>
              </fill>
            </x14:dxf>
          </x14:cfRule>
          <xm:sqref>Z231</xm:sqref>
        </x14:conditionalFormatting>
        <x14:conditionalFormatting xmlns:xm="http://schemas.microsoft.com/office/excel/2006/main">
          <x14:cfRule type="expression" priority="3215" stopIfTrue="1" id="{00000000-000E-0000-0500-00008E0C0000}">
            <xm:f>AND(CNGMD_2023_M5_Secc1!$S$30&lt;&gt;"",CNGMD_2023_M5_Secc1!$S$30&lt;&gt;1)</xm:f>
            <x14:dxf>
              <fill>
                <patternFill patternType="lightGray"/>
              </fill>
            </x14:dxf>
          </x14:cfRule>
          <xm:sqref>AA231</xm:sqref>
        </x14:conditionalFormatting>
        <x14:conditionalFormatting xmlns:xm="http://schemas.microsoft.com/office/excel/2006/main">
          <x14:cfRule type="expression" priority="3216" stopIfTrue="1" id="{00000000-000E-0000-0500-00008F0C0000}">
            <xm:f>AND(CNGMD_2023_M5_Secc1!$S$30&lt;&gt;"",CNGMD_2023_M5_Secc1!$S$30&lt;&gt;1)</xm:f>
            <x14:dxf>
              <fill>
                <patternFill patternType="lightGray"/>
              </fill>
            </x14:dxf>
          </x14:cfRule>
          <xm:sqref>AB231</xm:sqref>
        </x14:conditionalFormatting>
        <x14:conditionalFormatting xmlns:xm="http://schemas.microsoft.com/office/excel/2006/main">
          <x14:cfRule type="expression" priority="3217" stopIfTrue="1" id="{00000000-000E-0000-0500-0000900C0000}">
            <xm:f>AND(CNGMD_2023_M5_Secc1!$S$30&lt;&gt;"",CNGMD_2023_M5_Secc1!$S$30&lt;&gt;1)</xm:f>
            <x14:dxf>
              <fill>
                <patternFill patternType="lightGray"/>
              </fill>
            </x14:dxf>
          </x14:cfRule>
          <xm:sqref>AC231</xm:sqref>
        </x14:conditionalFormatting>
        <x14:conditionalFormatting xmlns:xm="http://schemas.microsoft.com/office/excel/2006/main">
          <x14:cfRule type="expression" priority="3218" stopIfTrue="1" id="{00000000-000E-0000-0500-0000910C0000}">
            <xm:f>AND(CNGMD_2023_M5_Secc1!$S$30&lt;&gt;"",CNGMD_2023_M5_Secc1!$S$30&lt;&gt;1)</xm:f>
            <x14:dxf>
              <fill>
                <patternFill patternType="lightGray"/>
              </fill>
            </x14:dxf>
          </x14:cfRule>
          <xm:sqref>AD231</xm:sqref>
        </x14:conditionalFormatting>
        <x14:conditionalFormatting xmlns:xm="http://schemas.microsoft.com/office/excel/2006/main">
          <x14:cfRule type="expression" priority="3219" stopIfTrue="1" id="{00000000-000E-0000-0500-0000920C0000}">
            <xm:f>AND(CNGMD_2023_M5_Secc1!$S$30&lt;&gt;"",CNGMD_2023_M5_Secc1!$S$30&lt;&gt;1)</xm:f>
            <x14:dxf>
              <fill>
                <patternFill patternType="lightGray"/>
              </fill>
            </x14:dxf>
          </x14:cfRule>
          <xm:sqref>M232</xm:sqref>
        </x14:conditionalFormatting>
        <x14:conditionalFormatting xmlns:xm="http://schemas.microsoft.com/office/excel/2006/main">
          <x14:cfRule type="expression" priority="3220" stopIfTrue="1" id="{00000000-000E-0000-0500-0000930C0000}">
            <xm:f>AND(CNGMD_2023_M5_Secc1!$S$30&lt;&gt;"",CNGMD_2023_M5_Secc1!$S$30&lt;&gt;1)</xm:f>
            <x14:dxf>
              <fill>
                <patternFill patternType="lightGray"/>
              </fill>
            </x14:dxf>
          </x14:cfRule>
          <xm:sqref>N232</xm:sqref>
        </x14:conditionalFormatting>
        <x14:conditionalFormatting xmlns:xm="http://schemas.microsoft.com/office/excel/2006/main">
          <x14:cfRule type="expression" priority="3221" stopIfTrue="1" id="{00000000-000E-0000-0500-0000940C0000}">
            <xm:f>AND(CNGMD_2023_M5_Secc1!$S$30&lt;&gt;"",CNGMD_2023_M5_Secc1!$S$30&lt;&gt;1)</xm:f>
            <x14:dxf>
              <fill>
                <patternFill patternType="lightGray"/>
              </fill>
            </x14:dxf>
          </x14:cfRule>
          <xm:sqref>O232</xm:sqref>
        </x14:conditionalFormatting>
        <x14:conditionalFormatting xmlns:xm="http://schemas.microsoft.com/office/excel/2006/main">
          <x14:cfRule type="expression" priority="3222" stopIfTrue="1" id="{00000000-000E-0000-0500-0000950C0000}">
            <xm:f>AND(CNGMD_2023_M5_Secc1!$S$30&lt;&gt;"",CNGMD_2023_M5_Secc1!$S$30&lt;&gt;1)</xm:f>
            <x14:dxf>
              <fill>
                <patternFill patternType="lightGray"/>
              </fill>
            </x14:dxf>
          </x14:cfRule>
          <xm:sqref>P232</xm:sqref>
        </x14:conditionalFormatting>
        <x14:conditionalFormatting xmlns:xm="http://schemas.microsoft.com/office/excel/2006/main">
          <x14:cfRule type="expression" priority="3223" stopIfTrue="1" id="{00000000-000E-0000-0500-0000960C0000}">
            <xm:f>AND(CNGMD_2023_M5_Secc1!$S$30&lt;&gt;"",CNGMD_2023_M5_Secc1!$S$30&lt;&gt;1)</xm:f>
            <x14:dxf>
              <fill>
                <patternFill patternType="lightGray"/>
              </fill>
            </x14:dxf>
          </x14:cfRule>
          <xm:sqref>Q232</xm:sqref>
        </x14:conditionalFormatting>
        <x14:conditionalFormatting xmlns:xm="http://schemas.microsoft.com/office/excel/2006/main">
          <x14:cfRule type="expression" priority="3224" stopIfTrue="1" id="{00000000-000E-0000-0500-0000970C0000}">
            <xm:f>AND(CNGMD_2023_M5_Secc1!$S$30&lt;&gt;"",CNGMD_2023_M5_Secc1!$S$30&lt;&gt;1)</xm:f>
            <x14:dxf>
              <fill>
                <patternFill patternType="lightGray"/>
              </fill>
            </x14:dxf>
          </x14:cfRule>
          <xm:sqref>R232</xm:sqref>
        </x14:conditionalFormatting>
        <x14:conditionalFormatting xmlns:xm="http://schemas.microsoft.com/office/excel/2006/main">
          <x14:cfRule type="expression" priority="3225" stopIfTrue="1" id="{00000000-000E-0000-0500-0000980C0000}">
            <xm:f>AND(CNGMD_2023_M5_Secc1!$S$30&lt;&gt;"",CNGMD_2023_M5_Secc1!$S$30&lt;&gt;1)</xm:f>
            <x14:dxf>
              <fill>
                <patternFill patternType="lightGray"/>
              </fill>
            </x14:dxf>
          </x14:cfRule>
          <xm:sqref>S232</xm:sqref>
        </x14:conditionalFormatting>
        <x14:conditionalFormatting xmlns:xm="http://schemas.microsoft.com/office/excel/2006/main">
          <x14:cfRule type="expression" priority="3226" stopIfTrue="1" id="{00000000-000E-0000-0500-0000990C0000}">
            <xm:f>AND(CNGMD_2023_M5_Secc1!$S$30&lt;&gt;"",CNGMD_2023_M5_Secc1!$S$30&lt;&gt;1)</xm:f>
            <x14:dxf>
              <fill>
                <patternFill patternType="lightGray"/>
              </fill>
            </x14:dxf>
          </x14:cfRule>
          <xm:sqref>T232</xm:sqref>
        </x14:conditionalFormatting>
        <x14:conditionalFormatting xmlns:xm="http://schemas.microsoft.com/office/excel/2006/main">
          <x14:cfRule type="expression" priority="3227" stopIfTrue="1" id="{00000000-000E-0000-0500-00009A0C0000}">
            <xm:f>AND(CNGMD_2023_M5_Secc1!$S$30&lt;&gt;"",CNGMD_2023_M5_Secc1!$S$30&lt;&gt;1)</xm:f>
            <x14:dxf>
              <fill>
                <patternFill patternType="lightGray"/>
              </fill>
            </x14:dxf>
          </x14:cfRule>
          <xm:sqref>U232</xm:sqref>
        </x14:conditionalFormatting>
        <x14:conditionalFormatting xmlns:xm="http://schemas.microsoft.com/office/excel/2006/main">
          <x14:cfRule type="expression" priority="3228" stopIfTrue="1" id="{00000000-000E-0000-0500-00009B0C0000}">
            <xm:f>AND(CNGMD_2023_M5_Secc1!$S$30&lt;&gt;"",CNGMD_2023_M5_Secc1!$S$30&lt;&gt;1)</xm:f>
            <x14:dxf>
              <fill>
                <patternFill patternType="lightGray"/>
              </fill>
            </x14:dxf>
          </x14:cfRule>
          <xm:sqref>V232</xm:sqref>
        </x14:conditionalFormatting>
        <x14:conditionalFormatting xmlns:xm="http://schemas.microsoft.com/office/excel/2006/main">
          <x14:cfRule type="expression" priority="3229" stopIfTrue="1" id="{00000000-000E-0000-0500-00009C0C0000}">
            <xm:f>AND(CNGMD_2023_M5_Secc1!$S$30&lt;&gt;"",CNGMD_2023_M5_Secc1!$S$30&lt;&gt;1)</xm:f>
            <x14:dxf>
              <fill>
                <patternFill patternType="lightGray"/>
              </fill>
            </x14:dxf>
          </x14:cfRule>
          <xm:sqref>W232</xm:sqref>
        </x14:conditionalFormatting>
        <x14:conditionalFormatting xmlns:xm="http://schemas.microsoft.com/office/excel/2006/main">
          <x14:cfRule type="expression" priority="3230" stopIfTrue="1" id="{00000000-000E-0000-0500-00009D0C0000}">
            <xm:f>AND(CNGMD_2023_M5_Secc1!$S$30&lt;&gt;"",CNGMD_2023_M5_Secc1!$S$30&lt;&gt;1)</xm:f>
            <x14:dxf>
              <fill>
                <patternFill patternType="lightGray"/>
              </fill>
            </x14:dxf>
          </x14:cfRule>
          <xm:sqref>X232</xm:sqref>
        </x14:conditionalFormatting>
        <x14:conditionalFormatting xmlns:xm="http://schemas.microsoft.com/office/excel/2006/main">
          <x14:cfRule type="expression" priority="3231" stopIfTrue="1" id="{00000000-000E-0000-0500-00009E0C0000}">
            <xm:f>AND(CNGMD_2023_M5_Secc1!$S$30&lt;&gt;"",CNGMD_2023_M5_Secc1!$S$30&lt;&gt;1)</xm:f>
            <x14:dxf>
              <fill>
                <patternFill patternType="lightGray"/>
              </fill>
            </x14:dxf>
          </x14:cfRule>
          <xm:sqref>Y232</xm:sqref>
        </x14:conditionalFormatting>
        <x14:conditionalFormatting xmlns:xm="http://schemas.microsoft.com/office/excel/2006/main">
          <x14:cfRule type="expression" priority="3232" stopIfTrue="1" id="{00000000-000E-0000-0500-00009F0C0000}">
            <xm:f>AND(CNGMD_2023_M5_Secc1!$S$30&lt;&gt;"",CNGMD_2023_M5_Secc1!$S$30&lt;&gt;1)</xm:f>
            <x14:dxf>
              <fill>
                <patternFill patternType="lightGray"/>
              </fill>
            </x14:dxf>
          </x14:cfRule>
          <xm:sqref>Z232</xm:sqref>
        </x14:conditionalFormatting>
        <x14:conditionalFormatting xmlns:xm="http://schemas.microsoft.com/office/excel/2006/main">
          <x14:cfRule type="expression" priority="3233" stopIfTrue="1" id="{00000000-000E-0000-0500-0000A00C0000}">
            <xm:f>AND(CNGMD_2023_M5_Secc1!$S$30&lt;&gt;"",CNGMD_2023_M5_Secc1!$S$30&lt;&gt;1)</xm:f>
            <x14:dxf>
              <fill>
                <patternFill patternType="lightGray"/>
              </fill>
            </x14:dxf>
          </x14:cfRule>
          <xm:sqref>AA232</xm:sqref>
        </x14:conditionalFormatting>
        <x14:conditionalFormatting xmlns:xm="http://schemas.microsoft.com/office/excel/2006/main">
          <x14:cfRule type="expression" priority="3234" stopIfTrue="1" id="{00000000-000E-0000-0500-0000A10C0000}">
            <xm:f>AND(CNGMD_2023_M5_Secc1!$S$30&lt;&gt;"",CNGMD_2023_M5_Secc1!$S$30&lt;&gt;1)</xm:f>
            <x14:dxf>
              <fill>
                <patternFill patternType="lightGray"/>
              </fill>
            </x14:dxf>
          </x14:cfRule>
          <xm:sqref>AB232</xm:sqref>
        </x14:conditionalFormatting>
        <x14:conditionalFormatting xmlns:xm="http://schemas.microsoft.com/office/excel/2006/main">
          <x14:cfRule type="expression" priority="3235" stopIfTrue="1" id="{00000000-000E-0000-0500-0000A20C0000}">
            <xm:f>AND(CNGMD_2023_M5_Secc1!$S$30&lt;&gt;"",CNGMD_2023_M5_Secc1!$S$30&lt;&gt;1)</xm:f>
            <x14:dxf>
              <fill>
                <patternFill patternType="lightGray"/>
              </fill>
            </x14:dxf>
          </x14:cfRule>
          <xm:sqref>AC232</xm:sqref>
        </x14:conditionalFormatting>
        <x14:conditionalFormatting xmlns:xm="http://schemas.microsoft.com/office/excel/2006/main">
          <x14:cfRule type="expression" priority="3236" stopIfTrue="1" id="{00000000-000E-0000-0500-0000A30C0000}">
            <xm:f>AND(CNGMD_2023_M5_Secc1!$S$30&lt;&gt;"",CNGMD_2023_M5_Secc1!$S$30&lt;&gt;1)</xm:f>
            <x14:dxf>
              <fill>
                <patternFill patternType="lightGray"/>
              </fill>
            </x14:dxf>
          </x14:cfRule>
          <xm:sqref>AD232</xm:sqref>
        </x14:conditionalFormatting>
        <x14:conditionalFormatting xmlns:xm="http://schemas.microsoft.com/office/excel/2006/main">
          <x14:cfRule type="expression" priority="3237" stopIfTrue="1" id="{00000000-000E-0000-0500-0000A40C0000}">
            <xm:f>AND(CNGMD_2023_M5_Secc1!$S$30&lt;&gt;"",CNGMD_2023_M5_Secc1!$S$30&lt;&gt;1)</xm:f>
            <x14:dxf>
              <fill>
                <patternFill patternType="lightGray"/>
              </fill>
            </x14:dxf>
          </x14:cfRule>
          <xm:sqref>M233</xm:sqref>
        </x14:conditionalFormatting>
        <x14:conditionalFormatting xmlns:xm="http://schemas.microsoft.com/office/excel/2006/main">
          <x14:cfRule type="expression" priority="3238" stopIfTrue="1" id="{00000000-000E-0000-0500-0000A50C0000}">
            <xm:f>AND(CNGMD_2023_M5_Secc1!$S$30&lt;&gt;"",CNGMD_2023_M5_Secc1!$S$30&lt;&gt;1)</xm:f>
            <x14:dxf>
              <fill>
                <patternFill patternType="lightGray"/>
              </fill>
            </x14:dxf>
          </x14:cfRule>
          <xm:sqref>N233</xm:sqref>
        </x14:conditionalFormatting>
        <x14:conditionalFormatting xmlns:xm="http://schemas.microsoft.com/office/excel/2006/main">
          <x14:cfRule type="expression" priority="3239" stopIfTrue="1" id="{00000000-000E-0000-0500-0000A60C0000}">
            <xm:f>AND(CNGMD_2023_M5_Secc1!$S$30&lt;&gt;"",CNGMD_2023_M5_Secc1!$S$30&lt;&gt;1)</xm:f>
            <x14:dxf>
              <fill>
                <patternFill patternType="lightGray"/>
              </fill>
            </x14:dxf>
          </x14:cfRule>
          <xm:sqref>O233</xm:sqref>
        </x14:conditionalFormatting>
        <x14:conditionalFormatting xmlns:xm="http://schemas.microsoft.com/office/excel/2006/main">
          <x14:cfRule type="expression" priority="3240" stopIfTrue="1" id="{00000000-000E-0000-0500-0000A70C0000}">
            <xm:f>AND(CNGMD_2023_M5_Secc1!$S$30&lt;&gt;"",CNGMD_2023_M5_Secc1!$S$30&lt;&gt;1)</xm:f>
            <x14:dxf>
              <fill>
                <patternFill patternType="lightGray"/>
              </fill>
            </x14:dxf>
          </x14:cfRule>
          <xm:sqref>P233</xm:sqref>
        </x14:conditionalFormatting>
        <x14:conditionalFormatting xmlns:xm="http://schemas.microsoft.com/office/excel/2006/main">
          <x14:cfRule type="expression" priority="3241" stopIfTrue="1" id="{00000000-000E-0000-0500-0000A80C0000}">
            <xm:f>AND(CNGMD_2023_M5_Secc1!$S$30&lt;&gt;"",CNGMD_2023_M5_Secc1!$S$30&lt;&gt;1)</xm:f>
            <x14:dxf>
              <fill>
                <patternFill patternType="lightGray"/>
              </fill>
            </x14:dxf>
          </x14:cfRule>
          <xm:sqref>Q233</xm:sqref>
        </x14:conditionalFormatting>
        <x14:conditionalFormatting xmlns:xm="http://schemas.microsoft.com/office/excel/2006/main">
          <x14:cfRule type="expression" priority="3242" stopIfTrue="1" id="{00000000-000E-0000-0500-0000A90C0000}">
            <xm:f>AND(CNGMD_2023_M5_Secc1!$S$30&lt;&gt;"",CNGMD_2023_M5_Secc1!$S$30&lt;&gt;1)</xm:f>
            <x14:dxf>
              <fill>
                <patternFill patternType="lightGray"/>
              </fill>
            </x14:dxf>
          </x14:cfRule>
          <xm:sqref>R233</xm:sqref>
        </x14:conditionalFormatting>
        <x14:conditionalFormatting xmlns:xm="http://schemas.microsoft.com/office/excel/2006/main">
          <x14:cfRule type="expression" priority="3243" stopIfTrue="1" id="{00000000-000E-0000-0500-0000AA0C0000}">
            <xm:f>AND(CNGMD_2023_M5_Secc1!$S$30&lt;&gt;"",CNGMD_2023_M5_Secc1!$S$30&lt;&gt;1)</xm:f>
            <x14:dxf>
              <fill>
                <patternFill patternType="lightGray"/>
              </fill>
            </x14:dxf>
          </x14:cfRule>
          <xm:sqref>S233</xm:sqref>
        </x14:conditionalFormatting>
        <x14:conditionalFormatting xmlns:xm="http://schemas.microsoft.com/office/excel/2006/main">
          <x14:cfRule type="expression" priority="3244" stopIfTrue="1" id="{00000000-000E-0000-0500-0000AB0C0000}">
            <xm:f>AND(CNGMD_2023_M5_Secc1!$S$30&lt;&gt;"",CNGMD_2023_M5_Secc1!$S$30&lt;&gt;1)</xm:f>
            <x14:dxf>
              <fill>
                <patternFill patternType="lightGray"/>
              </fill>
            </x14:dxf>
          </x14:cfRule>
          <xm:sqref>T233</xm:sqref>
        </x14:conditionalFormatting>
        <x14:conditionalFormatting xmlns:xm="http://schemas.microsoft.com/office/excel/2006/main">
          <x14:cfRule type="expression" priority="3245" stopIfTrue="1" id="{00000000-000E-0000-0500-0000AC0C0000}">
            <xm:f>AND(CNGMD_2023_M5_Secc1!$S$30&lt;&gt;"",CNGMD_2023_M5_Secc1!$S$30&lt;&gt;1)</xm:f>
            <x14:dxf>
              <fill>
                <patternFill patternType="lightGray"/>
              </fill>
            </x14:dxf>
          </x14:cfRule>
          <xm:sqref>U233</xm:sqref>
        </x14:conditionalFormatting>
        <x14:conditionalFormatting xmlns:xm="http://schemas.microsoft.com/office/excel/2006/main">
          <x14:cfRule type="expression" priority="3246" stopIfTrue="1" id="{00000000-000E-0000-0500-0000AD0C0000}">
            <xm:f>AND(CNGMD_2023_M5_Secc1!$S$30&lt;&gt;"",CNGMD_2023_M5_Secc1!$S$30&lt;&gt;1)</xm:f>
            <x14:dxf>
              <fill>
                <patternFill patternType="lightGray"/>
              </fill>
            </x14:dxf>
          </x14:cfRule>
          <xm:sqref>V233</xm:sqref>
        </x14:conditionalFormatting>
        <x14:conditionalFormatting xmlns:xm="http://schemas.microsoft.com/office/excel/2006/main">
          <x14:cfRule type="expression" priority="3247" stopIfTrue="1" id="{00000000-000E-0000-0500-0000AE0C0000}">
            <xm:f>AND(CNGMD_2023_M5_Secc1!$S$30&lt;&gt;"",CNGMD_2023_M5_Secc1!$S$30&lt;&gt;1)</xm:f>
            <x14:dxf>
              <fill>
                <patternFill patternType="lightGray"/>
              </fill>
            </x14:dxf>
          </x14:cfRule>
          <xm:sqref>W233</xm:sqref>
        </x14:conditionalFormatting>
        <x14:conditionalFormatting xmlns:xm="http://schemas.microsoft.com/office/excel/2006/main">
          <x14:cfRule type="expression" priority="3248" stopIfTrue="1" id="{00000000-000E-0000-0500-0000AF0C0000}">
            <xm:f>AND(CNGMD_2023_M5_Secc1!$S$30&lt;&gt;"",CNGMD_2023_M5_Secc1!$S$30&lt;&gt;1)</xm:f>
            <x14:dxf>
              <fill>
                <patternFill patternType="lightGray"/>
              </fill>
            </x14:dxf>
          </x14:cfRule>
          <xm:sqref>X233</xm:sqref>
        </x14:conditionalFormatting>
        <x14:conditionalFormatting xmlns:xm="http://schemas.microsoft.com/office/excel/2006/main">
          <x14:cfRule type="expression" priority="3249" stopIfTrue="1" id="{00000000-000E-0000-0500-0000B00C0000}">
            <xm:f>AND(CNGMD_2023_M5_Secc1!$S$30&lt;&gt;"",CNGMD_2023_M5_Secc1!$S$30&lt;&gt;1)</xm:f>
            <x14:dxf>
              <fill>
                <patternFill patternType="lightGray"/>
              </fill>
            </x14:dxf>
          </x14:cfRule>
          <xm:sqref>Y233</xm:sqref>
        </x14:conditionalFormatting>
        <x14:conditionalFormatting xmlns:xm="http://schemas.microsoft.com/office/excel/2006/main">
          <x14:cfRule type="expression" priority="3250" stopIfTrue="1" id="{00000000-000E-0000-0500-0000B10C0000}">
            <xm:f>AND(CNGMD_2023_M5_Secc1!$S$30&lt;&gt;"",CNGMD_2023_M5_Secc1!$S$30&lt;&gt;1)</xm:f>
            <x14:dxf>
              <fill>
                <patternFill patternType="lightGray"/>
              </fill>
            </x14:dxf>
          </x14:cfRule>
          <xm:sqref>Z233</xm:sqref>
        </x14:conditionalFormatting>
        <x14:conditionalFormatting xmlns:xm="http://schemas.microsoft.com/office/excel/2006/main">
          <x14:cfRule type="expression" priority="3251" stopIfTrue="1" id="{00000000-000E-0000-0500-0000B20C0000}">
            <xm:f>AND(CNGMD_2023_M5_Secc1!$S$30&lt;&gt;"",CNGMD_2023_M5_Secc1!$S$30&lt;&gt;1)</xm:f>
            <x14:dxf>
              <fill>
                <patternFill patternType="lightGray"/>
              </fill>
            </x14:dxf>
          </x14:cfRule>
          <xm:sqref>AA233</xm:sqref>
        </x14:conditionalFormatting>
        <x14:conditionalFormatting xmlns:xm="http://schemas.microsoft.com/office/excel/2006/main">
          <x14:cfRule type="expression" priority="3252" stopIfTrue="1" id="{00000000-000E-0000-0500-0000B30C0000}">
            <xm:f>AND(CNGMD_2023_M5_Secc1!$S$30&lt;&gt;"",CNGMD_2023_M5_Secc1!$S$30&lt;&gt;1)</xm:f>
            <x14:dxf>
              <fill>
                <patternFill patternType="lightGray"/>
              </fill>
            </x14:dxf>
          </x14:cfRule>
          <xm:sqref>AB233</xm:sqref>
        </x14:conditionalFormatting>
        <x14:conditionalFormatting xmlns:xm="http://schemas.microsoft.com/office/excel/2006/main">
          <x14:cfRule type="expression" priority="3253" stopIfTrue="1" id="{00000000-000E-0000-0500-0000B40C0000}">
            <xm:f>AND(CNGMD_2023_M5_Secc1!$S$30&lt;&gt;"",CNGMD_2023_M5_Secc1!$S$30&lt;&gt;1)</xm:f>
            <x14:dxf>
              <fill>
                <patternFill patternType="lightGray"/>
              </fill>
            </x14:dxf>
          </x14:cfRule>
          <xm:sqref>AC233</xm:sqref>
        </x14:conditionalFormatting>
        <x14:conditionalFormatting xmlns:xm="http://schemas.microsoft.com/office/excel/2006/main">
          <x14:cfRule type="expression" priority="3254" stopIfTrue="1" id="{00000000-000E-0000-0500-0000B50C0000}">
            <xm:f>AND(CNGMD_2023_M5_Secc1!$S$30&lt;&gt;"",CNGMD_2023_M5_Secc1!$S$30&lt;&gt;1)</xm:f>
            <x14:dxf>
              <fill>
                <patternFill patternType="lightGray"/>
              </fill>
            </x14:dxf>
          </x14:cfRule>
          <xm:sqref>AD233</xm:sqref>
        </x14:conditionalFormatting>
        <x14:conditionalFormatting xmlns:xm="http://schemas.microsoft.com/office/excel/2006/main">
          <x14:cfRule type="expression" priority="3255" stopIfTrue="1" id="{00000000-000E-0000-0500-0000B60C0000}">
            <xm:f>AND(CNGMD_2023_M5_Secc1!$S$30&lt;&gt;"",CNGMD_2023_M5_Secc1!$S$30&lt;&gt;1)</xm:f>
            <x14:dxf>
              <fill>
                <patternFill patternType="lightGray"/>
              </fill>
            </x14:dxf>
          </x14:cfRule>
          <xm:sqref>M234</xm:sqref>
        </x14:conditionalFormatting>
        <x14:conditionalFormatting xmlns:xm="http://schemas.microsoft.com/office/excel/2006/main">
          <x14:cfRule type="expression" priority="3256" stopIfTrue="1" id="{00000000-000E-0000-0500-0000B70C0000}">
            <xm:f>AND(CNGMD_2023_M5_Secc1!$S$30&lt;&gt;"",CNGMD_2023_M5_Secc1!$S$30&lt;&gt;1)</xm:f>
            <x14:dxf>
              <fill>
                <patternFill patternType="lightGray"/>
              </fill>
            </x14:dxf>
          </x14:cfRule>
          <xm:sqref>N234</xm:sqref>
        </x14:conditionalFormatting>
        <x14:conditionalFormatting xmlns:xm="http://schemas.microsoft.com/office/excel/2006/main">
          <x14:cfRule type="expression" priority="3257" stopIfTrue="1" id="{00000000-000E-0000-0500-0000B80C0000}">
            <xm:f>AND(CNGMD_2023_M5_Secc1!$S$30&lt;&gt;"",CNGMD_2023_M5_Secc1!$S$30&lt;&gt;1)</xm:f>
            <x14:dxf>
              <fill>
                <patternFill patternType="lightGray"/>
              </fill>
            </x14:dxf>
          </x14:cfRule>
          <xm:sqref>O234</xm:sqref>
        </x14:conditionalFormatting>
        <x14:conditionalFormatting xmlns:xm="http://schemas.microsoft.com/office/excel/2006/main">
          <x14:cfRule type="expression" priority="3258" stopIfTrue="1" id="{00000000-000E-0000-0500-0000B90C0000}">
            <xm:f>AND(CNGMD_2023_M5_Secc1!$S$30&lt;&gt;"",CNGMD_2023_M5_Secc1!$S$30&lt;&gt;1)</xm:f>
            <x14:dxf>
              <fill>
                <patternFill patternType="lightGray"/>
              </fill>
            </x14:dxf>
          </x14:cfRule>
          <xm:sqref>P234</xm:sqref>
        </x14:conditionalFormatting>
        <x14:conditionalFormatting xmlns:xm="http://schemas.microsoft.com/office/excel/2006/main">
          <x14:cfRule type="expression" priority="3259" stopIfTrue="1" id="{00000000-000E-0000-0500-0000BA0C0000}">
            <xm:f>AND(CNGMD_2023_M5_Secc1!$S$30&lt;&gt;"",CNGMD_2023_M5_Secc1!$S$30&lt;&gt;1)</xm:f>
            <x14:dxf>
              <fill>
                <patternFill patternType="lightGray"/>
              </fill>
            </x14:dxf>
          </x14:cfRule>
          <xm:sqref>Q234</xm:sqref>
        </x14:conditionalFormatting>
        <x14:conditionalFormatting xmlns:xm="http://schemas.microsoft.com/office/excel/2006/main">
          <x14:cfRule type="expression" priority="3260" stopIfTrue="1" id="{00000000-000E-0000-0500-0000BB0C0000}">
            <xm:f>AND(CNGMD_2023_M5_Secc1!$S$30&lt;&gt;"",CNGMD_2023_M5_Secc1!$S$30&lt;&gt;1)</xm:f>
            <x14:dxf>
              <fill>
                <patternFill patternType="lightGray"/>
              </fill>
            </x14:dxf>
          </x14:cfRule>
          <xm:sqref>R234</xm:sqref>
        </x14:conditionalFormatting>
        <x14:conditionalFormatting xmlns:xm="http://schemas.microsoft.com/office/excel/2006/main">
          <x14:cfRule type="expression" priority="3261" stopIfTrue="1" id="{00000000-000E-0000-0500-0000BC0C0000}">
            <xm:f>AND(CNGMD_2023_M5_Secc1!$S$30&lt;&gt;"",CNGMD_2023_M5_Secc1!$S$30&lt;&gt;1)</xm:f>
            <x14:dxf>
              <fill>
                <patternFill patternType="lightGray"/>
              </fill>
            </x14:dxf>
          </x14:cfRule>
          <xm:sqref>S234</xm:sqref>
        </x14:conditionalFormatting>
        <x14:conditionalFormatting xmlns:xm="http://schemas.microsoft.com/office/excel/2006/main">
          <x14:cfRule type="expression" priority="3262" stopIfTrue="1" id="{00000000-000E-0000-0500-0000BD0C0000}">
            <xm:f>AND(CNGMD_2023_M5_Secc1!$S$30&lt;&gt;"",CNGMD_2023_M5_Secc1!$S$30&lt;&gt;1)</xm:f>
            <x14:dxf>
              <fill>
                <patternFill patternType="lightGray"/>
              </fill>
            </x14:dxf>
          </x14:cfRule>
          <xm:sqref>T234</xm:sqref>
        </x14:conditionalFormatting>
        <x14:conditionalFormatting xmlns:xm="http://schemas.microsoft.com/office/excel/2006/main">
          <x14:cfRule type="expression" priority="3263" stopIfTrue="1" id="{00000000-000E-0000-0500-0000BE0C0000}">
            <xm:f>AND(CNGMD_2023_M5_Secc1!$S$30&lt;&gt;"",CNGMD_2023_M5_Secc1!$S$30&lt;&gt;1)</xm:f>
            <x14:dxf>
              <fill>
                <patternFill patternType="lightGray"/>
              </fill>
            </x14:dxf>
          </x14:cfRule>
          <xm:sqref>U234</xm:sqref>
        </x14:conditionalFormatting>
        <x14:conditionalFormatting xmlns:xm="http://schemas.microsoft.com/office/excel/2006/main">
          <x14:cfRule type="expression" priority="3264" stopIfTrue="1" id="{00000000-000E-0000-0500-0000BF0C0000}">
            <xm:f>AND(CNGMD_2023_M5_Secc1!$S$30&lt;&gt;"",CNGMD_2023_M5_Secc1!$S$30&lt;&gt;1)</xm:f>
            <x14:dxf>
              <fill>
                <patternFill patternType="lightGray"/>
              </fill>
            </x14:dxf>
          </x14:cfRule>
          <xm:sqref>V234</xm:sqref>
        </x14:conditionalFormatting>
        <x14:conditionalFormatting xmlns:xm="http://schemas.microsoft.com/office/excel/2006/main">
          <x14:cfRule type="expression" priority="3265" stopIfTrue="1" id="{00000000-000E-0000-0500-0000C00C0000}">
            <xm:f>AND(CNGMD_2023_M5_Secc1!$S$30&lt;&gt;"",CNGMD_2023_M5_Secc1!$S$30&lt;&gt;1)</xm:f>
            <x14:dxf>
              <fill>
                <patternFill patternType="lightGray"/>
              </fill>
            </x14:dxf>
          </x14:cfRule>
          <xm:sqref>W234</xm:sqref>
        </x14:conditionalFormatting>
        <x14:conditionalFormatting xmlns:xm="http://schemas.microsoft.com/office/excel/2006/main">
          <x14:cfRule type="expression" priority="3266" stopIfTrue="1" id="{00000000-000E-0000-0500-0000C10C0000}">
            <xm:f>AND(CNGMD_2023_M5_Secc1!$S$30&lt;&gt;"",CNGMD_2023_M5_Secc1!$S$30&lt;&gt;1)</xm:f>
            <x14:dxf>
              <fill>
                <patternFill patternType="lightGray"/>
              </fill>
            </x14:dxf>
          </x14:cfRule>
          <xm:sqref>X234</xm:sqref>
        </x14:conditionalFormatting>
        <x14:conditionalFormatting xmlns:xm="http://schemas.microsoft.com/office/excel/2006/main">
          <x14:cfRule type="expression" priority="3267" stopIfTrue="1" id="{00000000-000E-0000-0500-0000C20C0000}">
            <xm:f>AND(CNGMD_2023_M5_Secc1!$S$30&lt;&gt;"",CNGMD_2023_M5_Secc1!$S$30&lt;&gt;1)</xm:f>
            <x14:dxf>
              <fill>
                <patternFill patternType="lightGray"/>
              </fill>
            </x14:dxf>
          </x14:cfRule>
          <xm:sqref>Y234</xm:sqref>
        </x14:conditionalFormatting>
        <x14:conditionalFormatting xmlns:xm="http://schemas.microsoft.com/office/excel/2006/main">
          <x14:cfRule type="expression" priority="3268" stopIfTrue="1" id="{00000000-000E-0000-0500-0000C30C0000}">
            <xm:f>AND(CNGMD_2023_M5_Secc1!$S$30&lt;&gt;"",CNGMD_2023_M5_Secc1!$S$30&lt;&gt;1)</xm:f>
            <x14:dxf>
              <fill>
                <patternFill patternType="lightGray"/>
              </fill>
            </x14:dxf>
          </x14:cfRule>
          <xm:sqref>Z234</xm:sqref>
        </x14:conditionalFormatting>
        <x14:conditionalFormatting xmlns:xm="http://schemas.microsoft.com/office/excel/2006/main">
          <x14:cfRule type="expression" priority="3269" stopIfTrue="1" id="{00000000-000E-0000-0500-0000C40C0000}">
            <xm:f>AND(CNGMD_2023_M5_Secc1!$S$30&lt;&gt;"",CNGMD_2023_M5_Secc1!$S$30&lt;&gt;1)</xm:f>
            <x14:dxf>
              <fill>
                <patternFill patternType="lightGray"/>
              </fill>
            </x14:dxf>
          </x14:cfRule>
          <xm:sqref>AA234</xm:sqref>
        </x14:conditionalFormatting>
        <x14:conditionalFormatting xmlns:xm="http://schemas.microsoft.com/office/excel/2006/main">
          <x14:cfRule type="expression" priority="3270" stopIfTrue="1" id="{00000000-000E-0000-0500-0000C50C0000}">
            <xm:f>AND(CNGMD_2023_M5_Secc1!$S$30&lt;&gt;"",CNGMD_2023_M5_Secc1!$S$30&lt;&gt;1)</xm:f>
            <x14:dxf>
              <fill>
                <patternFill patternType="lightGray"/>
              </fill>
            </x14:dxf>
          </x14:cfRule>
          <xm:sqref>AB234</xm:sqref>
        </x14:conditionalFormatting>
        <x14:conditionalFormatting xmlns:xm="http://schemas.microsoft.com/office/excel/2006/main">
          <x14:cfRule type="expression" priority="3271" stopIfTrue="1" id="{00000000-000E-0000-0500-0000C60C0000}">
            <xm:f>AND(CNGMD_2023_M5_Secc1!$S$30&lt;&gt;"",CNGMD_2023_M5_Secc1!$S$30&lt;&gt;1)</xm:f>
            <x14:dxf>
              <fill>
                <patternFill patternType="lightGray"/>
              </fill>
            </x14:dxf>
          </x14:cfRule>
          <xm:sqref>AC234</xm:sqref>
        </x14:conditionalFormatting>
        <x14:conditionalFormatting xmlns:xm="http://schemas.microsoft.com/office/excel/2006/main">
          <x14:cfRule type="expression" priority="3272" stopIfTrue="1" id="{00000000-000E-0000-0500-0000C70C0000}">
            <xm:f>AND(CNGMD_2023_M5_Secc1!$S$30&lt;&gt;"",CNGMD_2023_M5_Secc1!$S$30&lt;&gt;1)</xm:f>
            <x14:dxf>
              <fill>
                <patternFill patternType="lightGray"/>
              </fill>
            </x14:dxf>
          </x14:cfRule>
          <xm:sqref>AD234</xm:sqref>
        </x14:conditionalFormatting>
        <x14:conditionalFormatting xmlns:xm="http://schemas.microsoft.com/office/excel/2006/main">
          <x14:cfRule type="expression" priority="3273" stopIfTrue="1" id="{00000000-000E-0000-0500-0000C80C0000}">
            <xm:f>AND(CNGMD_2023_M5_Secc1!$S$30&lt;&gt;"",CNGMD_2023_M5_Secc1!$S$30&lt;&gt;1)</xm:f>
            <x14:dxf>
              <fill>
                <patternFill patternType="lightGray"/>
              </fill>
            </x14:dxf>
          </x14:cfRule>
          <xm:sqref>M235</xm:sqref>
        </x14:conditionalFormatting>
        <x14:conditionalFormatting xmlns:xm="http://schemas.microsoft.com/office/excel/2006/main">
          <x14:cfRule type="expression" priority="3274" stopIfTrue="1" id="{00000000-000E-0000-0500-0000C90C0000}">
            <xm:f>AND(CNGMD_2023_M5_Secc1!$S$30&lt;&gt;"",CNGMD_2023_M5_Secc1!$S$30&lt;&gt;1)</xm:f>
            <x14:dxf>
              <fill>
                <patternFill patternType="lightGray"/>
              </fill>
            </x14:dxf>
          </x14:cfRule>
          <xm:sqref>N235</xm:sqref>
        </x14:conditionalFormatting>
        <x14:conditionalFormatting xmlns:xm="http://schemas.microsoft.com/office/excel/2006/main">
          <x14:cfRule type="expression" priority="3275" stopIfTrue="1" id="{00000000-000E-0000-0500-0000CA0C0000}">
            <xm:f>AND(CNGMD_2023_M5_Secc1!$S$30&lt;&gt;"",CNGMD_2023_M5_Secc1!$S$30&lt;&gt;1)</xm:f>
            <x14:dxf>
              <fill>
                <patternFill patternType="lightGray"/>
              </fill>
            </x14:dxf>
          </x14:cfRule>
          <xm:sqref>O235</xm:sqref>
        </x14:conditionalFormatting>
        <x14:conditionalFormatting xmlns:xm="http://schemas.microsoft.com/office/excel/2006/main">
          <x14:cfRule type="expression" priority="3276" stopIfTrue="1" id="{00000000-000E-0000-0500-0000CB0C0000}">
            <xm:f>AND(CNGMD_2023_M5_Secc1!$S$30&lt;&gt;"",CNGMD_2023_M5_Secc1!$S$30&lt;&gt;1)</xm:f>
            <x14:dxf>
              <fill>
                <patternFill patternType="lightGray"/>
              </fill>
            </x14:dxf>
          </x14:cfRule>
          <xm:sqref>P235</xm:sqref>
        </x14:conditionalFormatting>
        <x14:conditionalFormatting xmlns:xm="http://schemas.microsoft.com/office/excel/2006/main">
          <x14:cfRule type="expression" priority="3277" stopIfTrue="1" id="{00000000-000E-0000-0500-0000CC0C0000}">
            <xm:f>AND(CNGMD_2023_M5_Secc1!$S$30&lt;&gt;"",CNGMD_2023_M5_Secc1!$S$30&lt;&gt;1)</xm:f>
            <x14:dxf>
              <fill>
                <patternFill patternType="lightGray"/>
              </fill>
            </x14:dxf>
          </x14:cfRule>
          <xm:sqref>Q235</xm:sqref>
        </x14:conditionalFormatting>
        <x14:conditionalFormatting xmlns:xm="http://schemas.microsoft.com/office/excel/2006/main">
          <x14:cfRule type="expression" priority="3278" stopIfTrue="1" id="{00000000-000E-0000-0500-0000CD0C0000}">
            <xm:f>AND(CNGMD_2023_M5_Secc1!$S$30&lt;&gt;"",CNGMD_2023_M5_Secc1!$S$30&lt;&gt;1)</xm:f>
            <x14:dxf>
              <fill>
                <patternFill patternType="lightGray"/>
              </fill>
            </x14:dxf>
          </x14:cfRule>
          <xm:sqref>R235</xm:sqref>
        </x14:conditionalFormatting>
        <x14:conditionalFormatting xmlns:xm="http://schemas.microsoft.com/office/excel/2006/main">
          <x14:cfRule type="expression" priority="3279" stopIfTrue="1" id="{00000000-000E-0000-0500-0000CE0C0000}">
            <xm:f>AND(CNGMD_2023_M5_Secc1!$S$30&lt;&gt;"",CNGMD_2023_M5_Secc1!$S$30&lt;&gt;1)</xm:f>
            <x14:dxf>
              <fill>
                <patternFill patternType="lightGray"/>
              </fill>
            </x14:dxf>
          </x14:cfRule>
          <xm:sqref>S235</xm:sqref>
        </x14:conditionalFormatting>
        <x14:conditionalFormatting xmlns:xm="http://schemas.microsoft.com/office/excel/2006/main">
          <x14:cfRule type="expression" priority="3280" stopIfTrue="1" id="{00000000-000E-0000-0500-0000CF0C0000}">
            <xm:f>AND(CNGMD_2023_M5_Secc1!$S$30&lt;&gt;"",CNGMD_2023_M5_Secc1!$S$30&lt;&gt;1)</xm:f>
            <x14:dxf>
              <fill>
                <patternFill patternType="lightGray"/>
              </fill>
            </x14:dxf>
          </x14:cfRule>
          <xm:sqref>T235</xm:sqref>
        </x14:conditionalFormatting>
        <x14:conditionalFormatting xmlns:xm="http://schemas.microsoft.com/office/excel/2006/main">
          <x14:cfRule type="expression" priority="3281" stopIfTrue="1" id="{00000000-000E-0000-0500-0000D00C0000}">
            <xm:f>AND(CNGMD_2023_M5_Secc1!$S$30&lt;&gt;"",CNGMD_2023_M5_Secc1!$S$30&lt;&gt;1)</xm:f>
            <x14:dxf>
              <fill>
                <patternFill patternType="lightGray"/>
              </fill>
            </x14:dxf>
          </x14:cfRule>
          <xm:sqref>U235</xm:sqref>
        </x14:conditionalFormatting>
        <x14:conditionalFormatting xmlns:xm="http://schemas.microsoft.com/office/excel/2006/main">
          <x14:cfRule type="expression" priority="3282" stopIfTrue="1" id="{00000000-000E-0000-0500-0000D10C0000}">
            <xm:f>AND(CNGMD_2023_M5_Secc1!$S$30&lt;&gt;"",CNGMD_2023_M5_Secc1!$S$30&lt;&gt;1)</xm:f>
            <x14:dxf>
              <fill>
                <patternFill patternType="lightGray"/>
              </fill>
            </x14:dxf>
          </x14:cfRule>
          <xm:sqref>V235</xm:sqref>
        </x14:conditionalFormatting>
        <x14:conditionalFormatting xmlns:xm="http://schemas.microsoft.com/office/excel/2006/main">
          <x14:cfRule type="expression" priority="3283" stopIfTrue="1" id="{00000000-000E-0000-0500-0000D20C0000}">
            <xm:f>AND(CNGMD_2023_M5_Secc1!$S$30&lt;&gt;"",CNGMD_2023_M5_Secc1!$S$30&lt;&gt;1)</xm:f>
            <x14:dxf>
              <fill>
                <patternFill patternType="lightGray"/>
              </fill>
            </x14:dxf>
          </x14:cfRule>
          <xm:sqref>W235</xm:sqref>
        </x14:conditionalFormatting>
        <x14:conditionalFormatting xmlns:xm="http://schemas.microsoft.com/office/excel/2006/main">
          <x14:cfRule type="expression" priority="3284" stopIfTrue="1" id="{00000000-000E-0000-0500-0000D30C0000}">
            <xm:f>AND(CNGMD_2023_M5_Secc1!$S$30&lt;&gt;"",CNGMD_2023_M5_Secc1!$S$30&lt;&gt;1)</xm:f>
            <x14:dxf>
              <fill>
                <patternFill patternType="lightGray"/>
              </fill>
            </x14:dxf>
          </x14:cfRule>
          <xm:sqref>X235</xm:sqref>
        </x14:conditionalFormatting>
        <x14:conditionalFormatting xmlns:xm="http://schemas.microsoft.com/office/excel/2006/main">
          <x14:cfRule type="expression" priority="3285" stopIfTrue="1" id="{00000000-000E-0000-0500-0000D40C0000}">
            <xm:f>AND(CNGMD_2023_M5_Secc1!$S$30&lt;&gt;"",CNGMD_2023_M5_Secc1!$S$30&lt;&gt;1)</xm:f>
            <x14:dxf>
              <fill>
                <patternFill patternType="lightGray"/>
              </fill>
            </x14:dxf>
          </x14:cfRule>
          <xm:sqref>Y235</xm:sqref>
        </x14:conditionalFormatting>
        <x14:conditionalFormatting xmlns:xm="http://schemas.microsoft.com/office/excel/2006/main">
          <x14:cfRule type="expression" priority="3286" stopIfTrue="1" id="{00000000-000E-0000-0500-0000D50C0000}">
            <xm:f>AND(CNGMD_2023_M5_Secc1!$S$30&lt;&gt;"",CNGMD_2023_M5_Secc1!$S$30&lt;&gt;1)</xm:f>
            <x14:dxf>
              <fill>
                <patternFill patternType="lightGray"/>
              </fill>
            </x14:dxf>
          </x14:cfRule>
          <xm:sqref>Z235</xm:sqref>
        </x14:conditionalFormatting>
        <x14:conditionalFormatting xmlns:xm="http://schemas.microsoft.com/office/excel/2006/main">
          <x14:cfRule type="expression" priority="3287" stopIfTrue="1" id="{00000000-000E-0000-0500-0000D60C0000}">
            <xm:f>AND(CNGMD_2023_M5_Secc1!$S$30&lt;&gt;"",CNGMD_2023_M5_Secc1!$S$30&lt;&gt;1)</xm:f>
            <x14:dxf>
              <fill>
                <patternFill patternType="lightGray"/>
              </fill>
            </x14:dxf>
          </x14:cfRule>
          <xm:sqref>AA235</xm:sqref>
        </x14:conditionalFormatting>
        <x14:conditionalFormatting xmlns:xm="http://schemas.microsoft.com/office/excel/2006/main">
          <x14:cfRule type="expression" priority="3288" stopIfTrue="1" id="{00000000-000E-0000-0500-0000D70C0000}">
            <xm:f>AND(CNGMD_2023_M5_Secc1!$S$30&lt;&gt;"",CNGMD_2023_M5_Secc1!$S$30&lt;&gt;1)</xm:f>
            <x14:dxf>
              <fill>
                <patternFill patternType="lightGray"/>
              </fill>
            </x14:dxf>
          </x14:cfRule>
          <xm:sqref>AB235</xm:sqref>
        </x14:conditionalFormatting>
        <x14:conditionalFormatting xmlns:xm="http://schemas.microsoft.com/office/excel/2006/main">
          <x14:cfRule type="expression" priority="3289" stopIfTrue="1" id="{00000000-000E-0000-0500-0000D80C0000}">
            <xm:f>AND(CNGMD_2023_M5_Secc1!$S$30&lt;&gt;"",CNGMD_2023_M5_Secc1!$S$30&lt;&gt;1)</xm:f>
            <x14:dxf>
              <fill>
                <patternFill patternType="lightGray"/>
              </fill>
            </x14:dxf>
          </x14:cfRule>
          <xm:sqref>AC235</xm:sqref>
        </x14:conditionalFormatting>
        <x14:conditionalFormatting xmlns:xm="http://schemas.microsoft.com/office/excel/2006/main">
          <x14:cfRule type="expression" priority="3290" stopIfTrue="1" id="{00000000-000E-0000-0500-0000D90C0000}">
            <xm:f>AND(CNGMD_2023_M5_Secc1!$S$30&lt;&gt;"",CNGMD_2023_M5_Secc1!$S$30&lt;&gt;1)</xm:f>
            <x14:dxf>
              <fill>
                <patternFill patternType="lightGray"/>
              </fill>
            </x14:dxf>
          </x14:cfRule>
          <xm:sqref>AD235</xm:sqref>
        </x14:conditionalFormatting>
        <x14:conditionalFormatting xmlns:xm="http://schemas.microsoft.com/office/excel/2006/main">
          <x14:cfRule type="expression" priority="3291" stopIfTrue="1" id="{00000000-000E-0000-0500-0000DA0C0000}">
            <xm:f>AND(CNGMD_2023_M5_Secc1!$S$30&lt;&gt;"",CNGMD_2023_M5_Secc1!$S$30&lt;&gt;1)</xm:f>
            <x14:dxf>
              <fill>
                <patternFill patternType="lightGray"/>
              </fill>
            </x14:dxf>
          </x14:cfRule>
          <xm:sqref>M236</xm:sqref>
        </x14:conditionalFormatting>
        <x14:conditionalFormatting xmlns:xm="http://schemas.microsoft.com/office/excel/2006/main">
          <x14:cfRule type="expression" priority="3292" stopIfTrue="1" id="{00000000-000E-0000-0500-0000DB0C0000}">
            <xm:f>AND(CNGMD_2023_M5_Secc1!$S$30&lt;&gt;"",CNGMD_2023_M5_Secc1!$S$30&lt;&gt;1)</xm:f>
            <x14:dxf>
              <fill>
                <patternFill patternType="lightGray"/>
              </fill>
            </x14:dxf>
          </x14:cfRule>
          <xm:sqref>N236</xm:sqref>
        </x14:conditionalFormatting>
        <x14:conditionalFormatting xmlns:xm="http://schemas.microsoft.com/office/excel/2006/main">
          <x14:cfRule type="expression" priority="3293" stopIfTrue="1" id="{00000000-000E-0000-0500-0000DC0C0000}">
            <xm:f>AND(CNGMD_2023_M5_Secc1!$S$30&lt;&gt;"",CNGMD_2023_M5_Secc1!$S$30&lt;&gt;1)</xm:f>
            <x14:dxf>
              <fill>
                <patternFill patternType="lightGray"/>
              </fill>
            </x14:dxf>
          </x14:cfRule>
          <xm:sqref>O236</xm:sqref>
        </x14:conditionalFormatting>
        <x14:conditionalFormatting xmlns:xm="http://schemas.microsoft.com/office/excel/2006/main">
          <x14:cfRule type="expression" priority="3294" stopIfTrue="1" id="{00000000-000E-0000-0500-0000DD0C0000}">
            <xm:f>AND(CNGMD_2023_M5_Secc1!$S$30&lt;&gt;"",CNGMD_2023_M5_Secc1!$S$30&lt;&gt;1)</xm:f>
            <x14:dxf>
              <fill>
                <patternFill patternType="lightGray"/>
              </fill>
            </x14:dxf>
          </x14:cfRule>
          <xm:sqref>P236</xm:sqref>
        </x14:conditionalFormatting>
        <x14:conditionalFormatting xmlns:xm="http://schemas.microsoft.com/office/excel/2006/main">
          <x14:cfRule type="expression" priority="3295" stopIfTrue="1" id="{00000000-000E-0000-0500-0000DE0C0000}">
            <xm:f>AND(CNGMD_2023_M5_Secc1!$S$30&lt;&gt;"",CNGMD_2023_M5_Secc1!$S$30&lt;&gt;1)</xm:f>
            <x14:dxf>
              <fill>
                <patternFill patternType="lightGray"/>
              </fill>
            </x14:dxf>
          </x14:cfRule>
          <xm:sqref>Q236</xm:sqref>
        </x14:conditionalFormatting>
        <x14:conditionalFormatting xmlns:xm="http://schemas.microsoft.com/office/excel/2006/main">
          <x14:cfRule type="expression" priority="3296" stopIfTrue="1" id="{00000000-000E-0000-0500-0000DF0C0000}">
            <xm:f>AND(CNGMD_2023_M5_Secc1!$S$30&lt;&gt;"",CNGMD_2023_M5_Secc1!$S$30&lt;&gt;1)</xm:f>
            <x14:dxf>
              <fill>
                <patternFill patternType="lightGray"/>
              </fill>
            </x14:dxf>
          </x14:cfRule>
          <xm:sqref>R236</xm:sqref>
        </x14:conditionalFormatting>
        <x14:conditionalFormatting xmlns:xm="http://schemas.microsoft.com/office/excel/2006/main">
          <x14:cfRule type="expression" priority="3297" stopIfTrue="1" id="{00000000-000E-0000-0500-0000E00C0000}">
            <xm:f>AND(CNGMD_2023_M5_Secc1!$S$30&lt;&gt;"",CNGMD_2023_M5_Secc1!$S$30&lt;&gt;1)</xm:f>
            <x14:dxf>
              <fill>
                <patternFill patternType="lightGray"/>
              </fill>
            </x14:dxf>
          </x14:cfRule>
          <xm:sqref>S236</xm:sqref>
        </x14:conditionalFormatting>
        <x14:conditionalFormatting xmlns:xm="http://schemas.microsoft.com/office/excel/2006/main">
          <x14:cfRule type="expression" priority="3298" stopIfTrue="1" id="{00000000-000E-0000-0500-0000E10C0000}">
            <xm:f>AND(CNGMD_2023_M5_Secc1!$S$30&lt;&gt;"",CNGMD_2023_M5_Secc1!$S$30&lt;&gt;1)</xm:f>
            <x14:dxf>
              <fill>
                <patternFill patternType="lightGray"/>
              </fill>
            </x14:dxf>
          </x14:cfRule>
          <xm:sqref>T236</xm:sqref>
        </x14:conditionalFormatting>
        <x14:conditionalFormatting xmlns:xm="http://schemas.microsoft.com/office/excel/2006/main">
          <x14:cfRule type="expression" priority="3299" stopIfTrue="1" id="{00000000-000E-0000-0500-0000E20C0000}">
            <xm:f>AND(CNGMD_2023_M5_Secc1!$S$30&lt;&gt;"",CNGMD_2023_M5_Secc1!$S$30&lt;&gt;1)</xm:f>
            <x14:dxf>
              <fill>
                <patternFill patternType="lightGray"/>
              </fill>
            </x14:dxf>
          </x14:cfRule>
          <xm:sqref>U236</xm:sqref>
        </x14:conditionalFormatting>
        <x14:conditionalFormatting xmlns:xm="http://schemas.microsoft.com/office/excel/2006/main">
          <x14:cfRule type="expression" priority="3300" stopIfTrue="1" id="{00000000-000E-0000-0500-0000E30C0000}">
            <xm:f>AND(CNGMD_2023_M5_Secc1!$S$30&lt;&gt;"",CNGMD_2023_M5_Secc1!$S$30&lt;&gt;1)</xm:f>
            <x14:dxf>
              <fill>
                <patternFill patternType="lightGray"/>
              </fill>
            </x14:dxf>
          </x14:cfRule>
          <xm:sqref>V236</xm:sqref>
        </x14:conditionalFormatting>
        <x14:conditionalFormatting xmlns:xm="http://schemas.microsoft.com/office/excel/2006/main">
          <x14:cfRule type="expression" priority="3301" stopIfTrue="1" id="{00000000-000E-0000-0500-0000E40C0000}">
            <xm:f>AND(CNGMD_2023_M5_Secc1!$S$30&lt;&gt;"",CNGMD_2023_M5_Secc1!$S$30&lt;&gt;1)</xm:f>
            <x14:dxf>
              <fill>
                <patternFill patternType="lightGray"/>
              </fill>
            </x14:dxf>
          </x14:cfRule>
          <xm:sqref>W236</xm:sqref>
        </x14:conditionalFormatting>
        <x14:conditionalFormatting xmlns:xm="http://schemas.microsoft.com/office/excel/2006/main">
          <x14:cfRule type="expression" priority="3302" stopIfTrue="1" id="{00000000-000E-0000-0500-0000E50C0000}">
            <xm:f>AND(CNGMD_2023_M5_Secc1!$S$30&lt;&gt;"",CNGMD_2023_M5_Secc1!$S$30&lt;&gt;1)</xm:f>
            <x14:dxf>
              <fill>
                <patternFill patternType="lightGray"/>
              </fill>
            </x14:dxf>
          </x14:cfRule>
          <xm:sqref>X236</xm:sqref>
        </x14:conditionalFormatting>
        <x14:conditionalFormatting xmlns:xm="http://schemas.microsoft.com/office/excel/2006/main">
          <x14:cfRule type="expression" priority="3303" stopIfTrue="1" id="{00000000-000E-0000-0500-0000E60C0000}">
            <xm:f>AND(CNGMD_2023_M5_Secc1!$S$30&lt;&gt;"",CNGMD_2023_M5_Secc1!$S$30&lt;&gt;1)</xm:f>
            <x14:dxf>
              <fill>
                <patternFill patternType="lightGray"/>
              </fill>
            </x14:dxf>
          </x14:cfRule>
          <xm:sqref>Y236</xm:sqref>
        </x14:conditionalFormatting>
        <x14:conditionalFormatting xmlns:xm="http://schemas.microsoft.com/office/excel/2006/main">
          <x14:cfRule type="expression" priority="3304" stopIfTrue="1" id="{00000000-000E-0000-0500-0000E70C0000}">
            <xm:f>AND(CNGMD_2023_M5_Secc1!$S$30&lt;&gt;"",CNGMD_2023_M5_Secc1!$S$30&lt;&gt;1)</xm:f>
            <x14:dxf>
              <fill>
                <patternFill patternType="lightGray"/>
              </fill>
            </x14:dxf>
          </x14:cfRule>
          <xm:sqref>Z236</xm:sqref>
        </x14:conditionalFormatting>
        <x14:conditionalFormatting xmlns:xm="http://schemas.microsoft.com/office/excel/2006/main">
          <x14:cfRule type="expression" priority="3305" stopIfTrue="1" id="{00000000-000E-0000-0500-0000E80C0000}">
            <xm:f>AND(CNGMD_2023_M5_Secc1!$S$30&lt;&gt;"",CNGMD_2023_M5_Secc1!$S$30&lt;&gt;1)</xm:f>
            <x14:dxf>
              <fill>
                <patternFill patternType="lightGray"/>
              </fill>
            </x14:dxf>
          </x14:cfRule>
          <xm:sqref>AA236</xm:sqref>
        </x14:conditionalFormatting>
        <x14:conditionalFormatting xmlns:xm="http://schemas.microsoft.com/office/excel/2006/main">
          <x14:cfRule type="expression" priority="3306" stopIfTrue="1" id="{00000000-000E-0000-0500-0000E90C0000}">
            <xm:f>AND(CNGMD_2023_M5_Secc1!$S$30&lt;&gt;"",CNGMD_2023_M5_Secc1!$S$30&lt;&gt;1)</xm:f>
            <x14:dxf>
              <fill>
                <patternFill patternType="lightGray"/>
              </fill>
            </x14:dxf>
          </x14:cfRule>
          <xm:sqref>AB236</xm:sqref>
        </x14:conditionalFormatting>
        <x14:conditionalFormatting xmlns:xm="http://schemas.microsoft.com/office/excel/2006/main">
          <x14:cfRule type="expression" priority="3307" stopIfTrue="1" id="{00000000-000E-0000-0500-0000EA0C0000}">
            <xm:f>AND(CNGMD_2023_M5_Secc1!$S$30&lt;&gt;"",CNGMD_2023_M5_Secc1!$S$30&lt;&gt;1)</xm:f>
            <x14:dxf>
              <fill>
                <patternFill patternType="lightGray"/>
              </fill>
            </x14:dxf>
          </x14:cfRule>
          <xm:sqref>AC236</xm:sqref>
        </x14:conditionalFormatting>
        <x14:conditionalFormatting xmlns:xm="http://schemas.microsoft.com/office/excel/2006/main">
          <x14:cfRule type="expression" priority="3308" stopIfTrue="1" id="{00000000-000E-0000-0500-0000EB0C0000}">
            <xm:f>AND(CNGMD_2023_M5_Secc1!$S$30&lt;&gt;"",CNGMD_2023_M5_Secc1!$S$30&lt;&gt;1)</xm:f>
            <x14:dxf>
              <fill>
                <patternFill patternType="lightGray"/>
              </fill>
            </x14:dxf>
          </x14:cfRule>
          <xm:sqref>AD236</xm:sqref>
        </x14:conditionalFormatting>
        <x14:conditionalFormatting xmlns:xm="http://schemas.microsoft.com/office/excel/2006/main">
          <x14:cfRule type="expression" priority="3309" stopIfTrue="1" id="{00000000-000E-0000-0500-0000EC0C0000}">
            <xm:f>AND(CNGMD_2023_M5_Secc1!$S$30&lt;&gt;"",CNGMD_2023_M5_Secc1!$S$30&lt;&gt;1)</xm:f>
            <x14:dxf>
              <fill>
                <patternFill patternType="lightGray"/>
              </fill>
            </x14:dxf>
          </x14:cfRule>
          <xm:sqref>M237</xm:sqref>
        </x14:conditionalFormatting>
        <x14:conditionalFormatting xmlns:xm="http://schemas.microsoft.com/office/excel/2006/main">
          <x14:cfRule type="expression" priority="3310" stopIfTrue="1" id="{00000000-000E-0000-0500-0000ED0C0000}">
            <xm:f>AND(CNGMD_2023_M5_Secc1!$S$30&lt;&gt;"",CNGMD_2023_M5_Secc1!$S$30&lt;&gt;1)</xm:f>
            <x14:dxf>
              <fill>
                <patternFill patternType="lightGray"/>
              </fill>
            </x14:dxf>
          </x14:cfRule>
          <xm:sqref>N237</xm:sqref>
        </x14:conditionalFormatting>
        <x14:conditionalFormatting xmlns:xm="http://schemas.microsoft.com/office/excel/2006/main">
          <x14:cfRule type="expression" priority="3311" stopIfTrue="1" id="{00000000-000E-0000-0500-0000EE0C0000}">
            <xm:f>AND(CNGMD_2023_M5_Secc1!$S$30&lt;&gt;"",CNGMD_2023_M5_Secc1!$S$30&lt;&gt;1)</xm:f>
            <x14:dxf>
              <fill>
                <patternFill patternType="lightGray"/>
              </fill>
            </x14:dxf>
          </x14:cfRule>
          <xm:sqref>O237</xm:sqref>
        </x14:conditionalFormatting>
        <x14:conditionalFormatting xmlns:xm="http://schemas.microsoft.com/office/excel/2006/main">
          <x14:cfRule type="expression" priority="3312" stopIfTrue="1" id="{00000000-000E-0000-0500-0000EF0C0000}">
            <xm:f>AND(CNGMD_2023_M5_Secc1!$S$30&lt;&gt;"",CNGMD_2023_M5_Secc1!$S$30&lt;&gt;1)</xm:f>
            <x14:dxf>
              <fill>
                <patternFill patternType="lightGray"/>
              </fill>
            </x14:dxf>
          </x14:cfRule>
          <xm:sqref>P237</xm:sqref>
        </x14:conditionalFormatting>
        <x14:conditionalFormatting xmlns:xm="http://schemas.microsoft.com/office/excel/2006/main">
          <x14:cfRule type="expression" priority="3313" stopIfTrue="1" id="{00000000-000E-0000-0500-0000F00C0000}">
            <xm:f>AND(CNGMD_2023_M5_Secc1!$S$30&lt;&gt;"",CNGMD_2023_M5_Secc1!$S$30&lt;&gt;1)</xm:f>
            <x14:dxf>
              <fill>
                <patternFill patternType="lightGray"/>
              </fill>
            </x14:dxf>
          </x14:cfRule>
          <xm:sqref>Q237</xm:sqref>
        </x14:conditionalFormatting>
        <x14:conditionalFormatting xmlns:xm="http://schemas.microsoft.com/office/excel/2006/main">
          <x14:cfRule type="expression" priority="3314" stopIfTrue="1" id="{00000000-000E-0000-0500-0000F10C0000}">
            <xm:f>AND(CNGMD_2023_M5_Secc1!$S$30&lt;&gt;"",CNGMD_2023_M5_Secc1!$S$30&lt;&gt;1)</xm:f>
            <x14:dxf>
              <fill>
                <patternFill patternType="lightGray"/>
              </fill>
            </x14:dxf>
          </x14:cfRule>
          <xm:sqref>R237</xm:sqref>
        </x14:conditionalFormatting>
        <x14:conditionalFormatting xmlns:xm="http://schemas.microsoft.com/office/excel/2006/main">
          <x14:cfRule type="expression" priority="3315" stopIfTrue="1" id="{00000000-000E-0000-0500-0000F20C0000}">
            <xm:f>AND(CNGMD_2023_M5_Secc1!$S$30&lt;&gt;"",CNGMD_2023_M5_Secc1!$S$30&lt;&gt;1)</xm:f>
            <x14:dxf>
              <fill>
                <patternFill patternType="lightGray"/>
              </fill>
            </x14:dxf>
          </x14:cfRule>
          <xm:sqref>S237</xm:sqref>
        </x14:conditionalFormatting>
        <x14:conditionalFormatting xmlns:xm="http://schemas.microsoft.com/office/excel/2006/main">
          <x14:cfRule type="expression" priority="3316" stopIfTrue="1" id="{00000000-000E-0000-0500-0000F30C0000}">
            <xm:f>AND(CNGMD_2023_M5_Secc1!$S$30&lt;&gt;"",CNGMD_2023_M5_Secc1!$S$30&lt;&gt;1)</xm:f>
            <x14:dxf>
              <fill>
                <patternFill patternType="lightGray"/>
              </fill>
            </x14:dxf>
          </x14:cfRule>
          <xm:sqref>T237</xm:sqref>
        </x14:conditionalFormatting>
        <x14:conditionalFormatting xmlns:xm="http://schemas.microsoft.com/office/excel/2006/main">
          <x14:cfRule type="expression" priority="3317" stopIfTrue="1" id="{00000000-000E-0000-0500-0000F40C0000}">
            <xm:f>AND(CNGMD_2023_M5_Secc1!$S$30&lt;&gt;"",CNGMD_2023_M5_Secc1!$S$30&lt;&gt;1)</xm:f>
            <x14:dxf>
              <fill>
                <patternFill patternType="lightGray"/>
              </fill>
            </x14:dxf>
          </x14:cfRule>
          <xm:sqref>U237</xm:sqref>
        </x14:conditionalFormatting>
        <x14:conditionalFormatting xmlns:xm="http://schemas.microsoft.com/office/excel/2006/main">
          <x14:cfRule type="expression" priority="3318" stopIfTrue="1" id="{00000000-000E-0000-0500-0000F50C0000}">
            <xm:f>AND(CNGMD_2023_M5_Secc1!$S$30&lt;&gt;"",CNGMD_2023_M5_Secc1!$S$30&lt;&gt;1)</xm:f>
            <x14:dxf>
              <fill>
                <patternFill patternType="lightGray"/>
              </fill>
            </x14:dxf>
          </x14:cfRule>
          <xm:sqref>V237</xm:sqref>
        </x14:conditionalFormatting>
        <x14:conditionalFormatting xmlns:xm="http://schemas.microsoft.com/office/excel/2006/main">
          <x14:cfRule type="expression" priority="3319" stopIfTrue="1" id="{00000000-000E-0000-0500-0000F60C0000}">
            <xm:f>AND(CNGMD_2023_M5_Secc1!$S$30&lt;&gt;"",CNGMD_2023_M5_Secc1!$S$30&lt;&gt;1)</xm:f>
            <x14:dxf>
              <fill>
                <patternFill patternType="lightGray"/>
              </fill>
            </x14:dxf>
          </x14:cfRule>
          <xm:sqref>W237</xm:sqref>
        </x14:conditionalFormatting>
        <x14:conditionalFormatting xmlns:xm="http://schemas.microsoft.com/office/excel/2006/main">
          <x14:cfRule type="expression" priority="3320" stopIfTrue="1" id="{00000000-000E-0000-0500-0000F70C0000}">
            <xm:f>AND(CNGMD_2023_M5_Secc1!$S$30&lt;&gt;"",CNGMD_2023_M5_Secc1!$S$30&lt;&gt;1)</xm:f>
            <x14:dxf>
              <fill>
                <patternFill patternType="lightGray"/>
              </fill>
            </x14:dxf>
          </x14:cfRule>
          <xm:sqref>X237</xm:sqref>
        </x14:conditionalFormatting>
        <x14:conditionalFormatting xmlns:xm="http://schemas.microsoft.com/office/excel/2006/main">
          <x14:cfRule type="expression" priority="3321" stopIfTrue="1" id="{00000000-000E-0000-0500-0000F80C0000}">
            <xm:f>AND(CNGMD_2023_M5_Secc1!$S$30&lt;&gt;"",CNGMD_2023_M5_Secc1!$S$30&lt;&gt;1)</xm:f>
            <x14:dxf>
              <fill>
                <patternFill patternType="lightGray"/>
              </fill>
            </x14:dxf>
          </x14:cfRule>
          <xm:sqref>Y237</xm:sqref>
        </x14:conditionalFormatting>
        <x14:conditionalFormatting xmlns:xm="http://schemas.microsoft.com/office/excel/2006/main">
          <x14:cfRule type="expression" priority="3322" stopIfTrue="1" id="{00000000-000E-0000-0500-0000F90C0000}">
            <xm:f>AND(CNGMD_2023_M5_Secc1!$S$30&lt;&gt;"",CNGMD_2023_M5_Secc1!$S$30&lt;&gt;1)</xm:f>
            <x14:dxf>
              <fill>
                <patternFill patternType="lightGray"/>
              </fill>
            </x14:dxf>
          </x14:cfRule>
          <xm:sqref>Z237</xm:sqref>
        </x14:conditionalFormatting>
        <x14:conditionalFormatting xmlns:xm="http://schemas.microsoft.com/office/excel/2006/main">
          <x14:cfRule type="expression" priority="3323" stopIfTrue="1" id="{00000000-000E-0000-0500-0000FA0C0000}">
            <xm:f>AND(CNGMD_2023_M5_Secc1!$S$30&lt;&gt;"",CNGMD_2023_M5_Secc1!$S$30&lt;&gt;1)</xm:f>
            <x14:dxf>
              <fill>
                <patternFill patternType="lightGray"/>
              </fill>
            </x14:dxf>
          </x14:cfRule>
          <xm:sqref>AA237</xm:sqref>
        </x14:conditionalFormatting>
        <x14:conditionalFormatting xmlns:xm="http://schemas.microsoft.com/office/excel/2006/main">
          <x14:cfRule type="expression" priority="3324" stopIfTrue="1" id="{00000000-000E-0000-0500-0000FB0C0000}">
            <xm:f>AND(CNGMD_2023_M5_Secc1!$S$30&lt;&gt;"",CNGMD_2023_M5_Secc1!$S$30&lt;&gt;1)</xm:f>
            <x14:dxf>
              <fill>
                <patternFill patternType="lightGray"/>
              </fill>
            </x14:dxf>
          </x14:cfRule>
          <xm:sqref>AB237</xm:sqref>
        </x14:conditionalFormatting>
        <x14:conditionalFormatting xmlns:xm="http://schemas.microsoft.com/office/excel/2006/main">
          <x14:cfRule type="expression" priority="3325" stopIfTrue="1" id="{00000000-000E-0000-0500-0000FC0C0000}">
            <xm:f>AND(CNGMD_2023_M5_Secc1!$S$30&lt;&gt;"",CNGMD_2023_M5_Secc1!$S$30&lt;&gt;1)</xm:f>
            <x14:dxf>
              <fill>
                <patternFill patternType="lightGray"/>
              </fill>
            </x14:dxf>
          </x14:cfRule>
          <xm:sqref>AC237</xm:sqref>
        </x14:conditionalFormatting>
        <x14:conditionalFormatting xmlns:xm="http://schemas.microsoft.com/office/excel/2006/main">
          <x14:cfRule type="expression" priority="3326" stopIfTrue="1" id="{00000000-000E-0000-0500-0000FD0C0000}">
            <xm:f>AND(CNGMD_2023_M5_Secc1!$S$30&lt;&gt;"",CNGMD_2023_M5_Secc1!$S$30&lt;&gt;1)</xm:f>
            <x14:dxf>
              <fill>
                <patternFill patternType="lightGray"/>
              </fill>
            </x14:dxf>
          </x14:cfRule>
          <xm:sqref>AD237</xm:sqref>
        </x14:conditionalFormatting>
        <x14:conditionalFormatting xmlns:xm="http://schemas.microsoft.com/office/excel/2006/main">
          <x14:cfRule type="expression" priority="3327" stopIfTrue="1" id="{00000000-000E-0000-0500-0000FE0C0000}">
            <xm:f>AND(CNGMD_2023_M5_Secc1!$S$30&lt;&gt;"",CNGMD_2023_M5_Secc1!$S$30&lt;&gt;1)</xm:f>
            <x14:dxf>
              <fill>
                <patternFill patternType="lightGray"/>
              </fill>
            </x14:dxf>
          </x14:cfRule>
          <xm:sqref>M238</xm:sqref>
        </x14:conditionalFormatting>
        <x14:conditionalFormatting xmlns:xm="http://schemas.microsoft.com/office/excel/2006/main">
          <x14:cfRule type="expression" priority="3328" stopIfTrue="1" id="{00000000-000E-0000-0500-0000FF0C0000}">
            <xm:f>AND(CNGMD_2023_M5_Secc1!$S$30&lt;&gt;"",CNGMD_2023_M5_Secc1!$S$30&lt;&gt;1)</xm:f>
            <x14:dxf>
              <fill>
                <patternFill patternType="lightGray"/>
              </fill>
            </x14:dxf>
          </x14:cfRule>
          <xm:sqref>N238</xm:sqref>
        </x14:conditionalFormatting>
        <x14:conditionalFormatting xmlns:xm="http://schemas.microsoft.com/office/excel/2006/main">
          <x14:cfRule type="expression" priority="3329" stopIfTrue="1" id="{00000000-000E-0000-0500-0000000D0000}">
            <xm:f>AND(CNGMD_2023_M5_Secc1!$S$30&lt;&gt;"",CNGMD_2023_M5_Secc1!$S$30&lt;&gt;1)</xm:f>
            <x14:dxf>
              <fill>
                <patternFill patternType="lightGray"/>
              </fill>
            </x14:dxf>
          </x14:cfRule>
          <xm:sqref>O238</xm:sqref>
        </x14:conditionalFormatting>
        <x14:conditionalFormatting xmlns:xm="http://schemas.microsoft.com/office/excel/2006/main">
          <x14:cfRule type="expression" priority="3330" stopIfTrue="1" id="{00000000-000E-0000-0500-0000010D0000}">
            <xm:f>AND(CNGMD_2023_M5_Secc1!$S$30&lt;&gt;"",CNGMD_2023_M5_Secc1!$S$30&lt;&gt;1)</xm:f>
            <x14:dxf>
              <fill>
                <patternFill patternType="lightGray"/>
              </fill>
            </x14:dxf>
          </x14:cfRule>
          <xm:sqref>P238</xm:sqref>
        </x14:conditionalFormatting>
        <x14:conditionalFormatting xmlns:xm="http://schemas.microsoft.com/office/excel/2006/main">
          <x14:cfRule type="expression" priority="3331" stopIfTrue="1" id="{00000000-000E-0000-0500-0000020D0000}">
            <xm:f>AND(CNGMD_2023_M5_Secc1!$S$30&lt;&gt;"",CNGMD_2023_M5_Secc1!$S$30&lt;&gt;1)</xm:f>
            <x14:dxf>
              <fill>
                <patternFill patternType="lightGray"/>
              </fill>
            </x14:dxf>
          </x14:cfRule>
          <xm:sqref>Q238</xm:sqref>
        </x14:conditionalFormatting>
        <x14:conditionalFormatting xmlns:xm="http://schemas.microsoft.com/office/excel/2006/main">
          <x14:cfRule type="expression" priority="3332" stopIfTrue="1" id="{00000000-000E-0000-0500-0000030D0000}">
            <xm:f>AND(CNGMD_2023_M5_Secc1!$S$30&lt;&gt;"",CNGMD_2023_M5_Secc1!$S$30&lt;&gt;1)</xm:f>
            <x14:dxf>
              <fill>
                <patternFill patternType="lightGray"/>
              </fill>
            </x14:dxf>
          </x14:cfRule>
          <xm:sqref>R238</xm:sqref>
        </x14:conditionalFormatting>
        <x14:conditionalFormatting xmlns:xm="http://schemas.microsoft.com/office/excel/2006/main">
          <x14:cfRule type="expression" priority="3333" stopIfTrue="1" id="{00000000-000E-0000-0500-0000040D0000}">
            <xm:f>AND(CNGMD_2023_M5_Secc1!$S$30&lt;&gt;"",CNGMD_2023_M5_Secc1!$S$30&lt;&gt;1)</xm:f>
            <x14:dxf>
              <fill>
                <patternFill patternType="lightGray"/>
              </fill>
            </x14:dxf>
          </x14:cfRule>
          <xm:sqref>S238</xm:sqref>
        </x14:conditionalFormatting>
        <x14:conditionalFormatting xmlns:xm="http://schemas.microsoft.com/office/excel/2006/main">
          <x14:cfRule type="expression" priority="3334" stopIfTrue="1" id="{00000000-000E-0000-0500-0000050D0000}">
            <xm:f>AND(CNGMD_2023_M5_Secc1!$S$30&lt;&gt;"",CNGMD_2023_M5_Secc1!$S$30&lt;&gt;1)</xm:f>
            <x14:dxf>
              <fill>
                <patternFill patternType="lightGray"/>
              </fill>
            </x14:dxf>
          </x14:cfRule>
          <xm:sqref>T238</xm:sqref>
        </x14:conditionalFormatting>
        <x14:conditionalFormatting xmlns:xm="http://schemas.microsoft.com/office/excel/2006/main">
          <x14:cfRule type="expression" priority="3335" stopIfTrue="1" id="{00000000-000E-0000-0500-0000060D0000}">
            <xm:f>AND(CNGMD_2023_M5_Secc1!$S$30&lt;&gt;"",CNGMD_2023_M5_Secc1!$S$30&lt;&gt;1)</xm:f>
            <x14:dxf>
              <fill>
                <patternFill patternType="lightGray"/>
              </fill>
            </x14:dxf>
          </x14:cfRule>
          <xm:sqref>U238</xm:sqref>
        </x14:conditionalFormatting>
        <x14:conditionalFormatting xmlns:xm="http://schemas.microsoft.com/office/excel/2006/main">
          <x14:cfRule type="expression" priority="3336" stopIfTrue="1" id="{00000000-000E-0000-0500-0000070D0000}">
            <xm:f>AND(CNGMD_2023_M5_Secc1!$S$30&lt;&gt;"",CNGMD_2023_M5_Secc1!$S$30&lt;&gt;1)</xm:f>
            <x14:dxf>
              <fill>
                <patternFill patternType="lightGray"/>
              </fill>
            </x14:dxf>
          </x14:cfRule>
          <xm:sqref>V238</xm:sqref>
        </x14:conditionalFormatting>
        <x14:conditionalFormatting xmlns:xm="http://schemas.microsoft.com/office/excel/2006/main">
          <x14:cfRule type="expression" priority="3337" stopIfTrue="1" id="{00000000-000E-0000-0500-0000080D0000}">
            <xm:f>AND(CNGMD_2023_M5_Secc1!$S$30&lt;&gt;"",CNGMD_2023_M5_Secc1!$S$30&lt;&gt;1)</xm:f>
            <x14:dxf>
              <fill>
                <patternFill patternType="lightGray"/>
              </fill>
            </x14:dxf>
          </x14:cfRule>
          <xm:sqref>W238</xm:sqref>
        </x14:conditionalFormatting>
        <x14:conditionalFormatting xmlns:xm="http://schemas.microsoft.com/office/excel/2006/main">
          <x14:cfRule type="expression" priority="3338" stopIfTrue="1" id="{00000000-000E-0000-0500-0000090D0000}">
            <xm:f>AND(CNGMD_2023_M5_Secc1!$S$30&lt;&gt;"",CNGMD_2023_M5_Secc1!$S$30&lt;&gt;1)</xm:f>
            <x14:dxf>
              <fill>
                <patternFill patternType="lightGray"/>
              </fill>
            </x14:dxf>
          </x14:cfRule>
          <xm:sqref>X238</xm:sqref>
        </x14:conditionalFormatting>
        <x14:conditionalFormatting xmlns:xm="http://schemas.microsoft.com/office/excel/2006/main">
          <x14:cfRule type="expression" priority="3339" stopIfTrue="1" id="{00000000-000E-0000-0500-00000A0D0000}">
            <xm:f>AND(CNGMD_2023_M5_Secc1!$S$30&lt;&gt;"",CNGMD_2023_M5_Secc1!$S$30&lt;&gt;1)</xm:f>
            <x14:dxf>
              <fill>
                <patternFill patternType="lightGray"/>
              </fill>
            </x14:dxf>
          </x14:cfRule>
          <xm:sqref>Y238</xm:sqref>
        </x14:conditionalFormatting>
        <x14:conditionalFormatting xmlns:xm="http://schemas.microsoft.com/office/excel/2006/main">
          <x14:cfRule type="expression" priority="3340" stopIfTrue="1" id="{00000000-000E-0000-0500-00000B0D0000}">
            <xm:f>AND(CNGMD_2023_M5_Secc1!$S$30&lt;&gt;"",CNGMD_2023_M5_Secc1!$S$30&lt;&gt;1)</xm:f>
            <x14:dxf>
              <fill>
                <patternFill patternType="lightGray"/>
              </fill>
            </x14:dxf>
          </x14:cfRule>
          <xm:sqref>Z238</xm:sqref>
        </x14:conditionalFormatting>
        <x14:conditionalFormatting xmlns:xm="http://schemas.microsoft.com/office/excel/2006/main">
          <x14:cfRule type="expression" priority="3341" stopIfTrue="1" id="{00000000-000E-0000-0500-00000C0D0000}">
            <xm:f>AND(CNGMD_2023_M5_Secc1!$S$30&lt;&gt;"",CNGMD_2023_M5_Secc1!$S$30&lt;&gt;1)</xm:f>
            <x14:dxf>
              <fill>
                <patternFill patternType="lightGray"/>
              </fill>
            </x14:dxf>
          </x14:cfRule>
          <xm:sqref>AA238</xm:sqref>
        </x14:conditionalFormatting>
        <x14:conditionalFormatting xmlns:xm="http://schemas.microsoft.com/office/excel/2006/main">
          <x14:cfRule type="expression" priority="3342" stopIfTrue="1" id="{00000000-000E-0000-0500-00000D0D0000}">
            <xm:f>AND(CNGMD_2023_M5_Secc1!$S$30&lt;&gt;"",CNGMD_2023_M5_Secc1!$S$30&lt;&gt;1)</xm:f>
            <x14:dxf>
              <fill>
                <patternFill patternType="lightGray"/>
              </fill>
            </x14:dxf>
          </x14:cfRule>
          <xm:sqref>AB238</xm:sqref>
        </x14:conditionalFormatting>
        <x14:conditionalFormatting xmlns:xm="http://schemas.microsoft.com/office/excel/2006/main">
          <x14:cfRule type="expression" priority="3343" stopIfTrue="1" id="{00000000-000E-0000-0500-00000E0D0000}">
            <xm:f>AND(CNGMD_2023_M5_Secc1!$S$30&lt;&gt;"",CNGMD_2023_M5_Secc1!$S$30&lt;&gt;1)</xm:f>
            <x14:dxf>
              <fill>
                <patternFill patternType="lightGray"/>
              </fill>
            </x14:dxf>
          </x14:cfRule>
          <xm:sqref>AC238</xm:sqref>
        </x14:conditionalFormatting>
        <x14:conditionalFormatting xmlns:xm="http://schemas.microsoft.com/office/excel/2006/main">
          <x14:cfRule type="expression" priority="3344" stopIfTrue="1" id="{00000000-000E-0000-0500-00000F0D0000}">
            <xm:f>AND(CNGMD_2023_M5_Secc1!$S$30&lt;&gt;"",CNGMD_2023_M5_Secc1!$S$30&lt;&gt;1)</xm:f>
            <x14:dxf>
              <fill>
                <patternFill patternType="lightGray"/>
              </fill>
            </x14:dxf>
          </x14:cfRule>
          <xm:sqref>AD238</xm:sqref>
        </x14:conditionalFormatting>
        <x14:conditionalFormatting xmlns:xm="http://schemas.microsoft.com/office/excel/2006/main">
          <x14:cfRule type="expression" priority="3345" stopIfTrue="1" id="{00000000-000E-0000-0500-0000100D0000}">
            <xm:f>AND(CNGMD_2023_M5_Secc1!$S$30&lt;&gt;"",CNGMD_2023_M5_Secc1!$S$30&lt;&gt;1)</xm:f>
            <x14:dxf>
              <fill>
                <patternFill patternType="lightGray"/>
              </fill>
            </x14:dxf>
          </x14:cfRule>
          <xm:sqref>M239</xm:sqref>
        </x14:conditionalFormatting>
        <x14:conditionalFormatting xmlns:xm="http://schemas.microsoft.com/office/excel/2006/main">
          <x14:cfRule type="expression" priority="3346" stopIfTrue="1" id="{00000000-000E-0000-0500-0000110D0000}">
            <xm:f>AND(CNGMD_2023_M5_Secc1!$S$30&lt;&gt;"",CNGMD_2023_M5_Secc1!$S$30&lt;&gt;1)</xm:f>
            <x14:dxf>
              <fill>
                <patternFill patternType="lightGray"/>
              </fill>
            </x14:dxf>
          </x14:cfRule>
          <xm:sqref>N239</xm:sqref>
        </x14:conditionalFormatting>
        <x14:conditionalFormatting xmlns:xm="http://schemas.microsoft.com/office/excel/2006/main">
          <x14:cfRule type="expression" priority="3347" stopIfTrue="1" id="{00000000-000E-0000-0500-0000120D0000}">
            <xm:f>AND(CNGMD_2023_M5_Secc1!$S$30&lt;&gt;"",CNGMD_2023_M5_Secc1!$S$30&lt;&gt;1)</xm:f>
            <x14:dxf>
              <fill>
                <patternFill patternType="lightGray"/>
              </fill>
            </x14:dxf>
          </x14:cfRule>
          <xm:sqref>O239</xm:sqref>
        </x14:conditionalFormatting>
        <x14:conditionalFormatting xmlns:xm="http://schemas.microsoft.com/office/excel/2006/main">
          <x14:cfRule type="expression" priority="3348" stopIfTrue="1" id="{00000000-000E-0000-0500-0000130D0000}">
            <xm:f>AND(CNGMD_2023_M5_Secc1!$S$30&lt;&gt;"",CNGMD_2023_M5_Secc1!$S$30&lt;&gt;1)</xm:f>
            <x14:dxf>
              <fill>
                <patternFill patternType="lightGray"/>
              </fill>
            </x14:dxf>
          </x14:cfRule>
          <xm:sqref>P239</xm:sqref>
        </x14:conditionalFormatting>
        <x14:conditionalFormatting xmlns:xm="http://schemas.microsoft.com/office/excel/2006/main">
          <x14:cfRule type="expression" priority="3349" stopIfTrue="1" id="{00000000-000E-0000-0500-0000140D0000}">
            <xm:f>AND(CNGMD_2023_M5_Secc1!$S$30&lt;&gt;"",CNGMD_2023_M5_Secc1!$S$30&lt;&gt;1)</xm:f>
            <x14:dxf>
              <fill>
                <patternFill patternType="lightGray"/>
              </fill>
            </x14:dxf>
          </x14:cfRule>
          <xm:sqref>Q239</xm:sqref>
        </x14:conditionalFormatting>
        <x14:conditionalFormatting xmlns:xm="http://schemas.microsoft.com/office/excel/2006/main">
          <x14:cfRule type="expression" priority="3350" stopIfTrue="1" id="{00000000-000E-0000-0500-0000150D0000}">
            <xm:f>AND(CNGMD_2023_M5_Secc1!$S$30&lt;&gt;"",CNGMD_2023_M5_Secc1!$S$30&lt;&gt;1)</xm:f>
            <x14:dxf>
              <fill>
                <patternFill patternType="lightGray"/>
              </fill>
            </x14:dxf>
          </x14:cfRule>
          <xm:sqref>R239</xm:sqref>
        </x14:conditionalFormatting>
        <x14:conditionalFormatting xmlns:xm="http://schemas.microsoft.com/office/excel/2006/main">
          <x14:cfRule type="expression" priority="3351" stopIfTrue="1" id="{00000000-000E-0000-0500-0000160D0000}">
            <xm:f>AND(CNGMD_2023_M5_Secc1!$S$30&lt;&gt;"",CNGMD_2023_M5_Secc1!$S$30&lt;&gt;1)</xm:f>
            <x14:dxf>
              <fill>
                <patternFill patternType="lightGray"/>
              </fill>
            </x14:dxf>
          </x14:cfRule>
          <xm:sqref>S239</xm:sqref>
        </x14:conditionalFormatting>
        <x14:conditionalFormatting xmlns:xm="http://schemas.microsoft.com/office/excel/2006/main">
          <x14:cfRule type="expression" priority="3352" stopIfTrue="1" id="{00000000-000E-0000-0500-0000170D0000}">
            <xm:f>AND(CNGMD_2023_M5_Secc1!$S$30&lt;&gt;"",CNGMD_2023_M5_Secc1!$S$30&lt;&gt;1)</xm:f>
            <x14:dxf>
              <fill>
                <patternFill patternType="lightGray"/>
              </fill>
            </x14:dxf>
          </x14:cfRule>
          <xm:sqref>T239</xm:sqref>
        </x14:conditionalFormatting>
        <x14:conditionalFormatting xmlns:xm="http://schemas.microsoft.com/office/excel/2006/main">
          <x14:cfRule type="expression" priority="3353" stopIfTrue="1" id="{00000000-000E-0000-0500-0000180D0000}">
            <xm:f>AND(CNGMD_2023_M5_Secc1!$S$30&lt;&gt;"",CNGMD_2023_M5_Secc1!$S$30&lt;&gt;1)</xm:f>
            <x14:dxf>
              <fill>
                <patternFill patternType="lightGray"/>
              </fill>
            </x14:dxf>
          </x14:cfRule>
          <xm:sqref>U239</xm:sqref>
        </x14:conditionalFormatting>
        <x14:conditionalFormatting xmlns:xm="http://schemas.microsoft.com/office/excel/2006/main">
          <x14:cfRule type="expression" priority="3354" stopIfTrue="1" id="{00000000-000E-0000-0500-0000190D0000}">
            <xm:f>AND(CNGMD_2023_M5_Secc1!$S$30&lt;&gt;"",CNGMD_2023_M5_Secc1!$S$30&lt;&gt;1)</xm:f>
            <x14:dxf>
              <fill>
                <patternFill patternType="lightGray"/>
              </fill>
            </x14:dxf>
          </x14:cfRule>
          <xm:sqref>V239</xm:sqref>
        </x14:conditionalFormatting>
        <x14:conditionalFormatting xmlns:xm="http://schemas.microsoft.com/office/excel/2006/main">
          <x14:cfRule type="expression" priority="3355" stopIfTrue="1" id="{00000000-000E-0000-0500-00001A0D0000}">
            <xm:f>AND(CNGMD_2023_M5_Secc1!$S$30&lt;&gt;"",CNGMD_2023_M5_Secc1!$S$30&lt;&gt;1)</xm:f>
            <x14:dxf>
              <fill>
                <patternFill patternType="lightGray"/>
              </fill>
            </x14:dxf>
          </x14:cfRule>
          <xm:sqref>W239</xm:sqref>
        </x14:conditionalFormatting>
        <x14:conditionalFormatting xmlns:xm="http://schemas.microsoft.com/office/excel/2006/main">
          <x14:cfRule type="expression" priority="3356" stopIfTrue="1" id="{00000000-000E-0000-0500-00001B0D0000}">
            <xm:f>AND(CNGMD_2023_M5_Secc1!$S$30&lt;&gt;"",CNGMD_2023_M5_Secc1!$S$30&lt;&gt;1)</xm:f>
            <x14:dxf>
              <fill>
                <patternFill patternType="lightGray"/>
              </fill>
            </x14:dxf>
          </x14:cfRule>
          <xm:sqref>X239</xm:sqref>
        </x14:conditionalFormatting>
        <x14:conditionalFormatting xmlns:xm="http://schemas.microsoft.com/office/excel/2006/main">
          <x14:cfRule type="expression" priority="3357" stopIfTrue="1" id="{00000000-000E-0000-0500-00001C0D0000}">
            <xm:f>AND(CNGMD_2023_M5_Secc1!$S$30&lt;&gt;"",CNGMD_2023_M5_Secc1!$S$30&lt;&gt;1)</xm:f>
            <x14:dxf>
              <fill>
                <patternFill patternType="lightGray"/>
              </fill>
            </x14:dxf>
          </x14:cfRule>
          <xm:sqref>Y239</xm:sqref>
        </x14:conditionalFormatting>
        <x14:conditionalFormatting xmlns:xm="http://schemas.microsoft.com/office/excel/2006/main">
          <x14:cfRule type="expression" priority="3358" stopIfTrue="1" id="{00000000-000E-0000-0500-00001D0D0000}">
            <xm:f>AND(CNGMD_2023_M5_Secc1!$S$30&lt;&gt;"",CNGMD_2023_M5_Secc1!$S$30&lt;&gt;1)</xm:f>
            <x14:dxf>
              <fill>
                <patternFill patternType="lightGray"/>
              </fill>
            </x14:dxf>
          </x14:cfRule>
          <xm:sqref>Z239</xm:sqref>
        </x14:conditionalFormatting>
        <x14:conditionalFormatting xmlns:xm="http://schemas.microsoft.com/office/excel/2006/main">
          <x14:cfRule type="expression" priority="3359" stopIfTrue="1" id="{00000000-000E-0000-0500-00001E0D0000}">
            <xm:f>AND(CNGMD_2023_M5_Secc1!$S$30&lt;&gt;"",CNGMD_2023_M5_Secc1!$S$30&lt;&gt;1)</xm:f>
            <x14:dxf>
              <fill>
                <patternFill patternType="lightGray"/>
              </fill>
            </x14:dxf>
          </x14:cfRule>
          <xm:sqref>AA239</xm:sqref>
        </x14:conditionalFormatting>
        <x14:conditionalFormatting xmlns:xm="http://schemas.microsoft.com/office/excel/2006/main">
          <x14:cfRule type="expression" priority="3360" stopIfTrue="1" id="{00000000-000E-0000-0500-00001F0D0000}">
            <xm:f>AND(CNGMD_2023_M5_Secc1!$S$30&lt;&gt;"",CNGMD_2023_M5_Secc1!$S$30&lt;&gt;1)</xm:f>
            <x14:dxf>
              <fill>
                <patternFill patternType="lightGray"/>
              </fill>
            </x14:dxf>
          </x14:cfRule>
          <xm:sqref>AB239</xm:sqref>
        </x14:conditionalFormatting>
        <x14:conditionalFormatting xmlns:xm="http://schemas.microsoft.com/office/excel/2006/main">
          <x14:cfRule type="expression" priority="3361" stopIfTrue="1" id="{00000000-000E-0000-0500-0000200D0000}">
            <xm:f>AND(CNGMD_2023_M5_Secc1!$S$30&lt;&gt;"",CNGMD_2023_M5_Secc1!$S$30&lt;&gt;1)</xm:f>
            <x14:dxf>
              <fill>
                <patternFill patternType="lightGray"/>
              </fill>
            </x14:dxf>
          </x14:cfRule>
          <xm:sqref>AC239</xm:sqref>
        </x14:conditionalFormatting>
        <x14:conditionalFormatting xmlns:xm="http://schemas.microsoft.com/office/excel/2006/main">
          <x14:cfRule type="expression" priority="3362" stopIfTrue="1" id="{00000000-000E-0000-0500-0000210D0000}">
            <xm:f>AND(CNGMD_2023_M5_Secc1!$S$30&lt;&gt;"",CNGMD_2023_M5_Secc1!$S$30&lt;&gt;1)</xm:f>
            <x14:dxf>
              <fill>
                <patternFill patternType="lightGray"/>
              </fill>
            </x14:dxf>
          </x14:cfRule>
          <xm:sqref>AD239</xm:sqref>
        </x14:conditionalFormatting>
        <x14:conditionalFormatting xmlns:xm="http://schemas.microsoft.com/office/excel/2006/main">
          <x14:cfRule type="expression" priority="3363" stopIfTrue="1" id="{00000000-000E-0000-0500-0000220D0000}">
            <xm:f>AND(CNGMD_2023_M5_Secc1!$S$30&lt;&gt;"",CNGMD_2023_M5_Secc1!$S$30&lt;&gt;1)</xm:f>
            <x14:dxf>
              <fill>
                <patternFill patternType="lightGray"/>
              </fill>
            </x14:dxf>
          </x14:cfRule>
          <xm:sqref>M240</xm:sqref>
        </x14:conditionalFormatting>
        <x14:conditionalFormatting xmlns:xm="http://schemas.microsoft.com/office/excel/2006/main">
          <x14:cfRule type="expression" priority="3364" stopIfTrue="1" id="{00000000-000E-0000-0500-0000230D0000}">
            <xm:f>AND(CNGMD_2023_M5_Secc1!$S$30&lt;&gt;"",CNGMD_2023_M5_Secc1!$S$30&lt;&gt;1)</xm:f>
            <x14:dxf>
              <fill>
                <patternFill patternType="lightGray"/>
              </fill>
            </x14:dxf>
          </x14:cfRule>
          <xm:sqref>N240</xm:sqref>
        </x14:conditionalFormatting>
        <x14:conditionalFormatting xmlns:xm="http://schemas.microsoft.com/office/excel/2006/main">
          <x14:cfRule type="expression" priority="3365" stopIfTrue="1" id="{00000000-000E-0000-0500-0000240D0000}">
            <xm:f>AND(CNGMD_2023_M5_Secc1!$S$30&lt;&gt;"",CNGMD_2023_M5_Secc1!$S$30&lt;&gt;1)</xm:f>
            <x14:dxf>
              <fill>
                <patternFill patternType="lightGray"/>
              </fill>
            </x14:dxf>
          </x14:cfRule>
          <xm:sqref>O240</xm:sqref>
        </x14:conditionalFormatting>
        <x14:conditionalFormatting xmlns:xm="http://schemas.microsoft.com/office/excel/2006/main">
          <x14:cfRule type="expression" priority="3366" stopIfTrue="1" id="{00000000-000E-0000-0500-0000250D0000}">
            <xm:f>AND(CNGMD_2023_M5_Secc1!$S$30&lt;&gt;"",CNGMD_2023_M5_Secc1!$S$30&lt;&gt;1)</xm:f>
            <x14:dxf>
              <fill>
                <patternFill patternType="lightGray"/>
              </fill>
            </x14:dxf>
          </x14:cfRule>
          <xm:sqref>P240</xm:sqref>
        </x14:conditionalFormatting>
        <x14:conditionalFormatting xmlns:xm="http://schemas.microsoft.com/office/excel/2006/main">
          <x14:cfRule type="expression" priority="3367" stopIfTrue="1" id="{00000000-000E-0000-0500-0000260D0000}">
            <xm:f>AND(CNGMD_2023_M5_Secc1!$S$30&lt;&gt;"",CNGMD_2023_M5_Secc1!$S$30&lt;&gt;1)</xm:f>
            <x14:dxf>
              <fill>
                <patternFill patternType="lightGray"/>
              </fill>
            </x14:dxf>
          </x14:cfRule>
          <xm:sqref>Q240</xm:sqref>
        </x14:conditionalFormatting>
        <x14:conditionalFormatting xmlns:xm="http://schemas.microsoft.com/office/excel/2006/main">
          <x14:cfRule type="expression" priority="3368" stopIfTrue="1" id="{00000000-000E-0000-0500-0000270D0000}">
            <xm:f>AND(CNGMD_2023_M5_Secc1!$S$30&lt;&gt;"",CNGMD_2023_M5_Secc1!$S$30&lt;&gt;1)</xm:f>
            <x14:dxf>
              <fill>
                <patternFill patternType="lightGray"/>
              </fill>
            </x14:dxf>
          </x14:cfRule>
          <xm:sqref>R240</xm:sqref>
        </x14:conditionalFormatting>
        <x14:conditionalFormatting xmlns:xm="http://schemas.microsoft.com/office/excel/2006/main">
          <x14:cfRule type="expression" priority="3369" stopIfTrue="1" id="{00000000-000E-0000-0500-0000280D0000}">
            <xm:f>AND(CNGMD_2023_M5_Secc1!$S$30&lt;&gt;"",CNGMD_2023_M5_Secc1!$S$30&lt;&gt;1)</xm:f>
            <x14:dxf>
              <fill>
                <patternFill patternType="lightGray"/>
              </fill>
            </x14:dxf>
          </x14:cfRule>
          <xm:sqref>S240</xm:sqref>
        </x14:conditionalFormatting>
        <x14:conditionalFormatting xmlns:xm="http://schemas.microsoft.com/office/excel/2006/main">
          <x14:cfRule type="expression" priority="3370" stopIfTrue="1" id="{00000000-000E-0000-0500-0000290D0000}">
            <xm:f>AND(CNGMD_2023_M5_Secc1!$S$30&lt;&gt;"",CNGMD_2023_M5_Secc1!$S$30&lt;&gt;1)</xm:f>
            <x14:dxf>
              <fill>
                <patternFill patternType="lightGray"/>
              </fill>
            </x14:dxf>
          </x14:cfRule>
          <xm:sqref>T240</xm:sqref>
        </x14:conditionalFormatting>
        <x14:conditionalFormatting xmlns:xm="http://schemas.microsoft.com/office/excel/2006/main">
          <x14:cfRule type="expression" priority="3371" stopIfTrue="1" id="{00000000-000E-0000-0500-00002A0D0000}">
            <xm:f>AND(CNGMD_2023_M5_Secc1!$S$30&lt;&gt;"",CNGMD_2023_M5_Secc1!$S$30&lt;&gt;1)</xm:f>
            <x14:dxf>
              <fill>
                <patternFill patternType="lightGray"/>
              </fill>
            </x14:dxf>
          </x14:cfRule>
          <xm:sqref>U240</xm:sqref>
        </x14:conditionalFormatting>
        <x14:conditionalFormatting xmlns:xm="http://schemas.microsoft.com/office/excel/2006/main">
          <x14:cfRule type="expression" priority="3372" stopIfTrue="1" id="{00000000-000E-0000-0500-00002B0D0000}">
            <xm:f>AND(CNGMD_2023_M5_Secc1!$S$30&lt;&gt;"",CNGMD_2023_M5_Secc1!$S$30&lt;&gt;1)</xm:f>
            <x14:dxf>
              <fill>
                <patternFill patternType="lightGray"/>
              </fill>
            </x14:dxf>
          </x14:cfRule>
          <xm:sqref>V240</xm:sqref>
        </x14:conditionalFormatting>
        <x14:conditionalFormatting xmlns:xm="http://schemas.microsoft.com/office/excel/2006/main">
          <x14:cfRule type="expression" priority="3373" stopIfTrue="1" id="{00000000-000E-0000-0500-00002C0D0000}">
            <xm:f>AND(CNGMD_2023_M5_Secc1!$S$30&lt;&gt;"",CNGMD_2023_M5_Secc1!$S$30&lt;&gt;1)</xm:f>
            <x14:dxf>
              <fill>
                <patternFill patternType="lightGray"/>
              </fill>
            </x14:dxf>
          </x14:cfRule>
          <xm:sqref>W240</xm:sqref>
        </x14:conditionalFormatting>
        <x14:conditionalFormatting xmlns:xm="http://schemas.microsoft.com/office/excel/2006/main">
          <x14:cfRule type="expression" priority="3374" stopIfTrue="1" id="{00000000-000E-0000-0500-00002D0D0000}">
            <xm:f>AND(CNGMD_2023_M5_Secc1!$S$30&lt;&gt;"",CNGMD_2023_M5_Secc1!$S$30&lt;&gt;1)</xm:f>
            <x14:dxf>
              <fill>
                <patternFill patternType="lightGray"/>
              </fill>
            </x14:dxf>
          </x14:cfRule>
          <xm:sqref>X240</xm:sqref>
        </x14:conditionalFormatting>
        <x14:conditionalFormatting xmlns:xm="http://schemas.microsoft.com/office/excel/2006/main">
          <x14:cfRule type="expression" priority="3375" stopIfTrue="1" id="{00000000-000E-0000-0500-00002E0D0000}">
            <xm:f>AND(CNGMD_2023_M5_Secc1!$S$30&lt;&gt;"",CNGMD_2023_M5_Secc1!$S$30&lt;&gt;1)</xm:f>
            <x14:dxf>
              <fill>
                <patternFill patternType="lightGray"/>
              </fill>
            </x14:dxf>
          </x14:cfRule>
          <xm:sqref>Y240</xm:sqref>
        </x14:conditionalFormatting>
        <x14:conditionalFormatting xmlns:xm="http://schemas.microsoft.com/office/excel/2006/main">
          <x14:cfRule type="expression" priority="3376" stopIfTrue="1" id="{00000000-000E-0000-0500-00002F0D0000}">
            <xm:f>AND(CNGMD_2023_M5_Secc1!$S$30&lt;&gt;"",CNGMD_2023_M5_Secc1!$S$30&lt;&gt;1)</xm:f>
            <x14:dxf>
              <fill>
                <patternFill patternType="lightGray"/>
              </fill>
            </x14:dxf>
          </x14:cfRule>
          <xm:sqref>Z240</xm:sqref>
        </x14:conditionalFormatting>
        <x14:conditionalFormatting xmlns:xm="http://schemas.microsoft.com/office/excel/2006/main">
          <x14:cfRule type="expression" priority="3377" stopIfTrue="1" id="{00000000-000E-0000-0500-0000300D0000}">
            <xm:f>AND(CNGMD_2023_M5_Secc1!$S$30&lt;&gt;"",CNGMD_2023_M5_Secc1!$S$30&lt;&gt;1)</xm:f>
            <x14:dxf>
              <fill>
                <patternFill patternType="lightGray"/>
              </fill>
            </x14:dxf>
          </x14:cfRule>
          <xm:sqref>AA240</xm:sqref>
        </x14:conditionalFormatting>
        <x14:conditionalFormatting xmlns:xm="http://schemas.microsoft.com/office/excel/2006/main">
          <x14:cfRule type="expression" priority="3378" stopIfTrue="1" id="{00000000-000E-0000-0500-0000310D0000}">
            <xm:f>AND(CNGMD_2023_M5_Secc1!$S$30&lt;&gt;"",CNGMD_2023_M5_Secc1!$S$30&lt;&gt;1)</xm:f>
            <x14:dxf>
              <fill>
                <patternFill patternType="lightGray"/>
              </fill>
            </x14:dxf>
          </x14:cfRule>
          <xm:sqref>AB240</xm:sqref>
        </x14:conditionalFormatting>
        <x14:conditionalFormatting xmlns:xm="http://schemas.microsoft.com/office/excel/2006/main">
          <x14:cfRule type="expression" priority="3379" stopIfTrue="1" id="{00000000-000E-0000-0500-0000320D0000}">
            <xm:f>AND(CNGMD_2023_M5_Secc1!$S$30&lt;&gt;"",CNGMD_2023_M5_Secc1!$S$30&lt;&gt;1)</xm:f>
            <x14:dxf>
              <fill>
                <patternFill patternType="lightGray"/>
              </fill>
            </x14:dxf>
          </x14:cfRule>
          <xm:sqref>AC240</xm:sqref>
        </x14:conditionalFormatting>
        <x14:conditionalFormatting xmlns:xm="http://schemas.microsoft.com/office/excel/2006/main">
          <x14:cfRule type="expression" priority="3380" stopIfTrue="1" id="{00000000-000E-0000-0500-0000330D0000}">
            <xm:f>AND(CNGMD_2023_M5_Secc1!$S$30&lt;&gt;"",CNGMD_2023_M5_Secc1!$S$30&lt;&gt;1)</xm:f>
            <x14:dxf>
              <fill>
                <patternFill patternType="lightGray"/>
              </fill>
            </x14:dxf>
          </x14:cfRule>
          <xm:sqref>AD240</xm:sqref>
        </x14:conditionalFormatting>
        <x14:conditionalFormatting xmlns:xm="http://schemas.microsoft.com/office/excel/2006/main">
          <x14:cfRule type="expression" priority="3381" stopIfTrue="1" id="{00000000-000E-0000-0500-0000340D0000}">
            <xm:f>AND(CNGMD_2023_M5_Secc1!$S$30&lt;&gt;"",CNGMD_2023_M5_Secc1!$S$30&lt;&gt;1)</xm:f>
            <x14:dxf>
              <fill>
                <patternFill patternType="lightGray"/>
              </fill>
            </x14:dxf>
          </x14:cfRule>
          <xm:sqref>M241</xm:sqref>
        </x14:conditionalFormatting>
        <x14:conditionalFormatting xmlns:xm="http://schemas.microsoft.com/office/excel/2006/main">
          <x14:cfRule type="expression" priority="3382" stopIfTrue="1" id="{00000000-000E-0000-0500-0000350D0000}">
            <xm:f>AND(CNGMD_2023_M5_Secc1!$S$30&lt;&gt;"",CNGMD_2023_M5_Secc1!$S$30&lt;&gt;1)</xm:f>
            <x14:dxf>
              <fill>
                <patternFill patternType="lightGray"/>
              </fill>
            </x14:dxf>
          </x14:cfRule>
          <xm:sqref>N241</xm:sqref>
        </x14:conditionalFormatting>
        <x14:conditionalFormatting xmlns:xm="http://schemas.microsoft.com/office/excel/2006/main">
          <x14:cfRule type="expression" priority="3383" stopIfTrue="1" id="{00000000-000E-0000-0500-0000360D0000}">
            <xm:f>AND(CNGMD_2023_M5_Secc1!$S$30&lt;&gt;"",CNGMD_2023_M5_Secc1!$S$30&lt;&gt;1)</xm:f>
            <x14:dxf>
              <fill>
                <patternFill patternType="lightGray"/>
              </fill>
            </x14:dxf>
          </x14:cfRule>
          <xm:sqref>O241</xm:sqref>
        </x14:conditionalFormatting>
        <x14:conditionalFormatting xmlns:xm="http://schemas.microsoft.com/office/excel/2006/main">
          <x14:cfRule type="expression" priority="3384" stopIfTrue="1" id="{00000000-000E-0000-0500-0000370D0000}">
            <xm:f>AND(CNGMD_2023_M5_Secc1!$S$30&lt;&gt;"",CNGMD_2023_M5_Secc1!$S$30&lt;&gt;1)</xm:f>
            <x14:dxf>
              <fill>
                <patternFill patternType="lightGray"/>
              </fill>
            </x14:dxf>
          </x14:cfRule>
          <xm:sqref>P241</xm:sqref>
        </x14:conditionalFormatting>
        <x14:conditionalFormatting xmlns:xm="http://schemas.microsoft.com/office/excel/2006/main">
          <x14:cfRule type="expression" priority="3385" stopIfTrue="1" id="{00000000-000E-0000-0500-0000380D0000}">
            <xm:f>AND(CNGMD_2023_M5_Secc1!$S$30&lt;&gt;"",CNGMD_2023_M5_Secc1!$S$30&lt;&gt;1)</xm:f>
            <x14:dxf>
              <fill>
                <patternFill patternType="lightGray"/>
              </fill>
            </x14:dxf>
          </x14:cfRule>
          <xm:sqref>Q241</xm:sqref>
        </x14:conditionalFormatting>
        <x14:conditionalFormatting xmlns:xm="http://schemas.microsoft.com/office/excel/2006/main">
          <x14:cfRule type="expression" priority="3386" stopIfTrue="1" id="{00000000-000E-0000-0500-0000390D0000}">
            <xm:f>AND(CNGMD_2023_M5_Secc1!$S$30&lt;&gt;"",CNGMD_2023_M5_Secc1!$S$30&lt;&gt;1)</xm:f>
            <x14:dxf>
              <fill>
                <patternFill patternType="lightGray"/>
              </fill>
            </x14:dxf>
          </x14:cfRule>
          <xm:sqref>R241</xm:sqref>
        </x14:conditionalFormatting>
        <x14:conditionalFormatting xmlns:xm="http://schemas.microsoft.com/office/excel/2006/main">
          <x14:cfRule type="expression" priority="3387" stopIfTrue="1" id="{00000000-000E-0000-0500-00003A0D0000}">
            <xm:f>AND(CNGMD_2023_M5_Secc1!$S$30&lt;&gt;"",CNGMD_2023_M5_Secc1!$S$30&lt;&gt;1)</xm:f>
            <x14:dxf>
              <fill>
                <patternFill patternType="lightGray"/>
              </fill>
            </x14:dxf>
          </x14:cfRule>
          <xm:sqref>S241</xm:sqref>
        </x14:conditionalFormatting>
        <x14:conditionalFormatting xmlns:xm="http://schemas.microsoft.com/office/excel/2006/main">
          <x14:cfRule type="expression" priority="3388" stopIfTrue="1" id="{00000000-000E-0000-0500-00003B0D0000}">
            <xm:f>AND(CNGMD_2023_M5_Secc1!$S$30&lt;&gt;"",CNGMD_2023_M5_Secc1!$S$30&lt;&gt;1)</xm:f>
            <x14:dxf>
              <fill>
                <patternFill patternType="lightGray"/>
              </fill>
            </x14:dxf>
          </x14:cfRule>
          <xm:sqref>T241</xm:sqref>
        </x14:conditionalFormatting>
        <x14:conditionalFormatting xmlns:xm="http://schemas.microsoft.com/office/excel/2006/main">
          <x14:cfRule type="expression" priority="3389" stopIfTrue="1" id="{00000000-000E-0000-0500-00003C0D0000}">
            <xm:f>AND(CNGMD_2023_M5_Secc1!$S$30&lt;&gt;"",CNGMD_2023_M5_Secc1!$S$30&lt;&gt;1)</xm:f>
            <x14:dxf>
              <fill>
                <patternFill patternType="lightGray"/>
              </fill>
            </x14:dxf>
          </x14:cfRule>
          <xm:sqref>U241</xm:sqref>
        </x14:conditionalFormatting>
        <x14:conditionalFormatting xmlns:xm="http://schemas.microsoft.com/office/excel/2006/main">
          <x14:cfRule type="expression" priority="3390" stopIfTrue="1" id="{00000000-000E-0000-0500-00003D0D0000}">
            <xm:f>AND(CNGMD_2023_M5_Secc1!$S$30&lt;&gt;"",CNGMD_2023_M5_Secc1!$S$30&lt;&gt;1)</xm:f>
            <x14:dxf>
              <fill>
                <patternFill patternType="lightGray"/>
              </fill>
            </x14:dxf>
          </x14:cfRule>
          <xm:sqref>V241</xm:sqref>
        </x14:conditionalFormatting>
        <x14:conditionalFormatting xmlns:xm="http://schemas.microsoft.com/office/excel/2006/main">
          <x14:cfRule type="expression" priority="3391" stopIfTrue="1" id="{00000000-000E-0000-0500-00003E0D0000}">
            <xm:f>AND(CNGMD_2023_M5_Secc1!$S$30&lt;&gt;"",CNGMD_2023_M5_Secc1!$S$30&lt;&gt;1)</xm:f>
            <x14:dxf>
              <fill>
                <patternFill patternType="lightGray"/>
              </fill>
            </x14:dxf>
          </x14:cfRule>
          <xm:sqref>W241</xm:sqref>
        </x14:conditionalFormatting>
        <x14:conditionalFormatting xmlns:xm="http://schemas.microsoft.com/office/excel/2006/main">
          <x14:cfRule type="expression" priority="3392" stopIfTrue="1" id="{00000000-000E-0000-0500-00003F0D0000}">
            <xm:f>AND(CNGMD_2023_M5_Secc1!$S$30&lt;&gt;"",CNGMD_2023_M5_Secc1!$S$30&lt;&gt;1)</xm:f>
            <x14:dxf>
              <fill>
                <patternFill patternType="lightGray"/>
              </fill>
            </x14:dxf>
          </x14:cfRule>
          <xm:sqref>X241</xm:sqref>
        </x14:conditionalFormatting>
        <x14:conditionalFormatting xmlns:xm="http://schemas.microsoft.com/office/excel/2006/main">
          <x14:cfRule type="expression" priority="3393" stopIfTrue="1" id="{00000000-000E-0000-0500-0000400D0000}">
            <xm:f>AND(CNGMD_2023_M5_Secc1!$S$30&lt;&gt;"",CNGMD_2023_M5_Secc1!$S$30&lt;&gt;1)</xm:f>
            <x14:dxf>
              <fill>
                <patternFill patternType="lightGray"/>
              </fill>
            </x14:dxf>
          </x14:cfRule>
          <xm:sqref>Y241</xm:sqref>
        </x14:conditionalFormatting>
        <x14:conditionalFormatting xmlns:xm="http://schemas.microsoft.com/office/excel/2006/main">
          <x14:cfRule type="expression" priority="3394" stopIfTrue="1" id="{00000000-000E-0000-0500-0000410D0000}">
            <xm:f>AND(CNGMD_2023_M5_Secc1!$S$30&lt;&gt;"",CNGMD_2023_M5_Secc1!$S$30&lt;&gt;1)</xm:f>
            <x14:dxf>
              <fill>
                <patternFill patternType="lightGray"/>
              </fill>
            </x14:dxf>
          </x14:cfRule>
          <xm:sqref>Z241</xm:sqref>
        </x14:conditionalFormatting>
        <x14:conditionalFormatting xmlns:xm="http://schemas.microsoft.com/office/excel/2006/main">
          <x14:cfRule type="expression" priority="3395" stopIfTrue="1" id="{00000000-000E-0000-0500-0000420D0000}">
            <xm:f>AND(CNGMD_2023_M5_Secc1!$S$30&lt;&gt;"",CNGMD_2023_M5_Secc1!$S$30&lt;&gt;1)</xm:f>
            <x14:dxf>
              <fill>
                <patternFill patternType="lightGray"/>
              </fill>
            </x14:dxf>
          </x14:cfRule>
          <xm:sqref>AA241</xm:sqref>
        </x14:conditionalFormatting>
        <x14:conditionalFormatting xmlns:xm="http://schemas.microsoft.com/office/excel/2006/main">
          <x14:cfRule type="expression" priority="3396" stopIfTrue="1" id="{00000000-000E-0000-0500-0000430D0000}">
            <xm:f>AND(CNGMD_2023_M5_Secc1!$S$30&lt;&gt;"",CNGMD_2023_M5_Secc1!$S$30&lt;&gt;1)</xm:f>
            <x14:dxf>
              <fill>
                <patternFill patternType="lightGray"/>
              </fill>
            </x14:dxf>
          </x14:cfRule>
          <xm:sqref>AB241</xm:sqref>
        </x14:conditionalFormatting>
        <x14:conditionalFormatting xmlns:xm="http://schemas.microsoft.com/office/excel/2006/main">
          <x14:cfRule type="expression" priority="3397" stopIfTrue="1" id="{00000000-000E-0000-0500-0000440D0000}">
            <xm:f>AND(CNGMD_2023_M5_Secc1!$S$30&lt;&gt;"",CNGMD_2023_M5_Secc1!$S$30&lt;&gt;1)</xm:f>
            <x14:dxf>
              <fill>
                <patternFill patternType="lightGray"/>
              </fill>
            </x14:dxf>
          </x14:cfRule>
          <xm:sqref>AC241</xm:sqref>
        </x14:conditionalFormatting>
        <x14:conditionalFormatting xmlns:xm="http://schemas.microsoft.com/office/excel/2006/main">
          <x14:cfRule type="expression" priority="3398" stopIfTrue="1" id="{00000000-000E-0000-0500-0000450D0000}">
            <xm:f>AND(CNGMD_2023_M5_Secc1!$S$30&lt;&gt;"",CNGMD_2023_M5_Secc1!$S$30&lt;&gt;1)</xm:f>
            <x14:dxf>
              <fill>
                <patternFill patternType="lightGray"/>
              </fill>
            </x14:dxf>
          </x14:cfRule>
          <xm:sqref>AD241</xm:sqref>
        </x14:conditionalFormatting>
        <x14:conditionalFormatting xmlns:xm="http://schemas.microsoft.com/office/excel/2006/main">
          <x14:cfRule type="expression" priority="3399" stopIfTrue="1" id="{00000000-000E-0000-0500-0000460D0000}">
            <xm:f>AND(CNGMD_2023_M5_Secc1!$S$30&lt;&gt;"",CNGMD_2023_M5_Secc1!$S$30&lt;&gt;1)</xm:f>
            <x14:dxf>
              <fill>
                <patternFill patternType="lightGray"/>
              </fill>
            </x14:dxf>
          </x14:cfRule>
          <xm:sqref>M242</xm:sqref>
        </x14:conditionalFormatting>
        <x14:conditionalFormatting xmlns:xm="http://schemas.microsoft.com/office/excel/2006/main">
          <x14:cfRule type="expression" priority="3400" stopIfTrue="1" id="{00000000-000E-0000-0500-0000470D0000}">
            <xm:f>AND(CNGMD_2023_M5_Secc1!$S$30&lt;&gt;"",CNGMD_2023_M5_Secc1!$S$30&lt;&gt;1)</xm:f>
            <x14:dxf>
              <fill>
                <patternFill patternType="lightGray"/>
              </fill>
            </x14:dxf>
          </x14:cfRule>
          <xm:sqref>N242</xm:sqref>
        </x14:conditionalFormatting>
        <x14:conditionalFormatting xmlns:xm="http://schemas.microsoft.com/office/excel/2006/main">
          <x14:cfRule type="expression" priority="3401" stopIfTrue="1" id="{00000000-000E-0000-0500-0000480D0000}">
            <xm:f>AND(CNGMD_2023_M5_Secc1!$S$30&lt;&gt;"",CNGMD_2023_M5_Secc1!$S$30&lt;&gt;1)</xm:f>
            <x14:dxf>
              <fill>
                <patternFill patternType="lightGray"/>
              </fill>
            </x14:dxf>
          </x14:cfRule>
          <xm:sqref>O242</xm:sqref>
        </x14:conditionalFormatting>
        <x14:conditionalFormatting xmlns:xm="http://schemas.microsoft.com/office/excel/2006/main">
          <x14:cfRule type="expression" priority="3402" stopIfTrue="1" id="{00000000-000E-0000-0500-0000490D0000}">
            <xm:f>AND(CNGMD_2023_M5_Secc1!$S$30&lt;&gt;"",CNGMD_2023_M5_Secc1!$S$30&lt;&gt;1)</xm:f>
            <x14:dxf>
              <fill>
                <patternFill patternType="lightGray"/>
              </fill>
            </x14:dxf>
          </x14:cfRule>
          <xm:sqref>P242</xm:sqref>
        </x14:conditionalFormatting>
        <x14:conditionalFormatting xmlns:xm="http://schemas.microsoft.com/office/excel/2006/main">
          <x14:cfRule type="expression" priority="3403" stopIfTrue="1" id="{00000000-000E-0000-0500-00004A0D0000}">
            <xm:f>AND(CNGMD_2023_M5_Secc1!$S$30&lt;&gt;"",CNGMD_2023_M5_Secc1!$S$30&lt;&gt;1)</xm:f>
            <x14:dxf>
              <fill>
                <patternFill patternType="lightGray"/>
              </fill>
            </x14:dxf>
          </x14:cfRule>
          <xm:sqref>Q242</xm:sqref>
        </x14:conditionalFormatting>
        <x14:conditionalFormatting xmlns:xm="http://schemas.microsoft.com/office/excel/2006/main">
          <x14:cfRule type="expression" priority="3404" stopIfTrue="1" id="{00000000-000E-0000-0500-00004B0D0000}">
            <xm:f>AND(CNGMD_2023_M5_Secc1!$S$30&lt;&gt;"",CNGMD_2023_M5_Secc1!$S$30&lt;&gt;1)</xm:f>
            <x14:dxf>
              <fill>
                <patternFill patternType="lightGray"/>
              </fill>
            </x14:dxf>
          </x14:cfRule>
          <xm:sqref>R242</xm:sqref>
        </x14:conditionalFormatting>
        <x14:conditionalFormatting xmlns:xm="http://schemas.microsoft.com/office/excel/2006/main">
          <x14:cfRule type="expression" priority="3405" stopIfTrue="1" id="{00000000-000E-0000-0500-00004C0D0000}">
            <xm:f>AND(CNGMD_2023_M5_Secc1!$S$30&lt;&gt;"",CNGMD_2023_M5_Secc1!$S$30&lt;&gt;1)</xm:f>
            <x14:dxf>
              <fill>
                <patternFill patternType="lightGray"/>
              </fill>
            </x14:dxf>
          </x14:cfRule>
          <xm:sqref>S242</xm:sqref>
        </x14:conditionalFormatting>
        <x14:conditionalFormatting xmlns:xm="http://schemas.microsoft.com/office/excel/2006/main">
          <x14:cfRule type="expression" priority="3406" stopIfTrue="1" id="{00000000-000E-0000-0500-00004D0D0000}">
            <xm:f>AND(CNGMD_2023_M5_Secc1!$S$30&lt;&gt;"",CNGMD_2023_M5_Secc1!$S$30&lt;&gt;1)</xm:f>
            <x14:dxf>
              <fill>
                <patternFill patternType="lightGray"/>
              </fill>
            </x14:dxf>
          </x14:cfRule>
          <xm:sqref>T242</xm:sqref>
        </x14:conditionalFormatting>
        <x14:conditionalFormatting xmlns:xm="http://schemas.microsoft.com/office/excel/2006/main">
          <x14:cfRule type="expression" priority="3407" stopIfTrue="1" id="{00000000-000E-0000-0500-00004E0D0000}">
            <xm:f>AND(CNGMD_2023_M5_Secc1!$S$30&lt;&gt;"",CNGMD_2023_M5_Secc1!$S$30&lt;&gt;1)</xm:f>
            <x14:dxf>
              <fill>
                <patternFill patternType="lightGray"/>
              </fill>
            </x14:dxf>
          </x14:cfRule>
          <xm:sqref>U242</xm:sqref>
        </x14:conditionalFormatting>
        <x14:conditionalFormatting xmlns:xm="http://schemas.microsoft.com/office/excel/2006/main">
          <x14:cfRule type="expression" priority="3408" stopIfTrue="1" id="{00000000-000E-0000-0500-00004F0D0000}">
            <xm:f>AND(CNGMD_2023_M5_Secc1!$S$30&lt;&gt;"",CNGMD_2023_M5_Secc1!$S$30&lt;&gt;1)</xm:f>
            <x14:dxf>
              <fill>
                <patternFill patternType="lightGray"/>
              </fill>
            </x14:dxf>
          </x14:cfRule>
          <xm:sqref>V242</xm:sqref>
        </x14:conditionalFormatting>
        <x14:conditionalFormatting xmlns:xm="http://schemas.microsoft.com/office/excel/2006/main">
          <x14:cfRule type="expression" priority="3409" stopIfTrue="1" id="{00000000-000E-0000-0500-0000500D0000}">
            <xm:f>AND(CNGMD_2023_M5_Secc1!$S$30&lt;&gt;"",CNGMD_2023_M5_Secc1!$S$30&lt;&gt;1)</xm:f>
            <x14:dxf>
              <fill>
                <patternFill patternType="lightGray"/>
              </fill>
            </x14:dxf>
          </x14:cfRule>
          <xm:sqref>W242</xm:sqref>
        </x14:conditionalFormatting>
        <x14:conditionalFormatting xmlns:xm="http://schemas.microsoft.com/office/excel/2006/main">
          <x14:cfRule type="expression" priority="3410" stopIfTrue="1" id="{00000000-000E-0000-0500-0000510D0000}">
            <xm:f>AND(CNGMD_2023_M5_Secc1!$S$30&lt;&gt;"",CNGMD_2023_M5_Secc1!$S$30&lt;&gt;1)</xm:f>
            <x14:dxf>
              <fill>
                <patternFill patternType="lightGray"/>
              </fill>
            </x14:dxf>
          </x14:cfRule>
          <xm:sqref>X242</xm:sqref>
        </x14:conditionalFormatting>
        <x14:conditionalFormatting xmlns:xm="http://schemas.microsoft.com/office/excel/2006/main">
          <x14:cfRule type="expression" priority="3411" stopIfTrue="1" id="{00000000-000E-0000-0500-0000520D0000}">
            <xm:f>AND(CNGMD_2023_M5_Secc1!$S$30&lt;&gt;"",CNGMD_2023_M5_Secc1!$S$30&lt;&gt;1)</xm:f>
            <x14:dxf>
              <fill>
                <patternFill patternType="lightGray"/>
              </fill>
            </x14:dxf>
          </x14:cfRule>
          <xm:sqref>Y242</xm:sqref>
        </x14:conditionalFormatting>
        <x14:conditionalFormatting xmlns:xm="http://schemas.microsoft.com/office/excel/2006/main">
          <x14:cfRule type="expression" priority="3412" stopIfTrue="1" id="{00000000-000E-0000-0500-0000530D0000}">
            <xm:f>AND(CNGMD_2023_M5_Secc1!$S$30&lt;&gt;"",CNGMD_2023_M5_Secc1!$S$30&lt;&gt;1)</xm:f>
            <x14:dxf>
              <fill>
                <patternFill patternType="lightGray"/>
              </fill>
            </x14:dxf>
          </x14:cfRule>
          <xm:sqref>Z242</xm:sqref>
        </x14:conditionalFormatting>
        <x14:conditionalFormatting xmlns:xm="http://schemas.microsoft.com/office/excel/2006/main">
          <x14:cfRule type="expression" priority="3413" stopIfTrue="1" id="{00000000-000E-0000-0500-0000540D0000}">
            <xm:f>AND(CNGMD_2023_M5_Secc1!$S$30&lt;&gt;"",CNGMD_2023_M5_Secc1!$S$30&lt;&gt;1)</xm:f>
            <x14:dxf>
              <fill>
                <patternFill patternType="lightGray"/>
              </fill>
            </x14:dxf>
          </x14:cfRule>
          <xm:sqref>AA242</xm:sqref>
        </x14:conditionalFormatting>
        <x14:conditionalFormatting xmlns:xm="http://schemas.microsoft.com/office/excel/2006/main">
          <x14:cfRule type="expression" priority="3414" stopIfTrue="1" id="{00000000-000E-0000-0500-0000550D0000}">
            <xm:f>AND(CNGMD_2023_M5_Secc1!$S$30&lt;&gt;"",CNGMD_2023_M5_Secc1!$S$30&lt;&gt;1)</xm:f>
            <x14:dxf>
              <fill>
                <patternFill patternType="lightGray"/>
              </fill>
            </x14:dxf>
          </x14:cfRule>
          <xm:sqref>AB242</xm:sqref>
        </x14:conditionalFormatting>
        <x14:conditionalFormatting xmlns:xm="http://schemas.microsoft.com/office/excel/2006/main">
          <x14:cfRule type="expression" priority="3415" stopIfTrue="1" id="{00000000-000E-0000-0500-0000560D0000}">
            <xm:f>AND(CNGMD_2023_M5_Secc1!$S$30&lt;&gt;"",CNGMD_2023_M5_Secc1!$S$30&lt;&gt;1)</xm:f>
            <x14:dxf>
              <fill>
                <patternFill patternType="lightGray"/>
              </fill>
            </x14:dxf>
          </x14:cfRule>
          <xm:sqref>AC242</xm:sqref>
        </x14:conditionalFormatting>
        <x14:conditionalFormatting xmlns:xm="http://schemas.microsoft.com/office/excel/2006/main">
          <x14:cfRule type="expression" priority="3416" stopIfTrue="1" id="{00000000-000E-0000-0500-0000570D0000}">
            <xm:f>AND(CNGMD_2023_M5_Secc1!$S$30&lt;&gt;"",CNGMD_2023_M5_Secc1!$S$30&lt;&gt;1)</xm:f>
            <x14:dxf>
              <fill>
                <patternFill patternType="lightGray"/>
              </fill>
            </x14:dxf>
          </x14:cfRule>
          <xm:sqref>AD242</xm:sqref>
        </x14:conditionalFormatting>
        <x14:conditionalFormatting xmlns:xm="http://schemas.microsoft.com/office/excel/2006/main">
          <x14:cfRule type="expression" priority="3417" stopIfTrue="1" id="{00000000-000E-0000-0500-0000580D0000}">
            <xm:f>AND(CNGMD_2023_M5_Secc1!$S$30&lt;&gt;"",CNGMD_2023_M5_Secc1!$S$30&lt;&gt;1)</xm:f>
            <x14:dxf>
              <fill>
                <patternFill patternType="lightGray"/>
              </fill>
            </x14:dxf>
          </x14:cfRule>
          <xm:sqref>M243</xm:sqref>
        </x14:conditionalFormatting>
        <x14:conditionalFormatting xmlns:xm="http://schemas.microsoft.com/office/excel/2006/main">
          <x14:cfRule type="expression" priority="3418" stopIfTrue="1" id="{00000000-000E-0000-0500-0000590D0000}">
            <xm:f>AND(CNGMD_2023_M5_Secc1!$S$30&lt;&gt;"",CNGMD_2023_M5_Secc1!$S$30&lt;&gt;1)</xm:f>
            <x14:dxf>
              <fill>
                <patternFill patternType="lightGray"/>
              </fill>
            </x14:dxf>
          </x14:cfRule>
          <xm:sqref>N243</xm:sqref>
        </x14:conditionalFormatting>
        <x14:conditionalFormatting xmlns:xm="http://schemas.microsoft.com/office/excel/2006/main">
          <x14:cfRule type="expression" priority="3419" stopIfTrue="1" id="{00000000-000E-0000-0500-00005A0D0000}">
            <xm:f>AND(CNGMD_2023_M5_Secc1!$S$30&lt;&gt;"",CNGMD_2023_M5_Secc1!$S$30&lt;&gt;1)</xm:f>
            <x14:dxf>
              <fill>
                <patternFill patternType="lightGray"/>
              </fill>
            </x14:dxf>
          </x14:cfRule>
          <xm:sqref>O243</xm:sqref>
        </x14:conditionalFormatting>
        <x14:conditionalFormatting xmlns:xm="http://schemas.microsoft.com/office/excel/2006/main">
          <x14:cfRule type="expression" priority="3420" stopIfTrue="1" id="{00000000-000E-0000-0500-00005B0D0000}">
            <xm:f>AND(CNGMD_2023_M5_Secc1!$S$30&lt;&gt;"",CNGMD_2023_M5_Secc1!$S$30&lt;&gt;1)</xm:f>
            <x14:dxf>
              <fill>
                <patternFill patternType="lightGray"/>
              </fill>
            </x14:dxf>
          </x14:cfRule>
          <xm:sqref>P243</xm:sqref>
        </x14:conditionalFormatting>
        <x14:conditionalFormatting xmlns:xm="http://schemas.microsoft.com/office/excel/2006/main">
          <x14:cfRule type="expression" priority="3421" stopIfTrue="1" id="{00000000-000E-0000-0500-00005C0D0000}">
            <xm:f>AND(CNGMD_2023_M5_Secc1!$S$30&lt;&gt;"",CNGMD_2023_M5_Secc1!$S$30&lt;&gt;1)</xm:f>
            <x14:dxf>
              <fill>
                <patternFill patternType="lightGray"/>
              </fill>
            </x14:dxf>
          </x14:cfRule>
          <xm:sqref>Q243</xm:sqref>
        </x14:conditionalFormatting>
        <x14:conditionalFormatting xmlns:xm="http://schemas.microsoft.com/office/excel/2006/main">
          <x14:cfRule type="expression" priority="3422" stopIfTrue="1" id="{00000000-000E-0000-0500-00005D0D0000}">
            <xm:f>AND(CNGMD_2023_M5_Secc1!$S$30&lt;&gt;"",CNGMD_2023_M5_Secc1!$S$30&lt;&gt;1)</xm:f>
            <x14:dxf>
              <fill>
                <patternFill patternType="lightGray"/>
              </fill>
            </x14:dxf>
          </x14:cfRule>
          <xm:sqref>R243</xm:sqref>
        </x14:conditionalFormatting>
        <x14:conditionalFormatting xmlns:xm="http://schemas.microsoft.com/office/excel/2006/main">
          <x14:cfRule type="expression" priority="3423" stopIfTrue="1" id="{00000000-000E-0000-0500-00005E0D0000}">
            <xm:f>AND(CNGMD_2023_M5_Secc1!$S$30&lt;&gt;"",CNGMD_2023_M5_Secc1!$S$30&lt;&gt;1)</xm:f>
            <x14:dxf>
              <fill>
                <patternFill patternType="lightGray"/>
              </fill>
            </x14:dxf>
          </x14:cfRule>
          <xm:sqref>S243</xm:sqref>
        </x14:conditionalFormatting>
        <x14:conditionalFormatting xmlns:xm="http://schemas.microsoft.com/office/excel/2006/main">
          <x14:cfRule type="expression" priority="3424" stopIfTrue="1" id="{00000000-000E-0000-0500-00005F0D0000}">
            <xm:f>AND(CNGMD_2023_M5_Secc1!$S$30&lt;&gt;"",CNGMD_2023_M5_Secc1!$S$30&lt;&gt;1)</xm:f>
            <x14:dxf>
              <fill>
                <patternFill patternType="lightGray"/>
              </fill>
            </x14:dxf>
          </x14:cfRule>
          <xm:sqref>T243</xm:sqref>
        </x14:conditionalFormatting>
        <x14:conditionalFormatting xmlns:xm="http://schemas.microsoft.com/office/excel/2006/main">
          <x14:cfRule type="expression" priority="3425" stopIfTrue="1" id="{00000000-000E-0000-0500-0000600D0000}">
            <xm:f>AND(CNGMD_2023_M5_Secc1!$S$30&lt;&gt;"",CNGMD_2023_M5_Secc1!$S$30&lt;&gt;1)</xm:f>
            <x14:dxf>
              <fill>
                <patternFill patternType="lightGray"/>
              </fill>
            </x14:dxf>
          </x14:cfRule>
          <xm:sqref>U243</xm:sqref>
        </x14:conditionalFormatting>
        <x14:conditionalFormatting xmlns:xm="http://schemas.microsoft.com/office/excel/2006/main">
          <x14:cfRule type="expression" priority="3426" stopIfTrue="1" id="{00000000-000E-0000-0500-0000610D0000}">
            <xm:f>AND(CNGMD_2023_M5_Secc1!$S$30&lt;&gt;"",CNGMD_2023_M5_Secc1!$S$30&lt;&gt;1)</xm:f>
            <x14:dxf>
              <fill>
                <patternFill patternType="lightGray"/>
              </fill>
            </x14:dxf>
          </x14:cfRule>
          <xm:sqref>V243</xm:sqref>
        </x14:conditionalFormatting>
        <x14:conditionalFormatting xmlns:xm="http://schemas.microsoft.com/office/excel/2006/main">
          <x14:cfRule type="expression" priority="3427" stopIfTrue="1" id="{00000000-000E-0000-0500-0000620D0000}">
            <xm:f>AND(CNGMD_2023_M5_Secc1!$S$30&lt;&gt;"",CNGMD_2023_M5_Secc1!$S$30&lt;&gt;1)</xm:f>
            <x14:dxf>
              <fill>
                <patternFill patternType="lightGray"/>
              </fill>
            </x14:dxf>
          </x14:cfRule>
          <xm:sqref>W243</xm:sqref>
        </x14:conditionalFormatting>
        <x14:conditionalFormatting xmlns:xm="http://schemas.microsoft.com/office/excel/2006/main">
          <x14:cfRule type="expression" priority="3428" stopIfTrue="1" id="{00000000-000E-0000-0500-0000630D0000}">
            <xm:f>AND(CNGMD_2023_M5_Secc1!$S$30&lt;&gt;"",CNGMD_2023_M5_Secc1!$S$30&lt;&gt;1)</xm:f>
            <x14:dxf>
              <fill>
                <patternFill patternType="lightGray"/>
              </fill>
            </x14:dxf>
          </x14:cfRule>
          <xm:sqref>X243</xm:sqref>
        </x14:conditionalFormatting>
        <x14:conditionalFormatting xmlns:xm="http://schemas.microsoft.com/office/excel/2006/main">
          <x14:cfRule type="expression" priority="3429" stopIfTrue="1" id="{00000000-000E-0000-0500-0000640D0000}">
            <xm:f>AND(CNGMD_2023_M5_Secc1!$S$30&lt;&gt;"",CNGMD_2023_M5_Secc1!$S$30&lt;&gt;1)</xm:f>
            <x14:dxf>
              <fill>
                <patternFill patternType="lightGray"/>
              </fill>
            </x14:dxf>
          </x14:cfRule>
          <xm:sqref>Y243</xm:sqref>
        </x14:conditionalFormatting>
        <x14:conditionalFormatting xmlns:xm="http://schemas.microsoft.com/office/excel/2006/main">
          <x14:cfRule type="expression" priority="3430" stopIfTrue="1" id="{00000000-000E-0000-0500-0000650D0000}">
            <xm:f>AND(CNGMD_2023_M5_Secc1!$S$30&lt;&gt;"",CNGMD_2023_M5_Secc1!$S$30&lt;&gt;1)</xm:f>
            <x14:dxf>
              <fill>
                <patternFill patternType="lightGray"/>
              </fill>
            </x14:dxf>
          </x14:cfRule>
          <xm:sqref>Z243</xm:sqref>
        </x14:conditionalFormatting>
        <x14:conditionalFormatting xmlns:xm="http://schemas.microsoft.com/office/excel/2006/main">
          <x14:cfRule type="expression" priority="3431" stopIfTrue="1" id="{00000000-000E-0000-0500-0000660D0000}">
            <xm:f>AND(CNGMD_2023_M5_Secc1!$S$30&lt;&gt;"",CNGMD_2023_M5_Secc1!$S$30&lt;&gt;1)</xm:f>
            <x14:dxf>
              <fill>
                <patternFill patternType="lightGray"/>
              </fill>
            </x14:dxf>
          </x14:cfRule>
          <xm:sqref>AA243</xm:sqref>
        </x14:conditionalFormatting>
        <x14:conditionalFormatting xmlns:xm="http://schemas.microsoft.com/office/excel/2006/main">
          <x14:cfRule type="expression" priority="3432" stopIfTrue="1" id="{00000000-000E-0000-0500-0000670D0000}">
            <xm:f>AND(CNGMD_2023_M5_Secc1!$S$30&lt;&gt;"",CNGMD_2023_M5_Secc1!$S$30&lt;&gt;1)</xm:f>
            <x14:dxf>
              <fill>
                <patternFill patternType="lightGray"/>
              </fill>
            </x14:dxf>
          </x14:cfRule>
          <xm:sqref>AB243</xm:sqref>
        </x14:conditionalFormatting>
        <x14:conditionalFormatting xmlns:xm="http://schemas.microsoft.com/office/excel/2006/main">
          <x14:cfRule type="expression" priority="3433" stopIfTrue="1" id="{00000000-000E-0000-0500-0000680D0000}">
            <xm:f>AND(CNGMD_2023_M5_Secc1!$S$30&lt;&gt;"",CNGMD_2023_M5_Secc1!$S$30&lt;&gt;1)</xm:f>
            <x14:dxf>
              <fill>
                <patternFill patternType="lightGray"/>
              </fill>
            </x14:dxf>
          </x14:cfRule>
          <xm:sqref>AC243</xm:sqref>
        </x14:conditionalFormatting>
        <x14:conditionalFormatting xmlns:xm="http://schemas.microsoft.com/office/excel/2006/main">
          <x14:cfRule type="expression" priority="3434" stopIfTrue="1" id="{00000000-000E-0000-0500-0000690D0000}">
            <xm:f>AND(CNGMD_2023_M5_Secc1!$S$30&lt;&gt;"",CNGMD_2023_M5_Secc1!$S$30&lt;&gt;1)</xm:f>
            <x14:dxf>
              <fill>
                <patternFill patternType="lightGray"/>
              </fill>
            </x14:dxf>
          </x14:cfRule>
          <xm:sqref>AD243</xm:sqref>
        </x14:conditionalFormatting>
        <x14:conditionalFormatting xmlns:xm="http://schemas.microsoft.com/office/excel/2006/main">
          <x14:cfRule type="expression" priority="3435" stopIfTrue="1" id="{00000000-000E-0000-0500-00006A0D0000}">
            <xm:f>AND(CNGMD_2023_M5_Secc1!$S$30&lt;&gt;"",CNGMD_2023_M5_Secc1!$S$30&lt;&gt;1)</xm:f>
            <x14:dxf>
              <fill>
                <patternFill patternType="lightGray"/>
              </fill>
            </x14:dxf>
          </x14:cfRule>
          <xm:sqref>M244</xm:sqref>
        </x14:conditionalFormatting>
        <x14:conditionalFormatting xmlns:xm="http://schemas.microsoft.com/office/excel/2006/main">
          <x14:cfRule type="expression" priority="3436" stopIfTrue="1" id="{00000000-000E-0000-0500-00006B0D0000}">
            <xm:f>AND(CNGMD_2023_M5_Secc1!$S$30&lt;&gt;"",CNGMD_2023_M5_Secc1!$S$30&lt;&gt;1)</xm:f>
            <x14:dxf>
              <fill>
                <patternFill patternType="lightGray"/>
              </fill>
            </x14:dxf>
          </x14:cfRule>
          <xm:sqref>N244</xm:sqref>
        </x14:conditionalFormatting>
        <x14:conditionalFormatting xmlns:xm="http://schemas.microsoft.com/office/excel/2006/main">
          <x14:cfRule type="expression" priority="3437" stopIfTrue="1" id="{00000000-000E-0000-0500-00006C0D0000}">
            <xm:f>AND(CNGMD_2023_M5_Secc1!$S$30&lt;&gt;"",CNGMD_2023_M5_Secc1!$S$30&lt;&gt;1)</xm:f>
            <x14:dxf>
              <fill>
                <patternFill patternType="lightGray"/>
              </fill>
            </x14:dxf>
          </x14:cfRule>
          <xm:sqref>O244</xm:sqref>
        </x14:conditionalFormatting>
        <x14:conditionalFormatting xmlns:xm="http://schemas.microsoft.com/office/excel/2006/main">
          <x14:cfRule type="expression" priority="3438" stopIfTrue="1" id="{00000000-000E-0000-0500-00006D0D0000}">
            <xm:f>AND(CNGMD_2023_M5_Secc1!$S$30&lt;&gt;"",CNGMD_2023_M5_Secc1!$S$30&lt;&gt;1)</xm:f>
            <x14:dxf>
              <fill>
                <patternFill patternType="lightGray"/>
              </fill>
            </x14:dxf>
          </x14:cfRule>
          <xm:sqref>P244</xm:sqref>
        </x14:conditionalFormatting>
        <x14:conditionalFormatting xmlns:xm="http://schemas.microsoft.com/office/excel/2006/main">
          <x14:cfRule type="expression" priority="3439" stopIfTrue="1" id="{00000000-000E-0000-0500-00006E0D0000}">
            <xm:f>AND(CNGMD_2023_M5_Secc1!$S$30&lt;&gt;"",CNGMD_2023_M5_Secc1!$S$30&lt;&gt;1)</xm:f>
            <x14:dxf>
              <fill>
                <patternFill patternType="lightGray"/>
              </fill>
            </x14:dxf>
          </x14:cfRule>
          <xm:sqref>Q244</xm:sqref>
        </x14:conditionalFormatting>
        <x14:conditionalFormatting xmlns:xm="http://schemas.microsoft.com/office/excel/2006/main">
          <x14:cfRule type="expression" priority="3440" stopIfTrue="1" id="{00000000-000E-0000-0500-00006F0D0000}">
            <xm:f>AND(CNGMD_2023_M5_Secc1!$S$30&lt;&gt;"",CNGMD_2023_M5_Secc1!$S$30&lt;&gt;1)</xm:f>
            <x14:dxf>
              <fill>
                <patternFill patternType="lightGray"/>
              </fill>
            </x14:dxf>
          </x14:cfRule>
          <xm:sqref>R244</xm:sqref>
        </x14:conditionalFormatting>
        <x14:conditionalFormatting xmlns:xm="http://schemas.microsoft.com/office/excel/2006/main">
          <x14:cfRule type="expression" priority="3441" stopIfTrue="1" id="{00000000-000E-0000-0500-0000700D0000}">
            <xm:f>AND(CNGMD_2023_M5_Secc1!$S$30&lt;&gt;"",CNGMD_2023_M5_Secc1!$S$30&lt;&gt;1)</xm:f>
            <x14:dxf>
              <fill>
                <patternFill patternType="lightGray"/>
              </fill>
            </x14:dxf>
          </x14:cfRule>
          <xm:sqref>S244</xm:sqref>
        </x14:conditionalFormatting>
        <x14:conditionalFormatting xmlns:xm="http://schemas.microsoft.com/office/excel/2006/main">
          <x14:cfRule type="expression" priority="3442" stopIfTrue="1" id="{00000000-000E-0000-0500-0000710D0000}">
            <xm:f>AND(CNGMD_2023_M5_Secc1!$S$30&lt;&gt;"",CNGMD_2023_M5_Secc1!$S$30&lt;&gt;1)</xm:f>
            <x14:dxf>
              <fill>
                <patternFill patternType="lightGray"/>
              </fill>
            </x14:dxf>
          </x14:cfRule>
          <xm:sqref>T244</xm:sqref>
        </x14:conditionalFormatting>
        <x14:conditionalFormatting xmlns:xm="http://schemas.microsoft.com/office/excel/2006/main">
          <x14:cfRule type="expression" priority="3443" stopIfTrue="1" id="{00000000-000E-0000-0500-0000720D0000}">
            <xm:f>AND(CNGMD_2023_M5_Secc1!$S$30&lt;&gt;"",CNGMD_2023_M5_Secc1!$S$30&lt;&gt;1)</xm:f>
            <x14:dxf>
              <fill>
                <patternFill patternType="lightGray"/>
              </fill>
            </x14:dxf>
          </x14:cfRule>
          <xm:sqref>U244</xm:sqref>
        </x14:conditionalFormatting>
        <x14:conditionalFormatting xmlns:xm="http://schemas.microsoft.com/office/excel/2006/main">
          <x14:cfRule type="expression" priority="3444" stopIfTrue="1" id="{00000000-000E-0000-0500-0000730D0000}">
            <xm:f>AND(CNGMD_2023_M5_Secc1!$S$30&lt;&gt;"",CNGMD_2023_M5_Secc1!$S$30&lt;&gt;1)</xm:f>
            <x14:dxf>
              <fill>
                <patternFill patternType="lightGray"/>
              </fill>
            </x14:dxf>
          </x14:cfRule>
          <xm:sqref>V244</xm:sqref>
        </x14:conditionalFormatting>
        <x14:conditionalFormatting xmlns:xm="http://schemas.microsoft.com/office/excel/2006/main">
          <x14:cfRule type="expression" priority="3445" stopIfTrue="1" id="{00000000-000E-0000-0500-0000740D0000}">
            <xm:f>AND(CNGMD_2023_M5_Secc1!$S$30&lt;&gt;"",CNGMD_2023_M5_Secc1!$S$30&lt;&gt;1)</xm:f>
            <x14:dxf>
              <fill>
                <patternFill patternType="lightGray"/>
              </fill>
            </x14:dxf>
          </x14:cfRule>
          <xm:sqref>W244</xm:sqref>
        </x14:conditionalFormatting>
        <x14:conditionalFormatting xmlns:xm="http://schemas.microsoft.com/office/excel/2006/main">
          <x14:cfRule type="expression" priority="3446" stopIfTrue="1" id="{00000000-000E-0000-0500-0000750D0000}">
            <xm:f>AND(CNGMD_2023_M5_Secc1!$S$30&lt;&gt;"",CNGMD_2023_M5_Secc1!$S$30&lt;&gt;1)</xm:f>
            <x14:dxf>
              <fill>
                <patternFill patternType="lightGray"/>
              </fill>
            </x14:dxf>
          </x14:cfRule>
          <xm:sqref>X244</xm:sqref>
        </x14:conditionalFormatting>
        <x14:conditionalFormatting xmlns:xm="http://schemas.microsoft.com/office/excel/2006/main">
          <x14:cfRule type="expression" priority="3447" stopIfTrue="1" id="{00000000-000E-0000-0500-0000760D0000}">
            <xm:f>AND(CNGMD_2023_M5_Secc1!$S$30&lt;&gt;"",CNGMD_2023_M5_Secc1!$S$30&lt;&gt;1)</xm:f>
            <x14:dxf>
              <fill>
                <patternFill patternType="lightGray"/>
              </fill>
            </x14:dxf>
          </x14:cfRule>
          <xm:sqref>Y244</xm:sqref>
        </x14:conditionalFormatting>
        <x14:conditionalFormatting xmlns:xm="http://schemas.microsoft.com/office/excel/2006/main">
          <x14:cfRule type="expression" priority="3448" stopIfTrue="1" id="{00000000-000E-0000-0500-0000770D0000}">
            <xm:f>AND(CNGMD_2023_M5_Secc1!$S$30&lt;&gt;"",CNGMD_2023_M5_Secc1!$S$30&lt;&gt;1)</xm:f>
            <x14:dxf>
              <fill>
                <patternFill patternType="lightGray"/>
              </fill>
            </x14:dxf>
          </x14:cfRule>
          <xm:sqref>Z244</xm:sqref>
        </x14:conditionalFormatting>
        <x14:conditionalFormatting xmlns:xm="http://schemas.microsoft.com/office/excel/2006/main">
          <x14:cfRule type="expression" priority="3449" stopIfTrue="1" id="{00000000-000E-0000-0500-0000780D0000}">
            <xm:f>AND(CNGMD_2023_M5_Secc1!$S$30&lt;&gt;"",CNGMD_2023_M5_Secc1!$S$30&lt;&gt;1)</xm:f>
            <x14:dxf>
              <fill>
                <patternFill patternType="lightGray"/>
              </fill>
            </x14:dxf>
          </x14:cfRule>
          <xm:sqref>AA244</xm:sqref>
        </x14:conditionalFormatting>
        <x14:conditionalFormatting xmlns:xm="http://schemas.microsoft.com/office/excel/2006/main">
          <x14:cfRule type="expression" priority="3450" stopIfTrue="1" id="{00000000-000E-0000-0500-0000790D0000}">
            <xm:f>AND(CNGMD_2023_M5_Secc1!$S$30&lt;&gt;"",CNGMD_2023_M5_Secc1!$S$30&lt;&gt;1)</xm:f>
            <x14:dxf>
              <fill>
                <patternFill patternType="lightGray"/>
              </fill>
            </x14:dxf>
          </x14:cfRule>
          <xm:sqref>AB244</xm:sqref>
        </x14:conditionalFormatting>
        <x14:conditionalFormatting xmlns:xm="http://schemas.microsoft.com/office/excel/2006/main">
          <x14:cfRule type="expression" priority="3451" stopIfTrue="1" id="{00000000-000E-0000-0500-00007A0D0000}">
            <xm:f>AND(CNGMD_2023_M5_Secc1!$S$30&lt;&gt;"",CNGMD_2023_M5_Secc1!$S$30&lt;&gt;1)</xm:f>
            <x14:dxf>
              <fill>
                <patternFill patternType="lightGray"/>
              </fill>
            </x14:dxf>
          </x14:cfRule>
          <xm:sqref>AC244</xm:sqref>
        </x14:conditionalFormatting>
        <x14:conditionalFormatting xmlns:xm="http://schemas.microsoft.com/office/excel/2006/main">
          <x14:cfRule type="expression" priority="3452" stopIfTrue="1" id="{00000000-000E-0000-0500-00007B0D0000}">
            <xm:f>AND(CNGMD_2023_M5_Secc1!$S$30&lt;&gt;"",CNGMD_2023_M5_Secc1!$S$30&lt;&gt;1)</xm:f>
            <x14:dxf>
              <fill>
                <patternFill patternType="lightGray"/>
              </fill>
            </x14:dxf>
          </x14:cfRule>
          <xm:sqref>AD244</xm:sqref>
        </x14:conditionalFormatting>
        <x14:conditionalFormatting xmlns:xm="http://schemas.microsoft.com/office/excel/2006/main">
          <x14:cfRule type="expression" priority="3453" stopIfTrue="1" id="{00000000-000E-0000-0500-00007C0D0000}">
            <xm:f>AND(CNGMD_2023_M5_Secc1!$S$30&lt;&gt;"",CNGMD_2023_M5_Secc1!$S$30&lt;&gt;1)</xm:f>
            <x14:dxf>
              <fill>
                <patternFill patternType="lightGray"/>
              </fill>
            </x14:dxf>
          </x14:cfRule>
          <xm:sqref>M245</xm:sqref>
        </x14:conditionalFormatting>
        <x14:conditionalFormatting xmlns:xm="http://schemas.microsoft.com/office/excel/2006/main">
          <x14:cfRule type="expression" priority="3454" stopIfTrue="1" id="{00000000-000E-0000-0500-00007D0D0000}">
            <xm:f>AND(CNGMD_2023_M5_Secc1!$S$30&lt;&gt;"",CNGMD_2023_M5_Secc1!$S$30&lt;&gt;1)</xm:f>
            <x14:dxf>
              <fill>
                <patternFill patternType="lightGray"/>
              </fill>
            </x14:dxf>
          </x14:cfRule>
          <xm:sqref>N245</xm:sqref>
        </x14:conditionalFormatting>
        <x14:conditionalFormatting xmlns:xm="http://schemas.microsoft.com/office/excel/2006/main">
          <x14:cfRule type="expression" priority="3455" stopIfTrue="1" id="{00000000-000E-0000-0500-00007E0D0000}">
            <xm:f>AND(CNGMD_2023_M5_Secc1!$S$30&lt;&gt;"",CNGMD_2023_M5_Secc1!$S$30&lt;&gt;1)</xm:f>
            <x14:dxf>
              <fill>
                <patternFill patternType="lightGray"/>
              </fill>
            </x14:dxf>
          </x14:cfRule>
          <xm:sqref>O245</xm:sqref>
        </x14:conditionalFormatting>
        <x14:conditionalFormatting xmlns:xm="http://schemas.microsoft.com/office/excel/2006/main">
          <x14:cfRule type="expression" priority="3456" stopIfTrue="1" id="{00000000-000E-0000-0500-00007F0D0000}">
            <xm:f>AND(CNGMD_2023_M5_Secc1!$S$30&lt;&gt;"",CNGMD_2023_M5_Secc1!$S$30&lt;&gt;1)</xm:f>
            <x14:dxf>
              <fill>
                <patternFill patternType="lightGray"/>
              </fill>
            </x14:dxf>
          </x14:cfRule>
          <xm:sqref>P245</xm:sqref>
        </x14:conditionalFormatting>
        <x14:conditionalFormatting xmlns:xm="http://schemas.microsoft.com/office/excel/2006/main">
          <x14:cfRule type="expression" priority="3457" stopIfTrue="1" id="{00000000-000E-0000-0500-0000800D0000}">
            <xm:f>AND(CNGMD_2023_M5_Secc1!$S$30&lt;&gt;"",CNGMD_2023_M5_Secc1!$S$30&lt;&gt;1)</xm:f>
            <x14:dxf>
              <fill>
                <patternFill patternType="lightGray"/>
              </fill>
            </x14:dxf>
          </x14:cfRule>
          <xm:sqref>Q245</xm:sqref>
        </x14:conditionalFormatting>
        <x14:conditionalFormatting xmlns:xm="http://schemas.microsoft.com/office/excel/2006/main">
          <x14:cfRule type="expression" priority="3458" stopIfTrue="1" id="{00000000-000E-0000-0500-0000810D0000}">
            <xm:f>AND(CNGMD_2023_M5_Secc1!$S$30&lt;&gt;"",CNGMD_2023_M5_Secc1!$S$30&lt;&gt;1)</xm:f>
            <x14:dxf>
              <fill>
                <patternFill patternType="lightGray"/>
              </fill>
            </x14:dxf>
          </x14:cfRule>
          <xm:sqref>R245</xm:sqref>
        </x14:conditionalFormatting>
        <x14:conditionalFormatting xmlns:xm="http://schemas.microsoft.com/office/excel/2006/main">
          <x14:cfRule type="expression" priority="3459" stopIfTrue="1" id="{00000000-000E-0000-0500-0000820D0000}">
            <xm:f>AND(CNGMD_2023_M5_Secc1!$S$30&lt;&gt;"",CNGMD_2023_M5_Secc1!$S$30&lt;&gt;1)</xm:f>
            <x14:dxf>
              <fill>
                <patternFill patternType="lightGray"/>
              </fill>
            </x14:dxf>
          </x14:cfRule>
          <xm:sqref>S245</xm:sqref>
        </x14:conditionalFormatting>
        <x14:conditionalFormatting xmlns:xm="http://schemas.microsoft.com/office/excel/2006/main">
          <x14:cfRule type="expression" priority="3460" stopIfTrue="1" id="{00000000-000E-0000-0500-0000830D0000}">
            <xm:f>AND(CNGMD_2023_M5_Secc1!$S$30&lt;&gt;"",CNGMD_2023_M5_Secc1!$S$30&lt;&gt;1)</xm:f>
            <x14:dxf>
              <fill>
                <patternFill patternType="lightGray"/>
              </fill>
            </x14:dxf>
          </x14:cfRule>
          <xm:sqref>T245</xm:sqref>
        </x14:conditionalFormatting>
        <x14:conditionalFormatting xmlns:xm="http://schemas.microsoft.com/office/excel/2006/main">
          <x14:cfRule type="expression" priority="3461" stopIfTrue="1" id="{00000000-000E-0000-0500-0000840D0000}">
            <xm:f>AND(CNGMD_2023_M5_Secc1!$S$30&lt;&gt;"",CNGMD_2023_M5_Secc1!$S$30&lt;&gt;1)</xm:f>
            <x14:dxf>
              <fill>
                <patternFill patternType="lightGray"/>
              </fill>
            </x14:dxf>
          </x14:cfRule>
          <xm:sqref>U245</xm:sqref>
        </x14:conditionalFormatting>
        <x14:conditionalFormatting xmlns:xm="http://schemas.microsoft.com/office/excel/2006/main">
          <x14:cfRule type="expression" priority="3462" stopIfTrue="1" id="{00000000-000E-0000-0500-0000850D0000}">
            <xm:f>AND(CNGMD_2023_M5_Secc1!$S$30&lt;&gt;"",CNGMD_2023_M5_Secc1!$S$30&lt;&gt;1)</xm:f>
            <x14:dxf>
              <fill>
                <patternFill patternType="lightGray"/>
              </fill>
            </x14:dxf>
          </x14:cfRule>
          <xm:sqref>V245</xm:sqref>
        </x14:conditionalFormatting>
        <x14:conditionalFormatting xmlns:xm="http://schemas.microsoft.com/office/excel/2006/main">
          <x14:cfRule type="expression" priority="3463" stopIfTrue="1" id="{00000000-000E-0000-0500-0000860D0000}">
            <xm:f>AND(CNGMD_2023_M5_Secc1!$S$30&lt;&gt;"",CNGMD_2023_M5_Secc1!$S$30&lt;&gt;1)</xm:f>
            <x14:dxf>
              <fill>
                <patternFill patternType="lightGray"/>
              </fill>
            </x14:dxf>
          </x14:cfRule>
          <xm:sqref>W245</xm:sqref>
        </x14:conditionalFormatting>
        <x14:conditionalFormatting xmlns:xm="http://schemas.microsoft.com/office/excel/2006/main">
          <x14:cfRule type="expression" priority="3464" stopIfTrue="1" id="{00000000-000E-0000-0500-0000870D0000}">
            <xm:f>AND(CNGMD_2023_M5_Secc1!$S$30&lt;&gt;"",CNGMD_2023_M5_Secc1!$S$30&lt;&gt;1)</xm:f>
            <x14:dxf>
              <fill>
                <patternFill patternType="lightGray"/>
              </fill>
            </x14:dxf>
          </x14:cfRule>
          <xm:sqref>X245</xm:sqref>
        </x14:conditionalFormatting>
        <x14:conditionalFormatting xmlns:xm="http://schemas.microsoft.com/office/excel/2006/main">
          <x14:cfRule type="expression" priority="3465" stopIfTrue="1" id="{00000000-000E-0000-0500-0000880D0000}">
            <xm:f>AND(CNGMD_2023_M5_Secc1!$S$30&lt;&gt;"",CNGMD_2023_M5_Secc1!$S$30&lt;&gt;1)</xm:f>
            <x14:dxf>
              <fill>
                <patternFill patternType="lightGray"/>
              </fill>
            </x14:dxf>
          </x14:cfRule>
          <xm:sqref>Y245</xm:sqref>
        </x14:conditionalFormatting>
        <x14:conditionalFormatting xmlns:xm="http://schemas.microsoft.com/office/excel/2006/main">
          <x14:cfRule type="expression" priority="3466" stopIfTrue="1" id="{00000000-000E-0000-0500-0000890D0000}">
            <xm:f>AND(CNGMD_2023_M5_Secc1!$S$30&lt;&gt;"",CNGMD_2023_M5_Secc1!$S$30&lt;&gt;1)</xm:f>
            <x14:dxf>
              <fill>
                <patternFill patternType="lightGray"/>
              </fill>
            </x14:dxf>
          </x14:cfRule>
          <xm:sqref>Z245</xm:sqref>
        </x14:conditionalFormatting>
        <x14:conditionalFormatting xmlns:xm="http://schemas.microsoft.com/office/excel/2006/main">
          <x14:cfRule type="expression" priority="3467" stopIfTrue="1" id="{00000000-000E-0000-0500-00008A0D0000}">
            <xm:f>AND(CNGMD_2023_M5_Secc1!$S$30&lt;&gt;"",CNGMD_2023_M5_Secc1!$S$30&lt;&gt;1)</xm:f>
            <x14:dxf>
              <fill>
                <patternFill patternType="lightGray"/>
              </fill>
            </x14:dxf>
          </x14:cfRule>
          <xm:sqref>AA245</xm:sqref>
        </x14:conditionalFormatting>
        <x14:conditionalFormatting xmlns:xm="http://schemas.microsoft.com/office/excel/2006/main">
          <x14:cfRule type="expression" priority="3468" stopIfTrue="1" id="{00000000-000E-0000-0500-00008B0D0000}">
            <xm:f>AND(CNGMD_2023_M5_Secc1!$S$30&lt;&gt;"",CNGMD_2023_M5_Secc1!$S$30&lt;&gt;1)</xm:f>
            <x14:dxf>
              <fill>
                <patternFill patternType="lightGray"/>
              </fill>
            </x14:dxf>
          </x14:cfRule>
          <xm:sqref>AB245</xm:sqref>
        </x14:conditionalFormatting>
        <x14:conditionalFormatting xmlns:xm="http://schemas.microsoft.com/office/excel/2006/main">
          <x14:cfRule type="expression" priority="3469" stopIfTrue="1" id="{00000000-000E-0000-0500-00008C0D0000}">
            <xm:f>AND(CNGMD_2023_M5_Secc1!$S$30&lt;&gt;"",CNGMD_2023_M5_Secc1!$S$30&lt;&gt;1)</xm:f>
            <x14:dxf>
              <fill>
                <patternFill patternType="lightGray"/>
              </fill>
            </x14:dxf>
          </x14:cfRule>
          <xm:sqref>AC245</xm:sqref>
        </x14:conditionalFormatting>
        <x14:conditionalFormatting xmlns:xm="http://schemas.microsoft.com/office/excel/2006/main">
          <x14:cfRule type="expression" priority="3470" stopIfTrue="1" id="{00000000-000E-0000-0500-00008D0D0000}">
            <xm:f>AND(CNGMD_2023_M5_Secc1!$S$30&lt;&gt;"",CNGMD_2023_M5_Secc1!$S$30&lt;&gt;1)</xm:f>
            <x14:dxf>
              <fill>
                <patternFill patternType="lightGray"/>
              </fill>
            </x14:dxf>
          </x14:cfRule>
          <xm:sqref>AD245</xm:sqref>
        </x14:conditionalFormatting>
        <x14:conditionalFormatting xmlns:xm="http://schemas.microsoft.com/office/excel/2006/main">
          <x14:cfRule type="expression" priority="3471" stopIfTrue="1" id="{00000000-000E-0000-0500-00008E0D0000}">
            <xm:f>AND(CNGMD_2023_M5_Secc1!$S$30&lt;&gt;"",CNGMD_2023_M5_Secc1!$S$30&lt;&gt;1)</xm:f>
            <x14:dxf>
              <fill>
                <patternFill patternType="lightGray"/>
              </fill>
            </x14:dxf>
          </x14:cfRule>
          <xm:sqref>M246</xm:sqref>
        </x14:conditionalFormatting>
        <x14:conditionalFormatting xmlns:xm="http://schemas.microsoft.com/office/excel/2006/main">
          <x14:cfRule type="expression" priority="3472" stopIfTrue="1" id="{00000000-000E-0000-0500-00008F0D0000}">
            <xm:f>AND(CNGMD_2023_M5_Secc1!$S$30&lt;&gt;"",CNGMD_2023_M5_Secc1!$S$30&lt;&gt;1)</xm:f>
            <x14:dxf>
              <fill>
                <patternFill patternType="lightGray"/>
              </fill>
            </x14:dxf>
          </x14:cfRule>
          <xm:sqref>N246</xm:sqref>
        </x14:conditionalFormatting>
        <x14:conditionalFormatting xmlns:xm="http://schemas.microsoft.com/office/excel/2006/main">
          <x14:cfRule type="expression" priority="3473" stopIfTrue="1" id="{00000000-000E-0000-0500-0000900D0000}">
            <xm:f>AND(CNGMD_2023_M5_Secc1!$S$30&lt;&gt;"",CNGMD_2023_M5_Secc1!$S$30&lt;&gt;1)</xm:f>
            <x14:dxf>
              <fill>
                <patternFill patternType="lightGray"/>
              </fill>
            </x14:dxf>
          </x14:cfRule>
          <xm:sqref>O246</xm:sqref>
        </x14:conditionalFormatting>
        <x14:conditionalFormatting xmlns:xm="http://schemas.microsoft.com/office/excel/2006/main">
          <x14:cfRule type="expression" priority="3474" stopIfTrue="1" id="{00000000-000E-0000-0500-0000910D0000}">
            <xm:f>AND(CNGMD_2023_M5_Secc1!$S$30&lt;&gt;"",CNGMD_2023_M5_Secc1!$S$30&lt;&gt;1)</xm:f>
            <x14:dxf>
              <fill>
                <patternFill patternType="lightGray"/>
              </fill>
            </x14:dxf>
          </x14:cfRule>
          <xm:sqref>P246</xm:sqref>
        </x14:conditionalFormatting>
        <x14:conditionalFormatting xmlns:xm="http://schemas.microsoft.com/office/excel/2006/main">
          <x14:cfRule type="expression" priority="3475" stopIfTrue="1" id="{00000000-000E-0000-0500-0000920D0000}">
            <xm:f>AND(CNGMD_2023_M5_Secc1!$S$30&lt;&gt;"",CNGMD_2023_M5_Secc1!$S$30&lt;&gt;1)</xm:f>
            <x14:dxf>
              <fill>
                <patternFill patternType="lightGray"/>
              </fill>
            </x14:dxf>
          </x14:cfRule>
          <xm:sqref>Q246</xm:sqref>
        </x14:conditionalFormatting>
        <x14:conditionalFormatting xmlns:xm="http://schemas.microsoft.com/office/excel/2006/main">
          <x14:cfRule type="expression" priority="3476" stopIfTrue="1" id="{00000000-000E-0000-0500-0000930D0000}">
            <xm:f>AND(CNGMD_2023_M5_Secc1!$S$30&lt;&gt;"",CNGMD_2023_M5_Secc1!$S$30&lt;&gt;1)</xm:f>
            <x14:dxf>
              <fill>
                <patternFill patternType="lightGray"/>
              </fill>
            </x14:dxf>
          </x14:cfRule>
          <xm:sqref>R246</xm:sqref>
        </x14:conditionalFormatting>
        <x14:conditionalFormatting xmlns:xm="http://schemas.microsoft.com/office/excel/2006/main">
          <x14:cfRule type="expression" priority="3477" stopIfTrue="1" id="{00000000-000E-0000-0500-0000940D0000}">
            <xm:f>AND(CNGMD_2023_M5_Secc1!$S$30&lt;&gt;"",CNGMD_2023_M5_Secc1!$S$30&lt;&gt;1)</xm:f>
            <x14:dxf>
              <fill>
                <patternFill patternType="lightGray"/>
              </fill>
            </x14:dxf>
          </x14:cfRule>
          <xm:sqref>S246</xm:sqref>
        </x14:conditionalFormatting>
        <x14:conditionalFormatting xmlns:xm="http://schemas.microsoft.com/office/excel/2006/main">
          <x14:cfRule type="expression" priority="3478" stopIfTrue="1" id="{00000000-000E-0000-0500-0000950D0000}">
            <xm:f>AND(CNGMD_2023_M5_Secc1!$S$30&lt;&gt;"",CNGMD_2023_M5_Secc1!$S$30&lt;&gt;1)</xm:f>
            <x14:dxf>
              <fill>
                <patternFill patternType="lightGray"/>
              </fill>
            </x14:dxf>
          </x14:cfRule>
          <xm:sqref>T246</xm:sqref>
        </x14:conditionalFormatting>
        <x14:conditionalFormatting xmlns:xm="http://schemas.microsoft.com/office/excel/2006/main">
          <x14:cfRule type="expression" priority="3479" stopIfTrue="1" id="{00000000-000E-0000-0500-0000960D0000}">
            <xm:f>AND(CNGMD_2023_M5_Secc1!$S$30&lt;&gt;"",CNGMD_2023_M5_Secc1!$S$30&lt;&gt;1)</xm:f>
            <x14:dxf>
              <fill>
                <patternFill patternType="lightGray"/>
              </fill>
            </x14:dxf>
          </x14:cfRule>
          <xm:sqref>U246</xm:sqref>
        </x14:conditionalFormatting>
        <x14:conditionalFormatting xmlns:xm="http://schemas.microsoft.com/office/excel/2006/main">
          <x14:cfRule type="expression" priority="3480" stopIfTrue="1" id="{00000000-000E-0000-0500-0000970D0000}">
            <xm:f>AND(CNGMD_2023_M5_Secc1!$S$30&lt;&gt;"",CNGMD_2023_M5_Secc1!$S$30&lt;&gt;1)</xm:f>
            <x14:dxf>
              <fill>
                <patternFill patternType="lightGray"/>
              </fill>
            </x14:dxf>
          </x14:cfRule>
          <xm:sqref>V246</xm:sqref>
        </x14:conditionalFormatting>
        <x14:conditionalFormatting xmlns:xm="http://schemas.microsoft.com/office/excel/2006/main">
          <x14:cfRule type="expression" priority="3481" stopIfTrue="1" id="{00000000-000E-0000-0500-0000980D0000}">
            <xm:f>AND(CNGMD_2023_M5_Secc1!$S$30&lt;&gt;"",CNGMD_2023_M5_Secc1!$S$30&lt;&gt;1)</xm:f>
            <x14:dxf>
              <fill>
                <patternFill patternType="lightGray"/>
              </fill>
            </x14:dxf>
          </x14:cfRule>
          <xm:sqref>W246</xm:sqref>
        </x14:conditionalFormatting>
        <x14:conditionalFormatting xmlns:xm="http://schemas.microsoft.com/office/excel/2006/main">
          <x14:cfRule type="expression" priority="3482" stopIfTrue="1" id="{00000000-000E-0000-0500-0000990D0000}">
            <xm:f>AND(CNGMD_2023_M5_Secc1!$S$30&lt;&gt;"",CNGMD_2023_M5_Secc1!$S$30&lt;&gt;1)</xm:f>
            <x14:dxf>
              <fill>
                <patternFill patternType="lightGray"/>
              </fill>
            </x14:dxf>
          </x14:cfRule>
          <xm:sqref>X246</xm:sqref>
        </x14:conditionalFormatting>
        <x14:conditionalFormatting xmlns:xm="http://schemas.microsoft.com/office/excel/2006/main">
          <x14:cfRule type="expression" priority="3483" stopIfTrue="1" id="{00000000-000E-0000-0500-00009A0D0000}">
            <xm:f>AND(CNGMD_2023_M5_Secc1!$S$30&lt;&gt;"",CNGMD_2023_M5_Secc1!$S$30&lt;&gt;1)</xm:f>
            <x14:dxf>
              <fill>
                <patternFill patternType="lightGray"/>
              </fill>
            </x14:dxf>
          </x14:cfRule>
          <xm:sqref>Y246</xm:sqref>
        </x14:conditionalFormatting>
        <x14:conditionalFormatting xmlns:xm="http://schemas.microsoft.com/office/excel/2006/main">
          <x14:cfRule type="expression" priority="3484" stopIfTrue="1" id="{00000000-000E-0000-0500-00009B0D0000}">
            <xm:f>AND(CNGMD_2023_M5_Secc1!$S$30&lt;&gt;"",CNGMD_2023_M5_Secc1!$S$30&lt;&gt;1)</xm:f>
            <x14:dxf>
              <fill>
                <patternFill patternType="lightGray"/>
              </fill>
            </x14:dxf>
          </x14:cfRule>
          <xm:sqref>Z246</xm:sqref>
        </x14:conditionalFormatting>
        <x14:conditionalFormatting xmlns:xm="http://schemas.microsoft.com/office/excel/2006/main">
          <x14:cfRule type="expression" priority="3485" stopIfTrue="1" id="{00000000-000E-0000-0500-00009C0D0000}">
            <xm:f>AND(CNGMD_2023_M5_Secc1!$S$30&lt;&gt;"",CNGMD_2023_M5_Secc1!$S$30&lt;&gt;1)</xm:f>
            <x14:dxf>
              <fill>
                <patternFill patternType="lightGray"/>
              </fill>
            </x14:dxf>
          </x14:cfRule>
          <xm:sqref>AA246</xm:sqref>
        </x14:conditionalFormatting>
        <x14:conditionalFormatting xmlns:xm="http://schemas.microsoft.com/office/excel/2006/main">
          <x14:cfRule type="expression" priority="3486" stopIfTrue="1" id="{00000000-000E-0000-0500-00009D0D0000}">
            <xm:f>AND(CNGMD_2023_M5_Secc1!$S$30&lt;&gt;"",CNGMD_2023_M5_Secc1!$S$30&lt;&gt;1)</xm:f>
            <x14:dxf>
              <fill>
                <patternFill patternType="lightGray"/>
              </fill>
            </x14:dxf>
          </x14:cfRule>
          <xm:sqref>AB246</xm:sqref>
        </x14:conditionalFormatting>
        <x14:conditionalFormatting xmlns:xm="http://schemas.microsoft.com/office/excel/2006/main">
          <x14:cfRule type="expression" priority="3487" stopIfTrue="1" id="{00000000-000E-0000-0500-00009E0D0000}">
            <xm:f>AND(CNGMD_2023_M5_Secc1!$S$30&lt;&gt;"",CNGMD_2023_M5_Secc1!$S$30&lt;&gt;1)</xm:f>
            <x14:dxf>
              <fill>
                <patternFill patternType="lightGray"/>
              </fill>
            </x14:dxf>
          </x14:cfRule>
          <xm:sqref>AC246</xm:sqref>
        </x14:conditionalFormatting>
        <x14:conditionalFormatting xmlns:xm="http://schemas.microsoft.com/office/excel/2006/main">
          <x14:cfRule type="expression" priority="3488" stopIfTrue="1" id="{00000000-000E-0000-0500-00009F0D0000}">
            <xm:f>AND(CNGMD_2023_M5_Secc1!$S$30&lt;&gt;"",CNGMD_2023_M5_Secc1!$S$30&lt;&gt;1)</xm:f>
            <x14:dxf>
              <fill>
                <patternFill patternType="lightGray"/>
              </fill>
            </x14:dxf>
          </x14:cfRule>
          <xm:sqref>AD246</xm:sqref>
        </x14:conditionalFormatting>
        <x14:conditionalFormatting xmlns:xm="http://schemas.microsoft.com/office/excel/2006/main">
          <x14:cfRule type="expression" priority="3489" stopIfTrue="1" id="{00000000-000E-0000-0500-0000A00D0000}">
            <xm:f>AND(CNGMD_2023_M5_Secc1!$S$30&lt;&gt;"",CNGMD_2023_M5_Secc1!$S$30&lt;&gt;1)</xm:f>
            <x14:dxf>
              <fill>
                <patternFill patternType="lightGray"/>
              </fill>
            </x14:dxf>
          </x14:cfRule>
          <xm:sqref>M247</xm:sqref>
        </x14:conditionalFormatting>
        <x14:conditionalFormatting xmlns:xm="http://schemas.microsoft.com/office/excel/2006/main">
          <x14:cfRule type="expression" priority="3490" stopIfTrue="1" id="{00000000-000E-0000-0500-0000A10D0000}">
            <xm:f>AND(CNGMD_2023_M5_Secc1!$S$30&lt;&gt;"",CNGMD_2023_M5_Secc1!$S$30&lt;&gt;1)</xm:f>
            <x14:dxf>
              <fill>
                <patternFill patternType="lightGray"/>
              </fill>
            </x14:dxf>
          </x14:cfRule>
          <xm:sqref>N247</xm:sqref>
        </x14:conditionalFormatting>
        <x14:conditionalFormatting xmlns:xm="http://schemas.microsoft.com/office/excel/2006/main">
          <x14:cfRule type="expression" priority="3491" stopIfTrue="1" id="{00000000-000E-0000-0500-0000A20D0000}">
            <xm:f>AND(CNGMD_2023_M5_Secc1!$S$30&lt;&gt;"",CNGMD_2023_M5_Secc1!$S$30&lt;&gt;1)</xm:f>
            <x14:dxf>
              <fill>
                <patternFill patternType="lightGray"/>
              </fill>
            </x14:dxf>
          </x14:cfRule>
          <xm:sqref>O247</xm:sqref>
        </x14:conditionalFormatting>
        <x14:conditionalFormatting xmlns:xm="http://schemas.microsoft.com/office/excel/2006/main">
          <x14:cfRule type="expression" priority="3492" stopIfTrue="1" id="{00000000-000E-0000-0500-0000A30D0000}">
            <xm:f>AND(CNGMD_2023_M5_Secc1!$S$30&lt;&gt;"",CNGMD_2023_M5_Secc1!$S$30&lt;&gt;1)</xm:f>
            <x14:dxf>
              <fill>
                <patternFill patternType="lightGray"/>
              </fill>
            </x14:dxf>
          </x14:cfRule>
          <xm:sqref>P247</xm:sqref>
        </x14:conditionalFormatting>
        <x14:conditionalFormatting xmlns:xm="http://schemas.microsoft.com/office/excel/2006/main">
          <x14:cfRule type="expression" priority="3493" stopIfTrue="1" id="{00000000-000E-0000-0500-0000A40D0000}">
            <xm:f>AND(CNGMD_2023_M5_Secc1!$S$30&lt;&gt;"",CNGMD_2023_M5_Secc1!$S$30&lt;&gt;1)</xm:f>
            <x14:dxf>
              <fill>
                <patternFill patternType="lightGray"/>
              </fill>
            </x14:dxf>
          </x14:cfRule>
          <xm:sqref>Q247</xm:sqref>
        </x14:conditionalFormatting>
        <x14:conditionalFormatting xmlns:xm="http://schemas.microsoft.com/office/excel/2006/main">
          <x14:cfRule type="expression" priority="3494" stopIfTrue="1" id="{00000000-000E-0000-0500-0000A50D0000}">
            <xm:f>AND(CNGMD_2023_M5_Secc1!$S$30&lt;&gt;"",CNGMD_2023_M5_Secc1!$S$30&lt;&gt;1)</xm:f>
            <x14:dxf>
              <fill>
                <patternFill patternType="lightGray"/>
              </fill>
            </x14:dxf>
          </x14:cfRule>
          <xm:sqref>R247</xm:sqref>
        </x14:conditionalFormatting>
        <x14:conditionalFormatting xmlns:xm="http://schemas.microsoft.com/office/excel/2006/main">
          <x14:cfRule type="expression" priority="3495" stopIfTrue="1" id="{00000000-000E-0000-0500-0000A60D0000}">
            <xm:f>AND(CNGMD_2023_M5_Secc1!$S$30&lt;&gt;"",CNGMD_2023_M5_Secc1!$S$30&lt;&gt;1)</xm:f>
            <x14:dxf>
              <fill>
                <patternFill patternType="lightGray"/>
              </fill>
            </x14:dxf>
          </x14:cfRule>
          <xm:sqref>S247</xm:sqref>
        </x14:conditionalFormatting>
        <x14:conditionalFormatting xmlns:xm="http://schemas.microsoft.com/office/excel/2006/main">
          <x14:cfRule type="expression" priority="3496" stopIfTrue="1" id="{00000000-000E-0000-0500-0000A70D0000}">
            <xm:f>AND(CNGMD_2023_M5_Secc1!$S$30&lt;&gt;"",CNGMD_2023_M5_Secc1!$S$30&lt;&gt;1)</xm:f>
            <x14:dxf>
              <fill>
                <patternFill patternType="lightGray"/>
              </fill>
            </x14:dxf>
          </x14:cfRule>
          <xm:sqref>T247</xm:sqref>
        </x14:conditionalFormatting>
        <x14:conditionalFormatting xmlns:xm="http://schemas.microsoft.com/office/excel/2006/main">
          <x14:cfRule type="expression" priority="3497" stopIfTrue="1" id="{00000000-000E-0000-0500-0000A80D0000}">
            <xm:f>AND(CNGMD_2023_M5_Secc1!$S$30&lt;&gt;"",CNGMD_2023_M5_Secc1!$S$30&lt;&gt;1)</xm:f>
            <x14:dxf>
              <fill>
                <patternFill patternType="lightGray"/>
              </fill>
            </x14:dxf>
          </x14:cfRule>
          <xm:sqref>U247</xm:sqref>
        </x14:conditionalFormatting>
        <x14:conditionalFormatting xmlns:xm="http://schemas.microsoft.com/office/excel/2006/main">
          <x14:cfRule type="expression" priority="3498" stopIfTrue="1" id="{00000000-000E-0000-0500-0000A90D0000}">
            <xm:f>AND(CNGMD_2023_M5_Secc1!$S$30&lt;&gt;"",CNGMD_2023_M5_Secc1!$S$30&lt;&gt;1)</xm:f>
            <x14:dxf>
              <fill>
                <patternFill patternType="lightGray"/>
              </fill>
            </x14:dxf>
          </x14:cfRule>
          <xm:sqref>V247</xm:sqref>
        </x14:conditionalFormatting>
        <x14:conditionalFormatting xmlns:xm="http://schemas.microsoft.com/office/excel/2006/main">
          <x14:cfRule type="expression" priority="3499" stopIfTrue="1" id="{00000000-000E-0000-0500-0000AA0D0000}">
            <xm:f>AND(CNGMD_2023_M5_Secc1!$S$30&lt;&gt;"",CNGMD_2023_M5_Secc1!$S$30&lt;&gt;1)</xm:f>
            <x14:dxf>
              <fill>
                <patternFill patternType="lightGray"/>
              </fill>
            </x14:dxf>
          </x14:cfRule>
          <xm:sqref>W247</xm:sqref>
        </x14:conditionalFormatting>
        <x14:conditionalFormatting xmlns:xm="http://schemas.microsoft.com/office/excel/2006/main">
          <x14:cfRule type="expression" priority="3500" stopIfTrue="1" id="{00000000-000E-0000-0500-0000AB0D0000}">
            <xm:f>AND(CNGMD_2023_M5_Secc1!$S$30&lt;&gt;"",CNGMD_2023_M5_Secc1!$S$30&lt;&gt;1)</xm:f>
            <x14:dxf>
              <fill>
                <patternFill patternType="lightGray"/>
              </fill>
            </x14:dxf>
          </x14:cfRule>
          <xm:sqref>X247</xm:sqref>
        </x14:conditionalFormatting>
        <x14:conditionalFormatting xmlns:xm="http://schemas.microsoft.com/office/excel/2006/main">
          <x14:cfRule type="expression" priority="3501" stopIfTrue="1" id="{00000000-000E-0000-0500-0000AC0D0000}">
            <xm:f>AND(CNGMD_2023_M5_Secc1!$S$30&lt;&gt;"",CNGMD_2023_M5_Secc1!$S$30&lt;&gt;1)</xm:f>
            <x14:dxf>
              <fill>
                <patternFill patternType="lightGray"/>
              </fill>
            </x14:dxf>
          </x14:cfRule>
          <xm:sqref>Y247</xm:sqref>
        </x14:conditionalFormatting>
        <x14:conditionalFormatting xmlns:xm="http://schemas.microsoft.com/office/excel/2006/main">
          <x14:cfRule type="expression" priority="3502" stopIfTrue="1" id="{00000000-000E-0000-0500-0000AD0D0000}">
            <xm:f>AND(CNGMD_2023_M5_Secc1!$S$30&lt;&gt;"",CNGMD_2023_M5_Secc1!$S$30&lt;&gt;1)</xm:f>
            <x14:dxf>
              <fill>
                <patternFill patternType="lightGray"/>
              </fill>
            </x14:dxf>
          </x14:cfRule>
          <xm:sqref>Z247</xm:sqref>
        </x14:conditionalFormatting>
        <x14:conditionalFormatting xmlns:xm="http://schemas.microsoft.com/office/excel/2006/main">
          <x14:cfRule type="expression" priority="3503" stopIfTrue="1" id="{00000000-000E-0000-0500-0000AE0D0000}">
            <xm:f>AND(CNGMD_2023_M5_Secc1!$S$30&lt;&gt;"",CNGMD_2023_M5_Secc1!$S$30&lt;&gt;1)</xm:f>
            <x14:dxf>
              <fill>
                <patternFill patternType="lightGray"/>
              </fill>
            </x14:dxf>
          </x14:cfRule>
          <xm:sqref>AA247</xm:sqref>
        </x14:conditionalFormatting>
        <x14:conditionalFormatting xmlns:xm="http://schemas.microsoft.com/office/excel/2006/main">
          <x14:cfRule type="expression" priority="3504" stopIfTrue="1" id="{00000000-000E-0000-0500-0000AF0D0000}">
            <xm:f>AND(CNGMD_2023_M5_Secc1!$S$30&lt;&gt;"",CNGMD_2023_M5_Secc1!$S$30&lt;&gt;1)</xm:f>
            <x14:dxf>
              <fill>
                <patternFill patternType="lightGray"/>
              </fill>
            </x14:dxf>
          </x14:cfRule>
          <xm:sqref>AB247</xm:sqref>
        </x14:conditionalFormatting>
        <x14:conditionalFormatting xmlns:xm="http://schemas.microsoft.com/office/excel/2006/main">
          <x14:cfRule type="expression" priority="3505" stopIfTrue="1" id="{00000000-000E-0000-0500-0000B00D0000}">
            <xm:f>AND(CNGMD_2023_M5_Secc1!$S$30&lt;&gt;"",CNGMD_2023_M5_Secc1!$S$30&lt;&gt;1)</xm:f>
            <x14:dxf>
              <fill>
                <patternFill patternType="lightGray"/>
              </fill>
            </x14:dxf>
          </x14:cfRule>
          <xm:sqref>AC247</xm:sqref>
        </x14:conditionalFormatting>
        <x14:conditionalFormatting xmlns:xm="http://schemas.microsoft.com/office/excel/2006/main">
          <x14:cfRule type="expression" priority="3506" stopIfTrue="1" id="{00000000-000E-0000-0500-0000B10D0000}">
            <xm:f>AND(CNGMD_2023_M5_Secc1!$S$30&lt;&gt;"",CNGMD_2023_M5_Secc1!$S$30&lt;&gt;1)</xm:f>
            <x14:dxf>
              <fill>
                <patternFill patternType="lightGray"/>
              </fill>
            </x14:dxf>
          </x14:cfRule>
          <xm:sqref>AD247</xm:sqref>
        </x14:conditionalFormatting>
        <x14:conditionalFormatting xmlns:xm="http://schemas.microsoft.com/office/excel/2006/main">
          <x14:cfRule type="expression" priority="3507" stopIfTrue="1" id="{00000000-000E-0000-0500-0000B20D0000}">
            <xm:f>AND(CNGMD_2023_M5_Secc1!$S$30&lt;&gt;"",CNGMD_2023_M5_Secc1!$S$30&lt;&gt;1)</xm:f>
            <x14:dxf>
              <fill>
                <patternFill patternType="lightGray"/>
              </fill>
            </x14:dxf>
          </x14:cfRule>
          <xm:sqref>M248</xm:sqref>
        </x14:conditionalFormatting>
        <x14:conditionalFormatting xmlns:xm="http://schemas.microsoft.com/office/excel/2006/main">
          <x14:cfRule type="expression" priority="3508" stopIfTrue="1" id="{00000000-000E-0000-0500-0000B30D0000}">
            <xm:f>AND(CNGMD_2023_M5_Secc1!$S$30&lt;&gt;"",CNGMD_2023_M5_Secc1!$S$30&lt;&gt;1)</xm:f>
            <x14:dxf>
              <fill>
                <patternFill patternType="lightGray"/>
              </fill>
            </x14:dxf>
          </x14:cfRule>
          <xm:sqref>N248</xm:sqref>
        </x14:conditionalFormatting>
        <x14:conditionalFormatting xmlns:xm="http://schemas.microsoft.com/office/excel/2006/main">
          <x14:cfRule type="expression" priority="3509" stopIfTrue="1" id="{00000000-000E-0000-0500-0000B40D0000}">
            <xm:f>AND(CNGMD_2023_M5_Secc1!$S$30&lt;&gt;"",CNGMD_2023_M5_Secc1!$S$30&lt;&gt;1)</xm:f>
            <x14:dxf>
              <fill>
                <patternFill patternType="lightGray"/>
              </fill>
            </x14:dxf>
          </x14:cfRule>
          <xm:sqref>O248</xm:sqref>
        </x14:conditionalFormatting>
        <x14:conditionalFormatting xmlns:xm="http://schemas.microsoft.com/office/excel/2006/main">
          <x14:cfRule type="expression" priority="3510" stopIfTrue="1" id="{00000000-000E-0000-0500-0000B50D0000}">
            <xm:f>AND(CNGMD_2023_M5_Secc1!$S$30&lt;&gt;"",CNGMD_2023_M5_Secc1!$S$30&lt;&gt;1)</xm:f>
            <x14:dxf>
              <fill>
                <patternFill patternType="lightGray"/>
              </fill>
            </x14:dxf>
          </x14:cfRule>
          <xm:sqref>P248</xm:sqref>
        </x14:conditionalFormatting>
        <x14:conditionalFormatting xmlns:xm="http://schemas.microsoft.com/office/excel/2006/main">
          <x14:cfRule type="expression" priority="3511" stopIfTrue="1" id="{00000000-000E-0000-0500-0000B60D0000}">
            <xm:f>AND(CNGMD_2023_M5_Secc1!$S$30&lt;&gt;"",CNGMD_2023_M5_Secc1!$S$30&lt;&gt;1)</xm:f>
            <x14:dxf>
              <fill>
                <patternFill patternType="lightGray"/>
              </fill>
            </x14:dxf>
          </x14:cfRule>
          <xm:sqref>Q248</xm:sqref>
        </x14:conditionalFormatting>
        <x14:conditionalFormatting xmlns:xm="http://schemas.microsoft.com/office/excel/2006/main">
          <x14:cfRule type="expression" priority="3512" stopIfTrue="1" id="{00000000-000E-0000-0500-0000B70D0000}">
            <xm:f>AND(CNGMD_2023_M5_Secc1!$S$30&lt;&gt;"",CNGMD_2023_M5_Secc1!$S$30&lt;&gt;1)</xm:f>
            <x14:dxf>
              <fill>
                <patternFill patternType="lightGray"/>
              </fill>
            </x14:dxf>
          </x14:cfRule>
          <xm:sqref>R248</xm:sqref>
        </x14:conditionalFormatting>
        <x14:conditionalFormatting xmlns:xm="http://schemas.microsoft.com/office/excel/2006/main">
          <x14:cfRule type="expression" priority="3513" stopIfTrue="1" id="{00000000-000E-0000-0500-0000B80D0000}">
            <xm:f>AND(CNGMD_2023_M5_Secc1!$S$30&lt;&gt;"",CNGMD_2023_M5_Secc1!$S$30&lt;&gt;1)</xm:f>
            <x14:dxf>
              <fill>
                <patternFill patternType="lightGray"/>
              </fill>
            </x14:dxf>
          </x14:cfRule>
          <xm:sqref>S248</xm:sqref>
        </x14:conditionalFormatting>
        <x14:conditionalFormatting xmlns:xm="http://schemas.microsoft.com/office/excel/2006/main">
          <x14:cfRule type="expression" priority="3514" stopIfTrue="1" id="{00000000-000E-0000-0500-0000B90D0000}">
            <xm:f>AND(CNGMD_2023_M5_Secc1!$S$30&lt;&gt;"",CNGMD_2023_M5_Secc1!$S$30&lt;&gt;1)</xm:f>
            <x14:dxf>
              <fill>
                <patternFill patternType="lightGray"/>
              </fill>
            </x14:dxf>
          </x14:cfRule>
          <xm:sqref>T248</xm:sqref>
        </x14:conditionalFormatting>
        <x14:conditionalFormatting xmlns:xm="http://schemas.microsoft.com/office/excel/2006/main">
          <x14:cfRule type="expression" priority="3515" stopIfTrue="1" id="{00000000-000E-0000-0500-0000BA0D0000}">
            <xm:f>AND(CNGMD_2023_M5_Secc1!$S$30&lt;&gt;"",CNGMD_2023_M5_Secc1!$S$30&lt;&gt;1)</xm:f>
            <x14:dxf>
              <fill>
                <patternFill patternType="lightGray"/>
              </fill>
            </x14:dxf>
          </x14:cfRule>
          <xm:sqref>U248</xm:sqref>
        </x14:conditionalFormatting>
        <x14:conditionalFormatting xmlns:xm="http://schemas.microsoft.com/office/excel/2006/main">
          <x14:cfRule type="expression" priority="3516" stopIfTrue="1" id="{00000000-000E-0000-0500-0000BB0D0000}">
            <xm:f>AND(CNGMD_2023_M5_Secc1!$S$30&lt;&gt;"",CNGMD_2023_M5_Secc1!$S$30&lt;&gt;1)</xm:f>
            <x14:dxf>
              <fill>
                <patternFill patternType="lightGray"/>
              </fill>
            </x14:dxf>
          </x14:cfRule>
          <xm:sqref>V248</xm:sqref>
        </x14:conditionalFormatting>
        <x14:conditionalFormatting xmlns:xm="http://schemas.microsoft.com/office/excel/2006/main">
          <x14:cfRule type="expression" priority="3517" stopIfTrue="1" id="{00000000-000E-0000-0500-0000BC0D0000}">
            <xm:f>AND(CNGMD_2023_M5_Secc1!$S$30&lt;&gt;"",CNGMD_2023_M5_Secc1!$S$30&lt;&gt;1)</xm:f>
            <x14:dxf>
              <fill>
                <patternFill patternType="lightGray"/>
              </fill>
            </x14:dxf>
          </x14:cfRule>
          <xm:sqref>W248</xm:sqref>
        </x14:conditionalFormatting>
        <x14:conditionalFormatting xmlns:xm="http://schemas.microsoft.com/office/excel/2006/main">
          <x14:cfRule type="expression" priority="3518" stopIfTrue="1" id="{00000000-000E-0000-0500-0000BD0D0000}">
            <xm:f>AND(CNGMD_2023_M5_Secc1!$S$30&lt;&gt;"",CNGMD_2023_M5_Secc1!$S$30&lt;&gt;1)</xm:f>
            <x14:dxf>
              <fill>
                <patternFill patternType="lightGray"/>
              </fill>
            </x14:dxf>
          </x14:cfRule>
          <xm:sqref>X248</xm:sqref>
        </x14:conditionalFormatting>
        <x14:conditionalFormatting xmlns:xm="http://schemas.microsoft.com/office/excel/2006/main">
          <x14:cfRule type="expression" priority="3519" stopIfTrue="1" id="{00000000-000E-0000-0500-0000BE0D0000}">
            <xm:f>AND(CNGMD_2023_M5_Secc1!$S$30&lt;&gt;"",CNGMD_2023_M5_Secc1!$S$30&lt;&gt;1)</xm:f>
            <x14:dxf>
              <fill>
                <patternFill patternType="lightGray"/>
              </fill>
            </x14:dxf>
          </x14:cfRule>
          <xm:sqref>Y248</xm:sqref>
        </x14:conditionalFormatting>
        <x14:conditionalFormatting xmlns:xm="http://schemas.microsoft.com/office/excel/2006/main">
          <x14:cfRule type="expression" priority="3520" stopIfTrue="1" id="{00000000-000E-0000-0500-0000BF0D0000}">
            <xm:f>AND(CNGMD_2023_M5_Secc1!$S$30&lt;&gt;"",CNGMD_2023_M5_Secc1!$S$30&lt;&gt;1)</xm:f>
            <x14:dxf>
              <fill>
                <patternFill patternType="lightGray"/>
              </fill>
            </x14:dxf>
          </x14:cfRule>
          <xm:sqref>Z248</xm:sqref>
        </x14:conditionalFormatting>
        <x14:conditionalFormatting xmlns:xm="http://schemas.microsoft.com/office/excel/2006/main">
          <x14:cfRule type="expression" priority="3521" stopIfTrue="1" id="{00000000-000E-0000-0500-0000C00D0000}">
            <xm:f>AND(CNGMD_2023_M5_Secc1!$S$30&lt;&gt;"",CNGMD_2023_M5_Secc1!$S$30&lt;&gt;1)</xm:f>
            <x14:dxf>
              <fill>
                <patternFill patternType="lightGray"/>
              </fill>
            </x14:dxf>
          </x14:cfRule>
          <xm:sqref>AA248</xm:sqref>
        </x14:conditionalFormatting>
        <x14:conditionalFormatting xmlns:xm="http://schemas.microsoft.com/office/excel/2006/main">
          <x14:cfRule type="expression" priority="3522" stopIfTrue="1" id="{00000000-000E-0000-0500-0000C10D0000}">
            <xm:f>AND(CNGMD_2023_M5_Secc1!$S$30&lt;&gt;"",CNGMD_2023_M5_Secc1!$S$30&lt;&gt;1)</xm:f>
            <x14:dxf>
              <fill>
                <patternFill patternType="lightGray"/>
              </fill>
            </x14:dxf>
          </x14:cfRule>
          <xm:sqref>AB248</xm:sqref>
        </x14:conditionalFormatting>
        <x14:conditionalFormatting xmlns:xm="http://schemas.microsoft.com/office/excel/2006/main">
          <x14:cfRule type="expression" priority="3523" stopIfTrue="1" id="{00000000-000E-0000-0500-0000C20D0000}">
            <xm:f>AND(CNGMD_2023_M5_Secc1!$S$30&lt;&gt;"",CNGMD_2023_M5_Secc1!$S$30&lt;&gt;1)</xm:f>
            <x14:dxf>
              <fill>
                <patternFill patternType="lightGray"/>
              </fill>
            </x14:dxf>
          </x14:cfRule>
          <xm:sqref>AC248</xm:sqref>
        </x14:conditionalFormatting>
        <x14:conditionalFormatting xmlns:xm="http://schemas.microsoft.com/office/excel/2006/main">
          <x14:cfRule type="expression" priority="3524" stopIfTrue="1" id="{00000000-000E-0000-0500-0000C30D0000}">
            <xm:f>AND(CNGMD_2023_M5_Secc1!$S$30&lt;&gt;"",CNGMD_2023_M5_Secc1!$S$30&lt;&gt;1)</xm:f>
            <x14:dxf>
              <fill>
                <patternFill patternType="lightGray"/>
              </fill>
            </x14:dxf>
          </x14:cfRule>
          <xm:sqref>AD248</xm:sqref>
        </x14:conditionalFormatting>
        <x14:conditionalFormatting xmlns:xm="http://schemas.microsoft.com/office/excel/2006/main">
          <x14:cfRule type="expression" priority="3525" stopIfTrue="1" id="{00000000-000E-0000-0500-0000C40D0000}">
            <xm:f>AND(CNGMD_2023_M5_Secc1!$S$30&lt;&gt;"",CNGMD_2023_M5_Secc1!$S$30&lt;&gt;1)</xm:f>
            <x14:dxf>
              <fill>
                <patternFill patternType="lightGray"/>
              </fill>
            </x14:dxf>
          </x14:cfRule>
          <xm:sqref>M249</xm:sqref>
        </x14:conditionalFormatting>
        <x14:conditionalFormatting xmlns:xm="http://schemas.microsoft.com/office/excel/2006/main">
          <x14:cfRule type="expression" priority="3526" stopIfTrue="1" id="{00000000-000E-0000-0500-0000C50D0000}">
            <xm:f>AND(CNGMD_2023_M5_Secc1!$S$30&lt;&gt;"",CNGMD_2023_M5_Secc1!$S$30&lt;&gt;1)</xm:f>
            <x14:dxf>
              <fill>
                <patternFill patternType="lightGray"/>
              </fill>
            </x14:dxf>
          </x14:cfRule>
          <xm:sqref>N249</xm:sqref>
        </x14:conditionalFormatting>
        <x14:conditionalFormatting xmlns:xm="http://schemas.microsoft.com/office/excel/2006/main">
          <x14:cfRule type="expression" priority="3527" stopIfTrue="1" id="{00000000-000E-0000-0500-0000C60D0000}">
            <xm:f>AND(CNGMD_2023_M5_Secc1!$S$30&lt;&gt;"",CNGMD_2023_M5_Secc1!$S$30&lt;&gt;1)</xm:f>
            <x14:dxf>
              <fill>
                <patternFill patternType="lightGray"/>
              </fill>
            </x14:dxf>
          </x14:cfRule>
          <xm:sqref>O249</xm:sqref>
        </x14:conditionalFormatting>
        <x14:conditionalFormatting xmlns:xm="http://schemas.microsoft.com/office/excel/2006/main">
          <x14:cfRule type="expression" priority="3528" stopIfTrue="1" id="{00000000-000E-0000-0500-0000C70D0000}">
            <xm:f>AND(CNGMD_2023_M5_Secc1!$S$30&lt;&gt;"",CNGMD_2023_M5_Secc1!$S$30&lt;&gt;1)</xm:f>
            <x14:dxf>
              <fill>
                <patternFill patternType="lightGray"/>
              </fill>
            </x14:dxf>
          </x14:cfRule>
          <xm:sqref>P249</xm:sqref>
        </x14:conditionalFormatting>
        <x14:conditionalFormatting xmlns:xm="http://schemas.microsoft.com/office/excel/2006/main">
          <x14:cfRule type="expression" priority="3529" stopIfTrue="1" id="{00000000-000E-0000-0500-0000C80D0000}">
            <xm:f>AND(CNGMD_2023_M5_Secc1!$S$30&lt;&gt;"",CNGMD_2023_M5_Secc1!$S$30&lt;&gt;1)</xm:f>
            <x14:dxf>
              <fill>
                <patternFill patternType="lightGray"/>
              </fill>
            </x14:dxf>
          </x14:cfRule>
          <xm:sqref>Q249</xm:sqref>
        </x14:conditionalFormatting>
        <x14:conditionalFormatting xmlns:xm="http://schemas.microsoft.com/office/excel/2006/main">
          <x14:cfRule type="expression" priority="3530" stopIfTrue="1" id="{00000000-000E-0000-0500-0000C90D0000}">
            <xm:f>AND(CNGMD_2023_M5_Secc1!$S$30&lt;&gt;"",CNGMD_2023_M5_Secc1!$S$30&lt;&gt;1)</xm:f>
            <x14:dxf>
              <fill>
                <patternFill patternType="lightGray"/>
              </fill>
            </x14:dxf>
          </x14:cfRule>
          <xm:sqref>R249</xm:sqref>
        </x14:conditionalFormatting>
        <x14:conditionalFormatting xmlns:xm="http://schemas.microsoft.com/office/excel/2006/main">
          <x14:cfRule type="expression" priority="3531" stopIfTrue="1" id="{00000000-000E-0000-0500-0000CA0D0000}">
            <xm:f>AND(CNGMD_2023_M5_Secc1!$S$30&lt;&gt;"",CNGMD_2023_M5_Secc1!$S$30&lt;&gt;1)</xm:f>
            <x14:dxf>
              <fill>
                <patternFill patternType="lightGray"/>
              </fill>
            </x14:dxf>
          </x14:cfRule>
          <xm:sqref>S249</xm:sqref>
        </x14:conditionalFormatting>
        <x14:conditionalFormatting xmlns:xm="http://schemas.microsoft.com/office/excel/2006/main">
          <x14:cfRule type="expression" priority="3532" stopIfTrue="1" id="{00000000-000E-0000-0500-0000CB0D0000}">
            <xm:f>AND(CNGMD_2023_M5_Secc1!$S$30&lt;&gt;"",CNGMD_2023_M5_Secc1!$S$30&lt;&gt;1)</xm:f>
            <x14:dxf>
              <fill>
                <patternFill patternType="lightGray"/>
              </fill>
            </x14:dxf>
          </x14:cfRule>
          <xm:sqref>T249</xm:sqref>
        </x14:conditionalFormatting>
        <x14:conditionalFormatting xmlns:xm="http://schemas.microsoft.com/office/excel/2006/main">
          <x14:cfRule type="expression" priority="3533" stopIfTrue="1" id="{00000000-000E-0000-0500-0000CC0D0000}">
            <xm:f>AND(CNGMD_2023_M5_Secc1!$S$30&lt;&gt;"",CNGMD_2023_M5_Secc1!$S$30&lt;&gt;1)</xm:f>
            <x14:dxf>
              <fill>
                <patternFill patternType="lightGray"/>
              </fill>
            </x14:dxf>
          </x14:cfRule>
          <xm:sqref>U249</xm:sqref>
        </x14:conditionalFormatting>
        <x14:conditionalFormatting xmlns:xm="http://schemas.microsoft.com/office/excel/2006/main">
          <x14:cfRule type="expression" priority="3534" stopIfTrue="1" id="{00000000-000E-0000-0500-0000CD0D0000}">
            <xm:f>AND(CNGMD_2023_M5_Secc1!$S$30&lt;&gt;"",CNGMD_2023_M5_Secc1!$S$30&lt;&gt;1)</xm:f>
            <x14:dxf>
              <fill>
                <patternFill patternType="lightGray"/>
              </fill>
            </x14:dxf>
          </x14:cfRule>
          <xm:sqref>V249</xm:sqref>
        </x14:conditionalFormatting>
        <x14:conditionalFormatting xmlns:xm="http://schemas.microsoft.com/office/excel/2006/main">
          <x14:cfRule type="expression" priority="3535" stopIfTrue="1" id="{00000000-000E-0000-0500-0000CE0D0000}">
            <xm:f>AND(CNGMD_2023_M5_Secc1!$S$30&lt;&gt;"",CNGMD_2023_M5_Secc1!$S$30&lt;&gt;1)</xm:f>
            <x14:dxf>
              <fill>
                <patternFill patternType="lightGray"/>
              </fill>
            </x14:dxf>
          </x14:cfRule>
          <xm:sqref>W249</xm:sqref>
        </x14:conditionalFormatting>
        <x14:conditionalFormatting xmlns:xm="http://schemas.microsoft.com/office/excel/2006/main">
          <x14:cfRule type="expression" priority="3536" stopIfTrue="1" id="{00000000-000E-0000-0500-0000CF0D0000}">
            <xm:f>AND(CNGMD_2023_M5_Secc1!$S$30&lt;&gt;"",CNGMD_2023_M5_Secc1!$S$30&lt;&gt;1)</xm:f>
            <x14:dxf>
              <fill>
                <patternFill patternType="lightGray"/>
              </fill>
            </x14:dxf>
          </x14:cfRule>
          <xm:sqref>X249</xm:sqref>
        </x14:conditionalFormatting>
        <x14:conditionalFormatting xmlns:xm="http://schemas.microsoft.com/office/excel/2006/main">
          <x14:cfRule type="expression" priority="3537" stopIfTrue="1" id="{00000000-000E-0000-0500-0000D00D0000}">
            <xm:f>AND(CNGMD_2023_M5_Secc1!$S$30&lt;&gt;"",CNGMD_2023_M5_Secc1!$S$30&lt;&gt;1)</xm:f>
            <x14:dxf>
              <fill>
                <patternFill patternType="lightGray"/>
              </fill>
            </x14:dxf>
          </x14:cfRule>
          <xm:sqref>Y249</xm:sqref>
        </x14:conditionalFormatting>
        <x14:conditionalFormatting xmlns:xm="http://schemas.microsoft.com/office/excel/2006/main">
          <x14:cfRule type="expression" priority="3538" stopIfTrue="1" id="{00000000-000E-0000-0500-0000D10D0000}">
            <xm:f>AND(CNGMD_2023_M5_Secc1!$S$30&lt;&gt;"",CNGMD_2023_M5_Secc1!$S$30&lt;&gt;1)</xm:f>
            <x14:dxf>
              <fill>
                <patternFill patternType="lightGray"/>
              </fill>
            </x14:dxf>
          </x14:cfRule>
          <xm:sqref>Z249</xm:sqref>
        </x14:conditionalFormatting>
        <x14:conditionalFormatting xmlns:xm="http://schemas.microsoft.com/office/excel/2006/main">
          <x14:cfRule type="expression" priority="3539" stopIfTrue="1" id="{00000000-000E-0000-0500-0000D20D0000}">
            <xm:f>AND(CNGMD_2023_M5_Secc1!$S$30&lt;&gt;"",CNGMD_2023_M5_Secc1!$S$30&lt;&gt;1)</xm:f>
            <x14:dxf>
              <fill>
                <patternFill patternType="lightGray"/>
              </fill>
            </x14:dxf>
          </x14:cfRule>
          <xm:sqref>AA249</xm:sqref>
        </x14:conditionalFormatting>
        <x14:conditionalFormatting xmlns:xm="http://schemas.microsoft.com/office/excel/2006/main">
          <x14:cfRule type="expression" priority="3540" stopIfTrue="1" id="{00000000-000E-0000-0500-0000D30D0000}">
            <xm:f>AND(CNGMD_2023_M5_Secc1!$S$30&lt;&gt;"",CNGMD_2023_M5_Secc1!$S$30&lt;&gt;1)</xm:f>
            <x14:dxf>
              <fill>
                <patternFill patternType="lightGray"/>
              </fill>
            </x14:dxf>
          </x14:cfRule>
          <xm:sqref>AB249</xm:sqref>
        </x14:conditionalFormatting>
        <x14:conditionalFormatting xmlns:xm="http://schemas.microsoft.com/office/excel/2006/main">
          <x14:cfRule type="expression" priority="3541" stopIfTrue="1" id="{00000000-000E-0000-0500-0000D40D0000}">
            <xm:f>AND(CNGMD_2023_M5_Secc1!$S$30&lt;&gt;"",CNGMD_2023_M5_Secc1!$S$30&lt;&gt;1)</xm:f>
            <x14:dxf>
              <fill>
                <patternFill patternType="lightGray"/>
              </fill>
            </x14:dxf>
          </x14:cfRule>
          <xm:sqref>AC249</xm:sqref>
        </x14:conditionalFormatting>
        <x14:conditionalFormatting xmlns:xm="http://schemas.microsoft.com/office/excel/2006/main">
          <x14:cfRule type="expression" priority="3542" stopIfTrue="1" id="{00000000-000E-0000-0500-0000D50D0000}">
            <xm:f>AND(CNGMD_2023_M5_Secc1!$S$30&lt;&gt;"",CNGMD_2023_M5_Secc1!$S$30&lt;&gt;1)</xm:f>
            <x14:dxf>
              <fill>
                <patternFill patternType="lightGray"/>
              </fill>
            </x14:dxf>
          </x14:cfRule>
          <xm:sqref>AD249</xm:sqref>
        </x14:conditionalFormatting>
        <x14:conditionalFormatting xmlns:xm="http://schemas.microsoft.com/office/excel/2006/main">
          <x14:cfRule type="expression" priority="3543" stopIfTrue="1" id="{00000000-000E-0000-0500-0000D60D0000}">
            <xm:f>AND(CNGMD_2023_M5_Secc1!$S$30&lt;&gt;"",CNGMD_2023_M5_Secc1!$S$30&lt;&gt;1)</xm:f>
            <x14:dxf>
              <fill>
                <patternFill patternType="lightGray"/>
              </fill>
            </x14:dxf>
          </x14:cfRule>
          <xm:sqref>M250</xm:sqref>
        </x14:conditionalFormatting>
        <x14:conditionalFormatting xmlns:xm="http://schemas.microsoft.com/office/excel/2006/main">
          <x14:cfRule type="expression" priority="3544" stopIfTrue="1" id="{00000000-000E-0000-0500-0000D70D0000}">
            <xm:f>AND(CNGMD_2023_M5_Secc1!$S$30&lt;&gt;"",CNGMD_2023_M5_Secc1!$S$30&lt;&gt;1)</xm:f>
            <x14:dxf>
              <fill>
                <patternFill patternType="lightGray"/>
              </fill>
            </x14:dxf>
          </x14:cfRule>
          <xm:sqref>N250</xm:sqref>
        </x14:conditionalFormatting>
        <x14:conditionalFormatting xmlns:xm="http://schemas.microsoft.com/office/excel/2006/main">
          <x14:cfRule type="expression" priority="3545" stopIfTrue="1" id="{00000000-000E-0000-0500-0000D80D0000}">
            <xm:f>AND(CNGMD_2023_M5_Secc1!$S$30&lt;&gt;"",CNGMD_2023_M5_Secc1!$S$30&lt;&gt;1)</xm:f>
            <x14:dxf>
              <fill>
                <patternFill patternType="lightGray"/>
              </fill>
            </x14:dxf>
          </x14:cfRule>
          <xm:sqref>O250</xm:sqref>
        </x14:conditionalFormatting>
        <x14:conditionalFormatting xmlns:xm="http://schemas.microsoft.com/office/excel/2006/main">
          <x14:cfRule type="expression" priority="3546" stopIfTrue="1" id="{00000000-000E-0000-0500-0000D90D0000}">
            <xm:f>AND(CNGMD_2023_M5_Secc1!$S$30&lt;&gt;"",CNGMD_2023_M5_Secc1!$S$30&lt;&gt;1)</xm:f>
            <x14:dxf>
              <fill>
                <patternFill patternType="lightGray"/>
              </fill>
            </x14:dxf>
          </x14:cfRule>
          <xm:sqref>P250</xm:sqref>
        </x14:conditionalFormatting>
        <x14:conditionalFormatting xmlns:xm="http://schemas.microsoft.com/office/excel/2006/main">
          <x14:cfRule type="expression" priority="3547" stopIfTrue="1" id="{00000000-000E-0000-0500-0000DA0D0000}">
            <xm:f>AND(CNGMD_2023_M5_Secc1!$S$30&lt;&gt;"",CNGMD_2023_M5_Secc1!$S$30&lt;&gt;1)</xm:f>
            <x14:dxf>
              <fill>
                <patternFill patternType="lightGray"/>
              </fill>
            </x14:dxf>
          </x14:cfRule>
          <xm:sqref>Q250</xm:sqref>
        </x14:conditionalFormatting>
        <x14:conditionalFormatting xmlns:xm="http://schemas.microsoft.com/office/excel/2006/main">
          <x14:cfRule type="expression" priority="3548" stopIfTrue="1" id="{00000000-000E-0000-0500-0000DB0D0000}">
            <xm:f>AND(CNGMD_2023_M5_Secc1!$S$30&lt;&gt;"",CNGMD_2023_M5_Secc1!$S$30&lt;&gt;1)</xm:f>
            <x14:dxf>
              <fill>
                <patternFill patternType="lightGray"/>
              </fill>
            </x14:dxf>
          </x14:cfRule>
          <xm:sqref>R250</xm:sqref>
        </x14:conditionalFormatting>
        <x14:conditionalFormatting xmlns:xm="http://schemas.microsoft.com/office/excel/2006/main">
          <x14:cfRule type="expression" priority="3549" stopIfTrue="1" id="{00000000-000E-0000-0500-0000DC0D0000}">
            <xm:f>AND(CNGMD_2023_M5_Secc1!$S$30&lt;&gt;"",CNGMD_2023_M5_Secc1!$S$30&lt;&gt;1)</xm:f>
            <x14:dxf>
              <fill>
                <patternFill patternType="lightGray"/>
              </fill>
            </x14:dxf>
          </x14:cfRule>
          <xm:sqref>S250</xm:sqref>
        </x14:conditionalFormatting>
        <x14:conditionalFormatting xmlns:xm="http://schemas.microsoft.com/office/excel/2006/main">
          <x14:cfRule type="expression" priority="3550" stopIfTrue="1" id="{00000000-000E-0000-0500-0000DD0D0000}">
            <xm:f>AND(CNGMD_2023_M5_Secc1!$S$30&lt;&gt;"",CNGMD_2023_M5_Secc1!$S$30&lt;&gt;1)</xm:f>
            <x14:dxf>
              <fill>
                <patternFill patternType="lightGray"/>
              </fill>
            </x14:dxf>
          </x14:cfRule>
          <xm:sqref>T250</xm:sqref>
        </x14:conditionalFormatting>
        <x14:conditionalFormatting xmlns:xm="http://schemas.microsoft.com/office/excel/2006/main">
          <x14:cfRule type="expression" priority="3551" stopIfTrue="1" id="{00000000-000E-0000-0500-0000DE0D0000}">
            <xm:f>AND(CNGMD_2023_M5_Secc1!$S$30&lt;&gt;"",CNGMD_2023_M5_Secc1!$S$30&lt;&gt;1)</xm:f>
            <x14:dxf>
              <fill>
                <patternFill patternType="lightGray"/>
              </fill>
            </x14:dxf>
          </x14:cfRule>
          <xm:sqref>U250</xm:sqref>
        </x14:conditionalFormatting>
        <x14:conditionalFormatting xmlns:xm="http://schemas.microsoft.com/office/excel/2006/main">
          <x14:cfRule type="expression" priority="3552" stopIfTrue="1" id="{00000000-000E-0000-0500-0000DF0D0000}">
            <xm:f>AND(CNGMD_2023_M5_Secc1!$S$30&lt;&gt;"",CNGMD_2023_M5_Secc1!$S$30&lt;&gt;1)</xm:f>
            <x14:dxf>
              <fill>
                <patternFill patternType="lightGray"/>
              </fill>
            </x14:dxf>
          </x14:cfRule>
          <xm:sqref>V250</xm:sqref>
        </x14:conditionalFormatting>
        <x14:conditionalFormatting xmlns:xm="http://schemas.microsoft.com/office/excel/2006/main">
          <x14:cfRule type="expression" priority="3553" stopIfTrue="1" id="{00000000-000E-0000-0500-0000E00D0000}">
            <xm:f>AND(CNGMD_2023_M5_Secc1!$S$30&lt;&gt;"",CNGMD_2023_M5_Secc1!$S$30&lt;&gt;1)</xm:f>
            <x14:dxf>
              <fill>
                <patternFill patternType="lightGray"/>
              </fill>
            </x14:dxf>
          </x14:cfRule>
          <xm:sqref>W250</xm:sqref>
        </x14:conditionalFormatting>
        <x14:conditionalFormatting xmlns:xm="http://schemas.microsoft.com/office/excel/2006/main">
          <x14:cfRule type="expression" priority="3554" stopIfTrue="1" id="{00000000-000E-0000-0500-0000E10D0000}">
            <xm:f>AND(CNGMD_2023_M5_Secc1!$S$30&lt;&gt;"",CNGMD_2023_M5_Secc1!$S$30&lt;&gt;1)</xm:f>
            <x14:dxf>
              <fill>
                <patternFill patternType="lightGray"/>
              </fill>
            </x14:dxf>
          </x14:cfRule>
          <xm:sqref>X250</xm:sqref>
        </x14:conditionalFormatting>
        <x14:conditionalFormatting xmlns:xm="http://schemas.microsoft.com/office/excel/2006/main">
          <x14:cfRule type="expression" priority="3555" stopIfTrue="1" id="{00000000-000E-0000-0500-0000E20D0000}">
            <xm:f>AND(CNGMD_2023_M5_Secc1!$S$30&lt;&gt;"",CNGMD_2023_M5_Secc1!$S$30&lt;&gt;1)</xm:f>
            <x14:dxf>
              <fill>
                <patternFill patternType="lightGray"/>
              </fill>
            </x14:dxf>
          </x14:cfRule>
          <xm:sqref>Y250</xm:sqref>
        </x14:conditionalFormatting>
        <x14:conditionalFormatting xmlns:xm="http://schemas.microsoft.com/office/excel/2006/main">
          <x14:cfRule type="expression" priority="3556" stopIfTrue="1" id="{00000000-000E-0000-0500-0000E30D0000}">
            <xm:f>AND(CNGMD_2023_M5_Secc1!$S$30&lt;&gt;"",CNGMD_2023_M5_Secc1!$S$30&lt;&gt;1)</xm:f>
            <x14:dxf>
              <fill>
                <patternFill patternType="lightGray"/>
              </fill>
            </x14:dxf>
          </x14:cfRule>
          <xm:sqref>Z250</xm:sqref>
        </x14:conditionalFormatting>
        <x14:conditionalFormatting xmlns:xm="http://schemas.microsoft.com/office/excel/2006/main">
          <x14:cfRule type="expression" priority="3557" stopIfTrue="1" id="{00000000-000E-0000-0500-0000E40D0000}">
            <xm:f>AND(CNGMD_2023_M5_Secc1!$S$30&lt;&gt;"",CNGMD_2023_M5_Secc1!$S$30&lt;&gt;1)</xm:f>
            <x14:dxf>
              <fill>
                <patternFill patternType="lightGray"/>
              </fill>
            </x14:dxf>
          </x14:cfRule>
          <xm:sqref>AA250</xm:sqref>
        </x14:conditionalFormatting>
        <x14:conditionalFormatting xmlns:xm="http://schemas.microsoft.com/office/excel/2006/main">
          <x14:cfRule type="expression" priority="3558" stopIfTrue="1" id="{00000000-000E-0000-0500-0000E50D0000}">
            <xm:f>AND(CNGMD_2023_M5_Secc1!$S$30&lt;&gt;"",CNGMD_2023_M5_Secc1!$S$30&lt;&gt;1)</xm:f>
            <x14:dxf>
              <fill>
                <patternFill patternType="lightGray"/>
              </fill>
            </x14:dxf>
          </x14:cfRule>
          <xm:sqref>AB250</xm:sqref>
        </x14:conditionalFormatting>
        <x14:conditionalFormatting xmlns:xm="http://schemas.microsoft.com/office/excel/2006/main">
          <x14:cfRule type="expression" priority="3559" stopIfTrue="1" id="{00000000-000E-0000-0500-0000E60D0000}">
            <xm:f>AND(CNGMD_2023_M5_Secc1!$S$30&lt;&gt;"",CNGMD_2023_M5_Secc1!$S$30&lt;&gt;1)</xm:f>
            <x14:dxf>
              <fill>
                <patternFill patternType="lightGray"/>
              </fill>
            </x14:dxf>
          </x14:cfRule>
          <xm:sqref>AC250</xm:sqref>
        </x14:conditionalFormatting>
        <x14:conditionalFormatting xmlns:xm="http://schemas.microsoft.com/office/excel/2006/main">
          <x14:cfRule type="expression" priority="3560" stopIfTrue="1" id="{00000000-000E-0000-0500-0000E70D0000}">
            <xm:f>AND(CNGMD_2023_M5_Secc1!$S$30&lt;&gt;"",CNGMD_2023_M5_Secc1!$S$30&lt;&gt;1)</xm:f>
            <x14:dxf>
              <fill>
                <patternFill patternType="lightGray"/>
              </fill>
            </x14:dxf>
          </x14:cfRule>
          <xm:sqref>AD250</xm:sqref>
        </x14:conditionalFormatting>
        <x14:conditionalFormatting xmlns:xm="http://schemas.microsoft.com/office/excel/2006/main">
          <x14:cfRule type="expression" priority="3664" stopIfTrue="1" id="{00000000-000E-0000-0500-00004F0E0000}">
            <xm:f>OR(AND(CNGMD_2023_M5_Secc1!$S$30&lt;&gt;"",CNGMD_2023_M5_Secc1!$S$30&lt;&gt;1),SUM(COUNTIF(M226:R250,"2"),COUNTIF(M226:R250,"9"))=100,AND(COUNTIF(M226:R250,"1")&gt;0,COUNTIF(W226:AB250,"X")=0))</xm:f>
            <x14:dxf>
              <fill>
                <patternFill patternType="lightGray"/>
              </fill>
            </x14:dxf>
          </x14:cfRule>
          <xm:sqref>E275</xm:sqref>
        </x14:conditionalFormatting>
        <x14:conditionalFormatting xmlns:xm="http://schemas.microsoft.com/office/excel/2006/main">
          <x14:cfRule type="expression" priority="3668" stopIfTrue="1" id="{00000000-000E-0000-0500-0000530E0000}">
            <xm:f>AND(CNGMD_2023_M5_Secc1!$S$30&lt;&gt;"",CNGMD_2023_M5_Secc1!$S$30&lt;&gt;1)</xm:f>
            <x14:dxf>
              <fill>
                <patternFill patternType="lightGray"/>
              </fill>
            </x14:dxf>
          </x14:cfRule>
          <xm:sqref>O320</xm:sqref>
        </x14:conditionalFormatting>
        <x14:conditionalFormatting xmlns:xm="http://schemas.microsoft.com/office/excel/2006/main">
          <x14:cfRule type="expression" priority="3669" stopIfTrue="1" id="{00000000-000E-0000-0500-0000540E0000}">
            <xm:f>AND(CNGMD_2023_M5_Secc1!$S$30&lt;&gt;"",CNGMD_2023_M5_Secc1!$S$30&lt;&gt;1)</xm:f>
            <x14:dxf>
              <fill>
                <patternFill patternType="lightGray"/>
              </fill>
            </x14:dxf>
          </x14:cfRule>
          <xm:sqref>P320</xm:sqref>
        </x14:conditionalFormatting>
        <x14:conditionalFormatting xmlns:xm="http://schemas.microsoft.com/office/excel/2006/main">
          <x14:cfRule type="expression" priority="3670" stopIfTrue="1" id="{00000000-000E-0000-0500-0000550E0000}">
            <xm:f>AND(CNGMD_2023_M5_Secc1!$S$30&lt;&gt;"",CNGMD_2023_M5_Secc1!$S$30&lt;&gt;1)</xm:f>
            <x14:dxf>
              <fill>
                <patternFill patternType="lightGray"/>
              </fill>
            </x14:dxf>
          </x14:cfRule>
          <xm:sqref>Q320</xm:sqref>
        </x14:conditionalFormatting>
        <x14:conditionalFormatting xmlns:xm="http://schemas.microsoft.com/office/excel/2006/main">
          <x14:cfRule type="expression" priority="3671" stopIfTrue="1" id="{00000000-000E-0000-0500-0000560E0000}">
            <xm:f>AND(CNGMD_2023_M5_Secc1!$S$30&lt;&gt;"",CNGMD_2023_M5_Secc1!$S$30&lt;&gt;1)</xm:f>
            <x14:dxf>
              <fill>
                <patternFill patternType="lightGray"/>
              </fill>
            </x14:dxf>
          </x14:cfRule>
          <xm:sqref>R320</xm:sqref>
        </x14:conditionalFormatting>
        <x14:conditionalFormatting xmlns:xm="http://schemas.microsoft.com/office/excel/2006/main">
          <x14:cfRule type="expression" priority="3672" stopIfTrue="1" id="{00000000-000E-0000-0500-0000570E0000}">
            <xm:f>AND(CNGMD_2023_M5_Secc1!$S$30&lt;&gt;"",CNGMD_2023_M5_Secc1!$S$30&lt;&gt;1)</xm:f>
            <x14:dxf>
              <fill>
                <patternFill patternType="lightGray"/>
              </fill>
            </x14:dxf>
          </x14:cfRule>
          <xm:sqref>S320</xm:sqref>
        </x14:conditionalFormatting>
        <x14:conditionalFormatting xmlns:xm="http://schemas.microsoft.com/office/excel/2006/main">
          <x14:cfRule type="expression" priority="3673" stopIfTrue="1" id="{00000000-000E-0000-0500-0000580E0000}">
            <xm:f>AND(CNGMD_2023_M5_Secc1!$S$30&lt;&gt;"",CNGMD_2023_M5_Secc1!$S$30&lt;&gt;1)</xm:f>
            <x14:dxf>
              <fill>
                <patternFill patternType="lightGray"/>
              </fill>
            </x14:dxf>
          </x14:cfRule>
          <xm:sqref>T320</xm:sqref>
        </x14:conditionalFormatting>
        <x14:conditionalFormatting xmlns:xm="http://schemas.microsoft.com/office/excel/2006/main">
          <x14:cfRule type="expression" priority="3674" stopIfTrue="1" id="{00000000-000E-0000-0500-0000590E0000}">
            <xm:f>AND(CNGMD_2023_M5_Secc1!$S$30&lt;&gt;"",CNGMD_2023_M5_Secc1!$S$30&lt;&gt;1)</xm:f>
            <x14:dxf>
              <fill>
                <patternFill patternType="lightGray"/>
              </fill>
            </x14:dxf>
          </x14:cfRule>
          <xm:sqref>U320</xm:sqref>
        </x14:conditionalFormatting>
        <x14:conditionalFormatting xmlns:xm="http://schemas.microsoft.com/office/excel/2006/main">
          <x14:cfRule type="expression" priority="3675" stopIfTrue="1" id="{00000000-000E-0000-0500-00005A0E0000}">
            <xm:f>AND(CNGMD_2023_M5_Secc1!$S$30&lt;&gt;"",CNGMD_2023_M5_Secc1!$S$30&lt;&gt;1)</xm:f>
            <x14:dxf>
              <fill>
                <patternFill patternType="lightGray"/>
              </fill>
            </x14:dxf>
          </x14:cfRule>
          <xm:sqref>V320</xm:sqref>
        </x14:conditionalFormatting>
        <x14:conditionalFormatting xmlns:xm="http://schemas.microsoft.com/office/excel/2006/main">
          <x14:cfRule type="expression" priority="3676" stopIfTrue="1" id="{00000000-000E-0000-0500-00005B0E0000}">
            <xm:f>AND(CNGMD_2023_M5_Secc1!$S$30&lt;&gt;"",CNGMD_2023_M5_Secc1!$S$30&lt;&gt;1)</xm:f>
            <x14:dxf>
              <fill>
                <patternFill patternType="lightGray"/>
              </fill>
            </x14:dxf>
          </x14:cfRule>
          <xm:sqref>W320</xm:sqref>
        </x14:conditionalFormatting>
        <x14:conditionalFormatting xmlns:xm="http://schemas.microsoft.com/office/excel/2006/main">
          <x14:cfRule type="expression" priority="3677" stopIfTrue="1" id="{00000000-000E-0000-0500-00005C0E0000}">
            <xm:f>AND(CNGMD_2023_M5_Secc1!$S$30&lt;&gt;"",CNGMD_2023_M5_Secc1!$S$30&lt;&gt;1)</xm:f>
            <x14:dxf>
              <fill>
                <patternFill patternType="lightGray"/>
              </fill>
            </x14:dxf>
          </x14:cfRule>
          <xm:sqref>X320</xm:sqref>
        </x14:conditionalFormatting>
        <x14:conditionalFormatting xmlns:xm="http://schemas.microsoft.com/office/excel/2006/main">
          <x14:cfRule type="expression" priority="3678" stopIfTrue="1" id="{00000000-000E-0000-0500-00005D0E0000}">
            <xm:f>AND(CNGMD_2023_M5_Secc1!$S$30&lt;&gt;"",CNGMD_2023_M5_Secc1!$S$30&lt;&gt;1)</xm:f>
            <x14:dxf>
              <fill>
                <patternFill patternType="lightGray"/>
              </fill>
            </x14:dxf>
          </x14:cfRule>
          <xm:sqref>Y320</xm:sqref>
        </x14:conditionalFormatting>
        <x14:conditionalFormatting xmlns:xm="http://schemas.microsoft.com/office/excel/2006/main">
          <x14:cfRule type="expression" priority="3679" stopIfTrue="1" id="{00000000-000E-0000-0500-00005E0E0000}">
            <xm:f>AND(CNGMD_2023_M5_Secc1!$S$30&lt;&gt;"",CNGMD_2023_M5_Secc1!$S$30&lt;&gt;1)</xm:f>
            <x14:dxf>
              <fill>
                <patternFill patternType="lightGray"/>
              </fill>
            </x14:dxf>
          </x14:cfRule>
          <xm:sqref>Z320</xm:sqref>
        </x14:conditionalFormatting>
        <x14:conditionalFormatting xmlns:xm="http://schemas.microsoft.com/office/excel/2006/main">
          <x14:cfRule type="expression" priority="3680" stopIfTrue="1" id="{00000000-000E-0000-0500-00005F0E0000}">
            <xm:f>AND(CNGMD_2023_M5_Secc1!$S$30&lt;&gt;"",CNGMD_2023_M5_Secc1!$S$30&lt;&gt;1)</xm:f>
            <x14:dxf>
              <fill>
                <patternFill patternType="lightGray"/>
              </fill>
            </x14:dxf>
          </x14:cfRule>
          <xm:sqref>AA320</xm:sqref>
        </x14:conditionalFormatting>
        <x14:conditionalFormatting xmlns:xm="http://schemas.microsoft.com/office/excel/2006/main">
          <x14:cfRule type="expression" priority="3681" stopIfTrue="1" id="{00000000-000E-0000-0500-0000600E0000}">
            <xm:f>AND(CNGMD_2023_M5_Secc1!$S$30&lt;&gt;"",CNGMD_2023_M5_Secc1!$S$30&lt;&gt;1)</xm:f>
            <x14:dxf>
              <fill>
                <patternFill patternType="lightGray"/>
              </fill>
            </x14:dxf>
          </x14:cfRule>
          <xm:sqref>AB320</xm:sqref>
        </x14:conditionalFormatting>
        <x14:conditionalFormatting xmlns:xm="http://schemas.microsoft.com/office/excel/2006/main">
          <x14:cfRule type="expression" priority="3682" stopIfTrue="1" id="{00000000-000E-0000-0500-0000610E0000}">
            <xm:f>AND(CNGMD_2023_M5_Secc1!$S$30&lt;&gt;"",CNGMD_2023_M5_Secc1!$S$30&lt;&gt;1)</xm:f>
            <x14:dxf>
              <fill>
                <patternFill patternType="lightGray"/>
              </fill>
            </x14:dxf>
          </x14:cfRule>
          <xm:sqref>AC320</xm:sqref>
        </x14:conditionalFormatting>
        <x14:conditionalFormatting xmlns:xm="http://schemas.microsoft.com/office/excel/2006/main">
          <x14:cfRule type="expression" priority="3683" stopIfTrue="1" id="{00000000-000E-0000-0500-0000620E0000}">
            <xm:f>AND(CNGMD_2023_M5_Secc1!$S$30&lt;&gt;"",CNGMD_2023_M5_Secc1!$S$30&lt;&gt;1)</xm:f>
            <x14:dxf>
              <fill>
                <patternFill patternType="lightGray"/>
              </fill>
            </x14:dxf>
          </x14:cfRule>
          <xm:sqref>AD320</xm:sqref>
        </x14:conditionalFormatting>
        <x14:conditionalFormatting xmlns:xm="http://schemas.microsoft.com/office/excel/2006/main">
          <x14:cfRule type="expression" priority="3684" stopIfTrue="1" id="{00000000-000E-0000-0500-0000630E0000}">
            <xm:f>AND(CNGMD_2023_M5_Secc1!$S$30&lt;&gt;"",CNGMD_2023_M5_Secc1!$S$30&lt;&gt;1)</xm:f>
            <x14:dxf>
              <fill>
                <patternFill patternType="lightGray"/>
              </fill>
            </x14:dxf>
          </x14:cfRule>
          <xm:sqref>O321</xm:sqref>
        </x14:conditionalFormatting>
        <x14:conditionalFormatting xmlns:xm="http://schemas.microsoft.com/office/excel/2006/main">
          <x14:cfRule type="expression" priority="3685" stopIfTrue="1" id="{00000000-000E-0000-0500-0000640E0000}">
            <xm:f>AND(CNGMD_2023_M5_Secc1!$S$30&lt;&gt;"",CNGMD_2023_M5_Secc1!$S$30&lt;&gt;1)</xm:f>
            <x14:dxf>
              <fill>
                <patternFill patternType="lightGray"/>
              </fill>
            </x14:dxf>
          </x14:cfRule>
          <xm:sqref>P321</xm:sqref>
        </x14:conditionalFormatting>
        <x14:conditionalFormatting xmlns:xm="http://schemas.microsoft.com/office/excel/2006/main">
          <x14:cfRule type="expression" priority="3686" stopIfTrue="1" id="{00000000-000E-0000-0500-0000650E0000}">
            <xm:f>AND(CNGMD_2023_M5_Secc1!$S$30&lt;&gt;"",CNGMD_2023_M5_Secc1!$S$30&lt;&gt;1)</xm:f>
            <x14:dxf>
              <fill>
                <patternFill patternType="lightGray"/>
              </fill>
            </x14:dxf>
          </x14:cfRule>
          <xm:sqref>Q321</xm:sqref>
        </x14:conditionalFormatting>
        <x14:conditionalFormatting xmlns:xm="http://schemas.microsoft.com/office/excel/2006/main">
          <x14:cfRule type="expression" priority="3687" stopIfTrue="1" id="{00000000-000E-0000-0500-0000660E0000}">
            <xm:f>AND(CNGMD_2023_M5_Secc1!$S$30&lt;&gt;"",CNGMD_2023_M5_Secc1!$S$30&lt;&gt;1)</xm:f>
            <x14:dxf>
              <fill>
                <patternFill patternType="lightGray"/>
              </fill>
            </x14:dxf>
          </x14:cfRule>
          <xm:sqref>R321</xm:sqref>
        </x14:conditionalFormatting>
        <x14:conditionalFormatting xmlns:xm="http://schemas.microsoft.com/office/excel/2006/main">
          <x14:cfRule type="expression" priority="3688" stopIfTrue="1" id="{00000000-000E-0000-0500-0000670E0000}">
            <xm:f>AND(CNGMD_2023_M5_Secc1!$S$30&lt;&gt;"",CNGMD_2023_M5_Secc1!$S$30&lt;&gt;1)</xm:f>
            <x14:dxf>
              <fill>
                <patternFill patternType="lightGray"/>
              </fill>
            </x14:dxf>
          </x14:cfRule>
          <xm:sqref>S321</xm:sqref>
        </x14:conditionalFormatting>
        <x14:conditionalFormatting xmlns:xm="http://schemas.microsoft.com/office/excel/2006/main">
          <x14:cfRule type="expression" priority="3689" stopIfTrue="1" id="{00000000-000E-0000-0500-0000680E0000}">
            <xm:f>AND(CNGMD_2023_M5_Secc1!$S$30&lt;&gt;"",CNGMD_2023_M5_Secc1!$S$30&lt;&gt;1)</xm:f>
            <x14:dxf>
              <fill>
                <patternFill patternType="lightGray"/>
              </fill>
            </x14:dxf>
          </x14:cfRule>
          <xm:sqref>T321</xm:sqref>
        </x14:conditionalFormatting>
        <x14:conditionalFormatting xmlns:xm="http://schemas.microsoft.com/office/excel/2006/main">
          <x14:cfRule type="expression" priority="3690" stopIfTrue="1" id="{00000000-000E-0000-0500-0000690E0000}">
            <xm:f>AND(CNGMD_2023_M5_Secc1!$S$30&lt;&gt;"",CNGMD_2023_M5_Secc1!$S$30&lt;&gt;1)</xm:f>
            <x14:dxf>
              <fill>
                <patternFill patternType="lightGray"/>
              </fill>
            </x14:dxf>
          </x14:cfRule>
          <xm:sqref>U321</xm:sqref>
        </x14:conditionalFormatting>
        <x14:conditionalFormatting xmlns:xm="http://schemas.microsoft.com/office/excel/2006/main">
          <x14:cfRule type="expression" priority="3691" stopIfTrue="1" id="{00000000-000E-0000-0500-00006A0E0000}">
            <xm:f>AND(CNGMD_2023_M5_Secc1!$S$30&lt;&gt;"",CNGMD_2023_M5_Secc1!$S$30&lt;&gt;1)</xm:f>
            <x14:dxf>
              <fill>
                <patternFill patternType="lightGray"/>
              </fill>
            </x14:dxf>
          </x14:cfRule>
          <xm:sqref>V321</xm:sqref>
        </x14:conditionalFormatting>
        <x14:conditionalFormatting xmlns:xm="http://schemas.microsoft.com/office/excel/2006/main">
          <x14:cfRule type="expression" priority="3692" stopIfTrue="1" id="{00000000-000E-0000-0500-00006B0E0000}">
            <xm:f>AND(CNGMD_2023_M5_Secc1!$S$30&lt;&gt;"",CNGMD_2023_M5_Secc1!$S$30&lt;&gt;1)</xm:f>
            <x14:dxf>
              <fill>
                <patternFill patternType="lightGray"/>
              </fill>
            </x14:dxf>
          </x14:cfRule>
          <xm:sqref>W321</xm:sqref>
        </x14:conditionalFormatting>
        <x14:conditionalFormatting xmlns:xm="http://schemas.microsoft.com/office/excel/2006/main">
          <x14:cfRule type="expression" priority="3693" stopIfTrue="1" id="{00000000-000E-0000-0500-00006C0E0000}">
            <xm:f>AND(CNGMD_2023_M5_Secc1!$S$30&lt;&gt;"",CNGMD_2023_M5_Secc1!$S$30&lt;&gt;1)</xm:f>
            <x14:dxf>
              <fill>
                <patternFill patternType="lightGray"/>
              </fill>
            </x14:dxf>
          </x14:cfRule>
          <xm:sqref>X321</xm:sqref>
        </x14:conditionalFormatting>
        <x14:conditionalFormatting xmlns:xm="http://schemas.microsoft.com/office/excel/2006/main">
          <x14:cfRule type="expression" priority="3694" stopIfTrue="1" id="{00000000-000E-0000-0500-00006D0E0000}">
            <xm:f>AND(CNGMD_2023_M5_Secc1!$S$30&lt;&gt;"",CNGMD_2023_M5_Secc1!$S$30&lt;&gt;1)</xm:f>
            <x14:dxf>
              <fill>
                <patternFill patternType="lightGray"/>
              </fill>
            </x14:dxf>
          </x14:cfRule>
          <xm:sqref>Y321</xm:sqref>
        </x14:conditionalFormatting>
        <x14:conditionalFormatting xmlns:xm="http://schemas.microsoft.com/office/excel/2006/main">
          <x14:cfRule type="expression" priority="3695" stopIfTrue="1" id="{00000000-000E-0000-0500-00006E0E0000}">
            <xm:f>AND(CNGMD_2023_M5_Secc1!$S$30&lt;&gt;"",CNGMD_2023_M5_Secc1!$S$30&lt;&gt;1)</xm:f>
            <x14:dxf>
              <fill>
                <patternFill patternType="lightGray"/>
              </fill>
            </x14:dxf>
          </x14:cfRule>
          <xm:sqref>Z321</xm:sqref>
        </x14:conditionalFormatting>
        <x14:conditionalFormatting xmlns:xm="http://schemas.microsoft.com/office/excel/2006/main">
          <x14:cfRule type="expression" priority="3696" stopIfTrue="1" id="{00000000-000E-0000-0500-00006F0E0000}">
            <xm:f>AND(CNGMD_2023_M5_Secc1!$S$30&lt;&gt;"",CNGMD_2023_M5_Secc1!$S$30&lt;&gt;1)</xm:f>
            <x14:dxf>
              <fill>
                <patternFill patternType="lightGray"/>
              </fill>
            </x14:dxf>
          </x14:cfRule>
          <xm:sqref>AA321</xm:sqref>
        </x14:conditionalFormatting>
        <x14:conditionalFormatting xmlns:xm="http://schemas.microsoft.com/office/excel/2006/main">
          <x14:cfRule type="expression" priority="3697" stopIfTrue="1" id="{00000000-000E-0000-0500-0000700E0000}">
            <xm:f>AND(CNGMD_2023_M5_Secc1!$S$30&lt;&gt;"",CNGMD_2023_M5_Secc1!$S$30&lt;&gt;1)</xm:f>
            <x14:dxf>
              <fill>
                <patternFill patternType="lightGray"/>
              </fill>
            </x14:dxf>
          </x14:cfRule>
          <xm:sqref>AB321</xm:sqref>
        </x14:conditionalFormatting>
        <x14:conditionalFormatting xmlns:xm="http://schemas.microsoft.com/office/excel/2006/main">
          <x14:cfRule type="expression" priority="3698" stopIfTrue="1" id="{00000000-000E-0000-0500-0000710E0000}">
            <xm:f>AND(CNGMD_2023_M5_Secc1!$S$30&lt;&gt;"",CNGMD_2023_M5_Secc1!$S$30&lt;&gt;1)</xm:f>
            <x14:dxf>
              <fill>
                <patternFill patternType="lightGray"/>
              </fill>
            </x14:dxf>
          </x14:cfRule>
          <xm:sqref>AC321</xm:sqref>
        </x14:conditionalFormatting>
        <x14:conditionalFormatting xmlns:xm="http://schemas.microsoft.com/office/excel/2006/main">
          <x14:cfRule type="expression" priority="3699" stopIfTrue="1" id="{00000000-000E-0000-0500-0000720E0000}">
            <xm:f>AND(CNGMD_2023_M5_Secc1!$S$30&lt;&gt;"",CNGMD_2023_M5_Secc1!$S$30&lt;&gt;1)</xm:f>
            <x14:dxf>
              <fill>
                <patternFill patternType="lightGray"/>
              </fill>
            </x14:dxf>
          </x14:cfRule>
          <xm:sqref>AD321</xm:sqref>
        </x14:conditionalFormatting>
        <x14:conditionalFormatting xmlns:xm="http://schemas.microsoft.com/office/excel/2006/main">
          <x14:cfRule type="expression" priority="3700" stopIfTrue="1" id="{00000000-000E-0000-0500-0000730E0000}">
            <xm:f>AND(CNGMD_2023_M5_Secc1!$S$30&lt;&gt;"",CNGMD_2023_M5_Secc1!$S$30&lt;&gt;1)</xm:f>
            <x14:dxf>
              <fill>
                <patternFill patternType="lightGray"/>
              </fill>
            </x14:dxf>
          </x14:cfRule>
          <xm:sqref>O322</xm:sqref>
        </x14:conditionalFormatting>
        <x14:conditionalFormatting xmlns:xm="http://schemas.microsoft.com/office/excel/2006/main">
          <x14:cfRule type="expression" priority="3701" stopIfTrue="1" id="{00000000-000E-0000-0500-0000740E0000}">
            <xm:f>AND(CNGMD_2023_M5_Secc1!$S$30&lt;&gt;"",CNGMD_2023_M5_Secc1!$S$30&lt;&gt;1)</xm:f>
            <x14:dxf>
              <fill>
                <patternFill patternType="lightGray"/>
              </fill>
            </x14:dxf>
          </x14:cfRule>
          <xm:sqref>P322</xm:sqref>
        </x14:conditionalFormatting>
        <x14:conditionalFormatting xmlns:xm="http://schemas.microsoft.com/office/excel/2006/main">
          <x14:cfRule type="expression" priority="3702" stopIfTrue="1" id="{00000000-000E-0000-0500-0000750E0000}">
            <xm:f>AND(CNGMD_2023_M5_Secc1!$S$30&lt;&gt;"",CNGMD_2023_M5_Secc1!$S$30&lt;&gt;1)</xm:f>
            <x14:dxf>
              <fill>
                <patternFill patternType="lightGray"/>
              </fill>
            </x14:dxf>
          </x14:cfRule>
          <xm:sqref>Q322</xm:sqref>
        </x14:conditionalFormatting>
        <x14:conditionalFormatting xmlns:xm="http://schemas.microsoft.com/office/excel/2006/main">
          <x14:cfRule type="expression" priority="3703" stopIfTrue="1" id="{00000000-000E-0000-0500-0000760E0000}">
            <xm:f>AND(CNGMD_2023_M5_Secc1!$S$30&lt;&gt;"",CNGMD_2023_M5_Secc1!$S$30&lt;&gt;1)</xm:f>
            <x14:dxf>
              <fill>
                <patternFill patternType="lightGray"/>
              </fill>
            </x14:dxf>
          </x14:cfRule>
          <xm:sqref>R322</xm:sqref>
        </x14:conditionalFormatting>
        <x14:conditionalFormatting xmlns:xm="http://schemas.microsoft.com/office/excel/2006/main">
          <x14:cfRule type="expression" priority="3704" stopIfTrue="1" id="{00000000-000E-0000-0500-0000770E0000}">
            <xm:f>AND(CNGMD_2023_M5_Secc1!$S$30&lt;&gt;"",CNGMD_2023_M5_Secc1!$S$30&lt;&gt;1)</xm:f>
            <x14:dxf>
              <fill>
                <patternFill patternType="lightGray"/>
              </fill>
            </x14:dxf>
          </x14:cfRule>
          <xm:sqref>S322</xm:sqref>
        </x14:conditionalFormatting>
        <x14:conditionalFormatting xmlns:xm="http://schemas.microsoft.com/office/excel/2006/main">
          <x14:cfRule type="expression" priority="3705" stopIfTrue="1" id="{00000000-000E-0000-0500-0000780E0000}">
            <xm:f>AND(CNGMD_2023_M5_Secc1!$S$30&lt;&gt;"",CNGMD_2023_M5_Secc1!$S$30&lt;&gt;1)</xm:f>
            <x14:dxf>
              <fill>
                <patternFill patternType="lightGray"/>
              </fill>
            </x14:dxf>
          </x14:cfRule>
          <xm:sqref>T322</xm:sqref>
        </x14:conditionalFormatting>
        <x14:conditionalFormatting xmlns:xm="http://schemas.microsoft.com/office/excel/2006/main">
          <x14:cfRule type="expression" priority="3706" stopIfTrue="1" id="{00000000-000E-0000-0500-0000790E0000}">
            <xm:f>AND(CNGMD_2023_M5_Secc1!$S$30&lt;&gt;"",CNGMD_2023_M5_Secc1!$S$30&lt;&gt;1)</xm:f>
            <x14:dxf>
              <fill>
                <patternFill patternType="lightGray"/>
              </fill>
            </x14:dxf>
          </x14:cfRule>
          <xm:sqref>U322</xm:sqref>
        </x14:conditionalFormatting>
        <x14:conditionalFormatting xmlns:xm="http://schemas.microsoft.com/office/excel/2006/main">
          <x14:cfRule type="expression" priority="3707" stopIfTrue="1" id="{00000000-000E-0000-0500-00007A0E0000}">
            <xm:f>AND(CNGMD_2023_M5_Secc1!$S$30&lt;&gt;"",CNGMD_2023_M5_Secc1!$S$30&lt;&gt;1)</xm:f>
            <x14:dxf>
              <fill>
                <patternFill patternType="lightGray"/>
              </fill>
            </x14:dxf>
          </x14:cfRule>
          <xm:sqref>V322</xm:sqref>
        </x14:conditionalFormatting>
        <x14:conditionalFormatting xmlns:xm="http://schemas.microsoft.com/office/excel/2006/main">
          <x14:cfRule type="expression" priority="3708" stopIfTrue="1" id="{00000000-000E-0000-0500-00007B0E0000}">
            <xm:f>AND(CNGMD_2023_M5_Secc1!$S$30&lt;&gt;"",CNGMD_2023_M5_Secc1!$S$30&lt;&gt;1)</xm:f>
            <x14:dxf>
              <fill>
                <patternFill patternType="lightGray"/>
              </fill>
            </x14:dxf>
          </x14:cfRule>
          <xm:sqref>W322</xm:sqref>
        </x14:conditionalFormatting>
        <x14:conditionalFormatting xmlns:xm="http://schemas.microsoft.com/office/excel/2006/main">
          <x14:cfRule type="expression" priority="3709" stopIfTrue="1" id="{00000000-000E-0000-0500-00007C0E0000}">
            <xm:f>AND(CNGMD_2023_M5_Secc1!$S$30&lt;&gt;"",CNGMD_2023_M5_Secc1!$S$30&lt;&gt;1)</xm:f>
            <x14:dxf>
              <fill>
                <patternFill patternType="lightGray"/>
              </fill>
            </x14:dxf>
          </x14:cfRule>
          <xm:sqref>X322</xm:sqref>
        </x14:conditionalFormatting>
        <x14:conditionalFormatting xmlns:xm="http://schemas.microsoft.com/office/excel/2006/main">
          <x14:cfRule type="expression" priority="3710" stopIfTrue="1" id="{00000000-000E-0000-0500-00007D0E0000}">
            <xm:f>AND(CNGMD_2023_M5_Secc1!$S$30&lt;&gt;"",CNGMD_2023_M5_Secc1!$S$30&lt;&gt;1)</xm:f>
            <x14:dxf>
              <fill>
                <patternFill patternType="lightGray"/>
              </fill>
            </x14:dxf>
          </x14:cfRule>
          <xm:sqref>Y322</xm:sqref>
        </x14:conditionalFormatting>
        <x14:conditionalFormatting xmlns:xm="http://schemas.microsoft.com/office/excel/2006/main">
          <x14:cfRule type="expression" priority="3711" stopIfTrue="1" id="{00000000-000E-0000-0500-00007E0E0000}">
            <xm:f>AND(CNGMD_2023_M5_Secc1!$S$30&lt;&gt;"",CNGMD_2023_M5_Secc1!$S$30&lt;&gt;1)</xm:f>
            <x14:dxf>
              <fill>
                <patternFill patternType="lightGray"/>
              </fill>
            </x14:dxf>
          </x14:cfRule>
          <xm:sqref>Z322</xm:sqref>
        </x14:conditionalFormatting>
        <x14:conditionalFormatting xmlns:xm="http://schemas.microsoft.com/office/excel/2006/main">
          <x14:cfRule type="expression" priority="3712" stopIfTrue="1" id="{00000000-000E-0000-0500-00007F0E0000}">
            <xm:f>AND(CNGMD_2023_M5_Secc1!$S$30&lt;&gt;"",CNGMD_2023_M5_Secc1!$S$30&lt;&gt;1)</xm:f>
            <x14:dxf>
              <fill>
                <patternFill patternType="lightGray"/>
              </fill>
            </x14:dxf>
          </x14:cfRule>
          <xm:sqref>AA322</xm:sqref>
        </x14:conditionalFormatting>
        <x14:conditionalFormatting xmlns:xm="http://schemas.microsoft.com/office/excel/2006/main">
          <x14:cfRule type="expression" priority="3713" stopIfTrue="1" id="{00000000-000E-0000-0500-0000800E0000}">
            <xm:f>AND(CNGMD_2023_M5_Secc1!$S$30&lt;&gt;"",CNGMD_2023_M5_Secc1!$S$30&lt;&gt;1)</xm:f>
            <x14:dxf>
              <fill>
                <patternFill patternType="lightGray"/>
              </fill>
            </x14:dxf>
          </x14:cfRule>
          <xm:sqref>AB322</xm:sqref>
        </x14:conditionalFormatting>
        <x14:conditionalFormatting xmlns:xm="http://schemas.microsoft.com/office/excel/2006/main">
          <x14:cfRule type="expression" priority="3714" stopIfTrue="1" id="{00000000-000E-0000-0500-0000810E0000}">
            <xm:f>AND(CNGMD_2023_M5_Secc1!$S$30&lt;&gt;"",CNGMD_2023_M5_Secc1!$S$30&lt;&gt;1)</xm:f>
            <x14:dxf>
              <fill>
                <patternFill patternType="lightGray"/>
              </fill>
            </x14:dxf>
          </x14:cfRule>
          <xm:sqref>AC322</xm:sqref>
        </x14:conditionalFormatting>
        <x14:conditionalFormatting xmlns:xm="http://schemas.microsoft.com/office/excel/2006/main">
          <x14:cfRule type="expression" priority="3715" stopIfTrue="1" id="{00000000-000E-0000-0500-0000820E0000}">
            <xm:f>AND(CNGMD_2023_M5_Secc1!$S$30&lt;&gt;"",CNGMD_2023_M5_Secc1!$S$30&lt;&gt;1)</xm:f>
            <x14:dxf>
              <fill>
                <patternFill patternType="lightGray"/>
              </fill>
            </x14:dxf>
          </x14:cfRule>
          <xm:sqref>AD322</xm:sqref>
        </x14:conditionalFormatting>
        <x14:conditionalFormatting xmlns:xm="http://schemas.microsoft.com/office/excel/2006/main">
          <x14:cfRule type="expression" priority="3716" stopIfTrue="1" id="{00000000-000E-0000-0500-0000830E0000}">
            <xm:f>AND(CNGMD_2023_M5_Secc1!$S$30&lt;&gt;"",CNGMD_2023_M5_Secc1!$S$30&lt;&gt;1)</xm:f>
            <x14:dxf>
              <fill>
                <patternFill patternType="lightGray"/>
              </fill>
            </x14:dxf>
          </x14:cfRule>
          <xm:sqref>O323</xm:sqref>
        </x14:conditionalFormatting>
        <x14:conditionalFormatting xmlns:xm="http://schemas.microsoft.com/office/excel/2006/main">
          <x14:cfRule type="expression" priority="3717" stopIfTrue="1" id="{00000000-000E-0000-0500-0000840E0000}">
            <xm:f>AND(CNGMD_2023_M5_Secc1!$S$30&lt;&gt;"",CNGMD_2023_M5_Secc1!$S$30&lt;&gt;1)</xm:f>
            <x14:dxf>
              <fill>
                <patternFill patternType="lightGray"/>
              </fill>
            </x14:dxf>
          </x14:cfRule>
          <xm:sqref>P323</xm:sqref>
        </x14:conditionalFormatting>
        <x14:conditionalFormatting xmlns:xm="http://schemas.microsoft.com/office/excel/2006/main">
          <x14:cfRule type="expression" priority="3718" stopIfTrue="1" id="{00000000-000E-0000-0500-0000850E0000}">
            <xm:f>AND(CNGMD_2023_M5_Secc1!$S$30&lt;&gt;"",CNGMD_2023_M5_Secc1!$S$30&lt;&gt;1)</xm:f>
            <x14:dxf>
              <fill>
                <patternFill patternType="lightGray"/>
              </fill>
            </x14:dxf>
          </x14:cfRule>
          <xm:sqref>Q323</xm:sqref>
        </x14:conditionalFormatting>
        <x14:conditionalFormatting xmlns:xm="http://schemas.microsoft.com/office/excel/2006/main">
          <x14:cfRule type="expression" priority="3719" stopIfTrue="1" id="{00000000-000E-0000-0500-0000860E0000}">
            <xm:f>AND(CNGMD_2023_M5_Secc1!$S$30&lt;&gt;"",CNGMD_2023_M5_Secc1!$S$30&lt;&gt;1)</xm:f>
            <x14:dxf>
              <fill>
                <patternFill patternType="lightGray"/>
              </fill>
            </x14:dxf>
          </x14:cfRule>
          <xm:sqref>R323</xm:sqref>
        </x14:conditionalFormatting>
        <x14:conditionalFormatting xmlns:xm="http://schemas.microsoft.com/office/excel/2006/main">
          <x14:cfRule type="expression" priority="3720" stopIfTrue="1" id="{00000000-000E-0000-0500-0000870E0000}">
            <xm:f>AND(CNGMD_2023_M5_Secc1!$S$30&lt;&gt;"",CNGMD_2023_M5_Secc1!$S$30&lt;&gt;1)</xm:f>
            <x14:dxf>
              <fill>
                <patternFill patternType="lightGray"/>
              </fill>
            </x14:dxf>
          </x14:cfRule>
          <xm:sqref>S323</xm:sqref>
        </x14:conditionalFormatting>
        <x14:conditionalFormatting xmlns:xm="http://schemas.microsoft.com/office/excel/2006/main">
          <x14:cfRule type="expression" priority="3721" stopIfTrue="1" id="{00000000-000E-0000-0500-0000880E0000}">
            <xm:f>AND(CNGMD_2023_M5_Secc1!$S$30&lt;&gt;"",CNGMD_2023_M5_Secc1!$S$30&lt;&gt;1)</xm:f>
            <x14:dxf>
              <fill>
                <patternFill patternType="lightGray"/>
              </fill>
            </x14:dxf>
          </x14:cfRule>
          <xm:sqref>T323</xm:sqref>
        </x14:conditionalFormatting>
        <x14:conditionalFormatting xmlns:xm="http://schemas.microsoft.com/office/excel/2006/main">
          <x14:cfRule type="expression" priority="3722" stopIfTrue="1" id="{00000000-000E-0000-0500-0000890E0000}">
            <xm:f>AND(CNGMD_2023_M5_Secc1!$S$30&lt;&gt;"",CNGMD_2023_M5_Secc1!$S$30&lt;&gt;1)</xm:f>
            <x14:dxf>
              <fill>
                <patternFill patternType="lightGray"/>
              </fill>
            </x14:dxf>
          </x14:cfRule>
          <xm:sqref>U323</xm:sqref>
        </x14:conditionalFormatting>
        <x14:conditionalFormatting xmlns:xm="http://schemas.microsoft.com/office/excel/2006/main">
          <x14:cfRule type="expression" priority="3723" stopIfTrue="1" id="{00000000-000E-0000-0500-00008A0E0000}">
            <xm:f>AND(CNGMD_2023_M5_Secc1!$S$30&lt;&gt;"",CNGMD_2023_M5_Secc1!$S$30&lt;&gt;1)</xm:f>
            <x14:dxf>
              <fill>
                <patternFill patternType="lightGray"/>
              </fill>
            </x14:dxf>
          </x14:cfRule>
          <xm:sqref>V323</xm:sqref>
        </x14:conditionalFormatting>
        <x14:conditionalFormatting xmlns:xm="http://schemas.microsoft.com/office/excel/2006/main">
          <x14:cfRule type="expression" priority="3724" stopIfTrue="1" id="{00000000-000E-0000-0500-00008B0E0000}">
            <xm:f>AND(CNGMD_2023_M5_Secc1!$S$30&lt;&gt;"",CNGMD_2023_M5_Secc1!$S$30&lt;&gt;1)</xm:f>
            <x14:dxf>
              <fill>
                <patternFill patternType="lightGray"/>
              </fill>
            </x14:dxf>
          </x14:cfRule>
          <xm:sqref>W323</xm:sqref>
        </x14:conditionalFormatting>
        <x14:conditionalFormatting xmlns:xm="http://schemas.microsoft.com/office/excel/2006/main">
          <x14:cfRule type="expression" priority="3725" stopIfTrue="1" id="{00000000-000E-0000-0500-00008C0E0000}">
            <xm:f>AND(CNGMD_2023_M5_Secc1!$S$30&lt;&gt;"",CNGMD_2023_M5_Secc1!$S$30&lt;&gt;1)</xm:f>
            <x14:dxf>
              <fill>
                <patternFill patternType="lightGray"/>
              </fill>
            </x14:dxf>
          </x14:cfRule>
          <xm:sqref>X323</xm:sqref>
        </x14:conditionalFormatting>
        <x14:conditionalFormatting xmlns:xm="http://schemas.microsoft.com/office/excel/2006/main">
          <x14:cfRule type="expression" priority="3726" stopIfTrue="1" id="{00000000-000E-0000-0500-00008D0E0000}">
            <xm:f>AND(CNGMD_2023_M5_Secc1!$S$30&lt;&gt;"",CNGMD_2023_M5_Secc1!$S$30&lt;&gt;1)</xm:f>
            <x14:dxf>
              <fill>
                <patternFill patternType="lightGray"/>
              </fill>
            </x14:dxf>
          </x14:cfRule>
          <xm:sqref>Y323</xm:sqref>
        </x14:conditionalFormatting>
        <x14:conditionalFormatting xmlns:xm="http://schemas.microsoft.com/office/excel/2006/main">
          <x14:cfRule type="expression" priority="3727" stopIfTrue="1" id="{00000000-000E-0000-0500-00008E0E0000}">
            <xm:f>AND(CNGMD_2023_M5_Secc1!$S$30&lt;&gt;"",CNGMD_2023_M5_Secc1!$S$30&lt;&gt;1)</xm:f>
            <x14:dxf>
              <fill>
                <patternFill patternType="lightGray"/>
              </fill>
            </x14:dxf>
          </x14:cfRule>
          <xm:sqref>Z323</xm:sqref>
        </x14:conditionalFormatting>
        <x14:conditionalFormatting xmlns:xm="http://schemas.microsoft.com/office/excel/2006/main">
          <x14:cfRule type="expression" priority="3728" stopIfTrue="1" id="{00000000-000E-0000-0500-00008F0E0000}">
            <xm:f>AND(CNGMD_2023_M5_Secc1!$S$30&lt;&gt;"",CNGMD_2023_M5_Secc1!$S$30&lt;&gt;1)</xm:f>
            <x14:dxf>
              <fill>
                <patternFill patternType="lightGray"/>
              </fill>
            </x14:dxf>
          </x14:cfRule>
          <xm:sqref>AA323</xm:sqref>
        </x14:conditionalFormatting>
        <x14:conditionalFormatting xmlns:xm="http://schemas.microsoft.com/office/excel/2006/main">
          <x14:cfRule type="expression" priority="3729" stopIfTrue="1" id="{00000000-000E-0000-0500-0000900E0000}">
            <xm:f>AND(CNGMD_2023_M5_Secc1!$S$30&lt;&gt;"",CNGMD_2023_M5_Secc1!$S$30&lt;&gt;1)</xm:f>
            <x14:dxf>
              <fill>
                <patternFill patternType="lightGray"/>
              </fill>
            </x14:dxf>
          </x14:cfRule>
          <xm:sqref>AB323</xm:sqref>
        </x14:conditionalFormatting>
        <x14:conditionalFormatting xmlns:xm="http://schemas.microsoft.com/office/excel/2006/main">
          <x14:cfRule type="expression" priority="3730" stopIfTrue="1" id="{00000000-000E-0000-0500-0000910E0000}">
            <xm:f>AND(CNGMD_2023_M5_Secc1!$S$30&lt;&gt;"",CNGMD_2023_M5_Secc1!$S$30&lt;&gt;1)</xm:f>
            <x14:dxf>
              <fill>
                <patternFill patternType="lightGray"/>
              </fill>
            </x14:dxf>
          </x14:cfRule>
          <xm:sqref>AC323</xm:sqref>
        </x14:conditionalFormatting>
        <x14:conditionalFormatting xmlns:xm="http://schemas.microsoft.com/office/excel/2006/main">
          <x14:cfRule type="expression" priority="3731" stopIfTrue="1" id="{00000000-000E-0000-0500-0000920E0000}">
            <xm:f>AND(CNGMD_2023_M5_Secc1!$S$30&lt;&gt;"",CNGMD_2023_M5_Secc1!$S$30&lt;&gt;1)</xm:f>
            <x14:dxf>
              <fill>
                <patternFill patternType="lightGray"/>
              </fill>
            </x14:dxf>
          </x14:cfRule>
          <xm:sqref>AD323</xm:sqref>
        </x14:conditionalFormatting>
        <x14:conditionalFormatting xmlns:xm="http://schemas.microsoft.com/office/excel/2006/main">
          <x14:cfRule type="expression" priority="3732" stopIfTrue="1" id="{00000000-000E-0000-0500-0000930E0000}">
            <xm:f>AND(CNGMD_2023_M5_Secc1!$S$30&lt;&gt;"",CNGMD_2023_M5_Secc1!$S$30&lt;&gt;1)</xm:f>
            <x14:dxf>
              <fill>
                <patternFill patternType="lightGray"/>
              </fill>
            </x14:dxf>
          </x14:cfRule>
          <xm:sqref>O324</xm:sqref>
        </x14:conditionalFormatting>
        <x14:conditionalFormatting xmlns:xm="http://schemas.microsoft.com/office/excel/2006/main">
          <x14:cfRule type="expression" priority="3733" stopIfTrue="1" id="{00000000-000E-0000-0500-0000940E0000}">
            <xm:f>AND(CNGMD_2023_M5_Secc1!$S$30&lt;&gt;"",CNGMD_2023_M5_Secc1!$S$30&lt;&gt;1)</xm:f>
            <x14:dxf>
              <fill>
                <patternFill patternType="lightGray"/>
              </fill>
            </x14:dxf>
          </x14:cfRule>
          <xm:sqref>P324</xm:sqref>
        </x14:conditionalFormatting>
        <x14:conditionalFormatting xmlns:xm="http://schemas.microsoft.com/office/excel/2006/main">
          <x14:cfRule type="expression" priority="3734" stopIfTrue="1" id="{00000000-000E-0000-0500-0000950E0000}">
            <xm:f>AND(CNGMD_2023_M5_Secc1!$S$30&lt;&gt;"",CNGMD_2023_M5_Secc1!$S$30&lt;&gt;1)</xm:f>
            <x14:dxf>
              <fill>
                <patternFill patternType="lightGray"/>
              </fill>
            </x14:dxf>
          </x14:cfRule>
          <xm:sqref>Q324</xm:sqref>
        </x14:conditionalFormatting>
        <x14:conditionalFormatting xmlns:xm="http://schemas.microsoft.com/office/excel/2006/main">
          <x14:cfRule type="expression" priority="3735" stopIfTrue="1" id="{00000000-000E-0000-0500-0000960E0000}">
            <xm:f>AND(CNGMD_2023_M5_Secc1!$S$30&lt;&gt;"",CNGMD_2023_M5_Secc1!$S$30&lt;&gt;1)</xm:f>
            <x14:dxf>
              <fill>
                <patternFill patternType="lightGray"/>
              </fill>
            </x14:dxf>
          </x14:cfRule>
          <xm:sqref>R324</xm:sqref>
        </x14:conditionalFormatting>
        <x14:conditionalFormatting xmlns:xm="http://schemas.microsoft.com/office/excel/2006/main">
          <x14:cfRule type="expression" priority="3736" stopIfTrue="1" id="{00000000-000E-0000-0500-0000970E0000}">
            <xm:f>AND(CNGMD_2023_M5_Secc1!$S$30&lt;&gt;"",CNGMD_2023_M5_Secc1!$S$30&lt;&gt;1)</xm:f>
            <x14:dxf>
              <fill>
                <patternFill patternType="lightGray"/>
              </fill>
            </x14:dxf>
          </x14:cfRule>
          <xm:sqref>S324</xm:sqref>
        </x14:conditionalFormatting>
        <x14:conditionalFormatting xmlns:xm="http://schemas.microsoft.com/office/excel/2006/main">
          <x14:cfRule type="expression" priority="3737" stopIfTrue="1" id="{00000000-000E-0000-0500-0000980E0000}">
            <xm:f>AND(CNGMD_2023_M5_Secc1!$S$30&lt;&gt;"",CNGMD_2023_M5_Secc1!$S$30&lt;&gt;1)</xm:f>
            <x14:dxf>
              <fill>
                <patternFill patternType="lightGray"/>
              </fill>
            </x14:dxf>
          </x14:cfRule>
          <xm:sqref>T324</xm:sqref>
        </x14:conditionalFormatting>
        <x14:conditionalFormatting xmlns:xm="http://schemas.microsoft.com/office/excel/2006/main">
          <x14:cfRule type="expression" priority="3738" stopIfTrue="1" id="{00000000-000E-0000-0500-0000990E0000}">
            <xm:f>AND(CNGMD_2023_M5_Secc1!$S$30&lt;&gt;"",CNGMD_2023_M5_Secc1!$S$30&lt;&gt;1)</xm:f>
            <x14:dxf>
              <fill>
                <patternFill patternType="lightGray"/>
              </fill>
            </x14:dxf>
          </x14:cfRule>
          <xm:sqref>U324</xm:sqref>
        </x14:conditionalFormatting>
        <x14:conditionalFormatting xmlns:xm="http://schemas.microsoft.com/office/excel/2006/main">
          <x14:cfRule type="expression" priority="3739" stopIfTrue="1" id="{00000000-000E-0000-0500-00009A0E0000}">
            <xm:f>AND(CNGMD_2023_M5_Secc1!$S$30&lt;&gt;"",CNGMD_2023_M5_Secc1!$S$30&lt;&gt;1)</xm:f>
            <x14:dxf>
              <fill>
                <patternFill patternType="lightGray"/>
              </fill>
            </x14:dxf>
          </x14:cfRule>
          <xm:sqref>V324</xm:sqref>
        </x14:conditionalFormatting>
        <x14:conditionalFormatting xmlns:xm="http://schemas.microsoft.com/office/excel/2006/main">
          <x14:cfRule type="expression" priority="3740" stopIfTrue="1" id="{00000000-000E-0000-0500-00009B0E0000}">
            <xm:f>AND(CNGMD_2023_M5_Secc1!$S$30&lt;&gt;"",CNGMD_2023_M5_Secc1!$S$30&lt;&gt;1)</xm:f>
            <x14:dxf>
              <fill>
                <patternFill patternType="lightGray"/>
              </fill>
            </x14:dxf>
          </x14:cfRule>
          <xm:sqref>W324</xm:sqref>
        </x14:conditionalFormatting>
        <x14:conditionalFormatting xmlns:xm="http://schemas.microsoft.com/office/excel/2006/main">
          <x14:cfRule type="expression" priority="3741" stopIfTrue="1" id="{00000000-000E-0000-0500-00009C0E0000}">
            <xm:f>AND(CNGMD_2023_M5_Secc1!$S$30&lt;&gt;"",CNGMD_2023_M5_Secc1!$S$30&lt;&gt;1)</xm:f>
            <x14:dxf>
              <fill>
                <patternFill patternType="lightGray"/>
              </fill>
            </x14:dxf>
          </x14:cfRule>
          <xm:sqref>X324</xm:sqref>
        </x14:conditionalFormatting>
        <x14:conditionalFormatting xmlns:xm="http://schemas.microsoft.com/office/excel/2006/main">
          <x14:cfRule type="expression" priority="3742" stopIfTrue="1" id="{00000000-000E-0000-0500-00009D0E0000}">
            <xm:f>AND(CNGMD_2023_M5_Secc1!$S$30&lt;&gt;"",CNGMD_2023_M5_Secc1!$S$30&lt;&gt;1)</xm:f>
            <x14:dxf>
              <fill>
                <patternFill patternType="lightGray"/>
              </fill>
            </x14:dxf>
          </x14:cfRule>
          <xm:sqref>Y324</xm:sqref>
        </x14:conditionalFormatting>
        <x14:conditionalFormatting xmlns:xm="http://schemas.microsoft.com/office/excel/2006/main">
          <x14:cfRule type="expression" priority="3743" stopIfTrue="1" id="{00000000-000E-0000-0500-00009E0E0000}">
            <xm:f>AND(CNGMD_2023_M5_Secc1!$S$30&lt;&gt;"",CNGMD_2023_M5_Secc1!$S$30&lt;&gt;1)</xm:f>
            <x14:dxf>
              <fill>
                <patternFill patternType="lightGray"/>
              </fill>
            </x14:dxf>
          </x14:cfRule>
          <xm:sqref>Z324</xm:sqref>
        </x14:conditionalFormatting>
        <x14:conditionalFormatting xmlns:xm="http://schemas.microsoft.com/office/excel/2006/main">
          <x14:cfRule type="expression" priority="3744" stopIfTrue="1" id="{00000000-000E-0000-0500-00009F0E0000}">
            <xm:f>AND(CNGMD_2023_M5_Secc1!$S$30&lt;&gt;"",CNGMD_2023_M5_Secc1!$S$30&lt;&gt;1)</xm:f>
            <x14:dxf>
              <fill>
                <patternFill patternType="lightGray"/>
              </fill>
            </x14:dxf>
          </x14:cfRule>
          <xm:sqref>AA324</xm:sqref>
        </x14:conditionalFormatting>
        <x14:conditionalFormatting xmlns:xm="http://schemas.microsoft.com/office/excel/2006/main">
          <x14:cfRule type="expression" priority="3745" stopIfTrue="1" id="{00000000-000E-0000-0500-0000A00E0000}">
            <xm:f>AND(CNGMD_2023_M5_Secc1!$S$30&lt;&gt;"",CNGMD_2023_M5_Secc1!$S$30&lt;&gt;1)</xm:f>
            <x14:dxf>
              <fill>
                <patternFill patternType="lightGray"/>
              </fill>
            </x14:dxf>
          </x14:cfRule>
          <xm:sqref>AB324</xm:sqref>
        </x14:conditionalFormatting>
        <x14:conditionalFormatting xmlns:xm="http://schemas.microsoft.com/office/excel/2006/main">
          <x14:cfRule type="expression" priority="3746" stopIfTrue="1" id="{00000000-000E-0000-0500-0000A10E0000}">
            <xm:f>AND(CNGMD_2023_M5_Secc1!$S$30&lt;&gt;"",CNGMD_2023_M5_Secc1!$S$30&lt;&gt;1)</xm:f>
            <x14:dxf>
              <fill>
                <patternFill patternType="lightGray"/>
              </fill>
            </x14:dxf>
          </x14:cfRule>
          <xm:sqref>AC324</xm:sqref>
        </x14:conditionalFormatting>
        <x14:conditionalFormatting xmlns:xm="http://schemas.microsoft.com/office/excel/2006/main">
          <x14:cfRule type="expression" priority="3747" stopIfTrue="1" id="{00000000-000E-0000-0500-0000A20E0000}">
            <xm:f>AND(CNGMD_2023_M5_Secc1!$S$30&lt;&gt;"",CNGMD_2023_M5_Secc1!$S$30&lt;&gt;1)</xm:f>
            <x14:dxf>
              <fill>
                <patternFill patternType="lightGray"/>
              </fill>
            </x14:dxf>
          </x14:cfRule>
          <xm:sqref>AD324</xm:sqref>
        </x14:conditionalFormatting>
        <x14:conditionalFormatting xmlns:xm="http://schemas.microsoft.com/office/excel/2006/main">
          <x14:cfRule type="expression" priority="3748" stopIfTrue="1" id="{00000000-000E-0000-0500-0000A30E0000}">
            <xm:f>AND(CNGMD_2023_M5_Secc1!$S$30&lt;&gt;"",CNGMD_2023_M5_Secc1!$S$30&lt;&gt;1)</xm:f>
            <x14:dxf>
              <fill>
                <patternFill patternType="lightGray"/>
              </fill>
            </x14:dxf>
          </x14:cfRule>
          <xm:sqref>O325</xm:sqref>
        </x14:conditionalFormatting>
        <x14:conditionalFormatting xmlns:xm="http://schemas.microsoft.com/office/excel/2006/main">
          <x14:cfRule type="expression" priority="3749" stopIfTrue="1" id="{00000000-000E-0000-0500-0000A40E0000}">
            <xm:f>AND(CNGMD_2023_M5_Secc1!$S$30&lt;&gt;"",CNGMD_2023_M5_Secc1!$S$30&lt;&gt;1)</xm:f>
            <x14:dxf>
              <fill>
                <patternFill patternType="lightGray"/>
              </fill>
            </x14:dxf>
          </x14:cfRule>
          <xm:sqref>P325</xm:sqref>
        </x14:conditionalFormatting>
        <x14:conditionalFormatting xmlns:xm="http://schemas.microsoft.com/office/excel/2006/main">
          <x14:cfRule type="expression" priority="3750" stopIfTrue="1" id="{00000000-000E-0000-0500-0000A50E0000}">
            <xm:f>AND(CNGMD_2023_M5_Secc1!$S$30&lt;&gt;"",CNGMD_2023_M5_Secc1!$S$30&lt;&gt;1)</xm:f>
            <x14:dxf>
              <fill>
                <patternFill patternType="lightGray"/>
              </fill>
            </x14:dxf>
          </x14:cfRule>
          <xm:sqref>Q325</xm:sqref>
        </x14:conditionalFormatting>
        <x14:conditionalFormatting xmlns:xm="http://schemas.microsoft.com/office/excel/2006/main">
          <x14:cfRule type="expression" priority="3751" stopIfTrue="1" id="{00000000-000E-0000-0500-0000A60E0000}">
            <xm:f>AND(CNGMD_2023_M5_Secc1!$S$30&lt;&gt;"",CNGMD_2023_M5_Secc1!$S$30&lt;&gt;1)</xm:f>
            <x14:dxf>
              <fill>
                <patternFill patternType="lightGray"/>
              </fill>
            </x14:dxf>
          </x14:cfRule>
          <xm:sqref>R325</xm:sqref>
        </x14:conditionalFormatting>
        <x14:conditionalFormatting xmlns:xm="http://schemas.microsoft.com/office/excel/2006/main">
          <x14:cfRule type="expression" priority="3752" stopIfTrue="1" id="{00000000-000E-0000-0500-0000A70E0000}">
            <xm:f>AND(CNGMD_2023_M5_Secc1!$S$30&lt;&gt;"",CNGMD_2023_M5_Secc1!$S$30&lt;&gt;1)</xm:f>
            <x14:dxf>
              <fill>
                <patternFill patternType="lightGray"/>
              </fill>
            </x14:dxf>
          </x14:cfRule>
          <xm:sqref>S325</xm:sqref>
        </x14:conditionalFormatting>
        <x14:conditionalFormatting xmlns:xm="http://schemas.microsoft.com/office/excel/2006/main">
          <x14:cfRule type="expression" priority="3753" stopIfTrue="1" id="{00000000-000E-0000-0500-0000A80E0000}">
            <xm:f>AND(CNGMD_2023_M5_Secc1!$S$30&lt;&gt;"",CNGMD_2023_M5_Secc1!$S$30&lt;&gt;1)</xm:f>
            <x14:dxf>
              <fill>
                <patternFill patternType="lightGray"/>
              </fill>
            </x14:dxf>
          </x14:cfRule>
          <xm:sqref>T325</xm:sqref>
        </x14:conditionalFormatting>
        <x14:conditionalFormatting xmlns:xm="http://schemas.microsoft.com/office/excel/2006/main">
          <x14:cfRule type="expression" priority="3754" stopIfTrue="1" id="{00000000-000E-0000-0500-0000A90E0000}">
            <xm:f>AND(CNGMD_2023_M5_Secc1!$S$30&lt;&gt;"",CNGMD_2023_M5_Secc1!$S$30&lt;&gt;1)</xm:f>
            <x14:dxf>
              <fill>
                <patternFill patternType="lightGray"/>
              </fill>
            </x14:dxf>
          </x14:cfRule>
          <xm:sqref>U325</xm:sqref>
        </x14:conditionalFormatting>
        <x14:conditionalFormatting xmlns:xm="http://schemas.microsoft.com/office/excel/2006/main">
          <x14:cfRule type="expression" priority="3755" stopIfTrue="1" id="{00000000-000E-0000-0500-0000AA0E0000}">
            <xm:f>AND(CNGMD_2023_M5_Secc1!$S$30&lt;&gt;"",CNGMD_2023_M5_Secc1!$S$30&lt;&gt;1)</xm:f>
            <x14:dxf>
              <fill>
                <patternFill patternType="lightGray"/>
              </fill>
            </x14:dxf>
          </x14:cfRule>
          <xm:sqref>V325</xm:sqref>
        </x14:conditionalFormatting>
        <x14:conditionalFormatting xmlns:xm="http://schemas.microsoft.com/office/excel/2006/main">
          <x14:cfRule type="expression" priority="3756" stopIfTrue="1" id="{00000000-000E-0000-0500-0000AB0E0000}">
            <xm:f>AND(CNGMD_2023_M5_Secc1!$S$30&lt;&gt;"",CNGMD_2023_M5_Secc1!$S$30&lt;&gt;1)</xm:f>
            <x14:dxf>
              <fill>
                <patternFill patternType="lightGray"/>
              </fill>
            </x14:dxf>
          </x14:cfRule>
          <xm:sqref>W325</xm:sqref>
        </x14:conditionalFormatting>
        <x14:conditionalFormatting xmlns:xm="http://schemas.microsoft.com/office/excel/2006/main">
          <x14:cfRule type="expression" priority="3757" stopIfTrue="1" id="{00000000-000E-0000-0500-0000AC0E0000}">
            <xm:f>AND(CNGMD_2023_M5_Secc1!$S$30&lt;&gt;"",CNGMD_2023_M5_Secc1!$S$30&lt;&gt;1)</xm:f>
            <x14:dxf>
              <fill>
                <patternFill patternType="lightGray"/>
              </fill>
            </x14:dxf>
          </x14:cfRule>
          <xm:sqref>X325</xm:sqref>
        </x14:conditionalFormatting>
        <x14:conditionalFormatting xmlns:xm="http://schemas.microsoft.com/office/excel/2006/main">
          <x14:cfRule type="expression" priority="3758" stopIfTrue="1" id="{00000000-000E-0000-0500-0000AD0E0000}">
            <xm:f>AND(CNGMD_2023_M5_Secc1!$S$30&lt;&gt;"",CNGMD_2023_M5_Secc1!$S$30&lt;&gt;1)</xm:f>
            <x14:dxf>
              <fill>
                <patternFill patternType="lightGray"/>
              </fill>
            </x14:dxf>
          </x14:cfRule>
          <xm:sqref>Y325</xm:sqref>
        </x14:conditionalFormatting>
        <x14:conditionalFormatting xmlns:xm="http://schemas.microsoft.com/office/excel/2006/main">
          <x14:cfRule type="expression" priority="3759" stopIfTrue="1" id="{00000000-000E-0000-0500-0000AE0E0000}">
            <xm:f>AND(CNGMD_2023_M5_Secc1!$S$30&lt;&gt;"",CNGMD_2023_M5_Secc1!$S$30&lt;&gt;1)</xm:f>
            <x14:dxf>
              <fill>
                <patternFill patternType="lightGray"/>
              </fill>
            </x14:dxf>
          </x14:cfRule>
          <xm:sqref>Z325</xm:sqref>
        </x14:conditionalFormatting>
        <x14:conditionalFormatting xmlns:xm="http://schemas.microsoft.com/office/excel/2006/main">
          <x14:cfRule type="expression" priority="3760" stopIfTrue="1" id="{00000000-000E-0000-0500-0000AF0E0000}">
            <xm:f>AND(CNGMD_2023_M5_Secc1!$S$30&lt;&gt;"",CNGMD_2023_M5_Secc1!$S$30&lt;&gt;1)</xm:f>
            <x14:dxf>
              <fill>
                <patternFill patternType="lightGray"/>
              </fill>
            </x14:dxf>
          </x14:cfRule>
          <xm:sqref>AA325</xm:sqref>
        </x14:conditionalFormatting>
        <x14:conditionalFormatting xmlns:xm="http://schemas.microsoft.com/office/excel/2006/main">
          <x14:cfRule type="expression" priority="3761" stopIfTrue="1" id="{00000000-000E-0000-0500-0000B00E0000}">
            <xm:f>AND(CNGMD_2023_M5_Secc1!$S$30&lt;&gt;"",CNGMD_2023_M5_Secc1!$S$30&lt;&gt;1)</xm:f>
            <x14:dxf>
              <fill>
                <patternFill patternType="lightGray"/>
              </fill>
            </x14:dxf>
          </x14:cfRule>
          <xm:sqref>AB325</xm:sqref>
        </x14:conditionalFormatting>
        <x14:conditionalFormatting xmlns:xm="http://schemas.microsoft.com/office/excel/2006/main">
          <x14:cfRule type="expression" priority="3762" stopIfTrue="1" id="{00000000-000E-0000-0500-0000B10E0000}">
            <xm:f>AND(CNGMD_2023_M5_Secc1!$S$30&lt;&gt;"",CNGMD_2023_M5_Secc1!$S$30&lt;&gt;1)</xm:f>
            <x14:dxf>
              <fill>
                <patternFill patternType="lightGray"/>
              </fill>
            </x14:dxf>
          </x14:cfRule>
          <xm:sqref>AC325</xm:sqref>
        </x14:conditionalFormatting>
        <x14:conditionalFormatting xmlns:xm="http://schemas.microsoft.com/office/excel/2006/main">
          <x14:cfRule type="expression" priority="3763" stopIfTrue="1" id="{00000000-000E-0000-0500-0000B20E0000}">
            <xm:f>AND(CNGMD_2023_M5_Secc1!$S$30&lt;&gt;"",CNGMD_2023_M5_Secc1!$S$30&lt;&gt;1)</xm:f>
            <x14:dxf>
              <fill>
                <patternFill patternType="lightGray"/>
              </fill>
            </x14:dxf>
          </x14:cfRule>
          <xm:sqref>AD325</xm:sqref>
        </x14:conditionalFormatting>
        <x14:conditionalFormatting xmlns:xm="http://schemas.microsoft.com/office/excel/2006/main">
          <x14:cfRule type="expression" priority="3764" stopIfTrue="1" id="{00000000-000E-0000-0500-0000B30E0000}">
            <xm:f>AND(CNGMD_2023_M5_Secc1!$S$30&lt;&gt;"",CNGMD_2023_M5_Secc1!$S$30&lt;&gt;1)</xm:f>
            <x14:dxf>
              <fill>
                <patternFill patternType="lightGray"/>
              </fill>
            </x14:dxf>
          </x14:cfRule>
          <xm:sqref>O326</xm:sqref>
        </x14:conditionalFormatting>
        <x14:conditionalFormatting xmlns:xm="http://schemas.microsoft.com/office/excel/2006/main">
          <x14:cfRule type="expression" priority="3765" stopIfTrue="1" id="{00000000-000E-0000-0500-0000B40E0000}">
            <xm:f>AND(CNGMD_2023_M5_Secc1!$S$30&lt;&gt;"",CNGMD_2023_M5_Secc1!$S$30&lt;&gt;1)</xm:f>
            <x14:dxf>
              <fill>
                <patternFill patternType="lightGray"/>
              </fill>
            </x14:dxf>
          </x14:cfRule>
          <xm:sqref>P326</xm:sqref>
        </x14:conditionalFormatting>
        <x14:conditionalFormatting xmlns:xm="http://schemas.microsoft.com/office/excel/2006/main">
          <x14:cfRule type="expression" priority="3766" stopIfTrue="1" id="{00000000-000E-0000-0500-0000B50E0000}">
            <xm:f>AND(CNGMD_2023_M5_Secc1!$S$30&lt;&gt;"",CNGMD_2023_M5_Secc1!$S$30&lt;&gt;1)</xm:f>
            <x14:dxf>
              <fill>
                <patternFill patternType="lightGray"/>
              </fill>
            </x14:dxf>
          </x14:cfRule>
          <xm:sqref>Q326</xm:sqref>
        </x14:conditionalFormatting>
        <x14:conditionalFormatting xmlns:xm="http://schemas.microsoft.com/office/excel/2006/main">
          <x14:cfRule type="expression" priority="3767" stopIfTrue="1" id="{00000000-000E-0000-0500-0000B60E0000}">
            <xm:f>AND(CNGMD_2023_M5_Secc1!$S$30&lt;&gt;"",CNGMD_2023_M5_Secc1!$S$30&lt;&gt;1)</xm:f>
            <x14:dxf>
              <fill>
                <patternFill patternType="lightGray"/>
              </fill>
            </x14:dxf>
          </x14:cfRule>
          <xm:sqref>R326</xm:sqref>
        </x14:conditionalFormatting>
        <x14:conditionalFormatting xmlns:xm="http://schemas.microsoft.com/office/excel/2006/main">
          <x14:cfRule type="expression" priority="3768" stopIfTrue="1" id="{00000000-000E-0000-0500-0000B70E0000}">
            <xm:f>AND(CNGMD_2023_M5_Secc1!$S$30&lt;&gt;"",CNGMD_2023_M5_Secc1!$S$30&lt;&gt;1)</xm:f>
            <x14:dxf>
              <fill>
                <patternFill patternType="lightGray"/>
              </fill>
            </x14:dxf>
          </x14:cfRule>
          <xm:sqref>S326</xm:sqref>
        </x14:conditionalFormatting>
        <x14:conditionalFormatting xmlns:xm="http://schemas.microsoft.com/office/excel/2006/main">
          <x14:cfRule type="expression" priority="3769" stopIfTrue="1" id="{00000000-000E-0000-0500-0000B80E0000}">
            <xm:f>AND(CNGMD_2023_M5_Secc1!$S$30&lt;&gt;"",CNGMD_2023_M5_Secc1!$S$30&lt;&gt;1)</xm:f>
            <x14:dxf>
              <fill>
                <patternFill patternType="lightGray"/>
              </fill>
            </x14:dxf>
          </x14:cfRule>
          <xm:sqref>T326</xm:sqref>
        </x14:conditionalFormatting>
        <x14:conditionalFormatting xmlns:xm="http://schemas.microsoft.com/office/excel/2006/main">
          <x14:cfRule type="expression" priority="3770" stopIfTrue="1" id="{00000000-000E-0000-0500-0000B90E0000}">
            <xm:f>AND(CNGMD_2023_M5_Secc1!$S$30&lt;&gt;"",CNGMD_2023_M5_Secc1!$S$30&lt;&gt;1)</xm:f>
            <x14:dxf>
              <fill>
                <patternFill patternType="lightGray"/>
              </fill>
            </x14:dxf>
          </x14:cfRule>
          <xm:sqref>U326</xm:sqref>
        </x14:conditionalFormatting>
        <x14:conditionalFormatting xmlns:xm="http://schemas.microsoft.com/office/excel/2006/main">
          <x14:cfRule type="expression" priority="3771" stopIfTrue="1" id="{00000000-000E-0000-0500-0000BA0E0000}">
            <xm:f>AND(CNGMD_2023_M5_Secc1!$S$30&lt;&gt;"",CNGMD_2023_M5_Secc1!$S$30&lt;&gt;1)</xm:f>
            <x14:dxf>
              <fill>
                <patternFill patternType="lightGray"/>
              </fill>
            </x14:dxf>
          </x14:cfRule>
          <xm:sqref>V326</xm:sqref>
        </x14:conditionalFormatting>
        <x14:conditionalFormatting xmlns:xm="http://schemas.microsoft.com/office/excel/2006/main">
          <x14:cfRule type="expression" priority="3772" stopIfTrue="1" id="{00000000-000E-0000-0500-0000BB0E0000}">
            <xm:f>AND(CNGMD_2023_M5_Secc1!$S$30&lt;&gt;"",CNGMD_2023_M5_Secc1!$S$30&lt;&gt;1)</xm:f>
            <x14:dxf>
              <fill>
                <patternFill patternType="lightGray"/>
              </fill>
            </x14:dxf>
          </x14:cfRule>
          <xm:sqref>W326</xm:sqref>
        </x14:conditionalFormatting>
        <x14:conditionalFormatting xmlns:xm="http://schemas.microsoft.com/office/excel/2006/main">
          <x14:cfRule type="expression" priority="3773" stopIfTrue="1" id="{00000000-000E-0000-0500-0000BC0E0000}">
            <xm:f>AND(CNGMD_2023_M5_Secc1!$S$30&lt;&gt;"",CNGMD_2023_M5_Secc1!$S$30&lt;&gt;1)</xm:f>
            <x14:dxf>
              <fill>
                <patternFill patternType="lightGray"/>
              </fill>
            </x14:dxf>
          </x14:cfRule>
          <xm:sqref>X326</xm:sqref>
        </x14:conditionalFormatting>
        <x14:conditionalFormatting xmlns:xm="http://schemas.microsoft.com/office/excel/2006/main">
          <x14:cfRule type="expression" priority="3774" stopIfTrue="1" id="{00000000-000E-0000-0500-0000BD0E0000}">
            <xm:f>AND(CNGMD_2023_M5_Secc1!$S$30&lt;&gt;"",CNGMD_2023_M5_Secc1!$S$30&lt;&gt;1)</xm:f>
            <x14:dxf>
              <fill>
                <patternFill patternType="lightGray"/>
              </fill>
            </x14:dxf>
          </x14:cfRule>
          <xm:sqref>Y326</xm:sqref>
        </x14:conditionalFormatting>
        <x14:conditionalFormatting xmlns:xm="http://schemas.microsoft.com/office/excel/2006/main">
          <x14:cfRule type="expression" priority="3775" stopIfTrue="1" id="{00000000-000E-0000-0500-0000BE0E0000}">
            <xm:f>AND(CNGMD_2023_M5_Secc1!$S$30&lt;&gt;"",CNGMD_2023_M5_Secc1!$S$30&lt;&gt;1)</xm:f>
            <x14:dxf>
              <fill>
                <patternFill patternType="lightGray"/>
              </fill>
            </x14:dxf>
          </x14:cfRule>
          <xm:sqref>Z326</xm:sqref>
        </x14:conditionalFormatting>
        <x14:conditionalFormatting xmlns:xm="http://schemas.microsoft.com/office/excel/2006/main">
          <x14:cfRule type="expression" priority="3776" stopIfTrue="1" id="{00000000-000E-0000-0500-0000BF0E0000}">
            <xm:f>AND(CNGMD_2023_M5_Secc1!$S$30&lt;&gt;"",CNGMD_2023_M5_Secc1!$S$30&lt;&gt;1)</xm:f>
            <x14:dxf>
              <fill>
                <patternFill patternType="lightGray"/>
              </fill>
            </x14:dxf>
          </x14:cfRule>
          <xm:sqref>AA326</xm:sqref>
        </x14:conditionalFormatting>
        <x14:conditionalFormatting xmlns:xm="http://schemas.microsoft.com/office/excel/2006/main">
          <x14:cfRule type="expression" priority="3777" stopIfTrue="1" id="{00000000-000E-0000-0500-0000C00E0000}">
            <xm:f>AND(CNGMD_2023_M5_Secc1!$S$30&lt;&gt;"",CNGMD_2023_M5_Secc1!$S$30&lt;&gt;1)</xm:f>
            <x14:dxf>
              <fill>
                <patternFill patternType="lightGray"/>
              </fill>
            </x14:dxf>
          </x14:cfRule>
          <xm:sqref>AB326</xm:sqref>
        </x14:conditionalFormatting>
        <x14:conditionalFormatting xmlns:xm="http://schemas.microsoft.com/office/excel/2006/main">
          <x14:cfRule type="expression" priority="3778" stopIfTrue="1" id="{00000000-000E-0000-0500-0000C10E0000}">
            <xm:f>AND(CNGMD_2023_M5_Secc1!$S$30&lt;&gt;"",CNGMD_2023_M5_Secc1!$S$30&lt;&gt;1)</xm:f>
            <x14:dxf>
              <fill>
                <patternFill patternType="lightGray"/>
              </fill>
            </x14:dxf>
          </x14:cfRule>
          <xm:sqref>AC326</xm:sqref>
        </x14:conditionalFormatting>
        <x14:conditionalFormatting xmlns:xm="http://schemas.microsoft.com/office/excel/2006/main">
          <x14:cfRule type="expression" priority="3779" stopIfTrue="1" id="{00000000-000E-0000-0500-0000C20E0000}">
            <xm:f>AND(CNGMD_2023_M5_Secc1!$S$30&lt;&gt;"",CNGMD_2023_M5_Secc1!$S$30&lt;&gt;1)</xm:f>
            <x14:dxf>
              <fill>
                <patternFill patternType="lightGray"/>
              </fill>
            </x14:dxf>
          </x14:cfRule>
          <xm:sqref>AD326</xm:sqref>
        </x14:conditionalFormatting>
        <x14:conditionalFormatting xmlns:xm="http://schemas.microsoft.com/office/excel/2006/main">
          <x14:cfRule type="expression" priority="3780" stopIfTrue="1" id="{00000000-000E-0000-0500-0000C30E0000}">
            <xm:f>AND(CNGMD_2023_M5_Secc1!$S$30&lt;&gt;"",CNGMD_2023_M5_Secc1!$S$30&lt;&gt;1)</xm:f>
            <x14:dxf>
              <fill>
                <patternFill patternType="lightGray"/>
              </fill>
            </x14:dxf>
          </x14:cfRule>
          <xm:sqref>O327</xm:sqref>
        </x14:conditionalFormatting>
        <x14:conditionalFormatting xmlns:xm="http://schemas.microsoft.com/office/excel/2006/main">
          <x14:cfRule type="expression" priority="3781" stopIfTrue="1" id="{00000000-000E-0000-0500-0000C40E0000}">
            <xm:f>AND(CNGMD_2023_M5_Secc1!$S$30&lt;&gt;"",CNGMD_2023_M5_Secc1!$S$30&lt;&gt;1)</xm:f>
            <x14:dxf>
              <fill>
                <patternFill patternType="lightGray"/>
              </fill>
            </x14:dxf>
          </x14:cfRule>
          <xm:sqref>P327</xm:sqref>
        </x14:conditionalFormatting>
        <x14:conditionalFormatting xmlns:xm="http://schemas.microsoft.com/office/excel/2006/main">
          <x14:cfRule type="expression" priority="3782" stopIfTrue="1" id="{00000000-000E-0000-0500-0000C50E0000}">
            <xm:f>AND(CNGMD_2023_M5_Secc1!$S$30&lt;&gt;"",CNGMD_2023_M5_Secc1!$S$30&lt;&gt;1)</xm:f>
            <x14:dxf>
              <fill>
                <patternFill patternType="lightGray"/>
              </fill>
            </x14:dxf>
          </x14:cfRule>
          <xm:sqref>Q327</xm:sqref>
        </x14:conditionalFormatting>
        <x14:conditionalFormatting xmlns:xm="http://schemas.microsoft.com/office/excel/2006/main">
          <x14:cfRule type="expression" priority="3783" stopIfTrue="1" id="{00000000-000E-0000-0500-0000C60E0000}">
            <xm:f>AND(CNGMD_2023_M5_Secc1!$S$30&lt;&gt;"",CNGMD_2023_M5_Secc1!$S$30&lt;&gt;1)</xm:f>
            <x14:dxf>
              <fill>
                <patternFill patternType="lightGray"/>
              </fill>
            </x14:dxf>
          </x14:cfRule>
          <xm:sqref>R327</xm:sqref>
        </x14:conditionalFormatting>
        <x14:conditionalFormatting xmlns:xm="http://schemas.microsoft.com/office/excel/2006/main">
          <x14:cfRule type="expression" priority="3784" stopIfTrue="1" id="{00000000-000E-0000-0500-0000C70E0000}">
            <xm:f>AND(CNGMD_2023_M5_Secc1!$S$30&lt;&gt;"",CNGMD_2023_M5_Secc1!$S$30&lt;&gt;1)</xm:f>
            <x14:dxf>
              <fill>
                <patternFill patternType="lightGray"/>
              </fill>
            </x14:dxf>
          </x14:cfRule>
          <xm:sqref>S327</xm:sqref>
        </x14:conditionalFormatting>
        <x14:conditionalFormatting xmlns:xm="http://schemas.microsoft.com/office/excel/2006/main">
          <x14:cfRule type="expression" priority="3785" stopIfTrue="1" id="{00000000-000E-0000-0500-0000C80E0000}">
            <xm:f>AND(CNGMD_2023_M5_Secc1!$S$30&lt;&gt;"",CNGMD_2023_M5_Secc1!$S$30&lt;&gt;1)</xm:f>
            <x14:dxf>
              <fill>
                <patternFill patternType="lightGray"/>
              </fill>
            </x14:dxf>
          </x14:cfRule>
          <xm:sqref>T327</xm:sqref>
        </x14:conditionalFormatting>
        <x14:conditionalFormatting xmlns:xm="http://schemas.microsoft.com/office/excel/2006/main">
          <x14:cfRule type="expression" priority="3786" stopIfTrue="1" id="{00000000-000E-0000-0500-0000C90E0000}">
            <xm:f>AND(CNGMD_2023_M5_Secc1!$S$30&lt;&gt;"",CNGMD_2023_M5_Secc1!$S$30&lt;&gt;1)</xm:f>
            <x14:dxf>
              <fill>
                <patternFill patternType="lightGray"/>
              </fill>
            </x14:dxf>
          </x14:cfRule>
          <xm:sqref>U327</xm:sqref>
        </x14:conditionalFormatting>
        <x14:conditionalFormatting xmlns:xm="http://schemas.microsoft.com/office/excel/2006/main">
          <x14:cfRule type="expression" priority="3787" stopIfTrue="1" id="{00000000-000E-0000-0500-0000CA0E0000}">
            <xm:f>AND(CNGMD_2023_M5_Secc1!$S$30&lt;&gt;"",CNGMD_2023_M5_Secc1!$S$30&lt;&gt;1)</xm:f>
            <x14:dxf>
              <fill>
                <patternFill patternType="lightGray"/>
              </fill>
            </x14:dxf>
          </x14:cfRule>
          <xm:sqref>V327</xm:sqref>
        </x14:conditionalFormatting>
        <x14:conditionalFormatting xmlns:xm="http://schemas.microsoft.com/office/excel/2006/main">
          <x14:cfRule type="expression" priority="3788" stopIfTrue="1" id="{00000000-000E-0000-0500-0000CB0E0000}">
            <xm:f>AND(CNGMD_2023_M5_Secc1!$S$30&lt;&gt;"",CNGMD_2023_M5_Secc1!$S$30&lt;&gt;1)</xm:f>
            <x14:dxf>
              <fill>
                <patternFill patternType="lightGray"/>
              </fill>
            </x14:dxf>
          </x14:cfRule>
          <xm:sqref>W327</xm:sqref>
        </x14:conditionalFormatting>
        <x14:conditionalFormatting xmlns:xm="http://schemas.microsoft.com/office/excel/2006/main">
          <x14:cfRule type="expression" priority="3789" stopIfTrue="1" id="{00000000-000E-0000-0500-0000CC0E0000}">
            <xm:f>AND(CNGMD_2023_M5_Secc1!$S$30&lt;&gt;"",CNGMD_2023_M5_Secc1!$S$30&lt;&gt;1)</xm:f>
            <x14:dxf>
              <fill>
                <patternFill patternType="lightGray"/>
              </fill>
            </x14:dxf>
          </x14:cfRule>
          <xm:sqref>X327</xm:sqref>
        </x14:conditionalFormatting>
        <x14:conditionalFormatting xmlns:xm="http://schemas.microsoft.com/office/excel/2006/main">
          <x14:cfRule type="expression" priority="3790" stopIfTrue="1" id="{00000000-000E-0000-0500-0000CD0E0000}">
            <xm:f>AND(CNGMD_2023_M5_Secc1!$S$30&lt;&gt;"",CNGMD_2023_M5_Secc1!$S$30&lt;&gt;1)</xm:f>
            <x14:dxf>
              <fill>
                <patternFill patternType="lightGray"/>
              </fill>
            </x14:dxf>
          </x14:cfRule>
          <xm:sqref>Y327</xm:sqref>
        </x14:conditionalFormatting>
        <x14:conditionalFormatting xmlns:xm="http://schemas.microsoft.com/office/excel/2006/main">
          <x14:cfRule type="expression" priority="3791" stopIfTrue="1" id="{00000000-000E-0000-0500-0000CE0E0000}">
            <xm:f>AND(CNGMD_2023_M5_Secc1!$S$30&lt;&gt;"",CNGMD_2023_M5_Secc1!$S$30&lt;&gt;1)</xm:f>
            <x14:dxf>
              <fill>
                <patternFill patternType="lightGray"/>
              </fill>
            </x14:dxf>
          </x14:cfRule>
          <xm:sqref>Z327</xm:sqref>
        </x14:conditionalFormatting>
        <x14:conditionalFormatting xmlns:xm="http://schemas.microsoft.com/office/excel/2006/main">
          <x14:cfRule type="expression" priority="3792" stopIfTrue="1" id="{00000000-000E-0000-0500-0000CF0E0000}">
            <xm:f>AND(CNGMD_2023_M5_Secc1!$S$30&lt;&gt;"",CNGMD_2023_M5_Secc1!$S$30&lt;&gt;1)</xm:f>
            <x14:dxf>
              <fill>
                <patternFill patternType="lightGray"/>
              </fill>
            </x14:dxf>
          </x14:cfRule>
          <xm:sqref>AA327</xm:sqref>
        </x14:conditionalFormatting>
        <x14:conditionalFormatting xmlns:xm="http://schemas.microsoft.com/office/excel/2006/main">
          <x14:cfRule type="expression" priority="3793" stopIfTrue="1" id="{00000000-000E-0000-0500-0000D00E0000}">
            <xm:f>AND(CNGMD_2023_M5_Secc1!$S$30&lt;&gt;"",CNGMD_2023_M5_Secc1!$S$30&lt;&gt;1)</xm:f>
            <x14:dxf>
              <fill>
                <patternFill patternType="lightGray"/>
              </fill>
            </x14:dxf>
          </x14:cfRule>
          <xm:sqref>AB327</xm:sqref>
        </x14:conditionalFormatting>
        <x14:conditionalFormatting xmlns:xm="http://schemas.microsoft.com/office/excel/2006/main">
          <x14:cfRule type="expression" priority="3794" stopIfTrue="1" id="{00000000-000E-0000-0500-0000D10E0000}">
            <xm:f>AND(CNGMD_2023_M5_Secc1!$S$30&lt;&gt;"",CNGMD_2023_M5_Secc1!$S$30&lt;&gt;1)</xm:f>
            <x14:dxf>
              <fill>
                <patternFill patternType="lightGray"/>
              </fill>
            </x14:dxf>
          </x14:cfRule>
          <xm:sqref>AC327</xm:sqref>
        </x14:conditionalFormatting>
        <x14:conditionalFormatting xmlns:xm="http://schemas.microsoft.com/office/excel/2006/main">
          <x14:cfRule type="expression" priority="3795" stopIfTrue="1" id="{00000000-000E-0000-0500-0000D20E0000}">
            <xm:f>AND(CNGMD_2023_M5_Secc1!$S$30&lt;&gt;"",CNGMD_2023_M5_Secc1!$S$30&lt;&gt;1)</xm:f>
            <x14:dxf>
              <fill>
                <patternFill patternType="lightGray"/>
              </fill>
            </x14:dxf>
          </x14:cfRule>
          <xm:sqref>AD327</xm:sqref>
        </x14:conditionalFormatting>
        <x14:conditionalFormatting xmlns:xm="http://schemas.microsoft.com/office/excel/2006/main">
          <x14:cfRule type="expression" priority="3796" stopIfTrue="1" id="{00000000-000E-0000-0500-0000D30E0000}">
            <xm:f>AND(CNGMD_2023_M5_Secc1!$S$30&lt;&gt;"",CNGMD_2023_M5_Secc1!$S$30&lt;&gt;1)</xm:f>
            <x14:dxf>
              <fill>
                <patternFill patternType="lightGray"/>
              </fill>
            </x14:dxf>
          </x14:cfRule>
          <xm:sqref>O328</xm:sqref>
        </x14:conditionalFormatting>
        <x14:conditionalFormatting xmlns:xm="http://schemas.microsoft.com/office/excel/2006/main">
          <x14:cfRule type="expression" priority="3797" stopIfTrue="1" id="{00000000-000E-0000-0500-0000D40E0000}">
            <xm:f>AND(CNGMD_2023_M5_Secc1!$S$30&lt;&gt;"",CNGMD_2023_M5_Secc1!$S$30&lt;&gt;1)</xm:f>
            <x14:dxf>
              <fill>
                <patternFill patternType="lightGray"/>
              </fill>
            </x14:dxf>
          </x14:cfRule>
          <xm:sqref>P328</xm:sqref>
        </x14:conditionalFormatting>
        <x14:conditionalFormatting xmlns:xm="http://schemas.microsoft.com/office/excel/2006/main">
          <x14:cfRule type="expression" priority="3798" stopIfTrue="1" id="{00000000-000E-0000-0500-0000D50E0000}">
            <xm:f>AND(CNGMD_2023_M5_Secc1!$S$30&lt;&gt;"",CNGMD_2023_M5_Secc1!$S$30&lt;&gt;1)</xm:f>
            <x14:dxf>
              <fill>
                <patternFill patternType="lightGray"/>
              </fill>
            </x14:dxf>
          </x14:cfRule>
          <xm:sqref>Q328</xm:sqref>
        </x14:conditionalFormatting>
        <x14:conditionalFormatting xmlns:xm="http://schemas.microsoft.com/office/excel/2006/main">
          <x14:cfRule type="expression" priority="3799" stopIfTrue="1" id="{00000000-000E-0000-0500-0000D60E0000}">
            <xm:f>AND(CNGMD_2023_M5_Secc1!$S$30&lt;&gt;"",CNGMD_2023_M5_Secc1!$S$30&lt;&gt;1)</xm:f>
            <x14:dxf>
              <fill>
                <patternFill patternType="lightGray"/>
              </fill>
            </x14:dxf>
          </x14:cfRule>
          <xm:sqref>R328</xm:sqref>
        </x14:conditionalFormatting>
        <x14:conditionalFormatting xmlns:xm="http://schemas.microsoft.com/office/excel/2006/main">
          <x14:cfRule type="expression" priority="3800" stopIfTrue="1" id="{00000000-000E-0000-0500-0000D70E0000}">
            <xm:f>AND(CNGMD_2023_M5_Secc1!$S$30&lt;&gt;"",CNGMD_2023_M5_Secc1!$S$30&lt;&gt;1)</xm:f>
            <x14:dxf>
              <fill>
                <patternFill patternType="lightGray"/>
              </fill>
            </x14:dxf>
          </x14:cfRule>
          <xm:sqref>S328</xm:sqref>
        </x14:conditionalFormatting>
        <x14:conditionalFormatting xmlns:xm="http://schemas.microsoft.com/office/excel/2006/main">
          <x14:cfRule type="expression" priority="3801" stopIfTrue="1" id="{00000000-000E-0000-0500-0000D80E0000}">
            <xm:f>AND(CNGMD_2023_M5_Secc1!$S$30&lt;&gt;"",CNGMD_2023_M5_Secc1!$S$30&lt;&gt;1)</xm:f>
            <x14:dxf>
              <fill>
                <patternFill patternType="lightGray"/>
              </fill>
            </x14:dxf>
          </x14:cfRule>
          <xm:sqref>T328</xm:sqref>
        </x14:conditionalFormatting>
        <x14:conditionalFormatting xmlns:xm="http://schemas.microsoft.com/office/excel/2006/main">
          <x14:cfRule type="expression" priority="3802" stopIfTrue="1" id="{00000000-000E-0000-0500-0000D90E0000}">
            <xm:f>AND(CNGMD_2023_M5_Secc1!$S$30&lt;&gt;"",CNGMD_2023_M5_Secc1!$S$30&lt;&gt;1)</xm:f>
            <x14:dxf>
              <fill>
                <patternFill patternType="lightGray"/>
              </fill>
            </x14:dxf>
          </x14:cfRule>
          <xm:sqref>U328</xm:sqref>
        </x14:conditionalFormatting>
        <x14:conditionalFormatting xmlns:xm="http://schemas.microsoft.com/office/excel/2006/main">
          <x14:cfRule type="expression" priority="3803" stopIfTrue="1" id="{00000000-000E-0000-0500-0000DA0E0000}">
            <xm:f>AND(CNGMD_2023_M5_Secc1!$S$30&lt;&gt;"",CNGMD_2023_M5_Secc1!$S$30&lt;&gt;1)</xm:f>
            <x14:dxf>
              <fill>
                <patternFill patternType="lightGray"/>
              </fill>
            </x14:dxf>
          </x14:cfRule>
          <xm:sqref>V328</xm:sqref>
        </x14:conditionalFormatting>
        <x14:conditionalFormatting xmlns:xm="http://schemas.microsoft.com/office/excel/2006/main">
          <x14:cfRule type="expression" priority="3804" stopIfTrue="1" id="{00000000-000E-0000-0500-0000DB0E0000}">
            <xm:f>AND(CNGMD_2023_M5_Secc1!$S$30&lt;&gt;"",CNGMD_2023_M5_Secc1!$S$30&lt;&gt;1)</xm:f>
            <x14:dxf>
              <fill>
                <patternFill patternType="lightGray"/>
              </fill>
            </x14:dxf>
          </x14:cfRule>
          <xm:sqref>W328</xm:sqref>
        </x14:conditionalFormatting>
        <x14:conditionalFormatting xmlns:xm="http://schemas.microsoft.com/office/excel/2006/main">
          <x14:cfRule type="expression" priority="3805" stopIfTrue="1" id="{00000000-000E-0000-0500-0000DC0E0000}">
            <xm:f>AND(CNGMD_2023_M5_Secc1!$S$30&lt;&gt;"",CNGMD_2023_M5_Secc1!$S$30&lt;&gt;1)</xm:f>
            <x14:dxf>
              <fill>
                <patternFill patternType="lightGray"/>
              </fill>
            </x14:dxf>
          </x14:cfRule>
          <xm:sqref>X328</xm:sqref>
        </x14:conditionalFormatting>
        <x14:conditionalFormatting xmlns:xm="http://schemas.microsoft.com/office/excel/2006/main">
          <x14:cfRule type="expression" priority="3806" stopIfTrue="1" id="{00000000-000E-0000-0500-0000DD0E0000}">
            <xm:f>AND(CNGMD_2023_M5_Secc1!$S$30&lt;&gt;"",CNGMD_2023_M5_Secc1!$S$30&lt;&gt;1)</xm:f>
            <x14:dxf>
              <fill>
                <patternFill patternType="lightGray"/>
              </fill>
            </x14:dxf>
          </x14:cfRule>
          <xm:sqref>Y328</xm:sqref>
        </x14:conditionalFormatting>
        <x14:conditionalFormatting xmlns:xm="http://schemas.microsoft.com/office/excel/2006/main">
          <x14:cfRule type="expression" priority="3807" stopIfTrue="1" id="{00000000-000E-0000-0500-0000DE0E0000}">
            <xm:f>AND(CNGMD_2023_M5_Secc1!$S$30&lt;&gt;"",CNGMD_2023_M5_Secc1!$S$30&lt;&gt;1)</xm:f>
            <x14:dxf>
              <fill>
                <patternFill patternType="lightGray"/>
              </fill>
            </x14:dxf>
          </x14:cfRule>
          <xm:sqref>Z328</xm:sqref>
        </x14:conditionalFormatting>
        <x14:conditionalFormatting xmlns:xm="http://schemas.microsoft.com/office/excel/2006/main">
          <x14:cfRule type="expression" priority="3808" stopIfTrue="1" id="{00000000-000E-0000-0500-0000DF0E0000}">
            <xm:f>AND(CNGMD_2023_M5_Secc1!$S$30&lt;&gt;"",CNGMD_2023_M5_Secc1!$S$30&lt;&gt;1)</xm:f>
            <x14:dxf>
              <fill>
                <patternFill patternType="lightGray"/>
              </fill>
            </x14:dxf>
          </x14:cfRule>
          <xm:sqref>AA328</xm:sqref>
        </x14:conditionalFormatting>
        <x14:conditionalFormatting xmlns:xm="http://schemas.microsoft.com/office/excel/2006/main">
          <x14:cfRule type="expression" priority="3809" stopIfTrue="1" id="{00000000-000E-0000-0500-0000E00E0000}">
            <xm:f>AND(CNGMD_2023_M5_Secc1!$S$30&lt;&gt;"",CNGMD_2023_M5_Secc1!$S$30&lt;&gt;1)</xm:f>
            <x14:dxf>
              <fill>
                <patternFill patternType="lightGray"/>
              </fill>
            </x14:dxf>
          </x14:cfRule>
          <xm:sqref>AB328</xm:sqref>
        </x14:conditionalFormatting>
        <x14:conditionalFormatting xmlns:xm="http://schemas.microsoft.com/office/excel/2006/main">
          <x14:cfRule type="expression" priority="3810" stopIfTrue="1" id="{00000000-000E-0000-0500-0000E10E0000}">
            <xm:f>AND(CNGMD_2023_M5_Secc1!$S$30&lt;&gt;"",CNGMD_2023_M5_Secc1!$S$30&lt;&gt;1)</xm:f>
            <x14:dxf>
              <fill>
                <patternFill patternType="lightGray"/>
              </fill>
            </x14:dxf>
          </x14:cfRule>
          <xm:sqref>AC328</xm:sqref>
        </x14:conditionalFormatting>
        <x14:conditionalFormatting xmlns:xm="http://schemas.microsoft.com/office/excel/2006/main">
          <x14:cfRule type="expression" priority="3811" stopIfTrue="1" id="{00000000-000E-0000-0500-0000E20E0000}">
            <xm:f>AND(CNGMD_2023_M5_Secc1!$S$30&lt;&gt;"",CNGMD_2023_M5_Secc1!$S$30&lt;&gt;1)</xm:f>
            <x14:dxf>
              <fill>
                <patternFill patternType="lightGray"/>
              </fill>
            </x14:dxf>
          </x14:cfRule>
          <xm:sqref>AD328</xm:sqref>
        </x14:conditionalFormatting>
        <x14:conditionalFormatting xmlns:xm="http://schemas.microsoft.com/office/excel/2006/main">
          <x14:cfRule type="expression" priority="3812" stopIfTrue="1" id="{00000000-000E-0000-0500-0000E30E0000}">
            <xm:f>AND(CNGMD_2023_M5_Secc1!$S$30&lt;&gt;"",CNGMD_2023_M5_Secc1!$S$30&lt;&gt;1)</xm:f>
            <x14:dxf>
              <fill>
                <patternFill patternType="lightGray"/>
              </fill>
            </x14:dxf>
          </x14:cfRule>
          <xm:sqref>O329</xm:sqref>
        </x14:conditionalFormatting>
        <x14:conditionalFormatting xmlns:xm="http://schemas.microsoft.com/office/excel/2006/main">
          <x14:cfRule type="expression" priority="3813" stopIfTrue="1" id="{00000000-000E-0000-0500-0000E40E0000}">
            <xm:f>AND(CNGMD_2023_M5_Secc1!$S$30&lt;&gt;"",CNGMD_2023_M5_Secc1!$S$30&lt;&gt;1)</xm:f>
            <x14:dxf>
              <fill>
                <patternFill patternType="lightGray"/>
              </fill>
            </x14:dxf>
          </x14:cfRule>
          <xm:sqref>P329</xm:sqref>
        </x14:conditionalFormatting>
        <x14:conditionalFormatting xmlns:xm="http://schemas.microsoft.com/office/excel/2006/main">
          <x14:cfRule type="expression" priority="3814" stopIfTrue="1" id="{00000000-000E-0000-0500-0000E50E0000}">
            <xm:f>AND(CNGMD_2023_M5_Secc1!$S$30&lt;&gt;"",CNGMD_2023_M5_Secc1!$S$30&lt;&gt;1)</xm:f>
            <x14:dxf>
              <fill>
                <patternFill patternType="lightGray"/>
              </fill>
            </x14:dxf>
          </x14:cfRule>
          <xm:sqref>Q329</xm:sqref>
        </x14:conditionalFormatting>
        <x14:conditionalFormatting xmlns:xm="http://schemas.microsoft.com/office/excel/2006/main">
          <x14:cfRule type="expression" priority="3815" stopIfTrue="1" id="{00000000-000E-0000-0500-0000E60E0000}">
            <xm:f>AND(CNGMD_2023_M5_Secc1!$S$30&lt;&gt;"",CNGMD_2023_M5_Secc1!$S$30&lt;&gt;1)</xm:f>
            <x14:dxf>
              <fill>
                <patternFill patternType="lightGray"/>
              </fill>
            </x14:dxf>
          </x14:cfRule>
          <xm:sqref>R329</xm:sqref>
        </x14:conditionalFormatting>
        <x14:conditionalFormatting xmlns:xm="http://schemas.microsoft.com/office/excel/2006/main">
          <x14:cfRule type="expression" priority="3816" stopIfTrue="1" id="{00000000-000E-0000-0500-0000E70E0000}">
            <xm:f>AND(CNGMD_2023_M5_Secc1!$S$30&lt;&gt;"",CNGMD_2023_M5_Secc1!$S$30&lt;&gt;1)</xm:f>
            <x14:dxf>
              <fill>
                <patternFill patternType="lightGray"/>
              </fill>
            </x14:dxf>
          </x14:cfRule>
          <xm:sqref>S329</xm:sqref>
        </x14:conditionalFormatting>
        <x14:conditionalFormatting xmlns:xm="http://schemas.microsoft.com/office/excel/2006/main">
          <x14:cfRule type="expression" priority="3817" stopIfTrue="1" id="{00000000-000E-0000-0500-0000E80E0000}">
            <xm:f>AND(CNGMD_2023_M5_Secc1!$S$30&lt;&gt;"",CNGMD_2023_M5_Secc1!$S$30&lt;&gt;1)</xm:f>
            <x14:dxf>
              <fill>
                <patternFill patternType="lightGray"/>
              </fill>
            </x14:dxf>
          </x14:cfRule>
          <xm:sqref>T329</xm:sqref>
        </x14:conditionalFormatting>
        <x14:conditionalFormatting xmlns:xm="http://schemas.microsoft.com/office/excel/2006/main">
          <x14:cfRule type="expression" priority="3818" stopIfTrue="1" id="{00000000-000E-0000-0500-0000E90E0000}">
            <xm:f>AND(CNGMD_2023_M5_Secc1!$S$30&lt;&gt;"",CNGMD_2023_M5_Secc1!$S$30&lt;&gt;1)</xm:f>
            <x14:dxf>
              <fill>
                <patternFill patternType="lightGray"/>
              </fill>
            </x14:dxf>
          </x14:cfRule>
          <xm:sqref>U329</xm:sqref>
        </x14:conditionalFormatting>
        <x14:conditionalFormatting xmlns:xm="http://schemas.microsoft.com/office/excel/2006/main">
          <x14:cfRule type="expression" priority="3819" stopIfTrue="1" id="{00000000-000E-0000-0500-0000EA0E0000}">
            <xm:f>AND(CNGMD_2023_M5_Secc1!$S$30&lt;&gt;"",CNGMD_2023_M5_Secc1!$S$30&lt;&gt;1)</xm:f>
            <x14:dxf>
              <fill>
                <patternFill patternType="lightGray"/>
              </fill>
            </x14:dxf>
          </x14:cfRule>
          <xm:sqref>V329</xm:sqref>
        </x14:conditionalFormatting>
        <x14:conditionalFormatting xmlns:xm="http://schemas.microsoft.com/office/excel/2006/main">
          <x14:cfRule type="expression" priority="3820" stopIfTrue="1" id="{00000000-000E-0000-0500-0000EB0E0000}">
            <xm:f>AND(CNGMD_2023_M5_Secc1!$S$30&lt;&gt;"",CNGMD_2023_M5_Secc1!$S$30&lt;&gt;1)</xm:f>
            <x14:dxf>
              <fill>
                <patternFill patternType="lightGray"/>
              </fill>
            </x14:dxf>
          </x14:cfRule>
          <xm:sqref>W329</xm:sqref>
        </x14:conditionalFormatting>
        <x14:conditionalFormatting xmlns:xm="http://schemas.microsoft.com/office/excel/2006/main">
          <x14:cfRule type="expression" priority="3821" stopIfTrue="1" id="{00000000-000E-0000-0500-0000EC0E0000}">
            <xm:f>AND(CNGMD_2023_M5_Secc1!$S$30&lt;&gt;"",CNGMD_2023_M5_Secc1!$S$30&lt;&gt;1)</xm:f>
            <x14:dxf>
              <fill>
                <patternFill patternType="lightGray"/>
              </fill>
            </x14:dxf>
          </x14:cfRule>
          <xm:sqref>X329</xm:sqref>
        </x14:conditionalFormatting>
        <x14:conditionalFormatting xmlns:xm="http://schemas.microsoft.com/office/excel/2006/main">
          <x14:cfRule type="expression" priority="3822" stopIfTrue="1" id="{00000000-000E-0000-0500-0000ED0E0000}">
            <xm:f>AND(CNGMD_2023_M5_Secc1!$S$30&lt;&gt;"",CNGMD_2023_M5_Secc1!$S$30&lt;&gt;1)</xm:f>
            <x14:dxf>
              <fill>
                <patternFill patternType="lightGray"/>
              </fill>
            </x14:dxf>
          </x14:cfRule>
          <xm:sqref>Y329</xm:sqref>
        </x14:conditionalFormatting>
        <x14:conditionalFormatting xmlns:xm="http://schemas.microsoft.com/office/excel/2006/main">
          <x14:cfRule type="expression" priority="3823" stopIfTrue="1" id="{00000000-000E-0000-0500-0000EE0E0000}">
            <xm:f>AND(CNGMD_2023_M5_Secc1!$S$30&lt;&gt;"",CNGMD_2023_M5_Secc1!$S$30&lt;&gt;1)</xm:f>
            <x14:dxf>
              <fill>
                <patternFill patternType="lightGray"/>
              </fill>
            </x14:dxf>
          </x14:cfRule>
          <xm:sqref>Z329</xm:sqref>
        </x14:conditionalFormatting>
        <x14:conditionalFormatting xmlns:xm="http://schemas.microsoft.com/office/excel/2006/main">
          <x14:cfRule type="expression" priority="3824" stopIfTrue="1" id="{00000000-000E-0000-0500-0000EF0E0000}">
            <xm:f>AND(CNGMD_2023_M5_Secc1!$S$30&lt;&gt;"",CNGMD_2023_M5_Secc1!$S$30&lt;&gt;1)</xm:f>
            <x14:dxf>
              <fill>
                <patternFill patternType="lightGray"/>
              </fill>
            </x14:dxf>
          </x14:cfRule>
          <xm:sqref>AA329</xm:sqref>
        </x14:conditionalFormatting>
        <x14:conditionalFormatting xmlns:xm="http://schemas.microsoft.com/office/excel/2006/main">
          <x14:cfRule type="expression" priority="3825" stopIfTrue="1" id="{00000000-000E-0000-0500-0000F00E0000}">
            <xm:f>AND(CNGMD_2023_M5_Secc1!$S$30&lt;&gt;"",CNGMD_2023_M5_Secc1!$S$30&lt;&gt;1)</xm:f>
            <x14:dxf>
              <fill>
                <patternFill patternType="lightGray"/>
              </fill>
            </x14:dxf>
          </x14:cfRule>
          <xm:sqref>AB329</xm:sqref>
        </x14:conditionalFormatting>
        <x14:conditionalFormatting xmlns:xm="http://schemas.microsoft.com/office/excel/2006/main">
          <x14:cfRule type="expression" priority="3826" stopIfTrue="1" id="{00000000-000E-0000-0500-0000F10E0000}">
            <xm:f>AND(CNGMD_2023_M5_Secc1!$S$30&lt;&gt;"",CNGMD_2023_M5_Secc1!$S$30&lt;&gt;1)</xm:f>
            <x14:dxf>
              <fill>
                <patternFill patternType="lightGray"/>
              </fill>
            </x14:dxf>
          </x14:cfRule>
          <xm:sqref>AC329</xm:sqref>
        </x14:conditionalFormatting>
        <x14:conditionalFormatting xmlns:xm="http://schemas.microsoft.com/office/excel/2006/main">
          <x14:cfRule type="expression" priority="3827" stopIfTrue="1" id="{00000000-000E-0000-0500-0000F20E0000}">
            <xm:f>AND(CNGMD_2023_M5_Secc1!$S$30&lt;&gt;"",CNGMD_2023_M5_Secc1!$S$30&lt;&gt;1)</xm:f>
            <x14:dxf>
              <fill>
                <patternFill patternType="lightGray"/>
              </fill>
            </x14:dxf>
          </x14:cfRule>
          <xm:sqref>AD329</xm:sqref>
        </x14:conditionalFormatting>
        <x14:conditionalFormatting xmlns:xm="http://schemas.microsoft.com/office/excel/2006/main">
          <x14:cfRule type="expression" priority="3828" stopIfTrue="1" id="{00000000-000E-0000-0500-0000F30E0000}">
            <xm:f>AND(CNGMD_2023_M5_Secc1!$S$30&lt;&gt;"",CNGMD_2023_M5_Secc1!$S$30&lt;&gt;1)</xm:f>
            <x14:dxf>
              <fill>
                <patternFill patternType="lightGray"/>
              </fill>
            </x14:dxf>
          </x14:cfRule>
          <xm:sqref>O330</xm:sqref>
        </x14:conditionalFormatting>
        <x14:conditionalFormatting xmlns:xm="http://schemas.microsoft.com/office/excel/2006/main">
          <x14:cfRule type="expression" priority="3829" stopIfTrue="1" id="{00000000-000E-0000-0500-0000F40E0000}">
            <xm:f>AND(CNGMD_2023_M5_Secc1!$S$30&lt;&gt;"",CNGMD_2023_M5_Secc1!$S$30&lt;&gt;1)</xm:f>
            <x14:dxf>
              <fill>
                <patternFill patternType="lightGray"/>
              </fill>
            </x14:dxf>
          </x14:cfRule>
          <xm:sqref>P330</xm:sqref>
        </x14:conditionalFormatting>
        <x14:conditionalFormatting xmlns:xm="http://schemas.microsoft.com/office/excel/2006/main">
          <x14:cfRule type="expression" priority="3830" stopIfTrue="1" id="{00000000-000E-0000-0500-0000F50E0000}">
            <xm:f>AND(CNGMD_2023_M5_Secc1!$S$30&lt;&gt;"",CNGMD_2023_M5_Secc1!$S$30&lt;&gt;1)</xm:f>
            <x14:dxf>
              <fill>
                <patternFill patternType="lightGray"/>
              </fill>
            </x14:dxf>
          </x14:cfRule>
          <xm:sqref>Q330</xm:sqref>
        </x14:conditionalFormatting>
        <x14:conditionalFormatting xmlns:xm="http://schemas.microsoft.com/office/excel/2006/main">
          <x14:cfRule type="expression" priority="3831" stopIfTrue="1" id="{00000000-000E-0000-0500-0000F60E0000}">
            <xm:f>AND(CNGMD_2023_M5_Secc1!$S$30&lt;&gt;"",CNGMD_2023_M5_Secc1!$S$30&lt;&gt;1)</xm:f>
            <x14:dxf>
              <fill>
                <patternFill patternType="lightGray"/>
              </fill>
            </x14:dxf>
          </x14:cfRule>
          <xm:sqref>R330</xm:sqref>
        </x14:conditionalFormatting>
        <x14:conditionalFormatting xmlns:xm="http://schemas.microsoft.com/office/excel/2006/main">
          <x14:cfRule type="expression" priority="3832" stopIfTrue="1" id="{00000000-000E-0000-0500-0000F70E0000}">
            <xm:f>AND(CNGMD_2023_M5_Secc1!$S$30&lt;&gt;"",CNGMD_2023_M5_Secc1!$S$30&lt;&gt;1)</xm:f>
            <x14:dxf>
              <fill>
                <patternFill patternType="lightGray"/>
              </fill>
            </x14:dxf>
          </x14:cfRule>
          <xm:sqref>S330</xm:sqref>
        </x14:conditionalFormatting>
        <x14:conditionalFormatting xmlns:xm="http://schemas.microsoft.com/office/excel/2006/main">
          <x14:cfRule type="expression" priority="3833" stopIfTrue="1" id="{00000000-000E-0000-0500-0000F80E0000}">
            <xm:f>AND(CNGMD_2023_M5_Secc1!$S$30&lt;&gt;"",CNGMD_2023_M5_Secc1!$S$30&lt;&gt;1)</xm:f>
            <x14:dxf>
              <fill>
                <patternFill patternType="lightGray"/>
              </fill>
            </x14:dxf>
          </x14:cfRule>
          <xm:sqref>T330</xm:sqref>
        </x14:conditionalFormatting>
        <x14:conditionalFormatting xmlns:xm="http://schemas.microsoft.com/office/excel/2006/main">
          <x14:cfRule type="expression" priority="3834" stopIfTrue="1" id="{00000000-000E-0000-0500-0000F90E0000}">
            <xm:f>AND(CNGMD_2023_M5_Secc1!$S$30&lt;&gt;"",CNGMD_2023_M5_Secc1!$S$30&lt;&gt;1)</xm:f>
            <x14:dxf>
              <fill>
                <patternFill patternType="lightGray"/>
              </fill>
            </x14:dxf>
          </x14:cfRule>
          <xm:sqref>U330</xm:sqref>
        </x14:conditionalFormatting>
        <x14:conditionalFormatting xmlns:xm="http://schemas.microsoft.com/office/excel/2006/main">
          <x14:cfRule type="expression" priority="3835" stopIfTrue="1" id="{00000000-000E-0000-0500-0000FA0E0000}">
            <xm:f>AND(CNGMD_2023_M5_Secc1!$S$30&lt;&gt;"",CNGMD_2023_M5_Secc1!$S$30&lt;&gt;1)</xm:f>
            <x14:dxf>
              <fill>
                <patternFill patternType="lightGray"/>
              </fill>
            </x14:dxf>
          </x14:cfRule>
          <xm:sqref>V330</xm:sqref>
        </x14:conditionalFormatting>
        <x14:conditionalFormatting xmlns:xm="http://schemas.microsoft.com/office/excel/2006/main">
          <x14:cfRule type="expression" priority="3836" stopIfTrue="1" id="{00000000-000E-0000-0500-0000FB0E0000}">
            <xm:f>AND(CNGMD_2023_M5_Secc1!$S$30&lt;&gt;"",CNGMD_2023_M5_Secc1!$S$30&lt;&gt;1)</xm:f>
            <x14:dxf>
              <fill>
                <patternFill patternType="lightGray"/>
              </fill>
            </x14:dxf>
          </x14:cfRule>
          <xm:sqref>W330</xm:sqref>
        </x14:conditionalFormatting>
        <x14:conditionalFormatting xmlns:xm="http://schemas.microsoft.com/office/excel/2006/main">
          <x14:cfRule type="expression" priority="3837" stopIfTrue="1" id="{00000000-000E-0000-0500-0000FC0E0000}">
            <xm:f>AND(CNGMD_2023_M5_Secc1!$S$30&lt;&gt;"",CNGMD_2023_M5_Secc1!$S$30&lt;&gt;1)</xm:f>
            <x14:dxf>
              <fill>
                <patternFill patternType="lightGray"/>
              </fill>
            </x14:dxf>
          </x14:cfRule>
          <xm:sqref>X330</xm:sqref>
        </x14:conditionalFormatting>
        <x14:conditionalFormatting xmlns:xm="http://schemas.microsoft.com/office/excel/2006/main">
          <x14:cfRule type="expression" priority="3838" stopIfTrue="1" id="{00000000-000E-0000-0500-0000FD0E0000}">
            <xm:f>AND(CNGMD_2023_M5_Secc1!$S$30&lt;&gt;"",CNGMD_2023_M5_Secc1!$S$30&lt;&gt;1)</xm:f>
            <x14:dxf>
              <fill>
                <patternFill patternType="lightGray"/>
              </fill>
            </x14:dxf>
          </x14:cfRule>
          <xm:sqref>Y330</xm:sqref>
        </x14:conditionalFormatting>
        <x14:conditionalFormatting xmlns:xm="http://schemas.microsoft.com/office/excel/2006/main">
          <x14:cfRule type="expression" priority="3839" stopIfTrue="1" id="{00000000-000E-0000-0500-0000FE0E0000}">
            <xm:f>AND(CNGMD_2023_M5_Secc1!$S$30&lt;&gt;"",CNGMD_2023_M5_Secc1!$S$30&lt;&gt;1)</xm:f>
            <x14:dxf>
              <fill>
                <patternFill patternType="lightGray"/>
              </fill>
            </x14:dxf>
          </x14:cfRule>
          <xm:sqref>Z330</xm:sqref>
        </x14:conditionalFormatting>
        <x14:conditionalFormatting xmlns:xm="http://schemas.microsoft.com/office/excel/2006/main">
          <x14:cfRule type="expression" priority="3840" stopIfTrue="1" id="{00000000-000E-0000-0500-0000FF0E0000}">
            <xm:f>AND(CNGMD_2023_M5_Secc1!$S$30&lt;&gt;"",CNGMD_2023_M5_Secc1!$S$30&lt;&gt;1)</xm:f>
            <x14:dxf>
              <fill>
                <patternFill patternType="lightGray"/>
              </fill>
            </x14:dxf>
          </x14:cfRule>
          <xm:sqref>AA330</xm:sqref>
        </x14:conditionalFormatting>
        <x14:conditionalFormatting xmlns:xm="http://schemas.microsoft.com/office/excel/2006/main">
          <x14:cfRule type="expression" priority="3841" stopIfTrue="1" id="{00000000-000E-0000-0500-0000000F0000}">
            <xm:f>AND(CNGMD_2023_M5_Secc1!$S$30&lt;&gt;"",CNGMD_2023_M5_Secc1!$S$30&lt;&gt;1)</xm:f>
            <x14:dxf>
              <fill>
                <patternFill patternType="lightGray"/>
              </fill>
            </x14:dxf>
          </x14:cfRule>
          <xm:sqref>AB330</xm:sqref>
        </x14:conditionalFormatting>
        <x14:conditionalFormatting xmlns:xm="http://schemas.microsoft.com/office/excel/2006/main">
          <x14:cfRule type="expression" priority="3842" stopIfTrue="1" id="{00000000-000E-0000-0500-0000010F0000}">
            <xm:f>AND(CNGMD_2023_M5_Secc1!$S$30&lt;&gt;"",CNGMD_2023_M5_Secc1!$S$30&lt;&gt;1)</xm:f>
            <x14:dxf>
              <fill>
                <patternFill patternType="lightGray"/>
              </fill>
            </x14:dxf>
          </x14:cfRule>
          <xm:sqref>AC330</xm:sqref>
        </x14:conditionalFormatting>
        <x14:conditionalFormatting xmlns:xm="http://schemas.microsoft.com/office/excel/2006/main">
          <x14:cfRule type="expression" priority="3843" stopIfTrue="1" id="{00000000-000E-0000-0500-0000020F0000}">
            <xm:f>AND(CNGMD_2023_M5_Secc1!$S$30&lt;&gt;"",CNGMD_2023_M5_Secc1!$S$30&lt;&gt;1)</xm:f>
            <x14:dxf>
              <fill>
                <patternFill patternType="lightGray"/>
              </fill>
            </x14:dxf>
          </x14:cfRule>
          <xm:sqref>AD330</xm:sqref>
        </x14:conditionalFormatting>
        <x14:conditionalFormatting xmlns:xm="http://schemas.microsoft.com/office/excel/2006/main">
          <x14:cfRule type="expression" priority="3844" stopIfTrue="1" id="{00000000-000E-0000-0500-0000030F0000}">
            <xm:f>AND(CNGMD_2023_M5_Secc1!$S$30&lt;&gt;"",CNGMD_2023_M5_Secc1!$S$30&lt;&gt;1)</xm:f>
            <x14:dxf>
              <fill>
                <patternFill patternType="lightGray"/>
              </fill>
            </x14:dxf>
          </x14:cfRule>
          <xm:sqref>O331</xm:sqref>
        </x14:conditionalFormatting>
        <x14:conditionalFormatting xmlns:xm="http://schemas.microsoft.com/office/excel/2006/main">
          <x14:cfRule type="expression" priority="3845" stopIfTrue="1" id="{00000000-000E-0000-0500-0000040F0000}">
            <xm:f>AND(CNGMD_2023_M5_Secc1!$S$30&lt;&gt;"",CNGMD_2023_M5_Secc1!$S$30&lt;&gt;1)</xm:f>
            <x14:dxf>
              <fill>
                <patternFill patternType="lightGray"/>
              </fill>
            </x14:dxf>
          </x14:cfRule>
          <xm:sqref>P331</xm:sqref>
        </x14:conditionalFormatting>
        <x14:conditionalFormatting xmlns:xm="http://schemas.microsoft.com/office/excel/2006/main">
          <x14:cfRule type="expression" priority="3846" stopIfTrue="1" id="{00000000-000E-0000-0500-0000050F0000}">
            <xm:f>AND(CNGMD_2023_M5_Secc1!$S$30&lt;&gt;"",CNGMD_2023_M5_Secc1!$S$30&lt;&gt;1)</xm:f>
            <x14:dxf>
              <fill>
                <patternFill patternType="lightGray"/>
              </fill>
            </x14:dxf>
          </x14:cfRule>
          <xm:sqref>Q331</xm:sqref>
        </x14:conditionalFormatting>
        <x14:conditionalFormatting xmlns:xm="http://schemas.microsoft.com/office/excel/2006/main">
          <x14:cfRule type="expression" priority="3847" stopIfTrue="1" id="{00000000-000E-0000-0500-0000060F0000}">
            <xm:f>AND(CNGMD_2023_M5_Secc1!$S$30&lt;&gt;"",CNGMD_2023_M5_Secc1!$S$30&lt;&gt;1)</xm:f>
            <x14:dxf>
              <fill>
                <patternFill patternType="lightGray"/>
              </fill>
            </x14:dxf>
          </x14:cfRule>
          <xm:sqref>R331</xm:sqref>
        </x14:conditionalFormatting>
        <x14:conditionalFormatting xmlns:xm="http://schemas.microsoft.com/office/excel/2006/main">
          <x14:cfRule type="expression" priority="3848" stopIfTrue="1" id="{00000000-000E-0000-0500-0000070F0000}">
            <xm:f>AND(CNGMD_2023_M5_Secc1!$S$30&lt;&gt;"",CNGMD_2023_M5_Secc1!$S$30&lt;&gt;1)</xm:f>
            <x14:dxf>
              <fill>
                <patternFill patternType="lightGray"/>
              </fill>
            </x14:dxf>
          </x14:cfRule>
          <xm:sqref>S331</xm:sqref>
        </x14:conditionalFormatting>
        <x14:conditionalFormatting xmlns:xm="http://schemas.microsoft.com/office/excel/2006/main">
          <x14:cfRule type="expression" priority="3849" stopIfTrue="1" id="{00000000-000E-0000-0500-0000080F0000}">
            <xm:f>AND(CNGMD_2023_M5_Secc1!$S$30&lt;&gt;"",CNGMD_2023_M5_Secc1!$S$30&lt;&gt;1)</xm:f>
            <x14:dxf>
              <fill>
                <patternFill patternType="lightGray"/>
              </fill>
            </x14:dxf>
          </x14:cfRule>
          <xm:sqref>T331</xm:sqref>
        </x14:conditionalFormatting>
        <x14:conditionalFormatting xmlns:xm="http://schemas.microsoft.com/office/excel/2006/main">
          <x14:cfRule type="expression" priority="3850" stopIfTrue="1" id="{00000000-000E-0000-0500-0000090F0000}">
            <xm:f>AND(CNGMD_2023_M5_Secc1!$S$30&lt;&gt;"",CNGMD_2023_M5_Secc1!$S$30&lt;&gt;1)</xm:f>
            <x14:dxf>
              <fill>
                <patternFill patternType="lightGray"/>
              </fill>
            </x14:dxf>
          </x14:cfRule>
          <xm:sqref>U331</xm:sqref>
        </x14:conditionalFormatting>
        <x14:conditionalFormatting xmlns:xm="http://schemas.microsoft.com/office/excel/2006/main">
          <x14:cfRule type="expression" priority="3851" stopIfTrue="1" id="{00000000-000E-0000-0500-00000A0F0000}">
            <xm:f>AND(CNGMD_2023_M5_Secc1!$S$30&lt;&gt;"",CNGMD_2023_M5_Secc1!$S$30&lt;&gt;1)</xm:f>
            <x14:dxf>
              <fill>
                <patternFill patternType="lightGray"/>
              </fill>
            </x14:dxf>
          </x14:cfRule>
          <xm:sqref>V331</xm:sqref>
        </x14:conditionalFormatting>
        <x14:conditionalFormatting xmlns:xm="http://schemas.microsoft.com/office/excel/2006/main">
          <x14:cfRule type="expression" priority="3852" stopIfTrue="1" id="{00000000-000E-0000-0500-00000B0F0000}">
            <xm:f>AND(CNGMD_2023_M5_Secc1!$S$30&lt;&gt;"",CNGMD_2023_M5_Secc1!$S$30&lt;&gt;1)</xm:f>
            <x14:dxf>
              <fill>
                <patternFill patternType="lightGray"/>
              </fill>
            </x14:dxf>
          </x14:cfRule>
          <xm:sqref>W331</xm:sqref>
        </x14:conditionalFormatting>
        <x14:conditionalFormatting xmlns:xm="http://schemas.microsoft.com/office/excel/2006/main">
          <x14:cfRule type="expression" priority="3853" stopIfTrue="1" id="{00000000-000E-0000-0500-00000C0F0000}">
            <xm:f>AND(CNGMD_2023_M5_Secc1!$S$30&lt;&gt;"",CNGMD_2023_M5_Secc1!$S$30&lt;&gt;1)</xm:f>
            <x14:dxf>
              <fill>
                <patternFill patternType="lightGray"/>
              </fill>
            </x14:dxf>
          </x14:cfRule>
          <xm:sqref>X331</xm:sqref>
        </x14:conditionalFormatting>
        <x14:conditionalFormatting xmlns:xm="http://schemas.microsoft.com/office/excel/2006/main">
          <x14:cfRule type="expression" priority="3854" stopIfTrue="1" id="{00000000-000E-0000-0500-00000D0F0000}">
            <xm:f>AND(CNGMD_2023_M5_Secc1!$S$30&lt;&gt;"",CNGMD_2023_M5_Secc1!$S$30&lt;&gt;1)</xm:f>
            <x14:dxf>
              <fill>
                <patternFill patternType="lightGray"/>
              </fill>
            </x14:dxf>
          </x14:cfRule>
          <xm:sqref>Y331</xm:sqref>
        </x14:conditionalFormatting>
        <x14:conditionalFormatting xmlns:xm="http://schemas.microsoft.com/office/excel/2006/main">
          <x14:cfRule type="expression" priority="3855" stopIfTrue="1" id="{00000000-000E-0000-0500-00000E0F0000}">
            <xm:f>AND(CNGMD_2023_M5_Secc1!$S$30&lt;&gt;"",CNGMD_2023_M5_Secc1!$S$30&lt;&gt;1)</xm:f>
            <x14:dxf>
              <fill>
                <patternFill patternType="lightGray"/>
              </fill>
            </x14:dxf>
          </x14:cfRule>
          <xm:sqref>Z331</xm:sqref>
        </x14:conditionalFormatting>
        <x14:conditionalFormatting xmlns:xm="http://schemas.microsoft.com/office/excel/2006/main">
          <x14:cfRule type="expression" priority="3856" stopIfTrue="1" id="{00000000-000E-0000-0500-00000F0F0000}">
            <xm:f>AND(CNGMD_2023_M5_Secc1!$S$30&lt;&gt;"",CNGMD_2023_M5_Secc1!$S$30&lt;&gt;1)</xm:f>
            <x14:dxf>
              <fill>
                <patternFill patternType="lightGray"/>
              </fill>
            </x14:dxf>
          </x14:cfRule>
          <xm:sqref>AA331</xm:sqref>
        </x14:conditionalFormatting>
        <x14:conditionalFormatting xmlns:xm="http://schemas.microsoft.com/office/excel/2006/main">
          <x14:cfRule type="expression" priority="3857" stopIfTrue="1" id="{00000000-000E-0000-0500-0000100F0000}">
            <xm:f>AND(CNGMD_2023_M5_Secc1!$S$30&lt;&gt;"",CNGMD_2023_M5_Secc1!$S$30&lt;&gt;1)</xm:f>
            <x14:dxf>
              <fill>
                <patternFill patternType="lightGray"/>
              </fill>
            </x14:dxf>
          </x14:cfRule>
          <xm:sqref>AB331</xm:sqref>
        </x14:conditionalFormatting>
        <x14:conditionalFormatting xmlns:xm="http://schemas.microsoft.com/office/excel/2006/main">
          <x14:cfRule type="expression" priority="3858" stopIfTrue="1" id="{00000000-000E-0000-0500-0000110F0000}">
            <xm:f>AND(CNGMD_2023_M5_Secc1!$S$30&lt;&gt;"",CNGMD_2023_M5_Secc1!$S$30&lt;&gt;1)</xm:f>
            <x14:dxf>
              <fill>
                <patternFill patternType="lightGray"/>
              </fill>
            </x14:dxf>
          </x14:cfRule>
          <xm:sqref>AC331</xm:sqref>
        </x14:conditionalFormatting>
        <x14:conditionalFormatting xmlns:xm="http://schemas.microsoft.com/office/excel/2006/main">
          <x14:cfRule type="expression" priority="3859" stopIfTrue="1" id="{00000000-000E-0000-0500-0000120F0000}">
            <xm:f>AND(CNGMD_2023_M5_Secc1!$S$30&lt;&gt;"",CNGMD_2023_M5_Secc1!$S$30&lt;&gt;1)</xm:f>
            <x14:dxf>
              <fill>
                <patternFill patternType="lightGray"/>
              </fill>
            </x14:dxf>
          </x14:cfRule>
          <xm:sqref>AD331</xm:sqref>
        </x14:conditionalFormatting>
        <x14:conditionalFormatting xmlns:xm="http://schemas.microsoft.com/office/excel/2006/main">
          <x14:cfRule type="expression" priority="3860" stopIfTrue="1" id="{00000000-000E-0000-0500-0000130F0000}">
            <xm:f>AND(CNGMD_2023_M5_Secc1!$S$30&lt;&gt;"",CNGMD_2023_M5_Secc1!$S$30&lt;&gt;1)</xm:f>
            <x14:dxf>
              <fill>
                <patternFill patternType="lightGray"/>
              </fill>
            </x14:dxf>
          </x14:cfRule>
          <xm:sqref>O332</xm:sqref>
        </x14:conditionalFormatting>
        <x14:conditionalFormatting xmlns:xm="http://schemas.microsoft.com/office/excel/2006/main">
          <x14:cfRule type="expression" priority="3861" stopIfTrue="1" id="{00000000-000E-0000-0500-0000140F0000}">
            <xm:f>AND(CNGMD_2023_M5_Secc1!$S$30&lt;&gt;"",CNGMD_2023_M5_Secc1!$S$30&lt;&gt;1)</xm:f>
            <x14:dxf>
              <fill>
                <patternFill patternType="lightGray"/>
              </fill>
            </x14:dxf>
          </x14:cfRule>
          <xm:sqref>P332</xm:sqref>
        </x14:conditionalFormatting>
        <x14:conditionalFormatting xmlns:xm="http://schemas.microsoft.com/office/excel/2006/main">
          <x14:cfRule type="expression" priority="3862" stopIfTrue="1" id="{00000000-000E-0000-0500-0000150F0000}">
            <xm:f>AND(CNGMD_2023_M5_Secc1!$S$30&lt;&gt;"",CNGMD_2023_M5_Secc1!$S$30&lt;&gt;1)</xm:f>
            <x14:dxf>
              <fill>
                <patternFill patternType="lightGray"/>
              </fill>
            </x14:dxf>
          </x14:cfRule>
          <xm:sqref>Q332</xm:sqref>
        </x14:conditionalFormatting>
        <x14:conditionalFormatting xmlns:xm="http://schemas.microsoft.com/office/excel/2006/main">
          <x14:cfRule type="expression" priority="3863" stopIfTrue="1" id="{00000000-000E-0000-0500-0000160F0000}">
            <xm:f>AND(CNGMD_2023_M5_Secc1!$S$30&lt;&gt;"",CNGMD_2023_M5_Secc1!$S$30&lt;&gt;1)</xm:f>
            <x14:dxf>
              <fill>
                <patternFill patternType="lightGray"/>
              </fill>
            </x14:dxf>
          </x14:cfRule>
          <xm:sqref>R332</xm:sqref>
        </x14:conditionalFormatting>
        <x14:conditionalFormatting xmlns:xm="http://schemas.microsoft.com/office/excel/2006/main">
          <x14:cfRule type="expression" priority="3864" stopIfTrue="1" id="{00000000-000E-0000-0500-0000170F0000}">
            <xm:f>AND(CNGMD_2023_M5_Secc1!$S$30&lt;&gt;"",CNGMD_2023_M5_Secc1!$S$30&lt;&gt;1)</xm:f>
            <x14:dxf>
              <fill>
                <patternFill patternType="lightGray"/>
              </fill>
            </x14:dxf>
          </x14:cfRule>
          <xm:sqref>S332</xm:sqref>
        </x14:conditionalFormatting>
        <x14:conditionalFormatting xmlns:xm="http://schemas.microsoft.com/office/excel/2006/main">
          <x14:cfRule type="expression" priority="3865" stopIfTrue="1" id="{00000000-000E-0000-0500-0000180F0000}">
            <xm:f>AND(CNGMD_2023_M5_Secc1!$S$30&lt;&gt;"",CNGMD_2023_M5_Secc1!$S$30&lt;&gt;1)</xm:f>
            <x14:dxf>
              <fill>
                <patternFill patternType="lightGray"/>
              </fill>
            </x14:dxf>
          </x14:cfRule>
          <xm:sqref>T332</xm:sqref>
        </x14:conditionalFormatting>
        <x14:conditionalFormatting xmlns:xm="http://schemas.microsoft.com/office/excel/2006/main">
          <x14:cfRule type="expression" priority="3866" stopIfTrue="1" id="{00000000-000E-0000-0500-0000190F0000}">
            <xm:f>AND(CNGMD_2023_M5_Secc1!$S$30&lt;&gt;"",CNGMD_2023_M5_Secc1!$S$30&lt;&gt;1)</xm:f>
            <x14:dxf>
              <fill>
                <patternFill patternType="lightGray"/>
              </fill>
            </x14:dxf>
          </x14:cfRule>
          <xm:sqref>U332</xm:sqref>
        </x14:conditionalFormatting>
        <x14:conditionalFormatting xmlns:xm="http://schemas.microsoft.com/office/excel/2006/main">
          <x14:cfRule type="expression" priority="3867" stopIfTrue="1" id="{00000000-000E-0000-0500-00001A0F0000}">
            <xm:f>AND(CNGMD_2023_M5_Secc1!$S$30&lt;&gt;"",CNGMD_2023_M5_Secc1!$S$30&lt;&gt;1)</xm:f>
            <x14:dxf>
              <fill>
                <patternFill patternType="lightGray"/>
              </fill>
            </x14:dxf>
          </x14:cfRule>
          <xm:sqref>V332</xm:sqref>
        </x14:conditionalFormatting>
        <x14:conditionalFormatting xmlns:xm="http://schemas.microsoft.com/office/excel/2006/main">
          <x14:cfRule type="expression" priority="3868" stopIfTrue="1" id="{00000000-000E-0000-0500-00001B0F0000}">
            <xm:f>AND(CNGMD_2023_M5_Secc1!$S$30&lt;&gt;"",CNGMD_2023_M5_Secc1!$S$30&lt;&gt;1)</xm:f>
            <x14:dxf>
              <fill>
                <patternFill patternType="lightGray"/>
              </fill>
            </x14:dxf>
          </x14:cfRule>
          <xm:sqref>W332</xm:sqref>
        </x14:conditionalFormatting>
        <x14:conditionalFormatting xmlns:xm="http://schemas.microsoft.com/office/excel/2006/main">
          <x14:cfRule type="expression" priority="3869" stopIfTrue="1" id="{00000000-000E-0000-0500-00001C0F0000}">
            <xm:f>AND(CNGMD_2023_M5_Secc1!$S$30&lt;&gt;"",CNGMD_2023_M5_Secc1!$S$30&lt;&gt;1)</xm:f>
            <x14:dxf>
              <fill>
                <patternFill patternType="lightGray"/>
              </fill>
            </x14:dxf>
          </x14:cfRule>
          <xm:sqref>X332</xm:sqref>
        </x14:conditionalFormatting>
        <x14:conditionalFormatting xmlns:xm="http://schemas.microsoft.com/office/excel/2006/main">
          <x14:cfRule type="expression" priority="3870" stopIfTrue="1" id="{00000000-000E-0000-0500-00001D0F0000}">
            <xm:f>AND(CNGMD_2023_M5_Secc1!$S$30&lt;&gt;"",CNGMD_2023_M5_Secc1!$S$30&lt;&gt;1)</xm:f>
            <x14:dxf>
              <fill>
                <patternFill patternType="lightGray"/>
              </fill>
            </x14:dxf>
          </x14:cfRule>
          <xm:sqref>Y332</xm:sqref>
        </x14:conditionalFormatting>
        <x14:conditionalFormatting xmlns:xm="http://schemas.microsoft.com/office/excel/2006/main">
          <x14:cfRule type="expression" priority="3871" stopIfTrue="1" id="{00000000-000E-0000-0500-00001E0F0000}">
            <xm:f>AND(CNGMD_2023_M5_Secc1!$S$30&lt;&gt;"",CNGMD_2023_M5_Secc1!$S$30&lt;&gt;1)</xm:f>
            <x14:dxf>
              <fill>
                <patternFill patternType="lightGray"/>
              </fill>
            </x14:dxf>
          </x14:cfRule>
          <xm:sqref>Z332</xm:sqref>
        </x14:conditionalFormatting>
        <x14:conditionalFormatting xmlns:xm="http://schemas.microsoft.com/office/excel/2006/main">
          <x14:cfRule type="expression" priority="3872" stopIfTrue="1" id="{00000000-000E-0000-0500-00001F0F0000}">
            <xm:f>AND(CNGMD_2023_M5_Secc1!$S$30&lt;&gt;"",CNGMD_2023_M5_Secc1!$S$30&lt;&gt;1)</xm:f>
            <x14:dxf>
              <fill>
                <patternFill patternType="lightGray"/>
              </fill>
            </x14:dxf>
          </x14:cfRule>
          <xm:sqref>AA332</xm:sqref>
        </x14:conditionalFormatting>
        <x14:conditionalFormatting xmlns:xm="http://schemas.microsoft.com/office/excel/2006/main">
          <x14:cfRule type="expression" priority="3873" stopIfTrue="1" id="{00000000-000E-0000-0500-0000200F0000}">
            <xm:f>AND(CNGMD_2023_M5_Secc1!$S$30&lt;&gt;"",CNGMD_2023_M5_Secc1!$S$30&lt;&gt;1)</xm:f>
            <x14:dxf>
              <fill>
                <patternFill patternType="lightGray"/>
              </fill>
            </x14:dxf>
          </x14:cfRule>
          <xm:sqref>AB332</xm:sqref>
        </x14:conditionalFormatting>
        <x14:conditionalFormatting xmlns:xm="http://schemas.microsoft.com/office/excel/2006/main">
          <x14:cfRule type="expression" priority="3874" stopIfTrue="1" id="{00000000-000E-0000-0500-0000210F0000}">
            <xm:f>AND(CNGMD_2023_M5_Secc1!$S$30&lt;&gt;"",CNGMD_2023_M5_Secc1!$S$30&lt;&gt;1)</xm:f>
            <x14:dxf>
              <fill>
                <patternFill patternType="lightGray"/>
              </fill>
            </x14:dxf>
          </x14:cfRule>
          <xm:sqref>AC332</xm:sqref>
        </x14:conditionalFormatting>
        <x14:conditionalFormatting xmlns:xm="http://schemas.microsoft.com/office/excel/2006/main">
          <x14:cfRule type="expression" priority="3875" stopIfTrue="1" id="{00000000-000E-0000-0500-0000220F0000}">
            <xm:f>AND(CNGMD_2023_M5_Secc1!$S$30&lt;&gt;"",CNGMD_2023_M5_Secc1!$S$30&lt;&gt;1)</xm:f>
            <x14:dxf>
              <fill>
                <patternFill patternType="lightGray"/>
              </fill>
            </x14:dxf>
          </x14:cfRule>
          <xm:sqref>AD332</xm:sqref>
        </x14:conditionalFormatting>
        <x14:conditionalFormatting xmlns:xm="http://schemas.microsoft.com/office/excel/2006/main">
          <x14:cfRule type="expression" priority="3876" stopIfTrue="1" id="{00000000-000E-0000-0500-0000230F0000}">
            <xm:f>AND(CNGMD_2023_M5_Secc1!$S$30&lt;&gt;"",CNGMD_2023_M5_Secc1!$S$30&lt;&gt;1)</xm:f>
            <x14:dxf>
              <fill>
                <patternFill patternType="lightGray"/>
              </fill>
            </x14:dxf>
          </x14:cfRule>
          <xm:sqref>O333</xm:sqref>
        </x14:conditionalFormatting>
        <x14:conditionalFormatting xmlns:xm="http://schemas.microsoft.com/office/excel/2006/main">
          <x14:cfRule type="expression" priority="3877" stopIfTrue="1" id="{00000000-000E-0000-0500-0000240F0000}">
            <xm:f>AND(CNGMD_2023_M5_Secc1!$S$30&lt;&gt;"",CNGMD_2023_M5_Secc1!$S$30&lt;&gt;1)</xm:f>
            <x14:dxf>
              <fill>
                <patternFill patternType="lightGray"/>
              </fill>
            </x14:dxf>
          </x14:cfRule>
          <xm:sqref>P333</xm:sqref>
        </x14:conditionalFormatting>
        <x14:conditionalFormatting xmlns:xm="http://schemas.microsoft.com/office/excel/2006/main">
          <x14:cfRule type="expression" priority="3878" stopIfTrue="1" id="{00000000-000E-0000-0500-0000250F0000}">
            <xm:f>AND(CNGMD_2023_M5_Secc1!$S$30&lt;&gt;"",CNGMD_2023_M5_Secc1!$S$30&lt;&gt;1)</xm:f>
            <x14:dxf>
              <fill>
                <patternFill patternType="lightGray"/>
              </fill>
            </x14:dxf>
          </x14:cfRule>
          <xm:sqref>Q333</xm:sqref>
        </x14:conditionalFormatting>
        <x14:conditionalFormatting xmlns:xm="http://schemas.microsoft.com/office/excel/2006/main">
          <x14:cfRule type="expression" priority="3879" stopIfTrue="1" id="{00000000-000E-0000-0500-0000260F0000}">
            <xm:f>AND(CNGMD_2023_M5_Secc1!$S$30&lt;&gt;"",CNGMD_2023_M5_Secc1!$S$30&lt;&gt;1)</xm:f>
            <x14:dxf>
              <fill>
                <patternFill patternType="lightGray"/>
              </fill>
            </x14:dxf>
          </x14:cfRule>
          <xm:sqref>R333</xm:sqref>
        </x14:conditionalFormatting>
        <x14:conditionalFormatting xmlns:xm="http://schemas.microsoft.com/office/excel/2006/main">
          <x14:cfRule type="expression" priority="3880" stopIfTrue="1" id="{00000000-000E-0000-0500-0000270F0000}">
            <xm:f>AND(CNGMD_2023_M5_Secc1!$S$30&lt;&gt;"",CNGMD_2023_M5_Secc1!$S$30&lt;&gt;1)</xm:f>
            <x14:dxf>
              <fill>
                <patternFill patternType="lightGray"/>
              </fill>
            </x14:dxf>
          </x14:cfRule>
          <xm:sqref>S333</xm:sqref>
        </x14:conditionalFormatting>
        <x14:conditionalFormatting xmlns:xm="http://schemas.microsoft.com/office/excel/2006/main">
          <x14:cfRule type="expression" priority="3881" stopIfTrue="1" id="{00000000-000E-0000-0500-0000280F0000}">
            <xm:f>AND(CNGMD_2023_M5_Secc1!$S$30&lt;&gt;"",CNGMD_2023_M5_Secc1!$S$30&lt;&gt;1)</xm:f>
            <x14:dxf>
              <fill>
                <patternFill patternType="lightGray"/>
              </fill>
            </x14:dxf>
          </x14:cfRule>
          <xm:sqref>T333</xm:sqref>
        </x14:conditionalFormatting>
        <x14:conditionalFormatting xmlns:xm="http://schemas.microsoft.com/office/excel/2006/main">
          <x14:cfRule type="expression" priority="3882" stopIfTrue="1" id="{00000000-000E-0000-0500-0000290F0000}">
            <xm:f>AND(CNGMD_2023_M5_Secc1!$S$30&lt;&gt;"",CNGMD_2023_M5_Secc1!$S$30&lt;&gt;1)</xm:f>
            <x14:dxf>
              <fill>
                <patternFill patternType="lightGray"/>
              </fill>
            </x14:dxf>
          </x14:cfRule>
          <xm:sqref>U333</xm:sqref>
        </x14:conditionalFormatting>
        <x14:conditionalFormatting xmlns:xm="http://schemas.microsoft.com/office/excel/2006/main">
          <x14:cfRule type="expression" priority="3883" stopIfTrue="1" id="{00000000-000E-0000-0500-00002A0F0000}">
            <xm:f>AND(CNGMD_2023_M5_Secc1!$S$30&lt;&gt;"",CNGMD_2023_M5_Secc1!$S$30&lt;&gt;1)</xm:f>
            <x14:dxf>
              <fill>
                <patternFill patternType="lightGray"/>
              </fill>
            </x14:dxf>
          </x14:cfRule>
          <xm:sqref>V333</xm:sqref>
        </x14:conditionalFormatting>
        <x14:conditionalFormatting xmlns:xm="http://schemas.microsoft.com/office/excel/2006/main">
          <x14:cfRule type="expression" priority="3884" stopIfTrue="1" id="{00000000-000E-0000-0500-00002B0F0000}">
            <xm:f>AND(CNGMD_2023_M5_Secc1!$S$30&lt;&gt;"",CNGMD_2023_M5_Secc1!$S$30&lt;&gt;1)</xm:f>
            <x14:dxf>
              <fill>
                <patternFill patternType="lightGray"/>
              </fill>
            </x14:dxf>
          </x14:cfRule>
          <xm:sqref>W333</xm:sqref>
        </x14:conditionalFormatting>
        <x14:conditionalFormatting xmlns:xm="http://schemas.microsoft.com/office/excel/2006/main">
          <x14:cfRule type="expression" priority="3885" stopIfTrue="1" id="{00000000-000E-0000-0500-00002C0F0000}">
            <xm:f>AND(CNGMD_2023_M5_Secc1!$S$30&lt;&gt;"",CNGMD_2023_M5_Secc1!$S$30&lt;&gt;1)</xm:f>
            <x14:dxf>
              <fill>
                <patternFill patternType="lightGray"/>
              </fill>
            </x14:dxf>
          </x14:cfRule>
          <xm:sqref>X333</xm:sqref>
        </x14:conditionalFormatting>
        <x14:conditionalFormatting xmlns:xm="http://schemas.microsoft.com/office/excel/2006/main">
          <x14:cfRule type="expression" priority="3886" stopIfTrue="1" id="{00000000-000E-0000-0500-00002D0F0000}">
            <xm:f>AND(CNGMD_2023_M5_Secc1!$S$30&lt;&gt;"",CNGMD_2023_M5_Secc1!$S$30&lt;&gt;1)</xm:f>
            <x14:dxf>
              <fill>
                <patternFill patternType="lightGray"/>
              </fill>
            </x14:dxf>
          </x14:cfRule>
          <xm:sqref>Y333</xm:sqref>
        </x14:conditionalFormatting>
        <x14:conditionalFormatting xmlns:xm="http://schemas.microsoft.com/office/excel/2006/main">
          <x14:cfRule type="expression" priority="3887" stopIfTrue="1" id="{00000000-000E-0000-0500-00002E0F0000}">
            <xm:f>AND(CNGMD_2023_M5_Secc1!$S$30&lt;&gt;"",CNGMD_2023_M5_Secc1!$S$30&lt;&gt;1)</xm:f>
            <x14:dxf>
              <fill>
                <patternFill patternType="lightGray"/>
              </fill>
            </x14:dxf>
          </x14:cfRule>
          <xm:sqref>Z333</xm:sqref>
        </x14:conditionalFormatting>
        <x14:conditionalFormatting xmlns:xm="http://schemas.microsoft.com/office/excel/2006/main">
          <x14:cfRule type="expression" priority="3888" stopIfTrue="1" id="{00000000-000E-0000-0500-00002F0F0000}">
            <xm:f>AND(CNGMD_2023_M5_Secc1!$S$30&lt;&gt;"",CNGMD_2023_M5_Secc1!$S$30&lt;&gt;1)</xm:f>
            <x14:dxf>
              <fill>
                <patternFill patternType="lightGray"/>
              </fill>
            </x14:dxf>
          </x14:cfRule>
          <xm:sqref>AA333</xm:sqref>
        </x14:conditionalFormatting>
        <x14:conditionalFormatting xmlns:xm="http://schemas.microsoft.com/office/excel/2006/main">
          <x14:cfRule type="expression" priority="3889" stopIfTrue="1" id="{00000000-000E-0000-0500-0000300F0000}">
            <xm:f>AND(CNGMD_2023_M5_Secc1!$S$30&lt;&gt;"",CNGMD_2023_M5_Secc1!$S$30&lt;&gt;1)</xm:f>
            <x14:dxf>
              <fill>
                <patternFill patternType="lightGray"/>
              </fill>
            </x14:dxf>
          </x14:cfRule>
          <xm:sqref>AB333</xm:sqref>
        </x14:conditionalFormatting>
        <x14:conditionalFormatting xmlns:xm="http://schemas.microsoft.com/office/excel/2006/main">
          <x14:cfRule type="expression" priority="3890" stopIfTrue="1" id="{00000000-000E-0000-0500-0000310F0000}">
            <xm:f>AND(CNGMD_2023_M5_Secc1!$S$30&lt;&gt;"",CNGMD_2023_M5_Secc1!$S$30&lt;&gt;1)</xm:f>
            <x14:dxf>
              <fill>
                <patternFill patternType="lightGray"/>
              </fill>
            </x14:dxf>
          </x14:cfRule>
          <xm:sqref>AC333</xm:sqref>
        </x14:conditionalFormatting>
        <x14:conditionalFormatting xmlns:xm="http://schemas.microsoft.com/office/excel/2006/main">
          <x14:cfRule type="expression" priority="3891" stopIfTrue="1" id="{00000000-000E-0000-0500-0000320F0000}">
            <xm:f>AND(CNGMD_2023_M5_Secc1!$S$30&lt;&gt;"",CNGMD_2023_M5_Secc1!$S$30&lt;&gt;1)</xm:f>
            <x14:dxf>
              <fill>
                <patternFill patternType="lightGray"/>
              </fill>
            </x14:dxf>
          </x14:cfRule>
          <xm:sqref>AD333</xm:sqref>
        </x14:conditionalFormatting>
        <x14:conditionalFormatting xmlns:xm="http://schemas.microsoft.com/office/excel/2006/main">
          <x14:cfRule type="expression" priority="3892" stopIfTrue="1" id="{00000000-000E-0000-0500-0000330F0000}">
            <xm:f>AND(CNGMD_2023_M5_Secc1!$S$30&lt;&gt;"",CNGMD_2023_M5_Secc1!$S$30&lt;&gt;1)</xm:f>
            <x14:dxf>
              <fill>
                <patternFill patternType="lightGray"/>
              </fill>
            </x14:dxf>
          </x14:cfRule>
          <xm:sqref>O334</xm:sqref>
        </x14:conditionalFormatting>
        <x14:conditionalFormatting xmlns:xm="http://schemas.microsoft.com/office/excel/2006/main">
          <x14:cfRule type="expression" priority="3893" stopIfTrue="1" id="{00000000-000E-0000-0500-0000340F0000}">
            <xm:f>AND(CNGMD_2023_M5_Secc1!$S$30&lt;&gt;"",CNGMD_2023_M5_Secc1!$S$30&lt;&gt;1)</xm:f>
            <x14:dxf>
              <fill>
                <patternFill patternType="lightGray"/>
              </fill>
            </x14:dxf>
          </x14:cfRule>
          <xm:sqref>P334</xm:sqref>
        </x14:conditionalFormatting>
        <x14:conditionalFormatting xmlns:xm="http://schemas.microsoft.com/office/excel/2006/main">
          <x14:cfRule type="expression" priority="3894" stopIfTrue="1" id="{00000000-000E-0000-0500-0000350F0000}">
            <xm:f>AND(CNGMD_2023_M5_Secc1!$S$30&lt;&gt;"",CNGMD_2023_M5_Secc1!$S$30&lt;&gt;1)</xm:f>
            <x14:dxf>
              <fill>
                <patternFill patternType="lightGray"/>
              </fill>
            </x14:dxf>
          </x14:cfRule>
          <xm:sqref>Q334</xm:sqref>
        </x14:conditionalFormatting>
        <x14:conditionalFormatting xmlns:xm="http://schemas.microsoft.com/office/excel/2006/main">
          <x14:cfRule type="expression" priority="3895" stopIfTrue="1" id="{00000000-000E-0000-0500-0000360F0000}">
            <xm:f>AND(CNGMD_2023_M5_Secc1!$S$30&lt;&gt;"",CNGMD_2023_M5_Secc1!$S$30&lt;&gt;1)</xm:f>
            <x14:dxf>
              <fill>
                <patternFill patternType="lightGray"/>
              </fill>
            </x14:dxf>
          </x14:cfRule>
          <xm:sqref>R334</xm:sqref>
        </x14:conditionalFormatting>
        <x14:conditionalFormatting xmlns:xm="http://schemas.microsoft.com/office/excel/2006/main">
          <x14:cfRule type="expression" priority="3896" stopIfTrue="1" id="{00000000-000E-0000-0500-0000370F0000}">
            <xm:f>AND(CNGMD_2023_M5_Secc1!$S$30&lt;&gt;"",CNGMD_2023_M5_Secc1!$S$30&lt;&gt;1)</xm:f>
            <x14:dxf>
              <fill>
                <patternFill patternType="lightGray"/>
              </fill>
            </x14:dxf>
          </x14:cfRule>
          <xm:sqref>S334</xm:sqref>
        </x14:conditionalFormatting>
        <x14:conditionalFormatting xmlns:xm="http://schemas.microsoft.com/office/excel/2006/main">
          <x14:cfRule type="expression" priority="3897" stopIfTrue="1" id="{00000000-000E-0000-0500-0000380F0000}">
            <xm:f>AND(CNGMD_2023_M5_Secc1!$S$30&lt;&gt;"",CNGMD_2023_M5_Secc1!$S$30&lt;&gt;1)</xm:f>
            <x14:dxf>
              <fill>
                <patternFill patternType="lightGray"/>
              </fill>
            </x14:dxf>
          </x14:cfRule>
          <xm:sqref>T334</xm:sqref>
        </x14:conditionalFormatting>
        <x14:conditionalFormatting xmlns:xm="http://schemas.microsoft.com/office/excel/2006/main">
          <x14:cfRule type="expression" priority="3898" stopIfTrue="1" id="{00000000-000E-0000-0500-0000390F0000}">
            <xm:f>AND(CNGMD_2023_M5_Secc1!$S$30&lt;&gt;"",CNGMD_2023_M5_Secc1!$S$30&lt;&gt;1)</xm:f>
            <x14:dxf>
              <fill>
                <patternFill patternType="lightGray"/>
              </fill>
            </x14:dxf>
          </x14:cfRule>
          <xm:sqref>U334</xm:sqref>
        </x14:conditionalFormatting>
        <x14:conditionalFormatting xmlns:xm="http://schemas.microsoft.com/office/excel/2006/main">
          <x14:cfRule type="expression" priority="3899" stopIfTrue="1" id="{00000000-000E-0000-0500-00003A0F0000}">
            <xm:f>AND(CNGMD_2023_M5_Secc1!$S$30&lt;&gt;"",CNGMD_2023_M5_Secc1!$S$30&lt;&gt;1)</xm:f>
            <x14:dxf>
              <fill>
                <patternFill patternType="lightGray"/>
              </fill>
            </x14:dxf>
          </x14:cfRule>
          <xm:sqref>V334</xm:sqref>
        </x14:conditionalFormatting>
        <x14:conditionalFormatting xmlns:xm="http://schemas.microsoft.com/office/excel/2006/main">
          <x14:cfRule type="expression" priority="3900" stopIfTrue="1" id="{00000000-000E-0000-0500-00003B0F0000}">
            <xm:f>AND(CNGMD_2023_M5_Secc1!$S$30&lt;&gt;"",CNGMD_2023_M5_Secc1!$S$30&lt;&gt;1)</xm:f>
            <x14:dxf>
              <fill>
                <patternFill patternType="lightGray"/>
              </fill>
            </x14:dxf>
          </x14:cfRule>
          <xm:sqref>W334</xm:sqref>
        </x14:conditionalFormatting>
        <x14:conditionalFormatting xmlns:xm="http://schemas.microsoft.com/office/excel/2006/main">
          <x14:cfRule type="expression" priority="3901" stopIfTrue="1" id="{00000000-000E-0000-0500-00003C0F0000}">
            <xm:f>AND(CNGMD_2023_M5_Secc1!$S$30&lt;&gt;"",CNGMD_2023_M5_Secc1!$S$30&lt;&gt;1)</xm:f>
            <x14:dxf>
              <fill>
                <patternFill patternType="lightGray"/>
              </fill>
            </x14:dxf>
          </x14:cfRule>
          <xm:sqref>X334</xm:sqref>
        </x14:conditionalFormatting>
        <x14:conditionalFormatting xmlns:xm="http://schemas.microsoft.com/office/excel/2006/main">
          <x14:cfRule type="expression" priority="3902" stopIfTrue="1" id="{00000000-000E-0000-0500-00003D0F0000}">
            <xm:f>AND(CNGMD_2023_M5_Secc1!$S$30&lt;&gt;"",CNGMD_2023_M5_Secc1!$S$30&lt;&gt;1)</xm:f>
            <x14:dxf>
              <fill>
                <patternFill patternType="lightGray"/>
              </fill>
            </x14:dxf>
          </x14:cfRule>
          <xm:sqref>Y334</xm:sqref>
        </x14:conditionalFormatting>
        <x14:conditionalFormatting xmlns:xm="http://schemas.microsoft.com/office/excel/2006/main">
          <x14:cfRule type="expression" priority="3903" stopIfTrue="1" id="{00000000-000E-0000-0500-00003E0F0000}">
            <xm:f>AND(CNGMD_2023_M5_Secc1!$S$30&lt;&gt;"",CNGMD_2023_M5_Secc1!$S$30&lt;&gt;1)</xm:f>
            <x14:dxf>
              <fill>
                <patternFill patternType="lightGray"/>
              </fill>
            </x14:dxf>
          </x14:cfRule>
          <xm:sqref>Z334</xm:sqref>
        </x14:conditionalFormatting>
        <x14:conditionalFormatting xmlns:xm="http://schemas.microsoft.com/office/excel/2006/main">
          <x14:cfRule type="expression" priority="3904" stopIfTrue="1" id="{00000000-000E-0000-0500-00003F0F0000}">
            <xm:f>AND(CNGMD_2023_M5_Secc1!$S$30&lt;&gt;"",CNGMD_2023_M5_Secc1!$S$30&lt;&gt;1)</xm:f>
            <x14:dxf>
              <fill>
                <patternFill patternType="lightGray"/>
              </fill>
            </x14:dxf>
          </x14:cfRule>
          <xm:sqref>AA334</xm:sqref>
        </x14:conditionalFormatting>
        <x14:conditionalFormatting xmlns:xm="http://schemas.microsoft.com/office/excel/2006/main">
          <x14:cfRule type="expression" priority="3905" stopIfTrue="1" id="{00000000-000E-0000-0500-0000400F0000}">
            <xm:f>AND(CNGMD_2023_M5_Secc1!$S$30&lt;&gt;"",CNGMD_2023_M5_Secc1!$S$30&lt;&gt;1)</xm:f>
            <x14:dxf>
              <fill>
                <patternFill patternType="lightGray"/>
              </fill>
            </x14:dxf>
          </x14:cfRule>
          <xm:sqref>AB334</xm:sqref>
        </x14:conditionalFormatting>
        <x14:conditionalFormatting xmlns:xm="http://schemas.microsoft.com/office/excel/2006/main">
          <x14:cfRule type="expression" priority="3906" stopIfTrue="1" id="{00000000-000E-0000-0500-0000410F0000}">
            <xm:f>AND(CNGMD_2023_M5_Secc1!$S$30&lt;&gt;"",CNGMD_2023_M5_Secc1!$S$30&lt;&gt;1)</xm:f>
            <x14:dxf>
              <fill>
                <patternFill patternType="lightGray"/>
              </fill>
            </x14:dxf>
          </x14:cfRule>
          <xm:sqref>AC334</xm:sqref>
        </x14:conditionalFormatting>
        <x14:conditionalFormatting xmlns:xm="http://schemas.microsoft.com/office/excel/2006/main">
          <x14:cfRule type="expression" priority="3907" stopIfTrue="1" id="{00000000-000E-0000-0500-0000420F0000}">
            <xm:f>AND(CNGMD_2023_M5_Secc1!$S$30&lt;&gt;"",CNGMD_2023_M5_Secc1!$S$30&lt;&gt;1)</xm:f>
            <x14:dxf>
              <fill>
                <patternFill patternType="lightGray"/>
              </fill>
            </x14:dxf>
          </x14:cfRule>
          <xm:sqref>AD334</xm:sqref>
        </x14:conditionalFormatting>
        <x14:conditionalFormatting xmlns:xm="http://schemas.microsoft.com/office/excel/2006/main">
          <x14:cfRule type="expression" priority="3908" stopIfTrue="1" id="{00000000-000E-0000-0500-0000430F0000}">
            <xm:f>AND(CNGMD_2023_M5_Secc1!$S$30&lt;&gt;"",CNGMD_2023_M5_Secc1!$S$30&lt;&gt;1)</xm:f>
            <x14:dxf>
              <fill>
                <patternFill patternType="lightGray"/>
              </fill>
            </x14:dxf>
          </x14:cfRule>
          <xm:sqref>O335</xm:sqref>
        </x14:conditionalFormatting>
        <x14:conditionalFormatting xmlns:xm="http://schemas.microsoft.com/office/excel/2006/main">
          <x14:cfRule type="expression" priority="3909" stopIfTrue="1" id="{00000000-000E-0000-0500-0000440F0000}">
            <xm:f>AND(CNGMD_2023_M5_Secc1!$S$30&lt;&gt;"",CNGMD_2023_M5_Secc1!$S$30&lt;&gt;1)</xm:f>
            <x14:dxf>
              <fill>
                <patternFill patternType="lightGray"/>
              </fill>
            </x14:dxf>
          </x14:cfRule>
          <xm:sqref>P335</xm:sqref>
        </x14:conditionalFormatting>
        <x14:conditionalFormatting xmlns:xm="http://schemas.microsoft.com/office/excel/2006/main">
          <x14:cfRule type="expression" priority="3910" stopIfTrue="1" id="{00000000-000E-0000-0500-0000450F0000}">
            <xm:f>AND(CNGMD_2023_M5_Secc1!$S$30&lt;&gt;"",CNGMD_2023_M5_Secc1!$S$30&lt;&gt;1)</xm:f>
            <x14:dxf>
              <fill>
                <patternFill patternType="lightGray"/>
              </fill>
            </x14:dxf>
          </x14:cfRule>
          <xm:sqref>Q335</xm:sqref>
        </x14:conditionalFormatting>
        <x14:conditionalFormatting xmlns:xm="http://schemas.microsoft.com/office/excel/2006/main">
          <x14:cfRule type="expression" priority="3911" stopIfTrue="1" id="{00000000-000E-0000-0500-0000460F0000}">
            <xm:f>AND(CNGMD_2023_M5_Secc1!$S$30&lt;&gt;"",CNGMD_2023_M5_Secc1!$S$30&lt;&gt;1)</xm:f>
            <x14:dxf>
              <fill>
                <patternFill patternType="lightGray"/>
              </fill>
            </x14:dxf>
          </x14:cfRule>
          <xm:sqref>R335</xm:sqref>
        </x14:conditionalFormatting>
        <x14:conditionalFormatting xmlns:xm="http://schemas.microsoft.com/office/excel/2006/main">
          <x14:cfRule type="expression" priority="3912" stopIfTrue="1" id="{00000000-000E-0000-0500-0000470F0000}">
            <xm:f>AND(CNGMD_2023_M5_Secc1!$S$30&lt;&gt;"",CNGMD_2023_M5_Secc1!$S$30&lt;&gt;1)</xm:f>
            <x14:dxf>
              <fill>
                <patternFill patternType="lightGray"/>
              </fill>
            </x14:dxf>
          </x14:cfRule>
          <xm:sqref>S335</xm:sqref>
        </x14:conditionalFormatting>
        <x14:conditionalFormatting xmlns:xm="http://schemas.microsoft.com/office/excel/2006/main">
          <x14:cfRule type="expression" priority="3913" stopIfTrue="1" id="{00000000-000E-0000-0500-0000480F0000}">
            <xm:f>AND(CNGMD_2023_M5_Secc1!$S$30&lt;&gt;"",CNGMD_2023_M5_Secc1!$S$30&lt;&gt;1)</xm:f>
            <x14:dxf>
              <fill>
                <patternFill patternType="lightGray"/>
              </fill>
            </x14:dxf>
          </x14:cfRule>
          <xm:sqref>T335</xm:sqref>
        </x14:conditionalFormatting>
        <x14:conditionalFormatting xmlns:xm="http://schemas.microsoft.com/office/excel/2006/main">
          <x14:cfRule type="expression" priority="3914" stopIfTrue="1" id="{00000000-000E-0000-0500-0000490F0000}">
            <xm:f>AND(CNGMD_2023_M5_Secc1!$S$30&lt;&gt;"",CNGMD_2023_M5_Secc1!$S$30&lt;&gt;1)</xm:f>
            <x14:dxf>
              <fill>
                <patternFill patternType="lightGray"/>
              </fill>
            </x14:dxf>
          </x14:cfRule>
          <xm:sqref>U335</xm:sqref>
        </x14:conditionalFormatting>
        <x14:conditionalFormatting xmlns:xm="http://schemas.microsoft.com/office/excel/2006/main">
          <x14:cfRule type="expression" priority="3915" stopIfTrue="1" id="{00000000-000E-0000-0500-00004A0F0000}">
            <xm:f>AND(CNGMD_2023_M5_Secc1!$S$30&lt;&gt;"",CNGMD_2023_M5_Secc1!$S$30&lt;&gt;1)</xm:f>
            <x14:dxf>
              <fill>
                <patternFill patternType="lightGray"/>
              </fill>
            </x14:dxf>
          </x14:cfRule>
          <xm:sqref>V335</xm:sqref>
        </x14:conditionalFormatting>
        <x14:conditionalFormatting xmlns:xm="http://schemas.microsoft.com/office/excel/2006/main">
          <x14:cfRule type="expression" priority="3916" stopIfTrue="1" id="{00000000-000E-0000-0500-00004B0F0000}">
            <xm:f>AND(CNGMD_2023_M5_Secc1!$S$30&lt;&gt;"",CNGMD_2023_M5_Secc1!$S$30&lt;&gt;1)</xm:f>
            <x14:dxf>
              <fill>
                <patternFill patternType="lightGray"/>
              </fill>
            </x14:dxf>
          </x14:cfRule>
          <xm:sqref>W335</xm:sqref>
        </x14:conditionalFormatting>
        <x14:conditionalFormatting xmlns:xm="http://schemas.microsoft.com/office/excel/2006/main">
          <x14:cfRule type="expression" priority="3917" stopIfTrue="1" id="{00000000-000E-0000-0500-00004C0F0000}">
            <xm:f>AND(CNGMD_2023_M5_Secc1!$S$30&lt;&gt;"",CNGMD_2023_M5_Secc1!$S$30&lt;&gt;1)</xm:f>
            <x14:dxf>
              <fill>
                <patternFill patternType="lightGray"/>
              </fill>
            </x14:dxf>
          </x14:cfRule>
          <xm:sqref>X335</xm:sqref>
        </x14:conditionalFormatting>
        <x14:conditionalFormatting xmlns:xm="http://schemas.microsoft.com/office/excel/2006/main">
          <x14:cfRule type="expression" priority="3918" stopIfTrue="1" id="{00000000-000E-0000-0500-00004D0F0000}">
            <xm:f>AND(CNGMD_2023_M5_Secc1!$S$30&lt;&gt;"",CNGMD_2023_M5_Secc1!$S$30&lt;&gt;1)</xm:f>
            <x14:dxf>
              <fill>
                <patternFill patternType="lightGray"/>
              </fill>
            </x14:dxf>
          </x14:cfRule>
          <xm:sqref>Y335</xm:sqref>
        </x14:conditionalFormatting>
        <x14:conditionalFormatting xmlns:xm="http://schemas.microsoft.com/office/excel/2006/main">
          <x14:cfRule type="expression" priority="3919" stopIfTrue="1" id="{00000000-000E-0000-0500-00004E0F0000}">
            <xm:f>AND(CNGMD_2023_M5_Secc1!$S$30&lt;&gt;"",CNGMD_2023_M5_Secc1!$S$30&lt;&gt;1)</xm:f>
            <x14:dxf>
              <fill>
                <patternFill patternType="lightGray"/>
              </fill>
            </x14:dxf>
          </x14:cfRule>
          <xm:sqref>Z335</xm:sqref>
        </x14:conditionalFormatting>
        <x14:conditionalFormatting xmlns:xm="http://schemas.microsoft.com/office/excel/2006/main">
          <x14:cfRule type="expression" priority="3920" stopIfTrue="1" id="{00000000-000E-0000-0500-00004F0F0000}">
            <xm:f>AND(CNGMD_2023_M5_Secc1!$S$30&lt;&gt;"",CNGMD_2023_M5_Secc1!$S$30&lt;&gt;1)</xm:f>
            <x14:dxf>
              <fill>
                <patternFill patternType="lightGray"/>
              </fill>
            </x14:dxf>
          </x14:cfRule>
          <xm:sqref>AA335</xm:sqref>
        </x14:conditionalFormatting>
        <x14:conditionalFormatting xmlns:xm="http://schemas.microsoft.com/office/excel/2006/main">
          <x14:cfRule type="expression" priority="3921" stopIfTrue="1" id="{00000000-000E-0000-0500-0000500F0000}">
            <xm:f>AND(CNGMD_2023_M5_Secc1!$S$30&lt;&gt;"",CNGMD_2023_M5_Secc1!$S$30&lt;&gt;1)</xm:f>
            <x14:dxf>
              <fill>
                <patternFill patternType="lightGray"/>
              </fill>
            </x14:dxf>
          </x14:cfRule>
          <xm:sqref>AB335</xm:sqref>
        </x14:conditionalFormatting>
        <x14:conditionalFormatting xmlns:xm="http://schemas.microsoft.com/office/excel/2006/main">
          <x14:cfRule type="expression" priority="3922" stopIfTrue="1" id="{00000000-000E-0000-0500-0000510F0000}">
            <xm:f>AND(CNGMD_2023_M5_Secc1!$S$30&lt;&gt;"",CNGMD_2023_M5_Secc1!$S$30&lt;&gt;1)</xm:f>
            <x14:dxf>
              <fill>
                <patternFill patternType="lightGray"/>
              </fill>
            </x14:dxf>
          </x14:cfRule>
          <xm:sqref>AC335</xm:sqref>
        </x14:conditionalFormatting>
        <x14:conditionalFormatting xmlns:xm="http://schemas.microsoft.com/office/excel/2006/main">
          <x14:cfRule type="expression" priority="3923" stopIfTrue="1" id="{00000000-000E-0000-0500-0000520F0000}">
            <xm:f>AND(CNGMD_2023_M5_Secc1!$S$30&lt;&gt;"",CNGMD_2023_M5_Secc1!$S$30&lt;&gt;1)</xm:f>
            <x14:dxf>
              <fill>
                <patternFill patternType="lightGray"/>
              </fill>
            </x14:dxf>
          </x14:cfRule>
          <xm:sqref>AD335</xm:sqref>
        </x14:conditionalFormatting>
        <x14:conditionalFormatting xmlns:xm="http://schemas.microsoft.com/office/excel/2006/main">
          <x14:cfRule type="expression" priority="3924" stopIfTrue="1" id="{00000000-000E-0000-0500-0000530F0000}">
            <xm:f>AND(CNGMD_2023_M5_Secc1!$S$30&lt;&gt;"",CNGMD_2023_M5_Secc1!$S$30&lt;&gt;1)</xm:f>
            <x14:dxf>
              <fill>
                <patternFill patternType="lightGray"/>
              </fill>
            </x14:dxf>
          </x14:cfRule>
          <xm:sqref>O336</xm:sqref>
        </x14:conditionalFormatting>
        <x14:conditionalFormatting xmlns:xm="http://schemas.microsoft.com/office/excel/2006/main">
          <x14:cfRule type="expression" priority="3925" stopIfTrue="1" id="{00000000-000E-0000-0500-0000540F0000}">
            <xm:f>AND(CNGMD_2023_M5_Secc1!$S$30&lt;&gt;"",CNGMD_2023_M5_Secc1!$S$30&lt;&gt;1)</xm:f>
            <x14:dxf>
              <fill>
                <patternFill patternType="lightGray"/>
              </fill>
            </x14:dxf>
          </x14:cfRule>
          <xm:sqref>P336</xm:sqref>
        </x14:conditionalFormatting>
        <x14:conditionalFormatting xmlns:xm="http://schemas.microsoft.com/office/excel/2006/main">
          <x14:cfRule type="expression" priority="3926" stopIfTrue="1" id="{00000000-000E-0000-0500-0000550F0000}">
            <xm:f>AND(CNGMD_2023_M5_Secc1!$S$30&lt;&gt;"",CNGMD_2023_M5_Secc1!$S$30&lt;&gt;1)</xm:f>
            <x14:dxf>
              <fill>
                <patternFill patternType="lightGray"/>
              </fill>
            </x14:dxf>
          </x14:cfRule>
          <xm:sqref>Q336</xm:sqref>
        </x14:conditionalFormatting>
        <x14:conditionalFormatting xmlns:xm="http://schemas.microsoft.com/office/excel/2006/main">
          <x14:cfRule type="expression" priority="3927" stopIfTrue="1" id="{00000000-000E-0000-0500-0000560F0000}">
            <xm:f>AND(CNGMD_2023_M5_Secc1!$S$30&lt;&gt;"",CNGMD_2023_M5_Secc1!$S$30&lt;&gt;1)</xm:f>
            <x14:dxf>
              <fill>
                <patternFill patternType="lightGray"/>
              </fill>
            </x14:dxf>
          </x14:cfRule>
          <xm:sqref>R336</xm:sqref>
        </x14:conditionalFormatting>
        <x14:conditionalFormatting xmlns:xm="http://schemas.microsoft.com/office/excel/2006/main">
          <x14:cfRule type="expression" priority="3928" stopIfTrue="1" id="{00000000-000E-0000-0500-0000570F0000}">
            <xm:f>AND(CNGMD_2023_M5_Secc1!$S$30&lt;&gt;"",CNGMD_2023_M5_Secc1!$S$30&lt;&gt;1)</xm:f>
            <x14:dxf>
              <fill>
                <patternFill patternType="lightGray"/>
              </fill>
            </x14:dxf>
          </x14:cfRule>
          <xm:sqref>S336</xm:sqref>
        </x14:conditionalFormatting>
        <x14:conditionalFormatting xmlns:xm="http://schemas.microsoft.com/office/excel/2006/main">
          <x14:cfRule type="expression" priority="3929" stopIfTrue="1" id="{00000000-000E-0000-0500-0000580F0000}">
            <xm:f>AND(CNGMD_2023_M5_Secc1!$S$30&lt;&gt;"",CNGMD_2023_M5_Secc1!$S$30&lt;&gt;1)</xm:f>
            <x14:dxf>
              <fill>
                <patternFill patternType="lightGray"/>
              </fill>
            </x14:dxf>
          </x14:cfRule>
          <xm:sqref>T336</xm:sqref>
        </x14:conditionalFormatting>
        <x14:conditionalFormatting xmlns:xm="http://schemas.microsoft.com/office/excel/2006/main">
          <x14:cfRule type="expression" priority="3930" stopIfTrue="1" id="{00000000-000E-0000-0500-0000590F0000}">
            <xm:f>AND(CNGMD_2023_M5_Secc1!$S$30&lt;&gt;"",CNGMD_2023_M5_Secc1!$S$30&lt;&gt;1)</xm:f>
            <x14:dxf>
              <fill>
                <patternFill patternType="lightGray"/>
              </fill>
            </x14:dxf>
          </x14:cfRule>
          <xm:sqref>U336</xm:sqref>
        </x14:conditionalFormatting>
        <x14:conditionalFormatting xmlns:xm="http://schemas.microsoft.com/office/excel/2006/main">
          <x14:cfRule type="expression" priority="3931" stopIfTrue="1" id="{00000000-000E-0000-0500-00005A0F0000}">
            <xm:f>AND(CNGMD_2023_M5_Secc1!$S$30&lt;&gt;"",CNGMD_2023_M5_Secc1!$S$30&lt;&gt;1)</xm:f>
            <x14:dxf>
              <fill>
                <patternFill patternType="lightGray"/>
              </fill>
            </x14:dxf>
          </x14:cfRule>
          <xm:sqref>V336</xm:sqref>
        </x14:conditionalFormatting>
        <x14:conditionalFormatting xmlns:xm="http://schemas.microsoft.com/office/excel/2006/main">
          <x14:cfRule type="expression" priority="3932" stopIfTrue="1" id="{00000000-000E-0000-0500-00005B0F0000}">
            <xm:f>AND(CNGMD_2023_M5_Secc1!$S$30&lt;&gt;"",CNGMD_2023_M5_Secc1!$S$30&lt;&gt;1)</xm:f>
            <x14:dxf>
              <fill>
                <patternFill patternType="lightGray"/>
              </fill>
            </x14:dxf>
          </x14:cfRule>
          <xm:sqref>W336</xm:sqref>
        </x14:conditionalFormatting>
        <x14:conditionalFormatting xmlns:xm="http://schemas.microsoft.com/office/excel/2006/main">
          <x14:cfRule type="expression" priority="3933" stopIfTrue="1" id="{00000000-000E-0000-0500-00005C0F0000}">
            <xm:f>AND(CNGMD_2023_M5_Secc1!$S$30&lt;&gt;"",CNGMD_2023_M5_Secc1!$S$30&lt;&gt;1)</xm:f>
            <x14:dxf>
              <fill>
                <patternFill patternType="lightGray"/>
              </fill>
            </x14:dxf>
          </x14:cfRule>
          <xm:sqref>X336</xm:sqref>
        </x14:conditionalFormatting>
        <x14:conditionalFormatting xmlns:xm="http://schemas.microsoft.com/office/excel/2006/main">
          <x14:cfRule type="expression" priority="3934" stopIfTrue="1" id="{00000000-000E-0000-0500-00005D0F0000}">
            <xm:f>AND(CNGMD_2023_M5_Secc1!$S$30&lt;&gt;"",CNGMD_2023_M5_Secc1!$S$30&lt;&gt;1)</xm:f>
            <x14:dxf>
              <fill>
                <patternFill patternType="lightGray"/>
              </fill>
            </x14:dxf>
          </x14:cfRule>
          <xm:sqref>Y336</xm:sqref>
        </x14:conditionalFormatting>
        <x14:conditionalFormatting xmlns:xm="http://schemas.microsoft.com/office/excel/2006/main">
          <x14:cfRule type="expression" priority="3935" stopIfTrue="1" id="{00000000-000E-0000-0500-00005E0F0000}">
            <xm:f>AND(CNGMD_2023_M5_Secc1!$S$30&lt;&gt;"",CNGMD_2023_M5_Secc1!$S$30&lt;&gt;1)</xm:f>
            <x14:dxf>
              <fill>
                <patternFill patternType="lightGray"/>
              </fill>
            </x14:dxf>
          </x14:cfRule>
          <xm:sqref>Z336</xm:sqref>
        </x14:conditionalFormatting>
        <x14:conditionalFormatting xmlns:xm="http://schemas.microsoft.com/office/excel/2006/main">
          <x14:cfRule type="expression" priority="3936" stopIfTrue="1" id="{00000000-000E-0000-0500-00005F0F0000}">
            <xm:f>AND(CNGMD_2023_M5_Secc1!$S$30&lt;&gt;"",CNGMD_2023_M5_Secc1!$S$30&lt;&gt;1)</xm:f>
            <x14:dxf>
              <fill>
                <patternFill patternType="lightGray"/>
              </fill>
            </x14:dxf>
          </x14:cfRule>
          <xm:sqref>AA336</xm:sqref>
        </x14:conditionalFormatting>
        <x14:conditionalFormatting xmlns:xm="http://schemas.microsoft.com/office/excel/2006/main">
          <x14:cfRule type="expression" priority="3937" stopIfTrue="1" id="{00000000-000E-0000-0500-0000600F0000}">
            <xm:f>AND(CNGMD_2023_M5_Secc1!$S$30&lt;&gt;"",CNGMD_2023_M5_Secc1!$S$30&lt;&gt;1)</xm:f>
            <x14:dxf>
              <fill>
                <patternFill patternType="lightGray"/>
              </fill>
            </x14:dxf>
          </x14:cfRule>
          <xm:sqref>AB336</xm:sqref>
        </x14:conditionalFormatting>
        <x14:conditionalFormatting xmlns:xm="http://schemas.microsoft.com/office/excel/2006/main">
          <x14:cfRule type="expression" priority="3938" stopIfTrue="1" id="{00000000-000E-0000-0500-0000610F0000}">
            <xm:f>AND(CNGMD_2023_M5_Secc1!$S$30&lt;&gt;"",CNGMD_2023_M5_Secc1!$S$30&lt;&gt;1)</xm:f>
            <x14:dxf>
              <fill>
                <patternFill patternType="lightGray"/>
              </fill>
            </x14:dxf>
          </x14:cfRule>
          <xm:sqref>AC336</xm:sqref>
        </x14:conditionalFormatting>
        <x14:conditionalFormatting xmlns:xm="http://schemas.microsoft.com/office/excel/2006/main">
          <x14:cfRule type="expression" priority="3939" stopIfTrue="1" id="{00000000-000E-0000-0500-0000620F0000}">
            <xm:f>AND(CNGMD_2023_M5_Secc1!$S$30&lt;&gt;"",CNGMD_2023_M5_Secc1!$S$30&lt;&gt;1)</xm:f>
            <x14:dxf>
              <fill>
                <patternFill patternType="lightGray"/>
              </fill>
            </x14:dxf>
          </x14:cfRule>
          <xm:sqref>AD336</xm:sqref>
        </x14:conditionalFormatting>
        <x14:conditionalFormatting xmlns:xm="http://schemas.microsoft.com/office/excel/2006/main">
          <x14:cfRule type="expression" priority="3940" stopIfTrue="1" id="{00000000-000E-0000-0500-0000630F0000}">
            <xm:f>AND(CNGMD_2023_M5_Secc1!$S$30&lt;&gt;"",CNGMD_2023_M5_Secc1!$S$30&lt;&gt;1)</xm:f>
            <x14:dxf>
              <fill>
                <patternFill patternType="lightGray"/>
              </fill>
            </x14:dxf>
          </x14:cfRule>
          <xm:sqref>O337</xm:sqref>
        </x14:conditionalFormatting>
        <x14:conditionalFormatting xmlns:xm="http://schemas.microsoft.com/office/excel/2006/main">
          <x14:cfRule type="expression" priority="3941" stopIfTrue="1" id="{00000000-000E-0000-0500-0000640F0000}">
            <xm:f>AND(CNGMD_2023_M5_Secc1!$S$30&lt;&gt;"",CNGMD_2023_M5_Secc1!$S$30&lt;&gt;1)</xm:f>
            <x14:dxf>
              <fill>
                <patternFill patternType="lightGray"/>
              </fill>
            </x14:dxf>
          </x14:cfRule>
          <xm:sqref>P337</xm:sqref>
        </x14:conditionalFormatting>
        <x14:conditionalFormatting xmlns:xm="http://schemas.microsoft.com/office/excel/2006/main">
          <x14:cfRule type="expression" priority="3942" stopIfTrue="1" id="{00000000-000E-0000-0500-0000650F0000}">
            <xm:f>AND(CNGMD_2023_M5_Secc1!$S$30&lt;&gt;"",CNGMD_2023_M5_Secc1!$S$30&lt;&gt;1)</xm:f>
            <x14:dxf>
              <fill>
                <patternFill patternType="lightGray"/>
              </fill>
            </x14:dxf>
          </x14:cfRule>
          <xm:sqref>Q337</xm:sqref>
        </x14:conditionalFormatting>
        <x14:conditionalFormatting xmlns:xm="http://schemas.microsoft.com/office/excel/2006/main">
          <x14:cfRule type="expression" priority="3943" stopIfTrue="1" id="{00000000-000E-0000-0500-0000660F0000}">
            <xm:f>AND(CNGMD_2023_M5_Secc1!$S$30&lt;&gt;"",CNGMD_2023_M5_Secc1!$S$30&lt;&gt;1)</xm:f>
            <x14:dxf>
              <fill>
                <patternFill patternType="lightGray"/>
              </fill>
            </x14:dxf>
          </x14:cfRule>
          <xm:sqref>R337</xm:sqref>
        </x14:conditionalFormatting>
        <x14:conditionalFormatting xmlns:xm="http://schemas.microsoft.com/office/excel/2006/main">
          <x14:cfRule type="expression" priority="3944" stopIfTrue="1" id="{00000000-000E-0000-0500-0000670F0000}">
            <xm:f>AND(CNGMD_2023_M5_Secc1!$S$30&lt;&gt;"",CNGMD_2023_M5_Secc1!$S$30&lt;&gt;1)</xm:f>
            <x14:dxf>
              <fill>
                <patternFill patternType="lightGray"/>
              </fill>
            </x14:dxf>
          </x14:cfRule>
          <xm:sqref>S337</xm:sqref>
        </x14:conditionalFormatting>
        <x14:conditionalFormatting xmlns:xm="http://schemas.microsoft.com/office/excel/2006/main">
          <x14:cfRule type="expression" priority="3945" stopIfTrue="1" id="{00000000-000E-0000-0500-0000680F0000}">
            <xm:f>AND(CNGMD_2023_M5_Secc1!$S$30&lt;&gt;"",CNGMD_2023_M5_Secc1!$S$30&lt;&gt;1)</xm:f>
            <x14:dxf>
              <fill>
                <patternFill patternType="lightGray"/>
              </fill>
            </x14:dxf>
          </x14:cfRule>
          <xm:sqref>T337</xm:sqref>
        </x14:conditionalFormatting>
        <x14:conditionalFormatting xmlns:xm="http://schemas.microsoft.com/office/excel/2006/main">
          <x14:cfRule type="expression" priority="3946" stopIfTrue="1" id="{00000000-000E-0000-0500-0000690F0000}">
            <xm:f>AND(CNGMD_2023_M5_Secc1!$S$30&lt;&gt;"",CNGMD_2023_M5_Secc1!$S$30&lt;&gt;1)</xm:f>
            <x14:dxf>
              <fill>
                <patternFill patternType="lightGray"/>
              </fill>
            </x14:dxf>
          </x14:cfRule>
          <xm:sqref>U337</xm:sqref>
        </x14:conditionalFormatting>
        <x14:conditionalFormatting xmlns:xm="http://schemas.microsoft.com/office/excel/2006/main">
          <x14:cfRule type="expression" priority="3947" stopIfTrue="1" id="{00000000-000E-0000-0500-00006A0F0000}">
            <xm:f>AND(CNGMD_2023_M5_Secc1!$S$30&lt;&gt;"",CNGMD_2023_M5_Secc1!$S$30&lt;&gt;1)</xm:f>
            <x14:dxf>
              <fill>
                <patternFill patternType="lightGray"/>
              </fill>
            </x14:dxf>
          </x14:cfRule>
          <xm:sqref>V337</xm:sqref>
        </x14:conditionalFormatting>
        <x14:conditionalFormatting xmlns:xm="http://schemas.microsoft.com/office/excel/2006/main">
          <x14:cfRule type="expression" priority="3948" stopIfTrue="1" id="{00000000-000E-0000-0500-00006B0F0000}">
            <xm:f>AND(CNGMD_2023_M5_Secc1!$S$30&lt;&gt;"",CNGMD_2023_M5_Secc1!$S$30&lt;&gt;1)</xm:f>
            <x14:dxf>
              <fill>
                <patternFill patternType="lightGray"/>
              </fill>
            </x14:dxf>
          </x14:cfRule>
          <xm:sqref>W337</xm:sqref>
        </x14:conditionalFormatting>
        <x14:conditionalFormatting xmlns:xm="http://schemas.microsoft.com/office/excel/2006/main">
          <x14:cfRule type="expression" priority="3949" stopIfTrue="1" id="{00000000-000E-0000-0500-00006C0F0000}">
            <xm:f>AND(CNGMD_2023_M5_Secc1!$S$30&lt;&gt;"",CNGMD_2023_M5_Secc1!$S$30&lt;&gt;1)</xm:f>
            <x14:dxf>
              <fill>
                <patternFill patternType="lightGray"/>
              </fill>
            </x14:dxf>
          </x14:cfRule>
          <xm:sqref>X337</xm:sqref>
        </x14:conditionalFormatting>
        <x14:conditionalFormatting xmlns:xm="http://schemas.microsoft.com/office/excel/2006/main">
          <x14:cfRule type="expression" priority="3950" stopIfTrue="1" id="{00000000-000E-0000-0500-00006D0F0000}">
            <xm:f>AND(CNGMD_2023_M5_Secc1!$S$30&lt;&gt;"",CNGMD_2023_M5_Secc1!$S$30&lt;&gt;1)</xm:f>
            <x14:dxf>
              <fill>
                <patternFill patternType="lightGray"/>
              </fill>
            </x14:dxf>
          </x14:cfRule>
          <xm:sqref>Y337</xm:sqref>
        </x14:conditionalFormatting>
        <x14:conditionalFormatting xmlns:xm="http://schemas.microsoft.com/office/excel/2006/main">
          <x14:cfRule type="expression" priority="3951" stopIfTrue="1" id="{00000000-000E-0000-0500-00006E0F0000}">
            <xm:f>AND(CNGMD_2023_M5_Secc1!$S$30&lt;&gt;"",CNGMD_2023_M5_Secc1!$S$30&lt;&gt;1)</xm:f>
            <x14:dxf>
              <fill>
                <patternFill patternType="lightGray"/>
              </fill>
            </x14:dxf>
          </x14:cfRule>
          <xm:sqref>Z337</xm:sqref>
        </x14:conditionalFormatting>
        <x14:conditionalFormatting xmlns:xm="http://schemas.microsoft.com/office/excel/2006/main">
          <x14:cfRule type="expression" priority="3952" stopIfTrue="1" id="{00000000-000E-0000-0500-00006F0F0000}">
            <xm:f>AND(CNGMD_2023_M5_Secc1!$S$30&lt;&gt;"",CNGMD_2023_M5_Secc1!$S$30&lt;&gt;1)</xm:f>
            <x14:dxf>
              <fill>
                <patternFill patternType="lightGray"/>
              </fill>
            </x14:dxf>
          </x14:cfRule>
          <xm:sqref>AA337</xm:sqref>
        </x14:conditionalFormatting>
        <x14:conditionalFormatting xmlns:xm="http://schemas.microsoft.com/office/excel/2006/main">
          <x14:cfRule type="expression" priority="3953" stopIfTrue="1" id="{00000000-000E-0000-0500-0000700F0000}">
            <xm:f>AND(CNGMD_2023_M5_Secc1!$S$30&lt;&gt;"",CNGMD_2023_M5_Secc1!$S$30&lt;&gt;1)</xm:f>
            <x14:dxf>
              <fill>
                <patternFill patternType="lightGray"/>
              </fill>
            </x14:dxf>
          </x14:cfRule>
          <xm:sqref>AB337</xm:sqref>
        </x14:conditionalFormatting>
        <x14:conditionalFormatting xmlns:xm="http://schemas.microsoft.com/office/excel/2006/main">
          <x14:cfRule type="expression" priority="3954" stopIfTrue="1" id="{00000000-000E-0000-0500-0000710F0000}">
            <xm:f>AND(CNGMD_2023_M5_Secc1!$S$30&lt;&gt;"",CNGMD_2023_M5_Secc1!$S$30&lt;&gt;1)</xm:f>
            <x14:dxf>
              <fill>
                <patternFill patternType="lightGray"/>
              </fill>
            </x14:dxf>
          </x14:cfRule>
          <xm:sqref>AC337</xm:sqref>
        </x14:conditionalFormatting>
        <x14:conditionalFormatting xmlns:xm="http://schemas.microsoft.com/office/excel/2006/main">
          <x14:cfRule type="expression" priority="3955" stopIfTrue="1" id="{00000000-000E-0000-0500-0000720F0000}">
            <xm:f>AND(CNGMD_2023_M5_Secc1!$S$30&lt;&gt;"",CNGMD_2023_M5_Secc1!$S$30&lt;&gt;1)</xm:f>
            <x14:dxf>
              <fill>
                <patternFill patternType="lightGray"/>
              </fill>
            </x14:dxf>
          </x14:cfRule>
          <xm:sqref>AD337</xm:sqref>
        </x14:conditionalFormatting>
        <x14:conditionalFormatting xmlns:xm="http://schemas.microsoft.com/office/excel/2006/main">
          <x14:cfRule type="expression" priority="3956" stopIfTrue="1" id="{00000000-000E-0000-0500-0000730F0000}">
            <xm:f>AND(CNGMD_2023_M5_Secc1!$S$30&lt;&gt;"",CNGMD_2023_M5_Secc1!$S$30&lt;&gt;1)</xm:f>
            <x14:dxf>
              <fill>
                <patternFill patternType="lightGray"/>
              </fill>
            </x14:dxf>
          </x14:cfRule>
          <xm:sqref>O338</xm:sqref>
        </x14:conditionalFormatting>
        <x14:conditionalFormatting xmlns:xm="http://schemas.microsoft.com/office/excel/2006/main">
          <x14:cfRule type="expression" priority="3957" stopIfTrue="1" id="{00000000-000E-0000-0500-0000740F0000}">
            <xm:f>AND(CNGMD_2023_M5_Secc1!$S$30&lt;&gt;"",CNGMD_2023_M5_Secc1!$S$30&lt;&gt;1)</xm:f>
            <x14:dxf>
              <fill>
                <patternFill patternType="lightGray"/>
              </fill>
            </x14:dxf>
          </x14:cfRule>
          <xm:sqref>P338</xm:sqref>
        </x14:conditionalFormatting>
        <x14:conditionalFormatting xmlns:xm="http://schemas.microsoft.com/office/excel/2006/main">
          <x14:cfRule type="expression" priority="3958" stopIfTrue="1" id="{00000000-000E-0000-0500-0000750F0000}">
            <xm:f>AND(CNGMD_2023_M5_Secc1!$S$30&lt;&gt;"",CNGMD_2023_M5_Secc1!$S$30&lt;&gt;1)</xm:f>
            <x14:dxf>
              <fill>
                <patternFill patternType="lightGray"/>
              </fill>
            </x14:dxf>
          </x14:cfRule>
          <xm:sqref>Q338</xm:sqref>
        </x14:conditionalFormatting>
        <x14:conditionalFormatting xmlns:xm="http://schemas.microsoft.com/office/excel/2006/main">
          <x14:cfRule type="expression" priority="3959" stopIfTrue="1" id="{00000000-000E-0000-0500-0000760F0000}">
            <xm:f>AND(CNGMD_2023_M5_Secc1!$S$30&lt;&gt;"",CNGMD_2023_M5_Secc1!$S$30&lt;&gt;1)</xm:f>
            <x14:dxf>
              <fill>
                <patternFill patternType="lightGray"/>
              </fill>
            </x14:dxf>
          </x14:cfRule>
          <xm:sqref>R338</xm:sqref>
        </x14:conditionalFormatting>
        <x14:conditionalFormatting xmlns:xm="http://schemas.microsoft.com/office/excel/2006/main">
          <x14:cfRule type="expression" priority="3960" stopIfTrue="1" id="{00000000-000E-0000-0500-0000770F0000}">
            <xm:f>AND(CNGMD_2023_M5_Secc1!$S$30&lt;&gt;"",CNGMD_2023_M5_Secc1!$S$30&lt;&gt;1)</xm:f>
            <x14:dxf>
              <fill>
                <patternFill patternType="lightGray"/>
              </fill>
            </x14:dxf>
          </x14:cfRule>
          <xm:sqref>S338</xm:sqref>
        </x14:conditionalFormatting>
        <x14:conditionalFormatting xmlns:xm="http://schemas.microsoft.com/office/excel/2006/main">
          <x14:cfRule type="expression" priority="3961" stopIfTrue="1" id="{00000000-000E-0000-0500-0000780F0000}">
            <xm:f>AND(CNGMD_2023_M5_Secc1!$S$30&lt;&gt;"",CNGMD_2023_M5_Secc1!$S$30&lt;&gt;1)</xm:f>
            <x14:dxf>
              <fill>
                <patternFill patternType="lightGray"/>
              </fill>
            </x14:dxf>
          </x14:cfRule>
          <xm:sqref>T338</xm:sqref>
        </x14:conditionalFormatting>
        <x14:conditionalFormatting xmlns:xm="http://schemas.microsoft.com/office/excel/2006/main">
          <x14:cfRule type="expression" priority="3962" stopIfTrue="1" id="{00000000-000E-0000-0500-0000790F0000}">
            <xm:f>AND(CNGMD_2023_M5_Secc1!$S$30&lt;&gt;"",CNGMD_2023_M5_Secc1!$S$30&lt;&gt;1)</xm:f>
            <x14:dxf>
              <fill>
                <patternFill patternType="lightGray"/>
              </fill>
            </x14:dxf>
          </x14:cfRule>
          <xm:sqref>U338</xm:sqref>
        </x14:conditionalFormatting>
        <x14:conditionalFormatting xmlns:xm="http://schemas.microsoft.com/office/excel/2006/main">
          <x14:cfRule type="expression" priority="3963" stopIfTrue="1" id="{00000000-000E-0000-0500-00007A0F0000}">
            <xm:f>AND(CNGMD_2023_M5_Secc1!$S$30&lt;&gt;"",CNGMD_2023_M5_Secc1!$S$30&lt;&gt;1)</xm:f>
            <x14:dxf>
              <fill>
                <patternFill patternType="lightGray"/>
              </fill>
            </x14:dxf>
          </x14:cfRule>
          <xm:sqref>V338</xm:sqref>
        </x14:conditionalFormatting>
        <x14:conditionalFormatting xmlns:xm="http://schemas.microsoft.com/office/excel/2006/main">
          <x14:cfRule type="expression" priority="3964" stopIfTrue="1" id="{00000000-000E-0000-0500-00007B0F0000}">
            <xm:f>AND(CNGMD_2023_M5_Secc1!$S$30&lt;&gt;"",CNGMD_2023_M5_Secc1!$S$30&lt;&gt;1)</xm:f>
            <x14:dxf>
              <fill>
                <patternFill patternType="lightGray"/>
              </fill>
            </x14:dxf>
          </x14:cfRule>
          <xm:sqref>W338</xm:sqref>
        </x14:conditionalFormatting>
        <x14:conditionalFormatting xmlns:xm="http://schemas.microsoft.com/office/excel/2006/main">
          <x14:cfRule type="expression" priority="3965" stopIfTrue="1" id="{00000000-000E-0000-0500-00007C0F0000}">
            <xm:f>AND(CNGMD_2023_M5_Secc1!$S$30&lt;&gt;"",CNGMD_2023_M5_Secc1!$S$30&lt;&gt;1)</xm:f>
            <x14:dxf>
              <fill>
                <patternFill patternType="lightGray"/>
              </fill>
            </x14:dxf>
          </x14:cfRule>
          <xm:sqref>X338</xm:sqref>
        </x14:conditionalFormatting>
        <x14:conditionalFormatting xmlns:xm="http://schemas.microsoft.com/office/excel/2006/main">
          <x14:cfRule type="expression" priority="3966" stopIfTrue="1" id="{00000000-000E-0000-0500-00007D0F0000}">
            <xm:f>AND(CNGMD_2023_M5_Secc1!$S$30&lt;&gt;"",CNGMD_2023_M5_Secc1!$S$30&lt;&gt;1)</xm:f>
            <x14:dxf>
              <fill>
                <patternFill patternType="lightGray"/>
              </fill>
            </x14:dxf>
          </x14:cfRule>
          <xm:sqref>Y338</xm:sqref>
        </x14:conditionalFormatting>
        <x14:conditionalFormatting xmlns:xm="http://schemas.microsoft.com/office/excel/2006/main">
          <x14:cfRule type="expression" priority="3967" stopIfTrue="1" id="{00000000-000E-0000-0500-00007E0F0000}">
            <xm:f>AND(CNGMD_2023_M5_Secc1!$S$30&lt;&gt;"",CNGMD_2023_M5_Secc1!$S$30&lt;&gt;1)</xm:f>
            <x14:dxf>
              <fill>
                <patternFill patternType="lightGray"/>
              </fill>
            </x14:dxf>
          </x14:cfRule>
          <xm:sqref>Z338</xm:sqref>
        </x14:conditionalFormatting>
        <x14:conditionalFormatting xmlns:xm="http://schemas.microsoft.com/office/excel/2006/main">
          <x14:cfRule type="expression" priority="3968" stopIfTrue="1" id="{00000000-000E-0000-0500-00007F0F0000}">
            <xm:f>AND(CNGMD_2023_M5_Secc1!$S$30&lt;&gt;"",CNGMD_2023_M5_Secc1!$S$30&lt;&gt;1)</xm:f>
            <x14:dxf>
              <fill>
                <patternFill patternType="lightGray"/>
              </fill>
            </x14:dxf>
          </x14:cfRule>
          <xm:sqref>AA338</xm:sqref>
        </x14:conditionalFormatting>
        <x14:conditionalFormatting xmlns:xm="http://schemas.microsoft.com/office/excel/2006/main">
          <x14:cfRule type="expression" priority="3969" stopIfTrue="1" id="{00000000-000E-0000-0500-0000800F0000}">
            <xm:f>AND(CNGMD_2023_M5_Secc1!$S$30&lt;&gt;"",CNGMD_2023_M5_Secc1!$S$30&lt;&gt;1)</xm:f>
            <x14:dxf>
              <fill>
                <patternFill patternType="lightGray"/>
              </fill>
            </x14:dxf>
          </x14:cfRule>
          <xm:sqref>AB338</xm:sqref>
        </x14:conditionalFormatting>
        <x14:conditionalFormatting xmlns:xm="http://schemas.microsoft.com/office/excel/2006/main">
          <x14:cfRule type="expression" priority="3970" stopIfTrue="1" id="{00000000-000E-0000-0500-0000810F0000}">
            <xm:f>AND(CNGMD_2023_M5_Secc1!$S$30&lt;&gt;"",CNGMD_2023_M5_Secc1!$S$30&lt;&gt;1)</xm:f>
            <x14:dxf>
              <fill>
                <patternFill patternType="lightGray"/>
              </fill>
            </x14:dxf>
          </x14:cfRule>
          <xm:sqref>AC338</xm:sqref>
        </x14:conditionalFormatting>
        <x14:conditionalFormatting xmlns:xm="http://schemas.microsoft.com/office/excel/2006/main">
          <x14:cfRule type="expression" priority="3971" stopIfTrue="1" id="{00000000-000E-0000-0500-0000820F0000}">
            <xm:f>AND(CNGMD_2023_M5_Secc1!$S$30&lt;&gt;"",CNGMD_2023_M5_Secc1!$S$30&lt;&gt;1)</xm:f>
            <x14:dxf>
              <fill>
                <patternFill patternType="lightGray"/>
              </fill>
            </x14:dxf>
          </x14:cfRule>
          <xm:sqref>AD338</xm:sqref>
        </x14:conditionalFormatting>
        <x14:conditionalFormatting xmlns:xm="http://schemas.microsoft.com/office/excel/2006/main">
          <x14:cfRule type="expression" priority="3972" stopIfTrue="1" id="{00000000-000E-0000-0500-0000830F0000}">
            <xm:f>AND(CNGMD_2023_M5_Secc1!$S$30&lt;&gt;"",CNGMD_2023_M5_Secc1!$S$30&lt;&gt;1)</xm:f>
            <x14:dxf>
              <fill>
                <patternFill patternType="lightGray"/>
              </fill>
            </x14:dxf>
          </x14:cfRule>
          <xm:sqref>O339</xm:sqref>
        </x14:conditionalFormatting>
        <x14:conditionalFormatting xmlns:xm="http://schemas.microsoft.com/office/excel/2006/main">
          <x14:cfRule type="expression" priority="3973" stopIfTrue="1" id="{00000000-000E-0000-0500-0000840F0000}">
            <xm:f>AND(CNGMD_2023_M5_Secc1!$S$30&lt;&gt;"",CNGMD_2023_M5_Secc1!$S$30&lt;&gt;1)</xm:f>
            <x14:dxf>
              <fill>
                <patternFill patternType="lightGray"/>
              </fill>
            </x14:dxf>
          </x14:cfRule>
          <xm:sqref>P339</xm:sqref>
        </x14:conditionalFormatting>
        <x14:conditionalFormatting xmlns:xm="http://schemas.microsoft.com/office/excel/2006/main">
          <x14:cfRule type="expression" priority="3974" stopIfTrue="1" id="{00000000-000E-0000-0500-0000850F0000}">
            <xm:f>AND(CNGMD_2023_M5_Secc1!$S$30&lt;&gt;"",CNGMD_2023_M5_Secc1!$S$30&lt;&gt;1)</xm:f>
            <x14:dxf>
              <fill>
                <patternFill patternType="lightGray"/>
              </fill>
            </x14:dxf>
          </x14:cfRule>
          <xm:sqref>Q339</xm:sqref>
        </x14:conditionalFormatting>
        <x14:conditionalFormatting xmlns:xm="http://schemas.microsoft.com/office/excel/2006/main">
          <x14:cfRule type="expression" priority="3975" stopIfTrue="1" id="{00000000-000E-0000-0500-0000860F0000}">
            <xm:f>AND(CNGMD_2023_M5_Secc1!$S$30&lt;&gt;"",CNGMD_2023_M5_Secc1!$S$30&lt;&gt;1)</xm:f>
            <x14:dxf>
              <fill>
                <patternFill patternType="lightGray"/>
              </fill>
            </x14:dxf>
          </x14:cfRule>
          <xm:sqref>R339</xm:sqref>
        </x14:conditionalFormatting>
        <x14:conditionalFormatting xmlns:xm="http://schemas.microsoft.com/office/excel/2006/main">
          <x14:cfRule type="expression" priority="3976" stopIfTrue="1" id="{00000000-000E-0000-0500-0000870F0000}">
            <xm:f>AND(CNGMD_2023_M5_Secc1!$S$30&lt;&gt;"",CNGMD_2023_M5_Secc1!$S$30&lt;&gt;1)</xm:f>
            <x14:dxf>
              <fill>
                <patternFill patternType="lightGray"/>
              </fill>
            </x14:dxf>
          </x14:cfRule>
          <xm:sqref>S339</xm:sqref>
        </x14:conditionalFormatting>
        <x14:conditionalFormatting xmlns:xm="http://schemas.microsoft.com/office/excel/2006/main">
          <x14:cfRule type="expression" priority="3977" stopIfTrue="1" id="{00000000-000E-0000-0500-0000880F0000}">
            <xm:f>AND(CNGMD_2023_M5_Secc1!$S$30&lt;&gt;"",CNGMD_2023_M5_Secc1!$S$30&lt;&gt;1)</xm:f>
            <x14:dxf>
              <fill>
                <patternFill patternType="lightGray"/>
              </fill>
            </x14:dxf>
          </x14:cfRule>
          <xm:sqref>T339</xm:sqref>
        </x14:conditionalFormatting>
        <x14:conditionalFormatting xmlns:xm="http://schemas.microsoft.com/office/excel/2006/main">
          <x14:cfRule type="expression" priority="3978" stopIfTrue="1" id="{00000000-000E-0000-0500-0000890F0000}">
            <xm:f>AND(CNGMD_2023_M5_Secc1!$S$30&lt;&gt;"",CNGMD_2023_M5_Secc1!$S$30&lt;&gt;1)</xm:f>
            <x14:dxf>
              <fill>
                <patternFill patternType="lightGray"/>
              </fill>
            </x14:dxf>
          </x14:cfRule>
          <xm:sqref>U339</xm:sqref>
        </x14:conditionalFormatting>
        <x14:conditionalFormatting xmlns:xm="http://schemas.microsoft.com/office/excel/2006/main">
          <x14:cfRule type="expression" priority="3979" stopIfTrue="1" id="{00000000-000E-0000-0500-00008A0F0000}">
            <xm:f>AND(CNGMD_2023_M5_Secc1!$S$30&lt;&gt;"",CNGMD_2023_M5_Secc1!$S$30&lt;&gt;1)</xm:f>
            <x14:dxf>
              <fill>
                <patternFill patternType="lightGray"/>
              </fill>
            </x14:dxf>
          </x14:cfRule>
          <xm:sqref>V339</xm:sqref>
        </x14:conditionalFormatting>
        <x14:conditionalFormatting xmlns:xm="http://schemas.microsoft.com/office/excel/2006/main">
          <x14:cfRule type="expression" priority="3980" stopIfTrue="1" id="{00000000-000E-0000-0500-00008B0F0000}">
            <xm:f>AND(CNGMD_2023_M5_Secc1!$S$30&lt;&gt;"",CNGMD_2023_M5_Secc1!$S$30&lt;&gt;1)</xm:f>
            <x14:dxf>
              <fill>
                <patternFill patternType="lightGray"/>
              </fill>
            </x14:dxf>
          </x14:cfRule>
          <xm:sqref>W339</xm:sqref>
        </x14:conditionalFormatting>
        <x14:conditionalFormatting xmlns:xm="http://schemas.microsoft.com/office/excel/2006/main">
          <x14:cfRule type="expression" priority="3981" stopIfTrue="1" id="{00000000-000E-0000-0500-00008C0F0000}">
            <xm:f>AND(CNGMD_2023_M5_Secc1!$S$30&lt;&gt;"",CNGMD_2023_M5_Secc1!$S$30&lt;&gt;1)</xm:f>
            <x14:dxf>
              <fill>
                <patternFill patternType="lightGray"/>
              </fill>
            </x14:dxf>
          </x14:cfRule>
          <xm:sqref>X339</xm:sqref>
        </x14:conditionalFormatting>
        <x14:conditionalFormatting xmlns:xm="http://schemas.microsoft.com/office/excel/2006/main">
          <x14:cfRule type="expression" priority="3982" stopIfTrue="1" id="{00000000-000E-0000-0500-00008D0F0000}">
            <xm:f>AND(CNGMD_2023_M5_Secc1!$S$30&lt;&gt;"",CNGMD_2023_M5_Secc1!$S$30&lt;&gt;1)</xm:f>
            <x14:dxf>
              <fill>
                <patternFill patternType="lightGray"/>
              </fill>
            </x14:dxf>
          </x14:cfRule>
          <xm:sqref>Y339</xm:sqref>
        </x14:conditionalFormatting>
        <x14:conditionalFormatting xmlns:xm="http://schemas.microsoft.com/office/excel/2006/main">
          <x14:cfRule type="expression" priority="3983" stopIfTrue="1" id="{00000000-000E-0000-0500-00008E0F0000}">
            <xm:f>AND(CNGMD_2023_M5_Secc1!$S$30&lt;&gt;"",CNGMD_2023_M5_Secc1!$S$30&lt;&gt;1)</xm:f>
            <x14:dxf>
              <fill>
                <patternFill patternType="lightGray"/>
              </fill>
            </x14:dxf>
          </x14:cfRule>
          <xm:sqref>Z339</xm:sqref>
        </x14:conditionalFormatting>
        <x14:conditionalFormatting xmlns:xm="http://schemas.microsoft.com/office/excel/2006/main">
          <x14:cfRule type="expression" priority="3984" stopIfTrue="1" id="{00000000-000E-0000-0500-00008F0F0000}">
            <xm:f>AND(CNGMD_2023_M5_Secc1!$S$30&lt;&gt;"",CNGMD_2023_M5_Secc1!$S$30&lt;&gt;1)</xm:f>
            <x14:dxf>
              <fill>
                <patternFill patternType="lightGray"/>
              </fill>
            </x14:dxf>
          </x14:cfRule>
          <xm:sqref>AA339</xm:sqref>
        </x14:conditionalFormatting>
        <x14:conditionalFormatting xmlns:xm="http://schemas.microsoft.com/office/excel/2006/main">
          <x14:cfRule type="expression" priority="3985" stopIfTrue="1" id="{00000000-000E-0000-0500-0000900F0000}">
            <xm:f>AND(CNGMD_2023_M5_Secc1!$S$30&lt;&gt;"",CNGMD_2023_M5_Secc1!$S$30&lt;&gt;1)</xm:f>
            <x14:dxf>
              <fill>
                <patternFill patternType="lightGray"/>
              </fill>
            </x14:dxf>
          </x14:cfRule>
          <xm:sqref>AB339</xm:sqref>
        </x14:conditionalFormatting>
        <x14:conditionalFormatting xmlns:xm="http://schemas.microsoft.com/office/excel/2006/main">
          <x14:cfRule type="expression" priority="3986" stopIfTrue="1" id="{00000000-000E-0000-0500-0000910F0000}">
            <xm:f>AND(CNGMD_2023_M5_Secc1!$S$30&lt;&gt;"",CNGMD_2023_M5_Secc1!$S$30&lt;&gt;1)</xm:f>
            <x14:dxf>
              <fill>
                <patternFill patternType="lightGray"/>
              </fill>
            </x14:dxf>
          </x14:cfRule>
          <xm:sqref>AC339</xm:sqref>
        </x14:conditionalFormatting>
        <x14:conditionalFormatting xmlns:xm="http://schemas.microsoft.com/office/excel/2006/main">
          <x14:cfRule type="expression" priority="3987" stopIfTrue="1" id="{00000000-000E-0000-0500-0000920F0000}">
            <xm:f>AND(CNGMD_2023_M5_Secc1!$S$30&lt;&gt;"",CNGMD_2023_M5_Secc1!$S$30&lt;&gt;1)</xm:f>
            <x14:dxf>
              <fill>
                <patternFill patternType="lightGray"/>
              </fill>
            </x14:dxf>
          </x14:cfRule>
          <xm:sqref>AD339</xm:sqref>
        </x14:conditionalFormatting>
        <x14:conditionalFormatting xmlns:xm="http://schemas.microsoft.com/office/excel/2006/main">
          <x14:cfRule type="expression" priority="3988" stopIfTrue="1" id="{00000000-000E-0000-0500-0000930F0000}">
            <xm:f>AND(CNGMD_2023_M5_Secc1!$S$30&lt;&gt;"",CNGMD_2023_M5_Secc1!$S$30&lt;&gt;1)</xm:f>
            <x14:dxf>
              <fill>
                <patternFill patternType="lightGray"/>
              </fill>
            </x14:dxf>
          </x14:cfRule>
          <xm:sqref>O340</xm:sqref>
        </x14:conditionalFormatting>
        <x14:conditionalFormatting xmlns:xm="http://schemas.microsoft.com/office/excel/2006/main">
          <x14:cfRule type="expression" priority="3989" stopIfTrue="1" id="{00000000-000E-0000-0500-0000940F0000}">
            <xm:f>AND(CNGMD_2023_M5_Secc1!$S$30&lt;&gt;"",CNGMD_2023_M5_Secc1!$S$30&lt;&gt;1)</xm:f>
            <x14:dxf>
              <fill>
                <patternFill patternType="lightGray"/>
              </fill>
            </x14:dxf>
          </x14:cfRule>
          <xm:sqref>P340</xm:sqref>
        </x14:conditionalFormatting>
        <x14:conditionalFormatting xmlns:xm="http://schemas.microsoft.com/office/excel/2006/main">
          <x14:cfRule type="expression" priority="3990" stopIfTrue="1" id="{00000000-000E-0000-0500-0000950F0000}">
            <xm:f>AND(CNGMD_2023_M5_Secc1!$S$30&lt;&gt;"",CNGMD_2023_M5_Secc1!$S$30&lt;&gt;1)</xm:f>
            <x14:dxf>
              <fill>
                <patternFill patternType="lightGray"/>
              </fill>
            </x14:dxf>
          </x14:cfRule>
          <xm:sqref>Q340</xm:sqref>
        </x14:conditionalFormatting>
        <x14:conditionalFormatting xmlns:xm="http://schemas.microsoft.com/office/excel/2006/main">
          <x14:cfRule type="expression" priority="3991" stopIfTrue="1" id="{00000000-000E-0000-0500-0000960F0000}">
            <xm:f>AND(CNGMD_2023_M5_Secc1!$S$30&lt;&gt;"",CNGMD_2023_M5_Secc1!$S$30&lt;&gt;1)</xm:f>
            <x14:dxf>
              <fill>
                <patternFill patternType="lightGray"/>
              </fill>
            </x14:dxf>
          </x14:cfRule>
          <xm:sqref>R340</xm:sqref>
        </x14:conditionalFormatting>
        <x14:conditionalFormatting xmlns:xm="http://schemas.microsoft.com/office/excel/2006/main">
          <x14:cfRule type="expression" priority="3992" stopIfTrue="1" id="{00000000-000E-0000-0500-0000970F0000}">
            <xm:f>AND(CNGMD_2023_M5_Secc1!$S$30&lt;&gt;"",CNGMD_2023_M5_Secc1!$S$30&lt;&gt;1)</xm:f>
            <x14:dxf>
              <fill>
                <patternFill patternType="lightGray"/>
              </fill>
            </x14:dxf>
          </x14:cfRule>
          <xm:sqref>S340</xm:sqref>
        </x14:conditionalFormatting>
        <x14:conditionalFormatting xmlns:xm="http://schemas.microsoft.com/office/excel/2006/main">
          <x14:cfRule type="expression" priority="3993" stopIfTrue="1" id="{00000000-000E-0000-0500-0000980F0000}">
            <xm:f>AND(CNGMD_2023_M5_Secc1!$S$30&lt;&gt;"",CNGMD_2023_M5_Secc1!$S$30&lt;&gt;1)</xm:f>
            <x14:dxf>
              <fill>
                <patternFill patternType="lightGray"/>
              </fill>
            </x14:dxf>
          </x14:cfRule>
          <xm:sqref>T340</xm:sqref>
        </x14:conditionalFormatting>
        <x14:conditionalFormatting xmlns:xm="http://schemas.microsoft.com/office/excel/2006/main">
          <x14:cfRule type="expression" priority="3994" stopIfTrue="1" id="{00000000-000E-0000-0500-0000990F0000}">
            <xm:f>AND(CNGMD_2023_M5_Secc1!$S$30&lt;&gt;"",CNGMD_2023_M5_Secc1!$S$30&lt;&gt;1)</xm:f>
            <x14:dxf>
              <fill>
                <patternFill patternType="lightGray"/>
              </fill>
            </x14:dxf>
          </x14:cfRule>
          <xm:sqref>U340</xm:sqref>
        </x14:conditionalFormatting>
        <x14:conditionalFormatting xmlns:xm="http://schemas.microsoft.com/office/excel/2006/main">
          <x14:cfRule type="expression" priority="3995" stopIfTrue="1" id="{00000000-000E-0000-0500-00009A0F0000}">
            <xm:f>AND(CNGMD_2023_M5_Secc1!$S$30&lt;&gt;"",CNGMD_2023_M5_Secc1!$S$30&lt;&gt;1)</xm:f>
            <x14:dxf>
              <fill>
                <patternFill patternType="lightGray"/>
              </fill>
            </x14:dxf>
          </x14:cfRule>
          <xm:sqref>V340</xm:sqref>
        </x14:conditionalFormatting>
        <x14:conditionalFormatting xmlns:xm="http://schemas.microsoft.com/office/excel/2006/main">
          <x14:cfRule type="expression" priority="3996" stopIfTrue="1" id="{00000000-000E-0000-0500-00009B0F0000}">
            <xm:f>AND(CNGMD_2023_M5_Secc1!$S$30&lt;&gt;"",CNGMD_2023_M5_Secc1!$S$30&lt;&gt;1)</xm:f>
            <x14:dxf>
              <fill>
                <patternFill patternType="lightGray"/>
              </fill>
            </x14:dxf>
          </x14:cfRule>
          <xm:sqref>W340</xm:sqref>
        </x14:conditionalFormatting>
        <x14:conditionalFormatting xmlns:xm="http://schemas.microsoft.com/office/excel/2006/main">
          <x14:cfRule type="expression" priority="3997" stopIfTrue="1" id="{00000000-000E-0000-0500-00009C0F0000}">
            <xm:f>AND(CNGMD_2023_M5_Secc1!$S$30&lt;&gt;"",CNGMD_2023_M5_Secc1!$S$30&lt;&gt;1)</xm:f>
            <x14:dxf>
              <fill>
                <patternFill patternType="lightGray"/>
              </fill>
            </x14:dxf>
          </x14:cfRule>
          <xm:sqref>X340</xm:sqref>
        </x14:conditionalFormatting>
        <x14:conditionalFormatting xmlns:xm="http://schemas.microsoft.com/office/excel/2006/main">
          <x14:cfRule type="expression" priority="3998" stopIfTrue="1" id="{00000000-000E-0000-0500-00009D0F0000}">
            <xm:f>AND(CNGMD_2023_M5_Secc1!$S$30&lt;&gt;"",CNGMD_2023_M5_Secc1!$S$30&lt;&gt;1)</xm:f>
            <x14:dxf>
              <fill>
                <patternFill patternType="lightGray"/>
              </fill>
            </x14:dxf>
          </x14:cfRule>
          <xm:sqref>Y340</xm:sqref>
        </x14:conditionalFormatting>
        <x14:conditionalFormatting xmlns:xm="http://schemas.microsoft.com/office/excel/2006/main">
          <x14:cfRule type="expression" priority="3999" stopIfTrue="1" id="{00000000-000E-0000-0500-00009E0F0000}">
            <xm:f>AND(CNGMD_2023_M5_Secc1!$S$30&lt;&gt;"",CNGMD_2023_M5_Secc1!$S$30&lt;&gt;1)</xm:f>
            <x14:dxf>
              <fill>
                <patternFill patternType="lightGray"/>
              </fill>
            </x14:dxf>
          </x14:cfRule>
          <xm:sqref>Z340</xm:sqref>
        </x14:conditionalFormatting>
        <x14:conditionalFormatting xmlns:xm="http://schemas.microsoft.com/office/excel/2006/main">
          <x14:cfRule type="expression" priority="4000" stopIfTrue="1" id="{00000000-000E-0000-0500-00009F0F0000}">
            <xm:f>AND(CNGMD_2023_M5_Secc1!$S$30&lt;&gt;"",CNGMD_2023_M5_Secc1!$S$30&lt;&gt;1)</xm:f>
            <x14:dxf>
              <fill>
                <patternFill patternType="lightGray"/>
              </fill>
            </x14:dxf>
          </x14:cfRule>
          <xm:sqref>AA340</xm:sqref>
        </x14:conditionalFormatting>
        <x14:conditionalFormatting xmlns:xm="http://schemas.microsoft.com/office/excel/2006/main">
          <x14:cfRule type="expression" priority="4001" stopIfTrue="1" id="{00000000-000E-0000-0500-0000A00F0000}">
            <xm:f>AND(CNGMD_2023_M5_Secc1!$S$30&lt;&gt;"",CNGMD_2023_M5_Secc1!$S$30&lt;&gt;1)</xm:f>
            <x14:dxf>
              <fill>
                <patternFill patternType="lightGray"/>
              </fill>
            </x14:dxf>
          </x14:cfRule>
          <xm:sqref>AB340</xm:sqref>
        </x14:conditionalFormatting>
        <x14:conditionalFormatting xmlns:xm="http://schemas.microsoft.com/office/excel/2006/main">
          <x14:cfRule type="expression" priority="4002" stopIfTrue="1" id="{00000000-000E-0000-0500-0000A10F0000}">
            <xm:f>AND(CNGMD_2023_M5_Secc1!$S$30&lt;&gt;"",CNGMD_2023_M5_Secc1!$S$30&lt;&gt;1)</xm:f>
            <x14:dxf>
              <fill>
                <patternFill patternType="lightGray"/>
              </fill>
            </x14:dxf>
          </x14:cfRule>
          <xm:sqref>AC340</xm:sqref>
        </x14:conditionalFormatting>
        <x14:conditionalFormatting xmlns:xm="http://schemas.microsoft.com/office/excel/2006/main">
          <x14:cfRule type="expression" priority="4003" stopIfTrue="1" id="{00000000-000E-0000-0500-0000A20F0000}">
            <xm:f>AND(CNGMD_2023_M5_Secc1!$S$30&lt;&gt;"",CNGMD_2023_M5_Secc1!$S$30&lt;&gt;1)</xm:f>
            <x14:dxf>
              <fill>
                <patternFill patternType="lightGray"/>
              </fill>
            </x14:dxf>
          </x14:cfRule>
          <xm:sqref>AD340</xm:sqref>
        </x14:conditionalFormatting>
        <x14:conditionalFormatting xmlns:xm="http://schemas.microsoft.com/office/excel/2006/main">
          <x14:cfRule type="expression" priority="4004" stopIfTrue="1" id="{00000000-000E-0000-0500-0000A30F0000}">
            <xm:f>AND(CNGMD_2023_M5_Secc1!$S$30&lt;&gt;"",CNGMD_2023_M5_Secc1!$S$30&lt;&gt;1)</xm:f>
            <x14:dxf>
              <fill>
                <patternFill patternType="lightGray"/>
              </fill>
            </x14:dxf>
          </x14:cfRule>
          <xm:sqref>O341</xm:sqref>
        </x14:conditionalFormatting>
        <x14:conditionalFormatting xmlns:xm="http://schemas.microsoft.com/office/excel/2006/main">
          <x14:cfRule type="expression" priority="4005" stopIfTrue="1" id="{00000000-000E-0000-0500-0000A40F0000}">
            <xm:f>AND(CNGMD_2023_M5_Secc1!$S$30&lt;&gt;"",CNGMD_2023_M5_Secc1!$S$30&lt;&gt;1)</xm:f>
            <x14:dxf>
              <fill>
                <patternFill patternType="lightGray"/>
              </fill>
            </x14:dxf>
          </x14:cfRule>
          <xm:sqref>P341</xm:sqref>
        </x14:conditionalFormatting>
        <x14:conditionalFormatting xmlns:xm="http://schemas.microsoft.com/office/excel/2006/main">
          <x14:cfRule type="expression" priority="4006" stopIfTrue="1" id="{00000000-000E-0000-0500-0000A50F0000}">
            <xm:f>AND(CNGMD_2023_M5_Secc1!$S$30&lt;&gt;"",CNGMD_2023_M5_Secc1!$S$30&lt;&gt;1)</xm:f>
            <x14:dxf>
              <fill>
                <patternFill patternType="lightGray"/>
              </fill>
            </x14:dxf>
          </x14:cfRule>
          <xm:sqref>Q341</xm:sqref>
        </x14:conditionalFormatting>
        <x14:conditionalFormatting xmlns:xm="http://schemas.microsoft.com/office/excel/2006/main">
          <x14:cfRule type="expression" priority="4007" stopIfTrue="1" id="{00000000-000E-0000-0500-0000A60F0000}">
            <xm:f>AND(CNGMD_2023_M5_Secc1!$S$30&lt;&gt;"",CNGMD_2023_M5_Secc1!$S$30&lt;&gt;1)</xm:f>
            <x14:dxf>
              <fill>
                <patternFill patternType="lightGray"/>
              </fill>
            </x14:dxf>
          </x14:cfRule>
          <xm:sqref>R341</xm:sqref>
        </x14:conditionalFormatting>
        <x14:conditionalFormatting xmlns:xm="http://schemas.microsoft.com/office/excel/2006/main">
          <x14:cfRule type="expression" priority="4008" stopIfTrue="1" id="{00000000-000E-0000-0500-0000A70F0000}">
            <xm:f>AND(CNGMD_2023_M5_Secc1!$S$30&lt;&gt;"",CNGMD_2023_M5_Secc1!$S$30&lt;&gt;1)</xm:f>
            <x14:dxf>
              <fill>
                <patternFill patternType="lightGray"/>
              </fill>
            </x14:dxf>
          </x14:cfRule>
          <xm:sqref>S341</xm:sqref>
        </x14:conditionalFormatting>
        <x14:conditionalFormatting xmlns:xm="http://schemas.microsoft.com/office/excel/2006/main">
          <x14:cfRule type="expression" priority="4009" stopIfTrue="1" id="{00000000-000E-0000-0500-0000A80F0000}">
            <xm:f>AND(CNGMD_2023_M5_Secc1!$S$30&lt;&gt;"",CNGMD_2023_M5_Secc1!$S$30&lt;&gt;1)</xm:f>
            <x14:dxf>
              <fill>
                <patternFill patternType="lightGray"/>
              </fill>
            </x14:dxf>
          </x14:cfRule>
          <xm:sqref>T341</xm:sqref>
        </x14:conditionalFormatting>
        <x14:conditionalFormatting xmlns:xm="http://schemas.microsoft.com/office/excel/2006/main">
          <x14:cfRule type="expression" priority="4010" stopIfTrue="1" id="{00000000-000E-0000-0500-0000A90F0000}">
            <xm:f>AND(CNGMD_2023_M5_Secc1!$S$30&lt;&gt;"",CNGMD_2023_M5_Secc1!$S$30&lt;&gt;1)</xm:f>
            <x14:dxf>
              <fill>
                <patternFill patternType="lightGray"/>
              </fill>
            </x14:dxf>
          </x14:cfRule>
          <xm:sqref>U341</xm:sqref>
        </x14:conditionalFormatting>
        <x14:conditionalFormatting xmlns:xm="http://schemas.microsoft.com/office/excel/2006/main">
          <x14:cfRule type="expression" priority="4011" stopIfTrue="1" id="{00000000-000E-0000-0500-0000AA0F0000}">
            <xm:f>AND(CNGMD_2023_M5_Secc1!$S$30&lt;&gt;"",CNGMD_2023_M5_Secc1!$S$30&lt;&gt;1)</xm:f>
            <x14:dxf>
              <fill>
                <patternFill patternType="lightGray"/>
              </fill>
            </x14:dxf>
          </x14:cfRule>
          <xm:sqref>V341</xm:sqref>
        </x14:conditionalFormatting>
        <x14:conditionalFormatting xmlns:xm="http://schemas.microsoft.com/office/excel/2006/main">
          <x14:cfRule type="expression" priority="4012" stopIfTrue="1" id="{00000000-000E-0000-0500-0000AB0F0000}">
            <xm:f>AND(CNGMD_2023_M5_Secc1!$S$30&lt;&gt;"",CNGMD_2023_M5_Secc1!$S$30&lt;&gt;1)</xm:f>
            <x14:dxf>
              <fill>
                <patternFill patternType="lightGray"/>
              </fill>
            </x14:dxf>
          </x14:cfRule>
          <xm:sqref>W341</xm:sqref>
        </x14:conditionalFormatting>
        <x14:conditionalFormatting xmlns:xm="http://schemas.microsoft.com/office/excel/2006/main">
          <x14:cfRule type="expression" priority="4013" stopIfTrue="1" id="{00000000-000E-0000-0500-0000AC0F0000}">
            <xm:f>AND(CNGMD_2023_M5_Secc1!$S$30&lt;&gt;"",CNGMD_2023_M5_Secc1!$S$30&lt;&gt;1)</xm:f>
            <x14:dxf>
              <fill>
                <patternFill patternType="lightGray"/>
              </fill>
            </x14:dxf>
          </x14:cfRule>
          <xm:sqref>X341</xm:sqref>
        </x14:conditionalFormatting>
        <x14:conditionalFormatting xmlns:xm="http://schemas.microsoft.com/office/excel/2006/main">
          <x14:cfRule type="expression" priority="4014" stopIfTrue="1" id="{00000000-000E-0000-0500-0000AD0F0000}">
            <xm:f>AND(CNGMD_2023_M5_Secc1!$S$30&lt;&gt;"",CNGMD_2023_M5_Secc1!$S$30&lt;&gt;1)</xm:f>
            <x14:dxf>
              <fill>
                <patternFill patternType="lightGray"/>
              </fill>
            </x14:dxf>
          </x14:cfRule>
          <xm:sqref>Y341</xm:sqref>
        </x14:conditionalFormatting>
        <x14:conditionalFormatting xmlns:xm="http://schemas.microsoft.com/office/excel/2006/main">
          <x14:cfRule type="expression" priority="4015" stopIfTrue="1" id="{00000000-000E-0000-0500-0000AE0F0000}">
            <xm:f>AND(CNGMD_2023_M5_Secc1!$S$30&lt;&gt;"",CNGMD_2023_M5_Secc1!$S$30&lt;&gt;1)</xm:f>
            <x14:dxf>
              <fill>
                <patternFill patternType="lightGray"/>
              </fill>
            </x14:dxf>
          </x14:cfRule>
          <xm:sqref>Z341</xm:sqref>
        </x14:conditionalFormatting>
        <x14:conditionalFormatting xmlns:xm="http://schemas.microsoft.com/office/excel/2006/main">
          <x14:cfRule type="expression" priority="4016" stopIfTrue="1" id="{00000000-000E-0000-0500-0000AF0F0000}">
            <xm:f>AND(CNGMD_2023_M5_Secc1!$S$30&lt;&gt;"",CNGMD_2023_M5_Secc1!$S$30&lt;&gt;1)</xm:f>
            <x14:dxf>
              <fill>
                <patternFill patternType="lightGray"/>
              </fill>
            </x14:dxf>
          </x14:cfRule>
          <xm:sqref>AA341</xm:sqref>
        </x14:conditionalFormatting>
        <x14:conditionalFormatting xmlns:xm="http://schemas.microsoft.com/office/excel/2006/main">
          <x14:cfRule type="expression" priority="4017" stopIfTrue="1" id="{00000000-000E-0000-0500-0000B00F0000}">
            <xm:f>AND(CNGMD_2023_M5_Secc1!$S$30&lt;&gt;"",CNGMD_2023_M5_Secc1!$S$30&lt;&gt;1)</xm:f>
            <x14:dxf>
              <fill>
                <patternFill patternType="lightGray"/>
              </fill>
            </x14:dxf>
          </x14:cfRule>
          <xm:sqref>AB341</xm:sqref>
        </x14:conditionalFormatting>
        <x14:conditionalFormatting xmlns:xm="http://schemas.microsoft.com/office/excel/2006/main">
          <x14:cfRule type="expression" priority="4018" stopIfTrue="1" id="{00000000-000E-0000-0500-0000B10F0000}">
            <xm:f>AND(CNGMD_2023_M5_Secc1!$S$30&lt;&gt;"",CNGMD_2023_M5_Secc1!$S$30&lt;&gt;1)</xm:f>
            <x14:dxf>
              <fill>
                <patternFill patternType="lightGray"/>
              </fill>
            </x14:dxf>
          </x14:cfRule>
          <xm:sqref>AC341</xm:sqref>
        </x14:conditionalFormatting>
        <x14:conditionalFormatting xmlns:xm="http://schemas.microsoft.com/office/excel/2006/main">
          <x14:cfRule type="expression" priority="4019" stopIfTrue="1" id="{00000000-000E-0000-0500-0000B20F0000}">
            <xm:f>AND(CNGMD_2023_M5_Secc1!$S$30&lt;&gt;"",CNGMD_2023_M5_Secc1!$S$30&lt;&gt;1)</xm:f>
            <x14:dxf>
              <fill>
                <patternFill patternType="lightGray"/>
              </fill>
            </x14:dxf>
          </x14:cfRule>
          <xm:sqref>AD341</xm:sqref>
        </x14:conditionalFormatting>
        <x14:conditionalFormatting xmlns:xm="http://schemas.microsoft.com/office/excel/2006/main">
          <x14:cfRule type="expression" priority="4020" stopIfTrue="1" id="{00000000-000E-0000-0500-0000B30F0000}">
            <xm:f>AND(CNGMD_2023_M5_Secc1!$S$30&lt;&gt;"",CNGMD_2023_M5_Secc1!$S$30&lt;&gt;1)</xm:f>
            <x14:dxf>
              <fill>
                <patternFill patternType="lightGray"/>
              </fill>
            </x14:dxf>
          </x14:cfRule>
          <xm:sqref>O342</xm:sqref>
        </x14:conditionalFormatting>
        <x14:conditionalFormatting xmlns:xm="http://schemas.microsoft.com/office/excel/2006/main">
          <x14:cfRule type="expression" priority="4021" stopIfTrue="1" id="{00000000-000E-0000-0500-0000B40F0000}">
            <xm:f>AND(CNGMD_2023_M5_Secc1!$S$30&lt;&gt;"",CNGMD_2023_M5_Secc1!$S$30&lt;&gt;1)</xm:f>
            <x14:dxf>
              <fill>
                <patternFill patternType="lightGray"/>
              </fill>
            </x14:dxf>
          </x14:cfRule>
          <xm:sqref>P342</xm:sqref>
        </x14:conditionalFormatting>
        <x14:conditionalFormatting xmlns:xm="http://schemas.microsoft.com/office/excel/2006/main">
          <x14:cfRule type="expression" priority="4022" stopIfTrue="1" id="{00000000-000E-0000-0500-0000B50F0000}">
            <xm:f>AND(CNGMD_2023_M5_Secc1!$S$30&lt;&gt;"",CNGMD_2023_M5_Secc1!$S$30&lt;&gt;1)</xm:f>
            <x14:dxf>
              <fill>
                <patternFill patternType="lightGray"/>
              </fill>
            </x14:dxf>
          </x14:cfRule>
          <xm:sqref>Q342</xm:sqref>
        </x14:conditionalFormatting>
        <x14:conditionalFormatting xmlns:xm="http://schemas.microsoft.com/office/excel/2006/main">
          <x14:cfRule type="expression" priority="4023" stopIfTrue="1" id="{00000000-000E-0000-0500-0000B60F0000}">
            <xm:f>AND(CNGMD_2023_M5_Secc1!$S$30&lt;&gt;"",CNGMD_2023_M5_Secc1!$S$30&lt;&gt;1)</xm:f>
            <x14:dxf>
              <fill>
                <patternFill patternType="lightGray"/>
              </fill>
            </x14:dxf>
          </x14:cfRule>
          <xm:sqref>R342</xm:sqref>
        </x14:conditionalFormatting>
        <x14:conditionalFormatting xmlns:xm="http://schemas.microsoft.com/office/excel/2006/main">
          <x14:cfRule type="expression" priority="4024" stopIfTrue="1" id="{00000000-000E-0000-0500-0000B70F0000}">
            <xm:f>AND(CNGMD_2023_M5_Secc1!$S$30&lt;&gt;"",CNGMD_2023_M5_Secc1!$S$30&lt;&gt;1)</xm:f>
            <x14:dxf>
              <fill>
                <patternFill patternType="lightGray"/>
              </fill>
            </x14:dxf>
          </x14:cfRule>
          <xm:sqref>S342</xm:sqref>
        </x14:conditionalFormatting>
        <x14:conditionalFormatting xmlns:xm="http://schemas.microsoft.com/office/excel/2006/main">
          <x14:cfRule type="expression" priority="4025" stopIfTrue="1" id="{00000000-000E-0000-0500-0000B80F0000}">
            <xm:f>AND(CNGMD_2023_M5_Secc1!$S$30&lt;&gt;"",CNGMD_2023_M5_Secc1!$S$30&lt;&gt;1)</xm:f>
            <x14:dxf>
              <fill>
                <patternFill patternType="lightGray"/>
              </fill>
            </x14:dxf>
          </x14:cfRule>
          <xm:sqref>T342</xm:sqref>
        </x14:conditionalFormatting>
        <x14:conditionalFormatting xmlns:xm="http://schemas.microsoft.com/office/excel/2006/main">
          <x14:cfRule type="expression" priority="4026" stopIfTrue="1" id="{00000000-000E-0000-0500-0000B90F0000}">
            <xm:f>AND(CNGMD_2023_M5_Secc1!$S$30&lt;&gt;"",CNGMD_2023_M5_Secc1!$S$30&lt;&gt;1)</xm:f>
            <x14:dxf>
              <fill>
                <patternFill patternType="lightGray"/>
              </fill>
            </x14:dxf>
          </x14:cfRule>
          <xm:sqref>U342</xm:sqref>
        </x14:conditionalFormatting>
        <x14:conditionalFormatting xmlns:xm="http://schemas.microsoft.com/office/excel/2006/main">
          <x14:cfRule type="expression" priority="4027" stopIfTrue="1" id="{00000000-000E-0000-0500-0000BA0F0000}">
            <xm:f>AND(CNGMD_2023_M5_Secc1!$S$30&lt;&gt;"",CNGMD_2023_M5_Secc1!$S$30&lt;&gt;1)</xm:f>
            <x14:dxf>
              <fill>
                <patternFill patternType="lightGray"/>
              </fill>
            </x14:dxf>
          </x14:cfRule>
          <xm:sqref>V342</xm:sqref>
        </x14:conditionalFormatting>
        <x14:conditionalFormatting xmlns:xm="http://schemas.microsoft.com/office/excel/2006/main">
          <x14:cfRule type="expression" priority="4028" stopIfTrue="1" id="{00000000-000E-0000-0500-0000BB0F0000}">
            <xm:f>AND(CNGMD_2023_M5_Secc1!$S$30&lt;&gt;"",CNGMD_2023_M5_Secc1!$S$30&lt;&gt;1)</xm:f>
            <x14:dxf>
              <fill>
                <patternFill patternType="lightGray"/>
              </fill>
            </x14:dxf>
          </x14:cfRule>
          <xm:sqref>W342</xm:sqref>
        </x14:conditionalFormatting>
        <x14:conditionalFormatting xmlns:xm="http://schemas.microsoft.com/office/excel/2006/main">
          <x14:cfRule type="expression" priority="4029" stopIfTrue="1" id="{00000000-000E-0000-0500-0000BC0F0000}">
            <xm:f>AND(CNGMD_2023_M5_Secc1!$S$30&lt;&gt;"",CNGMD_2023_M5_Secc1!$S$30&lt;&gt;1)</xm:f>
            <x14:dxf>
              <fill>
                <patternFill patternType="lightGray"/>
              </fill>
            </x14:dxf>
          </x14:cfRule>
          <xm:sqref>X342</xm:sqref>
        </x14:conditionalFormatting>
        <x14:conditionalFormatting xmlns:xm="http://schemas.microsoft.com/office/excel/2006/main">
          <x14:cfRule type="expression" priority="4030" stopIfTrue="1" id="{00000000-000E-0000-0500-0000BD0F0000}">
            <xm:f>AND(CNGMD_2023_M5_Secc1!$S$30&lt;&gt;"",CNGMD_2023_M5_Secc1!$S$30&lt;&gt;1)</xm:f>
            <x14:dxf>
              <fill>
                <patternFill patternType="lightGray"/>
              </fill>
            </x14:dxf>
          </x14:cfRule>
          <xm:sqref>Y342</xm:sqref>
        </x14:conditionalFormatting>
        <x14:conditionalFormatting xmlns:xm="http://schemas.microsoft.com/office/excel/2006/main">
          <x14:cfRule type="expression" priority="4031" stopIfTrue="1" id="{00000000-000E-0000-0500-0000BE0F0000}">
            <xm:f>AND(CNGMD_2023_M5_Secc1!$S$30&lt;&gt;"",CNGMD_2023_M5_Secc1!$S$30&lt;&gt;1)</xm:f>
            <x14:dxf>
              <fill>
                <patternFill patternType="lightGray"/>
              </fill>
            </x14:dxf>
          </x14:cfRule>
          <xm:sqref>Z342</xm:sqref>
        </x14:conditionalFormatting>
        <x14:conditionalFormatting xmlns:xm="http://schemas.microsoft.com/office/excel/2006/main">
          <x14:cfRule type="expression" priority="4032" stopIfTrue="1" id="{00000000-000E-0000-0500-0000BF0F0000}">
            <xm:f>AND(CNGMD_2023_M5_Secc1!$S$30&lt;&gt;"",CNGMD_2023_M5_Secc1!$S$30&lt;&gt;1)</xm:f>
            <x14:dxf>
              <fill>
                <patternFill patternType="lightGray"/>
              </fill>
            </x14:dxf>
          </x14:cfRule>
          <xm:sqref>AA342</xm:sqref>
        </x14:conditionalFormatting>
        <x14:conditionalFormatting xmlns:xm="http://schemas.microsoft.com/office/excel/2006/main">
          <x14:cfRule type="expression" priority="4033" stopIfTrue="1" id="{00000000-000E-0000-0500-0000C00F0000}">
            <xm:f>AND(CNGMD_2023_M5_Secc1!$S$30&lt;&gt;"",CNGMD_2023_M5_Secc1!$S$30&lt;&gt;1)</xm:f>
            <x14:dxf>
              <fill>
                <patternFill patternType="lightGray"/>
              </fill>
            </x14:dxf>
          </x14:cfRule>
          <xm:sqref>AB342</xm:sqref>
        </x14:conditionalFormatting>
        <x14:conditionalFormatting xmlns:xm="http://schemas.microsoft.com/office/excel/2006/main">
          <x14:cfRule type="expression" priority="4034" stopIfTrue="1" id="{00000000-000E-0000-0500-0000C10F0000}">
            <xm:f>AND(CNGMD_2023_M5_Secc1!$S$30&lt;&gt;"",CNGMD_2023_M5_Secc1!$S$30&lt;&gt;1)</xm:f>
            <x14:dxf>
              <fill>
                <patternFill patternType="lightGray"/>
              </fill>
            </x14:dxf>
          </x14:cfRule>
          <xm:sqref>AC342</xm:sqref>
        </x14:conditionalFormatting>
        <x14:conditionalFormatting xmlns:xm="http://schemas.microsoft.com/office/excel/2006/main">
          <x14:cfRule type="expression" priority="4035" stopIfTrue="1" id="{00000000-000E-0000-0500-0000C20F0000}">
            <xm:f>AND(CNGMD_2023_M5_Secc1!$S$30&lt;&gt;"",CNGMD_2023_M5_Secc1!$S$30&lt;&gt;1)</xm:f>
            <x14:dxf>
              <fill>
                <patternFill patternType="lightGray"/>
              </fill>
            </x14:dxf>
          </x14:cfRule>
          <xm:sqref>AD342</xm:sqref>
        </x14:conditionalFormatting>
        <x14:conditionalFormatting xmlns:xm="http://schemas.microsoft.com/office/excel/2006/main">
          <x14:cfRule type="expression" priority="4036" stopIfTrue="1" id="{00000000-000E-0000-0500-0000C30F0000}">
            <xm:f>AND(CNGMD_2023_M5_Secc1!$S$30&lt;&gt;"",CNGMD_2023_M5_Secc1!$S$30&lt;&gt;1)</xm:f>
            <x14:dxf>
              <fill>
                <patternFill patternType="lightGray"/>
              </fill>
            </x14:dxf>
          </x14:cfRule>
          <xm:sqref>O343</xm:sqref>
        </x14:conditionalFormatting>
        <x14:conditionalFormatting xmlns:xm="http://schemas.microsoft.com/office/excel/2006/main">
          <x14:cfRule type="expression" priority="4037" stopIfTrue="1" id="{00000000-000E-0000-0500-0000C40F0000}">
            <xm:f>AND(CNGMD_2023_M5_Secc1!$S$30&lt;&gt;"",CNGMD_2023_M5_Secc1!$S$30&lt;&gt;1)</xm:f>
            <x14:dxf>
              <fill>
                <patternFill patternType="lightGray"/>
              </fill>
            </x14:dxf>
          </x14:cfRule>
          <xm:sqref>P343</xm:sqref>
        </x14:conditionalFormatting>
        <x14:conditionalFormatting xmlns:xm="http://schemas.microsoft.com/office/excel/2006/main">
          <x14:cfRule type="expression" priority="4038" stopIfTrue="1" id="{00000000-000E-0000-0500-0000C50F0000}">
            <xm:f>AND(CNGMD_2023_M5_Secc1!$S$30&lt;&gt;"",CNGMD_2023_M5_Secc1!$S$30&lt;&gt;1)</xm:f>
            <x14:dxf>
              <fill>
                <patternFill patternType="lightGray"/>
              </fill>
            </x14:dxf>
          </x14:cfRule>
          <xm:sqref>Q343</xm:sqref>
        </x14:conditionalFormatting>
        <x14:conditionalFormatting xmlns:xm="http://schemas.microsoft.com/office/excel/2006/main">
          <x14:cfRule type="expression" priority="4039" stopIfTrue="1" id="{00000000-000E-0000-0500-0000C60F0000}">
            <xm:f>AND(CNGMD_2023_M5_Secc1!$S$30&lt;&gt;"",CNGMD_2023_M5_Secc1!$S$30&lt;&gt;1)</xm:f>
            <x14:dxf>
              <fill>
                <patternFill patternType="lightGray"/>
              </fill>
            </x14:dxf>
          </x14:cfRule>
          <xm:sqref>R343</xm:sqref>
        </x14:conditionalFormatting>
        <x14:conditionalFormatting xmlns:xm="http://schemas.microsoft.com/office/excel/2006/main">
          <x14:cfRule type="expression" priority="4040" stopIfTrue="1" id="{00000000-000E-0000-0500-0000C70F0000}">
            <xm:f>AND(CNGMD_2023_M5_Secc1!$S$30&lt;&gt;"",CNGMD_2023_M5_Secc1!$S$30&lt;&gt;1)</xm:f>
            <x14:dxf>
              <fill>
                <patternFill patternType="lightGray"/>
              </fill>
            </x14:dxf>
          </x14:cfRule>
          <xm:sqref>S343</xm:sqref>
        </x14:conditionalFormatting>
        <x14:conditionalFormatting xmlns:xm="http://schemas.microsoft.com/office/excel/2006/main">
          <x14:cfRule type="expression" priority="4041" stopIfTrue="1" id="{00000000-000E-0000-0500-0000C80F0000}">
            <xm:f>AND(CNGMD_2023_M5_Secc1!$S$30&lt;&gt;"",CNGMD_2023_M5_Secc1!$S$30&lt;&gt;1)</xm:f>
            <x14:dxf>
              <fill>
                <patternFill patternType="lightGray"/>
              </fill>
            </x14:dxf>
          </x14:cfRule>
          <xm:sqref>T343</xm:sqref>
        </x14:conditionalFormatting>
        <x14:conditionalFormatting xmlns:xm="http://schemas.microsoft.com/office/excel/2006/main">
          <x14:cfRule type="expression" priority="4042" stopIfTrue="1" id="{00000000-000E-0000-0500-0000C90F0000}">
            <xm:f>AND(CNGMD_2023_M5_Secc1!$S$30&lt;&gt;"",CNGMD_2023_M5_Secc1!$S$30&lt;&gt;1)</xm:f>
            <x14:dxf>
              <fill>
                <patternFill patternType="lightGray"/>
              </fill>
            </x14:dxf>
          </x14:cfRule>
          <xm:sqref>U343</xm:sqref>
        </x14:conditionalFormatting>
        <x14:conditionalFormatting xmlns:xm="http://schemas.microsoft.com/office/excel/2006/main">
          <x14:cfRule type="expression" priority="4043" stopIfTrue="1" id="{00000000-000E-0000-0500-0000CA0F0000}">
            <xm:f>AND(CNGMD_2023_M5_Secc1!$S$30&lt;&gt;"",CNGMD_2023_M5_Secc1!$S$30&lt;&gt;1)</xm:f>
            <x14:dxf>
              <fill>
                <patternFill patternType="lightGray"/>
              </fill>
            </x14:dxf>
          </x14:cfRule>
          <xm:sqref>V343</xm:sqref>
        </x14:conditionalFormatting>
        <x14:conditionalFormatting xmlns:xm="http://schemas.microsoft.com/office/excel/2006/main">
          <x14:cfRule type="expression" priority="4044" stopIfTrue="1" id="{00000000-000E-0000-0500-0000CB0F0000}">
            <xm:f>AND(CNGMD_2023_M5_Secc1!$S$30&lt;&gt;"",CNGMD_2023_M5_Secc1!$S$30&lt;&gt;1)</xm:f>
            <x14:dxf>
              <fill>
                <patternFill patternType="lightGray"/>
              </fill>
            </x14:dxf>
          </x14:cfRule>
          <xm:sqref>W343</xm:sqref>
        </x14:conditionalFormatting>
        <x14:conditionalFormatting xmlns:xm="http://schemas.microsoft.com/office/excel/2006/main">
          <x14:cfRule type="expression" priority="4045" stopIfTrue="1" id="{00000000-000E-0000-0500-0000CC0F0000}">
            <xm:f>AND(CNGMD_2023_M5_Secc1!$S$30&lt;&gt;"",CNGMD_2023_M5_Secc1!$S$30&lt;&gt;1)</xm:f>
            <x14:dxf>
              <fill>
                <patternFill patternType="lightGray"/>
              </fill>
            </x14:dxf>
          </x14:cfRule>
          <xm:sqref>X343</xm:sqref>
        </x14:conditionalFormatting>
        <x14:conditionalFormatting xmlns:xm="http://schemas.microsoft.com/office/excel/2006/main">
          <x14:cfRule type="expression" priority="4046" stopIfTrue="1" id="{00000000-000E-0000-0500-0000CD0F0000}">
            <xm:f>AND(CNGMD_2023_M5_Secc1!$S$30&lt;&gt;"",CNGMD_2023_M5_Secc1!$S$30&lt;&gt;1)</xm:f>
            <x14:dxf>
              <fill>
                <patternFill patternType="lightGray"/>
              </fill>
            </x14:dxf>
          </x14:cfRule>
          <xm:sqref>Y343</xm:sqref>
        </x14:conditionalFormatting>
        <x14:conditionalFormatting xmlns:xm="http://schemas.microsoft.com/office/excel/2006/main">
          <x14:cfRule type="expression" priority="4047" stopIfTrue="1" id="{00000000-000E-0000-0500-0000CE0F0000}">
            <xm:f>AND(CNGMD_2023_M5_Secc1!$S$30&lt;&gt;"",CNGMD_2023_M5_Secc1!$S$30&lt;&gt;1)</xm:f>
            <x14:dxf>
              <fill>
                <patternFill patternType="lightGray"/>
              </fill>
            </x14:dxf>
          </x14:cfRule>
          <xm:sqref>Z343</xm:sqref>
        </x14:conditionalFormatting>
        <x14:conditionalFormatting xmlns:xm="http://schemas.microsoft.com/office/excel/2006/main">
          <x14:cfRule type="expression" priority="4048" stopIfTrue="1" id="{00000000-000E-0000-0500-0000CF0F0000}">
            <xm:f>AND(CNGMD_2023_M5_Secc1!$S$30&lt;&gt;"",CNGMD_2023_M5_Secc1!$S$30&lt;&gt;1)</xm:f>
            <x14:dxf>
              <fill>
                <patternFill patternType="lightGray"/>
              </fill>
            </x14:dxf>
          </x14:cfRule>
          <xm:sqref>AA343</xm:sqref>
        </x14:conditionalFormatting>
        <x14:conditionalFormatting xmlns:xm="http://schemas.microsoft.com/office/excel/2006/main">
          <x14:cfRule type="expression" priority="4049" stopIfTrue="1" id="{00000000-000E-0000-0500-0000D00F0000}">
            <xm:f>AND(CNGMD_2023_M5_Secc1!$S$30&lt;&gt;"",CNGMD_2023_M5_Secc1!$S$30&lt;&gt;1)</xm:f>
            <x14:dxf>
              <fill>
                <patternFill patternType="lightGray"/>
              </fill>
            </x14:dxf>
          </x14:cfRule>
          <xm:sqref>AB343</xm:sqref>
        </x14:conditionalFormatting>
        <x14:conditionalFormatting xmlns:xm="http://schemas.microsoft.com/office/excel/2006/main">
          <x14:cfRule type="expression" priority="4050" stopIfTrue="1" id="{00000000-000E-0000-0500-0000D10F0000}">
            <xm:f>AND(CNGMD_2023_M5_Secc1!$S$30&lt;&gt;"",CNGMD_2023_M5_Secc1!$S$30&lt;&gt;1)</xm:f>
            <x14:dxf>
              <fill>
                <patternFill patternType="lightGray"/>
              </fill>
            </x14:dxf>
          </x14:cfRule>
          <xm:sqref>AC343</xm:sqref>
        </x14:conditionalFormatting>
        <x14:conditionalFormatting xmlns:xm="http://schemas.microsoft.com/office/excel/2006/main">
          <x14:cfRule type="expression" priority="4051" stopIfTrue="1" id="{00000000-000E-0000-0500-0000D20F0000}">
            <xm:f>AND(CNGMD_2023_M5_Secc1!$S$30&lt;&gt;"",CNGMD_2023_M5_Secc1!$S$30&lt;&gt;1)</xm:f>
            <x14:dxf>
              <fill>
                <patternFill patternType="lightGray"/>
              </fill>
            </x14:dxf>
          </x14:cfRule>
          <xm:sqref>AD343</xm:sqref>
        </x14:conditionalFormatting>
        <x14:conditionalFormatting xmlns:xm="http://schemas.microsoft.com/office/excel/2006/main">
          <x14:cfRule type="expression" priority="4052" stopIfTrue="1" id="{00000000-000E-0000-0500-0000D30F0000}">
            <xm:f>AND(CNGMD_2023_M5_Secc1!$S$30&lt;&gt;"",CNGMD_2023_M5_Secc1!$S$30&lt;&gt;1)</xm:f>
            <x14:dxf>
              <fill>
                <patternFill patternType="lightGray"/>
              </fill>
            </x14:dxf>
          </x14:cfRule>
          <xm:sqref>O344</xm:sqref>
        </x14:conditionalFormatting>
        <x14:conditionalFormatting xmlns:xm="http://schemas.microsoft.com/office/excel/2006/main">
          <x14:cfRule type="expression" priority="4053" stopIfTrue="1" id="{00000000-000E-0000-0500-0000D40F0000}">
            <xm:f>AND(CNGMD_2023_M5_Secc1!$S$30&lt;&gt;"",CNGMD_2023_M5_Secc1!$S$30&lt;&gt;1)</xm:f>
            <x14:dxf>
              <fill>
                <patternFill patternType="lightGray"/>
              </fill>
            </x14:dxf>
          </x14:cfRule>
          <xm:sqref>P344</xm:sqref>
        </x14:conditionalFormatting>
        <x14:conditionalFormatting xmlns:xm="http://schemas.microsoft.com/office/excel/2006/main">
          <x14:cfRule type="expression" priority="4054" stopIfTrue="1" id="{00000000-000E-0000-0500-0000D50F0000}">
            <xm:f>AND(CNGMD_2023_M5_Secc1!$S$30&lt;&gt;"",CNGMD_2023_M5_Secc1!$S$30&lt;&gt;1)</xm:f>
            <x14:dxf>
              <fill>
                <patternFill patternType="lightGray"/>
              </fill>
            </x14:dxf>
          </x14:cfRule>
          <xm:sqref>Q344</xm:sqref>
        </x14:conditionalFormatting>
        <x14:conditionalFormatting xmlns:xm="http://schemas.microsoft.com/office/excel/2006/main">
          <x14:cfRule type="expression" priority="4055" stopIfTrue="1" id="{00000000-000E-0000-0500-0000D60F0000}">
            <xm:f>AND(CNGMD_2023_M5_Secc1!$S$30&lt;&gt;"",CNGMD_2023_M5_Secc1!$S$30&lt;&gt;1)</xm:f>
            <x14:dxf>
              <fill>
                <patternFill patternType="lightGray"/>
              </fill>
            </x14:dxf>
          </x14:cfRule>
          <xm:sqref>R344</xm:sqref>
        </x14:conditionalFormatting>
        <x14:conditionalFormatting xmlns:xm="http://schemas.microsoft.com/office/excel/2006/main">
          <x14:cfRule type="expression" priority="4056" stopIfTrue="1" id="{00000000-000E-0000-0500-0000D70F0000}">
            <xm:f>AND(CNGMD_2023_M5_Secc1!$S$30&lt;&gt;"",CNGMD_2023_M5_Secc1!$S$30&lt;&gt;1)</xm:f>
            <x14:dxf>
              <fill>
                <patternFill patternType="lightGray"/>
              </fill>
            </x14:dxf>
          </x14:cfRule>
          <xm:sqref>S344</xm:sqref>
        </x14:conditionalFormatting>
        <x14:conditionalFormatting xmlns:xm="http://schemas.microsoft.com/office/excel/2006/main">
          <x14:cfRule type="expression" priority="4057" stopIfTrue="1" id="{00000000-000E-0000-0500-0000D80F0000}">
            <xm:f>AND(CNGMD_2023_M5_Secc1!$S$30&lt;&gt;"",CNGMD_2023_M5_Secc1!$S$30&lt;&gt;1)</xm:f>
            <x14:dxf>
              <fill>
                <patternFill patternType="lightGray"/>
              </fill>
            </x14:dxf>
          </x14:cfRule>
          <xm:sqref>T344</xm:sqref>
        </x14:conditionalFormatting>
        <x14:conditionalFormatting xmlns:xm="http://schemas.microsoft.com/office/excel/2006/main">
          <x14:cfRule type="expression" priority="4058" stopIfTrue="1" id="{00000000-000E-0000-0500-0000D90F0000}">
            <xm:f>AND(CNGMD_2023_M5_Secc1!$S$30&lt;&gt;"",CNGMD_2023_M5_Secc1!$S$30&lt;&gt;1)</xm:f>
            <x14:dxf>
              <fill>
                <patternFill patternType="lightGray"/>
              </fill>
            </x14:dxf>
          </x14:cfRule>
          <xm:sqref>U344</xm:sqref>
        </x14:conditionalFormatting>
        <x14:conditionalFormatting xmlns:xm="http://schemas.microsoft.com/office/excel/2006/main">
          <x14:cfRule type="expression" priority="4059" stopIfTrue="1" id="{00000000-000E-0000-0500-0000DA0F0000}">
            <xm:f>AND(CNGMD_2023_M5_Secc1!$S$30&lt;&gt;"",CNGMD_2023_M5_Secc1!$S$30&lt;&gt;1)</xm:f>
            <x14:dxf>
              <fill>
                <patternFill patternType="lightGray"/>
              </fill>
            </x14:dxf>
          </x14:cfRule>
          <xm:sqref>V344</xm:sqref>
        </x14:conditionalFormatting>
        <x14:conditionalFormatting xmlns:xm="http://schemas.microsoft.com/office/excel/2006/main">
          <x14:cfRule type="expression" priority="4060" stopIfTrue="1" id="{00000000-000E-0000-0500-0000DB0F0000}">
            <xm:f>AND(CNGMD_2023_M5_Secc1!$S$30&lt;&gt;"",CNGMD_2023_M5_Secc1!$S$30&lt;&gt;1)</xm:f>
            <x14:dxf>
              <fill>
                <patternFill patternType="lightGray"/>
              </fill>
            </x14:dxf>
          </x14:cfRule>
          <xm:sqref>W344</xm:sqref>
        </x14:conditionalFormatting>
        <x14:conditionalFormatting xmlns:xm="http://schemas.microsoft.com/office/excel/2006/main">
          <x14:cfRule type="expression" priority="4061" stopIfTrue="1" id="{00000000-000E-0000-0500-0000DC0F0000}">
            <xm:f>AND(CNGMD_2023_M5_Secc1!$S$30&lt;&gt;"",CNGMD_2023_M5_Secc1!$S$30&lt;&gt;1)</xm:f>
            <x14:dxf>
              <fill>
                <patternFill patternType="lightGray"/>
              </fill>
            </x14:dxf>
          </x14:cfRule>
          <xm:sqref>X344</xm:sqref>
        </x14:conditionalFormatting>
        <x14:conditionalFormatting xmlns:xm="http://schemas.microsoft.com/office/excel/2006/main">
          <x14:cfRule type="expression" priority="4062" stopIfTrue="1" id="{00000000-000E-0000-0500-0000DD0F0000}">
            <xm:f>AND(CNGMD_2023_M5_Secc1!$S$30&lt;&gt;"",CNGMD_2023_M5_Secc1!$S$30&lt;&gt;1)</xm:f>
            <x14:dxf>
              <fill>
                <patternFill patternType="lightGray"/>
              </fill>
            </x14:dxf>
          </x14:cfRule>
          <xm:sqref>Y344</xm:sqref>
        </x14:conditionalFormatting>
        <x14:conditionalFormatting xmlns:xm="http://schemas.microsoft.com/office/excel/2006/main">
          <x14:cfRule type="expression" priority="4063" stopIfTrue="1" id="{00000000-000E-0000-0500-0000DE0F0000}">
            <xm:f>AND(CNGMD_2023_M5_Secc1!$S$30&lt;&gt;"",CNGMD_2023_M5_Secc1!$S$30&lt;&gt;1)</xm:f>
            <x14:dxf>
              <fill>
                <patternFill patternType="lightGray"/>
              </fill>
            </x14:dxf>
          </x14:cfRule>
          <xm:sqref>Z344</xm:sqref>
        </x14:conditionalFormatting>
        <x14:conditionalFormatting xmlns:xm="http://schemas.microsoft.com/office/excel/2006/main">
          <x14:cfRule type="expression" priority="4064" stopIfTrue="1" id="{00000000-000E-0000-0500-0000DF0F0000}">
            <xm:f>AND(CNGMD_2023_M5_Secc1!$S$30&lt;&gt;"",CNGMD_2023_M5_Secc1!$S$30&lt;&gt;1)</xm:f>
            <x14:dxf>
              <fill>
                <patternFill patternType="lightGray"/>
              </fill>
            </x14:dxf>
          </x14:cfRule>
          <xm:sqref>AA344</xm:sqref>
        </x14:conditionalFormatting>
        <x14:conditionalFormatting xmlns:xm="http://schemas.microsoft.com/office/excel/2006/main">
          <x14:cfRule type="expression" priority="4065" stopIfTrue="1" id="{00000000-000E-0000-0500-0000E00F0000}">
            <xm:f>AND(CNGMD_2023_M5_Secc1!$S$30&lt;&gt;"",CNGMD_2023_M5_Secc1!$S$30&lt;&gt;1)</xm:f>
            <x14:dxf>
              <fill>
                <patternFill patternType="lightGray"/>
              </fill>
            </x14:dxf>
          </x14:cfRule>
          <xm:sqref>AB344</xm:sqref>
        </x14:conditionalFormatting>
        <x14:conditionalFormatting xmlns:xm="http://schemas.microsoft.com/office/excel/2006/main">
          <x14:cfRule type="expression" priority="4066" stopIfTrue="1" id="{00000000-000E-0000-0500-0000E10F0000}">
            <xm:f>AND(CNGMD_2023_M5_Secc1!$S$30&lt;&gt;"",CNGMD_2023_M5_Secc1!$S$30&lt;&gt;1)</xm:f>
            <x14:dxf>
              <fill>
                <patternFill patternType="lightGray"/>
              </fill>
            </x14:dxf>
          </x14:cfRule>
          <xm:sqref>AC344</xm:sqref>
        </x14:conditionalFormatting>
        <x14:conditionalFormatting xmlns:xm="http://schemas.microsoft.com/office/excel/2006/main">
          <x14:cfRule type="expression" priority="4067" stopIfTrue="1" id="{00000000-000E-0000-0500-0000E20F0000}">
            <xm:f>AND(CNGMD_2023_M5_Secc1!$S$30&lt;&gt;"",CNGMD_2023_M5_Secc1!$S$30&lt;&gt;1)</xm:f>
            <x14:dxf>
              <fill>
                <patternFill patternType="lightGray"/>
              </fill>
            </x14:dxf>
          </x14:cfRule>
          <xm:sqref>AD344</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D1034"/>
  <sheetViews>
    <sheetView showGridLines="0" zoomScaleNormal="100" workbookViewId="0"/>
  </sheetViews>
  <sheetFormatPr baseColWidth="10" defaultColWidth="0" defaultRowHeight="15" customHeight="1" zeroHeight="1"/>
  <cols>
    <col min="1" max="1" width="5.7109375" style="216" customWidth="1"/>
    <col min="2" max="30" width="3.7109375" customWidth="1"/>
    <col min="31" max="31" width="5.7109375" customWidth="1"/>
    <col min="32" max="16384" width="11.42578125" hidden="1"/>
  </cols>
  <sheetData>
    <row r="1" spans="2:30" ht="173.25" customHeight="1">
      <c r="B1" s="320" t="s">
        <v>0</v>
      </c>
      <c r="C1" s="319"/>
      <c r="D1" s="319"/>
      <c r="E1" s="319"/>
      <c r="F1" s="319"/>
      <c r="G1" s="319"/>
      <c r="H1" s="319"/>
      <c r="I1" s="319"/>
      <c r="J1" s="319"/>
      <c r="K1" s="319"/>
      <c r="L1" s="319"/>
      <c r="M1" s="319"/>
      <c r="N1" s="319"/>
      <c r="O1" s="319"/>
      <c r="P1" s="319"/>
      <c r="Q1" s="319"/>
      <c r="R1" s="319"/>
      <c r="S1" s="319"/>
      <c r="T1" s="319"/>
      <c r="U1" s="319"/>
      <c r="V1" s="319"/>
      <c r="W1" s="319"/>
      <c r="X1" s="319"/>
      <c r="Y1" s="319"/>
      <c r="Z1" s="319"/>
      <c r="AA1" s="319"/>
      <c r="AB1" s="319"/>
      <c r="AC1" s="319"/>
      <c r="AD1" s="319"/>
    </row>
    <row r="2" spans="2:30" ht="15" customHeight="1"/>
    <row r="3" spans="2:30" ht="60" customHeight="1">
      <c r="B3" s="321" t="s">
        <v>6698</v>
      </c>
      <c r="C3" s="319"/>
      <c r="D3" s="319"/>
      <c r="E3" s="319"/>
      <c r="F3" s="319"/>
      <c r="G3" s="319"/>
      <c r="H3" s="319"/>
      <c r="I3" s="319"/>
      <c r="J3" s="319"/>
      <c r="K3" s="319"/>
      <c r="L3" s="319"/>
      <c r="M3" s="319"/>
      <c r="N3" s="319"/>
      <c r="O3" s="319"/>
      <c r="P3" s="319"/>
      <c r="Q3" s="319"/>
      <c r="R3" s="319"/>
      <c r="S3" s="319"/>
      <c r="T3" s="319"/>
      <c r="U3" s="319"/>
      <c r="V3" s="319"/>
      <c r="W3" s="319"/>
      <c r="X3" s="319"/>
      <c r="Y3" s="319"/>
      <c r="Z3" s="319"/>
      <c r="AA3" s="319"/>
      <c r="AB3" s="319"/>
      <c r="AC3" s="319"/>
      <c r="AD3" s="319"/>
    </row>
    <row r="4" spans="2:30" ht="15" customHeight="1"/>
    <row r="5" spans="2:30" ht="45" customHeight="1">
      <c r="B5" s="349" t="s">
        <v>5481</v>
      </c>
      <c r="C5" s="319"/>
      <c r="D5" s="319"/>
      <c r="E5" s="319"/>
      <c r="F5" s="319"/>
      <c r="G5" s="319"/>
      <c r="H5" s="319"/>
      <c r="I5" s="319"/>
      <c r="J5" s="319"/>
      <c r="K5" s="319"/>
      <c r="L5" s="319"/>
      <c r="M5" s="319"/>
      <c r="N5" s="319"/>
      <c r="O5" s="319"/>
      <c r="P5" s="319"/>
      <c r="Q5" s="319"/>
      <c r="R5" s="319"/>
      <c r="S5" s="319"/>
      <c r="T5" s="319"/>
      <c r="U5" s="319"/>
      <c r="V5" s="319"/>
      <c r="W5" s="319"/>
      <c r="X5" s="319"/>
      <c r="Y5" s="319"/>
      <c r="Z5" s="319"/>
      <c r="AA5" s="319"/>
      <c r="AB5" s="319"/>
      <c r="AC5" s="319"/>
      <c r="AD5" s="319"/>
    </row>
    <row r="6" spans="2:30" ht="15" customHeight="1">
      <c r="B6" s="33"/>
      <c r="C6" s="33"/>
      <c r="D6" s="33"/>
      <c r="E6" s="33"/>
      <c r="F6" s="33"/>
      <c r="G6" s="33"/>
      <c r="H6" s="33"/>
      <c r="I6" s="33"/>
      <c r="J6" s="33"/>
      <c r="K6" s="33"/>
      <c r="L6" s="33"/>
      <c r="M6" s="33"/>
      <c r="N6" s="33"/>
      <c r="O6" s="33"/>
      <c r="P6" s="33"/>
      <c r="Q6" s="33"/>
      <c r="R6" s="33"/>
      <c r="S6" s="33"/>
      <c r="T6" s="33"/>
      <c r="U6" s="33"/>
      <c r="V6" s="33"/>
      <c r="W6" s="33"/>
      <c r="X6" s="33"/>
      <c r="Y6" s="33"/>
      <c r="Z6" s="33"/>
      <c r="AA6" s="33"/>
      <c r="AB6" s="33"/>
      <c r="AC6" s="33"/>
      <c r="AD6" s="33"/>
    </row>
    <row r="7" spans="2:30" ht="15" customHeight="1">
      <c r="B7" s="34"/>
      <c r="C7" s="34"/>
      <c r="D7" s="34"/>
      <c r="E7" s="34"/>
      <c r="F7" s="34"/>
      <c r="G7" s="34"/>
      <c r="H7" s="34"/>
      <c r="I7" s="34"/>
      <c r="J7" s="34"/>
      <c r="K7" s="34"/>
      <c r="L7" s="34"/>
      <c r="M7" s="34"/>
      <c r="N7" s="34"/>
      <c r="O7" s="34"/>
      <c r="P7" s="34"/>
      <c r="AA7" s="350" t="s">
        <v>2</v>
      </c>
      <c r="AB7" s="319"/>
      <c r="AC7" s="319"/>
      <c r="AD7" s="319"/>
    </row>
    <row r="8" spans="2:30" ht="15" customHeight="1" thickBot="1">
      <c r="B8" s="34" t="s">
        <v>3</v>
      </c>
      <c r="C8" s="108"/>
      <c r="D8" s="108"/>
      <c r="E8" s="108"/>
      <c r="F8" s="108"/>
      <c r="G8" s="108"/>
      <c r="H8" s="108"/>
      <c r="I8" s="108"/>
      <c r="J8" s="108"/>
      <c r="K8" s="108"/>
      <c r="L8" s="108"/>
      <c r="M8" s="1"/>
      <c r="N8" s="34" t="s">
        <v>4</v>
      </c>
      <c r="O8" s="1"/>
      <c r="P8" s="36"/>
      <c r="Q8" s="148" t="s">
        <v>5</v>
      </c>
      <c r="R8" s="148"/>
      <c r="S8" s="148"/>
      <c r="T8" s="148"/>
      <c r="U8" s="148"/>
      <c r="V8" s="148"/>
      <c r="W8" s="148"/>
      <c r="X8" s="148"/>
      <c r="Y8" s="148"/>
      <c r="Z8" s="148"/>
      <c r="AA8" s="148"/>
      <c r="AB8" s="36"/>
      <c r="AC8" s="149" t="s">
        <v>6</v>
      </c>
      <c r="AD8" s="201"/>
    </row>
    <row r="9" spans="2:30" ht="15" customHeight="1" thickBot="1">
      <c r="B9" s="322" t="str">
        <f>IF(Presentación!B9="","",Presentación!B9)</f>
        <v/>
      </c>
      <c r="C9" s="323"/>
      <c r="D9" s="323"/>
      <c r="E9" s="323"/>
      <c r="F9" s="323"/>
      <c r="G9" s="323"/>
      <c r="H9" s="323"/>
      <c r="I9" s="323"/>
      <c r="J9" s="323"/>
      <c r="K9" s="323"/>
      <c r="L9" s="324"/>
      <c r="M9" s="39"/>
      <c r="N9" s="322" t="str">
        <f>IF(Presentación!N9="","",Presentación!N9)</f>
        <v/>
      </c>
      <c r="O9" s="324"/>
      <c r="P9" s="37"/>
      <c r="Q9" s="325" t="str">
        <f>IF(Presentación!Q9="","",Presentación!Q9)</f>
        <v/>
      </c>
      <c r="R9" s="323"/>
      <c r="S9" s="323"/>
      <c r="T9" s="323"/>
      <c r="U9" s="323"/>
      <c r="V9" s="323"/>
      <c r="W9" s="323"/>
      <c r="X9" s="323"/>
      <c r="Y9" s="323"/>
      <c r="Z9" s="323"/>
      <c r="AA9" s="324"/>
      <c r="AB9" s="162"/>
      <c r="AC9" s="325" t="str">
        <f>IF(Presentación!AC9="","",Presentación!AC9)</f>
        <v/>
      </c>
      <c r="AD9" s="324"/>
    </row>
    <row r="10" spans="2:30" ht="15" customHeight="1"/>
    <row r="11" spans="2:30" ht="15" customHeight="1">
      <c r="B11" s="423" t="s">
        <v>5065</v>
      </c>
      <c r="C11" s="424"/>
      <c r="D11" s="424"/>
      <c r="E11" s="424"/>
      <c r="F11" s="424"/>
      <c r="G11" s="424"/>
      <c r="H11" s="424"/>
      <c r="I11" s="424"/>
      <c r="J11" s="424"/>
      <c r="K11" s="424"/>
      <c r="L11" s="424"/>
      <c r="M11" s="424"/>
      <c r="N11" s="424"/>
      <c r="O11" s="424"/>
      <c r="P11" s="424"/>
      <c r="Q11" s="424"/>
      <c r="R11" s="424"/>
      <c r="S11" s="424"/>
      <c r="T11" s="424"/>
      <c r="U11" s="424"/>
      <c r="V11" s="424"/>
      <c r="W11" s="424"/>
      <c r="X11" s="424"/>
      <c r="Y11" s="424"/>
      <c r="Z11" s="424"/>
      <c r="AA11" s="424"/>
      <c r="AB11" s="424"/>
      <c r="AC11" s="424"/>
      <c r="AD11" s="425"/>
    </row>
    <row r="12" spans="2:30" ht="36" customHeight="1">
      <c r="B12" s="25"/>
      <c r="C12" s="420" t="s">
        <v>5152</v>
      </c>
      <c r="D12" s="319"/>
      <c r="E12" s="319"/>
      <c r="F12" s="319"/>
      <c r="G12" s="319"/>
      <c r="H12" s="319"/>
      <c r="I12" s="319"/>
      <c r="J12" s="319"/>
      <c r="K12" s="319"/>
      <c r="L12" s="319"/>
      <c r="M12" s="319"/>
      <c r="N12" s="319"/>
      <c r="O12" s="319"/>
      <c r="P12" s="319"/>
      <c r="Q12" s="319"/>
      <c r="R12" s="319"/>
      <c r="S12" s="319"/>
      <c r="T12" s="319"/>
      <c r="U12" s="319"/>
      <c r="V12" s="319"/>
      <c r="W12" s="319"/>
      <c r="X12" s="319"/>
      <c r="Y12" s="319"/>
      <c r="Z12" s="319"/>
      <c r="AA12" s="319"/>
      <c r="AB12" s="319"/>
      <c r="AC12" s="319"/>
      <c r="AD12" s="357"/>
    </row>
    <row r="13" spans="2:30" ht="24" customHeight="1">
      <c r="B13" s="25"/>
      <c r="C13" s="426" t="s">
        <v>5067</v>
      </c>
      <c r="D13" s="319"/>
      <c r="E13" s="319"/>
      <c r="F13" s="319"/>
      <c r="G13" s="319"/>
      <c r="H13" s="319"/>
      <c r="I13" s="319"/>
      <c r="J13" s="319"/>
      <c r="K13" s="319"/>
      <c r="L13" s="319"/>
      <c r="M13" s="319"/>
      <c r="N13" s="319"/>
      <c r="O13" s="319"/>
      <c r="P13" s="319"/>
      <c r="Q13" s="319"/>
      <c r="R13" s="319"/>
      <c r="S13" s="319"/>
      <c r="T13" s="319"/>
      <c r="U13" s="319"/>
      <c r="V13" s="319"/>
      <c r="W13" s="319"/>
      <c r="X13" s="319"/>
      <c r="Y13" s="319"/>
      <c r="Z13" s="319"/>
      <c r="AA13" s="319"/>
      <c r="AB13" s="319"/>
      <c r="AC13" s="319"/>
      <c r="AD13" s="427"/>
    </row>
    <row r="14" spans="2:30" ht="36" customHeight="1">
      <c r="B14" s="25"/>
      <c r="C14" s="371" t="s">
        <v>5068</v>
      </c>
      <c r="D14" s="319"/>
      <c r="E14" s="319"/>
      <c r="F14" s="319"/>
      <c r="G14" s="319"/>
      <c r="H14" s="319"/>
      <c r="I14" s="319"/>
      <c r="J14" s="319"/>
      <c r="K14" s="319"/>
      <c r="L14" s="319"/>
      <c r="M14" s="319"/>
      <c r="N14" s="319"/>
      <c r="O14" s="319"/>
      <c r="P14" s="319"/>
      <c r="Q14" s="319"/>
      <c r="R14" s="319"/>
      <c r="S14" s="319"/>
      <c r="T14" s="319"/>
      <c r="U14" s="319"/>
      <c r="V14" s="319"/>
      <c r="W14" s="319"/>
      <c r="X14" s="319"/>
      <c r="Y14" s="319"/>
      <c r="Z14" s="319"/>
      <c r="AA14" s="319"/>
      <c r="AB14" s="319"/>
      <c r="AC14" s="319"/>
      <c r="AD14" s="357"/>
    </row>
    <row r="15" spans="2:30" ht="48" customHeight="1">
      <c r="B15" s="26"/>
      <c r="C15" s="371" t="s">
        <v>5069</v>
      </c>
      <c r="D15" s="319"/>
      <c r="E15" s="319"/>
      <c r="F15" s="319"/>
      <c r="G15" s="319"/>
      <c r="H15" s="319"/>
      <c r="I15" s="319"/>
      <c r="J15" s="319"/>
      <c r="K15" s="319"/>
      <c r="L15" s="319"/>
      <c r="M15" s="319"/>
      <c r="N15" s="319"/>
      <c r="O15" s="319"/>
      <c r="P15" s="319"/>
      <c r="Q15" s="319"/>
      <c r="R15" s="319"/>
      <c r="S15" s="319"/>
      <c r="T15" s="319"/>
      <c r="U15" s="319"/>
      <c r="V15" s="319"/>
      <c r="W15" s="319"/>
      <c r="X15" s="319"/>
      <c r="Y15" s="319"/>
      <c r="Z15" s="319"/>
      <c r="AA15" s="319"/>
      <c r="AB15" s="319"/>
      <c r="AC15" s="319"/>
      <c r="AD15" s="357"/>
    </row>
    <row r="16" spans="2:30" ht="15" customHeight="1">
      <c r="B16" s="27"/>
      <c r="C16" s="402" t="s">
        <v>5070</v>
      </c>
      <c r="D16" s="327"/>
      <c r="E16" s="327"/>
      <c r="F16" s="327"/>
      <c r="G16" s="327"/>
      <c r="H16" s="327"/>
      <c r="I16" s="327"/>
      <c r="J16" s="327"/>
      <c r="K16" s="327"/>
      <c r="L16" s="327"/>
      <c r="M16" s="327"/>
      <c r="N16" s="327"/>
      <c r="O16" s="327"/>
      <c r="P16" s="327"/>
      <c r="Q16" s="327"/>
      <c r="R16" s="327"/>
      <c r="S16" s="327"/>
      <c r="T16" s="327"/>
      <c r="U16" s="327"/>
      <c r="V16" s="327"/>
      <c r="W16" s="327"/>
      <c r="X16" s="327"/>
      <c r="Y16" s="327"/>
      <c r="Z16" s="327"/>
      <c r="AA16" s="327"/>
      <c r="AB16" s="327"/>
      <c r="AC16" s="327"/>
      <c r="AD16" s="359"/>
    </row>
    <row r="17" spans="1:33" ht="15" customHeight="1" thickBot="1">
      <c r="B17" s="23"/>
      <c r="C17" s="23"/>
      <c r="D17" s="23"/>
      <c r="E17" s="23"/>
      <c r="F17" s="23"/>
      <c r="G17" s="23"/>
      <c r="H17" s="23"/>
      <c r="I17" s="23"/>
      <c r="J17" s="23"/>
      <c r="K17" s="23"/>
      <c r="L17" s="23"/>
      <c r="M17" s="23"/>
      <c r="N17" s="23"/>
      <c r="O17" s="23"/>
      <c r="P17" s="23"/>
      <c r="Q17" s="23"/>
      <c r="R17" s="23"/>
      <c r="S17" s="23"/>
      <c r="T17" s="23"/>
      <c r="U17" s="23"/>
      <c r="V17" s="23"/>
      <c r="W17" s="23"/>
      <c r="X17" s="23"/>
      <c r="Y17" s="23"/>
      <c r="Z17" s="23"/>
      <c r="AA17" s="23"/>
      <c r="AB17" s="23"/>
      <c r="AC17" s="23"/>
      <c r="AD17" s="23"/>
    </row>
    <row r="18" spans="1:33" ht="15" customHeight="1" thickBot="1">
      <c r="A18" s="202" t="s">
        <v>5063</v>
      </c>
      <c r="B18" s="464" t="s">
        <v>5482</v>
      </c>
      <c r="C18" s="336"/>
      <c r="D18" s="336"/>
      <c r="E18" s="336"/>
      <c r="F18" s="336"/>
      <c r="G18" s="336"/>
      <c r="H18" s="336"/>
      <c r="I18" s="336"/>
      <c r="J18" s="336"/>
      <c r="K18" s="336"/>
      <c r="L18" s="336"/>
      <c r="M18" s="336"/>
      <c r="N18" s="336"/>
      <c r="O18" s="336"/>
      <c r="P18" s="336"/>
      <c r="Q18" s="336"/>
      <c r="R18" s="336"/>
      <c r="S18" s="336"/>
      <c r="T18" s="336"/>
      <c r="U18" s="336"/>
      <c r="V18" s="336"/>
      <c r="W18" s="336"/>
      <c r="X18" s="336"/>
      <c r="Y18" s="336"/>
      <c r="Z18" s="336"/>
      <c r="AA18" s="336"/>
      <c r="AB18" s="336"/>
      <c r="AC18" s="336"/>
      <c r="AD18" s="337"/>
    </row>
    <row r="19" spans="1:33" ht="15" customHeight="1">
      <c r="B19" s="467" t="s">
        <v>5269</v>
      </c>
      <c r="C19" s="339"/>
      <c r="D19" s="339"/>
      <c r="E19" s="339"/>
      <c r="F19" s="339"/>
      <c r="G19" s="339"/>
      <c r="H19" s="339"/>
      <c r="I19" s="339"/>
      <c r="J19" s="339"/>
      <c r="K19" s="339"/>
      <c r="L19" s="339"/>
      <c r="M19" s="339"/>
      <c r="N19" s="339"/>
      <c r="O19" s="339"/>
      <c r="P19" s="339"/>
      <c r="Q19" s="339"/>
      <c r="R19" s="339"/>
      <c r="S19" s="339"/>
      <c r="T19" s="339"/>
      <c r="U19" s="339"/>
      <c r="V19" s="339"/>
      <c r="W19" s="339"/>
      <c r="X19" s="339"/>
      <c r="Y19" s="339"/>
      <c r="Z19" s="339"/>
      <c r="AA19" s="339"/>
      <c r="AB19" s="339"/>
      <c r="AC19" s="339"/>
      <c r="AD19" s="340"/>
    </row>
    <row r="20" spans="1:33" ht="72" customHeight="1">
      <c r="B20" s="59"/>
      <c r="C20" s="434" t="s">
        <v>5483</v>
      </c>
      <c r="D20" s="327"/>
      <c r="E20" s="327"/>
      <c r="F20" s="327"/>
      <c r="G20" s="327"/>
      <c r="H20" s="327"/>
      <c r="I20" s="327"/>
      <c r="J20" s="327"/>
      <c r="K20" s="327"/>
      <c r="L20" s="327"/>
      <c r="M20" s="327"/>
      <c r="N20" s="327"/>
      <c r="O20" s="327"/>
      <c r="P20" s="327"/>
      <c r="Q20" s="327"/>
      <c r="R20" s="327"/>
      <c r="S20" s="327"/>
      <c r="T20" s="327"/>
      <c r="U20" s="327"/>
      <c r="V20" s="327"/>
      <c r="W20" s="327"/>
      <c r="X20" s="327"/>
      <c r="Y20" s="327"/>
      <c r="Z20" s="327"/>
      <c r="AA20" s="327"/>
      <c r="AB20" s="327"/>
      <c r="AC20" s="327"/>
      <c r="AD20" s="359"/>
    </row>
    <row r="21" spans="1:33" ht="15" customHeight="1">
      <c r="C21" s="198"/>
      <c r="D21" s="198"/>
      <c r="E21" s="198"/>
      <c r="F21" s="198"/>
      <c r="G21" s="198"/>
      <c r="H21" s="198"/>
      <c r="I21" s="198"/>
      <c r="J21" s="198"/>
      <c r="K21" s="198"/>
      <c r="L21" s="198"/>
      <c r="M21" s="198"/>
      <c r="N21" s="198"/>
      <c r="O21" s="198"/>
      <c r="P21" s="198"/>
      <c r="Q21" s="198"/>
      <c r="R21" s="198"/>
      <c r="S21" s="198"/>
      <c r="T21" s="198"/>
      <c r="U21" s="198"/>
      <c r="V21" s="198"/>
      <c r="W21" s="198"/>
      <c r="X21" s="198"/>
      <c r="Y21" s="198"/>
      <c r="Z21" s="198"/>
      <c r="AA21" s="198"/>
      <c r="AB21" s="198"/>
      <c r="AC21" s="198"/>
      <c r="AD21" s="198"/>
    </row>
    <row r="22" spans="1:33" ht="36" customHeight="1">
      <c r="A22" s="44" t="s">
        <v>5484</v>
      </c>
      <c r="B22" s="488" t="s">
        <v>5485</v>
      </c>
      <c r="C22" s="319"/>
      <c r="D22" s="319"/>
      <c r="E22" s="319"/>
      <c r="F22" s="319"/>
      <c r="G22" s="319"/>
      <c r="H22" s="319"/>
      <c r="I22" s="319"/>
      <c r="J22" s="319"/>
      <c r="K22" s="319"/>
      <c r="L22" s="319"/>
      <c r="M22" s="319"/>
      <c r="N22" s="319"/>
      <c r="O22" s="319"/>
      <c r="P22" s="319"/>
      <c r="Q22" s="319"/>
      <c r="R22" s="319"/>
      <c r="S22" s="319"/>
      <c r="T22" s="319"/>
      <c r="U22" s="319"/>
      <c r="V22" s="319"/>
      <c r="W22" s="319"/>
      <c r="X22" s="319"/>
      <c r="Y22" s="319"/>
      <c r="Z22" s="319"/>
      <c r="AA22" s="319"/>
      <c r="AB22" s="319"/>
      <c r="AC22" s="319"/>
      <c r="AD22" s="319"/>
    </row>
    <row r="23" spans="1:33" ht="24" customHeight="1">
      <c r="B23" s="32"/>
      <c r="C23" s="428" t="s">
        <v>5486</v>
      </c>
      <c r="D23" s="319"/>
      <c r="E23" s="319"/>
      <c r="F23" s="319"/>
      <c r="G23" s="319"/>
      <c r="H23" s="319"/>
      <c r="I23" s="319"/>
      <c r="J23" s="319"/>
      <c r="K23" s="319"/>
      <c r="L23" s="319"/>
      <c r="M23" s="319"/>
      <c r="N23" s="319"/>
      <c r="O23" s="319"/>
      <c r="P23" s="319"/>
      <c r="Q23" s="319"/>
      <c r="R23" s="319"/>
      <c r="S23" s="319"/>
      <c r="T23" s="319"/>
      <c r="U23" s="319"/>
      <c r="V23" s="319"/>
      <c r="W23" s="319"/>
      <c r="X23" s="319"/>
      <c r="Y23" s="319"/>
      <c r="Z23" s="319"/>
      <c r="AA23" s="319"/>
      <c r="AB23" s="319"/>
      <c r="AC23" s="319"/>
      <c r="AD23" s="319"/>
    </row>
    <row r="24" spans="1:33" ht="36" customHeight="1">
      <c r="B24" s="32"/>
      <c r="C24" s="437" t="s">
        <v>5487</v>
      </c>
      <c r="D24" s="319"/>
      <c r="E24" s="319"/>
      <c r="F24" s="319"/>
      <c r="G24" s="319"/>
      <c r="H24" s="319"/>
      <c r="I24" s="319"/>
      <c r="J24" s="319"/>
      <c r="K24" s="319"/>
      <c r="L24" s="319"/>
      <c r="M24" s="319"/>
      <c r="N24" s="319"/>
      <c r="O24" s="319"/>
      <c r="P24" s="319"/>
      <c r="Q24" s="319"/>
      <c r="R24" s="319"/>
      <c r="S24" s="319"/>
      <c r="T24" s="319"/>
      <c r="U24" s="319"/>
      <c r="V24" s="319"/>
      <c r="W24" s="319"/>
      <c r="X24" s="319"/>
      <c r="Y24" s="319"/>
      <c r="Z24" s="319"/>
      <c r="AA24" s="319"/>
      <c r="AB24" s="319"/>
      <c r="AC24" s="319"/>
      <c r="AD24" s="319"/>
    </row>
    <row r="25" spans="1:33" ht="36" customHeight="1">
      <c r="B25" s="32"/>
      <c r="C25" s="437" t="s">
        <v>5488</v>
      </c>
      <c r="D25" s="319"/>
      <c r="E25" s="319"/>
      <c r="F25" s="319"/>
      <c r="G25" s="319"/>
      <c r="H25" s="319"/>
      <c r="I25" s="319"/>
      <c r="J25" s="319"/>
      <c r="K25" s="319"/>
      <c r="L25" s="319"/>
      <c r="M25" s="319"/>
      <c r="N25" s="319"/>
      <c r="O25" s="319"/>
      <c r="P25" s="319"/>
      <c r="Q25" s="319"/>
      <c r="R25" s="319"/>
      <c r="S25" s="319"/>
      <c r="T25" s="319"/>
      <c r="U25" s="319"/>
      <c r="V25" s="319"/>
      <c r="W25" s="319"/>
      <c r="X25" s="319"/>
      <c r="Y25" s="319"/>
      <c r="Z25" s="319"/>
      <c r="AA25" s="319"/>
      <c r="AB25" s="319"/>
      <c r="AC25" s="319"/>
      <c r="AD25" s="319"/>
    </row>
    <row r="26" spans="1:33" ht="36" customHeight="1">
      <c r="B26" s="32"/>
      <c r="C26" s="437" t="s">
        <v>5489</v>
      </c>
      <c r="D26" s="319"/>
      <c r="E26" s="319"/>
      <c r="F26" s="319"/>
      <c r="G26" s="319"/>
      <c r="H26" s="319"/>
      <c r="I26" s="319"/>
      <c r="J26" s="319"/>
      <c r="K26" s="319"/>
      <c r="L26" s="319"/>
      <c r="M26" s="319"/>
      <c r="N26" s="319"/>
      <c r="O26" s="319"/>
      <c r="P26" s="319"/>
      <c r="Q26" s="319"/>
      <c r="R26" s="319"/>
      <c r="S26" s="319"/>
      <c r="T26" s="319"/>
      <c r="U26" s="319"/>
      <c r="V26" s="319"/>
      <c r="W26" s="319"/>
      <c r="X26" s="319"/>
      <c r="Y26" s="319"/>
      <c r="Z26" s="319"/>
      <c r="AA26" s="319"/>
      <c r="AB26" s="319"/>
      <c r="AC26" s="319"/>
      <c r="AD26" s="319"/>
    </row>
    <row r="27" spans="1:33" ht="24" customHeight="1">
      <c r="B27" s="32"/>
      <c r="C27" s="416" t="s">
        <v>5490</v>
      </c>
      <c r="D27" s="319"/>
      <c r="E27" s="319"/>
      <c r="F27" s="319"/>
      <c r="G27" s="319"/>
      <c r="H27" s="319"/>
      <c r="I27" s="319"/>
      <c r="J27" s="319"/>
      <c r="K27" s="319"/>
      <c r="L27" s="319"/>
      <c r="M27" s="319"/>
      <c r="N27" s="319"/>
      <c r="O27" s="319"/>
      <c r="P27" s="319"/>
      <c r="Q27" s="319"/>
      <c r="R27" s="319"/>
      <c r="S27" s="319"/>
      <c r="T27" s="319"/>
      <c r="U27" s="319"/>
      <c r="V27" s="319"/>
      <c r="W27" s="319"/>
      <c r="X27" s="319"/>
      <c r="Y27" s="319"/>
      <c r="Z27" s="319"/>
      <c r="AA27" s="319"/>
      <c r="AB27" s="319"/>
      <c r="AC27" s="319"/>
      <c r="AD27" s="319"/>
    </row>
    <row r="28" spans="1:33" ht="15" customHeight="1">
      <c r="B28" s="32"/>
      <c r="C28" s="258"/>
      <c r="D28" s="258"/>
      <c r="E28" s="258"/>
      <c r="F28" s="258"/>
      <c r="G28" s="258"/>
      <c r="H28" s="258"/>
      <c r="I28" s="258"/>
      <c r="J28" s="258"/>
      <c r="K28" s="258"/>
      <c r="L28" s="258"/>
      <c r="M28" s="258"/>
      <c r="N28" s="258"/>
      <c r="O28" s="258"/>
      <c r="P28" s="258"/>
      <c r="Q28" s="258"/>
      <c r="R28" s="258"/>
      <c r="S28" s="258"/>
      <c r="T28" s="258"/>
      <c r="U28" s="258"/>
      <c r="V28" s="258"/>
      <c r="W28" s="258"/>
      <c r="X28" s="258"/>
      <c r="Y28" s="258"/>
      <c r="Z28" s="258"/>
      <c r="AA28" s="258"/>
      <c r="AB28" s="258"/>
      <c r="AC28" s="258"/>
      <c r="AD28" s="258"/>
    </row>
    <row r="29" spans="1:33" ht="72" customHeight="1">
      <c r="B29" s="32"/>
      <c r="C29" s="334" t="s">
        <v>5491</v>
      </c>
      <c r="D29" s="329"/>
      <c r="E29" s="329"/>
      <c r="F29" s="329"/>
      <c r="G29" s="329"/>
      <c r="H29" s="329"/>
      <c r="I29" s="331"/>
      <c r="J29" s="334" t="s">
        <v>5492</v>
      </c>
      <c r="K29" s="329"/>
      <c r="L29" s="329"/>
      <c r="M29" s="329"/>
      <c r="N29" s="329"/>
      <c r="O29" s="329"/>
      <c r="P29" s="331"/>
      <c r="Q29" s="334" t="s">
        <v>5493</v>
      </c>
      <c r="R29" s="329"/>
      <c r="S29" s="329"/>
      <c r="T29" s="329"/>
      <c r="U29" s="329"/>
      <c r="V29" s="329"/>
      <c r="W29" s="331"/>
      <c r="X29" s="334" t="s">
        <v>5494</v>
      </c>
      <c r="Y29" s="329"/>
      <c r="Z29" s="329"/>
      <c r="AA29" s="329"/>
      <c r="AB29" s="329"/>
      <c r="AC29" s="329"/>
      <c r="AD29" s="331"/>
      <c r="AG29" t="s">
        <v>5084</v>
      </c>
    </row>
    <row r="30" spans="1:33" ht="15" customHeight="1">
      <c r="B30" s="32"/>
      <c r="C30" s="419"/>
      <c r="D30" s="329"/>
      <c r="E30" s="329"/>
      <c r="F30" s="329"/>
      <c r="G30" s="329"/>
      <c r="H30" s="329"/>
      <c r="I30" s="331"/>
      <c r="J30" s="419"/>
      <c r="K30" s="329"/>
      <c r="L30" s="329"/>
      <c r="M30" s="329"/>
      <c r="N30" s="329"/>
      <c r="O30" s="329"/>
      <c r="P30" s="331"/>
      <c r="Q30" s="419"/>
      <c r="R30" s="329"/>
      <c r="S30" s="329"/>
      <c r="T30" s="329"/>
      <c r="U30" s="329"/>
      <c r="V30" s="329"/>
      <c r="W30" s="331"/>
      <c r="X30" s="419"/>
      <c r="Y30" s="329"/>
      <c r="Z30" s="329"/>
      <c r="AA30" s="329"/>
      <c r="AB30" s="329"/>
      <c r="AC30" s="329"/>
      <c r="AD30" s="331"/>
      <c r="AG30">
        <f>IF(AND(CNGMD_2023_M5_Secc1!S31&lt;&gt;"",CNGMD_2023_M5_Secc1!S31&lt;&gt;1,C30&lt;&gt;"",C30=1,COUNTA(C30:AD30)=2),0,IF(AND(CNGMD_2023_M5_Secc1!S32&lt;&gt;"",CNGMD_2023_M5_Secc1!S32&lt;&gt;1,C30&lt;&gt;"",C30=1,COUNTA(C30:AD30)=2),0,IF(AND(CNGMD_2023_M5_Secc1!S33&lt;&gt;"",CNGMD_2023_M5_Secc1!S33&lt;&gt;1,C30&lt;&gt;"",C30=1,COUNTA(C30:AD30)=2),0,IF(AND(OR(AND(CNGMD_2023_M5_Secc1!S31&lt;&gt;"",CNGMD_2023_M5_Secc1!S31&lt;&gt;1),AND(CNGMD_2023_M5_Secc1!S32&lt;&gt;"",CNGMD_2023_M5_Secc1!S32&lt;&gt;1),AND(CNGMD_2023_M5_Secc1!S33&lt;&gt;"",CNGMD_2023_M5_Secc1!S33&lt;&gt;1)),C30&lt;&gt;"",C30=1),0,IF(AND(C30&lt;&gt;"",C30&lt;&gt;1,COUNTA(J30:AD30)=0),0,IF(AND(OR(AND(CNGMD_2023_M5_Secc1!S31&lt;&gt;"",CNGMD_2023_M5_Secc1!S31=1),AND(CNGMD_2023_M5_Secc1!S32&lt;&gt;"",CNGMD_2023_M5_Secc1!S32=1),AND(CNGMD_2023_M5_Secc1!S33&lt;&gt;"",CNGMD_2023_M5_Secc1!S33=1)),C30&lt;&gt;"",C30=1,COUNTA(J30:AD30)=3),0,IF(AND(C30="",COUNTA(J30:AD30)=0),0,1)))))))</f>
        <v>0</v>
      </c>
    </row>
    <row r="31" spans="1:33" ht="15" customHeight="1"/>
    <row r="32" spans="1:33" ht="24" customHeight="1">
      <c r="C32" s="489" t="s">
        <v>5098</v>
      </c>
      <c r="D32" s="327"/>
      <c r="E32" s="327"/>
      <c r="F32" s="327"/>
      <c r="G32" s="327"/>
      <c r="H32" s="327"/>
      <c r="I32" s="327"/>
      <c r="J32" s="327"/>
      <c r="K32" s="327"/>
      <c r="L32" s="327"/>
      <c r="M32" s="327"/>
      <c r="N32" s="327"/>
      <c r="O32" s="327"/>
      <c r="P32" s="327"/>
      <c r="Q32" s="327"/>
      <c r="R32" s="327"/>
      <c r="S32" s="327"/>
      <c r="T32" s="327"/>
      <c r="U32" s="327"/>
      <c r="V32" s="327"/>
      <c r="W32" s="327"/>
      <c r="X32" s="327"/>
      <c r="Y32" s="327"/>
      <c r="Z32" s="327"/>
      <c r="AA32" s="327"/>
      <c r="AB32" s="327"/>
      <c r="AC32" s="327"/>
      <c r="AD32" s="327"/>
    </row>
    <row r="33" spans="1:30" ht="60" customHeight="1">
      <c r="C33" s="431"/>
      <c r="D33" s="329"/>
      <c r="E33" s="329"/>
      <c r="F33" s="329"/>
      <c r="G33" s="329"/>
      <c r="H33" s="329"/>
      <c r="I33" s="329"/>
      <c r="J33" s="329"/>
      <c r="K33" s="329"/>
      <c r="L33" s="329"/>
      <c r="M33" s="329"/>
      <c r="N33" s="329"/>
      <c r="O33" s="329"/>
      <c r="P33" s="329"/>
      <c r="Q33" s="329"/>
      <c r="R33" s="329"/>
      <c r="S33" s="329"/>
      <c r="T33" s="329"/>
      <c r="U33" s="329"/>
      <c r="V33" s="329"/>
      <c r="W33" s="329"/>
      <c r="X33" s="329"/>
      <c r="Y33" s="329"/>
      <c r="Z33" s="329"/>
      <c r="AA33" s="329"/>
      <c r="AB33" s="329"/>
      <c r="AC33" s="329"/>
      <c r="AD33" s="331"/>
    </row>
    <row r="34" spans="1:30" ht="15" customHeight="1">
      <c r="B34" s="285" t="str">
        <f>IF(AG30&gt;0,"Favor de ingresar toda la información requerida en la tabla y/o verifique que no tenga información en celdas sombreadas.","")</f>
        <v/>
      </c>
      <c r="C34" s="285"/>
      <c r="D34" s="198"/>
      <c r="E34" s="198"/>
      <c r="F34" s="198"/>
      <c r="G34" s="198"/>
      <c r="H34" s="198"/>
      <c r="I34" s="198"/>
      <c r="J34" s="198"/>
      <c r="K34" s="198"/>
      <c r="L34" s="198"/>
      <c r="M34" s="198"/>
      <c r="N34" s="198"/>
      <c r="O34" s="198"/>
      <c r="P34" s="198"/>
      <c r="Q34" s="198"/>
      <c r="R34" s="198"/>
      <c r="S34" s="198"/>
      <c r="T34" s="198"/>
      <c r="U34" s="198"/>
      <c r="V34" s="198"/>
      <c r="W34" s="198"/>
      <c r="X34" s="198"/>
      <c r="Y34" s="198"/>
      <c r="Z34" s="198"/>
      <c r="AA34" s="198"/>
      <c r="AB34" s="198"/>
      <c r="AC34" s="198"/>
      <c r="AD34" s="198"/>
    </row>
    <row r="35" spans="1:30" ht="15" customHeight="1">
      <c r="B35" s="285" t="str">
        <f>IF(AND(C33="",OR(C30=2,C30=9)),"Alerta: Si seleccionó el código 2 o 9 en ¿Contaba con el cargo de persona juzgadora cívica ? Debe emitir un comentario en el recuadro.","")</f>
        <v/>
      </c>
      <c r="C35" s="285"/>
      <c r="D35" s="198"/>
      <c r="E35" s="198"/>
      <c r="F35" s="198"/>
      <c r="G35" s="198"/>
      <c r="H35" s="198"/>
      <c r="I35" s="198"/>
      <c r="J35" s="198"/>
      <c r="K35" s="198"/>
      <c r="L35" s="198"/>
      <c r="M35" s="198"/>
      <c r="N35" s="198"/>
      <c r="O35" s="198"/>
      <c r="P35" s="198"/>
      <c r="Q35" s="198"/>
      <c r="R35" s="198"/>
      <c r="S35" s="198"/>
      <c r="T35" s="198"/>
      <c r="U35" s="198"/>
      <c r="V35" s="198"/>
      <c r="W35" s="198"/>
      <c r="X35" s="198"/>
      <c r="Y35" s="198"/>
      <c r="Z35" s="198"/>
      <c r="AA35" s="198"/>
      <c r="AB35" s="198"/>
      <c r="AC35" s="198"/>
      <c r="AD35" s="198"/>
    </row>
    <row r="36" spans="1:30" ht="15" customHeight="1">
      <c r="B36" s="285"/>
      <c r="C36" s="285"/>
      <c r="D36" s="198"/>
      <c r="E36" s="198"/>
      <c r="F36" s="198"/>
      <c r="G36" s="198"/>
      <c r="H36" s="198"/>
      <c r="I36" s="198"/>
      <c r="J36" s="198"/>
      <c r="K36" s="198"/>
      <c r="L36" s="198"/>
      <c r="M36" s="198"/>
      <c r="N36" s="198"/>
      <c r="O36" s="198"/>
      <c r="P36" s="198"/>
      <c r="Q36" s="198"/>
      <c r="R36" s="198"/>
      <c r="S36" s="198"/>
      <c r="T36" s="198"/>
      <c r="U36" s="198"/>
      <c r="V36" s="198"/>
      <c r="W36" s="198"/>
      <c r="X36" s="198"/>
      <c r="Y36" s="198"/>
      <c r="Z36" s="198"/>
      <c r="AA36" s="198"/>
      <c r="AB36" s="198"/>
      <c r="AC36" s="198"/>
      <c r="AD36" s="198"/>
    </row>
    <row r="37" spans="1:30" ht="15" customHeight="1">
      <c r="B37" s="285"/>
      <c r="C37" s="285"/>
      <c r="D37" s="198"/>
      <c r="E37" s="198"/>
      <c r="F37" s="198"/>
      <c r="G37" s="198"/>
      <c r="H37" s="198"/>
      <c r="I37" s="198"/>
      <c r="J37" s="198"/>
      <c r="K37" s="198"/>
      <c r="L37" s="198"/>
      <c r="M37" s="198"/>
      <c r="N37" s="198"/>
      <c r="O37" s="198"/>
      <c r="P37" s="198"/>
      <c r="Q37" s="198"/>
      <c r="R37" s="198"/>
      <c r="S37" s="198"/>
      <c r="T37" s="198"/>
      <c r="U37" s="198"/>
      <c r="V37" s="198"/>
      <c r="W37" s="198"/>
      <c r="X37" s="198"/>
      <c r="Y37" s="198"/>
      <c r="Z37" s="198"/>
      <c r="AA37" s="198"/>
      <c r="AB37" s="198"/>
      <c r="AC37" s="198"/>
      <c r="AD37" s="198"/>
    </row>
    <row r="38" spans="1:30" ht="15" customHeight="1">
      <c r="B38" s="285"/>
      <c r="C38" s="285"/>
      <c r="D38" s="198"/>
      <c r="E38" s="198"/>
      <c r="F38" s="198"/>
      <c r="G38" s="198"/>
      <c r="H38" s="198"/>
      <c r="I38" s="198"/>
      <c r="J38" s="198"/>
      <c r="K38" s="198"/>
      <c r="L38" s="198"/>
      <c r="M38" s="198"/>
      <c r="N38" s="198"/>
      <c r="O38" s="198"/>
      <c r="P38" s="198"/>
      <c r="Q38" s="198"/>
      <c r="R38" s="198"/>
      <c r="S38" s="198"/>
      <c r="T38" s="198"/>
      <c r="U38" s="198"/>
      <c r="V38" s="198"/>
      <c r="W38" s="198"/>
      <c r="X38" s="198"/>
      <c r="Y38" s="198"/>
      <c r="Z38" s="198"/>
      <c r="AA38" s="198"/>
      <c r="AB38" s="198"/>
      <c r="AC38" s="198"/>
      <c r="AD38" s="198"/>
    </row>
    <row r="39" spans="1:30" ht="15" customHeight="1">
      <c r="B39" s="285"/>
      <c r="C39" s="285"/>
      <c r="D39" s="198"/>
      <c r="E39" s="198"/>
      <c r="F39" s="198"/>
      <c r="G39" s="198"/>
      <c r="H39" s="198"/>
      <c r="I39" s="198"/>
      <c r="J39" s="198"/>
      <c r="K39" s="198"/>
      <c r="L39" s="198"/>
      <c r="M39" s="198"/>
      <c r="N39" s="198"/>
      <c r="O39" s="198"/>
      <c r="P39" s="198"/>
      <c r="Q39" s="198"/>
      <c r="R39" s="198"/>
      <c r="S39" s="198"/>
      <c r="T39" s="198"/>
      <c r="U39" s="198"/>
      <c r="V39" s="198"/>
      <c r="W39" s="198"/>
      <c r="X39" s="198"/>
      <c r="Y39" s="198"/>
      <c r="Z39" s="198"/>
      <c r="AA39" s="198"/>
      <c r="AB39" s="198"/>
      <c r="AC39" s="198"/>
      <c r="AD39" s="198"/>
    </row>
    <row r="40" spans="1:30" ht="24" customHeight="1">
      <c r="A40" s="44" t="s">
        <v>5495</v>
      </c>
      <c r="B40" s="432" t="s">
        <v>5496</v>
      </c>
      <c r="C40" s="319"/>
      <c r="D40" s="319"/>
      <c r="E40" s="319"/>
      <c r="F40" s="319"/>
      <c r="G40" s="319"/>
      <c r="H40" s="319"/>
      <c r="I40" s="319"/>
      <c r="J40" s="319"/>
      <c r="K40" s="319"/>
      <c r="L40" s="319"/>
      <c r="M40" s="319"/>
      <c r="N40" s="319"/>
      <c r="O40" s="319"/>
      <c r="P40" s="319"/>
      <c r="Q40" s="319"/>
      <c r="R40" s="319"/>
      <c r="S40" s="319"/>
      <c r="T40" s="319"/>
      <c r="U40" s="319"/>
      <c r="V40" s="319"/>
      <c r="W40" s="319"/>
      <c r="X40" s="319"/>
      <c r="Y40" s="319"/>
      <c r="Z40" s="319"/>
      <c r="AA40" s="319"/>
      <c r="AB40" s="319"/>
      <c r="AC40" s="319"/>
      <c r="AD40" s="319"/>
    </row>
    <row r="41" spans="1:30" ht="48" customHeight="1">
      <c r="A41" s="44"/>
      <c r="B41" s="65"/>
      <c r="C41" s="416" t="s">
        <v>5497</v>
      </c>
      <c r="D41" s="319"/>
      <c r="E41" s="319"/>
      <c r="F41" s="319"/>
      <c r="G41" s="319"/>
      <c r="H41" s="319"/>
      <c r="I41" s="319"/>
      <c r="J41" s="319"/>
      <c r="K41" s="319"/>
      <c r="L41" s="319"/>
      <c r="M41" s="319"/>
      <c r="N41" s="319"/>
      <c r="O41" s="319"/>
      <c r="P41" s="319"/>
      <c r="Q41" s="319"/>
      <c r="R41" s="319"/>
      <c r="S41" s="319"/>
      <c r="T41" s="319"/>
      <c r="U41" s="319"/>
      <c r="V41" s="319"/>
      <c r="W41" s="319"/>
      <c r="X41" s="319"/>
      <c r="Y41" s="319"/>
      <c r="Z41" s="319"/>
      <c r="AA41" s="319"/>
      <c r="AB41" s="319"/>
      <c r="AC41" s="319"/>
      <c r="AD41" s="319"/>
    </row>
    <row r="42" spans="1:30" ht="24" customHeight="1">
      <c r="B42" s="23"/>
      <c r="C42" s="416" t="s">
        <v>5498</v>
      </c>
      <c r="D42" s="319"/>
      <c r="E42" s="319"/>
      <c r="F42" s="319"/>
      <c r="G42" s="319"/>
      <c r="H42" s="319"/>
      <c r="I42" s="319"/>
      <c r="J42" s="319"/>
      <c r="K42" s="319"/>
      <c r="L42" s="319"/>
      <c r="M42" s="319"/>
      <c r="N42" s="319"/>
      <c r="O42" s="319"/>
      <c r="P42" s="319"/>
      <c r="Q42" s="319"/>
      <c r="R42" s="319"/>
      <c r="S42" s="319"/>
      <c r="T42" s="319"/>
      <c r="U42" s="319"/>
      <c r="V42" s="319"/>
      <c r="W42" s="319"/>
      <c r="X42" s="319"/>
      <c r="Y42" s="319"/>
      <c r="Z42" s="319"/>
      <c r="AA42" s="319"/>
      <c r="AB42" s="319"/>
      <c r="AC42" s="319"/>
      <c r="AD42" s="319"/>
    </row>
    <row r="43" spans="1:30" ht="15" customHeight="1">
      <c r="B43" s="23"/>
      <c r="C43" s="428" t="s">
        <v>5499</v>
      </c>
      <c r="D43" s="319"/>
      <c r="E43" s="319"/>
      <c r="F43" s="319"/>
      <c r="G43" s="319"/>
      <c r="H43" s="319"/>
      <c r="I43" s="319"/>
      <c r="J43" s="319"/>
      <c r="K43" s="319"/>
      <c r="L43" s="319"/>
      <c r="M43" s="319"/>
      <c r="N43" s="319"/>
      <c r="O43" s="319"/>
      <c r="P43" s="319"/>
      <c r="Q43" s="319"/>
      <c r="R43" s="319"/>
      <c r="S43" s="319"/>
      <c r="T43" s="319"/>
      <c r="U43" s="319"/>
      <c r="V43" s="319"/>
      <c r="W43" s="319"/>
      <c r="X43" s="319"/>
      <c r="Y43" s="319"/>
      <c r="Z43" s="319"/>
      <c r="AA43" s="319"/>
      <c r="AB43" s="319"/>
      <c r="AC43" s="319"/>
      <c r="AD43" s="319"/>
    </row>
    <row r="44" spans="1:30" ht="36" customHeight="1">
      <c r="C44" s="428" t="s">
        <v>5500</v>
      </c>
      <c r="D44" s="319"/>
      <c r="E44" s="319"/>
      <c r="F44" s="319"/>
      <c r="G44" s="319"/>
      <c r="H44" s="319"/>
      <c r="I44" s="319"/>
      <c r="J44" s="319"/>
      <c r="K44" s="319"/>
      <c r="L44" s="319"/>
      <c r="M44" s="319"/>
      <c r="N44" s="319"/>
      <c r="O44" s="319"/>
      <c r="P44" s="319"/>
      <c r="Q44" s="319"/>
      <c r="R44" s="319"/>
      <c r="S44" s="319"/>
      <c r="T44" s="319"/>
      <c r="U44" s="319"/>
      <c r="V44" s="319"/>
      <c r="W44" s="319"/>
      <c r="X44" s="319"/>
      <c r="Y44" s="319"/>
      <c r="Z44" s="319"/>
      <c r="AA44" s="319"/>
      <c r="AB44" s="319"/>
      <c r="AC44" s="319"/>
      <c r="AD44" s="319"/>
    </row>
    <row r="45" spans="1:30" ht="36" customHeight="1">
      <c r="C45" s="428" t="s">
        <v>5501</v>
      </c>
      <c r="D45" s="319"/>
      <c r="E45" s="319"/>
      <c r="F45" s="319"/>
      <c r="G45" s="319"/>
      <c r="H45" s="319"/>
      <c r="I45" s="319"/>
      <c r="J45" s="319"/>
      <c r="K45" s="319"/>
      <c r="L45" s="319"/>
      <c r="M45" s="319"/>
      <c r="N45" s="319"/>
      <c r="O45" s="319"/>
      <c r="P45" s="319"/>
      <c r="Q45" s="319"/>
      <c r="R45" s="319"/>
      <c r="S45" s="319"/>
      <c r="T45" s="319"/>
      <c r="U45" s="319"/>
      <c r="V45" s="319"/>
      <c r="W45" s="319"/>
      <c r="X45" s="319"/>
      <c r="Y45" s="319"/>
      <c r="Z45" s="319"/>
      <c r="AA45" s="319"/>
      <c r="AB45" s="319"/>
      <c r="AC45" s="319"/>
      <c r="AD45" s="319"/>
    </row>
    <row r="46" spans="1:30" ht="36" customHeight="1">
      <c r="B46" s="23"/>
      <c r="C46" s="416" t="s">
        <v>5502</v>
      </c>
      <c r="D46" s="319"/>
      <c r="E46" s="319"/>
      <c r="F46" s="319"/>
      <c r="G46" s="319"/>
      <c r="H46" s="319"/>
      <c r="I46" s="319"/>
      <c r="J46" s="319"/>
      <c r="K46" s="319"/>
      <c r="L46" s="319"/>
      <c r="M46" s="319"/>
      <c r="N46" s="319"/>
      <c r="O46" s="319"/>
      <c r="P46" s="319"/>
      <c r="Q46" s="319"/>
      <c r="R46" s="319"/>
      <c r="S46" s="319"/>
      <c r="T46" s="319"/>
      <c r="U46" s="319"/>
      <c r="V46" s="319"/>
      <c r="W46" s="319"/>
      <c r="X46" s="319"/>
      <c r="Y46" s="319"/>
      <c r="Z46" s="319"/>
      <c r="AA46" s="319"/>
      <c r="AB46" s="319"/>
      <c r="AC46" s="319"/>
      <c r="AD46" s="319"/>
    </row>
    <row r="47" spans="1:30" ht="24" customHeight="1">
      <c r="B47" s="23"/>
      <c r="C47" s="416" t="s">
        <v>5503</v>
      </c>
      <c r="D47" s="319"/>
      <c r="E47" s="319"/>
      <c r="F47" s="319"/>
      <c r="G47" s="319"/>
      <c r="H47" s="319"/>
      <c r="I47" s="319"/>
      <c r="J47" s="319"/>
      <c r="K47" s="319"/>
      <c r="L47" s="319"/>
      <c r="M47" s="319"/>
      <c r="N47" s="319"/>
      <c r="O47" s="319"/>
      <c r="P47" s="319"/>
      <c r="Q47" s="319"/>
      <c r="R47" s="319"/>
      <c r="S47" s="319"/>
      <c r="T47" s="319"/>
      <c r="U47" s="319"/>
      <c r="V47" s="319"/>
      <c r="W47" s="319"/>
      <c r="X47" s="319"/>
      <c r="Y47" s="319"/>
      <c r="Z47" s="319"/>
      <c r="AA47" s="319"/>
      <c r="AB47" s="319"/>
      <c r="AC47" s="319"/>
      <c r="AD47" s="319"/>
    </row>
    <row r="48" spans="1:30" ht="24" customHeight="1">
      <c r="B48" s="23"/>
      <c r="C48" s="416" t="s">
        <v>5504</v>
      </c>
      <c r="D48" s="319"/>
      <c r="E48" s="319"/>
      <c r="F48" s="319"/>
      <c r="G48" s="319"/>
      <c r="H48" s="319"/>
      <c r="I48" s="319"/>
      <c r="J48" s="319"/>
      <c r="K48" s="319"/>
      <c r="L48" s="319"/>
      <c r="M48" s="319"/>
      <c r="N48" s="319"/>
      <c r="O48" s="319"/>
      <c r="P48" s="319"/>
      <c r="Q48" s="319"/>
      <c r="R48" s="319"/>
      <c r="S48" s="319"/>
      <c r="T48" s="319"/>
      <c r="U48" s="319"/>
      <c r="V48" s="319"/>
      <c r="W48" s="319"/>
      <c r="X48" s="319"/>
      <c r="Y48" s="319"/>
      <c r="Z48" s="319"/>
      <c r="AA48" s="319"/>
      <c r="AB48" s="319"/>
      <c r="AC48" s="319"/>
      <c r="AD48" s="319"/>
    </row>
    <row r="49" spans="2:50" ht="24" customHeight="1">
      <c r="B49" s="23"/>
      <c r="C49" s="416" t="s">
        <v>5505</v>
      </c>
      <c r="D49" s="319"/>
      <c r="E49" s="319"/>
      <c r="F49" s="319"/>
      <c r="G49" s="319"/>
      <c r="H49" s="319"/>
      <c r="I49" s="319"/>
      <c r="J49" s="319"/>
      <c r="K49" s="319"/>
      <c r="L49" s="319"/>
      <c r="M49" s="319"/>
      <c r="N49" s="319"/>
      <c r="O49" s="319"/>
      <c r="P49" s="319"/>
      <c r="Q49" s="319"/>
      <c r="R49" s="319"/>
      <c r="S49" s="319"/>
      <c r="T49" s="319"/>
      <c r="U49" s="319"/>
      <c r="V49" s="319"/>
      <c r="W49" s="319"/>
      <c r="X49" s="319"/>
      <c r="Y49" s="319"/>
      <c r="Z49" s="319"/>
      <c r="AA49" s="319"/>
      <c r="AB49" s="319"/>
      <c r="AC49" s="319"/>
      <c r="AD49" s="319"/>
    </row>
    <row r="50" spans="2:50" ht="24" customHeight="1">
      <c r="B50" s="23"/>
      <c r="C50" s="416" t="s">
        <v>5506</v>
      </c>
      <c r="D50" s="319"/>
      <c r="E50" s="319"/>
      <c r="F50" s="319"/>
      <c r="G50" s="319"/>
      <c r="H50" s="319"/>
      <c r="I50" s="319"/>
      <c r="J50" s="319"/>
      <c r="K50" s="319"/>
      <c r="L50" s="319"/>
      <c r="M50" s="319"/>
      <c r="N50" s="319"/>
      <c r="O50" s="319"/>
      <c r="P50" s="319"/>
      <c r="Q50" s="319"/>
      <c r="R50" s="319"/>
      <c r="S50" s="319"/>
      <c r="T50" s="319"/>
      <c r="U50" s="319"/>
      <c r="V50" s="319"/>
      <c r="W50" s="319"/>
      <c r="X50" s="319"/>
      <c r="Y50" s="319"/>
      <c r="Z50" s="319"/>
      <c r="AA50" s="319"/>
      <c r="AB50" s="319"/>
      <c r="AC50" s="319"/>
      <c r="AD50" s="319"/>
    </row>
    <row r="51" spans="2:50" ht="36" customHeight="1">
      <c r="B51" s="23"/>
      <c r="C51" s="416" t="s">
        <v>5507</v>
      </c>
      <c r="D51" s="319"/>
      <c r="E51" s="319"/>
      <c r="F51" s="319"/>
      <c r="G51" s="319"/>
      <c r="H51" s="319"/>
      <c r="I51" s="319"/>
      <c r="J51" s="319"/>
      <c r="K51" s="319"/>
      <c r="L51" s="319"/>
      <c r="M51" s="319"/>
      <c r="N51" s="319"/>
      <c r="O51" s="319"/>
      <c r="P51" s="319"/>
      <c r="Q51" s="319"/>
      <c r="R51" s="319"/>
      <c r="S51" s="319"/>
      <c r="T51" s="319"/>
      <c r="U51" s="319"/>
      <c r="V51" s="319"/>
      <c r="W51" s="319"/>
      <c r="X51" s="319"/>
      <c r="Y51" s="319"/>
      <c r="Z51" s="319"/>
      <c r="AA51" s="319"/>
      <c r="AB51" s="319"/>
      <c r="AC51" s="319"/>
      <c r="AD51" s="319"/>
    </row>
    <row r="52" spans="2:50" ht="36" customHeight="1">
      <c r="C52" s="416" t="s">
        <v>5508</v>
      </c>
      <c r="D52" s="319"/>
      <c r="E52" s="319"/>
      <c r="F52" s="319"/>
      <c r="G52" s="319"/>
      <c r="H52" s="319"/>
      <c r="I52" s="319"/>
      <c r="J52" s="319"/>
      <c r="K52" s="319"/>
      <c r="L52" s="319"/>
      <c r="M52" s="319"/>
      <c r="N52" s="319"/>
      <c r="O52" s="319"/>
      <c r="P52" s="319"/>
      <c r="Q52" s="319"/>
      <c r="R52" s="319"/>
      <c r="S52" s="319"/>
      <c r="T52" s="319"/>
      <c r="U52" s="319"/>
      <c r="V52" s="319"/>
      <c r="W52" s="319"/>
      <c r="X52" s="319"/>
      <c r="Y52" s="319"/>
      <c r="Z52" s="319"/>
      <c r="AA52" s="319"/>
      <c r="AB52" s="319"/>
      <c r="AC52" s="319"/>
      <c r="AD52" s="319"/>
    </row>
    <row r="53" spans="2:50" ht="24" customHeight="1">
      <c r="C53" s="437" t="s">
        <v>5509</v>
      </c>
      <c r="D53" s="319"/>
      <c r="E53" s="319"/>
      <c r="F53" s="319"/>
      <c r="G53" s="319"/>
      <c r="H53" s="319"/>
      <c r="I53" s="319"/>
      <c r="J53" s="319"/>
      <c r="K53" s="319"/>
      <c r="L53" s="319"/>
      <c r="M53" s="319"/>
      <c r="N53" s="319"/>
      <c r="O53" s="319"/>
      <c r="P53" s="319"/>
      <c r="Q53" s="319"/>
      <c r="R53" s="319"/>
      <c r="S53" s="319"/>
      <c r="T53" s="319"/>
      <c r="U53" s="319"/>
      <c r="V53" s="319"/>
      <c r="W53" s="319"/>
      <c r="X53" s="319"/>
      <c r="Y53" s="319"/>
      <c r="Z53" s="319"/>
      <c r="AA53" s="319"/>
      <c r="AB53" s="319"/>
      <c r="AC53" s="319"/>
      <c r="AD53" s="319"/>
    </row>
    <row r="54" spans="2:50" ht="24" customHeight="1">
      <c r="C54" s="416" t="s">
        <v>5510</v>
      </c>
      <c r="D54" s="319"/>
      <c r="E54" s="319"/>
      <c r="F54" s="319"/>
      <c r="G54" s="319"/>
      <c r="H54" s="319"/>
      <c r="I54" s="319"/>
      <c r="J54" s="319"/>
      <c r="K54" s="319"/>
      <c r="L54" s="319"/>
      <c r="M54" s="319"/>
      <c r="N54" s="319"/>
      <c r="O54" s="319"/>
      <c r="P54" s="319"/>
      <c r="Q54" s="319"/>
      <c r="R54" s="319"/>
      <c r="S54" s="319"/>
      <c r="T54" s="319"/>
      <c r="U54" s="319"/>
      <c r="V54" s="319"/>
      <c r="W54" s="319"/>
      <c r="X54" s="319"/>
      <c r="Y54" s="319"/>
      <c r="Z54" s="319"/>
      <c r="AA54" s="319"/>
      <c r="AB54" s="319"/>
      <c r="AC54" s="319"/>
      <c r="AD54" s="319"/>
    </row>
    <row r="55" spans="2:50" ht="15" customHeight="1">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row>
    <row r="56" spans="2:50" ht="15" customHeight="1">
      <c r="C56" s="334" t="s">
        <v>5511</v>
      </c>
      <c r="D56" s="339"/>
      <c r="E56" s="339"/>
      <c r="F56" s="339"/>
      <c r="G56" s="339"/>
      <c r="H56" s="340"/>
      <c r="I56" s="334" t="s">
        <v>5512</v>
      </c>
      <c r="J56" s="329"/>
      <c r="K56" s="329"/>
      <c r="L56" s="329"/>
      <c r="M56" s="329"/>
      <c r="N56" s="329"/>
      <c r="O56" s="329"/>
      <c r="P56" s="329"/>
      <c r="Q56" s="329"/>
      <c r="R56" s="329"/>
      <c r="S56" s="329"/>
      <c r="T56" s="329"/>
      <c r="U56" s="329"/>
      <c r="V56" s="329"/>
      <c r="W56" s="329"/>
      <c r="X56" s="329"/>
      <c r="Y56" s="329"/>
      <c r="Z56" s="329"/>
      <c r="AA56" s="329"/>
      <c r="AB56" s="329"/>
      <c r="AC56" s="329"/>
      <c r="AD56" s="331"/>
    </row>
    <row r="57" spans="2:50" ht="24" customHeight="1">
      <c r="C57" s="356"/>
      <c r="D57" s="319"/>
      <c r="E57" s="319"/>
      <c r="F57" s="319"/>
      <c r="G57" s="319"/>
      <c r="H57" s="357"/>
      <c r="I57" s="480" t="s">
        <v>5513</v>
      </c>
      <c r="J57" s="340"/>
      <c r="K57" s="480" t="s">
        <v>5514</v>
      </c>
      <c r="L57" s="340"/>
      <c r="M57" s="480" t="s">
        <v>5515</v>
      </c>
      <c r="N57" s="340"/>
      <c r="O57" s="330" t="s">
        <v>5516</v>
      </c>
      <c r="P57" s="329"/>
      <c r="Q57" s="329"/>
      <c r="R57" s="331"/>
      <c r="S57" s="480" t="s">
        <v>5517</v>
      </c>
      <c r="T57" s="340"/>
      <c r="U57" s="480" t="s">
        <v>5518</v>
      </c>
      <c r="V57" s="340"/>
      <c r="W57" s="480" t="s">
        <v>5519</v>
      </c>
      <c r="X57" s="340"/>
      <c r="Y57" s="480" t="s">
        <v>5520</v>
      </c>
      <c r="Z57" s="340"/>
      <c r="AA57" s="480" t="s">
        <v>5521</v>
      </c>
      <c r="AB57" s="340"/>
      <c r="AC57" s="480" t="s">
        <v>5522</v>
      </c>
      <c r="AD57" s="340"/>
      <c r="AG57">
        <f>COUNTBLANK(D59:AD128)</f>
        <v>1890</v>
      </c>
    </row>
    <row r="58" spans="2:50" ht="144" customHeight="1">
      <c r="C58" s="358"/>
      <c r="D58" s="327"/>
      <c r="E58" s="327"/>
      <c r="F58" s="327"/>
      <c r="G58" s="327"/>
      <c r="H58" s="359"/>
      <c r="I58" s="358"/>
      <c r="J58" s="359"/>
      <c r="K58" s="358"/>
      <c r="L58" s="359"/>
      <c r="M58" s="358"/>
      <c r="N58" s="359"/>
      <c r="O58" s="480" t="s">
        <v>5523</v>
      </c>
      <c r="P58" s="331"/>
      <c r="Q58" s="480" t="s">
        <v>5524</v>
      </c>
      <c r="R58" s="331"/>
      <c r="S58" s="358"/>
      <c r="T58" s="359"/>
      <c r="U58" s="358"/>
      <c r="V58" s="359"/>
      <c r="W58" s="358"/>
      <c r="X58" s="359"/>
      <c r="Y58" s="358"/>
      <c r="Z58" s="359"/>
      <c r="AA58" s="358"/>
      <c r="AB58" s="359"/>
      <c r="AC58" s="358"/>
      <c r="AD58" s="359"/>
      <c r="AG58" t="s">
        <v>5084</v>
      </c>
      <c r="AH58" t="s">
        <v>5183</v>
      </c>
      <c r="AI58" t="s">
        <v>5525</v>
      </c>
      <c r="AJ58" t="s">
        <v>5526</v>
      </c>
      <c r="AQ58" t="s">
        <v>5527</v>
      </c>
      <c r="AR58" t="s">
        <v>5528</v>
      </c>
      <c r="AS58" t="s">
        <v>5529</v>
      </c>
      <c r="AT58" t="s">
        <v>5530</v>
      </c>
      <c r="AU58" t="s">
        <v>5531</v>
      </c>
      <c r="AV58" t="s">
        <v>5532</v>
      </c>
      <c r="AW58" t="s">
        <v>5533</v>
      </c>
      <c r="AX58" t="s">
        <v>5534</v>
      </c>
    </row>
    <row r="59" spans="2:50" ht="15" customHeight="1">
      <c r="C59" s="49" t="s">
        <v>5021</v>
      </c>
      <c r="D59" s="442"/>
      <c r="E59" s="329"/>
      <c r="F59" s="329"/>
      <c r="G59" s="329"/>
      <c r="H59" s="331"/>
      <c r="I59" s="504"/>
      <c r="J59" s="359"/>
      <c r="K59" s="504"/>
      <c r="L59" s="359"/>
      <c r="M59" s="504"/>
      <c r="N59" s="359"/>
      <c r="O59" s="504"/>
      <c r="P59" s="359"/>
      <c r="Q59" s="504"/>
      <c r="R59" s="359"/>
      <c r="S59" s="504"/>
      <c r="T59" s="359"/>
      <c r="U59" s="504"/>
      <c r="V59" s="359"/>
      <c r="W59" s="504"/>
      <c r="X59" s="359"/>
      <c r="Y59" s="504"/>
      <c r="Z59" s="359"/>
      <c r="AA59" s="504"/>
      <c r="AB59" s="359"/>
      <c r="AC59" s="504"/>
      <c r="AD59" s="359"/>
      <c r="AG59">
        <f t="shared" ref="AG59:AG90" si="0">IF(OR(COUNTBLANK(D59:AD59)=27,COUNTBLANK(D59:AD59)=15),0,1)</f>
        <v>0</v>
      </c>
      <c r="AH59">
        <f t="shared" ref="AH59:AH90" si="1">IF(COUNTIF(D59:AD59,"NS"),1,0)</f>
        <v>0</v>
      </c>
      <c r="AI59">
        <f t="shared" ref="AI59:AI90" si="2">IF(O59=1,0,IF(OR(O59=2,O59=3,O59=4),1,IF(O59=9,2,3)))</f>
        <v>3</v>
      </c>
      <c r="AJ59">
        <f t="shared" ref="AJ59:AJ90" si="3">IF(O59=1,1,IF(OR(O59=2,O59=3,O59=4),4,IF(O59=9,1,6)))</f>
        <v>6</v>
      </c>
      <c r="AK59">
        <v>8</v>
      </c>
      <c r="AQ59">
        <f t="shared" ref="AQ59:AQ90" si="4">IF((O59=1),IF(AND(Q59&lt;&gt;8,Q59&lt;&gt;""),1,0),0)</f>
        <v>0</v>
      </c>
      <c r="AR59">
        <f t="shared" ref="AR59:AR90" si="5">IF(OR( O59=2, O59=3, O59=4),IF(OR(AND(Q59&gt;3,Q59&lt;8),Q59=8,Q59&gt;9),1,0),0)</f>
        <v>0</v>
      </c>
      <c r="AS59">
        <f t="shared" ref="AS59:AS90" si="6">IF((O59=9),IF(AND(Q59&lt;&gt;9,Q59&lt;&gt;""),1,0),0)</f>
        <v>0</v>
      </c>
      <c r="AT59">
        <f t="shared" ref="AT59:AT90" si="7">IF(AND(OR(S59=1,S59=2,S59=3,S59=4),U59=0),1,0)</f>
        <v>0</v>
      </c>
      <c r="AU59">
        <f t="shared" ref="AU59:AU90" si="8">IF(AND(W59&gt;U59),1,0)</f>
        <v>0</v>
      </c>
      <c r="AV59">
        <f t="shared" ref="AV59:AV90" si="9">IF(COUNTIF(AC59,8)&gt;0,1,0)</f>
        <v>0</v>
      </c>
      <c r="AW59">
        <f t="shared" ref="AW59:AW90" si="10">IF(ISNUMBER(M59),0,IF(OR(M59="",M59="NA",M59="NS"),0,1))</f>
        <v>0</v>
      </c>
      <c r="AX59">
        <f t="shared" ref="AX59:AX90" si="11">IF(COUNTIF(M59,"NA")&gt;0,1,0)</f>
        <v>0</v>
      </c>
    </row>
    <row r="60" spans="2:50" ht="15" customHeight="1">
      <c r="C60" s="53" t="s">
        <v>5022</v>
      </c>
      <c r="D60" s="442"/>
      <c r="E60" s="329"/>
      <c r="F60" s="329"/>
      <c r="G60" s="329"/>
      <c r="H60" s="331"/>
      <c r="I60" s="504"/>
      <c r="J60" s="359"/>
      <c r="K60" s="504"/>
      <c r="L60" s="359"/>
      <c r="M60" s="504"/>
      <c r="N60" s="359"/>
      <c r="O60" s="504"/>
      <c r="P60" s="359"/>
      <c r="Q60" s="355"/>
      <c r="R60" s="331"/>
      <c r="S60" s="355"/>
      <c r="T60" s="331"/>
      <c r="U60" s="355"/>
      <c r="V60" s="331"/>
      <c r="W60" s="355"/>
      <c r="X60" s="331"/>
      <c r="Y60" s="355"/>
      <c r="Z60" s="331"/>
      <c r="AA60" s="355"/>
      <c r="AB60" s="331"/>
      <c r="AC60" s="355"/>
      <c r="AD60" s="331"/>
      <c r="AG60">
        <f t="shared" si="0"/>
        <v>0</v>
      </c>
      <c r="AH60">
        <f t="shared" si="1"/>
        <v>0</v>
      </c>
      <c r="AI60">
        <f t="shared" si="2"/>
        <v>3</v>
      </c>
      <c r="AJ60">
        <f t="shared" si="3"/>
        <v>6</v>
      </c>
      <c r="AK60">
        <v>1</v>
      </c>
      <c r="AL60">
        <v>2</v>
      </c>
      <c r="AM60">
        <v>3</v>
      </c>
      <c r="AN60">
        <v>9</v>
      </c>
      <c r="AQ60">
        <f t="shared" si="4"/>
        <v>0</v>
      </c>
      <c r="AR60">
        <f t="shared" si="5"/>
        <v>0</v>
      </c>
      <c r="AS60">
        <f t="shared" si="6"/>
        <v>0</v>
      </c>
      <c r="AT60">
        <f t="shared" si="7"/>
        <v>0</v>
      </c>
      <c r="AU60">
        <f t="shared" si="8"/>
        <v>0</v>
      </c>
      <c r="AV60">
        <f t="shared" si="9"/>
        <v>0</v>
      </c>
      <c r="AW60">
        <f t="shared" si="10"/>
        <v>0</v>
      </c>
      <c r="AX60">
        <f t="shared" si="11"/>
        <v>0</v>
      </c>
    </row>
    <row r="61" spans="2:50" ht="15" customHeight="1">
      <c r="C61" s="53" t="s">
        <v>5024</v>
      </c>
      <c r="D61" s="442"/>
      <c r="E61" s="329"/>
      <c r="F61" s="329"/>
      <c r="G61" s="329"/>
      <c r="H61" s="331"/>
      <c r="I61" s="504"/>
      <c r="J61" s="359"/>
      <c r="K61" s="504"/>
      <c r="L61" s="359"/>
      <c r="M61" s="504"/>
      <c r="N61" s="359"/>
      <c r="O61" s="504"/>
      <c r="P61" s="359"/>
      <c r="Q61" s="355"/>
      <c r="R61" s="331"/>
      <c r="S61" s="355"/>
      <c r="T61" s="331"/>
      <c r="U61" s="355"/>
      <c r="V61" s="331"/>
      <c r="W61" s="355"/>
      <c r="X61" s="331"/>
      <c r="Y61" s="355"/>
      <c r="Z61" s="331"/>
      <c r="AA61" s="355"/>
      <c r="AB61" s="331"/>
      <c r="AC61" s="355"/>
      <c r="AD61" s="331"/>
      <c r="AG61">
        <f t="shared" si="0"/>
        <v>0</v>
      </c>
      <c r="AH61">
        <f t="shared" si="1"/>
        <v>0</v>
      </c>
      <c r="AI61">
        <f t="shared" si="2"/>
        <v>3</v>
      </c>
      <c r="AJ61">
        <f t="shared" si="3"/>
        <v>6</v>
      </c>
      <c r="AK61">
        <v>9</v>
      </c>
      <c r="AQ61">
        <f t="shared" si="4"/>
        <v>0</v>
      </c>
      <c r="AR61">
        <f t="shared" si="5"/>
        <v>0</v>
      </c>
      <c r="AS61">
        <f t="shared" si="6"/>
        <v>0</v>
      </c>
      <c r="AT61">
        <f t="shared" si="7"/>
        <v>0</v>
      </c>
      <c r="AU61">
        <f t="shared" si="8"/>
        <v>0</v>
      </c>
      <c r="AV61">
        <f t="shared" si="9"/>
        <v>0</v>
      </c>
      <c r="AW61">
        <f t="shared" si="10"/>
        <v>0</v>
      </c>
      <c r="AX61">
        <f t="shared" si="11"/>
        <v>0</v>
      </c>
    </row>
    <row r="62" spans="2:50" ht="15" customHeight="1">
      <c r="C62" s="53" t="s">
        <v>5025</v>
      </c>
      <c r="D62" s="442"/>
      <c r="E62" s="329"/>
      <c r="F62" s="329"/>
      <c r="G62" s="329"/>
      <c r="H62" s="331"/>
      <c r="I62" s="504"/>
      <c r="J62" s="359"/>
      <c r="K62" s="504"/>
      <c r="L62" s="359"/>
      <c r="M62" s="504"/>
      <c r="N62" s="359"/>
      <c r="O62" s="504"/>
      <c r="P62" s="359"/>
      <c r="Q62" s="355"/>
      <c r="R62" s="331"/>
      <c r="S62" s="355"/>
      <c r="T62" s="331"/>
      <c r="U62" s="355"/>
      <c r="V62" s="331"/>
      <c r="W62" s="355"/>
      <c r="X62" s="331"/>
      <c r="Y62" s="355"/>
      <c r="Z62" s="331"/>
      <c r="AA62" s="355"/>
      <c r="AB62" s="331"/>
      <c r="AC62" s="355"/>
      <c r="AD62" s="331"/>
      <c r="AG62">
        <f t="shared" si="0"/>
        <v>0</v>
      </c>
      <c r="AH62">
        <f t="shared" si="1"/>
        <v>0</v>
      </c>
      <c r="AI62">
        <f t="shared" si="2"/>
        <v>3</v>
      </c>
      <c r="AJ62">
        <f t="shared" si="3"/>
        <v>6</v>
      </c>
      <c r="AK62">
        <v>1</v>
      </c>
      <c r="AL62">
        <v>2</v>
      </c>
      <c r="AM62">
        <v>3</v>
      </c>
      <c r="AN62">
        <v>4</v>
      </c>
      <c r="AO62">
        <v>8</v>
      </c>
      <c r="AP62">
        <v>9</v>
      </c>
      <c r="AQ62">
        <f t="shared" si="4"/>
        <v>0</v>
      </c>
      <c r="AR62">
        <f t="shared" si="5"/>
        <v>0</v>
      </c>
      <c r="AS62">
        <f t="shared" si="6"/>
        <v>0</v>
      </c>
      <c r="AT62">
        <f t="shared" si="7"/>
        <v>0</v>
      </c>
      <c r="AU62">
        <f t="shared" si="8"/>
        <v>0</v>
      </c>
      <c r="AV62">
        <f t="shared" si="9"/>
        <v>0</v>
      </c>
      <c r="AW62">
        <f t="shared" si="10"/>
        <v>0</v>
      </c>
      <c r="AX62">
        <f t="shared" si="11"/>
        <v>0</v>
      </c>
    </row>
    <row r="63" spans="2:50" ht="15" customHeight="1">
      <c r="C63" s="53" t="s">
        <v>5026</v>
      </c>
      <c r="D63" s="442"/>
      <c r="E63" s="329"/>
      <c r="F63" s="329"/>
      <c r="G63" s="329"/>
      <c r="H63" s="331"/>
      <c r="I63" s="504"/>
      <c r="J63" s="359"/>
      <c r="K63" s="504"/>
      <c r="L63" s="359"/>
      <c r="M63" s="504"/>
      <c r="N63" s="359"/>
      <c r="O63" s="504"/>
      <c r="P63" s="359"/>
      <c r="Q63" s="355"/>
      <c r="R63" s="331"/>
      <c r="S63" s="355"/>
      <c r="T63" s="331"/>
      <c r="U63" s="355"/>
      <c r="V63" s="331"/>
      <c r="W63" s="355"/>
      <c r="X63" s="331"/>
      <c r="Y63" s="355"/>
      <c r="Z63" s="331"/>
      <c r="AA63" s="355"/>
      <c r="AB63" s="331"/>
      <c r="AC63" s="355"/>
      <c r="AD63" s="331"/>
      <c r="AG63">
        <f t="shared" si="0"/>
        <v>0</v>
      </c>
      <c r="AH63">
        <f t="shared" si="1"/>
        <v>0</v>
      </c>
      <c r="AI63">
        <f t="shared" si="2"/>
        <v>3</v>
      </c>
      <c r="AJ63">
        <f t="shared" si="3"/>
        <v>6</v>
      </c>
      <c r="AQ63">
        <f t="shared" si="4"/>
        <v>0</v>
      </c>
      <c r="AR63">
        <f t="shared" si="5"/>
        <v>0</v>
      </c>
      <c r="AS63">
        <f t="shared" si="6"/>
        <v>0</v>
      </c>
      <c r="AT63">
        <f t="shared" si="7"/>
        <v>0</v>
      </c>
      <c r="AU63">
        <f t="shared" si="8"/>
        <v>0</v>
      </c>
      <c r="AV63">
        <f t="shared" si="9"/>
        <v>0</v>
      </c>
      <c r="AW63">
        <f t="shared" si="10"/>
        <v>0</v>
      </c>
      <c r="AX63">
        <f t="shared" si="11"/>
        <v>0</v>
      </c>
    </row>
    <row r="64" spans="2:50" ht="15" customHeight="1">
      <c r="C64" s="53" t="s">
        <v>5028</v>
      </c>
      <c r="D64" s="442"/>
      <c r="E64" s="329"/>
      <c r="F64" s="329"/>
      <c r="G64" s="329"/>
      <c r="H64" s="331"/>
      <c r="I64" s="504"/>
      <c r="J64" s="359"/>
      <c r="K64" s="504"/>
      <c r="L64" s="359"/>
      <c r="M64" s="504"/>
      <c r="N64" s="359"/>
      <c r="O64" s="504"/>
      <c r="P64" s="359"/>
      <c r="Q64" s="355"/>
      <c r="R64" s="331"/>
      <c r="S64" s="355"/>
      <c r="T64" s="331"/>
      <c r="U64" s="355"/>
      <c r="V64" s="331"/>
      <c r="W64" s="355"/>
      <c r="X64" s="331"/>
      <c r="Y64" s="355"/>
      <c r="Z64" s="331"/>
      <c r="AA64" s="355"/>
      <c r="AB64" s="331"/>
      <c r="AC64" s="355"/>
      <c r="AD64" s="331"/>
      <c r="AG64">
        <f t="shared" si="0"/>
        <v>0</v>
      </c>
      <c r="AH64">
        <f t="shared" si="1"/>
        <v>0</v>
      </c>
      <c r="AI64">
        <f t="shared" si="2"/>
        <v>3</v>
      </c>
      <c r="AJ64">
        <f t="shared" si="3"/>
        <v>6</v>
      </c>
      <c r="AQ64">
        <f t="shared" si="4"/>
        <v>0</v>
      </c>
      <c r="AR64">
        <f t="shared" si="5"/>
        <v>0</v>
      </c>
      <c r="AS64">
        <f t="shared" si="6"/>
        <v>0</v>
      </c>
      <c r="AT64">
        <f t="shared" si="7"/>
        <v>0</v>
      </c>
      <c r="AU64">
        <f t="shared" si="8"/>
        <v>0</v>
      </c>
      <c r="AV64">
        <f t="shared" si="9"/>
        <v>0</v>
      </c>
      <c r="AW64">
        <f t="shared" si="10"/>
        <v>0</v>
      </c>
      <c r="AX64">
        <f t="shared" si="11"/>
        <v>0</v>
      </c>
    </row>
    <row r="65" spans="3:50" ht="15" customHeight="1">
      <c r="C65" s="53" t="s">
        <v>5030</v>
      </c>
      <c r="D65" s="442"/>
      <c r="E65" s="329"/>
      <c r="F65" s="329"/>
      <c r="G65" s="329"/>
      <c r="H65" s="331"/>
      <c r="I65" s="504"/>
      <c r="J65" s="359"/>
      <c r="K65" s="504"/>
      <c r="L65" s="359"/>
      <c r="M65" s="504"/>
      <c r="N65" s="359"/>
      <c r="O65" s="504"/>
      <c r="P65" s="359"/>
      <c r="Q65" s="355"/>
      <c r="R65" s="331"/>
      <c r="S65" s="355"/>
      <c r="T65" s="331"/>
      <c r="U65" s="355"/>
      <c r="V65" s="331"/>
      <c r="W65" s="355"/>
      <c r="X65" s="331"/>
      <c r="Y65" s="355"/>
      <c r="Z65" s="331"/>
      <c r="AA65" s="355"/>
      <c r="AB65" s="331"/>
      <c r="AC65" s="355"/>
      <c r="AD65" s="331"/>
      <c r="AG65">
        <f t="shared" si="0"/>
        <v>0</v>
      </c>
      <c r="AH65">
        <f t="shared" si="1"/>
        <v>0</v>
      </c>
      <c r="AI65">
        <f t="shared" si="2"/>
        <v>3</v>
      </c>
      <c r="AJ65">
        <f t="shared" si="3"/>
        <v>6</v>
      </c>
      <c r="AQ65">
        <f t="shared" si="4"/>
        <v>0</v>
      </c>
      <c r="AR65">
        <f t="shared" si="5"/>
        <v>0</v>
      </c>
      <c r="AS65">
        <f t="shared" si="6"/>
        <v>0</v>
      </c>
      <c r="AT65">
        <f t="shared" si="7"/>
        <v>0</v>
      </c>
      <c r="AU65">
        <f t="shared" si="8"/>
        <v>0</v>
      </c>
      <c r="AV65">
        <f t="shared" si="9"/>
        <v>0</v>
      </c>
      <c r="AW65">
        <f t="shared" si="10"/>
        <v>0</v>
      </c>
      <c r="AX65">
        <f t="shared" si="11"/>
        <v>0</v>
      </c>
    </row>
    <row r="66" spans="3:50" ht="15" customHeight="1">
      <c r="C66" s="53" t="s">
        <v>5032</v>
      </c>
      <c r="D66" s="442"/>
      <c r="E66" s="329"/>
      <c r="F66" s="329"/>
      <c r="G66" s="329"/>
      <c r="H66" s="331"/>
      <c r="I66" s="504"/>
      <c r="J66" s="359"/>
      <c r="K66" s="504"/>
      <c r="L66" s="359"/>
      <c r="M66" s="504"/>
      <c r="N66" s="359"/>
      <c r="O66" s="504"/>
      <c r="P66" s="359"/>
      <c r="Q66" s="355"/>
      <c r="R66" s="331"/>
      <c r="S66" s="355"/>
      <c r="T66" s="331"/>
      <c r="U66" s="355"/>
      <c r="V66" s="331"/>
      <c r="W66" s="355"/>
      <c r="X66" s="331"/>
      <c r="Y66" s="355"/>
      <c r="Z66" s="331"/>
      <c r="AA66" s="355"/>
      <c r="AB66" s="331"/>
      <c r="AC66" s="355"/>
      <c r="AD66" s="331"/>
      <c r="AG66">
        <f t="shared" si="0"/>
        <v>0</v>
      </c>
      <c r="AH66">
        <f t="shared" si="1"/>
        <v>0</v>
      </c>
      <c r="AI66">
        <f t="shared" si="2"/>
        <v>3</v>
      </c>
      <c r="AJ66">
        <f t="shared" si="3"/>
        <v>6</v>
      </c>
      <c r="AQ66">
        <f t="shared" si="4"/>
        <v>0</v>
      </c>
      <c r="AR66">
        <f t="shared" si="5"/>
        <v>0</v>
      </c>
      <c r="AS66">
        <f t="shared" si="6"/>
        <v>0</v>
      </c>
      <c r="AT66">
        <f t="shared" si="7"/>
        <v>0</v>
      </c>
      <c r="AU66">
        <f t="shared" si="8"/>
        <v>0</v>
      </c>
      <c r="AV66">
        <f t="shared" si="9"/>
        <v>0</v>
      </c>
      <c r="AW66">
        <f t="shared" si="10"/>
        <v>0</v>
      </c>
      <c r="AX66">
        <f t="shared" si="11"/>
        <v>0</v>
      </c>
    </row>
    <row r="67" spans="3:50" ht="15" customHeight="1">
      <c r="C67" s="53" t="s">
        <v>5034</v>
      </c>
      <c r="D67" s="442"/>
      <c r="E67" s="329"/>
      <c r="F67" s="329"/>
      <c r="G67" s="329"/>
      <c r="H67" s="331"/>
      <c r="I67" s="504"/>
      <c r="J67" s="359"/>
      <c r="K67" s="504"/>
      <c r="L67" s="359"/>
      <c r="M67" s="504"/>
      <c r="N67" s="359"/>
      <c r="O67" s="504"/>
      <c r="P67" s="359"/>
      <c r="Q67" s="355"/>
      <c r="R67" s="331"/>
      <c r="S67" s="355"/>
      <c r="T67" s="331"/>
      <c r="U67" s="355"/>
      <c r="V67" s="331"/>
      <c r="W67" s="355"/>
      <c r="X67" s="331"/>
      <c r="Y67" s="355"/>
      <c r="Z67" s="331"/>
      <c r="AA67" s="355"/>
      <c r="AB67" s="331"/>
      <c r="AC67" s="355"/>
      <c r="AD67" s="331"/>
      <c r="AG67">
        <f t="shared" si="0"/>
        <v>0</v>
      </c>
      <c r="AH67">
        <f t="shared" si="1"/>
        <v>0</v>
      </c>
      <c r="AI67">
        <f t="shared" si="2"/>
        <v>3</v>
      </c>
      <c r="AJ67">
        <f t="shared" si="3"/>
        <v>6</v>
      </c>
      <c r="AQ67">
        <f t="shared" si="4"/>
        <v>0</v>
      </c>
      <c r="AR67">
        <f t="shared" si="5"/>
        <v>0</v>
      </c>
      <c r="AS67">
        <f t="shared" si="6"/>
        <v>0</v>
      </c>
      <c r="AT67">
        <f t="shared" si="7"/>
        <v>0</v>
      </c>
      <c r="AU67">
        <f t="shared" si="8"/>
        <v>0</v>
      </c>
      <c r="AV67">
        <f t="shared" si="9"/>
        <v>0</v>
      </c>
      <c r="AW67">
        <f t="shared" si="10"/>
        <v>0</v>
      </c>
      <c r="AX67">
        <f t="shared" si="11"/>
        <v>0</v>
      </c>
    </row>
    <row r="68" spans="3:50" ht="15" customHeight="1">
      <c r="C68" s="53" t="s">
        <v>5036</v>
      </c>
      <c r="D68" s="442"/>
      <c r="E68" s="329"/>
      <c r="F68" s="329"/>
      <c r="G68" s="329"/>
      <c r="H68" s="331"/>
      <c r="I68" s="504"/>
      <c r="J68" s="359"/>
      <c r="K68" s="504"/>
      <c r="L68" s="359"/>
      <c r="M68" s="504"/>
      <c r="N68" s="359"/>
      <c r="O68" s="504"/>
      <c r="P68" s="359"/>
      <c r="Q68" s="355"/>
      <c r="R68" s="331"/>
      <c r="S68" s="355"/>
      <c r="T68" s="331"/>
      <c r="U68" s="355"/>
      <c r="V68" s="331"/>
      <c r="W68" s="355"/>
      <c r="X68" s="331"/>
      <c r="Y68" s="355"/>
      <c r="Z68" s="331"/>
      <c r="AA68" s="355"/>
      <c r="AB68" s="331"/>
      <c r="AC68" s="355"/>
      <c r="AD68" s="331"/>
      <c r="AG68">
        <f t="shared" si="0"/>
        <v>0</v>
      </c>
      <c r="AH68">
        <f t="shared" si="1"/>
        <v>0</v>
      </c>
      <c r="AI68">
        <f t="shared" si="2"/>
        <v>3</v>
      </c>
      <c r="AJ68">
        <f t="shared" si="3"/>
        <v>6</v>
      </c>
      <c r="AQ68">
        <f t="shared" si="4"/>
        <v>0</v>
      </c>
      <c r="AR68">
        <f t="shared" si="5"/>
        <v>0</v>
      </c>
      <c r="AS68">
        <f t="shared" si="6"/>
        <v>0</v>
      </c>
      <c r="AT68">
        <f t="shared" si="7"/>
        <v>0</v>
      </c>
      <c r="AU68">
        <f t="shared" si="8"/>
        <v>0</v>
      </c>
      <c r="AV68">
        <f t="shared" si="9"/>
        <v>0</v>
      </c>
      <c r="AW68">
        <f t="shared" si="10"/>
        <v>0</v>
      </c>
      <c r="AX68">
        <f t="shared" si="11"/>
        <v>0</v>
      </c>
    </row>
    <row r="69" spans="3:50" ht="15" customHeight="1">
      <c r="C69" s="53" t="s">
        <v>5038</v>
      </c>
      <c r="D69" s="442"/>
      <c r="E69" s="329"/>
      <c r="F69" s="329"/>
      <c r="G69" s="329"/>
      <c r="H69" s="331"/>
      <c r="I69" s="504"/>
      <c r="J69" s="359"/>
      <c r="K69" s="504"/>
      <c r="L69" s="359"/>
      <c r="M69" s="504"/>
      <c r="N69" s="359"/>
      <c r="O69" s="504"/>
      <c r="P69" s="359"/>
      <c r="Q69" s="355"/>
      <c r="R69" s="331"/>
      <c r="S69" s="355"/>
      <c r="T69" s="331"/>
      <c r="U69" s="355"/>
      <c r="V69" s="331"/>
      <c r="W69" s="355"/>
      <c r="X69" s="331"/>
      <c r="Y69" s="355"/>
      <c r="Z69" s="331"/>
      <c r="AA69" s="355"/>
      <c r="AB69" s="331"/>
      <c r="AC69" s="355"/>
      <c r="AD69" s="331"/>
      <c r="AG69">
        <f t="shared" si="0"/>
        <v>0</v>
      </c>
      <c r="AH69">
        <f t="shared" si="1"/>
        <v>0</v>
      </c>
      <c r="AI69">
        <f t="shared" si="2"/>
        <v>3</v>
      </c>
      <c r="AJ69">
        <f t="shared" si="3"/>
        <v>6</v>
      </c>
      <c r="AQ69">
        <f t="shared" si="4"/>
        <v>0</v>
      </c>
      <c r="AR69">
        <f t="shared" si="5"/>
        <v>0</v>
      </c>
      <c r="AS69">
        <f t="shared" si="6"/>
        <v>0</v>
      </c>
      <c r="AT69">
        <f t="shared" si="7"/>
        <v>0</v>
      </c>
      <c r="AU69">
        <f t="shared" si="8"/>
        <v>0</v>
      </c>
      <c r="AV69">
        <f t="shared" si="9"/>
        <v>0</v>
      </c>
      <c r="AW69">
        <f t="shared" si="10"/>
        <v>0</v>
      </c>
      <c r="AX69">
        <f t="shared" si="11"/>
        <v>0</v>
      </c>
    </row>
    <row r="70" spans="3:50" ht="15" customHeight="1">
      <c r="C70" s="53" t="s">
        <v>5039</v>
      </c>
      <c r="D70" s="442"/>
      <c r="E70" s="329"/>
      <c r="F70" s="329"/>
      <c r="G70" s="329"/>
      <c r="H70" s="331"/>
      <c r="I70" s="504"/>
      <c r="J70" s="359"/>
      <c r="K70" s="504"/>
      <c r="L70" s="359"/>
      <c r="M70" s="504"/>
      <c r="N70" s="359"/>
      <c r="O70" s="504"/>
      <c r="P70" s="359"/>
      <c r="Q70" s="355"/>
      <c r="R70" s="331"/>
      <c r="S70" s="355"/>
      <c r="T70" s="331"/>
      <c r="U70" s="355"/>
      <c r="V70" s="331"/>
      <c r="W70" s="355"/>
      <c r="X70" s="331"/>
      <c r="Y70" s="355"/>
      <c r="Z70" s="331"/>
      <c r="AA70" s="355"/>
      <c r="AB70" s="331"/>
      <c r="AC70" s="355"/>
      <c r="AD70" s="331"/>
      <c r="AG70">
        <f t="shared" si="0"/>
        <v>0</v>
      </c>
      <c r="AH70">
        <f t="shared" si="1"/>
        <v>0</v>
      </c>
      <c r="AI70">
        <f t="shared" si="2"/>
        <v>3</v>
      </c>
      <c r="AJ70">
        <f t="shared" si="3"/>
        <v>6</v>
      </c>
      <c r="AQ70">
        <f t="shared" si="4"/>
        <v>0</v>
      </c>
      <c r="AR70">
        <f t="shared" si="5"/>
        <v>0</v>
      </c>
      <c r="AS70">
        <f t="shared" si="6"/>
        <v>0</v>
      </c>
      <c r="AT70">
        <f t="shared" si="7"/>
        <v>0</v>
      </c>
      <c r="AU70">
        <f t="shared" si="8"/>
        <v>0</v>
      </c>
      <c r="AV70">
        <f t="shared" si="9"/>
        <v>0</v>
      </c>
      <c r="AW70">
        <f t="shared" si="10"/>
        <v>0</v>
      </c>
      <c r="AX70">
        <f t="shared" si="11"/>
        <v>0</v>
      </c>
    </row>
    <row r="71" spans="3:50" ht="15" customHeight="1">
      <c r="C71" s="53" t="s">
        <v>5040</v>
      </c>
      <c r="D71" s="442"/>
      <c r="E71" s="329"/>
      <c r="F71" s="329"/>
      <c r="G71" s="329"/>
      <c r="H71" s="331"/>
      <c r="I71" s="504"/>
      <c r="J71" s="359"/>
      <c r="K71" s="504"/>
      <c r="L71" s="359"/>
      <c r="M71" s="504"/>
      <c r="N71" s="359"/>
      <c r="O71" s="504"/>
      <c r="P71" s="359"/>
      <c r="Q71" s="355"/>
      <c r="R71" s="331"/>
      <c r="S71" s="355"/>
      <c r="T71" s="331"/>
      <c r="U71" s="355"/>
      <c r="V71" s="331"/>
      <c r="W71" s="355"/>
      <c r="X71" s="331"/>
      <c r="Y71" s="355"/>
      <c r="Z71" s="331"/>
      <c r="AA71" s="355"/>
      <c r="AB71" s="331"/>
      <c r="AC71" s="355"/>
      <c r="AD71" s="331"/>
      <c r="AG71">
        <f t="shared" si="0"/>
        <v>0</v>
      </c>
      <c r="AH71">
        <f t="shared" si="1"/>
        <v>0</v>
      </c>
      <c r="AI71">
        <f t="shared" si="2"/>
        <v>3</v>
      </c>
      <c r="AJ71">
        <f t="shared" si="3"/>
        <v>6</v>
      </c>
      <c r="AQ71">
        <f t="shared" si="4"/>
        <v>0</v>
      </c>
      <c r="AR71">
        <f t="shared" si="5"/>
        <v>0</v>
      </c>
      <c r="AS71">
        <f t="shared" si="6"/>
        <v>0</v>
      </c>
      <c r="AT71">
        <f t="shared" si="7"/>
        <v>0</v>
      </c>
      <c r="AU71">
        <f t="shared" si="8"/>
        <v>0</v>
      </c>
      <c r="AV71">
        <f t="shared" si="9"/>
        <v>0</v>
      </c>
      <c r="AW71">
        <f t="shared" si="10"/>
        <v>0</v>
      </c>
      <c r="AX71">
        <f t="shared" si="11"/>
        <v>0</v>
      </c>
    </row>
    <row r="72" spans="3:50" ht="15" customHeight="1">
      <c r="C72" s="53" t="s">
        <v>5041</v>
      </c>
      <c r="D72" s="442"/>
      <c r="E72" s="329"/>
      <c r="F72" s="329"/>
      <c r="G72" s="329"/>
      <c r="H72" s="331"/>
      <c r="I72" s="504"/>
      <c r="J72" s="359"/>
      <c r="K72" s="504"/>
      <c r="L72" s="359"/>
      <c r="M72" s="504"/>
      <c r="N72" s="359"/>
      <c r="O72" s="504"/>
      <c r="P72" s="359"/>
      <c r="Q72" s="355"/>
      <c r="R72" s="331"/>
      <c r="S72" s="355"/>
      <c r="T72" s="331"/>
      <c r="U72" s="355"/>
      <c r="V72" s="331"/>
      <c r="W72" s="355"/>
      <c r="X72" s="331"/>
      <c r="Y72" s="355"/>
      <c r="Z72" s="331"/>
      <c r="AA72" s="355"/>
      <c r="AB72" s="331"/>
      <c r="AC72" s="355"/>
      <c r="AD72" s="331"/>
      <c r="AG72">
        <f t="shared" si="0"/>
        <v>0</v>
      </c>
      <c r="AH72">
        <f t="shared" si="1"/>
        <v>0</v>
      </c>
      <c r="AI72">
        <f t="shared" si="2"/>
        <v>3</v>
      </c>
      <c r="AJ72">
        <f t="shared" si="3"/>
        <v>6</v>
      </c>
      <c r="AQ72">
        <f t="shared" si="4"/>
        <v>0</v>
      </c>
      <c r="AR72">
        <f t="shared" si="5"/>
        <v>0</v>
      </c>
      <c r="AS72">
        <f t="shared" si="6"/>
        <v>0</v>
      </c>
      <c r="AT72">
        <f t="shared" si="7"/>
        <v>0</v>
      </c>
      <c r="AU72">
        <f t="shared" si="8"/>
        <v>0</v>
      </c>
      <c r="AV72">
        <f t="shared" si="9"/>
        <v>0</v>
      </c>
      <c r="AW72">
        <f t="shared" si="10"/>
        <v>0</v>
      </c>
      <c r="AX72">
        <f t="shared" si="11"/>
        <v>0</v>
      </c>
    </row>
    <row r="73" spans="3:50" ht="15" customHeight="1">
      <c r="C73" s="53" t="s">
        <v>5042</v>
      </c>
      <c r="D73" s="442"/>
      <c r="E73" s="329"/>
      <c r="F73" s="329"/>
      <c r="G73" s="329"/>
      <c r="H73" s="331"/>
      <c r="I73" s="504"/>
      <c r="J73" s="359"/>
      <c r="K73" s="504"/>
      <c r="L73" s="359"/>
      <c r="M73" s="504"/>
      <c r="N73" s="359"/>
      <c r="O73" s="504"/>
      <c r="P73" s="359"/>
      <c r="Q73" s="355"/>
      <c r="R73" s="331"/>
      <c r="S73" s="355"/>
      <c r="T73" s="331"/>
      <c r="U73" s="355"/>
      <c r="V73" s="331"/>
      <c r="W73" s="355"/>
      <c r="X73" s="331"/>
      <c r="Y73" s="355"/>
      <c r="Z73" s="331"/>
      <c r="AA73" s="355"/>
      <c r="AB73" s="331"/>
      <c r="AC73" s="355"/>
      <c r="AD73" s="331"/>
      <c r="AG73">
        <f t="shared" si="0"/>
        <v>0</v>
      </c>
      <c r="AH73">
        <f t="shared" si="1"/>
        <v>0</v>
      </c>
      <c r="AI73">
        <f t="shared" si="2"/>
        <v>3</v>
      </c>
      <c r="AJ73">
        <f t="shared" si="3"/>
        <v>6</v>
      </c>
      <c r="AQ73">
        <f t="shared" si="4"/>
        <v>0</v>
      </c>
      <c r="AR73">
        <f t="shared" si="5"/>
        <v>0</v>
      </c>
      <c r="AS73">
        <f t="shared" si="6"/>
        <v>0</v>
      </c>
      <c r="AT73">
        <f t="shared" si="7"/>
        <v>0</v>
      </c>
      <c r="AU73">
        <f t="shared" si="8"/>
        <v>0</v>
      </c>
      <c r="AV73">
        <f t="shared" si="9"/>
        <v>0</v>
      </c>
      <c r="AW73">
        <f t="shared" si="10"/>
        <v>0</v>
      </c>
      <c r="AX73">
        <f t="shared" si="11"/>
        <v>0</v>
      </c>
    </row>
    <row r="74" spans="3:50" ht="15" customHeight="1">
      <c r="C74" s="53" t="s">
        <v>5043</v>
      </c>
      <c r="D74" s="442"/>
      <c r="E74" s="329"/>
      <c r="F74" s="329"/>
      <c r="G74" s="329"/>
      <c r="H74" s="331"/>
      <c r="I74" s="504"/>
      <c r="J74" s="359"/>
      <c r="K74" s="504"/>
      <c r="L74" s="359"/>
      <c r="M74" s="504"/>
      <c r="N74" s="359"/>
      <c r="O74" s="504"/>
      <c r="P74" s="359"/>
      <c r="Q74" s="355"/>
      <c r="R74" s="331"/>
      <c r="S74" s="355"/>
      <c r="T74" s="331"/>
      <c r="U74" s="355"/>
      <c r="V74" s="331"/>
      <c r="W74" s="355"/>
      <c r="X74" s="331"/>
      <c r="Y74" s="355"/>
      <c r="Z74" s="331"/>
      <c r="AA74" s="355"/>
      <c r="AB74" s="331"/>
      <c r="AC74" s="355"/>
      <c r="AD74" s="331"/>
      <c r="AG74">
        <f t="shared" si="0"/>
        <v>0</v>
      </c>
      <c r="AH74">
        <f t="shared" si="1"/>
        <v>0</v>
      </c>
      <c r="AI74">
        <f t="shared" si="2"/>
        <v>3</v>
      </c>
      <c r="AJ74">
        <f t="shared" si="3"/>
        <v>6</v>
      </c>
      <c r="AQ74">
        <f t="shared" si="4"/>
        <v>0</v>
      </c>
      <c r="AR74">
        <f t="shared" si="5"/>
        <v>0</v>
      </c>
      <c r="AS74">
        <f t="shared" si="6"/>
        <v>0</v>
      </c>
      <c r="AT74">
        <f t="shared" si="7"/>
        <v>0</v>
      </c>
      <c r="AU74">
        <f t="shared" si="8"/>
        <v>0</v>
      </c>
      <c r="AV74">
        <f t="shared" si="9"/>
        <v>0</v>
      </c>
      <c r="AW74">
        <f t="shared" si="10"/>
        <v>0</v>
      </c>
      <c r="AX74">
        <f t="shared" si="11"/>
        <v>0</v>
      </c>
    </row>
    <row r="75" spans="3:50" ht="15" customHeight="1">
      <c r="C75" s="53" t="s">
        <v>5044</v>
      </c>
      <c r="D75" s="442"/>
      <c r="E75" s="329"/>
      <c r="F75" s="329"/>
      <c r="G75" s="329"/>
      <c r="H75" s="331"/>
      <c r="I75" s="504"/>
      <c r="J75" s="359"/>
      <c r="K75" s="504"/>
      <c r="L75" s="359"/>
      <c r="M75" s="504"/>
      <c r="N75" s="359"/>
      <c r="O75" s="504"/>
      <c r="P75" s="359"/>
      <c r="Q75" s="355"/>
      <c r="R75" s="331"/>
      <c r="S75" s="355"/>
      <c r="T75" s="331"/>
      <c r="U75" s="355"/>
      <c r="V75" s="331"/>
      <c r="W75" s="355"/>
      <c r="X75" s="331"/>
      <c r="Y75" s="355"/>
      <c r="Z75" s="331"/>
      <c r="AA75" s="355"/>
      <c r="AB75" s="331"/>
      <c r="AC75" s="355"/>
      <c r="AD75" s="331"/>
      <c r="AG75">
        <f t="shared" si="0"/>
        <v>0</v>
      </c>
      <c r="AH75">
        <f t="shared" si="1"/>
        <v>0</v>
      </c>
      <c r="AI75">
        <f t="shared" si="2"/>
        <v>3</v>
      </c>
      <c r="AJ75">
        <f t="shared" si="3"/>
        <v>6</v>
      </c>
      <c r="AQ75">
        <f t="shared" si="4"/>
        <v>0</v>
      </c>
      <c r="AR75">
        <f t="shared" si="5"/>
        <v>0</v>
      </c>
      <c r="AS75">
        <f t="shared" si="6"/>
        <v>0</v>
      </c>
      <c r="AT75">
        <f t="shared" si="7"/>
        <v>0</v>
      </c>
      <c r="AU75">
        <f t="shared" si="8"/>
        <v>0</v>
      </c>
      <c r="AV75">
        <f t="shared" si="9"/>
        <v>0</v>
      </c>
      <c r="AW75">
        <f t="shared" si="10"/>
        <v>0</v>
      </c>
      <c r="AX75">
        <f t="shared" si="11"/>
        <v>0</v>
      </c>
    </row>
    <row r="76" spans="3:50" ht="15" customHeight="1">
      <c r="C76" s="53" t="s">
        <v>5045</v>
      </c>
      <c r="D76" s="442"/>
      <c r="E76" s="329"/>
      <c r="F76" s="329"/>
      <c r="G76" s="329"/>
      <c r="H76" s="331"/>
      <c r="I76" s="504"/>
      <c r="J76" s="359"/>
      <c r="K76" s="504"/>
      <c r="L76" s="359"/>
      <c r="M76" s="504"/>
      <c r="N76" s="359"/>
      <c r="O76" s="504"/>
      <c r="P76" s="359"/>
      <c r="Q76" s="355"/>
      <c r="R76" s="331"/>
      <c r="S76" s="355"/>
      <c r="T76" s="331"/>
      <c r="U76" s="355"/>
      <c r="V76" s="331"/>
      <c r="W76" s="355"/>
      <c r="X76" s="331"/>
      <c r="Y76" s="355"/>
      <c r="Z76" s="331"/>
      <c r="AA76" s="355"/>
      <c r="AB76" s="331"/>
      <c r="AC76" s="355"/>
      <c r="AD76" s="331"/>
      <c r="AG76">
        <f t="shared" si="0"/>
        <v>0</v>
      </c>
      <c r="AH76">
        <f t="shared" si="1"/>
        <v>0</v>
      </c>
      <c r="AI76">
        <f t="shared" si="2"/>
        <v>3</v>
      </c>
      <c r="AJ76">
        <f t="shared" si="3"/>
        <v>6</v>
      </c>
      <c r="AQ76">
        <f t="shared" si="4"/>
        <v>0</v>
      </c>
      <c r="AR76">
        <f t="shared" si="5"/>
        <v>0</v>
      </c>
      <c r="AS76">
        <f t="shared" si="6"/>
        <v>0</v>
      </c>
      <c r="AT76">
        <f t="shared" si="7"/>
        <v>0</v>
      </c>
      <c r="AU76">
        <f t="shared" si="8"/>
        <v>0</v>
      </c>
      <c r="AV76">
        <f t="shared" si="9"/>
        <v>0</v>
      </c>
      <c r="AW76">
        <f t="shared" si="10"/>
        <v>0</v>
      </c>
      <c r="AX76">
        <f t="shared" si="11"/>
        <v>0</v>
      </c>
    </row>
    <row r="77" spans="3:50" ht="15" customHeight="1">
      <c r="C77" s="53" t="s">
        <v>5046</v>
      </c>
      <c r="D77" s="442"/>
      <c r="E77" s="329"/>
      <c r="F77" s="329"/>
      <c r="G77" s="329"/>
      <c r="H77" s="331"/>
      <c r="I77" s="504"/>
      <c r="J77" s="359"/>
      <c r="K77" s="504"/>
      <c r="L77" s="359"/>
      <c r="M77" s="504"/>
      <c r="N77" s="359"/>
      <c r="O77" s="504"/>
      <c r="P77" s="359"/>
      <c r="Q77" s="355"/>
      <c r="R77" s="331"/>
      <c r="S77" s="355"/>
      <c r="T77" s="331"/>
      <c r="U77" s="355"/>
      <c r="V77" s="331"/>
      <c r="W77" s="355"/>
      <c r="X77" s="331"/>
      <c r="Y77" s="355"/>
      <c r="Z77" s="331"/>
      <c r="AA77" s="355"/>
      <c r="AB77" s="331"/>
      <c r="AC77" s="355"/>
      <c r="AD77" s="331"/>
      <c r="AG77">
        <f t="shared" si="0"/>
        <v>0</v>
      </c>
      <c r="AH77">
        <f t="shared" si="1"/>
        <v>0</v>
      </c>
      <c r="AI77">
        <f t="shared" si="2"/>
        <v>3</v>
      </c>
      <c r="AJ77">
        <f t="shared" si="3"/>
        <v>6</v>
      </c>
      <c r="AQ77">
        <f t="shared" si="4"/>
        <v>0</v>
      </c>
      <c r="AR77">
        <f t="shared" si="5"/>
        <v>0</v>
      </c>
      <c r="AS77">
        <f t="shared" si="6"/>
        <v>0</v>
      </c>
      <c r="AT77">
        <f t="shared" si="7"/>
        <v>0</v>
      </c>
      <c r="AU77">
        <f t="shared" si="8"/>
        <v>0</v>
      </c>
      <c r="AV77">
        <f t="shared" si="9"/>
        <v>0</v>
      </c>
      <c r="AW77">
        <f t="shared" si="10"/>
        <v>0</v>
      </c>
      <c r="AX77">
        <f t="shared" si="11"/>
        <v>0</v>
      </c>
    </row>
    <row r="78" spans="3:50" ht="15" customHeight="1">
      <c r="C78" s="53" t="s">
        <v>5047</v>
      </c>
      <c r="D78" s="442"/>
      <c r="E78" s="329"/>
      <c r="F78" s="329"/>
      <c r="G78" s="329"/>
      <c r="H78" s="331"/>
      <c r="I78" s="504"/>
      <c r="J78" s="359"/>
      <c r="K78" s="504"/>
      <c r="L78" s="359"/>
      <c r="M78" s="504"/>
      <c r="N78" s="359"/>
      <c r="O78" s="504"/>
      <c r="P78" s="359"/>
      <c r="Q78" s="355"/>
      <c r="R78" s="331"/>
      <c r="S78" s="355"/>
      <c r="T78" s="331"/>
      <c r="U78" s="355"/>
      <c r="V78" s="331"/>
      <c r="W78" s="355"/>
      <c r="X78" s="331"/>
      <c r="Y78" s="355"/>
      <c r="Z78" s="331"/>
      <c r="AA78" s="355"/>
      <c r="AB78" s="331"/>
      <c r="AC78" s="355"/>
      <c r="AD78" s="331"/>
      <c r="AG78">
        <f t="shared" si="0"/>
        <v>0</v>
      </c>
      <c r="AH78">
        <f t="shared" si="1"/>
        <v>0</v>
      </c>
      <c r="AI78">
        <f t="shared" si="2"/>
        <v>3</v>
      </c>
      <c r="AJ78">
        <f t="shared" si="3"/>
        <v>6</v>
      </c>
      <c r="AQ78">
        <f t="shared" si="4"/>
        <v>0</v>
      </c>
      <c r="AR78">
        <f t="shared" si="5"/>
        <v>0</v>
      </c>
      <c r="AS78">
        <f t="shared" si="6"/>
        <v>0</v>
      </c>
      <c r="AT78">
        <f t="shared" si="7"/>
        <v>0</v>
      </c>
      <c r="AU78">
        <f t="shared" si="8"/>
        <v>0</v>
      </c>
      <c r="AV78">
        <f t="shared" si="9"/>
        <v>0</v>
      </c>
      <c r="AW78">
        <f t="shared" si="10"/>
        <v>0</v>
      </c>
      <c r="AX78">
        <f t="shared" si="11"/>
        <v>0</v>
      </c>
    </row>
    <row r="79" spans="3:50" ht="15" customHeight="1">
      <c r="C79" s="53" t="s">
        <v>5048</v>
      </c>
      <c r="D79" s="442"/>
      <c r="E79" s="329"/>
      <c r="F79" s="329"/>
      <c r="G79" s="329"/>
      <c r="H79" s="331"/>
      <c r="I79" s="504"/>
      <c r="J79" s="359"/>
      <c r="K79" s="504"/>
      <c r="L79" s="359"/>
      <c r="M79" s="504"/>
      <c r="N79" s="359"/>
      <c r="O79" s="504"/>
      <c r="P79" s="359"/>
      <c r="Q79" s="355"/>
      <c r="R79" s="331"/>
      <c r="S79" s="355"/>
      <c r="T79" s="331"/>
      <c r="U79" s="355"/>
      <c r="V79" s="331"/>
      <c r="W79" s="355"/>
      <c r="X79" s="331"/>
      <c r="Y79" s="355"/>
      <c r="Z79" s="331"/>
      <c r="AA79" s="355"/>
      <c r="AB79" s="331"/>
      <c r="AC79" s="355"/>
      <c r="AD79" s="331"/>
      <c r="AG79">
        <f t="shared" si="0"/>
        <v>0</v>
      </c>
      <c r="AH79">
        <f t="shared" si="1"/>
        <v>0</v>
      </c>
      <c r="AI79">
        <f t="shared" si="2"/>
        <v>3</v>
      </c>
      <c r="AJ79">
        <f t="shared" si="3"/>
        <v>6</v>
      </c>
      <c r="AQ79">
        <f t="shared" si="4"/>
        <v>0</v>
      </c>
      <c r="AR79">
        <f t="shared" si="5"/>
        <v>0</v>
      </c>
      <c r="AS79">
        <f t="shared" si="6"/>
        <v>0</v>
      </c>
      <c r="AT79">
        <f t="shared" si="7"/>
        <v>0</v>
      </c>
      <c r="AU79">
        <f t="shared" si="8"/>
        <v>0</v>
      </c>
      <c r="AV79">
        <f t="shared" si="9"/>
        <v>0</v>
      </c>
      <c r="AW79">
        <f t="shared" si="10"/>
        <v>0</v>
      </c>
      <c r="AX79">
        <f t="shared" si="11"/>
        <v>0</v>
      </c>
    </row>
    <row r="80" spans="3:50" ht="15" customHeight="1">
      <c r="C80" s="53" t="s">
        <v>5049</v>
      </c>
      <c r="D80" s="442"/>
      <c r="E80" s="329"/>
      <c r="F80" s="329"/>
      <c r="G80" s="329"/>
      <c r="H80" s="331"/>
      <c r="I80" s="504"/>
      <c r="J80" s="359"/>
      <c r="K80" s="504"/>
      <c r="L80" s="359"/>
      <c r="M80" s="504"/>
      <c r="N80" s="359"/>
      <c r="O80" s="504"/>
      <c r="P80" s="359"/>
      <c r="Q80" s="355"/>
      <c r="R80" s="331"/>
      <c r="S80" s="355"/>
      <c r="T80" s="331"/>
      <c r="U80" s="355"/>
      <c r="V80" s="331"/>
      <c r="W80" s="355"/>
      <c r="X80" s="331"/>
      <c r="Y80" s="355"/>
      <c r="Z80" s="331"/>
      <c r="AA80" s="355"/>
      <c r="AB80" s="331"/>
      <c r="AC80" s="355"/>
      <c r="AD80" s="331"/>
      <c r="AG80">
        <f t="shared" si="0"/>
        <v>0</v>
      </c>
      <c r="AH80">
        <f t="shared" si="1"/>
        <v>0</v>
      </c>
      <c r="AI80">
        <f t="shared" si="2"/>
        <v>3</v>
      </c>
      <c r="AJ80">
        <f t="shared" si="3"/>
        <v>6</v>
      </c>
      <c r="AQ80">
        <f t="shared" si="4"/>
        <v>0</v>
      </c>
      <c r="AR80">
        <f t="shared" si="5"/>
        <v>0</v>
      </c>
      <c r="AS80">
        <f t="shared" si="6"/>
        <v>0</v>
      </c>
      <c r="AT80">
        <f t="shared" si="7"/>
        <v>0</v>
      </c>
      <c r="AU80">
        <f t="shared" si="8"/>
        <v>0</v>
      </c>
      <c r="AV80">
        <f t="shared" si="9"/>
        <v>0</v>
      </c>
      <c r="AW80">
        <f t="shared" si="10"/>
        <v>0</v>
      </c>
      <c r="AX80">
        <f t="shared" si="11"/>
        <v>0</v>
      </c>
    </row>
    <row r="81" spans="2:50" ht="15" customHeight="1">
      <c r="C81" s="53" t="s">
        <v>5050</v>
      </c>
      <c r="D81" s="442"/>
      <c r="E81" s="329"/>
      <c r="F81" s="329"/>
      <c r="G81" s="329"/>
      <c r="H81" s="331"/>
      <c r="I81" s="504"/>
      <c r="J81" s="359"/>
      <c r="K81" s="504"/>
      <c r="L81" s="359"/>
      <c r="M81" s="504"/>
      <c r="N81" s="359"/>
      <c r="O81" s="504"/>
      <c r="P81" s="359"/>
      <c r="Q81" s="355"/>
      <c r="R81" s="331"/>
      <c r="S81" s="355"/>
      <c r="T81" s="331"/>
      <c r="U81" s="355"/>
      <c r="V81" s="331"/>
      <c r="W81" s="355"/>
      <c r="X81" s="331"/>
      <c r="Y81" s="355"/>
      <c r="Z81" s="331"/>
      <c r="AA81" s="355"/>
      <c r="AB81" s="331"/>
      <c r="AC81" s="355"/>
      <c r="AD81" s="331"/>
      <c r="AG81">
        <f t="shared" si="0"/>
        <v>0</v>
      </c>
      <c r="AH81">
        <f t="shared" si="1"/>
        <v>0</v>
      </c>
      <c r="AI81">
        <f t="shared" si="2"/>
        <v>3</v>
      </c>
      <c r="AJ81">
        <f t="shared" si="3"/>
        <v>6</v>
      </c>
      <c r="AQ81">
        <f t="shared" si="4"/>
        <v>0</v>
      </c>
      <c r="AR81">
        <f t="shared" si="5"/>
        <v>0</v>
      </c>
      <c r="AS81">
        <f t="shared" si="6"/>
        <v>0</v>
      </c>
      <c r="AT81">
        <f t="shared" si="7"/>
        <v>0</v>
      </c>
      <c r="AU81">
        <f t="shared" si="8"/>
        <v>0</v>
      </c>
      <c r="AV81">
        <f t="shared" si="9"/>
        <v>0</v>
      </c>
      <c r="AW81">
        <f t="shared" si="10"/>
        <v>0</v>
      </c>
      <c r="AX81">
        <f t="shared" si="11"/>
        <v>0</v>
      </c>
    </row>
    <row r="82" spans="2:50" ht="15" customHeight="1">
      <c r="C82" s="53" t="s">
        <v>5051</v>
      </c>
      <c r="D82" s="442"/>
      <c r="E82" s="329"/>
      <c r="F82" s="329"/>
      <c r="G82" s="329"/>
      <c r="H82" s="331"/>
      <c r="I82" s="504"/>
      <c r="J82" s="359"/>
      <c r="K82" s="504"/>
      <c r="L82" s="359"/>
      <c r="M82" s="504"/>
      <c r="N82" s="359"/>
      <c r="O82" s="504"/>
      <c r="P82" s="359"/>
      <c r="Q82" s="355"/>
      <c r="R82" s="331"/>
      <c r="S82" s="355"/>
      <c r="T82" s="331"/>
      <c r="U82" s="355"/>
      <c r="V82" s="331"/>
      <c r="W82" s="355"/>
      <c r="X82" s="331"/>
      <c r="Y82" s="355"/>
      <c r="Z82" s="331"/>
      <c r="AA82" s="355"/>
      <c r="AB82" s="331"/>
      <c r="AC82" s="355"/>
      <c r="AD82" s="331"/>
      <c r="AG82">
        <f t="shared" si="0"/>
        <v>0</v>
      </c>
      <c r="AH82">
        <f t="shared" si="1"/>
        <v>0</v>
      </c>
      <c r="AI82">
        <f t="shared" si="2"/>
        <v>3</v>
      </c>
      <c r="AJ82">
        <f t="shared" si="3"/>
        <v>6</v>
      </c>
      <c r="AQ82">
        <f t="shared" si="4"/>
        <v>0</v>
      </c>
      <c r="AR82">
        <f t="shared" si="5"/>
        <v>0</v>
      </c>
      <c r="AS82">
        <f t="shared" si="6"/>
        <v>0</v>
      </c>
      <c r="AT82">
        <f t="shared" si="7"/>
        <v>0</v>
      </c>
      <c r="AU82">
        <f t="shared" si="8"/>
        <v>0</v>
      </c>
      <c r="AV82">
        <f t="shared" si="9"/>
        <v>0</v>
      </c>
      <c r="AW82">
        <f t="shared" si="10"/>
        <v>0</v>
      </c>
      <c r="AX82">
        <f t="shared" si="11"/>
        <v>0</v>
      </c>
    </row>
    <row r="83" spans="2:50" ht="15" customHeight="1">
      <c r="C83" s="53" t="s">
        <v>5052</v>
      </c>
      <c r="D83" s="442"/>
      <c r="E83" s="329"/>
      <c r="F83" s="329"/>
      <c r="G83" s="329"/>
      <c r="H83" s="331"/>
      <c r="I83" s="504"/>
      <c r="J83" s="359"/>
      <c r="K83" s="504"/>
      <c r="L83" s="359"/>
      <c r="M83" s="504"/>
      <c r="N83" s="359"/>
      <c r="O83" s="504"/>
      <c r="P83" s="359"/>
      <c r="Q83" s="355"/>
      <c r="R83" s="331"/>
      <c r="S83" s="355"/>
      <c r="T83" s="331"/>
      <c r="U83" s="355"/>
      <c r="V83" s="331"/>
      <c r="W83" s="355"/>
      <c r="X83" s="331"/>
      <c r="Y83" s="355"/>
      <c r="Z83" s="331"/>
      <c r="AA83" s="355"/>
      <c r="AB83" s="331"/>
      <c r="AC83" s="355"/>
      <c r="AD83" s="331"/>
      <c r="AG83">
        <f t="shared" si="0"/>
        <v>0</v>
      </c>
      <c r="AH83">
        <f t="shared" si="1"/>
        <v>0</v>
      </c>
      <c r="AI83">
        <f t="shared" si="2"/>
        <v>3</v>
      </c>
      <c r="AJ83">
        <f t="shared" si="3"/>
        <v>6</v>
      </c>
      <c r="AQ83">
        <f t="shared" si="4"/>
        <v>0</v>
      </c>
      <c r="AR83">
        <f t="shared" si="5"/>
        <v>0</v>
      </c>
      <c r="AS83">
        <f t="shared" si="6"/>
        <v>0</v>
      </c>
      <c r="AT83">
        <f t="shared" si="7"/>
        <v>0</v>
      </c>
      <c r="AU83">
        <f t="shared" si="8"/>
        <v>0</v>
      </c>
      <c r="AV83">
        <f t="shared" si="9"/>
        <v>0</v>
      </c>
      <c r="AW83">
        <f t="shared" si="10"/>
        <v>0</v>
      </c>
      <c r="AX83">
        <f t="shared" si="11"/>
        <v>0</v>
      </c>
    </row>
    <row r="84" spans="2:50" ht="15" customHeight="1">
      <c r="C84" s="53" t="s">
        <v>5053</v>
      </c>
      <c r="D84" s="442"/>
      <c r="E84" s="329"/>
      <c r="F84" s="329"/>
      <c r="G84" s="329"/>
      <c r="H84" s="331"/>
      <c r="I84" s="504"/>
      <c r="J84" s="359"/>
      <c r="K84" s="504"/>
      <c r="L84" s="359"/>
      <c r="M84" s="504"/>
      <c r="N84" s="359"/>
      <c r="O84" s="504"/>
      <c r="P84" s="359"/>
      <c r="Q84" s="355"/>
      <c r="R84" s="331"/>
      <c r="S84" s="355"/>
      <c r="T84" s="331"/>
      <c r="U84" s="355"/>
      <c r="V84" s="331"/>
      <c r="W84" s="355"/>
      <c r="X84" s="331"/>
      <c r="Y84" s="355"/>
      <c r="Z84" s="331"/>
      <c r="AA84" s="355"/>
      <c r="AB84" s="331"/>
      <c r="AC84" s="355"/>
      <c r="AD84" s="331"/>
      <c r="AG84">
        <f t="shared" si="0"/>
        <v>0</v>
      </c>
      <c r="AH84">
        <f t="shared" si="1"/>
        <v>0</v>
      </c>
      <c r="AI84">
        <f t="shared" si="2"/>
        <v>3</v>
      </c>
      <c r="AJ84">
        <f t="shared" si="3"/>
        <v>6</v>
      </c>
      <c r="AQ84">
        <f t="shared" si="4"/>
        <v>0</v>
      </c>
      <c r="AR84">
        <f t="shared" si="5"/>
        <v>0</v>
      </c>
      <c r="AS84">
        <f t="shared" si="6"/>
        <v>0</v>
      </c>
      <c r="AT84">
        <f t="shared" si="7"/>
        <v>0</v>
      </c>
      <c r="AU84">
        <f t="shared" si="8"/>
        <v>0</v>
      </c>
      <c r="AV84">
        <f t="shared" si="9"/>
        <v>0</v>
      </c>
      <c r="AW84">
        <f t="shared" si="10"/>
        <v>0</v>
      </c>
      <c r="AX84">
        <f t="shared" si="11"/>
        <v>0</v>
      </c>
    </row>
    <row r="85" spans="2:50" ht="15" customHeight="1">
      <c r="C85" s="53" t="s">
        <v>5054</v>
      </c>
      <c r="D85" s="442"/>
      <c r="E85" s="329"/>
      <c r="F85" s="329"/>
      <c r="G85" s="329"/>
      <c r="H85" s="331"/>
      <c r="I85" s="504"/>
      <c r="J85" s="359"/>
      <c r="K85" s="504"/>
      <c r="L85" s="359"/>
      <c r="M85" s="504"/>
      <c r="N85" s="359"/>
      <c r="O85" s="504"/>
      <c r="P85" s="359"/>
      <c r="Q85" s="355"/>
      <c r="R85" s="331"/>
      <c r="S85" s="355"/>
      <c r="T85" s="331"/>
      <c r="U85" s="355"/>
      <c r="V85" s="331"/>
      <c r="W85" s="355"/>
      <c r="X85" s="331"/>
      <c r="Y85" s="355"/>
      <c r="Z85" s="331"/>
      <c r="AA85" s="355"/>
      <c r="AB85" s="331"/>
      <c r="AC85" s="355"/>
      <c r="AD85" s="331"/>
      <c r="AG85">
        <f t="shared" si="0"/>
        <v>0</v>
      </c>
      <c r="AH85">
        <f t="shared" si="1"/>
        <v>0</v>
      </c>
      <c r="AI85">
        <f t="shared" si="2"/>
        <v>3</v>
      </c>
      <c r="AJ85">
        <f t="shared" si="3"/>
        <v>6</v>
      </c>
      <c r="AQ85">
        <f t="shared" si="4"/>
        <v>0</v>
      </c>
      <c r="AR85">
        <f t="shared" si="5"/>
        <v>0</v>
      </c>
      <c r="AS85">
        <f t="shared" si="6"/>
        <v>0</v>
      </c>
      <c r="AT85">
        <f t="shared" si="7"/>
        <v>0</v>
      </c>
      <c r="AU85">
        <f t="shared" si="8"/>
        <v>0</v>
      </c>
      <c r="AV85">
        <f t="shared" si="9"/>
        <v>0</v>
      </c>
      <c r="AW85">
        <f t="shared" si="10"/>
        <v>0</v>
      </c>
      <c r="AX85">
        <f t="shared" si="11"/>
        <v>0</v>
      </c>
    </row>
    <row r="86" spans="2:50" ht="15" customHeight="1">
      <c r="C86" s="53" t="s">
        <v>5055</v>
      </c>
      <c r="D86" s="442"/>
      <c r="E86" s="329"/>
      <c r="F86" s="329"/>
      <c r="G86" s="329"/>
      <c r="H86" s="331"/>
      <c r="I86" s="504"/>
      <c r="J86" s="359"/>
      <c r="K86" s="504"/>
      <c r="L86" s="359"/>
      <c r="M86" s="504"/>
      <c r="N86" s="359"/>
      <c r="O86" s="504"/>
      <c r="P86" s="359"/>
      <c r="Q86" s="355"/>
      <c r="R86" s="331"/>
      <c r="S86" s="355"/>
      <c r="T86" s="331"/>
      <c r="U86" s="355"/>
      <c r="V86" s="331"/>
      <c r="W86" s="355"/>
      <c r="X86" s="331"/>
      <c r="Y86" s="355"/>
      <c r="Z86" s="331"/>
      <c r="AA86" s="355"/>
      <c r="AB86" s="331"/>
      <c r="AC86" s="355"/>
      <c r="AD86" s="331"/>
      <c r="AG86">
        <f t="shared" si="0"/>
        <v>0</v>
      </c>
      <c r="AH86">
        <f t="shared" si="1"/>
        <v>0</v>
      </c>
      <c r="AI86">
        <f t="shared" si="2"/>
        <v>3</v>
      </c>
      <c r="AJ86">
        <f t="shared" si="3"/>
        <v>6</v>
      </c>
      <c r="AQ86">
        <f t="shared" si="4"/>
        <v>0</v>
      </c>
      <c r="AR86">
        <f t="shared" si="5"/>
        <v>0</v>
      </c>
      <c r="AS86">
        <f t="shared" si="6"/>
        <v>0</v>
      </c>
      <c r="AT86">
        <f t="shared" si="7"/>
        <v>0</v>
      </c>
      <c r="AU86">
        <f t="shared" si="8"/>
        <v>0</v>
      </c>
      <c r="AV86">
        <f t="shared" si="9"/>
        <v>0</v>
      </c>
      <c r="AW86">
        <f t="shared" si="10"/>
        <v>0</v>
      </c>
      <c r="AX86">
        <f t="shared" si="11"/>
        <v>0</v>
      </c>
    </row>
    <row r="87" spans="2:50" ht="15" customHeight="1">
      <c r="B87" s="23"/>
      <c r="C87" s="53" t="s">
        <v>5056</v>
      </c>
      <c r="D87" s="442"/>
      <c r="E87" s="329"/>
      <c r="F87" s="329"/>
      <c r="G87" s="329"/>
      <c r="H87" s="331"/>
      <c r="I87" s="504"/>
      <c r="J87" s="359"/>
      <c r="K87" s="504"/>
      <c r="L87" s="359"/>
      <c r="M87" s="504"/>
      <c r="N87" s="359"/>
      <c r="O87" s="504"/>
      <c r="P87" s="359"/>
      <c r="Q87" s="355"/>
      <c r="R87" s="331"/>
      <c r="S87" s="355"/>
      <c r="T87" s="331"/>
      <c r="U87" s="355"/>
      <c r="V87" s="331"/>
      <c r="W87" s="355"/>
      <c r="X87" s="331"/>
      <c r="Y87" s="355"/>
      <c r="Z87" s="331"/>
      <c r="AA87" s="355"/>
      <c r="AB87" s="331"/>
      <c r="AC87" s="355"/>
      <c r="AD87" s="331"/>
      <c r="AG87">
        <f t="shared" si="0"/>
        <v>0</v>
      </c>
      <c r="AH87">
        <f t="shared" si="1"/>
        <v>0</v>
      </c>
      <c r="AI87">
        <f t="shared" si="2"/>
        <v>3</v>
      </c>
      <c r="AJ87">
        <f t="shared" si="3"/>
        <v>6</v>
      </c>
      <c r="AQ87">
        <f t="shared" si="4"/>
        <v>0</v>
      </c>
      <c r="AR87">
        <f t="shared" si="5"/>
        <v>0</v>
      </c>
      <c r="AS87">
        <f t="shared" si="6"/>
        <v>0</v>
      </c>
      <c r="AT87">
        <f t="shared" si="7"/>
        <v>0</v>
      </c>
      <c r="AU87">
        <f t="shared" si="8"/>
        <v>0</v>
      </c>
      <c r="AV87">
        <f t="shared" si="9"/>
        <v>0</v>
      </c>
      <c r="AW87">
        <f t="shared" si="10"/>
        <v>0</v>
      </c>
      <c r="AX87">
        <f t="shared" si="11"/>
        <v>0</v>
      </c>
    </row>
    <row r="88" spans="2:50" ht="15" customHeight="1">
      <c r="B88" s="23"/>
      <c r="C88" s="53" t="s">
        <v>5057</v>
      </c>
      <c r="D88" s="442"/>
      <c r="E88" s="329"/>
      <c r="F88" s="329"/>
      <c r="G88" s="329"/>
      <c r="H88" s="331"/>
      <c r="I88" s="504"/>
      <c r="J88" s="359"/>
      <c r="K88" s="504"/>
      <c r="L88" s="359"/>
      <c r="M88" s="504"/>
      <c r="N88" s="359"/>
      <c r="O88" s="504"/>
      <c r="P88" s="359"/>
      <c r="Q88" s="355"/>
      <c r="R88" s="331"/>
      <c r="S88" s="355"/>
      <c r="T88" s="331"/>
      <c r="U88" s="355"/>
      <c r="V88" s="331"/>
      <c r="W88" s="355"/>
      <c r="X88" s="331"/>
      <c r="Y88" s="355"/>
      <c r="Z88" s="331"/>
      <c r="AA88" s="355"/>
      <c r="AB88" s="331"/>
      <c r="AC88" s="355"/>
      <c r="AD88" s="331"/>
      <c r="AG88">
        <f t="shared" si="0"/>
        <v>0</v>
      </c>
      <c r="AH88">
        <f t="shared" si="1"/>
        <v>0</v>
      </c>
      <c r="AI88">
        <f t="shared" si="2"/>
        <v>3</v>
      </c>
      <c r="AJ88">
        <f t="shared" si="3"/>
        <v>6</v>
      </c>
      <c r="AQ88">
        <f t="shared" si="4"/>
        <v>0</v>
      </c>
      <c r="AR88">
        <f t="shared" si="5"/>
        <v>0</v>
      </c>
      <c r="AS88">
        <f t="shared" si="6"/>
        <v>0</v>
      </c>
      <c r="AT88">
        <f t="shared" si="7"/>
        <v>0</v>
      </c>
      <c r="AU88">
        <f t="shared" si="8"/>
        <v>0</v>
      </c>
      <c r="AV88">
        <f t="shared" si="9"/>
        <v>0</v>
      </c>
      <c r="AW88">
        <f t="shared" si="10"/>
        <v>0</v>
      </c>
      <c r="AX88">
        <f t="shared" si="11"/>
        <v>0</v>
      </c>
    </row>
    <row r="89" spans="2:50" ht="15" customHeight="1">
      <c r="B89" s="23"/>
      <c r="C89" s="53" t="s">
        <v>5058</v>
      </c>
      <c r="D89" s="442"/>
      <c r="E89" s="329"/>
      <c r="F89" s="329"/>
      <c r="G89" s="329"/>
      <c r="H89" s="331"/>
      <c r="I89" s="504"/>
      <c r="J89" s="359"/>
      <c r="K89" s="504"/>
      <c r="L89" s="359"/>
      <c r="M89" s="504"/>
      <c r="N89" s="359"/>
      <c r="O89" s="504"/>
      <c r="P89" s="359"/>
      <c r="Q89" s="355"/>
      <c r="R89" s="331"/>
      <c r="S89" s="355"/>
      <c r="T89" s="331"/>
      <c r="U89" s="355"/>
      <c r="V89" s="331"/>
      <c r="W89" s="355"/>
      <c r="X89" s="331"/>
      <c r="Y89" s="355"/>
      <c r="Z89" s="331"/>
      <c r="AA89" s="355"/>
      <c r="AB89" s="331"/>
      <c r="AC89" s="355"/>
      <c r="AD89" s="331"/>
      <c r="AG89">
        <f t="shared" si="0"/>
        <v>0</v>
      </c>
      <c r="AH89">
        <f t="shared" si="1"/>
        <v>0</v>
      </c>
      <c r="AI89">
        <f t="shared" si="2"/>
        <v>3</v>
      </c>
      <c r="AJ89">
        <f t="shared" si="3"/>
        <v>6</v>
      </c>
      <c r="AQ89">
        <f t="shared" si="4"/>
        <v>0</v>
      </c>
      <c r="AR89">
        <f t="shared" si="5"/>
        <v>0</v>
      </c>
      <c r="AS89">
        <f t="shared" si="6"/>
        <v>0</v>
      </c>
      <c r="AT89">
        <f t="shared" si="7"/>
        <v>0</v>
      </c>
      <c r="AU89">
        <f t="shared" si="8"/>
        <v>0</v>
      </c>
      <c r="AV89">
        <f t="shared" si="9"/>
        <v>0</v>
      </c>
      <c r="AW89">
        <f t="shared" si="10"/>
        <v>0</v>
      </c>
      <c r="AX89">
        <f t="shared" si="11"/>
        <v>0</v>
      </c>
    </row>
    <row r="90" spans="2:50" ht="15" customHeight="1">
      <c r="B90" s="23"/>
      <c r="C90" s="53" t="s">
        <v>5059</v>
      </c>
      <c r="D90" s="442"/>
      <c r="E90" s="329"/>
      <c r="F90" s="329"/>
      <c r="G90" s="329"/>
      <c r="H90" s="331"/>
      <c r="I90" s="504"/>
      <c r="J90" s="359"/>
      <c r="K90" s="504"/>
      <c r="L90" s="359"/>
      <c r="M90" s="504"/>
      <c r="N90" s="359"/>
      <c r="O90" s="504"/>
      <c r="P90" s="359"/>
      <c r="Q90" s="355"/>
      <c r="R90" s="331"/>
      <c r="S90" s="355"/>
      <c r="T90" s="331"/>
      <c r="U90" s="355"/>
      <c r="V90" s="331"/>
      <c r="W90" s="355"/>
      <c r="X90" s="331"/>
      <c r="Y90" s="355"/>
      <c r="Z90" s="331"/>
      <c r="AA90" s="355"/>
      <c r="AB90" s="331"/>
      <c r="AC90" s="355"/>
      <c r="AD90" s="331"/>
      <c r="AG90">
        <f t="shared" si="0"/>
        <v>0</v>
      </c>
      <c r="AH90">
        <f t="shared" si="1"/>
        <v>0</v>
      </c>
      <c r="AI90">
        <f t="shared" si="2"/>
        <v>3</v>
      </c>
      <c r="AJ90">
        <f t="shared" si="3"/>
        <v>6</v>
      </c>
      <c r="AQ90">
        <f t="shared" si="4"/>
        <v>0</v>
      </c>
      <c r="AR90">
        <f t="shared" si="5"/>
        <v>0</v>
      </c>
      <c r="AS90">
        <f t="shared" si="6"/>
        <v>0</v>
      </c>
      <c r="AT90">
        <f t="shared" si="7"/>
        <v>0</v>
      </c>
      <c r="AU90">
        <f t="shared" si="8"/>
        <v>0</v>
      </c>
      <c r="AV90">
        <f t="shared" si="9"/>
        <v>0</v>
      </c>
      <c r="AW90">
        <f t="shared" si="10"/>
        <v>0</v>
      </c>
      <c r="AX90">
        <f t="shared" si="11"/>
        <v>0</v>
      </c>
    </row>
    <row r="91" spans="2:50" ht="15" customHeight="1">
      <c r="B91" s="23"/>
      <c r="C91" s="53" t="s">
        <v>5060</v>
      </c>
      <c r="D91" s="442"/>
      <c r="E91" s="329"/>
      <c r="F91" s="329"/>
      <c r="G91" s="329"/>
      <c r="H91" s="331"/>
      <c r="I91" s="504"/>
      <c r="J91" s="359"/>
      <c r="K91" s="504"/>
      <c r="L91" s="359"/>
      <c r="M91" s="504"/>
      <c r="N91" s="359"/>
      <c r="O91" s="504"/>
      <c r="P91" s="359"/>
      <c r="Q91" s="355"/>
      <c r="R91" s="331"/>
      <c r="S91" s="355"/>
      <c r="T91" s="331"/>
      <c r="U91" s="355"/>
      <c r="V91" s="331"/>
      <c r="W91" s="355"/>
      <c r="X91" s="331"/>
      <c r="Y91" s="355"/>
      <c r="Z91" s="331"/>
      <c r="AA91" s="355"/>
      <c r="AB91" s="331"/>
      <c r="AC91" s="355"/>
      <c r="AD91" s="331"/>
      <c r="AG91">
        <f t="shared" ref="AG91:AG122" si="12">IF(OR(COUNTBLANK(D91:AD91)=27,COUNTBLANK(D91:AD91)=15),0,1)</f>
        <v>0</v>
      </c>
      <c r="AH91">
        <f t="shared" ref="AH91:AH122" si="13">IF(COUNTIF(D91:AD91,"NS"),1,0)</f>
        <v>0</v>
      </c>
      <c r="AI91">
        <f t="shared" ref="AI91:AI122" si="14">IF(O91=1,0,IF(OR(O91=2,O91=3,O91=4),1,IF(O91=9,2,3)))</f>
        <v>3</v>
      </c>
      <c r="AJ91">
        <f t="shared" ref="AJ91:AJ122" si="15">IF(O91=1,1,IF(OR(O91=2,O91=3,O91=4),4,IF(O91=9,1,6)))</f>
        <v>6</v>
      </c>
      <c r="AQ91">
        <f t="shared" ref="AQ91:AQ122" si="16">IF((O91=1),IF(AND(Q91&lt;&gt;8,Q91&lt;&gt;""),1,0),0)</f>
        <v>0</v>
      </c>
      <c r="AR91">
        <f t="shared" ref="AR91:AR122" si="17">IF(OR( O91=2, O91=3, O91=4),IF(OR(AND(Q91&gt;3,Q91&lt;8),Q91=8,Q91&gt;9),1,0),0)</f>
        <v>0</v>
      </c>
      <c r="AS91">
        <f t="shared" ref="AS91:AS122" si="18">IF((O91=9),IF(AND(Q91&lt;&gt;9,Q91&lt;&gt;""),1,0),0)</f>
        <v>0</v>
      </c>
      <c r="AT91">
        <f t="shared" ref="AT91:AT122" si="19">IF(AND(OR(S91=1,S91=2,S91=3,S91=4),U91=0),1,0)</f>
        <v>0</v>
      </c>
      <c r="AU91">
        <f t="shared" ref="AU91:AU122" si="20">IF(AND(W91&gt;U91),1,0)</f>
        <v>0</v>
      </c>
      <c r="AV91">
        <f t="shared" ref="AV91:AV122" si="21">IF(COUNTIF(AC91,8)&gt;0,1,0)</f>
        <v>0</v>
      </c>
      <c r="AW91">
        <f t="shared" ref="AW91:AW122" si="22">IF(ISNUMBER(M91),0,IF(OR(M91="",M91="NA",M91="NS"),0,1))</f>
        <v>0</v>
      </c>
      <c r="AX91">
        <f t="shared" ref="AX91:AX122" si="23">IF(COUNTIF(M91,"NA")&gt;0,1,0)</f>
        <v>0</v>
      </c>
    </row>
    <row r="92" spans="2:50" ht="15" customHeight="1">
      <c r="B92" s="23"/>
      <c r="C92" s="53" t="s">
        <v>5061</v>
      </c>
      <c r="D92" s="442"/>
      <c r="E92" s="329"/>
      <c r="F92" s="329"/>
      <c r="G92" s="329"/>
      <c r="H92" s="331"/>
      <c r="I92" s="504"/>
      <c r="J92" s="359"/>
      <c r="K92" s="504"/>
      <c r="L92" s="359"/>
      <c r="M92" s="504"/>
      <c r="N92" s="359"/>
      <c r="O92" s="504"/>
      <c r="P92" s="359"/>
      <c r="Q92" s="355"/>
      <c r="R92" s="331"/>
      <c r="S92" s="355"/>
      <c r="T92" s="331"/>
      <c r="U92" s="355"/>
      <c r="V92" s="331"/>
      <c r="W92" s="355"/>
      <c r="X92" s="331"/>
      <c r="Y92" s="355"/>
      <c r="Z92" s="331"/>
      <c r="AA92" s="355"/>
      <c r="AB92" s="331"/>
      <c r="AC92" s="355"/>
      <c r="AD92" s="331"/>
      <c r="AG92">
        <f t="shared" si="12"/>
        <v>0</v>
      </c>
      <c r="AH92">
        <f t="shared" si="13"/>
        <v>0</v>
      </c>
      <c r="AI92">
        <f t="shared" si="14"/>
        <v>3</v>
      </c>
      <c r="AJ92">
        <f t="shared" si="15"/>
        <v>6</v>
      </c>
      <c r="AQ92">
        <f t="shared" si="16"/>
        <v>0</v>
      </c>
      <c r="AR92">
        <f t="shared" si="17"/>
        <v>0</v>
      </c>
      <c r="AS92">
        <f t="shared" si="18"/>
        <v>0</v>
      </c>
      <c r="AT92">
        <f t="shared" si="19"/>
        <v>0</v>
      </c>
      <c r="AU92">
        <f t="shared" si="20"/>
        <v>0</v>
      </c>
      <c r="AV92">
        <f t="shared" si="21"/>
        <v>0</v>
      </c>
      <c r="AW92">
        <f t="shared" si="22"/>
        <v>0</v>
      </c>
      <c r="AX92">
        <f t="shared" si="23"/>
        <v>0</v>
      </c>
    </row>
    <row r="93" spans="2:50" ht="15" customHeight="1">
      <c r="B93" s="23"/>
      <c r="C93" s="53" t="s">
        <v>5062</v>
      </c>
      <c r="D93" s="442"/>
      <c r="E93" s="329"/>
      <c r="F93" s="329"/>
      <c r="G93" s="329"/>
      <c r="H93" s="331"/>
      <c r="I93" s="504"/>
      <c r="J93" s="359"/>
      <c r="K93" s="504"/>
      <c r="L93" s="359"/>
      <c r="M93" s="504"/>
      <c r="N93" s="359"/>
      <c r="O93" s="504"/>
      <c r="P93" s="359"/>
      <c r="Q93" s="355"/>
      <c r="R93" s="331"/>
      <c r="S93" s="355"/>
      <c r="T93" s="331"/>
      <c r="U93" s="355"/>
      <c r="V93" s="331"/>
      <c r="W93" s="355"/>
      <c r="X93" s="331"/>
      <c r="Y93" s="355"/>
      <c r="Z93" s="331"/>
      <c r="AA93" s="355"/>
      <c r="AB93" s="331"/>
      <c r="AC93" s="355"/>
      <c r="AD93" s="331"/>
      <c r="AG93">
        <f t="shared" si="12"/>
        <v>0</v>
      </c>
      <c r="AH93">
        <f t="shared" si="13"/>
        <v>0</v>
      </c>
      <c r="AI93">
        <f t="shared" si="14"/>
        <v>3</v>
      </c>
      <c r="AJ93">
        <f t="shared" si="15"/>
        <v>6</v>
      </c>
      <c r="AQ93">
        <f t="shared" si="16"/>
        <v>0</v>
      </c>
      <c r="AR93">
        <f t="shared" si="17"/>
        <v>0</v>
      </c>
      <c r="AS93">
        <f t="shared" si="18"/>
        <v>0</v>
      </c>
      <c r="AT93">
        <f t="shared" si="19"/>
        <v>0</v>
      </c>
      <c r="AU93">
        <f t="shared" si="20"/>
        <v>0</v>
      </c>
      <c r="AV93">
        <f t="shared" si="21"/>
        <v>0</v>
      </c>
      <c r="AW93">
        <f t="shared" si="22"/>
        <v>0</v>
      </c>
      <c r="AX93">
        <f t="shared" si="23"/>
        <v>0</v>
      </c>
    </row>
    <row r="94" spans="2:50" ht="15" customHeight="1">
      <c r="B94" s="23"/>
      <c r="C94" s="53" t="s">
        <v>5535</v>
      </c>
      <c r="D94" s="442"/>
      <c r="E94" s="329"/>
      <c r="F94" s="329"/>
      <c r="G94" s="329"/>
      <c r="H94" s="331"/>
      <c r="I94" s="504"/>
      <c r="J94" s="359"/>
      <c r="K94" s="504"/>
      <c r="L94" s="359"/>
      <c r="M94" s="504"/>
      <c r="N94" s="359"/>
      <c r="O94" s="504"/>
      <c r="P94" s="359"/>
      <c r="Q94" s="355"/>
      <c r="R94" s="331"/>
      <c r="S94" s="355"/>
      <c r="T94" s="331"/>
      <c r="U94" s="355"/>
      <c r="V94" s="331"/>
      <c r="W94" s="355"/>
      <c r="X94" s="331"/>
      <c r="Y94" s="355"/>
      <c r="Z94" s="331"/>
      <c r="AA94" s="355"/>
      <c r="AB94" s="331"/>
      <c r="AC94" s="355"/>
      <c r="AD94" s="331"/>
      <c r="AG94">
        <f t="shared" si="12"/>
        <v>0</v>
      </c>
      <c r="AH94">
        <f t="shared" si="13"/>
        <v>0</v>
      </c>
      <c r="AI94">
        <f t="shared" si="14"/>
        <v>3</v>
      </c>
      <c r="AJ94">
        <f t="shared" si="15"/>
        <v>6</v>
      </c>
      <c r="AQ94">
        <f t="shared" si="16"/>
        <v>0</v>
      </c>
      <c r="AR94">
        <f t="shared" si="17"/>
        <v>0</v>
      </c>
      <c r="AS94">
        <f t="shared" si="18"/>
        <v>0</v>
      </c>
      <c r="AT94">
        <f t="shared" si="19"/>
        <v>0</v>
      </c>
      <c r="AU94">
        <f t="shared" si="20"/>
        <v>0</v>
      </c>
      <c r="AV94">
        <f t="shared" si="21"/>
        <v>0</v>
      </c>
      <c r="AW94">
        <f t="shared" si="22"/>
        <v>0</v>
      </c>
      <c r="AX94">
        <f t="shared" si="23"/>
        <v>0</v>
      </c>
    </row>
    <row r="95" spans="2:50" ht="15" customHeight="1">
      <c r="B95" s="23"/>
      <c r="C95" s="53" t="s">
        <v>5536</v>
      </c>
      <c r="D95" s="442"/>
      <c r="E95" s="329"/>
      <c r="F95" s="329"/>
      <c r="G95" s="329"/>
      <c r="H95" s="331"/>
      <c r="I95" s="504"/>
      <c r="J95" s="359"/>
      <c r="K95" s="504"/>
      <c r="L95" s="359"/>
      <c r="M95" s="504"/>
      <c r="N95" s="359"/>
      <c r="O95" s="504"/>
      <c r="P95" s="359"/>
      <c r="Q95" s="355"/>
      <c r="R95" s="331"/>
      <c r="S95" s="355"/>
      <c r="T95" s="331"/>
      <c r="U95" s="355"/>
      <c r="V95" s="331"/>
      <c r="W95" s="355"/>
      <c r="X95" s="331"/>
      <c r="Y95" s="355"/>
      <c r="Z95" s="331"/>
      <c r="AA95" s="355"/>
      <c r="AB95" s="331"/>
      <c r="AC95" s="355"/>
      <c r="AD95" s="331"/>
      <c r="AG95">
        <f t="shared" si="12"/>
        <v>0</v>
      </c>
      <c r="AH95">
        <f t="shared" si="13"/>
        <v>0</v>
      </c>
      <c r="AI95">
        <f t="shared" si="14"/>
        <v>3</v>
      </c>
      <c r="AJ95">
        <f t="shared" si="15"/>
        <v>6</v>
      </c>
      <c r="AQ95">
        <f t="shared" si="16"/>
        <v>0</v>
      </c>
      <c r="AR95">
        <f t="shared" si="17"/>
        <v>0</v>
      </c>
      <c r="AS95">
        <f t="shared" si="18"/>
        <v>0</v>
      </c>
      <c r="AT95">
        <f t="shared" si="19"/>
        <v>0</v>
      </c>
      <c r="AU95">
        <f t="shared" si="20"/>
        <v>0</v>
      </c>
      <c r="AV95">
        <f t="shared" si="21"/>
        <v>0</v>
      </c>
      <c r="AW95">
        <f t="shared" si="22"/>
        <v>0</v>
      </c>
      <c r="AX95">
        <f t="shared" si="23"/>
        <v>0</v>
      </c>
    </row>
    <row r="96" spans="2:50" ht="15" customHeight="1">
      <c r="B96" s="23"/>
      <c r="C96" s="53" t="s">
        <v>5537</v>
      </c>
      <c r="D96" s="442"/>
      <c r="E96" s="329"/>
      <c r="F96" s="329"/>
      <c r="G96" s="329"/>
      <c r="H96" s="331"/>
      <c r="I96" s="504"/>
      <c r="J96" s="359"/>
      <c r="K96" s="504"/>
      <c r="L96" s="359"/>
      <c r="M96" s="504"/>
      <c r="N96" s="359"/>
      <c r="O96" s="504"/>
      <c r="P96" s="359"/>
      <c r="Q96" s="355"/>
      <c r="R96" s="331"/>
      <c r="S96" s="355"/>
      <c r="T96" s="331"/>
      <c r="U96" s="355"/>
      <c r="V96" s="331"/>
      <c r="W96" s="355"/>
      <c r="X96" s="331"/>
      <c r="Y96" s="355"/>
      <c r="Z96" s="331"/>
      <c r="AA96" s="355"/>
      <c r="AB96" s="331"/>
      <c r="AC96" s="355"/>
      <c r="AD96" s="331"/>
      <c r="AG96">
        <f t="shared" si="12"/>
        <v>0</v>
      </c>
      <c r="AH96">
        <f t="shared" si="13"/>
        <v>0</v>
      </c>
      <c r="AI96">
        <f t="shared" si="14"/>
        <v>3</v>
      </c>
      <c r="AJ96">
        <f t="shared" si="15"/>
        <v>6</v>
      </c>
      <c r="AQ96">
        <f t="shared" si="16"/>
        <v>0</v>
      </c>
      <c r="AR96">
        <f t="shared" si="17"/>
        <v>0</v>
      </c>
      <c r="AS96">
        <f t="shared" si="18"/>
        <v>0</v>
      </c>
      <c r="AT96">
        <f t="shared" si="19"/>
        <v>0</v>
      </c>
      <c r="AU96">
        <f t="shared" si="20"/>
        <v>0</v>
      </c>
      <c r="AV96">
        <f t="shared" si="21"/>
        <v>0</v>
      </c>
      <c r="AW96">
        <f t="shared" si="22"/>
        <v>0</v>
      </c>
      <c r="AX96">
        <f t="shared" si="23"/>
        <v>0</v>
      </c>
    </row>
    <row r="97" spans="2:50" ht="15" customHeight="1">
      <c r="B97" s="23"/>
      <c r="C97" s="53" t="s">
        <v>5538</v>
      </c>
      <c r="D97" s="442"/>
      <c r="E97" s="329"/>
      <c r="F97" s="329"/>
      <c r="G97" s="329"/>
      <c r="H97" s="331"/>
      <c r="I97" s="504"/>
      <c r="J97" s="359"/>
      <c r="K97" s="504"/>
      <c r="L97" s="359"/>
      <c r="M97" s="504"/>
      <c r="N97" s="359"/>
      <c r="O97" s="504"/>
      <c r="P97" s="359"/>
      <c r="Q97" s="355"/>
      <c r="R97" s="331"/>
      <c r="S97" s="355"/>
      <c r="T97" s="331"/>
      <c r="U97" s="355"/>
      <c r="V97" s="331"/>
      <c r="W97" s="355"/>
      <c r="X97" s="331"/>
      <c r="Y97" s="355"/>
      <c r="Z97" s="331"/>
      <c r="AA97" s="355"/>
      <c r="AB97" s="331"/>
      <c r="AC97" s="355"/>
      <c r="AD97" s="331"/>
      <c r="AG97">
        <f t="shared" si="12"/>
        <v>0</v>
      </c>
      <c r="AH97">
        <f t="shared" si="13"/>
        <v>0</v>
      </c>
      <c r="AI97">
        <f t="shared" si="14"/>
        <v>3</v>
      </c>
      <c r="AJ97">
        <f t="shared" si="15"/>
        <v>6</v>
      </c>
      <c r="AQ97">
        <f t="shared" si="16"/>
        <v>0</v>
      </c>
      <c r="AR97">
        <f t="shared" si="17"/>
        <v>0</v>
      </c>
      <c r="AS97">
        <f t="shared" si="18"/>
        <v>0</v>
      </c>
      <c r="AT97">
        <f t="shared" si="19"/>
        <v>0</v>
      </c>
      <c r="AU97">
        <f t="shared" si="20"/>
        <v>0</v>
      </c>
      <c r="AV97">
        <f t="shared" si="21"/>
        <v>0</v>
      </c>
      <c r="AW97">
        <f t="shared" si="22"/>
        <v>0</v>
      </c>
      <c r="AX97">
        <f t="shared" si="23"/>
        <v>0</v>
      </c>
    </row>
    <row r="98" spans="2:50" ht="15" customHeight="1">
      <c r="B98" s="23"/>
      <c r="C98" s="53" t="s">
        <v>5539</v>
      </c>
      <c r="D98" s="442"/>
      <c r="E98" s="329"/>
      <c r="F98" s="329"/>
      <c r="G98" s="329"/>
      <c r="H98" s="331"/>
      <c r="I98" s="504"/>
      <c r="J98" s="359"/>
      <c r="K98" s="504"/>
      <c r="L98" s="359"/>
      <c r="M98" s="504"/>
      <c r="N98" s="359"/>
      <c r="O98" s="504"/>
      <c r="P98" s="359"/>
      <c r="Q98" s="355"/>
      <c r="R98" s="331"/>
      <c r="S98" s="355"/>
      <c r="T98" s="331"/>
      <c r="U98" s="355"/>
      <c r="V98" s="331"/>
      <c r="W98" s="355"/>
      <c r="X98" s="331"/>
      <c r="Y98" s="355"/>
      <c r="Z98" s="331"/>
      <c r="AA98" s="355"/>
      <c r="AB98" s="331"/>
      <c r="AC98" s="355"/>
      <c r="AD98" s="331"/>
      <c r="AG98">
        <f t="shared" si="12"/>
        <v>0</v>
      </c>
      <c r="AH98">
        <f t="shared" si="13"/>
        <v>0</v>
      </c>
      <c r="AI98">
        <f t="shared" si="14"/>
        <v>3</v>
      </c>
      <c r="AJ98">
        <f t="shared" si="15"/>
        <v>6</v>
      </c>
      <c r="AQ98">
        <f t="shared" si="16"/>
        <v>0</v>
      </c>
      <c r="AR98">
        <f t="shared" si="17"/>
        <v>0</v>
      </c>
      <c r="AS98">
        <f t="shared" si="18"/>
        <v>0</v>
      </c>
      <c r="AT98">
        <f t="shared" si="19"/>
        <v>0</v>
      </c>
      <c r="AU98">
        <f t="shared" si="20"/>
        <v>0</v>
      </c>
      <c r="AV98">
        <f t="shared" si="21"/>
        <v>0</v>
      </c>
      <c r="AW98">
        <f t="shared" si="22"/>
        <v>0</v>
      </c>
      <c r="AX98">
        <f t="shared" si="23"/>
        <v>0</v>
      </c>
    </row>
    <row r="99" spans="2:50" ht="15" customHeight="1">
      <c r="B99" s="23"/>
      <c r="C99" s="53" t="s">
        <v>5540</v>
      </c>
      <c r="D99" s="442"/>
      <c r="E99" s="329"/>
      <c r="F99" s="329"/>
      <c r="G99" s="329"/>
      <c r="H99" s="331"/>
      <c r="I99" s="504"/>
      <c r="J99" s="359"/>
      <c r="K99" s="504"/>
      <c r="L99" s="359"/>
      <c r="M99" s="504"/>
      <c r="N99" s="359"/>
      <c r="O99" s="504"/>
      <c r="P99" s="359"/>
      <c r="Q99" s="355"/>
      <c r="R99" s="331"/>
      <c r="S99" s="355"/>
      <c r="T99" s="331"/>
      <c r="U99" s="355"/>
      <c r="V99" s="331"/>
      <c r="W99" s="355"/>
      <c r="X99" s="331"/>
      <c r="Y99" s="355"/>
      <c r="Z99" s="331"/>
      <c r="AA99" s="355"/>
      <c r="AB99" s="331"/>
      <c r="AC99" s="355"/>
      <c r="AD99" s="331"/>
      <c r="AG99">
        <f t="shared" si="12"/>
        <v>0</v>
      </c>
      <c r="AH99">
        <f t="shared" si="13"/>
        <v>0</v>
      </c>
      <c r="AI99">
        <f t="shared" si="14"/>
        <v>3</v>
      </c>
      <c r="AJ99">
        <f t="shared" si="15"/>
        <v>6</v>
      </c>
      <c r="AQ99">
        <f t="shared" si="16"/>
        <v>0</v>
      </c>
      <c r="AR99">
        <f t="shared" si="17"/>
        <v>0</v>
      </c>
      <c r="AS99">
        <f t="shared" si="18"/>
        <v>0</v>
      </c>
      <c r="AT99">
        <f t="shared" si="19"/>
        <v>0</v>
      </c>
      <c r="AU99">
        <f t="shared" si="20"/>
        <v>0</v>
      </c>
      <c r="AV99">
        <f t="shared" si="21"/>
        <v>0</v>
      </c>
      <c r="AW99">
        <f t="shared" si="22"/>
        <v>0</v>
      </c>
      <c r="AX99">
        <f t="shared" si="23"/>
        <v>0</v>
      </c>
    </row>
    <row r="100" spans="2:50" ht="15" customHeight="1">
      <c r="B100" s="23"/>
      <c r="C100" s="53" t="s">
        <v>5541</v>
      </c>
      <c r="D100" s="442"/>
      <c r="E100" s="329"/>
      <c r="F100" s="329"/>
      <c r="G100" s="329"/>
      <c r="H100" s="331"/>
      <c r="I100" s="504"/>
      <c r="J100" s="359"/>
      <c r="K100" s="504"/>
      <c r="L100" s="359"/>
      <c r="M100" s="504"/>
      <c r="N100" s="359"/>
      <c r="O100" s="504"/>
      <c r="P100" s="359"/>
      <c r="Q100" s="355"/>
      <c r="R100" s="331"/>
      <c r="S100" s="355"/>
      <c r="T100" s="331"/>
      <c r="U100" s="355"/>
      <c r="V100" s="331"/>
      <c r="W100" s="355"/>
      <c r="X100" s="331"/>
      <c r="Y100" s="355"/>
      <c r="Z100" s="331"/>
      <c r="AA100" s="355"/>
      <c r="AB100" s="331"/>
      <c r="AC100" s="355"/>
      <c r="AD100" s="331"/>
      <c r="AG100">
        <f t="shared" si="12"/>
        <v>0</v>
      </c>
      <c r="AH100">
        <f t="shared" si="13"/>
        <v>0</v>
      </c>
      <c r="AI100">
        <f t="shared" si="14"/>
        <v>3</v>
      </c>
      <c r="AJ100">
        <f t="shared" si="15"/>
        <v>6</v>
      </c>
      <c r="AQ100">
        <f t="shared" si="16"/>
        <v>0</v>
      </c>
      <c r="AR100">
        <f t="shared" si="17"/>
        <v>0</v>
      </c>
      <c r="AS100">
        <f t="shared" si="18"/>
        <v>0</v>
      </c>
      <c r="AT100">
        <f t="shared" si="19"/>
        <v>0</v>
      </c>
      <c r="AU100">
        <f t="shared" si="20"/>
        <v>0</v>
      </c>
      <c r="AV100">
        <f t="shared" si="21"/>
        <v>0</v>
      </c>
      <c r="AW100">
        <f t="shared" si="22"/>
        <v>0</v>
      </c>
      <c r="AX100">
        <f t="shared" si="23"/>
        <v>0</v>
      </c>
    </row>
    <row r="101" spans="2:50" ht="15" customHeight="1">
      <c r="B101" s="23"/>
      <c r="C101" s="53" t="s">
        <v>5542</v>
      </c>
      <c r="D101" s="442"/>
      <c r="E101" s="329"/>
      <c r="F101" s="329"/>
      <c r="G101" s="329"/>
      <c r="H101" s="331"/>
      <c r="I101" s="504"/>
      <c r="J101" s="359"/>
      <c r="K101" s="504"/>
      <c r="L101" s="359"/>
      <c r="M101" s="504"/>
      <c r="N101" s="359"/>
      <c r="O101" s="504"/>
      <c r="P101" s="359"/>
      <c r="Q101" s="355"/>
      <c r="R101" s="331"/>
      <c r="S101" s="355"/>
      <c r="T101" s="331"/>
      <c r="U101" s="355"/>
      <c r="V101" s="331"/>
      <c r="W101" s="355"/>
      <c r="X101" s="331"/>
      <c r="Y101" s="355"/>
      <c r="Z101" s="331"/>
      <c r="AA101" s="355"/>
      <c r="AB101" s="331"/>
      <c r="AC101" s="355"/>
      <c r="AD101" s="331"/>
      <c r="AG101">
        <f t="shared" si="12"/>
        <v>0</v>
      </c>
      <c r="AH101">
        <f t="shared" si="13"/>
        <v>0</v>
      </c>
      <c r="AI101">
        <f t="shared" si="14"/>
        <v>3</v>
      </c>
      <c r="AJ101">
        <f t="shared" si="15"/>
        <v>6</v>
      </c>
      <c r="AQ101">
        <f t="shared" si="16"/>
        <v>0</v>
      </c>
      <c r="AR101">
        <f t="shared" si="17"/>
        <v>0</v>
      </c>
      <c r="AS101">
        <f t="shared" si="18"/>
        <v>0</v>
      </c>
      <c r="AT101">
        <f t="shared" si="19"/>
        <v>0</v>
      </c>
      <c r="AU101">
        <f t="shared" si="20"/>
        <v>0</v>
      </c>
      <c r="AV101">
        <f t="shared" si="21"/>
        <v>0</v>
      </c>
      <c r="AW101">
        <f t="shared" si="22"/>
        <v>0</v>
      </c>
      <c r="AX101">
        <f t="shared" si="23"/>
        <v>0</v>
      </c>
    </row>
    <row r="102" spans="2:50" ht="15" customHeight="1">
      <c r="B102" s="23"/>
      <c r="C102" s="53" t="s">
        <v>5543</v>
      </c>
      <c r="D102" s="442"/>
      <c r="E102" s="329"/>
      <c r="F102" s="329"/>
      <c r="G102" s="329"/>
      <c r="H102" s="331"/>
      <c r="I102" s="504"/>
      <c r="J102" s="359"/>
      <c r="K102" s="504"/>
      <c r="L102" s="359"/>
      <c r="M102" s="504"/>
      <c r="N102" s="359"/>
      <c r="O102" s="504"/>
      <c r="P102" s="359"/>
      <c r="Q102" s="355"/>
      <c r="R102" s="331"/>
      <c r="S102" s="355"/>
      <c r="T102" s="331"/>
      <c r="U102" s="355"/>
      <c r="V102" s="331"/>
      <c r="W102" s="355"/>
      <c r="X102" s="331"/>
      <c r="Y102" s="355"/>
      <c r="Z102" s="331"/>
      <c r="AA102" s="355"/>
      <c r="AB102" s="331"/>
      <c r="AC102" s="355"/>
      <c r="AD102" s="331"/>
      <c r="AG102">
        <f t="shared" si="12"/>
        <v>0</v>
      </c>
      <c r="AH102">
        <f t="shared" si="13"/>
        <v>0</v>
      </c>
      <c r="AI102">
        <f t="shared" si="14"/>
        <v>3</v>
      </c>
      <c r="AJ102">
        <f t="shared" si="15"/>
        <v>6</v>
      </c>
      <c r="AQ102">
        <f t="shared" si="16"/>
        <v>0</v>
      </c>
      <c r="AR102">
        <f t="shared" si="17"/>
        <v>0</v>
      </c>
      <c r="AS102">
        <f t="shared" si="18"/>
        <v>0</v>
      </c>
      <c r="AT102">
        <f t="shared" si="19"/>
        <v>0</v>
      </c>
      <c r="AU102">
        <f t="shared" si="20"/>
        <v>0</v>
      </c>
      <c r="AV102">
        <f t="shared" si="21"/>
        <v>0</v>
      </c>
      <c r="AW102">
        <f t="shared" si="22"/>
        <v>0</v>
      </c>
      <c r="AX102">
        <f t="shared" si="23"/>
        <v>0</v>
      </c>
    </row>
    <row r="103" spans="2:50" ht="15" customHeight="1">
      <c r="B103" s="23"/>
      <c r="C103" s="53" t="s">
        <v>5544</v>
      </c>
      <c r="D103" s="442"/>
      <c r="E103" s="329"/>
      <c r="F103" s="329"/>
      <c r="G103" s="329"/>
      <c r="H103" s="331"/>
      <c r="I103" s="504"/>
      <c r="J103" s="359"/>
      <c r="K103" s="504"/>
      <c r="L103" s="359"/>
      <c r="M103" s="504"/>
      <c r="N103" s="359"/>
      <c r="O103" s="504"/>
      <c r="P103" s="359"/>
      <c r="Q103" s="355"/>
      <c r="R103" s="331"/>
      <c r="S103" s="355"/>
      <c r="T103" s="331"/>
      <c r="U103" s="355"/>
      <c r="V103" s="331"/>
      <c r="W103" s="355"/>
      <c r="X103" s="331"/>
      <c r="Y103" s="355"/>
      <c r="Z103" s="331"/>
      <c r="AA103" s="355"/>
      <c r="AB103" s="331"/>
      <c r="AC103" s="355"/>
      <c r="AD103" s="331"/>
      <c r="AG103">
        <f t="shared" si="12"/>
        <v>0</v>
      </c>
      <c r="AH103">
        <f t="shared" si="13"/>
        <v>0</v>
      </c>
      <c r="AI103">
        <f t="shared" si="14"/>
        <v>3</v>
      </c>
      <c r="AJ103">
        <f t="shared" si="15"/>
        <v>6</v>
      </c>
      <c r="AQ103">
        <f t="shared" si="16"/>
        <v>0</v>
      </c>
      <c r="AR103">
        <f t="shared" si="17"/>
        <v>0</v>
      </c>
      <c r="AS103">
        <f t="shared" si="18"/>
        <v>0</v>
      </c>
      <c r="AT103">
        <f t="shared" si="19"/>
        <v>0</v>
      </c>
      <c r="AU103">
        <f t="shared" si="20"/>
        <v>0</v>
      </c>
      <c r="AV103">
        <f t="shared" si="21"/>
        <v>0</v>
      </c>
      <c r="AW103">
        <f t="shared" si="22"/>
        <v>0</v>
      </c>
      <c r="AX103">
        <f t="shared" si="23"/>
        <v>0</v>
      </c>
    </row>
    <row r="104" spans="2:50" ht="15" customHeight="1">
      <c r="B104" s="23"/>
      <c r="C104" s="53" t="s">
        <v>5545</v>
      </c>
      <c r="D104" s="442"/>
      <c r="E104" s="329"/>
      <c r="F104" s="329"/>
      <c r="G104" s="329"/>
      <c r="H104" s="331"/>
      <c r="I104" s="504"/>
      <c r="J104" s="359"/>
      <c r="K104" s="504"/>
      <c r="L104" s="359"/>
      <c r="M104" s="504"/>
      <c r="N104" s="359"/>
      <c r="O104" s="504"/>
      <c r="P104" s="359"/>
      <c r="Q104" s="355"/>
      <c r="R104" s="331"/>
      <c r="S104" s="355"/>
      <c r="T104" s="331"/>
      <c r="U104" s="355"/>
      <c r="V104" s="331"/>
      <c r="W104" s="355"/>
      <c r="X104" s="331"/>
      <c r="Y104" s="355"/>
      <c r="Z104" s="331"/>
      <c r="AA104" s="355"/>
      <c r="AB104" s="331"/>
      <c r="AC104" s="355"/>
      <c r="AD104" s="331"/>
      <c r="AG104">
        <f t="shared" si="12"/>
        <v>0</v>
      </c>
      <c r="AH104">
        <f t="shared" si="13"/>
        <v>0</v>
      </c>
      <c r="AI104">
        <f t="shared" si="14"/>
        <v>3</v>
      </c>
      <c r="AJ104">
        <f t="shared" si="15"/>
        <v>6</v>
      </c>
      <c r="AQ104">
        <f t="shared" si="16"/>
        <v>0</v>
      </c>
      <c r="AR104">
        <f t="shared" si="17"/>
        <v>0</v>
      </c>
      <c r="AS104">
        <f t="shared" si="18"/>
        <v>0</v>
      </c>
      <c r="AT104">
        <f t="shared" si="19"/>
        <v>0</v>
      </c>
      <c r="AU104">
        <f t="shared" si="20"/>
        <v>0</v>
      </c>
      <c r="AV104">
        <f t="shared" si="21"/>
        <v>0</v>
      </c>
      <c r="AW104">
        <f t="shared" si="22"/>
        <v>0</v>
      </c>
      <c r="AX104">
        <f t="shared" si="23"/>
        <v>0</v>
      </c>
    </row>
    <row r="105" spans="2:50" ht="15" customHeight="1">
      <c r="B105" s="23"/>
      <c r="C105" s="53" t="s">
        <v>5546</v>
      </c>
      <c r="D105" s="442"/>
      <c r="E105" s="329"/>
      <c r="F105" s="329"/>
      <c r="G105" s="329"/>
      <c r="H105" s="331"/>
      <c r="I105" s="504"/>
      <c r="J105" s="359"/>
      <c r="K105" s="504"/>
      <c r="L105" s="359"/>
      <c r="M105" s="504"/>
      <c r="N105" s="359"/>
      <c r="O105" s="504"/>
      <c r="P105" s="359"/>
      <c r="Q105" s="355"/>
      <c r="R105" s="331"/>
      <c r="S105" s="355"/>
      <c r="T105" s="331"/>
      <c r="U105" s="355"/>
      <c r="V105" s="331"/>
      <c r="W105" s="355"/>
      <c r="X105" s="331"/>
      <c r="Y105" s="355"/>
      <c r="Z105" s="331"/>
      <c r="AA105" s="355"/>
      <c r="AB105" s="331"/>
      <c r="AC105" s="355"/>
      <c r="AD105" s="331"/>
      <c r="AG105">
        <f t="shared" si="12"/>
        <v>0</v>
      </c>
      <c r="AH105">
        <f t="shared" si="13"/>
        <v>0</v>
      </c>
      <c r="AI105">
        <f t="shared" si="14"/>
        <v>3</v>
      </c>
      <c r="AJ105">
        <f t="shared" si="15"/>
        <v>6</v>
      </c>
      <c r="AQ105">
        <f t="shared" si="16"/>
        <v>0</v>
      </c>
      <c r="AR105">
        <f t="shared" si="17"/>
        <v>0</v>
      </c>
      <c r="AS105">
        <f t="shared" si="18"/>
        <v>0</v>
      </c>
      <c r="AT105">
        <f t="shared" si="19"/>
        <v>0</v>
      </c>
      <c r="AU105">
        <f t="shared" si="20"/>
        <v>0</v>
      </c>
      <c r="AV105">
        <f t="shared" si="21"/>
        <v>0</v>
      </c>
      <c r="AW105">
        <f t="shared" si="22"/>
        <v>0</v>
      </c>
      <c r="AX105">
        <f t="shared" si="23"/>
        <v>0</v>
      </c>
    </row>
    <row r="106" spans="2:50" ht="15" customHeight="1">
      <c r="B106" s="23"/>
      <c r="C106" s="53" t="s">
        <v>5547</v>
      </c>
      <c r="D106" s="442"/>
      <c r="E106" s="329"/>
      <c r="F106" s="329"/>
      <c r="G106" s="329"/>
      <c r="H106" s="331"/>
      <c r="I106" s="504"/>
      <c r="J106" s="359"/>
      <c r="K106" s="504"/>
      <c r="L106" s="359"/>
      <c r="M106" s="504"/>
      <c r="N106" s="359"/>
      <c r="O106" s="504"/>
      <c r="P106" s="359"/>
      <c r="Q106" s="355"/>
      <c r="R106" s="331"/>
      <c r="S106" s="355"/>
      <c r="T106" s="331"/>
      <c r="U106" s="355"/>
      <c r="V106" s="331"/>
      <c r="W106" s="355"/>
      <c r="X106" s="331"/>
      <c r="Y106" s="355"/>
      <c r="Z106" s="331"/>
      <c r="AA106" s="355"/>
      <c r="AB106" s="331"/>
      <c r="AC106" s="355"/>
      <c r="AD106" s="331"/>
      <c r="AG106">
        <f t="shared" si="12"/>
        <v>0</v>
      </c>
      <c r="AH106">
        <f t="shared" si="13"/>
        <v>0</v>
      </c>
      <c r="AI106">
        <f t="shared" si="14"/>
        <v>3</v>
      </c>
      <c r="AJ106">
        <f t="shared" si="15"/>
        <v>6</v>
      </c>
      <c r="AQ106">
        <f t="shared" si="16"/>
        <v>0</v>
      </c>
      <c r="AR106">
        <f t="shared" si="17"/>
        <v>0</v>
      </c>
      <c r="AS106">
        <f t="shared" si="18"/>
        <v>0</v>
      </c>
      <c r="AT106">
        <f t="shared" si="19"/>
        <v>0</v>
      </c>
      <c r="AU106">
        <f t="shared" si="20"/>
        <v>0</v>
      </c>
      <c r="AV106">
        <f t="shared" si="21"/>
        <v>0</v>
      </c>
      <c r="AW106">
        <f t="shared" si="22"/>
        <v>0</v>
      </c>
      <c r="AX106">
        <f t="shared" si="23"/>
        <v>0</v>
      </c>
    </row>
    <row r="107" spans="2:50" ht="15" customHeight="1">
      <c r="B107" s="23"/>
      <c r="C107" s="53" t="s">
        <v>5548</v>
      </c>
      <c r="D107" s="442"/>
      <c r="E107" s="329"/>
      <c r="F107" s="329"/>
      <c r="G107" s="329"/>
      <c r="H107" s="331"/>
      <c r="I107" s="504"/>
      <c r="J107" s="359"/>
      <c r="K107" s="504"/>
      <c r="L107" s="359"/>
      <c r="M107" s="504"/>
      <c r="N107" s="359"/>
      <c r="O107" s="504"/>
      <c r="P107" s="359"/>
      <c r="Q107" s="355"/>
      <c r="R107" s="331"/>
      <c r="S107" s="355"/>
      <c r="T107" s="331"/>
      <c r="U107" s="355"/>
      <c r="V107" s="331"/>
      <c r="W107" s="355"/>
      <c r="X107" s="331"/>
      <c r="Y107" s="355"/>
      <c r="Z107" s="331"/>
      <c r="AA107" s="355"/>
      <c r="AB107" s="331"/>
      <c r="AC107" s="355"/>
      <c r="AD107" s="331"/>
      <c r="AG107">
        <f t="shared" si="12"/>
        <v>0</v>
      </c>
      <c r="AH107">
        <f t="shared" si="13"/>
        <v>0</v>
      </c>
      <c r="AI107">
        <f t="shared" si="14"/>
        <v>3</v>
      </c>
      <c r="AJ107">
        <f t="shared" si="15"/>
        <v>6</v>
      </c>
      <c r="AQ107">
        <f t="shared" si="16"/>
        <v>0</v>
      </c>
      <c r="AR107">
        <f t="shared" si="17"/>
        <v>0</v>
      </c>
      <c r="AS107">
        <f t="shared" si="18"/>
        <v>0</v>
      </c>
      <c r="AT107">
        <f t="shared" si="19"/>
        <v>0</v>
      </c>
      <c r="AU107">
        <f t="shared" si="20"/>
        <v>0</v>
      </c>
      <c r="AV107">
        <f t="shared" si="21"/>
        <v>0</v>
      </c>
      <c r="AW107">
        <f t="shared" si="22"/>
        <v>0</v>
      </c>
      <c r="AX107">
        <f t="shared" si="23"/>
        <v>0</v>
      </c>
    </row>
    <row r="108" spans="2:50" ht="15" customHeight="1">
      <c r="B108" s="23"/>
      <c r="C108" s="53" t="s">
        <v>5549</v>
      </c>
      <c r="D108" s="442"/>
      <c r="E108" s="329"/>
      <c r="F108" s="329"/>
      <c r="G108" s="329"/>
      <c r="H108" s="331"/>
      <c r="I108" s="504"/>
      <c r="J108" s="359"/>
      <c r="K108" s="504"/>
      <c r="L108" s="359"/>
      <c r="M108" s="504"/>
      <c r="N108" s="359"/>
      <c r="O108" s="504"/>
      <c r="P108" s="359"/>
      <c r="Q108" s="355"/>
      <c r="R108" s="331"/>
      <c r="S108" s="355"/>
      <c r="T108" s="331"/>
      <c r="U108" s="355"/>
      <c r="V108" s="331"/>
      <c r="W108" s="355"/>
      <c r="X108" s="331"/>
      <c r="Y108" s="355"/>
      <c r="Z108" s="331"/>
      <c r="AA108" s="355"/>
      <c r="AB108" s="331"/>
      <c r="AC108" s="355"/>
      <c r="AD108" s="331"/>
      <c r="AG108">
        <f t="shared" si="12"/>
        <v>0</v>
      </c>
      <c r="AH108">
        <f t="shared" si="13"/>
        <v>0</v>
      </c>
      <c r="AI108">
        <f t="shared" si="14"/>
        <v>3</v>
      </c>
      <c r="AJ108">
        <f t="shared" si="15"/>
        <v>6</v>
      </c>
      <c r="AQ108">
        <f t="shared" si="16"/>
        <v>0</v>
      </c>
      <c r="AR108">
        <f t="shared" si="17"/>
        <v>0</v>
      </c>
      <c r="AS108">
        <f t="shared" si="18"/>
        <v>0</v>
      </c>
      <c r="AT108">
        <f t="shared" si="19"/>
        <v>0</v>
      </c>
      <c r="AU108">
        <f t="shared" si="20"/>
        <v>0</v>
      </c>
      <c r="AV108">
        <f t="shared" si="21"/>
        <v>0</v>
      </c>
      <c r="AW108">
        <f t="shared" si="22"/>
        <v>0</v>
      </c>
      <c r="AX108">
        <f t="shared" si="23"/>
        <v>0</v>
      </c>
    </row>
    <row r="109" spans="2:50" ht="15" customHeight="1">
      <c r="B109" s="23"/>
      <c r="C109" s="53" t="s">
        <v>5550</v>
      </c>
      <c r="D109" s="442"/>
      <c r="E109" s="329"/>
      <c r="F109" s="329"/>
      <c r="G109" s="329"/>
      <c r="H109" s="331"/>
      <c r="I109" s="504"/>
      <c r="J109" s="359"/>
      <c r="K109" s="504"/>
      <c r="L109" s="359"/>
      <c r="M109" s="504"/>
      <c r="N109" s="359"/>
      <c r="O109" s="504"/>
      <c r="P109" s="359"/>
      <c r="Q109" s="355"/>
      <c r="R109" s="331"/>
      <c r="S109" s="355"/>
      <c r="T109" s="331"/>
      <c r="U109" s="355"/>
      <c r="V109" s="331"/>
      <c r="W109" s="355"/>
      <c r="X109" s="331"/>
      <c r="Y109" s="355"/>
      <c r="Z109" s="331"/>
      <c r="AA109" s="355"/>
      <c r="AB109" s="331"/>
      <c r="AC109" s="355"/>
      <c r="AD109" s="331"/>
      <c r="AG109">
        <f t="shared" si="12"/>
        <v>0</v>
      </c>
      <c r="AH109">
        <f t="shared" si="13"/>
        <v>0</v>
      </c>
      <c r="AI109">
        <f t="shared" si="14"/>
        <v>3</v>
      </c>
      <c r="AJ109">
        <f t="shared" si="15"/>
        <v>6</v>
      </c>
      <c r="AQ109">
        <f t="shared" si="16"/>
        <v>0</v>
      </c>
      <c r="AR109">
        <f t="shared" si="17"/>
        <v>0</v>
      </c>
      <c r="AS109">
        <f t="shared" si="18"/>
        <v>0</v>
      </c>
      <c r="AT109">
        <f t="shared" si="19"/>
        <v>0</v>
      </c>
      <c r="AU109">
        <f t="shared" si="20"/>
        <v>0</v>
      </c>
      <c r="AV109">
        <f t="shared" si="21"/>
        <v>0</v>
      </c>
      <c r="AW109">
        <f t="shared" si="22"/>
        <v>0</v>
      </c>
      <c r="AX109">
        <f t="shared" si="23"/>
        <v>0</v>
      </c>
    </row>
    <row r="110" spans="2:50" ht="15" customHeight="1">
      <c r="B110" s="23"/>
      <c r="C110" s="53" t="s">
        <v>5551</v>
      </c>
      <c r="D110" s="442"/>
      <c r="E110" s="329"/>
      <c r="F110" s="329"/>
      <c r="G110" s="329"/>
      <c r="H110" s="331"/>
      <c r="I110" s="504"/>
      <c r="J110" s="359"/>
      <c r="K110" s="504"/>
      <c r="L110" s="359"/>
      <c r="M110" s="504"/>
      <c r="N110" s="359"/>
      <c r="O110" s="504"/>
      <c r="P110" s="359"/>
      <c r="Q110" s="355"/>
      <c r="R110" s="331"/>
      <c r="S110" s="355"/>
      <c r="T110" s="331"/>
      <c r="U110" s="355"/>
      <c r="V110" s="331"/>
      <c r="W110" s="355"/>
      <c r="X110" s="331"/>
      <c r="Y110" s="355"/>
      <c r="Z110" s="331"/>
      <c r="AA110" s="355"/>
      <c r="AB110" s="331"/>
      <c r="AC110" s="355"/>
      <c r="AD110" s="331"/>
      <c r="AG110">
        <f t="shared" si="12"/>
        <v>0</v>
      </c>
      <c r="AH110">
        <f t="shared" si="13"/>
        <v>0</v>
      </c>
      <c r="AI110">
        <f t="shared" si="14"/>
        <v>3</v>
      </c>
      <c r="AJ110">
        <f t="shared" si="15"/>
        <v>6</v>
      </c>
      <c r="AQ110">
        <f t="shared" si="16"/>
        <v>0</v>
      </c>
      <c r="AR110">
        <f t="shared" si="17"/>
        <v>0</v>
      </c>
      <c r="AS110">
        <f t="shared" si="18"/>
        <v>0</v>
      </c>
      <c r="AT110">
        <f t="shared" si="19"/>
        <v>0</v>
      </c>
      <c r="AU110">
        <f t="shared" si="20"/>
        <v>0</v>
      </c>
      <c r="AV110">
        <f t="shared" si="21"/>
        <v>0</v>
      </c>
      <c r="AW110">
        <f t="shared" si="22"/>
        <v>0</v>
      </c>
      <c r="AX110">
        <f t="shared" si="23"/>
        <v>0</v>
      </c>
    </row>
    <row r="111" spans="2:50" ht="15" customHeight="1">
      <c r="B111" s="23"/>
      <c r="C111" s="53" t="s">
        <v>5552</v>
      </c>
      <c r="D111" s="442"/>
      <c r="E111" s="329"/>
      <c r="F111" s="329"/>
      <c r="G111" s="329"/>
      <c r="H111" s="331"/>
      <c r="I111" s="504"/>
      <c r="J111" s="359"/>
      <c r="K111" s="504"/>
      <c r="L111" s="359"/>
      <c r="M111" s="504"/>
      <c r="N111" s="359"/>
      <c r="O111" s="504"/>
      <c r="P111" s="359"/>
      <c r="Q111" s="355"/>
      <c r="R111" s="331"/>
      <c r="S111" s="355"/>
      <c r="T111" s="331"/>
      <c r="U111" s="355"/>
      <c r="V111" s="331"/>
      <c r="W111" s="355"/>
      <c r="X111" s="331"/>
      <c r="Y111" s="355"/>
      <c r="Z111" s="331"/>
      <c r="AA111" s="355"/>
      <c r="AB111" s="331"/>
      <c r="AC111" s="355"/>
      <c r="AD111" s="331"/>
      <c r="AG111">
        <f t="shared" si="12"/>
        <v>0</v>
      </c>
      <c r="AH111">
        <f t="shared" si="13"/>
        <v>0</v>
      </c>
      <c r="AI111">
        <f t="shared" si="14"/>
        <v>3</v>
      </c>
      <c r="AJ111">
        <f t="shared" si="15"/>
        <v>6</v>
      </c>
      <c r="AQ111">
        <f t="shared" si="16"/>
        <v>0</v>
      </c>
      <c r="AR111">
        <f t="shared" si="17"/>
        <v>0</v>
      </c>
      <c r="AS111">
        <f t="shared" si="18"/>
        <v>0</v>
      </c>
      <c r="AT111">
        <f t="shared" si="19"/>
        <v>0</v>
      </c>
      <c r="AU111">
        <f t="shared" si="20"/>
        <v>0</v>
      </c>
      <c r="AV111">
        <f t="shared" si="21"/>
        <v>0</v>
      </c>
      <c r="AW111">
        <f t="shared" si="22"/>
        <v>0</v>
      </c>
      <c r="AX111">
        <f t="shared" si="23"/>
        <v>0</v>
      </c>
    </row>
    <row r="112" spans="2:50" ht="15" customHeight="1">
      <c r="B112" s="23"/>
      <c r="C112" s="53" t="s">
        <v>5553</v>
      </c>
      <c r="D112" s="442"/>
      <c r="E112" s="329"/>
      <c r="F112" s="329"/>
      <c r="G112" s="329"/>
      <c r="H112" s="331"/>
      <c r="I112" s="504"/>
      <c r="J112" s="359"/>
      <c r="K112" s="504"/>
      <c r="L112" s="359"/>
      <c r="M112" s="504"/>
      <c r="N112" s="359"/>
      <c r="O112" s="504"/>
      <c r="P112" s="359"/>
      <c r="Q112" s="355"/>
      <c r="R112" s="331"/>
      <c r="S112" s="355"/>
      <c r="T112" s="331"/>
      <c r="U112" s="355"/>
      <c r="V112" s="331"/>
      <c r="W112" s="355"/>
      <c r="X112" s="331"/>
      <c r="Y112" s="355"/>
      <c r="Z112" s="331"/>
      <c r="AA112" s="355"/>
      <c r="AB112" s="331"/>
      <c r="AC112" s="355"/>
      <c r="AD112" s="331"/>
      <c r="AG112">
        <f t="shared" si="12"/>
        <v>0</v>
      </c>
      <c r="AH112">
        <f t="shared" si="13"/>
        <v>0</v>
      </c>
      <c r="AI112">
        <f t="shared" si="14"/>
        <v>3</v>
      </c>
      <c r="AJ112">
        <f t="shared" si="15"/>
        <v>6</v>
      </c>
      <c r="AQ112">
        <f t="shared" si="16"/>
        <v>0</v>
      </c>
      <c r="AR112">
        <f t="shared" si="17"/>
        <v>0</v>
      </c>
      <c r="AS112">
        <f t="shared" si="18"/>
        <v>0</v>
      </c>
      <c r="AT112">
        <f t="shared" si="19"/>
        <v>0</v>
      </c>
      <c r="AU112">
        <f t="shared" si="20"/>
        <v>0</v>
      </c>
      <c r="AV112">
        <f t="shared" si="21"/>
        <v>0</v>
      </c>
      <c r="AW112">
        <f t="shared" si="22"/>
        <v>0</v>
      </c>
      <c r="AX112">
        <f t="shared" si="23"/>
        <v>0</v>
      </c>
    </row>
    <row r="113" spans="2:50" ht="15" customHeight="1">
      <c r="B113" s="23"/>
      <c r="C113" s="53" t="s">
        <v>5554</v>
      </c>
      <c r="D113" s="442"/>
      <c r="E113" s="329"/>
      <c r="F113" s="329"/>
      <c r="G113" s="329"/>
      <c r="H113" s="331"/>
      <c r="I113" s="504"/>
      <c r="J113" s="359"/>
      <c r="K113" s="504"/>
      <c r="L113" s="359"/>
      <c r="M113" s="504"/>
      <c r="N113" s="359"/>
      <c r="O113" s="504"/>
      <c r="P113" s="359"/>
      <c r="Q113" s="355"/>
      <c r="R113" s="331"/>
      <c r="S113" s="355"/>
      <c r="T113" s="331"/>
      <c r="U113" s="355"/>
      <c r="V113" s="331"/>
      <c r="W113" s="355"/>
      <c r="X113" s="331"/>
      <c r="Y113" s="355"/>
      <c r="Z113" s="331"/>
      <c r="AA113" s="355"/>
      <c r="AB113" s="331"/>
      <c r="AC113" s="355"/>
      <c r="AD113" s="331"/>
      <c r="AG113">
        <f t="shared" si="12"/>
        <v>0</v>
      </c>
      <c r="AH113">
        <f t="shared" si="13"/>
        <v>0</v>
      </c>
      <c r="AI113">
        <f t="shared" si="14"/>
        <v>3</v>
      </c>
      <c r="AJ113">
        <f t="shared" si="15"/>
        <v>6</v>
      </c>
      <c r="AQ113">
        <f t="shared" si="16"/>
        <v>0</v>
      </c>
      <c r="AR113">
        <f t="shared" si="17"/>
        <v>0</v>
      </c>
      <c r="AS113">
        <f t="shared" si="18"/>
        <v>0</v>
      </c>
      <c r="AT113">
        <f t="shared" si="19"/>
        <v>0</v>
      </c>
      <c r="AU113">
        <f t="shared" si="20"/>
        <v>0</v>
      </c>
      <c r="AV113">
        <f t="shared" si="21"/>
        <v>0</v>
      </c>
      <c r="AW113">
        <f t="shared" si="22"/>
        <v>0</v>
      </c>
      <c r="AX113">
        <f t="shared" si="23"/>
        <v>0</v>
      </c>
    </row>
    <row r="114" spans="2:50" ht="15" customHeight="1">
      <c r="B114" s="23"/>
      <c r="C114" s="53" t="s">
        <v>5555</v>
      </c>
      <c r="D114" s="442"/>
      <c r="E114" s="329"/>
      <c r="F114" s="329"/>
      <c r="G114" s="329"/>
      <c r="H114" s="331"/>
      <c r="I114" s="504"/>
      <c r="J114" s="359"/>
      <c r="K114" s="504"/>
      <c r="L114" s="359"/>
      <c r="M114" s="504"/>
      <c r="N114" s="359"/>
      <c r="O114" s="504"/>
      <c r="P114" s="359"/>
      <c r="Q114" s="355"/>
      <c r="R114" s="331"/>
      <c r="S114" s="355"/>
      <c r="T114" s="331"/>
      <c r="U114" s="355"/>
      <c r="V114" s="331"/>
      <c r="W114" s="355"/>
      <c r="X114" s="331"/>
      <c r="Y114" s="355"/>
      <c r="Z114" s="331"/>
      <c r="AA114" s="355"/>
      <c r="AB114" s="331"/>
      <c r="AC114" s="355"/>
      <c r="AD114" s="331"/>
      <c r="AG114">
        <f t="shared" si="12"/>
        <v>0</v>
      </c>
      <c r="AH114">
        <f t="shared" si="13"/>
        <v>0</v>
      </c>
      <c r="AI114">
        <f t="shared" si="14"/>
        <v>3</v>
      </c>
      <c r="AJ114">
        <f t="shared" si="15"/>
        <v>6</v>
      </c>
      <c r="AQ114">
        <f t="shared" si="16"/>
        <v>0</v>
      </c>
      <c r="AR114">
        <f t="shared" si="17"/>
        <v>0</v>
      </c>
      <c r="AS114">
        <f t="shared" si="18"/>
        <v>0</v>
      </c>
      <c r="AT114">
        <f t="shared" si="19"/>
        <v>0</v>
      </c>
      <c r="AU114">
        <f t="shared" si="20"/>
        <v>0</v>
      </c>
      <c r="AV114">
        <f t="shared" si="21"/>
        <v>0</v>
      </c>
      <c r="AW114">
        <f t="shared" si="22"/>
        <v>0</v>
      </c>
      <c r="AX114">
        <f t="shared" si="23"/>
        <v>0</v>
      </c>
    </row>
    <row r="115" spans="2:50" ht="15" customHeight="1">
      <c r="B115" s="23"/>
      <c r="C115" s="53" t="s">
        <v>5556</v>
      </c>
      <c r="D115" s="442"/>
      <c r="E115" s="329"/>
      <c r="F115" s="329"/>
      <c r="G115" s="329"/>
      <c r="H115" s="331"/>
      <c r="I115" s="504"/>
      <c r="J115" s="359"/>
      <c r="K115" s="504"/>
      <c r="L115" s="359"/>
      <c r="M115" s="504"/>
      <c r="N115" s="359"/>
      <c r="O115" s="504"/>
      <c r="P115" s="359"/>
      <c r="Q115" s="355"/>
      <c r="R115" s="331"/>
      <c r="S115" s="355"/>
      <c r="T115" s="331"/>
      <c r="U115" s="355"/>
      <c r="V115" s="331"/>
      <c r="W115" s="355"/>
      <c r="X115" s="331"/>
      <c r="Y115" s="355"/>
      <c r="Z115" s="331"/>
      <c r="AA115" s="355"/>
      <c r="AB115" s="331"/>
      <c r="AC115" s="355"/>
      <c r="AD115" s="331"/>
      <c r="AG115">
        <f t="shared" si="12"/>
        <v>0</v>
      </c>
      <c r="AH115">
        <f t="shared" si="13"/>
        <v>0</v>
      </c>
      <c r="AI115">
        <f t="shared" si="14"/>
        <v>3</v>
      </c>
      <c r="AJ115">
        <f t="shared" si="15"/>
        <v>6</v>
      </c>
      <c r="AQ115">
        <f t="shared" si="16"/>
        <v>0</v>
      </c>
      <c r="AR115">
        <f t="shared" si="17"/>
        <v>0</v>
      </c>
      <c r="AS115">
        <f t="shared" si="18"/>
        <v>0</v>
      </c>
      <c r="AT115">
        <f t="shared" si="19"/>
        <v>0</v>
      </c>
      <c r="AU115">
        <f t="shared" si="20"/>
        <v>0</v>
      </c>
      <c r="AV115">
        <f t="shared" si="21"/>
        <v>0</v>
      </c>
      <c r="AW115">
        <f t="shared" si="22"/>
        <v>0</v>
      </c>
      <c r="AX115">
        <f t="shared" si="23"/>
        <v>0</v>
      </c>
    </row>
    <row r="116" spans="2:50" ht="15" customHeight="1">
      <c r="B116" s="23"/>
      <c r="C116" s="53" t="s">
        <v>5557</v>
      </c>
      <c r="D116" s="442"/>
      <c r="E116" s="329"/>
      <c r="F116" s="329"/>
      <c r="G116" s="329"/>
      <c r="H116" s="331"/>
      <c r="I116" s="504"/>
      <c r="J116" s="359"/>
      <c r="K116" s="504"/>
      <c r="L116" s="359"/>
      <c r="M116" s="504"/>
      <c r="N116" s="359"/>
      <c r="O116" s="504"/>
      <c r="P116" s="359"/>
      <c r="Q116" s="355"/>
      <c r="R116" s="331"/>
      <c r="S116" s="355"/>
      <c r="T116" s="331"/>
      <c r="U116" s="355"/>
      <c r="V116" s="331"/>
      <c r="W116" s="355"/>
      <c r="X116" s="331"/>
      <c r="Y116" s="355"/>
      <c r="Z116" s="331"/>
      <c r="AA116" s="355"/>
      <c r="AB116" s="331"/>
      <c r="AC116" s="355"/>
      <c r="AD116" s="331"/>
      <c r="AG116">
        <f t="shared" si="12"/>
        <v>0</v>
      </c>
      <c r="AH116">
        <f t="shared" si="13"/>
        <v>0</v>
      </c>
      <c r="AI116">
        <f t="shared" si="14"/>
        <v>3</v>
      </c>
      <c r="AJ116">
        <f t="shared" si="15"/>
        <v>6</v>
      </c>
      <c r="AQ116">
        <f t="shared" si="16"/>
        <v>0</v>
      </c>
      <c r="AR116">
        <f t="shared" si="17"/>
        <v>0</v>
      </c>
      <c r="AS116">
        <f t="shared" si="18"/>
        <v>0</v>
      </c>
      <c r="AT116">
        <f t="shared" si="19"/>
        <v>0</v>
      </c>
      <c r="AU116">
        <f t="shared" si="20"/>
        <v>0</v>
      </c>
      <c r="AV116">
        <f t="shared" si="21"/>
        <v>0</v>
      </c>
      <c r="AW116">
        <f t="shared" si="22"/>
        <v>0</v>
      </c>
      <c r="AX116">
        <f t="shared" si="23"/>
        <v>0</v>
      </c>
    </row>
    <row r="117" spans="2:50" ht="15" customHeight="1">
      <c r="B117" s="23"/>
      <c r="C117" s="53" t="s">
        <v>5558</v>
      </c>
      <c r="D117" s="442"/>
      <c r="E117" s="329"/>
      <c r="F117" s="329"/>
      <c r="G117" s="329"/>
      <c r="H117" s="331"/>
      <c r="I117" s="504"/>
      <c r="J117" s="359"/>
      <c r="K117" s="504"/>
      <c r="L117" s="359"/>
      <c r="M117" s="504"/>
      <c r="N117" s="359"/>
      <c r="O117" s="504"/>
      <c r="P117" s="359"/>
      <c r="Q117" s="355"/>
      <c r="R117" s="331"/>
      <c r="S117" s="355"/>
      <c r="T117" s="331"/>
      <c r="U117" s="355"/>
      <c r="V117" s="331"/>
      <c r="W117" s="355"/>
      <c r="X117" s="331"/>
      <c r="Y117" s="355"/>
      <c r="Z117" s="331"/>
      <c r="AA117" s="355"/>
      <c r="AB117" s="331"/>
      <c r="AC117" s="355"/>
      <c r="AD117" s="331"/>
      <c r="AG117">
        <f t="shared" si="12"/>
        <v>0</v>
      </c>
      <c r="AH117">
        <f t="shared" si="13"/>
        <v>0</v>
      </c>
      <c r="AI117">
        <f t="shared" si="14"/>
        <v>3</v>
      </c>
      <c r="AJ117">
        <f t="shared" si="15"/>
        <v>6</v>
      </c>
      <c r="AQ117">
        <f t="shared" si="16"/>
        <v>0</v>
      </c>
      <c r="AR117">
        <f t="shared" si="17"/>
        <v>0</v>
      </c>
      <c r="AS117">
        <f t="shared" si="18"/>
        <v>0</v>
      </c>
      <c r="AT117">
        <f t="shared" si="19"/>
        <v>0</v>
      </c>
      <c r="AU117">
        <f t="shared" si="20"/>
        <v>0</v>
      </c>
      <c r="AV117">
        <f t="shared" si="21"/>
        <v>0</v>
      </c>
      <c r="AW117">
        <f t="shared" si="22"/>
        <v>0</v>
      </c>
      <c r="AX117">
        <f t="shared" si="23"/>
        <v>0</v>
      </c>
    </row>
    <row r="118" spans="2:50" ht="15" customHeight="1">
      <c r="B118" s="23"/>
      <c r="C118" s="53" t="s">
        <v>5559</v>
      </c>
      <c r="D118" s="442"/>
      <c r="E118" s="329"/>
      <c r="F118" s="329"/>
      <c r="G118" s="329"/>
      <c r="H118" s="331"/>
      <c r="I118" s="504"/>
      <c r="J118" s="359"/>
      <c r="K118" s="504"/>
      <c r="L118" s="359"/>
      <c r="M118" s="504"/>
      <c r="N118" s="359"/>
      <c r="O118" s="504"/>
      <c r="P118" s="359"/>
      <c r="Q118" s="355"/>
      <c r="R118" s="331"/>
      <c r="S118" s="355"/>
      <c r="T118" s="331"/>
      <c r="U118" s="355"/>
      <c r="V118" s="331"/>
      <c r="W118" s="355"/>
      <c r="X118" s="331"/>
      <c r="Y118" s="355"/>
      <c r="Z118" s="331"/>
      <c r="AA118" s="355"/>
      <c r="AB118" s="331"/>
      <c r="AC118" s="355"/>
      <c r="AD118" s="331"/>
      <c r="AG118">
        <f t="shared" si="12"/>
        <v>0</v>
      </c>
      <c r="AH118">
        <f t="shared" si="13"/>
        <v>0</v>
      </c>
      <c r="AI118">
        <f t="shared" si="14"/>
        <v>3</v>
      </c>
      <c r="AJ118">
        <f t="shared" si="15"/>
        <v>6</v>
      </c>
      <c r="AQ118">
        <f t="shared" si="16"/>
        <v>0</v>
      </c>
      <c r="AR118">
        <f t="shared" si="17"/>
        <v>0</v>
      </c>
      <c r="AS118">
        <f t="shared" si="18"/>
        <v>0</v>
      </c>
      <c r="AT118">
        <f t="shared" si="19"/>
        <v>0</v>
      </c>
      <c r="AU118">
        <f t="shared" si="20"/>
        <v>0</v>
      </c>
      <c r="AV118">
        <f t="shared" si="21"/>
        <v>0</v>
      </c>
      <c r="AW118">
        <f t="shared" si="22"/>
        <v>0</v>
      </c>
      <c r="AX118">
        <f t="shared" si="23"/>
        <v>0</v>
      </c>
    </row>
    <row r="119" spans="2:50" ht="15" customHeight="1">
      <c r="B119" s="23"/>
      <c r="C119" s="53" t="s">
        <v>5560</v>
      </c>
      <c r="D119" s="442"/>
      <c r="E119" s="329"/>
      <c r="F119" s="329"/>
      <c r="G119" s="329"/>
      <c r="H119" s="331"/>
      <c r="I119" s="504"/>
      <c r="J119" s="359"/>
      <c r="K119" s="504"/>
      <c r="L119" s="359"/>
      <c r="M119" s="504"/>
      <c r="N119" s="359"/>
      <c r="O119" s="504"/>
      <c r="P119" s="359"/>
      <c r="Q119" s="355"/>
      <c r="R119" s="331"/>
      <c r="S119" s="355"/>
      <c r="T119" s="331"/>
      <c r="U119" s="355"/>
      <c r="V119" s="331"/>
      <c r="W119" s="355"/>
      <c r="X119" s="331"/>
      <c r="Y119" s="355"/>
      <c r="Z119" s="331"/>
      <c r="AA119" s="355"/>
      <c r="AB119" s="331"/>
      <c r="AC119" s="355"/>
      <c r="AD119" s="331"/>
      <c r="AG119">
        <f t="shared" si="12"/>
        <v>0</v>
      </c>
      <c r="AH119">
        <f t="shared" si="13"/>
        <v>0</v>
      </c>
      <c r="AI119">
        <f t="shared" si="14"/>
        <v>3</v>
      </c>
      <c r="AJ119">
        <f t="shared" si="15"/>
        <v>6</v>
      </c>
      <c r="AQ119">
        <f t="shared" si="16"/>
        <v>0</v>
      </c>
      <c r="AR119">
        <f t="shared" si="17"/>
        <v>0</v>
      </c>
      <c r="AS119">
        <f t="shared" si="18"/>
        <v>0</v>
      </c>
      <c r="AT119">
        <f t="shared" si="19"/>
        <v>0</v>
      </c>
      <c r="AU119">
        <f t="shared" si="20"/>
        <v>0</v>
      </c>
      <c r="AV119">
        <f t="shared" si="21"/>
        <v>0</v>
      </c>
      <c r="AW119">
        <f t="shared" si="22"/>
        <v>0</v>
      </c>
      <c r="AX119">
        <f t="shared" si="23"/>
        <v>0</v>
      </c>
    </row>
    <row r="120" spans="2:50" ht="15" customHeight="1">
      <c r="B120" s="23"/>
      <c r="C120" s="53" t="s">
        <v>5561</v>
      </c>
      <c r="D120" s="442"/>
      <c r="E120" s="329"/>
      <c r="F120" s="329"/>
      <c r="G120" s="329"/>
      <c r="H120" s="331"/>
      <c r="I120" s="504"/>
      <c r="J120" s="359"/>
      <c r="K120" s="504"/>
      <c r="L120" s="359"/>
      <c r="M120" s="504"/>
      <c r="N120" s="359"/>
      <c r="O120" s="504"/>
      <c r="P120" s="359"/>
      <c r="Q120" s="355"/>
      <c r="R120" s="331"/>
      <c r="S120" s="355"/>
      <c r="T120" s="331"/>
      <c r="U120" s="355"/>
      <c r="V120" s="331"/>
      <c r="W120" s="355"/>
      <c r="X120" s="331"/>
      <c r="Y120" s="355"/>
      <c r="Z120" s="331"/>
      <c r="AA120" s="355"/>
      <c r="AB120" s="331"/>
      <c r="AC120" s="355"/>
      <c r="AD120" s="331"/>
      <c r="AG120">
        <f t="shared" si="12"/>
        <v>0</v>
      </c>
      <c r="AH120">
        <f t="shared" si="13"/>
        <v>0</v>
      </c>
      <c r="AI120">
        <f t="shared" si="14"/>
        <v>3</v>
      </c>
      <c r="AJ120">
        <f t="shared" si="15"/>
        <v>6</v>
      </c>
      <c r="AQ120">
        <f t="shared" si="16"/>
        <v>0</v>
      </c>
      <c r="AR120">
        <f t="shared" si="17"/>
        <v>0</v>
      </c>
      <c r="AS120">
        <f t="shared" si="18"/>
        <v>0</v>
      </c>
      <c r="AT120">
        <f t="shared" si="19"/>
        <v>0</v>
      </c>
      <c r="AU120">
        <f t="shared" si="20"/>
        <v>0</v>
      </c>
      <c r="AV120">
        <f t="shared" si="21"/>
        <v>0</v>
      </c>
      <c r="AW120">
        <f t="shared" si="22"/>
        <v>0</v>
      </c>
      <c r="AX120">
        <f t="shared" si="23"/>
        <v>0</v>
      </c>
    </row>
    <row r="121" spans="2:50" ht="15" customHeight="1">
      <c r="B121" s="23"/>
      <c r="C121" s="53" t="s">
        <v>5562</v>
      </c>
      <c r="D121" s="442"/>
      <c r="E121" s="329"/>
      <c r="F121" s="329"/>
      <c r="G121" s="329"/>
      <c r="H121" s="331"/>
      <c r="I121" s="504"/>
      <c r="J121" s="359"/>
      <c r="K121" s="504"/>
      <c r="L121" s="359"/>
      <c r="M121" s="504"/>
      <c r="N121" s="359"/>
      <c r="O121" s="504"/>
      <c r="P121" s="359"/>
      <c r="Q121" s="355"/>
      <c r="R121" s="331"/>
      <c r="S121" s="355"/>
      <c r="T121" s="331"/>
      <c r="U121" s="355"/>
      <c r="V121" s="331"/>
      <c r="W121" s="355"/>
      <c r="X121" s="331"/>
      <c r="Y121" s="355"/>
      <c r="Z121" s="331"/>
      <c r="AA121" s="355"/>
      <c r="AB121" s="331"/>
      <c r="AC121" s="355"/>
      <c r="AD121" s="331"/>
      <c r="AG121">
        <f t="shared" si="12"/>
        <v>0</v>
      </c>
      <c r="AH121">
        <f t="shared" si="13"/>
        <v>0</v>
      </c>
      <c r="AI121">
        <f t="shared" si="14"/>
        <v>3</v>
      </c>
      <c r="AJ121">
        <f t="shared" si="15"/>
        <v>6</v>
      </c>
      <c r="AQ121">
        <f t="shared" si="16"/>
        <v>0</v>
      </c>
      <c r="AR121">
        <f t="shared" si="17"/>
        <v>0</v>
      </c>
      <c r="AS121">
        <f t="shared" si="18"/>
        <v>0</v>
      </c>
      <c r="AT121">
        <f t="shared" si="19"/>
        <v>0</v>
      </c>
      <c r="AU121">
        <f t="shared" si="20"/>
        <v>0</v>
      </c>
      <c r="AV121">
        <f t="shared" si="21"/>
        <v>0</v>
      </c>
      <c r="AW121">
        <f t="shared" si="22"/>
        <v>0</v>
      </c>
      <c r="AX121">
        <f t="shared" si="23"/>
        <v>0</v>
      </c>
    </row>
    <row r="122" spans="2:50" ht="15" customHeight="1">
      <c r="B122" s="23"/>
      <c r="C122" s="53" t="s">
        <v>5563</v>
      </c>
      <c r="D122" s="442"/>
      <c r="E122" s="329"/>
      <c r="F122" s="329"/>
      <c r="G122" s="329"/>
      <c r="H122" s="331"/>
      <c r="I122" s="504"/>
      <c r="J122" s="359"/>
      <c r="K122" s="504"/>
      <c r="L122" s="359"/>
      <c r="M122" s="504"/>
      <c r="N122" s="359"/>
      <c r="O122" s="504"/>
      <c r="P122" s="359"/>
      <c r="Q122" s="355"/>
      <c r="R122" s="331"/>
      <c r="S122" s="355"/>
      <c r="T122" s="331"/>
      <c r="U122" s="355"/>
      <c r="V122" s="331"/>
      <c r="W122" s="355"/>
      <c r="X122" s="331"/>
      <c r="Y122" s="355"/>
      <c r="Z122" s="331"/>
      <c r="AA122" s="355"/>
      <c r="AB122" s="331"/>
      <c r="AC122" s="355"/>
      <c r="AD122" s="331"/>
      <c r="AG122">
        <f t="shared" si="12"/>
        <v>0</v>
      </c>
      <c r="AH122">
        <f t="shared" si="13"/>
        <v>0</v>
      </c>
      <c r="AI122">
        <f t="shared" si="14"/>
        <v>3</v>
      </c>
      <c r="AJ122">
        <f t="shared" si="15"/>
        <v>6</v>
      </c>
      <c r="AQ122">
        <f t="shared" si="16"/>
        <v>0</v>
      </c>
      <c r="AR122">
        <f t="shared" si="17"/>
        <v>0</v>
      </c>
      <c r="AS122">
        <f t="shared" si="18"/>
        <v>0</v>
      </c>
      <c r="AT122">
        <f t="shared" si="19"/>
        <v>0</v>
      </c>
      <c r="AU122">
        <f t="shared" si="20"/>
        <v>0</v>
      </c>
      <c r="AV122">
        <f t="shared" si="21"/>
        <v>0</v>
      </c>
      <c r="AW122">
        <f t="shared" si="22"/>
        <v>0</v>
      </c>
      <c r="AX122">
        <f t="shared" si="23"/>
        <v>0</v>
      </c>
    </row>
    <row r="123" spans="2:50" ht="15" customHeight="1">
      <c r="B123" s="23"/>
      <c r="C123" s="53" t="s">
        <v>5564</v>
      </c>
      <c r="D123" s="442"/>
      <c r="E123" s="329"/>
      <c r="F123" s="329"/>
      <c r="G123" s="329"/>
      <c r="H123" s="331"/>
      <c r="I123" s="504"/>
      <c r="J123" s="359"/>
      <c r="K123" s="504"/>
      <c r="L123" s="359"/>
      <c r="M123" s="504"/>
      <c r="N123" s="359"/>
      <c r="O123" s="504"/>
      <c r="P123" s="359"/>
      <c r="Q123" s="355"/>
      <c r="R123" s="331"/>
      <c r="S123" s="355"/>
      <c r="T123" s="331"/>
      <c r="U123" s="355"/>
      <c r="V123" s="331"/>
      <c r="W123" s="355"/>
      <c r="X123" s="331"/>
      <c r="Y123" s="355"/>
      <c r="Z123" s="331"/>
      <c r="AA123" s="355"/>
      <c r="AB123" s="331"/>
      <c r="AC123" s="355"/>
      <c r="AD123" s="331"/>
      <c r="AG123">
        <f t="shared" ref="AG123:AG128" si="24">IF(OR(COUNTBLANK(D123:AD123)=27,COUNTBLANK(D123:AD123)=15),0,1)</f>
        <v>0</v>
      </c>
      <c r="AH123">
        <f t="shared" ref="AH123:AH128" si="25">IF(COUNTIF(D123:AD123,"NS"),1,0)</f>
        <v>0</v>
      </c>
      <c r="AI123">
        <f t="shared" ref="AI123:AI128" si="26">IF(O123=1,0,IF(OR(O123=2,O123=3,O123=4),1,IF(O123=9,2,3)))</f>
        <v>3</v>
      </c>
      <c r="AJ123">
        <f t="shared" ref="AJ123:AJ128" si="27">IF(O123=1,1,IF(OR(O123=2,O123=3,O123=4),4,IF(O123=9,1,6)))</f>
        <v>6</v>
      </c>
      <c r="AQ123">
        <f t="shared" ref="AQ123:AQ128" si="28">IF((O123=1),IF(AND(Q123&lt;&gt;8,Q123&lt;&gt;""),1,0),0)</f>
        <v>0</v>
      </c>
      <c r="AR123">
        <f t="shared" ref="AR123:AR128" si="29">IF(OR( O123=2, O123=3, O123=4),IF(OR(AND(Q123&gt;3,Q123&lt;8),Q123=8,Q123&gt;9),1,0),0)</f>
        <v>0</v>
      </c>
      <c r="AS123">
        <f t="shared" ref="AS123:AS128" si="30">IF((O123=9),IF(AND(Q123&lt;&gt;9,Q123&lt;&gt;""),1,0),0)</f>
        <v>0</v>
      </c>
      <c r="AT123">
        <f t="shared" ref="AT123:AT128" si="31">IF(AND(OR(S123=1,S123=2,S123=3,S123=4),U123=0),1,0)</f>
        <v>0</v>
      </c>
      <c r="AU123">
        <f t="shared" ref="AU123:AU128" si="32">IF(AND(W123&gt;U123),1,0)</f>
        <v>0</v>
      </c>
      <c r="AV123">
        <f t="shared" ref="AV123:AV128" si="33">IF(COUNTIF(AC123,8)&gt;0,1,0)</f>
        <v>0</v>
      </c>
      <c r="AW123">
        <f t="shared" ref="AW123:AW128" si="34">IF(ISNUMBER(M123),0,IF(OR(M123="",M123="NA",M123="NS"),0,1))</f>
        <v>0</v>
      </c>
      <c r="AX123">
        <f t="shared" ref="AX123:AX128" si="35">IF(COUNTIF(M123,"NA")&gt;0,1,0)</f>
        <v>0</v>
      </c>
    </row>
    <row r="124" spans="2:50" ht="15" customHeight="1">
      <c r="B124" s="23"/>
      <c r="C124" s="53" t="s">
        <v>5565</v>
      </c>
      <c r="D124" s="442"/>
      <c r="E124" s="329"/>
      <c r="F124" s="329"/>
      <c r="G124" s="329"/>
      <c r="H124" s="331"/>
      <c r="I124" s="504"/>
      <c r="J124" s="359"/>
      <c r="K124" s="504"/>
      <c r="L124" s="359"/>
      <c r="M124" s="504"/>
      <c r="N124" s="359"/>
      <c r="O124" s="504"/>
      <c r="P124" s="359"/>
      <c r="Q124" s="355"/>
      <c r="R124" s="331"/>
      <c r="S124" s="355"/>
      <c r="T124" s="331"/>
      <c r="U124" s="355"/>
      <c r="V124" s="331"/>
      <c r="W124" s="355"/>
      <c r="X124" s="331"/>
      <c r="Y124" s="355"/>
      <c r="Z124" s="331"/>
      <c r="AA124" s="355"/>
      <c r="AB124" s="331"/>
      <c r="AC124" s="355"/>
      <c r="AD124" s="331"/>
      <c r="AG124">
        <f t="shared" si="24"/>
        <v>0</v>
      </c>
      <c r="AH124">
        <f t="shared" si="25"/>
        <v>0</v>
      </c>
      <c r="AI124">
        <f t="shared" si="26"/>
        <v>3</v>
      </c>
      <c r="AJ124">
        <f t="shared" si="27"/>
        <v>6</v>
      </c>
      <c r="AQ124">
        <f t="shared" si="28"/>
        <v>0</v>
      </c>
      <c r="AR124">
        <f t="shared" si="29"/>
        <v>0</v>
      </c>
      <c r="AS124">
        <f t="shared" si="30"/>
        <v>0</v>
      </c>
      <c r="AT124">
        <f t="shared" si="31"/>
        <v>0</v>
      </c>
      <c r="AU124">
        <f t="shared" si="32"/>
        <v>0</v>
      </c>
      <c r="AV124">
        <f t="shared" si="33"/>
        <v>0</v>
      </c>
      <c r="AW124">
        <f t="shared" si="34"/>
        <v>0</v>
      </c>
      <c r="AX124">
        <f t="shared" si="35"/>
        <v>0</v>
      </c>
    </row>
    <row r="125" spans="2:50" ht="15" customHeight="1">
      <c r="B125" s="23"/>
      <c r="C125" s="53" t="s">
        <v>5566</v>
      </c>
      <c r="D125" s="442"/>
      <c r="E125" s="329"/>
      <c r="F125" s="329"/>
      <c r="G125" s="329"/>
      <c r="H125" s="331"/>
      <c r="I125" s="504"/>
      <c r="J125" s="359"/>
      <c r="K125" s="504"/>
      <c r="L125" s="359"/>
      <c r="M125" s="504"/>
      <c r="N125" s="359"/>
      <c r="O125" s="504"/>
      <c r="P125" s="359"/>
      <c r="Q125" s="355"/>
      <c r="R125" s="331"/>
      <c r="S125" s="355"/>
      <c r="T125" s="331"/>
      <c r="U125" s="355"/>
      <c r="V125" s="331"/>
      <c r="W125" s="355"/>
      <c r="X125" s="331"/>
      <c r="Y125" s="355"/>
      <c r="Z125" s="331"/>
      <c r="AA125" s="355"/>
      <c r="AB125" s="331"/>
      <c r="AC125" s="355"/>
      <c r="AD125" s="331"/>
      <c r="AG125">
        <f t="shared" si="24"/>
        <v>0</v>
      </c>
      <c r="AH125">
        <f t="shared" si="25"/>
        <v>0</v>
      </c>
      <c r="AI125">
        <f t="shared" si="26"/>
        <v>3</v>
      </c>
      <c r="AJ125">
        <f t="shared" si="27"/>
        <v>6</v>
      </c>
      <c r="AQ125">
        <f t="shared" si="28"/>
        <v>0</v>
      </c>
      <c r="AR125">
        <f t="shared" si="29"/>
        <v>0</v>
      </c>
      <c r="AS125">
        <f t="shared" si="30"/>
        <v>0</v>
      </c>
      <c r="AT125">
        <f t="shared" si="31"/>
        <v>0</v>
      </c>
      <c r="AU125">
        <f t="shared" si="32"/>
        <v>0</v>
      </c>
      <c r="AV125">
        <f t="shared" si="33"/>
        <v>0</v>
      </c>
      <c r="AW125">
        <f t="shared" si="34"/>
        <v>0</v>
      </c>
      <c r="AX125">
        <f t="shared" si="35"/>
        <v>0</v>
      </c>
    </row>
    <row r="126" spans="2:50" ht="15" customHeight="1">
      <c r="B126" s="23"/>
      <c r="C126" s="53" t="s">
        <v>5567</v>
      </c>
      <c r="D126" s="442"/>
      <c r="E126" s="329"/>
      <c r="F126" s="329"/>
      <c r="G126" s="329"/>
      <c r="H126" s="331"/>
      <c r="I126" s="504"/>
      <c r="J126" s="359"/>
      <c r="K126" s="504"/>
      <c r="L126" s="359"/>
      <c r="M126" s="504"/>
      <c r="N126" s="359"/>
      <c r="O126" s="504"/>
      <c r="P126" s="359"/>
      <c r="Q126" s="355"/>
      <c r="R126" s="331"/>
      <c r="S126" s="355"/>
      <c r="T126" s="331"/>
      <c r="U126" s="355"/>
      <c r="V126" s="331"/>
      <c r="W126" s="355"/>
      <c r="X126" s="331"/>
      <c r="Y126" s="355"/>
      <c r="Z126" s="331"/>
      <c r="AA126" s="355"/>
      <c r="AB126" s="331"/>
      <c r="AC126" s="355"/>
      <c r="AD126" s="331"/>
      <c r="AG126">
        <f t="shared" si="24"/>
        <v>0</v>
      </c>
      <c r="AH126">
        <f t="shared" si="25"/>
        <v>0</v>
      </c>
      <c r="AI126">
        <f t="shared" si="26"/>
        <v>3</v>
      </c>
      <c r="AJ126">
        <f t="shared" si="27"/>
        <v>6</v>
      </c>
      <c r="AQ126">
        <f t="shared" si="28"/>
        <v>0</v>
      </c>
      <c r="AR126">
        <f t="shared" si="29"/>
        <v>0</v>
      </c>
      <c r="AS126">
        <f t="shared" si="30"/>
        <v>0</v>
      </c>
      <c r="AT126">
        <f t="shared" si="31"/>
        <v>0</v>
      </c>
      <c r="AU126">
        <f t="shared" si="32"/>
        <v>0</v>
      </c>
      <c r="AV126">
        <f t="shared" si="33"/>
        <v>0</v>
      </c>
      <c r="AW126">
        <f t="shared" si="34"/>
        <v>0</v>
      </c>
      <c r="AX126">
        <f t="shared" si="35"/>
        <v>0</v>
      </c>
    </row>
    <row r="127" spans="2:50" ht="15" customHeight="1">
      <c r="B127" s="23"/>
      <c r="C127" s="53" t="s">
        <v>5568</v>
      </c>
      <c r="D127" s="442"/>
      <c r="E127" s="329"/>
      <c r="F127" s="329"/>
      <c r="G127" s="329"/>
      <c r="H127" s="331"/>
      <c r="I127" s="504"/>
      <c r="J127" s="359"/>
      <c r="K127" s="504"/>
      <c r="L127" s="359"/>
      <c r="M127" s="504"/>
      <c r="N127" s="359"/>
      <c r="O127" s="504"/>
      <c r="P127" s="359"/>
      <c r="Q127" s="355"/>
      <c r="R127" s="331"/>
      <c r="S127" s="355"/>
      <c r="T127" s="331"/>
      <c r="U127" s="355"/>
      <c r="V127" s="331"/>
      <c r="W127" s="355"/>
      <c r="X127" s="331"/>
      <c r="Y127" s="355"/>
      <c r="Z127" s="331"/>
      <c r="AA127" s="355"/>
      <c r="AB127" s="331"/>
      <c r="AC127" s="355"/>
      <c r="AD127" s="331"/>
      <c r="AG127">
        <f t="shared" si="24"/>
        <v>0</v>
      </c>
      <c r="AH127">
        <f t="shared" si="25"/>
        <v>0</v>
      </c>
      <c r="AI127">
        <f t="shared" si="26"/>
        <v>3</v>
      </c>
      <c r="AJ127">
        <f t="shared" si="27"/>
        <v>6</v>
      </c>
      <c r="AQ127">
        <f t="shared" si="28"/>
        <v>0</v>
      </c>
      <c r="AR127">
        <f t="shared" si="29"/>
        <v>0</v>
      </c>
      <c r="AS127">
        <f t="shared" si="30"/>
        <v>0</v>
      </c>
      <c r="AT127">
        <f t="shared" si="31"/>
        <v>0</v>
      </c>
      <c r="AU127">
        <f t="shared" si="32"/>
        <v>0</v>
      </c>
      <c r="AV127">
        <f t="shared" si="33"/>
        <v>0</v>
      </c>
      <c r="AW127">
        <f t="shared" si="34"/>
        <v>0</v>
      </c>
      <c r="AX127">
        <f t="shared" si="35"/>
        <v>0</v>
      </c>
    </row>
    <row r="128" spans="2:50" ht="15" customHeight="1">
      <c r="B128" s="23"/>
      <c r="C128" s="53" t="s">
        <v>5569</v>
      </c>
      <c r="D128" s="442"/>
      <c r="E128" s="329"/>
      <c r="F128" s="329"/>
      <c r="G128" s="329"/>
      <c r="H128" s="331"/>
      <c r="I128" s="504"/>
      <c r="J128" s="359"/>
      <c r="K128" s="504"/>
      <c r="L128" s="359"/>
      <c r="M128" s="504"/>
      <c r="N128" s="359"/>
      <c r="O128" s="504"/>
      <c r="P128" s="359"/>
      <c r="Q128" s="355"/>
      <c r="R128" s="331"/>
      <c r="S128" s="355"/>
      <c r="T128" s="331"/>
      <c r="U128" s="355"/>
      <c r="V128" s="331"/>
      <c r="W128" s="355"/>
      <c r="X128" s="331"/>
      <c r="Y128" s="355"/>
      <c r="Z128" s="331"/>
      <c r="AA128" s="355"/>
      <c r="AB128" s="331"/>
      <c r="AC128" s="355"/>
      <c r="AD128" s="331"/>
      <c r="AG128">
        <f t="shared" si="24"/>
        <v>0</v>
      </c>
      <c r="AH128">
        <f t="shared" si="25"/>
        <v>0</v>
      </c>
      <c r="AI128">
        <f t="shared" si="26"/>
        <v>3</v>
      </c>
      <c r="AJ128">
        <f t="shared" si="27"/>
        <v>6</v>
      </c>
      <c r="AQ128">
        <f t="shared" si="28"/>
        <v>0</v>
      </c>
      <c r="AR128">
        <f t="shared" si="29"/>
        <v>0</v>
      </c>
      <c r="AS128">
        <f t="shared" si="30"/>
        <v>0</v>
      </c>
      <c r="AT128">
        <f t="shared" si="31"/>
        <v>0</v>
      </c>
      <c r="AU128">
        <f t="shared" si="32"/>
        <v>0</v>
      </c>
      <c r="AV128">
        <f t="shared" si="33"/>
        <v>0</v>
      </c>
      <c r="AW128">
        <f t="shared" si="34"/>
        <v>0</v>
      </c>
      <c r="AX128">
        <f t="shared" si="35"/>
        <v>0</v>
      </c>
    </row>
    <row r="129" spans="1:50" s="259" customFormat="1" ht="15" customHeight="1" thickBot="1">
      <c r="A129" s="235"/>
      <c r="AG129">
        <f>SUM(AG59:AG128)</f>
        <v>0</v>
      </c>
      <c r="AH129" s="284">
        <f>SUM(AH59:AH128)</f>
        <v>0</v>
      </c>
      <c r="AQ129">
        <f t="shared" ref="AQ129:AV129" si="36">SUM(AQ59:AQ128)</f>
        <v>0</v>
      </c>
      <c r="AR129">
        <f t="shared" si="36"/>
        <v>0</v>
      </c>
      <c r="AS129">
        <f t="shared" si="36"/>
        <v>0</v>
      </c>
      <c r="AT129">
        <f t="shared" si="36"/>
        <v>0</v>
      </c>
      <c r="AU129">
        <f t="shared" si="36"/>
        <v>0</v>
      </c>
      <c r="AV129">
        <f t="shared" si="36"/>
        <v>0</v>
      </c>
      <c r="AX129">
        <f>SUM(AX59:AX128)</f>
        <v>0</v>
      </c>
    </row>
    <row r="130" spans="1:50" s="259" customFormat="1" ht="15" customHeight="1" thickBot="1">
      <c r="A130" s="235"/>
      <c r="C130" s="490">
        <f>COUNTA(D59:F128)</f>
        <v>0</v>
      </c>
      <c r="D130" s="470"/>
      <c r="E130" s="470"/>
      <c r="F130" s="471"/>
      <c r="G130" s="22" t="s">
        <v>5570</v>
      </c>
    </row>
    <row r="131" spans="1:50" s="259" customFormat="1" ht="15" customHeight="1">
      <c r="A131" s="235"/>
    </row>
    <row r="132" spans="1:50" ht="45" customHeight="1">
      <c r="B132" s="23"/>
      <c r="C132" s="503" t="s">
        <v>5571</v>
      </c>
      <c r="D132" s="319"/>
      <c r="E132" s="319"/>
      <c r="F132" s="355"/>
      <c r="G132" s="329"/>
      <c r="H132" s="329"/>
      <c r="I132" s="329"/>
      <c r="J132" s="329"/>
      <c r="K132" s="329"/>
      <c r="L132" s="329"/>
      <c r="M132" s="329"/>
      <c r="N132" s="329"/>
      <c r="O132" s="329"/>
      <c r="P132" s="329"/>
      <c r="Q132" s="329"/>
      <c r="R132" s="329"/>
      <c r="S132" s="329"/>
      <c r="T132" s="329"/>
      <c r="U132" s="329"/>
      <c r="V132" s="329"/>
      <c r="W132" s="329"/>
      <c r="X132" s="329"/>
      <c r="Y132" s="329"/>
      <c r="Z132" s="329"/>
      <c r="AA132" s="329"/>
      <c r="AB132" s="329"/>
      <c r="AC132" s="329"/>
      <c r="AD132" s="331"/>
    </row>
    <row r="133" spans="1:50" ht="15" customHeight="1">
      <c r="B133" s="285" t="str">
        <f>IF(AND(AV129&gt;0,F132=""),"Alerta: Debido a que seleccionó el código 8 en (Forma de designación) especifíquelo en el recuadro correspondiente.","")</f>
        <v/>
      </c>
      <c r="C133" s="23"/>
      <c r="D133" s="23"/>
      <c r="E133" s="23"/>
      <c r="F133" s="23"/>
      <c r="G133" s="23"/>
      <c r="H133" s="23"/>
      <c r="I133" s="23"/>
      <c r="J133" s="23"/>
      <c r="K133" s="23"/>
      <c r="L133" s="23"/>
      <c r="V133" s="23"/>
      <c r="W133" s="23"/>
      <c r="X133" s="23"/>
      <c r="Y133" s="23"/>
      <c r="Z133" s="23"/>
      <c r="AA133" s="23"/>
      <c r="AB133" s="23"/>
      <c r="AC133" s="23"/>
      <c r="AD133" s="23"/>
    </row>
    <row r="134" spans="1:50" ht="24" customHeight="1">
      <c r="B134" s="23"/>
      <c r="C134" s="433" t="s">
        <v>5572</v>
      </c>
      <c r="D134" s="329"/>
      <c r="E134" s="329"/>
      <c r="F134" s="329"/>
      <c r="G134" s="329"/>
      <c r="H134" s="329"/>
      <c r="I134" s="329"/>
      <c r="J134" s="331"/>
      <c r="K134" s="23"/>
      <c r="L134" s="334" t="s">
        <v>5573</v>
      </c>
      <c r="M134" s="329"/>
      <c r="N134" s="329"/>
      <c r="O134" s="329"/>
      <c r="P134" s="329"/>
      <c r="Q134" s="329"/>
      <c r="R134" s="329"/>
      <c r="S134" s="329"/>
      <c r="T134" s="329"/>
      <c r="U134" s="331"/>
      <c r="V134" s="23"/>
      <c r="W134" s="433" t="s">
        <v>5574</v>
      </c>
      <c r="X134" s="329"/>
      <c r="Y134" s="329"/>
      <c r="Z134" s="329"/>
      <c r="AA134" s="329"/>
      <c r="AB134" s="329"/>
      <c r="AC134" s="329"/>
      <c r="AD134" s="331"/>
    </row>
    <row r="135" spans="1:50" ht="15" customHeight="1">
      <c r="B135" s="23"/>
      <c r="C135" s="53" t="s">
        <v>5021</v>
      </c>
      <c r="D135" s="502" t="s">
        <v>5575</v>
      </c>
      <c r="E135" s="329"/>
      <c r="F135" s="329"/>
      <c r="G135" s="329"/>
      <c r="H135" s="329"/>
      <c r="I135" s="329"/>
      <c r="J135" s="331"/>
      <c r="K135" s="23"/>
      <c r="L135" s="53" t="s">
        <v>5021</v>
      </c>
      <c r="M135" s="443" t="s">
        <v>5576</v>
      </c>
      <c r="N135" s="329"/>
      <c r="O135" s="329"/>
      <c r="P135" s="329"/>
      <c r="Q135" s="329"/>
      <c r="R135" s="329"/>
      <c r="S135" s="329"/>
      <c r="T135" s="329"/>
      <c r="U135" s="331"/>
      <c r="V135" s="23"/>
      <c r="W135" s="58" t="s">
        <v>5021</v>
      </c>
      <c r="X135" s="502" t="s">
        <v>5577</v>
      </c>
      <c r="Y135" s="329"/>
      <c r="Z135" s="329"/>
      <c r="AA135" s="329"/>
      <c r="AB135" s="329"/>
      <c r="AC135" s="329"/>
      <c r="AD135" s="331"/>
    </row>
    <row r="136" spans="1:50" ht="15" customHeight="1">
      <c r="B136" s="23"/>
      <c r="C136" s="53" t="s">
        <v>5022</v>
      </c>
      <c r="D136" s="502" t="s">
        <v>5578</v>
      </c>
      <c r="E136" s="329"/>
      <c r="F136" s="329"/>
      <c r="G136" s="329"/>
      <c r="H136" s="329"/>
      <c r="I136" s="329"/>
      <c r="J136" s="331"/>
      <c r="K136" s="23"/>
      <c r="L136" s="53" t="s">
        <v>5022</v>
      </c>
      <c r="M136" s="443" t="s">
        <v>5579</v>
      </c>
      <c r="N136" s="329"/>
      <c r="O136" s="329"/>
      <c r="P136" s="329"/>
      <c r="Q136" s="329"/>
      <c r="R136" s="329"/>
      <c r="S136" s="329"/>
      <c r="T136" s="329"/>
      <c r="U136" s="331"/>
      <c r="V136" s="23"/>
      <c r="W136" s="58" t="s">
        <v>5022</v>
      </c>
      <c r="X136" s="502" t="s">
        <v>5580</v>
      </c>
      <c r="Y136" s="329"/>
      <c r="Z136" s="329"/>
      <c r="AA136" s="329"/>
      <c r="AB136" s="329"/>
      <c r="AC136" s="329"/>
      <c r="AD136" s="331"/>
    </row>
    <row r="137" spans="1:50" ht="15" customHeight="1">
      <c r="B137" s="23"/>
      <c r="C137" s="53" t="s">
        <v>5034</v>
      </c>
      <c r="D137" s="502" t="s">
        <v>5355</v>
      </c>
      <c r="E137" s="329"/>
      <c r="F137" s="329"/>
      <c r="G137" s="329"/>
      <c r="H137" s="329"/>
      <c r="I137" s="329"/>
      <c r="J137" s="331"/>
      <c r="K137" s="23"/>
      <c r="L137" s="53" t="s">
        <v>5024</v>
      </c>
      <c r="M137" s="443" t="s">
        <v>5581</v>
      </c>
      <c r="N137" s="329"/>
      <c r="O137" s="329"/>
      <c r="P137" s="329"/>
      <c r="Q137" s="329"/>
      <c r="R137" s="329"/>
      <c r="S137" s="329"/>
      <c r="T137" s="329"/>
      <c r="U137" s="331"/>
      <c r="V137" s="23"/>
      <c r="W137" s="58" t="s">
        <v>5024</v>
      </c>
      <c r="X137" s="502" t="s">
        <v>5582</v>
      </c>
      <c r="Y137" s="329"/>
      <c r="Z137" s="329"/>
      <c r="AA137" s="329"/>
      <c r="AB137" s="329"/>
      <c r="AC137" s="329"/>
      <c r="AD137" s="331"/>
    </row>
    <row r="138" spans="1:50" ht="15" customHeight="1">
      <c r="B138" s="23"/>
      <c r="K138" s="23"/>
      <c r="L138" s="53" t="s">
        <v>5025</v>
      </c>
      <c r="M138" s="443" t="s">
        <v>5583</v>
      </c>
      <c r="N138" s="329"/>
      <c r="O138" s="329"/>
      <c r="P138" s="329"/>
      <c r="Q138" s="329"/>
      <c r="R138" s="329"/>
      <c r="S138" s="329"/>
      <c r="T138" s="329"/>
      <c r="U138" s="331"/>
      <c r="V138" s="23"/>
      <c r="W138" s="58" t="s">
        <v>5025</v>
      </c>
      <c r="X138" s="502" t="s">
        <v>5584</v>
      </c>
      <c r="Y138" s="329"/>
      <c r="Z138" s="329"/>
      <c r="AA138" s="329"/>
      <c r="AB138" s="329"/>
      <c r="AC138" s="329"/>
      <c r="AD138" s="331"/>
    </row>
    <row r="139" spans="1:50" ht="15" customHeight="1">
      <c r="B139" s="23"/>
      <c r="C139" s="433" t="s">
        <v>5585</v>
      </c>
      <c r="D139" s="329"/>
      <c r="E139" s="329"/>
      <c r="F139" s="329"/>
      <c r="G139" s="329"/>
      <c r="H139" s="329"/>
      <c r="I139" s="329"/>
      <c r="J139" s="331"/>
      <c r="K139" s="23"/>
      <c r="L139" s="53" t="s">
        <v>5026</v>
      </c>
      <c r="M139" s="443" t="s">
        <v>5586</v>
      </c>
      <c r="N139" s="329"/>
      <c r="O139" s="329"/>
      <c r="P139" s="329"/>
      <c r="Q139" s="329"/>
      <c r="R139" s="329"/>
      <c r="S139" s="329"/>
      <c r="T139" s="329"/>
      <c r="U139" s="331"/>
      <c r="V139" s="23"/>
      <c r="W139" s="58" t="s">
        <v>5026</v>
      </c>
      <c r="X139" s="502" t="s">
        <v>5587</v>
      </c>
      <c r="Y139" s="329"/>
      <c r="Z139" s="329"/>
      <c r="AA139" s="329"/>
      <c r="AB139" s="329"/>
      <c r="AC139" s="329"/>
      <c r="AD139" s="331"/>
    </row>
    <row r="140" spans="1:50" ht="15" customHeight="1">
      <c r="B140" s="23"/>
      <c r="C140" s="53" t="s">
        <v>5021</v>
      </c>
      <c r="D140" s="502" t="s">
        <v>5588</v>
      </c>
      <c r="E140" s="329"/>
      <c r="F140" s="329"/>
      <c r="G140" s="329"/>
      <c r="H140" s="329"/>
      <c r="I140" s="329"/>
      <c r="J140" s="331"/>
      <c r="K140" s="23"/>
      <c r="L140" s="53" t="s">
        <v>5028</v>
      </c>
      <c r="M140" s="443" t="s">
        <v>5589</v>
      </c>
      <c r="N140" s="329"/>
      <c r="O140" s="329"/>
      <c r="P140" s="329"/>
      <c r="Q140" s="329"/>
      <c r="R140" s="329"/>
      <c r="S140" s="329"/>
      <c r="T140" s="329"/>
      <c r="U140" s="331"/>
      <c r="V140" s="23"/>
      <c r="W140" s="58" t="s">
        <v>5028</v>
      </c>
      <c r="X140" s="502" t="s">
        <v>5590</v>
      </c>
      <c r="Y140" s="329"/>
      <c r="Z140" s="329"/>
      <c r="AA140" s="329"/>
      <c r="AB140" s="329"/>
      <c r="AC140" s="329"/>
      <c r="AD140" s="331"/>
    </row>
    <row r="141" spans="1:50" ht="15" customHeight="1">
      <c r="B141" s="23"/>
      <c r="C141" s="49" t="s">
        <v>5022</v>
      </c>
      <c r="D141" s="418" t="s">
        <v>5591</v>
      </c>
      <c r="E141" s="329"/>
      <c r="F141" s="329"/>
      <c r="G141" s="329"/>
      <c r="H141" s="329"/>
      <c r="I141" s="329"/>
      <c r="J141" s="331"/>
      <c r="K141" s="23"/>
      <c r="L141" s="53" t="s">
        <v>5030</v>
      </c>
      <c r="M141" s="443" t="s">
        <v>5592</v>
      </c>
      <c r="N141" s="329"/>
      <c r="O141" s="329"/>
      <c r="P141" s="329"/>
      <c r="Q141" s="329"/>
      <c r="R141" s="329"/>
      <c r="S141" s="329"/>
      <c r="T141" s="329"/>
      <c r="U141" s="331"/>
      <c r="V141" s="23"/>
      <c r="W141" s="58" t="s">
        <v>5030</v>
      </c>
      <c r="X141" s="502" t="s">
        <v>5593</v>
      </c>
      <c r="Y141" s="329"/>
      <c r="Z141" s="329"/>
      <c r="AA141" s="329"/>
      <c r="AB141" s="329"/>
      <c r="AC141" s="329"/>
      <c r="AD141" s="331"/>
    </row>
    <row r="142" spans="1:50" ht="15" customHeight="1">
      <c r="B142" s="23"/>
      <c r="C142" s="53" t="s">
        <v>5024</v>
      </c>
      <c r="D142" s="502" t="s">
        <v>5594</v>
      </c>
      <c r="E142" s="329"/>
      <c r="F142" s="329"/>
      <c r="G142" s="329"/>
      <c r="H142" s="329"/>
      <c r="I142" s="329"/>
      <c r="J142" s="331"/>
      <c r="K142" s="23"/>
      <c r="L142" s="53" t="s">
        <v>5032</v>
      </c>
      <c r="M142" s="443" t="s">
        <v>5595</v>
      </c>
      <c r="N142" s="329"/>
      <c r="O142" s="329"/>
      <c r="P142" s="329"/>
      <c r="Q142" s="329"/>
      <c r="R142" s="329"/>
      <c r="S142" s="329"/>
      <c r="T142" s="329"/>
      <c r="U142" s="331"/>
      <c r="V142" s="23"/>
      <c r="W142" s="58" t="s">
        <v>5032</v>
      </c>
      <c r="X142" s="502" t="s">
        <v>5596</v>
      </c>
      <c r="Y142" s="329"/>
      <c r="Z142" s="329"/>
      <c r="AA142" s="329"/>
      <c r="AB142" s="329"/>
      <c r="AC142" s="329"/>
      <c r="AD142" s="331"/>
    </row>
    <row r="143" spans="1:50" ht="24" customHeight="1">
      <c r="B143" s="23"/>
      <c r="C143" s="53" t="s">
        <v>5025</v>
      </c>
      <c r="D143" s="502" t="s">
        <v>5597</v>
      </c>
      <c r="E143" s="329"/>
      <c r="F143" s="329"/>
      <c r="G143" s="329"/>
      <c r="H143" s="329"/>
      <c r="I143" s="329"/>
      <c r="J143" s="331"/>
      <c r="K143" s="23"/>
      <c r="L143" s="53" t="s">
        <v>5034</v>
      </c>
      <c r="M143" s="443" t="s">
        <v>5598</v>
      </c>
      <c r="N143" s="329"/>
      <c r="O143" s="329"/>
      <c r="P143" s="329"/>
      <c r="Q143" s="329"/>
      <c r="R143" s="329"/>
      <c r="S143" s="329"/>
      <c r="T143" s="329"/>
      <c r="U143" s="331"/>
      <c r="V143" s="23"/>
      <c r="W143" s="58" t="s">
        <v>5034</v>
      </c>
      <c r="X143" s="502" t="s">
        <v>5599</v>
      </c>
      <c r="Y143" s="329"/>
      <c r="Z143" s="329"/>
      <c r="AA143" s="329"/>
      <c r="AB143" s="329"/>
      <c r="AC143" s="329"/>
      <c r="AD143" s="331"/>
    </row>
    <row r="144" spans="1:50" ht="24" customHeight="1">
      <c r="B144" s="23"/>
      <c r="C144" s="53" t="s">
        <v>5026</v>
      </c>
      <c r="D144" s="418" t="s">
        <v>5600</v>
      </c>
      <c r="E144" s="329"/>
      <c r="F144" s="329"/>
      <c r="G144" s="329"/>
      <c r="H144" s="329"/>
      <c r="I144" s="329"/>
      <c r="J144" s="331"/>
      <c r="K144" s="23"/>
      <c r="L144" s="53" t="s">
        <v>5036</v>
      </c>
      <c r="M144" s="443" t="s">
        <v>5601</v>
      </c>
      <c r="N144" s="329"/>
      <c r="O144" s="329"/>
      <c r="P144" s="329"/>
      <c r="Q144" s="329"/>
      <c r="R144" s="329"/>
      <c r="S144" s="329"/>
      <c r="T144" s="329"/>
      <c r="U144" s="331"/>
      <c r="V144" s="23"/>
      <c r="W144" s="58" t="s">
        <v>5036</v>
      </c>
      <c r="X144" s="502" t="s">
        <v>5602</v>
      </c>
      <c r="Y144" s="329"/>
      <c r="Z144" s="329"/>
      <c r="AA144" s="329"/>
      <c r="AB144" s="329"/>
      <c r="AC144" s="329"/>
      <c r="AD144" s="331"/>
    </row>
    <row r="145" spans="2:30" ht="15" customHeight="1">
      <c r="B145" s="23"/>
      <c r="C145" s="53" t="s">
        <v>5028</v>
      </c>
      <c r="D145" s="502" t="s">
        <v>5603</v>
      </c>
      <c r="E145" s="329"/>
      <c r="F145" s="329"/>
      <c r="G145" s="329"/>
      <c r="H145" s="329"/>
      <c r="I145" s="329"/>
      <c r="J145" s="331"/>
      <c r="K145" s="23"/>
      <c r="L145" s="53" t="s">
        <v>5038</v>
      </c>
      <c r="M145" s="443" t="s">
        <v>5604</v>
      </c>
      <c r="N145" s="329"/>
      <c r="O145" s="329"/>
      <c r="P145" s="329"/>
      <c r="Q145" s="329"/>
      <c r="R145" s="329"/>
      <c r="S145" s="329"/>
      <c r="T145" s="329"/>
      <c r="U145" s="331"/>
      <c r="V145" s="23"/>
      <c r="W145" s="58" t="s">
        <v>5038</v>
      </c>
      <c r="X145" s="502" t="s">
        <v>5605</v>
      </c>
      <c r="Y145" s="329"/>
      <c r="Z145" s="329"/>
      <c r="AA145" s="329"/>
      <c r="AB145" s="329"/>
      <c r="AC145" s="329"/>
      <c r="AD145" s="331"/>
    </row>
    <row r="146" spans="2:30" ht="15" customHeight="1">
      <c r="B146" s="23"/>
      <c r="C146" s="53" t="s">
        <v>5030</v>
      </c>
      <c r="D146" s="502" t="s">
        <v>5606</v>
      </c>
      <c r="E146" s="329"/>
      <c r="F146" s="329"/>
      <c r="G146" s="329"/>
      <c r="H146" s="329"/>
      <c r="I146" s="329"/>
      <c r="J146" s="331"/>
      <c r="K146" s="23"/>
      <c r="L146" s="53" t="s">
        <v>5039</v>
      </c>
      <c r="M146" s="443" t="s">
        <v>5607</v>
      </c>
      <c r="N146" s="329"/>
      <c r="O146" s="329"/>
      <c r="P146" s="329"/>
      <c r="Q146" s="329"/>
      <c r="R146" s="329"/>
      <c r="S146" s="329"/>
      <c r="T146" s="329"/>
      <c r="U146" s="331"/>
      <c r="V146" s="23"/>
      <c r="W146" s="58" t="s">
        <v>5039</v>
      </c>
      <c r="X146" s="502" t="s">
        <v>5608</v>
      </c>
      <c r="Y146" s="329"/>
      <c r="Z146" s="329"/>
      <c r="AA146" s="329"/>
      <c r="AB146" s="329"/>
      <c r="AC146" s="329"/>
      <c r="AD146" s="331"/>
    </row>
    <row r="147" spans="2:30" ht="15" customHeight="1">
      <c r="B147" s="23"/>
      <c r="C147" s="53" t="s">
        <v>5032</v>
      </c>
      <c r="D147" s="502" t="s">
        <v>5609</v>
      </c>
      <c r="E147" s="329"/>
      <c r="F147" s="329"/>
      <c r="G147" s="329"/>
      <c r="H147" s="329"/>
      <c r="I147" s="329"/>
      <c r="J147" s="331"/>
      <c r="K147" s="23"/>
      <c r="L147" s="53" t="s">
        <v>5431</v>
      </c>
      <c r="M147" s="443" t="s">
        <v>5355</v>
      </c>
      <c r="N147" s="329"/>
      <c r="O147" s="329"/>
      <c r="P147" s="329"/>
      <c r="Q147" s="329"/>
      <c r="R147" s="329"/>
      <c r="S147" s="329"/>
      <c r="T147" s="329"/>
      <c r="U147" s="331"/>
      <c r="V147" s="23"/>
      <c r="W147" s="58" t="s">
        <v>5040</v>
      </c>
      <c r="X147" s="502" t="s">
        <v>5610</v>
      </c>
      <c r="Y147" s="329"/>
      <c r="Z147" s="329"/>
      <c r="AA147" s="329"/>
      <c r="AB147" s="329"/>
      <c r="AC147" s="329"/>
      <c r="AD147" s="331"/>
    </row>
    <row r="148" spans="2:30" ht="15" customHeight="1">
      <c r="B148" s="23"/>
      <c r="C148" s="53" t="s">
        <v>5034</v>
      </c>
      <c r="D148" s="502" t="s">
        <v>5355</v>
      </c>
      <c r="E148" s="329"/>
      <c r="F148" s="329"/>
      <c r="G148" s="329"/>
      <c r="H148" s="329"/>
      <c r="I148" s="329"/>
      <c r="J148" s="331"/>
      <c r="K148" s="23"/>
      <c r="V148" s="23"/>
      <c r="W148" s="58" t="s">
        <v>5041</v>
      </c>
      <c r="X148" s="502" t="s">
        <v>5611</v>
      </c>
      <c r="Y148" s="329"/>
      <c r="Z148" s="329"/>
      <c r="AA148" s="329"/>
      <c r="AB148" s="329"/>
      <c r="AC148" s="329"/>
      <c r="AD148" s="331"/>
    </row>
    <row r="149" spans="2:30" ht="15" customHeight="1">
      <c r="B149" s="23"/>
      <c r="K149" s="23"/>
      <c r="L149" s="473" t="s">
        <v>5612</v>
      </c>
      <c r="M149" s="329"/>
      <c r="N149" s="329"/>
      <c r="O149" s="329"/>
      <c r="P149" s="329"/>
      <c r="Q149" s="329"/>
      <c r="R149" s="329"/>
      <c r="S149" s="329"/>
      <c r="T149" s="329"/>
      <c r="U149" s="331"/>
      <c r="V149" s="23"/>
      <c r="W149" s="58" t="s">
        <v>5042</v>
      </c>
      <c r="X149" s="502" t="s">
        <v>5613</v>
      </c>
      <c r="Y149" s="329"/>
      <c r="Z149" s="329"/>
      <c r="AA149" s="329"/>
      <c r="AB149" s="329"/>
      <c r="AC149" s="329"/>
      <c r="AD149" s="331"/>
    </row>
    <row r="150" spans="2:30" ht="36" customHeight="1">
      <c r="B150" s="23"/>
      <c r="C150" s="433" t="s">
        <v>5614</v>
      </c>
      <c r="D150" s="329"/>
      <c r="E150" s="329"/>
      <c r="F150" s="329"/>
      <c r="G150" s="329"/>
      <c r="H150" s="329"/>
      <c r="I150" s="329"/>
      <c r="J150" s="331"/>
      <c r="K150" s="23"/>
      <c r="L150" s="58" t="s">
        <v>5021</v>
      </c>
      <c r="M150" s="443" t="s">
        <v>5615</v>
      </c>
      <c r="N150" s="329"/>
      <c r="O150" s="329"/>
      <c r="P150" s="329"/>
      <c r="Q150" s="329"/>
      <c r="R150" s="329"/>
      <c r="S150" s="329"/>
      <c r="T150" s="329"/>
      <c r="U150" s="331"/>
      <c r="V150" s="23"/>
      <c r="W150" s="58" t="s">
        <v>5043</v>
      </c>
      <c r="X150" s="502" t="s">
        <v>5616</v>
      </c>
      <c r="Y150" s="329"/>
      <c r="Z150" s="329"/>
      <c r="AA150" s="329"/>
      <c r="AB150" s="329"/>
      <c r="AC150" s="329"/>
      <c r="AD150" s="331"/>
    </row>
    <row r="151" spans="2:30" ht="24" customHeight="1">
      <c r="B151" s="23"/>
      <c r="C151" s="53" t="s">
        <v>5021</v>
      </c>
      <c r="D151" s="502" t="s">
        <v>5617</v>
      </c>
      <c r="E151" s="329"/>
      <c r="F151" s="329"/>
      <c r="G151" s="329"/>
      <c r="H151" s="329"/>
      <c r="I151" s="329"/>
      <c r="J151" s="331"/>
      <c r="K151" s="23"/>
      <c r="L151" s="58" t="s">
        <v>5022</v>
      </c>
      <c r="M151" s="443" t="s">
        <v>5618</v>
      </c>
      <c r="N151" s="329"/>
      <c r="O151" s="329"/>
      <c r="P151" s="329"/>
      <c r="Q151" s="329"/>
      <c r="R151" s="329"/>
      <c r="S151" s="329"/>
      <c r="T151" s="329"/>
      <c r="U151" s="331"/>
      <c r="V151" s="23"/>
      <c r="W151" s="58" t="s">
        <v>5044</v>
      </c>
      <c r="X151" s="502" t="s">
        <v>5619</v>
      </c>
      <c r="Y151" s="329"/>
      <c r="Z151" s="329"/>
      <c r="AA151" s="329"/>
      <c r="AB151" s="329"/>
      <c r="AC151" s="329"/>
      <c r="AD151" s="331"/>
    </row>
    <row r="152" spans="2:30" ht="24" customHeight="1">
      <c r="B152" s="23"/>
      <c r="C152" s="53" t="s">
        <v>5022</v>
      </c>
      <c r="D152" s="502" t="s">
        <v>5620</v>
      </c>
      <c r="E152" s="329"/>
      <c r="F152" s="329"/>
      <c r="G152" s="329"/>
      <c r="H152" s="329"/>
      <c r="I152" s="329"/>
      <c r="J152" s="331"/>
      <c r="K152" s="23"/>
      <c r="L152" s="58" t="s">
        <v>5024</v>
      </c>
      <c r="M152" s="443" t="s">
        <v>5621</v>
      </c>
      <c r="N152" s="329"/>
      <c r="O152" s="329"/>
      <c r="P152" s="329"/>
      <c r="Q152" s="329"/>
      <c r="R152" s="329"/>
      <c r="S152" s="329"/>
      <c r="T152" s="329"/>
      <c r="U152" s="331"/>
      <c r="V152" s="23"/>
      <c r="W152" s="58" t="s">
        <v>5045</v>
      </c>
      <c r="X152" s="502" t="s">
        <v>5622</v>
      </c>
      <c r="Y152" s="329"/>
      <c r="Z152" s="329"/>
      <c r="AA152" s="329"/>
      <c r="AB152" s="329"/>
      <c r="AC152" s="329"/>
      <c r="AD152" s="331"/>
    </row>
    <row r="153" spans="2:30" ht="48" customHeight="1">
      <c r="B153" s="23"/>
      <c r="C153" s="53" t="s">
        <v>5024</v>
      </c>
      <c r="D153" s="502" t="s">
        <v>5623</v>
      </c>
      <c r="E153" s="329"/>
      <c r="F153" s="329"/>
      <c r="G153" s="329"/>
      <c r="H153" s="329"/>
      <c r="I153" s="329"/>
      <c r="J153" s="331"/>
      <c r="K153" s="23"/>
      <c r="L153" s="58" t="s">
        <v>5025</v>
      </c>
      <c r="M153" s="443" t="s">
        <v>5624</v>
      </c>
      <c r="N153" s="329"/>
      <c r="O153" s="329"/>
      <c r="P153" s="329"/>
      <c r="Q153" s="329"/>
      <c r="R153" s="329"/>
      <c r="S153" s="329"/>
      <c r="T153" s="329"/>
      <c r="U153" s="331"/>
      <c r="V153" s="23"/>
      <c r="W153" s="58" t="s">
        <v>5046</v>
      </c>
      <c r="X153" s="502" t="s">
        <v>5625</v>
      </c>
      <c r="Y153" s="329"/>
      <c r="Z153" s="329"/>
      <c r="AA153" s="329"/>
      <c r="AB153" s="329"/>
      <c r="AC153" s="329"/>
      <c r="AD153" s="331"/>
    </row>
    <row r="154" spans="2:30" ht="24" customHeight="1">
      <c r="B154" s="23"/>
      <c r="C154" s="53" t="s">
        <v>5025</v>
      </c>
      <c r="D154" s="502" t="s">
        <v>5626</v>
      </c>
      <c r="E154" s="329"/>
      <c r="F154" s="329"/>
      <c r="G154" s="329"/>
      <c r="H154" s="329"/>
      <c r="I154" s="329"/>
      <c r="J154" s="331"/>
      <c r="K154" s="23"/>
      <c r="L154" s="58" t="s">
        <v>5026</v>
      </c>
      <c r="M154" s="443" t="s">
        <v>5627</v>
      </c>
      <c r="N154" s="329"/>
      <c r="O154" s="329"/>
      <c r="P154" s="329"/>
      <c r="Q154" s="329"/>
      <c r="R154" s="329"/>
      <c r="S154" s="329"/>
      <c r="T154" s="329"/>
      <c r="U154" s="331"/>
      <c r="V154" s="23"/>
      <c r="W154" s="58" t="s">
        <v>5047</v>
      </c>
      <c r="X154" s="502" t="s">
        <v>5628</v>
      </c>
      <c r="Y154" s="329"/>
      <c r="Z154" s="329"/>
      <c r="AA154" s="329"/>
      <c r="AB154" s="329"/>
      <c r="AC154" s="329"/>
      <c r="AD154" s="331"/>
    </row>
    <row r="155" spans="2:30" ht="36" customHeight="1">
      <c r="B155" s="23"/>
      <c r="C155" s="53" t="s">
        <v>5032</v>
      </c>
      <c r="D155" s="502" t="s">
        <v>5629</v>
      </c>
      <c r="E155" s="329"/>
      <c r="F155" s="329"/>
      <c r="G155" s="329"/>
      <c r="H155" s="329"/>
      <c r="I155" s="329"/>
      <c r="J155" s="331"/>
      <c r="K155" s="23"/>
      <c r="L155" s="58" t="s">
        <v>5028</v>
      </c>
      <c r="M155" s="418" t="s">
        <v>5630</v>
      </c>
      <c r="N155" s="329"/>
      <c r="O155" s="329"/>
      <c r="P155" s="329"/>
      <c r="Q155" s="329"/>
      <c r="R155" s="329"/>
      <c r="S155" s="329"/>
      <c r="T155" s="329"/>
      <c r="U155" s="331"/>
      <c r="V155" s="23"/>
      <c r="W155" s="58" t="s">
        <v>5048</v>
      </c>
      <c r="X155" s="502" t="s">
        <v>5631</v>
      </c>
      <c r="Y155" s="329"/>
      <c r="Z155" s="329"/>
      <c r="AA155" s="329"/>
      <c r="AB155" s="329"/>
      <c r="AC155" s="329"/>
      <c r="AD155" s="331"/>
    </row>
    <row r="156" spans="2:30" ht="24" customHeight="1">
      <c r="B156" s="23"/>
      <c r="C156" s="53" t="s">
        <v>5034</v>
      </c>
      <c r="D156" s="502" t="s">
        <v>5355</v>
      </c>
      <c r="E156" s="329"/>
      <c r="F156" s="329"/>
      <c r="G156" s="329"/>
      <c r="H156" s="329"/>
      <c r="I156" s="329"/>
      <c r="J156" s="331"/>
      <c r="K156" s="23"/>
      <c r="L156" s="58" t="s">
        <v>5030</v>
      </c>
      <c r="M156" s="443" t="s">
        <v>5632</v>
      </c>
      <c r="N156" s="329"/>
      <c r="O156" s="329"/>
      <c r="P156" s="329"/>
      <c r="Q156" s="329"/>
      <c r="R156" s="329"/>
      <c r="S156" s="329"/>
      <c r="T156" s="329"/>
      <c r="U156" s="331"/>
      <c r="V156" s="23"/>
      <c r="W156" s="58" t="s">
        <v>5049</v>
      </c>
      <c r="X156" s="502" t="s">
        <v>5633</v>
      </c>
      <c r="Y156" s="329"/>
      <c r="Z156" s="329"/>
      <c r="AA156" s="329"/>
      <c r="AB156" s="329"/>
      <c r="AC156" s="329"/>
      <c r="AD156" s="331"/>
    </row>
    <row r="157" spans="2:30" ht="48" customHeight="1">
      <c r="B157" s="23"/>
      <c r="K157" s="23"/>
      <c r="L157" s="58" t="s">
        <v>5032</v>
      </c>
      <c r="M157" s="443" t="s">
        <v>5634</v>
      </c>
      <c r="N157" s="329"/>
      <c r="O157" s="329"/>
      <c r="P157" s="329"/>
      <c r="Q157" s="329"/>
      <c r="R157" s="329"/>
      <c r="S157" s="329"/>
      <c r="T157" s="329"/>
      <c r="U157" s="331"/>
      <c r="V157" s="23"/>
      <c r="W157" s="58" t="s">
        <v>5050</v>
      </c>
      <c r="X157" s="502" t="s">
        <v>5635</v>
      </c>
      <c r="Y157" s="329"/>
      <c r="Z157" s="329"/>
      <c r="AA157" s="329"/>
      <c r="AB157" s="329"/>
      <c r="AC157" s="329"/>
      <c r="AD157" s="331"/>
    </row>
    <row r="158" spans="2:30" ht="15" customHeight="1">
      <c r="B158" s="23"/>
      <c r="C158" s="334" t="s">
        <v>5636</v>
      </c>
      <c r="D158" s="329"/>
      <c r="E158" s="329"/>
      <c r="F158" s="329"/>
      <c r="G158" s="329"/>
      <c r="H158" s="329"/>
      <c r="I158" s="329"/>
      <c r="J158" s="331"/>
      <c r="K158" s="23"/>
      <c r="L158" s="58" t="s">
        <v>5034</v>
      </c>
      <c r="M158" s="443" t="s">
        <v>5637</v>
      </c>
      <c r="N158" s="329"/>
      <c r="O158" s="329"/>
      <c r="P158" s="329"/>
      <c r="Q158" s="329"/>
      <c r="R158" s="329"/>
      <c r="S158" s="329"/>
      <c r="T158" s="329"/>
      <c r="U158" s="331"/>
      <c r="V158" s="23"/>
      <c r="W158" s="58" t="s">
        <v>5051</v>
      </c>
      <c r="X158" s="502" t="s">
        <v>5638</v>
      </c>
      <c r="Y158" s="329"/>
      <c r="Z158" s="329"/>
      <c r="AA158" s="329"/>
      <c r="AB158" s="329"/>
      <c r="AC158" s="329"/>
      <c r="AD158" s="331"/>
    </row>
    <row r="159" spans="2:30" ht="15" customHeight="1">
      <c r="B159" s="23"/>
      <c r="C159" s="58" t="s">
        <v>5021</v>
      </c>
      <c r="D159" s="453" t="s">
        <v>5639</v>
      </c>
      <c r="E159" s="329"/>
      <c r="F159" s="329"/>
      <c r="G159" s="329"/>
      <c r="H159" s="329"/>
      <c r="I159" s="329"/>
      <c r="J159" s="331"/>
      <c r="K159" s="23"/>
      <c r="L159" s="58" t="s">
        <v>5036</v>
      </c>
      <c r="M159" s="443" t="s">
        <v>5640</v>
      </c>
      <c r="N159" s="329"/>
      <c r="O159" s="329"/>
      <c r="P159" s="329"/>
      <c r="Q159" s="329"/>
      <c r="R159" s="329"/>
      <c r="S159" s="329"/>
      <c r="T159" s="329"/>
      <c r="U159" s="331"/>
      <c r="V159" s="23"/>
      <c r="W159" s="53" t="s">
        <v>5052</v>
      </c>
      <c r="X159" s="502" t="s">
        <v>5641</v>
      </c>
      <c r="Y159" s="329"/>
      <c r="Z159" s="329"/>
      <c r="AA159" s="329"/>
      <c r="AB159" s="329"/>
      <c r="AC159" s="329"/>
      <c r="AD159" s="331"/>
    </row>
    <row r="160" spans="2:30" ht="36" customHeight="1">
      <c r="B160" s="23"/>
      <c r="C160" s="58" t="s">
        <v>5022</v>
      </c>
      <c r="D160" s="453" t="s">
        <v>5642</v>
      </c>
      <c r="E160" s="329"/>
      <c r="F160" s="329"/>
      <c r="G160" s="329"/>
      <c r="H160" s="329"/>
      <c r="I160" s="329"/>
      <c r="J160" s="331"/>
      <c r="K160" s="23"/>
      <c r="L160" s="58" t="s">
        <v>5038</v>
      </c>
      <c r="M160" s="443" t="s">
        <v>5643</v>
      </c>
      <c r="N160" s="329"/>
      <c r="O160" s="329"/>
      <c r="P160" s="329"/>
      <c r="Q160" s="329"/>
      <c r="R160" s="329"/>
      <c r="S160" s="329"/>
      <c r="T160" s="329"/>
      <c r="U160" s="331"/>
      <c r="V160" s="23"/>
      <c r="W160" s="53" t="s">
        <v>5053</v>
      </c>
      <c r="X160" s="502" t="s">
        <v>5588</v>
      </c>
      <c r="Y160" s="329"/>
      <c r="Z160" s="329"/>
      <c r="AA160" s="329"/>
      <c r="AB160" s="329"/>
      <c r="AC160" s="329"/>
      <c r="AD160" s="331"/>
    </row>
    <row r="161" spans="2:30" ht="15" customHeight="1">
      <c r="B161" s="23"/>
      <c r="C161" s="58" t="s">
        <v>5024</v>
      </c>
      <c r="D161" s="453" t="s">
        <v>5644</v>
      </c>
      <c r="E161" s="329"/>
      <c r="F161" s="329"/>
      <c r="G161" s="329"/>
      <c r="H161" s="329"/>
      <c r="I161" s="329"/>
      <c r="J161" s="331"/>
      <c r="K161" s="23"/>
      <c r="L161" s="58" t="s">
        <v>5039</v>
      </c>
      <c r="M161" s="443" t="s">
        <v>5645</v>
      </c>
      <c r="N161" s="329"/>
      <c r="O161" s="329"/>
      <c r="P161" s="329"/>
      <c r="Q161" s="329"/>
      <c r="R161" s="329"/>
      <c r="S161" s="329"/>
      <c r="T161" s="329"/>
      <c r="U161" s="331"/>
      <c r="V161" s="23"/>
      <c r="W161" s="53" t="s">
        <v>5431</v>
      </c>
      <c r="X161" s="502" t="s">
        <v>5355</v>
      </c>
      <c r="Y161" s="329"/>
      <c r="Z161" s="329"/>
      <c r="AA161" s="329"/>
      <c r="AB161" s="329"/>
      <c r="AC161" s="329"/>
      <c r="AD161" s="331"/>
    </row>
    <row r="162" spans="2:30" ht="36" customHeight="1">
      <c r="B162" s="23"/>
      <c r="C162" s="58" t="s">
        <v>5025</v>
      </c>
      <c r="D162" s="453" t="s">
        <v>5646</v>
      </c>
      <c r="E162" s="329"/>
      <c r="F162" s="329"/>
      <c r="G162" s="329"/>
      <c r="H162" s="329"/>
      <c r="I162" s="329"/>
      <c r="J162" s="331"/>
      <c r="K162" s="23"/>
      <c r="L162" s="58" t="s">
        <v>5431</v>
      </c>
      <c r="M162" s="443" t="s">
        <v>5355</v>
      </c>
      <c r="N162" s="329"/>
      <c r="O162" s="329"/>
      <c r="P162" s="329"/>
      <c r="Q162" s="329"/>
      <c r="R162" s="329"/>
      <c r="S162" s="329"/>
      <c r="T162" s="329"/>
      <c r="U162" s="331"/>
      <c r="V162" s="23"/>
    </row>
    <row r="163" spans="2:30" ht="15" customHeight="1">
      <c r="B163" s="23"/>
      <c r="C163" s="58" t="s">
        <v>5026</v>
      </c>
      <c r="D163" s="418" t="s">
        <v>5647</v>
      </c>
      <c r="E163" s="329"/>
      <c r="F163" s="329"/>
      <c r="G163" s="329"/>
      <c r="H163" s="329"/>
      <c r="I163" s="329"/>
      <c r="J163" s="331"/>
      <c r="K163" s="23"/>
      <c r="L163" s="146"/>
      <c r="M163" s="107"/>
      <c r="N163" s="107"/>
      <c r="O163" s="107"/>
      <c r="P163" s="107"/>
      <c r="Q163" s="107"/>
      <c r="R163" s="107"/>
      <c r="S163" s="107"/>
      <c r="T163" s="107"/>
      <c r="U163" s="107"/>
      <c r="V163" s="23"/>
    </row>
    <row r="164" spans="2:30" ht="24" customHeight="1">
      <c r="B164" s="23"/>
      <c r="C164" s="53" t="s">
        <v>5028</v>
      </c>
      <c r="D164" s="418" t="s">
        <v>5460</v>
      </c>
      <c r="E164" s="329"/>
      <c r="F164" s="329"/>
      <c r="G164" s="329"/>
      <c r="H164" s="329"/>
      <c r="I164" s="329"/>
      <c r="J164" s="331"/>
      <c r="K164" s="23"/>
      <c r="L164" s="146"/>
      <c r="M164" s="107"/>
      <c r="N164" s="107"/>
      <c r="O164" s="107"/>
      <c r="P164" s="107"/>
      <c r="Q164" s="107"/>
      <c r="R164" s="107"/>
      <c r="S164" s="107"/>
      <c r="T164" s="107"/>
      <c r="U164" s="107"/>
      <c r="V164" s="23"/>
    </row>
    <row r="165" spans="2:30" ht="24" customHeight="1">
      <c r="B165" s="23"/>
      <c r="C165" s="58" t="s">
        <v>5030</v>
      </c>
      <c r="D165" s="418" t="s">
        <v>5648</v>
      </c>
      <c r="E165" s="329"/>
      <c r="F165" s="329"/>
      <c r="G165" s="329"/>
      <c r="H165" s="329"/>
      <c r="I165" s="329"/>
      <c r="J165" s="331"/>
      <c r="K165" s="23"/>
      <c r="V165" s="23"/>
    </row>
    <row r="166" spans="2:30" ht="24" customHeight="1">
      <c r="B166" s="23"/>
      <c r="C166" s="58" t="s">
        <v>5032</v>
      </c>
      <c r="D166" s="453" t="s">
        <v>5649</v>
      </c>
      <c r="E166" s="329"/>
      <c r="F166" s="329"/>
      <c r="G166" s="329"/>
      <c r="H166" s="329"/>
      <c r="I166" s="329"/>
      <c r="J166" s="331"/>
      <c r="K166" s="23"/>
      <c r="V166" s="23"/>
      <c r="W166" s="134"/>
      <c r="X166" s="68"/>
      <c r="Y166" s="68"/>
      <c r="Z166" s="68"/>
      <c r="AA166" s="68"/>
      <c r="AB166" s="68"/>
      <c r="AC166" s="68"/>
      <c r="AD166" s="68"/>
    </row>
    <row r="167" spans="2:30" ht="15" customHeight="1">
      <c r="B167" s="23"/>
      <c r="C167" s="58" t="s">
        <v>5034</v>
      </c>
      <c r="D167" s="453" t="s">
        <v>5355</v>
      </c>
      <c r="E167" s="329"/>
      <c r="F167" s="329"/>
      <c r="G167" s="329"/>
      <c r="H167" s="329"/>
      <c r="I167" s="329"/>
      <c r="J167" s="331"/>
      <c r="K167" s="23"/>
      <c r="V167" s="23"/>
      <c r="W167" s="134"/>
      <c r="X167" s="68"/>
      <c r="Y167" s="68"/>
      <c r="Z167" s="68"/>
      <c r="AA167" s="68"/>
      <c r="AB167" s="68"/>
      <c r="AC167" s="68"/>
      <c r="AD167" s="68"/>
    </row>
    <row r="168" spans="2:30" ht="15" customHeight="1">
      <c r="B168" s="23"/>
      <c r="K168" s="23"/>
      <c r="V168" s="23"/>
      <c r="W168" s="134"/>
      <c r="X168" s="68"/>
      <c r="Y168" s="68"/>
      <c r="Z168" s="68"/>
      <c r="AA168" s="68"/>
      <c r="AB168" s="68"/>
      <c r="AC168" s="68"/>
      <c r="AD168" s="68"/>
    </row>
    <row r="169" spans="2:30" ht="24" customHeight="1">
      <c r="B169" s="23"/>
      <c r="C169" s="430" t="s">
        <v>5098</v>
      </c>
      <c r="D169" s="319"/>
      <c r="E169" s="319"/>
      <c r="F169" s="319"/>
      <c r="G169" s="319"/>
      <c r="H169" s="319"/>
      <c r="I169" s="319"/>
      <c r="J169" s="319"/>
      <c r="K169" s="319"/>
      <c r="L169" s="319"/>
      <c r="M169" s="319"/>
      <c r="N169" s="319"/>
      <c r="O169" s="319"/>
      <c r="P169" s="319"/>
      <c r="Q169" s="319"/>
      <c r="R169" s="319"/>
      <c r="S169" s="319"/>
      <c r="T169" s="319"/>
      <c r="U169" s="319"/>
      <c r="V169" s="319"/>
      <c r="W169" s="319"/>
      <c r="X169" s="319"/>
      <c r="Y169" s="319"/>
      <c r="Z169" s="319"/>
      <c r="AA169" s="319"/>
      <c r="AB169" s="319"/>
      <c r="AC169" s="319"/>
      <c r="AD169" s="319"/>
    </row>
    <row r="170" spans="2:30" ht="60" customHeight="1">
      <c r="B170" s="23"/>
      <c r="C170" s="431"/>
      <c r="D170" s="329"/>
      <c r="E170" s="329"/>
      <c r="F170" s="329"/>
      <c r="G170" s="329"/>
      <c r="H170" s="329"/>
      <c r="I170" s="329"/>
      <c r="J170" s="329"/>
      <c r="K170" s="329"/>
      <c r="L170" s="329"/>
      <c r="M170" s="329"/>
      <c r="N170" s="329"/>
      <c r="O170" s="329"/>
      <c r="P170" s="329"/>
      <c r="Q170" s="329"/>
      <c r="R170" s="329"/>
      <c r="S170" s="329"/>
      <c r="T170" s="329"/>
      <c r="U170" s="329"/>
      <c r="V170" s="329"/>
      <c r="W170" s="329"/>
      <c r="X170" s="329"/>
      <c r="Y170" s="329"/>
      <c r="Z170" s="329"/>
      <c r="AA170" s="329"/>
      <c r="AB170" s="329"/>
      <c r="AC170" s="329"/>
      <c r="AD170" s="331"/>
    </row>
    <row r="171" spans="2:30" ht="15" customHeight="1">
      <c r="B171" s="285" t="str">
        <f>IF(AG129=0,"","Favor de ingresar toda la información requerida en la pregunta.")</f>
        <v/>
      </c>
      <c r="C171" s="285"/>
      <c r="P171" s="23"/>
      <c r="Q171" s="23"/>
      <c r="R171" s="23"/>
      <c r="S171" s="23"/>
      <c r="T171" s="23"/>
      <c r="U171" s="23"/>
      <c r="V171" s="23"/>
      <c r="W171" s="134"/>
      <c r="X171" s="68"/>
      <c r="Y171" s="68"/>
      <c r="Z171" s="68"/>
      <c r="AA171" s="68"/>
      <c r="AB171" s="68"/>
      <c r="AC171" s="68"/>
      <c r="AD171" s="68"/>
    </row>
    <row r="172" spans="2:30" ht="15" customHeight="1">
      <c r="B172" s="285" t="str">
        <f>IF(AND(AV129=0,F132&lt;&gt;""),"Revise la información capturada, ya que tiene datos ingresados en celdas que estan sombreadas.","")</f>
        <v/>
      </c>
      <c r="C172" s="285"/>
      <c r="P172" s="23"/>
      <c r="Q172" s="23"/>
      <c r="R172" s="23"/>
      <c r="S172" s="23"/>
      <c r="T172" s="23"/>
      <c r="U172" s="23"/>
      <c r="V172" s="23"/>
      <c r="W172" s="134"/>
      <c r="X172" s="68"/>
      <c r="Y172" s="68"/>
      <c r="Z172" s="68"/>
      <c r="AA172" s="68"/>
      <c r="AB172" s="68"/>
      <c r="AC172" s="68"/>
      <c r="AD172" s="68"/>
    </row>
    <row r="173" spans="2:30" ht="15" customHeight="1">
      <c r="B173" s="285" t="str">
        <f>IF(AND(AX129&gt;0,C170=""),"Alerta: Debido a que ingreso un NA en ingresos brutos mensuales, favor de justificarlo en el recuadro de comentarios.","")</f>
        <v/>
      </c>
      <c r="C173" s="285"/>
      <c r="D173" s="23"/>
      <c r="E173" s="23"/>
      <c r="F173" s="23"/>
      <c r="G173" s="23"/>
      <c r="H173" s="23"/>
      <c r="I173" s="23"/>
      <c r="J173" s="23"/>
      <c r="K173" s="23"/>
      <c r="L173" s="23"/>
      <c r="M173" s="23"/>
      <c r="N173" s="23"/>
      <c r="O173" s="23"/>
      <c r="P173" s="23"/>
      <c r="Q173" s="23"/>
      <c r="R173" s="23"/>
      <c r="S173" s="23"/>
      <c r="T173" s="23"/>
      <c r="U173" s="23"/>
      <c r="V173" s="23"/>
      <c r="W173" s="23"/>
      <c r="X173" s="23"/>
      <c r="Y173" s="23"/>
      <c r="Z173" s="23"/>
      <c r="AA173" s="23"/>
      <c r="AB173" s="23"/>
      <c r="AC173" s="23"/>
      <c r="AD173" s="23"/>
    </row>
    <row r="174" spans="2:30" ht="15" customHeight="1">
      <c r="B174" s="285" t="str">
        <f>IF(AND(AT129&gt;0,C170=""),"Favor de revisar la instrucción 11, debido a que no se cumplen con los criterios mencionados.","")</f>
        <v/>
      </c>
      <c r="C174" s="285"/>
      <c r="D174" s="23"/>
      <c r="E174" s="23"/>
      <c r="F174" s="23"/>
      <c r="G174" s="23"/>
      <c r="H174" s="23"/>
      <c r="I174" s="23"/>
      <c r="J174" s="23"/>
      <c r="K174" s="23"/>
      <c r="L174" s="23"/>
      <c r="M174" s="23"/>
      <c r="N174" s="23"/>
      <c r="O174" s="23"/>
      <c r="P174" s="23"/>
      <c r="Q174" s="23"/>
      <c r="R174" s="23"/>
      <c r="S174" s="23"/>
      <c r="T174" s="23"/>
      <c r="U174" s="23"/>
      <c r="V174" s="23"/>
      <c r="W174" s="23"/>
      <c r="X174" s="23"/>
      <c r="Y174" s="23"/>
      <c r="Z174" s="23"/>
      <c r="AA174" s="23"/>
      <c r="AB174" s="23"/>
      <c r="AC174" s="23"/>
      <c r="AD174" s="23"/>
    </row>
    <row r="175" spans="2:30" ht="15" customHeight="1">
      <c r="B175" s="285" t="str">
        <f>IF(AU129&gt;0,"Error:La antigüedad en el cargo no puede ser mayor a lo registrado en la antigüedad en el servicio público","")</f>
        <v/>
      </c>
      <c r="C175" s="285"/>
      <c r="D175" s="23"/>
      <c r="E175" s="23"/>
      <c r="F175" s="23"/>
      <c r="G175" s="23"/>
      <c r="H175" s="23"/>
      <c r="I175" s="23"/>
      <c r="J175" s="23"/>
      <c r="K175" s="23"/>
      <c r="L175" s="23"/>
      <c r="M175" s="23"/>
      <c r="N175" s="23"/>
      <c r="O175" s="23"/>
      <c r="P175" s="23"/>
      <c r="Q175" s="23"/>
      <c r="R175" s="23"/>
      <c r="S175" s="23"/>
      <c r="T175" s="23"/>
      <c r="U175" s="23"/>
      <c r="V175" s="23"/>
      <c r="W175" s="23"/>
      <c r="X175" s="23"/>
      <c r="Y175" s="23"/>
      <c r="Z175" s="23"/>
      <c r="AA175" s="23"/>
      <c r="AB175" s="23"/>
      <c r="AC175" s="23"/>
      <c r="AD175" s="23"/>
    </row>
    <row r="176" spans="2:30" ht="15" customHeight="1" thickBot="1">
      <c r="B176" s="285" t="str">
        <f>IF(AND(AH129&gt;0,C170=""),"Alerta: Debido a que cuenta con registros NS, debe proporcionar una justificación en el area de comentarios al final de la pregunta.","")</f>
        <v/>
      </c>
      <c r="C176" s="285"/>
      <c r="D176" s="23"/>
      <c r="E176" s="23"/>
      <c r="F176" s="23"/>
      <c r="G176" s="23"/>
      <c r="H176" s="23"/>
      <c r="I176" s="23"/>
      <c r="J176" s="23"/>
      <c r="K176" s="23"/>
      <c r="L176" s="23"/>
      <c r="M176" s="23"/>
      <c r="N176" s="23"/>
      <c r="O176" s="23"/>
      <c r="P176" s="23"/>
      <c r="Q176" s="23"/>
      <c r="R176" s="23"/>
      <c r="S176" s="23"/>
      <c r="T176" s="23"/>
      <c r="U176" s="23"/>
      <c r="V176" s="23"/>
      <c r="W176" s="23"/>
      <c r="X176" s="23"/>
      <c r="Y176" s="23"/>
      <c r="Z176" s="23"/>
      <c r="AA176" s="23"/>
      <c r="AB176" s="23"/>
      <c r="AC176" s="23"/>
      <c r="AD176" s="23"/>
    </row>
    <row r="177" spans="1:30" ht="15" customHeight="1" thickBot="1">
      <c r="A177" s="202" t="s">
        <v>5063</v>
      </c>
      <c r="B177" s="464" t="s">
        <v>5650</v>
      </c>
      <c r="C177" s="336"/>
      <c r="D177" s="336"/>
      <c r="E177" s="336"/>
      <c r="F177" s="336"/>
      <c r="G177" s="336"/>
      <c r="H177" s="336"/>
      <c r="I177" s="336"/>
      <c r="J177" s="336"/>
      <c r="K177" s="336"/>
      <c r="L177" s="336"/>
      <c r="M177" s="336"/>
      <c r="N177" s="336"/>
      <c r="O177" s="336"/>
      <c r="P177" s="336"/>
      <c r="Q177" s="336"/>
      <c r="R177" s="336"/>
      <c r="S177" s="336"/>
      <c r="T177" s="336"/>
      <c r="U177" s="336"/>
      <c r="V177" s="336"/>
      <c r="W177" s="336"/>
      <c r="X177" s="336"/>
      <c r="Y177" s="336"/>
      <c r="Z177" s="336"/>
      <c r="AA177" s="336"/>
      <c r="AB177" s="336"/>
      <c r="AC177" s="336"/>
      <c r="AD177" s="337"/>
    </row>
    <row r="178" spans="1:30" ht="15" customHeight="1">
      <c r="B178" s="510" t="s">
        <v>5154</v>
      </c>
      <c r="C178" s="462"/>
      <c r="D178" s="462"/>
      <c r="E178" s="462"/>
      <c r="F178" s="462"/>
      <c r="G178" s="462"/>
      <c r="H178" s="462"/>
      <c r="I178" s="462"/>
      <c r="J178" s="462"/>
      <c r="K178" s="462"/>
      <c r="L178" s="462"/>
      <c r="M178" s="462"/>
      <c r="N178" s="462"/>
      <c r="O178" s="462"/>
      <c r="P178" s="462"/>
      <c r="Q178" s="462"/>
      <c r="R178" s="462"/>
      <c r="S178" s="462"/>
      <c r="T178" s="462"/>
      <c r="U178" s="462"/>
      <c r="V178" s="462"/>
      <c r="W178" s="462"/>
      <c r="X178" s="462"/>
      <c r="Y178" s="462"/>
      <c r="Z178" s="462"/>
      <c r="AA178" s="462"/>
      <c r="AB178" s="462"/>
      <c r="AC178" s="462"/>
      <c r="AD178" s="511"/>
    </row>
    <row r="179" spans="1:30" ht="24" customHeight="1">
      <c r="B179" s="250"/>
      <c r="C179" s="420" t="s">
        <v>5651</v>
      </c>
      <c r="D179" s="319"/>
      <c r="E179" s="319"/>
      <c r="F179" s="319"/>
      <c r="G179" s="319"/>
      <c r="H179" s="319"/>
      <c r="I179" s="319"/>
      <c r="J179" s="319"/>
      <c r="K179" s="319"/>
      <c r="L179" s="319"/>
      <c r="M179" s="319"/>
      <c r="N179" s="319"/>
      <c r="O179" s="319"/>
      <c r="P179" s="319"/>
      <c r="Q179" s="319"/>
      <c r="R179" s="319"/>
      <c r="S179" s="319"/>
      <c r="T179" s="319"/>
      <c r="U179" s="319"/>
      <c r="V179" s="319"/>
      <c r="W179" s="319"/>
      <c r="X179" s="319"/>
      <c r="Y179" s="319"/>
      <c r="Z179" s="319"/>
      <c r="AA179" s="319"/>
      <c r="AB179" s="319"/>
      <c r="AC179" s="319"/>
      <c r="AD179" s="357"/>
    </row>
    <row r="180" spans="1:30" ht="36" customHeight="1">
      <c r="B180" s="251"/>
      <c r="C180" s="434" t="s">
        <v>5652</v>
      </c>
      <c r="D180" s="327"/>
      <c r="E180" s="327"/>
      <c r="F180" s="327"/>
      <c r="G180" s="327"/>
      <c r="H180" s="327"/>
      <c r="I180" s="327"/>
      <c r="J180" s="327"/>
      <c r="K180" s="327"/>
      <c r="L180" s="327"/>
      <c r="M180" s="327"/>
      <c r="N180" s="327"/>
      <c r="O180" s="327"/>
      <c r="P180" s="327"/>
      <c r="Q180" s="327"/>
      <c r="R180" s="327"/>
      <c r="S180" s="327"/>
      <c r="T180" s="327"/>
      <c r="U180" s="327"/>
      <c r="V180" s="327"/>
      <c r="W180" s="327"/>
      <c r="X180" s="327"/>
      <c r="Y180" s="327"/>
      <c r="Z180" s="327"/>
      <c r="AA180" s="327"/>
      <c r="AB180" s="327"/>
      <c r="AC180" s="327"/>
      <c r="AD180" s="359"/>
    </row>
    <row r="181" spans="1:30" ht="15" customHeight="1">
      <c r="B181" s="467" t="s">
        <v>5269</v>
      </c>
      <c r="C181" s="339"/>
      <c r="D181" s="339"/>
      <c r="E181" s="339"/>
      <c r="F181" s="339"/>
      <c r="G181" s="339"/>
      <c r="H181" s="339"/>
      <c r="I181" s="339"/>
      <c r="J181" s="339"/>
      <c r="K181" s="339"/>
      <c r="L181" s="339"/>
      <c r="M181" s="339"/>
      <c r="N181" s="339"/>
      <c r="O181" s="339"/>
      <c r="P181" s="339"/>
      <c r="Q181" s="339"/>
      <c r="R181" s="339"/>
      <c r="S181" s="339"/>
      <c r="T181" s="339"/>
      <c r="U181" s="339"/>
      <c r="V181" s="339"/>
      <c r="W181" s="339"/>
      <c r="X181" s="339"/>
      <c r="Y181" s="339"/>
      <c r="Z181" s="339"/>
      <c r="AA181" s="339"/>
      <c r="AB181" s="339"/>
      <c r="AC181" s="339"/>
      <c r="AD181" s="340"/>
    </row>
    <row r="182" spans="1:30" ht="48" customHeight="1">
      <c r="B182" s="257"/>
      <c r="C182" s="507" t="s">
        <v>5653</v>
      </c>
      <c r="D182" s="319"/>
      <c r="E182" s="319"/>
      <c r="F182" s="319"/>
      <c r="G182" s="319"/>
      <c r="H182" s="319"/>
      <c r="I182" s="319"/>
      <c r="J182" s="319"/>
      <c r="K182" s="319"/>
      <c r="L182" s="319"/>
      <c r="M182" s="319"/>
      <c r="N182" s="319"/>
      <c r="O182" s="319"/>
      <c r="P182" s="319"/>
      <c r="Q182" s="319"/>
      <c r="R182" s="319"/>
      <c r="S182" s="319"/>
      <c r="T182" s="319"/>
      <c r="U182" s="319"/>
      <c r="V182" s="319"/>
      <c r="W182" s="319"/>
      <c r="X182" s="319"/>
      <c r="Y182" s="319"/>
      <c r="Z182" s="319"/>
      <c r="AA182" s="319"/>
      <c r="AB182" s="319"/>
      <c r="AC182" s="319"/>
      <c r="AD182" s="357"/>
    </row>
    <row r="183" spans="1:30" ht="36" customHeight="1">
      <c r="B183" s="250"/>
      <c r="C183" s="420" t="s">
        <v>5654</v>
      </c>
      <c r="D183" s="319"/>
      <c r="E183" s="319"/>
      <c r="F183" s="319"/>
      <c r="G183" s="319"/>
      <c r="H183" s="319"/>
      <c r="I183" s="319"/>
      <c r="J183" s="319"/>
      <c r="K183" s="319"/>
      <c r="L183" s="319"/>
      <c r="M183" s="319"/>
      <c r="N183" s="319"/>
      <c r="O183" s="319"/>
      <c r="P183" s="319"/>
      <c r="Q183" s="319"/>
      <c r="R183" s="319"/>
      <c r="S183" s="319"/>
      <c r="T183" s="319"/>
      <c r="U183" s="319"/>
      <c r="V183" s="319"/>
      <c r="W183" s="319"/>
      <c r="X183" s="319"/>
      <c r="Y183" s="319"/>
      <c r="Z183" s="319"/>
      <c r="AA183" s="319"/>
      <c r="AB183" s="319"/>
      <c r="AC183" s="319"/>
      <c r="AD183" s="357"/>
    </row>
    <row r="184" spans="1:30" ht="48" customHeight="1">
      <c r="B184" s="250"/>
      <c r="C184" s="420" t="s">
        <v>5655</v>
      </c>
      <c r="D184" s="319"/>
      <c r="E184" s="319"/>
      <c r="F184" s="319"/>
      <c r="G184" s="319"/>
      <c r="H184" s="319"/>
      <c r="I184" s="319"/>
      <c r="J184" s="319"/>
      <c r="K184" s="319"/>
      <c r="L184" s="319"/>
      <c r="M184" s="319"/>
      <c r="N184" s="319"/>
      <c r="O184" s="319"/>
      <c r="P184" s="319"/>
      <c r="Q184" s="319"/>
      <c r="R184" s="319"/>
      <c r="S184" s="319"/>
      <c r="T184" s="319"/>
      <c r="U184" s="319"/>
      <c r="V184" s="319"/>
      <c r="W184" s="319"/>
      <c r="X184" s="319"/>
      <c r="Y184" s="319"/>
      <c r="Z184" s="319"/>
      <c r="AA184" s="319"/>
      <c r="AB184" s="319"/>
      <c r="AC184" s="319"/>
      <c r="AD184" s="357"/>
    </row>
    <row r="185" spans="1:30" ht="24" customHeight="1">
      <c r="B185" s="43"/>
      <c r="C185" s="507" t="s">
        <v>5656</v>
      </c>
      <c r="D185" s="319"/>
      <c r="E185" s="319"/>
      <c r="F185" s="319"/>
      <c r="G185" s="319"/>
      <c r="H185" s="319"/>
      <c r="I185" s="319"/>
      <c r="J185" s="319"/>
      <c r="K185" s="319"/>
      <c r="L185" s="319"/>
      <c r="M185" s="319"/>
      <c r="N185" s="319"/>
      <c r="O185" s="319"/>
      <c r="P185" s="319"/>
      <c r="Q185" s="319"/>
      <c r="R185" s="319"/>
      <c r="S185" s="319"/>
      <c r="T185" s="319"/>
      <c r="U185" s="319"/>
      <c r="V185" s="319"/>
      <c r="W185" s="319"/>
      <c r="X185" s="319"/>
      <c r="Y185" s="319"/>
      <c r="Z185" s="319"/>
      <c r="AA185" s="319"/>
      <c r="AB185" s="319"/>
      <c r="AC185" s="319"/>
      <c r="AD185" s="357"/>
    </row>
    <row r="186" spans="1:30" ht="24" customHeight="1">
      <c r="B186" s="250"/>
      <c r="C186" s="420" t="s">
        <v>5657</v>
      </c>
      <c r="D186" s="319"/>
      <c r="E186" s="319"/>
      <c r="F186" s="319"/>
      <c r="G186" s="319"/>
      <c r="H186" s="319"/>
      <c r="I186" s="319"/>
      <c r="J186" s="319"/>
      <c r="K186" s="319"/>
      <c r="L186" s="319"/>
      <c r="M186" s="319"/>
      <c r="N186" s="319"/>
      <c r="O186" s="319"/>
      <c r="P186" s="319"/>
      <c r="Q186" s="319"/>
      <c r="R186" s="319"/>
      <c r="S186" s="319"/>
      <c r="T186" s="319"/>
      <c r="U186" s="319"/>
      <c r="V186" s="319"/>
      <c r="W186" s="319"/>
      <c r="X186" s="319"/>
      <c r="Y186" s="319"/>
      <c r="Z186" s="319"/>
      <c r="AA186" s="319"/>
      <c r="AB186" s="319"/>
      <c r="AC186" s="319"/>
      <c r="AD186" s="357"/>
    </row>
    <row r="187" spans="1:30" ht="36" customHeight="1">
      <c r="B187" s="251"/>
      <c r="C187" s="508" t="s">
        <v>5658</v>
      </c>
      <c r="D187" s="327"/>
      <c r="E187" s="327"/>
      <c r="F187" s="327"/>
      <c r="G187" s="327"/>
      <c r="H187" s="327"/>
      <c r="I187" s="327"/>
      <c r="J187" s="327"/>
      <c r="K187" s="327"/>
      <c r="L187" s="327"/>
      <c r="M187" s="327"/>
      <c r="N187" s="327"/>
      <c r="O187" s="327"/>
      <c r="P187" s="327"/>
      <c r="Q187" s="327"/>
      <c r="R187" s="327"/>
      <c r="S187" s="327"/>
      <c r="T187" s="327"/>
      <c r="U187" s="327"/>
      <c r="V187" s="327"/>
      <c r="W187" s="327"/>
      <c r="X187" s="327"/>
      <c r="Y187" s="327"/>
      <c r="Z187" s="327"/>
      <c r="AA187" s="327"/>
      <c r="AB187" s="327"/>
      <c r="AC187" s="327"/>
      <c r="AD187" s="359"/>
    </row>
    <row r="188" spans="1:30" ht="15" customHeight="1"/>
    <row r="189" spans="1:30" ht="24" customHeight="1">
      <c r="A189" s="30" t="s">
        <v>5659</v>
      </c>
      <c r="B189" s="432" t="s">
        <v>5660</v>
      </c>
      <c r="C189" s="319"/>
      <c r="D189" s="319"/>
      <c r="E189" s="319"/>
      <c r="F189" s="319"/>
      <c r="G189" s="319"/>
      <c r="H189" s="319"/>
      <c r="I189" s="319"/>
      <c r="J189" s="319"/>
      <c r="K189" s="319"/>
      <c r="L189" s="319"/>
      <c r="M189" s="319"/>
      <c r="N189" s="319"/>
      <c r="O189" s="319"/>
      <c r="P189" s="319"/>
      <c r="Q189" s="319"/>
      <c r="R189" s="319"/>
      <c r="S189" s="319"/>
      <c r="T189" s="319"/>
      <c r="U189" s="319"/>
      <c r="V189" s="319"/>
      <c r="W189" s="319"/>
      <c r="X189" s="319"/>
      <c r="Y189" s="319"/>
      <c r="Z189" s="319"/>
      <c r="AA189" s="319"/>
      <c r="AB189" s="319"/>
      <c r="AC189" s="319"/>
      <c r="AD189" s="319"/>
    </row>
    <row r="190" spans="1:30" ht="24" customHeight="1">
      <c r="A190" s="30"/>
      <c r="B190" s="65"/>
      <c r="C190" s="416" t="s">
        <v>5661</v>
      </c>
      <c r="D190" s="319"/>
      <c r="E190" s="319"/>
      <c r="F190" s="319"/>
      <c r="G190" s="319"/>
      <c r="H190" s="319"/>
      <c r="I190" s="319"/>
      <c r="J190" s="319"/>
      <c r="K190" s="319"/>
      <c r="L190" s="319"/>
      <c r="M190" s="319"/>
      <c r="N190" s="319"/>
      <c r="O190" s="319"/>
      <c r="P190" s="319"/>
      <c r="Q190" s="319"/>
      <c r="R190" s="319"/>
      <c r="S190" s="319"/>
      <c r="T190" s="319"/>
      <c r="U190" s="319"/>
      <c r="V190" s="319"/>
      <c r="W190" s="319"/>
      <c r="X190" s="319"/>
      <c r="Y190" s="319"/>
      <c r="Z190" s="319"/>
      <c r="AA190" s="319"/>
      <c r="AB190" s="319"/>
      <c r="AC190" s="319"/>
      <c r="AD190" s="319"/>
    </row>
    <row r="191" spans="1:30" ht="24" customHeight="1">
      <c r="A191" s="292"/>
      <c r="C191" s="416" t="s">
        <v>5662</v>
      </c>
      <c r="D191" s="319"/>
      <c r="E191" s="319"/>
      <c r="F191" s="319"/>
      <c r="G191" s="319"/>
      <c r="H191" s="319"/>
      <c r="I191" s="319"/>
      <c r="J191" s="319"/>
      <c r="K191" s="319"/>
      <c r="L191" s="319"/>
      <c r="M191" s="319"/>
      <c r="N191" s="319"/>
      <c r="O191" s="319"/>
      <c r="P191" s="319"/>
      <c r="Q191" s="319"/>
      <c r="R191" s="319"/>
      <c r="S191" s="319"/>
      <c r="T191" s="319"/>
      <c r="U191" s="319"/>
      <c r="V191" s="319"/>
      <c r="W191" s="319"/>
      <c r="X191" s="319"/>
      <c r="Y191" s="319"/>
      <c r="Z191" s="319"/>
      <c r="AA191" s="319"/>
      <c r="AB191" s="319"/>
      <c r="AC191" s="319"/>
      <c r="AD191" s="319"/>
    </row>
    <row r="192" spans="1:30" ht="15" customHeight="1">
      <c r="A192" s="292"/>
    </row>
    <row r="193" spans="1:40" ht="15" customHeight="1">
      <c r="A193" s="292"/>
      <c r="B193" s="9"/>
      <c r="C193" s="334" t="s">
        <v>5663</v>
      </c>
      <c r="D193" s="339"/>
      <c r="E193" s="339"/>
      <c r="F193" s="339"/>
      <c r="G193" s="339"/>
      <c r="H193" s="339"/>
      <c r="I193" s="339"/>
      <c r="J193" s="339"/>
      <c r="K193" s="339"/>
      <c r="L193" s="340"/>
      <c r="M193" s="334" t="s">
        <v>5664</v>
      </c>
      <c r="N193" s="329"/>
      <c r="O193" s="329"/>
      <c r="P193" s="329"/>
      <c r="Q193" s="329"/>
      <c r="R193" s="329"/>
      <c r="S193" s="329"/>
      <c r="T193" s="329"/>
      <c r="U193" s="329"/>
      <c r="V193" s="329"/>
      <c r="W193" s="329"/>
      <c r="X193" s="329"/>
      <c r="Y193" s="329"/>
      <c r="Z193" s="329"/>
      <c r="AA193" s="329"/>
      <c r="AB193" s="329"/>
      <c r="AC193" s="329"/>
      <c r="AD193" s="331"/>
      <c r="AG193">
        <f>COUNTBLANK(M195:AD205)</f>
        <v>198</v>
      </c>
    </row>
    <row r="194" spans="1:40" ht="15" customHeight="1">
      <c r="A194" s="292"/>
      <c r="B194" s="9"/>
      <c r="C194" s="358"/>
      <c r="D194" s="327"/>
      <c r="E194" s="327"/>
      <c r="F194" s="327"/>
      <c r="G194" s="327"/>
      <c r="H194" s="327"/>
      <c r="I194" s="327"/>
      <c r="J194" s="327"/>
      <c r="K194" s="327"/>
      <c r="L194" s="359"/>
      <c r="M194" s="334" t="s">
        <v>5209</v>
      </c>
      <c r="N194" s="329"/>
      <c r="O194" s="329"/>
      <c r="P194" s="329"/>
      <c r="Q194" s="329"/>
      <c r="R194" s="331"/>
      <c r="S194" s="330" t="s">
        <v>5356</v>
      </c>
      <c r="T194" s="329"/>
      <c r="U194" s="329"/>
      <c r="V194" s="329"/>
      <c r="W194" s="329"/>
      <c r="X194" s="331"/>
      <c r="Y194" s="330" t="s">
        <v>5357</v>
      </c>
      <c r="Z194" s="329"/>
      <c r="AA194" s="329"/>
      <c r="AB194" s="329"/>
      <c r="AC194" s="329"/>
      <c r="AD194" s="331"/>
      <c r="AG194" t="s">
        <v>5084</v>
      </c>
      <c r="AH194" t="s">
        <v>5183</v>
      </c>
      <c r="AI194" t="s">
        <v>5183</v>
      </c>
      <c r="AJ194" t="s">
        <v>5275</v>
      </c>
      <c r="AK194" t="s">
        <v>5276</v>
      </c>
      <c r="AM194" t="s">
        <v>5665</v>
      </c>
      <c r="AN194" t="s">
        <v>5666</v>
      </c>
    </row>
    <row r="195" spans="1:40" ht="24" customHeight="1">
      <c r="A195" s="292"/>
      <c r="B195" s="48"/>
      <c r="C195" s="501" t="s">
        <v>5021</v>
      </c>
      <c r="D195" s="329"/>
      <c r="E195" s="331"/>
      <c r="F195" s="443" t="s">
        <v>5667</v>
      </c>
      <c r="G195" s="329"/>
      <c r="H195" s="329"/>
      <c r="I195" s="329"/>
      <c r="J195" s="329"/>
      <c r="K195" s="329"/>
      <c r="L195" s="331"/>
      <c r="M195" s="355"/>
      <c r="N195" s="329"/>
      <c r="O195" s="329"/>
      <c r="P195" s="329"/>
      <c r="Q195" s="329"/>
      <c r="R195" s="331"/>
      <c r="S195" s="355"/>
      <c r="T195" s="329"/>
      <c r="U195" s="329"/>
      <c r="V195" s="329"/>
      <c r="W195" s="329"/>
      <c r="X195" s="331"/>
      <c r="Y195" s="355"/>
      <c r="Z195" s="329"/>
      <c r="AA195" s="329"/>
      <c r="AB195" s="329"/>
      <c r="AC195" s="329"/>
      <c r="AD195" s="331"/>
      <c r="AG195">
        <f t="shared" ref="AG195:AG205" si="37">IF(OR(COUNTBLANK(M195:AD195)=18,COUNTBLANK(M195:AD195)=15),0,1)</f>
        <v>0</v>
      </c>
      <c r="AH195">
        <f t="shared" ref="AH195:AH205" si="38">IF(COUNTIF(M195:AD195,"NS"),1,0)</f>
        <v>0</v>
      </c>
      <c r="AI195">
        <f t="shared" ref="AI195:AI205" si="39">COUNTIF(S195:AD195,"NS")</f>
        <v>0</v>
      </c>
      <c r="AJ195">
        <f t="shared" ref="AJ195:AJ205" si="40">SUM(S195:AD195)</f>
        <v>0</v>
      </c>
      <c r="AK195">
        <f>IF(COUNTIF(M195:AD195,"NA")=3,0,IF(COUNTA(M195:AD195)=0,0,IF(OR(AND(M195=0,AI195&gt;0),AND(M195="ns",AJ195&gt;0),AND(M195="ns",AI195=0,AJ195=0)),1,IF(OR(AND(M195&gt;0,AI195=2),AND(M195="ns",AI195=2),AND(M195="ns",AJ195=0,AI195&gt;0),M195=AJ195),0,1))))</f>
        <v>0</v>
      </c>
      <c r="AM195">
        <f>IF(SUM(M201:AD201)&gt;0,1,0)</f>
        <v>0</v>
      </c>
      <c r="AN195">
        <f>IF(SUM(M205:AD205)&gt;0,1,0)</f>
        <v>0</v>
      </c>
    </row>
    <row r="196" spans="1:40" ht="48" customHeight="1">
      <c r="A196" s="292"/>
      <c r="B196" s="48"/>
      <c r="C196" s="444" t="s">
        <v>5022</v>
      </c>
      <c r="D196" s="329"/>
      <c r="E196" s="331"/>
      <c r="F196" s="443" t="s">
        <v>5668</v>
      </c>
      <c r="G196" s="329"/>
      <c r="H196" s="329"/>
      <c r="I196" s="329"/>
      <c r="J196" s="329"/>
      <c r="K196" s="329"/>
      <c r="L196" s="331"/>
      <c r="M196" s="355"/>
      <c r="N196" s="329"/>
      <c r="O196" s="329"/>
      <c r="P196" s="329"/>
      <c r="Q196" s="329"/>
      <c r="R196" s="331"/>
      <c r="S196" s="355"/>
      <c r="T196" s="329"/>
      <c r="U196" s="329"/>
      <c r="V196" s="329"/>
      <c r="W196" s="329"/>
      <c r="X196" s="331"/>
      <c r="Y196" s="355"/>
      <c r="Z196" s="329"/>
      <c r="AA196" s="329"/>
      <c r="AB196" s="329"/>
      <c r="AC196" s="329"/>
      <c r="AD196" s="331"/>
      <c r="AG196">
        <f t="shared" si="37"/>
        <v>0</v>
      </c>
      <c r="AH196">
        <f t="shared" si="38"/>
        <v>0</v>
      </c>
      <c r="AI196">
        <f t="shared" si="39"/>
        <v>0</v>
      </c>
      <c r="AJ196">
        <f t="shared" si="40"/>
        <v>0</v>
      </c>
      <c r="AK196">
        <f t="shared" ref="AK196:AK205" si="41">IF(COUNTIF(M196:AD196,"NA")=3,0,IF(COUNTA(M196:AD196)=0,0,IF(OR(AND(M196=0,AI196&gt;0),AND(M196="ns",AJ196&gt;0),AND(M196="ns",AI196=0,AJ196=0)),1,IF(OR(AND(M196&gt;0,AI196=2),AND(M196="ns",AI196=2),AND(M196="ns",AJ196=0,AI196&gt;0),M196=AJ196),0,1))))</f>
        <v>0</v>
      </c>
    </row>
    <row r="197" spans="1:40" ht="15" customHeight="1">
      <c r="A197" s="292"/>
      <c r="B197" s="48"/>
      <c r="C197" s="509" t="s">
        <v>5669</v>
      </c>
      <c r="D197" s="340"/>
      <c r="E197" s="143" t="s">
        <v>5670</v>
      </c>
      <c r="F197" s="443" t="s">
        <v>5671</v>
      </c>
      <c r="G197" s="329"/>
      <c r="H197" s="329"/>
      <c r="I197" s="329"/>
      <c r="J197" s="329"/>
      <c r="K197" s="329"/>
      <c r="L197" s="331"/>
      <c r="M197" s="355"/>
      <c r="N197" s="329"/>
      <c r="O197" s="329"/>
      <c r="P197" s="329"/>
      <c r="Q197" s="329"/>
      <c r="R197" s="331"/>
      <c r="S197" s="355"/>
      <c r="T197" s="329"/>
      <c r="U197" s="329"/>
      <c r="V197" s="329"/>
      <c r="W197" s="329"/>
      <c r="X197" s="331"/>
      <c r="Y197" s="355"/>
      <c r="Z197" s="329"/>
      <c r="AA197" s="329"/>
      <c r="AB197" s="329"/>
      <c r="AC197" s="329"/>
      <c r="AD197" s="331"/>
      <c r="AG197">
        <f t="shared" si="37"/>
        <v>0</v>
      </c>
      <c r="AH197">
        <f t="shared" si="38"/>
        <v>0</v>
      </c>
      <c r="AI197">
        <f t="shared" si="39"/>
        <v>0</v>
      </c>
      <c r="AJ197">
        <f t="shared" si="40"/>
        <v>0</v>
      </c>
      <c r="AK197">
        <f t="shared" si="41"/>
        <v>0</v>
      </c>
    </row>
    <row r="198" spans="1:40" ht="15" customHeight="1">
      <c r="A198" s="292"/>
      <c r="B198" s="48"/>
      <c r="C198" s="356"/>
      <c r="D198" s="357"/>
      <c r="E198" s="143" t="s">
        <v>5672</v>
      </c>
      <c r="F198" s="443" t="s">
        <v>5673</v>
      </c>
      <c r="G198" s="329"/>
      <c r="H198" s="329"/>
      <c r="I198" s="329"/>
      <c r="J198" s="329"/>
      <c r="K198" s="329"/>
      <c r="L198" s="331"/>
      <c r="M198" s="355"/>
      <c r="N198" s="329"/>
      <c r="O198" s="329"/>
      <c r="P198" s="329"/>
      <c r="Q198" s="329"/>
      <c r="R198" s="331"/>
      <c r="S198" s="355"/>
      <c r="T198" s="329"/>
      <c r="U198" s="329"/>
      <c r="V198" s="329"/>
      <c r="W198" s="329"/>
      <c r="X198" s="331"/>
      <c r="Y198" s="355"/>
      <c r="Z198" s="329"/>
      <c r="AA198" s="329"/>
      <c r="AB198" s="329"/>
      <c r="AC198" s="329"/>
      <c r="AD198" s="331"/>
      <c r="AG198">
        <f t="shared" si="37"/>
        <v>0</v>
      </c>
      <c r="AH198">
        <f t="shared" si="38"/>
        <v>0</v>
      </c>
      <c r="AI198">
        <f t="shared" si="39"/>
        <v>0</v>
      </c>
      <c r="AJ198">
        <f t="shared" si="40"/>
        <v>0</v>
      </c>
      <c r="AK198">
        <f t="shared" si="41"/>
        <v>0</v>
      </c>
    </row>
    <row r="199" spans="1:40" ht="15" customHeight="1">
      <c r="A199" s="292"/>
      <c r="B199" s="48"/>
      <c r="C199" s="356"/>
      <c r="D199" s="357"/>
      <c r="E199" s="143" t="s">
        <v>5674</v>
      </c>
      <c r="F199" s="443" t="s">
        <v>5675</v>
      </c>
      <c r="G199" s="329"/>
      <c r="H199" s="329"/>
      <c r="I199" s="329"/>
      <c r="J199" s="329"/>
      <c r="K199" s="329"/>
      <c r="L199" s="331"/>
      <c r="M199" s="355"/>
      <c r="N199" s="329"/>
      <c r="O199" s="329"/>
      <c r="P199" s="329"/>
      <c r="Q199" s="329"/>
      <c r="R199" s="331"/>
      <c r="S199" s="355"/>
      <c r="T199" s="329"/>
      <c r="U199" s="329"/>
      <c r="V199" s="329"/>
      <c r="W199" s="329"/>
      <c r="X199" s="331"/>
      <c r="Y199" s="355"/>
      <c r="Z199" s="329"/>
      <c r="AA199" s="329"/>
      <c r="AB199" s="329"/>
      <c r="AC199" s="329"/>
      <c r="AD199" s="331"/>
      <c r="AG199">
        <f t="shared" si="37"/>
        <v>0</v>
      </c>
      <c r="AH199">
        <f t="shared" si="38"/>
        <v>0</v>
      </c>
      <c r="AI199">
        <f t="shared" si="39"/>
        <v>0</v>
      </c>
      <c r="AJ199">
        <f t="shared" si="40"/>
        <v>0</v>
      </c>
      <c r="AK199">
        <f t="shared" si="41"/>
        <v>0</v>
      </c>
    </row>
    <row r="200" spans="1:40" ht="15" customHeight="1">
      <c r="A200" s="292"/>
      <c r="B200" s="48"/>
      <c r="C200" s="356"/>
      <c r="D200" s="357"/>
      <c r="E200" s="143" t="s">
        <v>5676</v>
      </c>
      <c r="F200" s="443" t="s">
        <v>5677</v>
      </c>
      <c r="G200" s="329"/>
      <c r="H200" s="329"/>
      <c r="I200" s="329"/>
      <c r="J200" s="329"/>
      <c r="K200" s="329"/>
      <c r="L200" s="331"/>
      <c r="M200" s="355"/>
      <c r="N200" s="329"/>
      <c r="O200" s="329"/>
      <c r="P200" s="329"/>
      <c r="Q200" s="329"/>
      <c r="R200" s="331"/>
      <c r="S200" s="355"/>
      <c r="T200" s="329"/>
      <c r="U200" s="329"/>
      <c r="V200" s="329"/>
      <c r="W200" s="329"/>
      <c r="X200" s="331"/>
      <c r="Y200" s="355"/>
      <c r="Z200" s="329"/>
      <c r="AA200" s="329"/>
      <c r="AB200" s="329"/>
      <c r="AC200" s="329"/>
      <c r="AD200" s="331"/>
      <c r="AG200">
        <f t="shared" si="37"/>
        <v>0</v>
      </c>
      <c r="AH200">
        <f t="shared" si="38"/>
        <v>0</v>
      </c>
      <c r="AI200">
        <f t="shared" si="39"/>
        <v>0</v>
      </c>
      <c r="AJ200">
        <f t="shared" si="40"/>
        <v>0</v>
      </c>
      <c r="AK200">
        <f t="shared" si="41"/>
        <v>0</v>
      </c>
    </row>
    <row r="201" spans="1:40" ht="24" customHeight="1">
      <c r="A201" s="292"/>
      <c r="B201" s="48"/>
      <c r="C201" s="358"/>
      <c r="D201" s="359"/>
      <c r="E201" s="143" t="s">
        <v>5678</v>
      </c>
      <c r="F201" s="443" t="s">
        <v>5679</v>
      </c>
      <c r="G201" s="329"/>
      <c r="H201" s="329"/>
      <c r="I201" s="329"/>
      <c r="J201" s="329"/>
      <c r="K201" s="329"/>
      <c r="L201" s="331"/>
      <c r="M201" s="355"/>
      <c r="N201" s="329"/>
      <c r="O201" s="329"/>
      <c r="P201" s="329"/>
      <c r="Q201" s="329"/>
      <c r="R201" s="331"/>
      <c r="S201" s="355"/>
      <c r="T201" s="329"/>
      <c r="U201" s="329"/>
      <c r="V201" s="329"/>
      <c r="W201" s="329"/>
      <c r="X201" s="331"/>
      <c r="Y201" s="355"/>
      <c r="Z201" s="329"/>
      <c r="AA201" s="329"/>
      <c r="AB201" s="329"/>
      <c r="AC201" s="329"/>
      <c r="AD201" s="331"/>
      <c r="AG201">
        <f t="shared" si="37"/>
        <v>0</v>
      </c>
      <c r="AH201">
        <f t="shared" si="38"/>
        <v>0</v>
      </c>
      <c r="AI201">
        <f t="shared" si="39"/>
        <v>0</v>
      </c>
      <c r="AJ201">
        <f t="shared" si="40"/>
        <v>0</v>
      </c>
      <c r="AK201">
        <f t="shared" si="41"/>
        <v>0</v>
      </c>
    </row>
    <row r="202" spans="1:40" ht="15" customHeight="1">
      <c r="A202" s="292"/>
      <c r="B202" s="48"/>
      <c r="C202" s="501" t="s">
        <v>5025</v>
      </c>
      <c r="D202" s="329"/>
      <c r="E202" s="331"/>
      <c r="F202" s="443" t="s">
        <v>5680</v>
      </c>
      <c r="G202" s="329"/>
      <c r="H202" s="329"/>
      <c r="I202" s="329"/>
      <c r="J202" s="329"/>
      <c r="K202" s="329"/>
      <c r="L202" s="331"/>
      <c r="M202" s="355"/>
      <c r="N202" s="329"/>
      <c r="O202" s="329"/>
      <c r="P202" s="329"/>
      <c r="Q202" s="329"/>
      <c r="R202" s="331"/>
      <c r="S202" s="355"/>
      <c r="T202" s="329"/>
      <c r="U202" s="329"/>
      <c r="V202" s="329"/>
      <c r="W202" s="329"/>
      <c r="X202" s="331"/>
      <c r="Y202" s="355"/>
      <c r="Z202" s="329"/>
      <c r="AA202" s="329"/>
      <c r="AB202" s="329"/>
      <c r="AC202" s="329"/>
      <c r="AD202" s="331"/>
      <c r="AG202">
        <f t="shared" si="37"/>
        <v>0</v>
      </c>
      <c r="AH202">
        <f t="shared" si="38"/>
        <v>0</v>
      </c>
      <c r="AI202">
        <f t="shared" si="39"/>
        <v>0</v>
      </c>
      <c r="AJ202">
        <f t="shared" si="40"/>
        <v>0</v>
      </c>
      <c r="AK202">
        <f t="shared" si="41"/>
        <v>0</v>
      </c>
    </row>
    <row r="203" spans="1:40" ht="15" customHeight="1">
      <c r="A203" s="292"/>
      <c r="B203" s="48"/>
      <c r="C203" s="444" t="s">
        <v>5026</v>
      </c>
      <c r="D203" s="329"/>
      <c r="E203" s="331"/>
      <c r="F203" s="443" t="s">
        <v>5681</v>
      </c>
      <c r="G203" s="329"/>
      <c r="H203" s="329"/>
      <c r="I203" s="329"/>
      <c r="J203" s="329"/>
      <c r="K203" s="329"/>
      <c r="L203" s="331"/>
      <c r="M203" s="355"/>
      <c r="N203" s="329"/>
      <c r="O203" s="329"/>
      <c r="P203" s="329"/>
      <c r="Q203" s="329"/>
      <c r="R203" s="331"/>
      <c r="S203" s="355"/>
      <c r="T203" s="329"/>
      <c r="U203" s="329"/>
      <c r="V203" s="329"/>
      <c r="W203" s="329"/>
      <c r="X203" s="331"/>
      <c r="Y203" s="355"/>
      <c r="Z203" s="329"/>
      <c r="AA203" s="329"/>
      <c r="AB203" s="329"/>
      <c r="AC203" s="329"/>
      <c r="AD203" s="331"/>
      <c r="AG203">
        <f t="shared" si="37"/>
        <v>0</v>
      </c>
      <c r="AH203">
        <f t="shared" si="38"/>
        <v>0</v>
      </c>
      <c r="AI203">
        <f t="shared" si="39"/>
        <v>0</v>
      </c>
      <c r="AJ203">
        <f t="shared" si="40"/>
        <v>0</v>
      </c>
      <c r="AK203">
        <f t="shared" si="41"/>
        <v>0</v>
      </c>
    </row>
    <row r="204" spans="1:40" ht="24" customHeight="1">
      <c r="A204" s="292"/>
      <c r="B204" s="48"/>
      <c r="C204" s="501" t="s">
        <v>5028</v>
      </c>
      <c r="D204" s="329"/>
      <c r="E204" s="331"/>
      <c r="F204" s="443" t="s">
        <v>5682</v>
      </c>
      <c r="G204" s="329"/>
      <c r="H204" s="329"/>
      <c r="I204" s="329"/>
      <c r="J204" s="329"/>
      <c r="K204" s="329"/>
      <c r="L204" s="331"/>
      <c r="M204" s="355"/>
      <c r="N204" s="329"/>
      <c r="O204" s="329"/>
      <c r="P204" s="329"/>
      <c r="Q204" s="329"/>
      <c r="R204" s="331"/>
      <c r="S204" s="355"/>
      <c r="T204" s="329"/>
      <c r="U204" s="329"/>
      <c r="V204" s="329"/>
      <c r="W204" s="329"/>
      <c r="X204" s="331"/>
      <c r="Y204" s="355"/>
      <c r="Z204" s="329"/>
      <c r="AA204" s="329"/>
      <c r="AB204" s="329"/>
      <c r="AC204" s="329"/>
      <c r="AD204" s="331"/>
      <c r="AG204">
        <f t="shared" si="37"/>
        <v>0</v>
      </c>
      <c r="AH204">
        <f t="shared" si="38"/>
        <v>0</v>
      </c>
      <c r="AI204">
        <f t="shared" si="39"/>
        <v>0</v>
      </c>
      <c r="AJ204">
        <f t="shared" si="40"/>
        <v>0</v>
      </c>
      <c r="AK204">
        <f t="shared" si="41"/>
        <v>0</v>
      </c>
    </row>
    <row r="205" spans="1:40" ht="24" customHeight="1">
      <c r="A205" s="292"/>
      <c r="B205" s="48"/>
      <c r="C205" s="501" t="s">
        <v>5030</v>
      </c>
      <c r="D205" s="329"/>
      <c r="E205" s="331"/>
      <c r="F205" s="443" t="s">
        <v>5683</v>
      </c>
      <c r="G205" s="329"/>
      <c r="H205" s="329"/>
      <c r="I205" s="329"/>
      <c r="J205" s="329"/>
      <c r="K205" s="329"/>
      <c r="L205" s="331"/>
      <c r="M205" s="355"/>
      <c r="N205" s="329"/>
      <c r="O205" s="329"/>
      <c r="P205" s="329"/>
      <c r="Q205" s="329"/>
      <c r="R205" s="331"/>
      <c r="S205" s="355"/>
      <c r="T205" s="329"/>
      <c r="U205" s="329"/>
      <c r="V205" s="329"/>
      <c r="W205" s="329"/>
      <c r="X205" s="331"/>
      <c r="Y205" s="355"/>
      <c r="Z205" s="329"/>
      <c r="AA205" s="329"/>
      <c r="AB205" s="329"/>
      <c r="AC205" s="329"/>
      <c r="AD205" s="331"/>
      <c r="AG205">
        <f t="shared" si="37"/>
        <v>0</v>
      </c>
      <c r="AH205">
        <f t="shared" si="38"/>
        <v>0</v>
      </c>
      <c r="AI205">
        <f t="shared" si="39"/>
        <v>0</v>
      </c>
      <c r="AJ205">
        <f t="shared" si="40"/>
        <v>0</v>
      </c>
      <c r="AK205">
        <f t="shared" si="41"/>
        <v>0</v>
      </c>
    </row>
    <row r="206" spans="1:40" ht="15" customHeight="1">
      <c r="A206" s="292"/>
      <c r="B206" s="9"/>
      <c r="C206" s="9"/>
      <c r="D206" s="9"/>
      <c r="E206" s="9"/>
      <c r="F206" s="9"/>
      <c r="G206" s="9"/>
      <c r="H206" s="9"/>
      <c r="I206" s="9"/>
      <c r="J206" s="9"/>
      <c r="K206" s="9"/>
      <c r="L206" s="193" t="s">
        <v>5198</v>
      </c>
      <c r="M206" s="330">
        <f>IF(AND(SUM(M195:M205)=0,COUNTIF(M195:M205,"NS")&gt;0),"NS",IF(AND(SUM(M195:M205)=0,COUNTIF(M195:M205,0)&gt;0),0,IF(AND(SUM(M195:M205)=0,COUNTIF(M195:M205,"NA")&gt;0),"NA",SUM(M195:M205))))</f>
        <v>0</v>
      </c>
      <c r="N206" s="329"/>
      <c r="O206" s="329"/>
      <c r="P206" s="329"/>
      <c r="Q206" s="329"/>
      <c r="R206" s="331"/>
      <c r="S206" s="330">
        <f>IF(AND(SUM(S195:S205)=0,COUNTIF(S195:S205,"NS")&gt;0),"NS",IF(AND(SUM(S195:S205)=0,COUNTIF(S195:S205,0)&gt;0),0,IF(AND(SUM(S195:S205)=0,COUNTIF(S195:S205,"NA")&gt;0),"NA",SUM(S195:S205))))</f>
        <v>0</v>
      </c>
      <c r="T206" s="329"/>
      <c r="U206" s="329"/>
      <c r="V206" s="329"/>
      <c r="W206" s="329"/>
      <c r="X206" s="331"/>
      <c r="Y206" s="330">
        <f>IF(AND(SUM(Y195:Y205)=0,COUNTIF(Y195:Y205,"NS")&gt;0),"NS",IF(AND(SUM(Y195:Y205)=0,COUNTIF(Y195:Y205,0)&gt;0),0,IF(AND(SUM(Y195:Y205)=0,COUNTIF(Y195:Y205,"NA")&gt;0),"NA",SUM(Y195:Y205))))</f>
        <v>0</v>
      </c>
      <c r="Z206" s="329"/>
      <c r="AA206" s="329"/>
      <c r="AB206" s="329"/>
      <c r="AC206" s="329"/>
      <c r="AD206" s="331"/>
      <c r="AG206">
        <f>SUM(AG195:AG205)</f>
        <v>0</v>
      </c>
      <c r="AH206" s="284">
        <f>SUM(AH195:AH205)</f>
        <v>0</v>
      </c>
      <c r="AI206">
        <f>SUM(AI195:AI205)</f>
        <v>0</v>
      </c>
      <c r="AK206" s="302">
        <f>SUM(AK195:AK205)</f>
        <v>0</v>
      </c>
    </row>
    <row r="207" spans="1:40" ht="15" customHeight="1">
      <c r="A207" s="84"/>
      <c r="B207" s="9"/>
      <c r="C207" s="9"/>
      <c r="D207" s="9"/>
      <c r="E207" s="9"/>
      <c r="F207" s="9"/>
      <c r="G207" s="9"/>
      <c r="H207" s="9"/>
      <c r="I207" s="9"/>
      <c r="J207" s="9"/>
      <c r="K207" s="9"/>
      <c r="L207" s="9"/>
      <c r="M207" s="9"/>
      <c r="N207" s="9"/>
      <c r="O207" s="9"/>
      <c r="P207" s="9"/>
      <c r="Q207" s="9"/>
      <c r="R207" s="9"/>
      <c r="S207" s="9"/>
      <c r="T207" s="9"/>
      <c r="U207" s="9"/>
      <c r="V207" s="9"/>
      <c r="W207" s="9"/>
      <c r="X207" s="9"/>
      <c r="Y207" s="9"/>
      <c r="Z207" s="9"/>
      <c r="AA207" s="9"/>
      <c r="AB207" s="9"/>
      <c r="AC207" s="9"/>
      <c r="AD207" s="9"/>
    </row>
    <row r="208" spans="1:40" ht="45" customHeight="1">
      <c r="A208" s="84"/>
      <c r="B208" s="9"/>
      <c r="C208" s="506" t="s">
        <v>5684</v>
      </c>
      <c r="D208" s="319"/>
      <c r="E208" s="319"/>
      <c r="F208" s="357"/>
      <c r="G208" s="355"/>
      <c r="H208" s="329"/>
      <c r="I208" s="329"/>
      <c r="J208" s="329"/>
      <c r="K208" s="329"/>
      <c r="L208" s="329"/>
      <c r="M208" s="329"/>
      <c r="N208" s="329"/>
      <c r="O208" s="329"/>
      <c r="P208" s="329"/>
      <c r="Q208" s="329"/>
      <c r="R208" s="329"/>
      <c r="S208" s="329"/>
      <c r="T208" s="329"/>
      <c r="U208" s="329"/>
      <c r="V208" s="329"/>
      <c r="W208" s="329"/>
      <c r="X208" s="329"/>
      <c r="Y208" s="329"/>
      <c r="Z208" s="329"/>
      <c r="AA208" s="329"/>
      <c r="AB208" s="329"/>
      <c r="AC208" s="329"/>
      <c r="AD208" s="331"/>
    </row>
    <row r="209" spans="1:30" ht="15" customHeight="1">
      <c r="A209" s="84"/>
      <c r="B209" s="285" t="str">
        <f>IF(AND(AM195&gt;0,G208=""),"Alerta:Debido a que ingresó un número mayor a cero en el numeral 3.5 debe de especificarlo en el recuadro correspondiente. ","")</f>
        <v/>
      </c>
      <c r="C209" s="9"/>
      <c r="D209" s="9"/>
      <c r="E209" s="9"/>
      <c r="F209" s="9"/>
      <c r="G209" s="9"/>
      <c r="H209" s="9"/>
      <c r="I209" s="9"/>
      <c r="J209" s="9"/>
      <c r="K209" s="9"/>
      <c r="L209" s="9"/>
      <c r="M209" s="9"/>
      <c r="N209" s="9"/>
      <c r="O209" s="9"/>
      <c r="P209" s="9"/>
      <c r="Q209" s="9"/>
      <c r="R209" s="9"/>
      <c r="S209" s="9"/>
      <c r="T209" s="9"/>
      <c r="U209" s="9"/>
      <c r="V209" s="9"/>
      <c r="W209" s="9"/>
      <c r="X209" s="9"/>
      <c r="Y209" s="9"/>
      <c r="Z209" s="9"/>
      <c r="AA209" s="9"/>
      <c r="AB209" s="9"/>
      <c r="AC209" s="9"/>
      <c r="AD209" s="9"/>
    </row>
    <row r="210" spans="1:30" ht="45" customHeight="1">
      <c r="A210" s="84"/>
      <c r="B210" s="9"/>
      <c r="C210" s="506" t="s">
        <v>5685</v>
      </c>
      <c r="D210" s="319"/>
      <c r="E210" s="319"/>
      <c r="F210" s="357"/>
      <c r="G210" s="355"/>
      <c r="H210" s="329"/>
      <c r="I210" s="329"/>
      <c r="J210" s="329"/>
      <c r="K210" s="329"/>
      <c r="L210" s="329"/>
      <c r="M210" s="329"/>
      <c r="N210" s="329"/>
      <c r="O210" s="329"/>
      <c r="P210" s="329"/>
      <c r="Q210" s="329"/>
      <c r="R210" s="329"/>
      <c r="S210" s="329"/>
      <c r="T210" s="329"/>
      <c r="U210" s="329"/>
      <c r="V210" s="329"/>
      <c r="W210" s="329"/>
      <c r="X210" s="329"/>
      <c r="Y210" s="329"/>
      <c r="Z210" s="329"/>
      <c r="AA210" s="329"/>
      <c r="AB210" s="329"/>
      <c r="AC210" s="329"/>
      <c r="AD210" s="331"/>
    </row>
    <row r="211" spans="1:30" ht="15" customHeight="1">
      <c r="A211" s="84"/>
      <c r="B211" s="285" t="str">
        <f>IF(AND(AN195&gt;0,G210=""),"Alerta:Debido a que ingresó un número mayor a cero en el numeral 7 debe de especificarlo en el recuadro correspondiente. ","")</f>
        <v/>
      </c>
      <c r="C211" s="9"/>
      <c r="D211" s="9"/>
      <c r="E211" s="9"/>
      <c r="F211" s="9"/>
      <c r="G211" s="9"/>
      <c r="H211" s="9"/>
      <c r="I211" s="9"/>
      <c r="J211" s="9"/>
      <c r="K211" s="9"/>
      <c r="L211" s="9"/>
      <c r="M211" s="9"/>
      <c r="N211" s="9"/>
      <c r="O211" s="9"/>
      <c r="P211" s="9"/>
      <c r="Q211" s="9"/>
      <c r="R211" s="9"/>
      <c r="S211" s="9"/>
      <c r="T211" s="9"/>
      <c r="U211" s="9"/>
      <c r="V211" s="9"/>
      <c r="W211" s="9"/>
      <c r="X211" s="9"/>
      <c r="Y211" s="9"/>
      <c r="Z211" s="9"/>
      <c r="AA211" s="9"/>
      <c r="AB211" s="9"/>
      <c r="AC211" s="9"/>
      <c r="AD211" s="9"/>
    </row>
    <row r="212" spans="1:30" ht="24" customHeight="1">
      <c r="A212" s="84"/>
      <c r="B212" s="9"/>
      <c r="C212" s="416" t="s">
        <v>5098</v>
      </c>
      <c r="D212" s="319"/>
      <c r="E212" s="319"/>
      <c r="F212" s="319"/>
      <c r="G212" s="319"/>
      <c r="H212" s="319"/>
      <c r="I212" s="319"/>
      <c r="J212" s="319"/>
      <c r="K212" s="319"/>
      <c r="L212" s="319"/>
      <c r="M212" s="319"/>
      <c r="N212" s="319"/>
      <c r="O212" s="319"/>
      <c r="P212" s="319"/>
      <c r="Q212" s="319"/>
      <c r="R212" s="319"/>
      <c r="S212" s="319"/>
      <c r="T212" s="319"/>
      <c r="U212" s="319"/>
      <c r="V212" s="319"/>
      <c r="W212" s="319"/>
      <c r="X212" s="319"/>
      <c r="Y212" s="319"/>
      <c r="Z212" s="319"/>
      <c r="AA212" s="319"/>
      <c r="AB212" s="319"/>
      <c r="AC212" s="319"/>
      <c r="AD212" s="319"/>
    </row>
    <row r="213" spans="1:30" ht="60" customHeight="1">
      <c r="A213" s="84"/>
      <c r="B213" s="9"/>
      <c r="C213" s="458"/>
      <c r="D213" s="459"/>
      <c r="E213" s="459"/>
      <c r="F213" s="459"/>
      <c r="G213" s="459"/>
      <c r="H213" s="459"/>
      <c r="I213" s="459"/>
      <c r="J213" s="459"/>
      <c r="K213" s="459"/>
      <c r="L213" s="459"/>
      <c r="M213" s="459"/>
      <c r="N213" s="459"/>
      <c r="O213" s="459"/>
      <c r="P213" s="459"/>
      <c r="Q213" s="459"/>
      <c r="R213" s="459"/>
      <c r="S213" s="459"/>
      <c r="T213" s="459"/>
      <c r="U213" s="459"/>
      <c r="V213" s="459"/>
      <c r="W213" s="459"/>
      <c r="X213" s="459"/>
      <c r="Y213" s="459"/>
      <c r="Z213" s="459"/>
      <c r="AA213" s="459"/>
      <c r="AB213" s="459"/>
      <c r="AC213" s="459"/>
      <c r="AD213" s="460"/>
    </row>
    <row r="214" spans="1:30" ht="15" customHeight="1">
      <c r="B214" s="285" t="str">
        <f>IF(AG206=0,"","Favor de ingresar toda la información requerida en la pregunta.")</f>
        <v/>
      </c>
      <c r="C214" s="285"/>
    </row>
    <row r="215" spans="1:30" ht="15" customHeight="1">
      <c r="B215" s="285" t="str">
        <f>IF(OR(AND(AM195=0,G208&lt;&gt;""),AND(AN195=0,G210&lt;&gt;"")),"Revise la información capturada, ya que tiene datos ingresados en celdas que estan sombreadas.","")</f>
        <v/>
      </c>
      <c r="C215" s="285"/>
    </row>
    <row r="216" spans="1:30" ht="15" customHeight="1">
      <c r="B216" s="285" t="str">
        <f>IF(AND(AH206&gt;0,C213=""),"Alerta:Debido a que cuenta con registros NS, debe proporcionar una justificación en el area de comentarios al final de la pregunta.","")</f>
        <v/>
      </c>
      <c r="C216" s="285"/>
    </row>
    <row r="217" spans="1:30" ht="15" customHeight="1">
      <c r="B217" s="285" t="str">
        <f>IF(AK206&gt;0,"Error:Favor de revisar la sumatoria y consistencia de totales y/o subtotales por filas (numéricos y NS).","")</f>
        <v/>
      </c>
      <c r="C217" s="285"/>
    </row>
    <row r="218" spans="1:30" ht="15" customHeight="1">
      <c r="B218" s="285"/>
      <c r="C218" s="285"/>
    </row>
    <row r="219" spans="1:30" ht="15" customHeight="1">
      <c r="B219" s="285"/>
      <c r="C219" s="285"/>
    </row>
    <row r="220" spans="1:30" ht="24" customHeight="1">
      <c r="A220" s="30" t="s">
        <v>5686</v>
      </c>
      <c r="B220" s="429" t="s">
        <v>5687</v>
      </c>
      <c r="C220" s="319"/>
      <c r="D220" s="319"/>
      <c r="E220" s="319"/>
      <c r="F220" s="319"/>
      <c r="G220" s="319"/>
      <c r="H220" s="319"/>
      <c r="I220" s="319"/>
      <c r="J220" s="319"/>
      <c r="K220" s="319"/>
      <c r="L220" s="319"/>
      <c r="M220" s="319"/>
      <c r="N220" s="319"/>
      <c r="O220" s="319"/>
      <c r="P220" s="319"/>
      <c r="Q220" s="319"/>
      <c r="R220" s="319"/>
      <c r="S220" s="319"/>
      <c r="T220" s="319"/>
      <c r="U220" s="319"/>
      <c r="V220" s="319"/>
      <c r="W220" s="319"/>
      <c r="X220" s="319"/>
      <c r="Y220" s="319"/>
      <c r="Z220" s="319"/>
      <c r="AA220" s="319"/>
      <c r="AB220" s="319"/>
      <c r="AC220" s="319"/>
      <c r="AD220" s="319"/>
    </row>
    <row r="221" spans="1:30" ht="24" customHeight="1">
      <c r="A221" s="30"/>
      <c r="B221" s="60"/>
      <c r="C221" s="430" t="s">
        <v>5688</v>
      </c>
      <c r="D221" s="319"/>
      <c r="E221" s="319"/>
      <c r="F221" s="319"/>
      <c r="G221" s="319"/>
      <c r="H221" s="319"/>
      <c r="I221" s="319"/>
      <c r="J221" s="319"/>
      <c r="K221" s="319"/>
      <c r="L221" s="319"/>
      <c r="M221" s="319"/>
      <c r="N221" s="319"/>
      <c r="O221" s="319"/>
      <c r="P221" s="319"/>
      <c r="Q221" s="319"/>
      <c r="R221" s="319"/>
      <c r="S221" s="319"/>
      <c r="T221" s="319"/>
      <c r="U221" s="319"/>
      <c r="V221" s="319"/>
      <c r="W221" s="319"/>
      <c r="X221" s="319"/>
      <c r="Y221" s="319"/>
      <c r="Z221" s="319"/>
      <c r="AA221" s="319"/>
      <c r="AB221" s="319"/>
      <c r="AC221" s="319"/>
      <c r="AD221" s="319"/>
    </row>
    <row r="222" spans="1:30" ht="15" customHeight="1">
      <c r="A222" s="30"/>
      <c r="B222" s="60"/>
      <c r="C222" s="60"/>
      <c r="D222" s="60"/>
      <c r="E222" s="60"/>
      <c r="F222" s="60"/>
      <c r="G222" s="60"/>
      <c r="H222" s="60"/>
      <c r="I222" s="60"/>
      <c r="J222" s="60"/>
      <c r="K222" s="60"/>
      <c r="L222" s="60"/>
      <c r="M222" s="60"/>
      <c r="N222" s="60"/>
      <c r="O222" s="60"/>
      <c r="P222" s="60"/>
      <c r="Q222" s="60"/>
      <c r="R222" s="60"/>
      <c r="S222" s="60"/>
      <c r="T222" s="60"/>
      <c r="U222" s="60"/>
      <c r="V222" s="60"/>
      <c r="W222" s="60"/>
      <c r="X222" s="60"/>
      <c r="Y222" s="60"/>
      <c r="Z222" s="60"/>
      <c r="AA222" s="60"/>
      <c r="AB222" s="60"/>
      <c r="AC222" s="60"/>
      <c r="AD222" s="60"/>
    </row>
    <row r="223" spans="1:30" ht="15" customHeight="1">
      <c r="A223" s="84"/>
      <c r="B223" s="9"/>
      <c r="C223" s="9"/>
      <c r="D223" s="9"/>
      <c r="E223" s="9"/>
      <c r="F223" s="9"/>
      <c r="G223" s="9"/>
      <c r="H223" s="9"/>
      <c r="I223" s="9"/>
      <c r="J223" s="9"/>
      <c r="K223" s="9"/>
      <c r="L223" s="9"/>
      <c r="M223" s="9"/>
      <c r="N223" s="9"/>
      <c r="O223" s="9"/>
      <c r="P223" s="9"/>
      <c r="Q223" s="9"/>
      <c r="R223" s="9"/>
      <c r="S223" s="9"/>
      <c r="T223" s="9"/>
      <c r="U223" s="9"/>
      <c r="V223" s="9"/>
      <c r="W223" s="9"/>
      <c r="X223" s="9"/>
      <c r="Y223" s="9"/>
      <c r="Z223" s="9"/>
      <c r="AA223" s="492" t="s">
        <v>5440</v>
      </c>
      <c r="AB223" s="319"/>
      <c r="AC223" s="319"/>
      <c r="AD223" s="319"/>
    </row>
    <row r="224" spans="1:30" ht="24" customHeight="1">
      <c r="A224" s="84"/>
      <c r="B224" s="9"/>
      <c r="C224" s="334" t="s">
        <v>5689</v>
      </c>
      <c r="D224" s="339"/>
      <c r="E224" s="339"/>
      <c r="F224" s="339"/>
      <c r="G224" s="339"/>
      <c r="H224" s="339"/>
      <c r="I224" s="339"/>
      <c r="J224" s="339"/>
      <c r="K224" s="339"/>
      <c r="L224" s="340"/>
      <c r="M224" s="481" t="s">
        <v>5690</v>
      </c>
      <c r="N224" s="329"/>
      <c r="O224" s="329"/>
      <c r="P224" s="329"/>
      <c r="Q224" s="329"/>
      <c r="R224" s="329"/>
      <c r="S224" s="329"/>
      <c r="T224" s="329"/>
      <c r="U224" s="329"/>
      <c r="V224" s="329"/>
      <c r="W224" s="329"/>
      <c r="X224" s="329"/>
      <c r="Y224" s="329"/>
      <c r="Z224" s="329"/>
      <c r="AA224" s="329"/>
      <c r="AB224" s="329"/>
      <c r="AC224" s="329"/>
      <c r="AD224" s="331"/>
    </row>
    <row r="225" spans="1:56" ht="24" customHeight="1">
      <c r="A225" s="84"/>
      <c r="B225" s="9"/>
      <c r="C225" s="356"/>
      <c r="D225" s="319"/>
      <c r="E225" s="319"/>
      <c r="F225" s="319"/>
      <c r="G225" s="319"/>
      <c r="H225" s="319"/>
      <c r="I225" s="319"/>
      <c r="J225" s="319"/>
      <c r="K225" s="319"/>
      <c r="L225" s="357"/>
      <c r="M225" s="500" t="s">
        <v>5209</v>
      </c>
      <c r="N225" s="449" t="s">
        <v>5356</v>
      </c>
      <c r="O225" s="449" t="s">
        <v>5357</v>
      </c>
      <c r="P225" s="449" t="s">
        <v>5667</v>
      </c>
      <c r="Q225" s="339"/>
      <c r="R225" s="340"/>
      <c r="S225" s="449" t="s">
        <v>5668</v>
      </c>
      <c r="T225" s="339"/>
      <c r="U225" s="340"/>
      <c r="V225" s="330" t="s">
        <v>5691</v>
      </c>
      <c r="W225" s="329"/>
      <c r="X225" s="329"/>
      <c r="Y225" s="329"/>
      <c r="Z225" s="329"/>
      <c r="AA225" s="329"/>
      <c r="AB225" s="329"/>
      <c r="AC225" s="329"/>
      <c r="AD225" s="331"/>
    </row>
    <row r="226" spans="1:56" ht="96" customHeight="1">
      <c r="A226" s="84"/>
      <c r="B226" s="9"/>
      <c r="C226" s="356"/>
      <c r="D226" s="319"/>
      <c r="E226" s="319"/>
      <c r="F226" s="319"/>
      <c r="G226" s="319"/>
      <c r="H226" s="319"/>
      <c r="I226" s="319"/>
      <c r="J226" s="319"/>
      <c r="K226" s="319"/>
      <c r="L226" s="357"/>
      <c r="M226" s="357"/>
      <c r="N226" s="495"/>
      <c r="O226" s="495"/>
      <c r="P226" s="358"/>
      <c r="Q226" s="327"/>
      <c r="R226" s="359"/>
      <c r="S226" s="358"/>
      <c r="T226" s="327"/>
      <c r="U226" s="359"/>
      <c r="V226" s="449" t="s">
        <v>5671</v>
      </c>
      <c r="W226" s="329"/>
      <c r="X226" s="331"/>
      <c r="Y226" s="449" t="s">
        <v>5673</v>
      </c>
      <c r="Z226" s="329"/>
      <c r="AA226" s="331"/>
      <c r="AB226" s="449" t="s">
        <v>5675</v>
      </c>
      <c r="AC226" s="329"/>
      <c r="AD226" s="331"/>
    </row>
    <row r="227" spans="1:56" ht="48" customHeight="1">
      <c r="A227" s="84"/>
      <c r="B227" s="9"/>
      <c r="C227" s="358"/>
      <c r="D227" s="327"/>
      <c r="E227" s="327"/>
      <c r="F227" s="327"/>
      <c r="G227" s="327"/>
      <c r="H227" s="327"/>
      <c r="I227" s="327"/>
      <c r="J227" s="327"/>
      <c r="K227" s="327"/>
      <c r="L227" s="359"/>
      <c r="M227" s="359"/>
      <c r="N227" s="448"/>
      <c r="O227" s="448"/>
      <c r="P227" s="186" t="s">
        <v>5304</v>
      </c>
      <c r="Q227" s="74" t="s">
        <v>5356</v>
      </c>
      <c r="R227" s="74" t="s">
        <v>5357</v>
      </c>
      <c r="S227" s="186" t="s">
        <v>5304</v>
      </c>
      <c r="T227" s="74" t="s">
        <v>5356</v>
      </c>
      <c r="U227" s="74" t="s">
        <v>5357</v>
      </c>
      <c r="V227" s="186" t="s">
        <v>5304</v>
      </c>
      <c r="W227" s="74" t="s">
        <v>5356</v>
      </c>
      <c r="X227" s="74" t="s">
        <v>5357</v>
      </c>
      <c r="Y227" s="186" t="s">
        <v>5304</v>
      </c>
      <c r="Z227" s="74" t="s">
        <v>5356</v>
      </c>
      <c r="AA227" s="74" t="s">
        <v>5357</v>
      </c>
      <c r="AB227" s="186" t="s">
        <v>5304</v>
      </c>
      <c r="AC227" s="74" t="s">
        <v>5356</v>
      </c>
      <c r="AD227" s="74" t="s">
        <v>5357</v>
      </c>
      <c r="AG227" t="s">
        <v>5084</v>
      </c>
      <c r="AH227" t="s">
        <v>5183</v>
      </c>
      <c r="AK227" t="s">
        <v>5692</v>
      </c>
      <c r="AL227" t="s">
        <v>5307</v>
      </c>
      <c r="AM227" t="s">
        <v>5308</v>
      </c>
      <c r="AN227" t="s">
        <v>5693</v>
      </c>
      <c r="AO227" t="s">
        <v>5310</v>
      </c>
      <c r="AP227" t="s">
        <v>5311</v>
      </c>
      <c r="AQ227" t="s">
        <v>5694</v>
      </c>
      <c r="AR227" t="s">
        <v>5313</v>
      </c>
      <c r="AS227" t="s">
        <v>5314</v>
      </c>
      <c r="AT227" t="s">
        <v>5695</v>
      </c>
      <c r="AU227" t="s">
        <v>5316</v>
      </c>
      <c r="AV227" t="s">
        <v>5317</v>
      </c>
      <c r="AW227" t="s">
        <v>5696</v>
      </c>
      <c r="AX227" t="s">
        <v>5697</v>
      </c>
      <c r="AY227" t="s">
        <v>5698</v>
      </c>
      <c r="AZ227" t="s">
        <v>5699</v>
      </c>
      <c r="BA227" t="s">
        <v>5700</v>
      </c>
      <c r="BB227" t="s">
        <v>5701</v>
      </c>
      <c r="BC227" t="s">
        <v>5702</v>
      </c>
      <c r="BD227" t="s">
        <v>5703</v>
      </c>
    </row>
    <row r="228" spans="1:56" ht="15" customHeight="1">
      <c r="A228" s="84"/>
      <c r="B228" s="9"/>
      <c r="C228" s="49" t="s">
        <v>5021</v>
      </c>
      <c r="D228" s="418" t="s">
        <v>5704</v>
      </c>
      <c r="E228" s="329"/>
      <c r="F228" s="329"/>
      <c r="G228" s="329"/>
      <c r="H228" s="329"/>
      <c r="I228" s="329"/>
      <c r="J228" s="329"/>
      <c r="K228" s="329"/>
      <c r="L228" s="331"/>
      <c r="M228" s="52"/>
      <c r="N228" s="52"/>
      <c r="O228" s="52"/>
      <c r="P228" s="52"/>
      <c r="Q228" s="52"/>
      <c r="R228" s="52"/>
      <c r="S228" s="52"/>
      <c r="T228" s="52"/>
      <c r="U228" s="52"/>
      <c r="V228" s="52"/>
      <c r="W228" s="52"/>
      <c r="X228" s="52"/>
      <c r="Y228" s="52"/>
      <c r="Z228" s="52"/>
      <c r="AA228" s="52"/>
      <c r="AB228" s="52"/>
      <c r="AC228" s="52"/>
      <c r="AD228" s="52"/>
      <c r="AG228">
        <f t="shared" ref="AG228:AG233" si="42">IF(AND(COUNTA(M228:AD228)=18,COUNTA(M241:AD241)=18),0,IF(AND(COUNTA(M228:AD228)=0,COUNTA(M241:AD241)=0),0,1))</f>
        <v>0</v>
      </c>
      <c r="AH228">
        <f t="shared" ref="AH228:AH233" si="43">IF(COUNTIF(M228:AD228,"NS"),1,0)</f>
        <v>0</v>
      </c>
      <c r="AK228">
        <f t="shared" ref="AK228:AK233" si="44">COUNTIF(N228:O228,"NS")</f>
        <v>0</v>
      </c>
      <c r="AL228">
        <f t="shared" ref="AL228:AL233" si="45">SUM(N228:O228)</f>
        <v>0</v>
      </c>
      <c r="AM228">
        <f t="shared" ref="AM228:AM233" si="46">IF(COUNTIF(M228:O228,"NA")=3,0,IF(COUNTA(M228:O228)=0,0,IF(OR(AND(M228=0,AK228&gt;0),AND(M228="ns",AL228&gt;0),AND(M228="ns",AK228=0,AL228=0)),1,IF(OR(AND(M228&gt;0,AK228=2),AND(M228="ns",AK228=2),AND(M228="ns",AL228=0,AK228&gt;0),M228=AL228),0,1))))</f>
        <v>0</v>
      </c>
      <c r="AN228">
        <f t="shared" ref="AN228:AN233" si="47">COUNTIF(Q228:R228,"NS")</f>
        <v>0</v>
      </c>
      <c r="AO228">
        <f t="shared" ref="AO228:AO233" si="48">SUM(Q228:R228)</f>
        <v>0</v>
      </c>
      <c r="AP228">
        <f t="shared" ref="AP228:AP233" si="49">IF(COUNTIF(P228:R228,"NA")=3,0,IF(COUNTA(P228:R228)=0,0,IF(OR(AND(P228=0,AN228&gt;0),AND(P228="ns",AO228&gt;0),AND(P228="ns",AN228=0,AO228=0)),1,IF(OR(AND(P228&gt;0,AN228=2),AND(P228="ns",AN228=2),AND(P228="ns",AO228=0,AN228&gt;0),P228=AO228),0,1))))</f>
        <v>0</v>
      </c>
      <c r="AQ228">
        <f t="shared" ref="AQ228:AQ233" si="50">COUNTIF(T228:U228,"NS")</f>
        <v>0</v>
      </c>
      <c r="AR228">
        <f t="shared" ref="AR228:AR233" si="51">SUM(T228:U228)</f>
        <v>0</v>
      </c>
      <c r="AS228">
        <f t="shared" ref="AS228:AS233" si="52">IF(COUNTIF(S228:U228,"NA")=3,0,IF(COUNTA(S228:U228)=0,0,IF(OR(AND(S228=0,AQ228&gt;0),AND(S228="ns",AR228&gt;0),AND(S228="ns",AQ228=0,AR228=0)),1,IF(OR(AND(S228&gt;0,AQ228=2),AND(S228="ns",AQ228=2),AND(S228="ns",AR228=0,AQ228&gt;0),S228=AR228),0,1))))</f>
        <v>0</v>
      </c>
      <c r="AT228">
        <f t="shared" ref="AT228:AT233" si="53">COUNTIF(W228:X228,"NS")</f>
        <v>0</v>
      </c>
      <c r="AU228">
        <f t="shared" ref="AU228:AU233" si="54">SUM(W228:X228)</f>
        <v>0</v>
      </c>
      <c r="AV228">
        <f t="shared" ref="AV228:AV233" si="55">IF(COUNTIF(V228:X228,"NA")=3,0,IF(COUNTA(V228:X228)=0,0,IF(OR(AND(V228=0,AT228&gt;0),AND(V228="ns",AU228&gt;0),AND(V228="ns",AT228=0,AU228=0)),1,IF(OR(AND(V228&gt;0,AT228=2),AND(V228="ns",AT228=2),AND(V228="ns",AU228=0,AT228&gt;0),V228=AU228),0,1))))</f>
        <v>0</v>
      </c>
      <c r="AW228">
        <f t="shared" ref="AW228:AW233" si="56">COUNTIF(Z228:AA228,"NS")</f>
        <v>0</v>
      </c>
      <c r="AX228">
        <f t="shared" ref="AX228:AX233" si="57">SUM(Z228:AA228)</f>
        <v>0</v>
      </c>
      <c r="AY228">
        <f t="shared" ref="AY228:AY233" si="58">IF(COUNTIF(Y228:AA228,"NA")=3,0,IF(COUNTA(Y228:AA228)=0,0,IF(OR(AND(Y228=0,AW228&gt;0),AND(Y228="ns",AX228&gt;0),AND(Y228="ns",AW228=0,AX228=0)),1,IF(OR(AND(Y228&gt;0,AW228=2),AND(Y228="ns",AW228=2),AND(Y228="ns",AX228=0,AW228&gt;0),Y228=AX228),0,1))))</f>
        <v>0</v>
      </c>
      <c r="AZ228">
        <f t="shared" ref="AZ228:AZ233" si="59">COUNTIF(AC228:AD228,"NS")</f>
        <v>0</v>
      </c>
      <c r="BA228">
        <f t="shared" ref="BA228:BA233" si="60">SUM(AC228:AD228)</f>
        <v>0</v>
      </c>
      <c r="BB228">
        <f t="shared" ref="BB228:BB233" si="61">IF(COUNTIF(AB228:AD228,"NA")=3,0,IF(COUNTA(AB228:AD228)=0,0,IF(OR(AND(AB228=0,AZ228&gt;0),AND(AB228="ns",BA228&gt;0),AND(AB228="ns",AZ228=0,BA228=0)),1,IF(OR(AND(AB228&gt;0,AZ228=2),AND(AB228="ns",AZ228=2),AND(AB228="ns",BA228=0,AZ228&gt;0),AB228=BA228),0,1))))</f>
        <v>0</v>
      </c>
      <c r="BC228">
        <f>IF(OR(SUM(M234)&gt;SUM(M206),SUM(N234)&gt;SUM(S206),SUM(O234)&gt;SUM(Y206)),1,0)</f>
        <v>0</v>
      </c>
      <c r="BD228">
        <f>IF(OR(SUM(M232:AD232)&gt;0,SUM(M245:AD245)&gt;0),1,0)</f>
        <v>0</v>
      </c>
    </row>
    <row r="229" spans="1:56" ht="15" customHeight="1">
      <c r="A229" s="84"/>
      <c r="B229" s="9"/>
      <c r="C229" s="53" t="s">
        <v>5022</v>
      </c>
      <c r="D229" s="418" t="s">
        <v>5705</v>
      </c>
      <c r="E229" s="329"/>
      <c r="F229" s="329"/>
      <c r="G229" s="329"/>
      <c r="H229" s="329"/>
      <c r="I229" s="329"/>
      <c r="J229" s="329"/>
      <c r="K229" s="329"/>
      <c r="L229" s="331"/>
      <c r="M229" s="52"/>
      <c r="N229" s="52"/>
      <c r="O229" s="52"/>
      <c r="P229" s="52"/>
      <c r="Q229" s="52"/>
      <c r="R229" s="52"/>
      <c r="S229" s="52"/>
      <c r="T229" s="52"/>
      <c r="U229" s="52"/>
      <c r="V229" s="52"/>
      <c r="W229" s="52"/>
      <c r="X229" s="52"/>
      <c r="Y229" s="52"/>
      <c r="Z229" s="52"/>
      <c r="AA229" s="52"/>
      <c r="AB229" s="52"/>
      <c r="AC229" s="52"/>
      <c r="AD229" s="52"/>
      <c r="AG229">
        <f t="shared" si="42"/>
        <v>0</v>
      </c>
      <c r="AH229">
        <f t="shared" si="43"/>
        <v>0</v>
      </c>
      <c r="AK229">
        <f t="shared" si="44"/>
        <v>0</v>
      </c>
      <c r="AL229">
        <f t="shared" si="45"/>
        <v>0</v>
      </c>
      <c r="AM229">
        <f t="shared" si="46"/>
        <v>0</v>
      </c>
      <c r="AN229">
        <f t="shared" si="47"/>
        <v>0</v>
      </c>
      <c r="AO229">
        <f t="shared" si="48"/>
        <v>0</v>
      </c>
      <c r="AP229">
        <f t="shared" si="49"/>
        <v>0</v>
      </c>
      <c r="AQ229">
        <f t="shared" si="50"/>
        <v>0</v>
      </c>
      <c r="AR229">
        <f t="shared" si="51"/>
        <v>0</v>
      </c>
      <c r="AS229">
        <f t="shared" si="52"/>
        <v>0</v>
      </c>
      <c r="AT229">
        <f t="shared" si="53"/>
        <v>0</v>
      </c>
      <c r="AU229">
        <f t="shared" si="54"/>
        <v>0</v>
      </c>
      <c r="AV229">
        <f t="shared" si="55"/>
        <v>0</v>
      </c>
      <c r="AW229">
        <f t="shared" si="56"/>
        <v>0</v>
      </c>
      <c r="AX229">
        <f t="shared" si="57"/>
        <v>0</v>
      </c>
      <c r="AY229">
        <f t="shared" si="58"/>
        <v>0</v>
      </c>
      <c r="AZ229">
        <f t="shared" si="59"/>
        <v>0</v>
      </c>
      <c r="BA229">
        <f t="shared" si="60"/>
        <v>0</v>
      </c>
      <c r="BB229">
        <f t="shared" si="61"/>
        <v>0</v>
      </c>
    </row>
    <row r="230" spans="1:56" ht="15" customHeight="1">
      <c r="A230" s="84"/>
      <c r="B230" s="9"/>
      <c r="C230" s="53" t="s">
        <v>5024</v>
      </c>
      <c r="D230" s="418" t="s">
        <v>5706</v>
      </c>
      <c r="E230" s="329"/>
      <c r="F230" s="329"/>
      <c r="G230" s="329"/>
      <c r="H230" s="329"/>
      <c r="I230" s="329"/>
      <c r="J230" s="329"/>
      <c r="K230" s="329"/>
      <c r="L230" s="331"/>
      <c r="M230" s="52"/>
      <c r="N230" s="52"/>
      <c r="O230" s="52"/>
      <c r="P230" s="52"/>
      <c r="Q230" s="52"/>
      <c r="R230" s="52"/>
      <c r="S230" s="52"/>
      <c r="T230" s="52"/>
      <c r="U230" s="52"/>
      <c r="V230" s="52"/>
      <c r="W230" s="52"/>
      <c r="X230" s="52"/>
      <c r="Y230" s="52"/>
      <c r="Z230" s="52"/>
      <c r="AA230" s="52"/>
      <c r="AB230" s="52"/>
      <c r="AC230" s="52"/>
      <c r="AD230" s="52"/>
      <c r="AG230">
        <f t="shared" si="42"/>
        <v>0</v>
      </c>
      <c r="AH230">
        <f t="shared" si="43"/>
        <v>0</v>
      </c>
      <c r="AK230">
        <f t="shared" si="44"/>
        <v>0</v>
      </c>
      <c r="AL230">
        <f t="shared" si="45"/>
        <v>0</v>
      </c>
      <c r="AM230">
        <f t="shared" si="46"/>
        <v>0</v>
      </c>
      <c r="AN230">
        <f t="shared" si="47"/>
        <v>0</v>
      </c>
      <c r="AO230">
        <f t="shared" si="48"/>
        <v>0</v>
      </c>
      <c r="AP230">
        <f t="shared" si="49"/>
        <v>0</v>
      </c>
      <c r="AQ230">
        <f t="shared" si="50"/>
        <v>0</v>
      </c>
      <c r="AR230">
        <f t="shared" si="51"/>
        <v>0</v>
      </c>
      <c r="AS230">
        <f t="shared" si="52"/>
        <v>0</v>
      </c>
      <c r="AT230">
        <f t="shared" si="53"/>
        <v>0</v>
      </c>
      <c r="AU230">
        <f t="shared" si="54"/>
        <v>0</v>
      </c>
      <c r="AV230">
        <f t="shared" si="55"/>
        <v>0</v>
      </c>
      <c r="AW230">
        <f t="shared" si="56"/>
        <v>0</v>
      </c>
      <c r="AX230">
        <f t="shared" si="57"/>
        <v>0</v>
      </c>
      <c r="AY230">
        <f t="shared" si="58"/>
        <v>0</v>
      </c>
      <c r="AZ230">
        <f t="shared" si="59"/>
        <v>0</v>
      </c>
      <c r="BA230">
        <f t="shared" si="60"/>
        <v>0</v>
      </c>
      <c r="BB230">
        <f t="shared" si="61"/>
        <v>0</v>
      </c>
    </row>
    <row r="231" spans="1:56" ht="15" customHeight="1">
      <c r="A231" s="84"/>
      <c r="B231" s="9"/>
      <c r="C231" s="53" t="s">
        <v>5025</v>
      </c>
      <c r="D231" s="418" t="s">
        <v>5707</v>
      </c>
      <c r="E231" s="329"/>
      <c r="F231" s="329"/>
      <c r="G231" s="329"/>
      <c r="H231" s="329"/>
      <c r="I231" s="329"/>
      <c r="J231" s="329"/>
      <c r="K231" s="329"/>
      <c r="L231" s="331"/>
      <c r="M231" s="52"/>
      <c r="N231" s="52"/>
      <c r="O231" s="52"/>
      <c r="P231" s="52"/>
      <c r="Q231" s="52"/>
      <c r="R231" s="52"/>
      <c r="S231" s="52"/>
      <c r="T231" s="52"/>
      <c r="U231" s="52"/>
      <c r="V231" s="52"/>
      <c r="W231" s="52"/>
      <c r="X231" s="52"/>
      <c r="Y231" s="52"/>
      <c r="Z231" s="52"/>
      <c r="AA231" s="52"/>
      <c r="AB231" s="52"/>
      <c r="AC231" s="52"/>
      <c r="AD231" s="52"/>
      <c r="AG231">
        <f t="shared" si="42"/>
        <v>0</v>
      </c>
      <c r="AH231">
        <f t="shared" si="43"/>
        <v>0</v>
      </c>
      <c r="AK231">
        <f t="shared" si="44"/>
        <v>0</v>
      </c>
      <c r="AL231">
        <f t="shared" si="45"/>
        <v>0</v>
      </c>
      <c r="AM231">
        <f t="shared" si="46"/>
        <v>0</v>
      </c>
      <c r="AN231">
        <f t="shared" si="47"/>
        <v>0</v>
      </c>
      <c r="AO231">
        <f t="shared" si="48"/>
        <v>0</v>
      </c>
      <c r="AP231">
        <f t="shared" si="49"/>
        <v>0</v>
      </c>
      <c r="AQ231">
        <f t="shared" si="50"/>
        <v>0</v>
      </c>
      <c r="AR231">
        <f t="shared" si="51"/>
        <v>0</v>
      </c>
      <c r="AS231">
        <f t="shared" si="52"/>
        <v>0</v>
      </c>
      <c r="AT231">
        <f t="shared" si="53"/>
        <v>0</v>
      </c>
      <c r="AU231">
        <f t="shared" si="54"/>
        <v>0</v>
      </c>
      <c r="AV231">
        <f t="shared" si="55"/>
        <v>0</v>
      </c>
      <c r="AW231">
        <f t="shared" si="56"/>
        <v>0</v>
      </c>
      <c r="AX231">
        <f t="shared" si="57"/>
        <v>0</v>
      </c>
      <c r="AY231">
        <f t="shared" si="58"/>
        <v>0</v>
      </c>
      <c r="AZ231">
        <f t="shared" si="59"/>
        <v>0</v>
      </c>
      <c r="BA231">
        <f t="shared" si="60"/>
        <v>0</v>
      </c>
      <c r="BB231">
        <f t="shared" si="61"/>
        <v>0</v>
      </c>
    </row>
    <row r="232" spans="1:56" ht="15" customHeight="1">
      <c r="A232" s="84"/>
      <c r="B232" s="9"/>
      <c r="C232" s="53" t="s">
        <v>5026</v>
      </c>
      <c r="D232" s="497" t="s">
        <v>5708</v>
      </c>
      <c r="E232" s="498"/>
      <c r="F232" s="498"/>
      <c r="G232" s="498"/>
      <c r="H232" s="498"/>
      <c r="I232" s="498"/>
      <c r="J232" s="498"/>
      <c r="K232" s="498"/>
      <c r="L232" s="499"/>
      <c r="M232" s="52"/>
      <c r="N232" s="52"/>
      <c r="O232" s="52"/>
      <c r="P232" s="52"/>
      <c r="Q232" s="52"/>
      <c r="R232" s="52"/>
      <c r="S232" s="52"/>
      <c r="T232" s="52"/>
      <c r="U232" s="52"/>
      <c r="V232" s="52"/>
      <c r="W232" s="52"/>
      <c r="X232" s="52"/>
      <c r="Y232" s="52"/>
      <c r="Z232" s="52"/>
      <c r="AA232" s="52"/>
      <c r="AB232" s="52"/>
      <c r="AC232" s="52"/>
      <c r="AD232" s="52"/>
      <c r="AG232">
        <f t="shared" si="42"/>
        <v>0</v>
      </c>
      <c r="AH232">
        <f t="shared" si="43"/>
        <v>0</v>
      </c>
      <c r="AK232">
        <f t="shared" si="44"/>
        <v>0</v>
      </c>
      <c r="AL232">
        <f t="shared" si="45"/>
        <v>0</v>
      </c>
      <c r="AM232">
        <f t="shared" si="46"/>
        <v>0</v>
      </c>
      <c r="AN232">
        <f t="shared" si="47"/>
        <v>0</v>
      </c>
      <c r="AO232">
        <f t="shared" si="48"/>
        <v>0</v>
      </c>
      <c r="AP232">
        <f t="shared" si="49"/>
        <v>0</v>
      </c>
      <c r="AQ232">
        <f t="shared" si="50"/>
        <v>0</v>
      </c>
      <c r="AR232">
        <f t="shared" si="51"/>
        <v>0</v>
      </c>
      <c r="AS232">
        <f t="shared" si="52"/>
        <v>0</v>
      </c>
      <c r="AT232">
        <f t="shared" si="53"/>
        <v>0</v>
      </c>
      <c r="AU232">
        <f t="shared" si="54"/>
        <v>0</v>
      </c>
      <c r="AV232">
        <f t="shared" si="55"/>
        <v>0</v>
      </c>
      <c r="AW232">
        <f t="shared" si="56"/>
        <v>0</v>
      </c>
      <c r="AX232">
        <f t="shared" si="57"/>
        <v>0</v>
      </c>
      <c r="AY232">
        <f t="shared" si="58"/>
        <v>0</v>
      </c>
      <c r="AZ232">
        <f t="shared" si="59"/>
        <v>0</v>
      </c>
      <c r="BA232">
        <f t="shared" si="60"/>
        <v>0</v>
      </c>
      <c r="BB232">
        <f t="shared" si="61"/>
        <v>0</v>
      </c>
    </row>
    <row r="233" spans="1:56" ht="15" customHeight="1">
      <c r="A233" s="84"/>
      <c r="B233" s="9"/>
      <c r="C233" s="53" t="s">
        <v>5028</v>
      </c>
      <c r="D233" s="418" t="s">
        <v>5355</v>
      </c>
      <c r="E233" s="329"/>
      <c r="F233" s="329"/>
      <c r="G233" s="329"/>
      <c r="H233" s="329"/>
      <c r="I233" s="329"/>
      <c r="J233" s="329"/>
      <c r="K233" s="329"/>
      <c r="L233" s="331"/>
      <c r="M233" s="52"/>
      <c r="N233" s="52"/>
      <c r="O233" s="52"/>
      <c r="P233" s="52"/>
      <c r="Q233" s="52"/>
      <c r="R233" s="52"/>
      <c r="S233" s="52"/>
      <c r="T233" s="52"/>
      <c r="U233" s="52"/>
      <c r="V233" s="52"/>
      <c r="W233" s="52"/>
      <c r="X233" s="52"/>
      <c r="Y233" s="52"/>
      <c r="Z233" s="52"/>
      <c r="AA233" s="52"/>
      <c r="AB233" s="52"/>
      <c r="AC233" s="52"/>
      <c r="AD233" s="52"/>
      <c r="AG233">
        <f t="shared" si="42"/>
        <v>0</v>
      </c>
      <c r="AH233">
        <f t="shared" si="43"/>
        <v>0</v>
      </c>
      <c r="AK233">
        <f t="shared" si="44"/>
        <v>0</v>
      </c>
      <c r="AL233">
        <f t="shared" si="45"/>
        <v>0</v>
      </c>
      <c r="AM233">
        <f t="shared" si="46"/>
        <v>0</v>
      </c>
      <c r="AN233">
        <f t="shared" si="47"/>
        <v>0</v>
      </c>
      <c r="AO233">
        <f t="shared" si="48"/>
        <v>0</v>
      </c>
      <c r="AP233">
        <f t="shared" si="49"/>
        <v>0</v>
      </c>
      <c r="AQ233">
        <f t="shared" si="50"/>
        <v>0</v>
      </c>
      <c r="AR233">
        <f t="shared" si="51"/>
        <v>0</v>
      </c>
      <c r="AS233">
        <f t="shared" si="52"/>
        <v>0</v>
      </c>
      <c r="AT233">
        <f t="shared" si="53"/>
        <v>0</v>
      </c>
      <c r="AU233">
        <f t="shared" si="54"/>
        <v>0</v>
      </c>
      <c r="AV233">
        <f t="shared" si="55"/>
        <v>0</v>
      </c>
      <c r="AW233">
        <f t="shared" si="56"/>
        <v>0</v>
      </c>
      <c r="AX233">
        <f t="shared" si="57"/>
        <v>0</v>
      </c>
      <c r="AY233">
        <f t="shared" si="58"/>
        <v>0</v>
      </c>
      <c r="AZ233">
        <f t="shared" si="59"/>
        <v>0</v>
      </c>
      <c r="BA233">
        <f t="shared" si="60"/>
        <v>0</v>
      </c>
      <c r="BB233">
        <f t="shared" si="61"/>
        <v>0</v>
      </c>
    </row>
    <row r="234" spans="1:56" ht="15" customHeight="1">
      <c r="A234" s="84"/>
      <c r="B234" s="9"/>
      <c r="C234" s="9"/>
      <c r="D234" s="9"/>
      <c r="E234" s="9"/>
      <c r="F234" s="9"/>
      <c r="G234" s="9"/>
      <c r="H234" s="9"/>
      <c r="I234" s="9"/>
      <c r="J234" s="9"/>
      <c r="K234" s="9"/>
      <c r="L234" s="193" t="s">
        <v>5198</v>
      </c>
      <c r="M234" s="67">
        <f t="shared" ref="M234:AD234" si="62">IF(AND(SUM(M228:M233)=0,COUNTIF(M228:M233,"NS")&gt;0),"NS",IF(AND(SUM(M228:M233)=0,COUNTIF(M228:M233,0)&gt;0),0,IF(AND(SUM(M228:M233)=0,COUNTIF(M228:M233,"NA")&gt;0),"NA",SUM(M228:M233))))</f>
        <v>0</v>
      </c>
      <c r="N234" s="67">
        <f t="shared" si="62"/>
        <v>0</v>
      </c>
      <c r="O234" s="67">
        <f t="shared" si="62"/>
        <v>0</v>
      </c>
      <c r="P234" s="67">
        <f t="shared" si="62"/>
        <v>0</v>
      </c>
      <c r="Q234" s="67">
        <f t="shared" si="62"/>
        <v>0</v>
      </c>
      <c r="R234" s="67">
        <f t="shared" si="62"/>
        <v>0</v>
      </c>
      <c r="S234" s="67">
        <f t="shared" si="62"/>
        <v>0</v>
      </c>
      <c r="T234" s="67">
        <f t="shared" si="62"/>
        <v>0</v>
      </c>
      <c r="U234" s="67">
        <f t="shared" si="62"/>
        <v>0</v>
      </c>
      <c r="V234" s="67">
        <f t="shared" si="62"/>
        <v>0</v>
      </c>
      <c r="W234" s="67">
        <f t="shared" si="62"/>
        <v>0</v>
      </c>
      <c r="X234" s="67">
        <f t="shared" si="62"/>
        <v>0</v>
      </c>
      <c r="Y234" s="67">
        <f t="shared" si="62"/>
        <v>0</v>
      </c>
      <c r="Z234" s="67">
        <f t="shared" si="62"/>
        <v>0</v>
      </c>
      <c r="AA234" s="67">
        <f t="shared" si="62"/>
        <v>0</v>
      </c>
      <c r="AB234" s="67">
        <f t="shared" si="62"/>
        <v>0</v>
      </c>
      <c r="AC234" s="67">
        <f t="shared" si="62"/>
        <v>0</v>
      </c>
      <c r="AD234" s="67">
        <f t="shared" si="62"/>
        <v>0</v>
      </c>
      <c r="AG234">
        <f>SUM(AG228:AG233)</f>
        <v>0</v>
      </c>
      <c r="AH234" s="284">
        <f>SUM(AH228:AH233)</f>
        <v>0</v>
      </c>
      <c r="AK234">
        <f>SUM(AK228:AK233)</f>
        <v>0</v>
      </c>
      <c r="AM234">
        <f>SUM(AM228:AM233)</f>
        <v>0</v>
      </c>
      <c r="AN234">
        <f>SUM(AN228:AN233)</f>
        <v>0</v>
      </c>
      <c r="AP234">
        <f>SUM(AP228:AP233)</f>
        <v>0</v>
      </c>
      <c r="AQ234">
        <f>SUM(AQ228:AQ233)</f>
        <v>0</v>
      </c>
      <c r="AS234">
        <f>SUM(AS228:AS233)</f>
        <v>0</v>
      </c>
      <c r="AT234">
        <f>SUM(AT228:AT233)</f>
        <v>0</v>
      </c>
      <c r="AV234">
        <f>SUM(AV228:AV233)</f>
        <v>0</v>
      </c>
      <c r="AW234">
        <f>SUM(AW228:AW233)</f>
        <v>0</v>
      </c>
      <c r="AY234">
        <f>SUM(AY228:AY233)</f>
        <v>0</v>
      </c>
      <c r="AZ234">
        <f>SUM(AZ228:AZ233)</f>
        <v>0</v>
      </c>
      <c r="BB234">
        <f>SUM(BB228:BB233)</f>
        <v>0</v>
      </c>
    </row>
    <row r="235" spans="1:56" ht="15" customHeight="1">
      <c r="A235" s="84"/>
      <c r="B235" s="9"/>
      <c r="C235" s="9"/>
      <c r="D235" s="9"/>
      <c r="E235" s="9"/>
      <c r="F235" s="9"/>
      <c r="G235" s="9"/>
      <c r="H235" s="9"/>
      <c r="I235" s="9"/>
      <c r="J235" s="9"/>
      <c r="K235" s="9"/>
      <c r="L235" s="9"/>
      <c r="M235" s="9"/>
      <c r="N235" s="9"/>
      <c r="O235" s="9"/>
      <c r="P235" s="9"/>
      <c r="Q235" s="9"/>
      <c r="R235" s="9"/>
      <c r="S235" s="9"/>
      <c r="T235" s="9"/>
      <c r="U235" s="9"/>
      <c r="V235" s="9"/>
      <c r="W235" s="9"/>
      <c r="X235" s="9"/>
      <c r="Y235" s="9"/>
      <c r="Z235" s="9"/>
      <c r="AA235" s="9"/>
      <c r="AB235" s="9"/>
      <c r="AC235" s="9"/>
      <c r="AD235" s="9"/>
      <c r="AK235" t="s">
        <v>5709</v>
      </c>
      <c r="AL235">
        <f>SUM(AM234,AP234,AS234,AV234,AY234,AM247,AP247,AS247,AV247,AY247,BB247)</f>
        <v>0</v>
      </c>
      <c r="AM235" t="s">
        <v>5710</v>
      </c>
      <c r="AN235">
        <f>SUM(AK234,AN234,AQ234,AT234,AW234,AK247,AN247,AQ247,AT247,AW247,AZ247)</f>
        <v>0</v>
      </c>
    </row>
    <row r="236" spans="1:56" ht="15" customHeight="1">
      <c r="A236" s="84"/>
      <c r="B236" s="9"/>
      <c r="C236" s="9"/>
      <c r="D236" s="9"/>
      <c r="E236" s="9"/>
      <c r="F236" s="9"/>
      <c r="G236" s="9"/>
      <c r="H236" s="9"/>
      <c r="I236" s="9"/>
      <c r="J236" s="9"/>
      <c r="K236" s="9"/>
      <c r="L236" s="9"/>
      <c r="M236" s="9"/>
      <c r="N236" s="9"/>
      <c r="O236" s="9"/>
      <c r="P236" s="9"/>
      <c r="Q236" s="9"/>
      <c r="R236" s="9"/>
      <c r="S236" s="9"/>
      <c r="T236" s="9"/>
      <c r="U236" s="9"/>
      <c r="V236" s="9"/>
      <c r="W236" s="9"/>
      <c r="X236" s="9"/>
      <c r="Y236" s="9"/>
      <c r="Z236" s="9"/>
      <c r="AA236" s="492" t="s">
        <v>5443</v>
      </c>
      <c r="AB236" s="319"/>
      <c r="AC236" s="319"/>
      <c r="AD236" s="319"/>
      <c r="AK236" t="s">
        <v>5711</v>
      </c>
      <c r="AL236" s="284">
        <f>IF(AN235&gt;0,IF(SUM(M234)&gt;=SUM(P234,S234,V234,Y234,AB234,M247,P247,S247,V247,Y247,AB247),0,1),IF(SUM(M234)&lt;&gt;SUM(P234,S234,V234,Y234,AB234,M247,P247,S247,V247,Y247,AB247),1,0))</f>
        <v>0</v>
      </c>
      <c r="AM236" t="s">
        <v>5712</v>
      </c>
      <c r="AN236" s="284">
        <f>IF(AN235&gt;0,IF(SUM(N234)&gt;=SUM(Q234,T234,W234,Z234,AC234,N247,Q247,T247,W247,Z247,AC247),0,1),IF(SUM(N234)&lt;&gt;SUM(Q234,T234,W234,Z234,AC234,N247,Q247,T247,W247,Z247,AC247),1,0))</f>
        <v>0</v>
      </c>
      <c r="AO236" t="s">
        <v>5713</v>
      </c>
      <c r="AP236" s="284">
        <f>IF(AN235&gt;0,IF(SUM(O234)&gt;=SUM(R234,U234,X234,AA234,AD234,O247,R247,U247,X247,AA247,AD247),0,1),IF(SUM(O234)&lt;&gt;SUM(R234,U234,X234,AA234,AD234,O247,R247,U247,X247,AA247,AD247),1,0))</f>
        <v>0</v>
      </c>
    </row>
    <row r="237" spans="1:56" ht="24" customHeight="1">
      <c r="A237" s="84"/>
      <c r="B237" s="9"/>
      <c r="C237" s="334" t="s">
        <v>5689</v>
      </c>
      <c r="D237" s="339"/>
      <c r="E237" s="339"/>
      <c r="F237" s="339"/>
      <c r="G237" s="339"/>
      <c r="H237" s="339"/>
      <c r="I237" s="339"/>
      <c r="J237" s="339"/>
      <c r="K237" s="339"/>
      <c r="L237" s="340"/>
      <c r="M237" s="481" t="s">
        <v>5690</v>
      </c>
      <c r="N237" s="329"/>
      <c r="O237" s="329"/>
      <c r="P237" s="329"/>
      <c r="Q237" s="329"/>
      <c r="R237" s="329"/>
      <c r="S237" s="329"/>
      <c r="T237" s="329"/>
      <c r="U237" s="329"/>
      <c r="V237" s="329"/>
      <c r="W237" s="329"/>
      <c r="X237" s="329"/>
      <c r="Y237" s="329"/>
      <c r="Z237" s="329"/>
      <c r="AA237" s="329"/>
      <c r="AB237" s="329"/>
      <c r="AC237" s="329"/>
      <c r="AD237" s="331"/>
    </row>
    <row r="238" spans="1:56" ht="24" customHeight="1">
      <c r="A238" s="84"/>
      <c r="B238" s="9"/>
      <c r="C238" s="356"/>
      <c r="D238" s="319"/>
      <c r="E238" s="319"/>
      <c r="F238" s="319"/>
      <c r="G238" s="319"/>
      <c r="H238" s="319"/>
      <c r="I238" s="319"/>
      <c r="J238" s="319"/>
      <c r="K238" s="319"/>
      <c r="L238" s="357"/>
      <c r="M238" s="330" t="s">
        <v>5691</v>
      </c>
      <c r="N238" s="329"/>
      <c r="O238" s="329"/>
      <c r="P238" s="329"/>
      <c r="Q238" s="329"/>
      <c r="R238" s="331"/>
      <c r="S238" s="449" t="s">
        <v>5680</v>
      </c>
      <c r="T238" s="339"/>
      <c r="U238" s="340"/>
      <c r="V238" s="449" t="s">
        <v>5681</v>
      </c>
      <c r="W238" s="339"/>
      <c r="X238" s="340"/>
      <c r="Y238" s="449" t="s">
        <v>5682</v>
      </c>
      <c r="Z238" s="339"/>
      <c r="AA238" s="340"/>
      <c r="AB238" s="449" t="s">
        <v>5714</v>
      </c>
      <c r="AC238" s="339"/>
      <c r="AD238" s="340"/>
    </row>
    <row r="239" spans="1:56" ht="96" customHeight="1">
      <c r="A239" s="84"/>
      <c r="B239" s="9"/>
      <c r="C239" s="356"/>
      <c r="D239" s="319"/>
      <c r="E239" s="319"/>
      <c r="F239" s="319"/>
      <c r="G239" s="319"/>
      <c r="H239" s="319"/>
      <c r="I239" s="319"/>
      <c r="J239" s="319"/>
      <c r="K239" s="319"/>
      <c r="L239" s="357"/>
      <c r="M239" s="449" t="s">
        <v>5677</v>
      </c>
      <c r="N239" s="329"/>
      <c r="O239" s="331"/>
      <c r="P239" s="449" t="s">
        <v>5715</v>
      </c>
      <c r="Q239" s="329"/>
      <c r="R239" s="331"/>
      <c r="S239" s="358"/>
      <c r="T239" s="327"/>
      <c r="U239" s="359"/>
      <c r="V239" s="358"/>
      <c r="W239" s="327"/>
      <c r="X239" s="359"/>
      <c r="Y239" s="358"/>
      <c r="Z239" s="327"/>
      <c r="AA239" s="359"/>
      <c r="AB239" s="358"/>
      <c r="AC239" s="327"/>
      <c r="AD239" s="359"/>
    </row>
    <row r="240" spans="1:56" ht="48" customHeight="1">
      <c r="A240" s="84"/>
      <c r="B240" s="9"/>
      <c r="C240" s="358"/>
      <c r="D240" s="327"/>
      <c r="E240" s="327"/>
      <c r="F240" s="327"/>
      <c r="G240" s="327"/>
      <c r="H240" s="327"/>
      <c r="I240" s="327"/>
      <c r="J240" s="327"/>
      <c r="K240" s="327"/>
      <c r="L240" s="359"/>
      <c r="M240" s="293" t="s">
        <v>5304</v>
      </c>
      <c r="N240" s="74" t="s">
        <v>5356</v>
      </c>
      <c r="O240" s="74" t="s">
        <v>5357</v>
      </c>
      <c r="P240" s="293" t="s">
        <v>5304</v>
      </c>
      <c r="Q240" s="74" t="s">
        <v>5356</v>
      </c>
      <c r="R240" s="74" t="s">
        <v>5357</v>
      </c>
      <c r="S240" s="186" t="s">
        <v>5304</v>
      </c>
      <c r="T240" s="74" t="s">
        <v>5356</v>
      </c>
      <c r="U240" s="74" t="s">
        <v>5357</v>
      </c>
      <c r="V240" s="186" t="s">
        <v>5304</v>
      </c>
      <c r="W240" s="74" t="s">
        <v>5356</v>
      </c>
      <c r="X240" s="74" t="s">
        <v>5357</v>
      </c>
      <c r="Y240" s="186" t="s">
        <v>5304</v>
      </c>
      <c r="Z240" s="74" t="s">
        <v>5356</v>
      </c>
      <c r="AA240" s="74" t="s">
        <v>5357</v>
      </c>
      <c r="AB240" s="186" t="s">
        <v>5304</v>
      </c>
      <c r="AC240" s="74" t="s">
        <v>5356</v>
      </c>
      <c r="AD240" s="74" t="s">
        <v>5357</v>
      </c>
      <c r="AH240" t="s">
        <v>5183</v>
      </c>
      <c r="AK240" t="s">
        <v>5692</v>
      </c>
      <c r="AL240" t="s">
        <v>5307</v>
      </c>
      <c r="AM240" t="s">
        <v>5308</v>
      </c>
      <c r="AN240" t="s">
        <v>5693</v>
      </c>
      <c r="AO240" t="s">
        <v>5310</v>
      </c>
      <c r="AP240" t="s">
        <v>5311</v>
      </c>
      <c r="AQ240" t="s">
        <v>5694</v>
      </c>
      <c r="AR240" t="s">
        <v>5313</v>
      </c>
      <c r="AS240" t="s">
        <v>5314</v>
      </c>
      <c r="AT240" t="s">
        <v>5695</v>
      </c>
      <c r="AU240" t="s">
        <v>5316</v>
      </c>
      <c r="AV240" t="s">
        <v>5317</v>
      </c>
      <c r="AW240" t="s">
        <v>5696</v>
      </c>
      <c r="AX240" t="s">
        <v>5697</v>
      </c>
      <c r="AY240" t="s">
        <v>5698</v>
      </c>
      <c r="AZ240" t="s">
        <v>5699</v>
      </c>
      <c r="BA240" t="s">
        <v>5700</v>
      </c>
      <c r="BB240" t="s">
        <v>5701</v>
      </c>
    </row>
    <row r="241" spans="1:54" ht="15" customHeight="1">
      <c r="A241" s="84"/>
      <c r="B241" s="9"/>
      <c r="C241" s="49" t="s">
        <v>5021</v>
      </c>
      <c r="D241" s="418" t="s">
        <v>5704</v>
      </c>
      <c r="E241" s="329"/>
      <c r="F241" s="329"/>
      <c r="G241" s="329"/>
      <c r="H241" s="329"/>
      <c r="I241" s="329"/>
      <c r="J241" s="329"/>
      <c r="K241" s="329"/>
      <c r="L241" s="331"/>
      <c r="M241" s="52"/>
      <c r="N241" s="52"/>
      <c r="O241" s="52"/>
      <c r="P241" s="52"/>
      <c r="Q241" s="52"/>
      <c r="R241" s="52"/>
      <c r="S241" s="52"/>
      <c r="T241" s="52"/>
      <c r="U241" s="52"/>
      <c r="V241" s="52"/>
      <c r="W241" s="52"/>
      <c r="X241" s="52"/>
      <c r="Y241" s="52"/>
      <c r="Z241" s="52"/>
      <c r="AA241" s="52"/>
      <c r="AB241" s="52"/>
      <c r="AC241" s="52"/>
      <c r="AD241" s="52"/>
      <c r="AH241">
        <f t="shared" ref="AH241:AH246" si="63">IF(COUNTIF(M241:AD241,"NS"),1,0)</f>
        <v>0</v>
      </c>
      <c r="AK241">
        <f t="shared" ref="AK241:AK246" si="64">COUNTIF(N241:O241,"NS")</f>
        <v>0</v>
      </c>
      <c r="AL241">
        <f t="shared" ref="AL241:AL246" si="65">SUM(N241:O241)</f>
        <v>0</v>
      </c>
      <c r="AM241">
        <f t="shared" ref="AM241:AM246" si="66">IF(COUNTIF(M241:O241,"NA")=3,0,IF(COUNTA(M241:O241)=0,0,IF(OR(AND(M241=0,AK241&gt;0),AND(M241="ns",AL241&gt;0),AND(M241="ns",AK241=0,AL241=0)),1,IF(OR(AND(M241&gt;0,AK241=2),AND(M241="ns",AK241=2),AND(M241="ns",AL241=0,AK241&gt;0),M241=AL241),0,1))))</f>
        <v>0</v>
      </c>
      <c r="AN241">
        <f t="shared" ref="AN241:AN246" si="67">COUNTIF(Q241:R241,"NS")</f>
        <v>0</v>
      </c>
      <c r="AO241">
        <f t="shared" ref="AO241:AO246" si="68">SUM(Q241:R241)</f>
        <v>0</v>
      </c>
      <c r="AP241">
        <f t="shared" ref="AP241:AP246" si="69">IF(COUNTIF(P241:R241,"NA")=3,0,IF(COUNTA(P241:R241)=0,0,IF(OR(AND(P241=0,AN241&gt;0),AND(P241="ns",AO241&gt;0),AND(P241="ns",AN241=0,AO241=0)),1,IF(OR(AND(P241&gt;0,AN241=2),AND(P241="ns",AN241=2),AND(P241="ns",AO241=0,AN241&gt;0),P241=AO241),0,1))))</f>
        <v>0</v>
      </c>
      <c r="AQ241">
        <f t="shared" ref="AQ241:AQ246" si="70">COUNTIF(T241:U241,"NS")</f>
        <v>0</v>
      </c>
      <c r="AR241">
        <f t="shared" ref="AR241:AR246" si="71">SUM(T241:U241)</f>
        <v>0</v>
      </c>
      <c r="AS241">
        <f t="shared" ref="AS241:AS246" si="72">IF(COUNTIF(S241:U241,"NA")=3,0,IF(COUNTA(S241:U241)=0,0,IF(OR(AND(S241=0,AQ241&gt;0),AND(S241="ns",AR241&gt;0),AND(S241="ns",AQ241=0,AR241=0)),1,IF(OR(AND(S241&gt;0,AQ241=2),AND(S241="ns",AQ241=2),AND(S241="ns",AR241=0,AQ241&gt;0),S241=AR241),0,1))))</f>
        <v>0</v>
      </c>
      <c r="AT241">
        <f t="shared" ref="AT241:AT246" si="73">COUNTIF(W241:X241,"NS")</f>
        <v>0</v>
      </c>
      <c r="AU241">
        <f t="shared" ref="AU241:AU246" si="74">SUM(W241:X241)</f>
        <v>0</v>
      </c>
      <c r="AV241">
        <f t="shared" ref="AV241:AV246" si="75">IF(COUNTIF(V241:X241,"NA")=3,0,IF(COUNTA(V241:X241)=0,0,IF(OR(AND(V241=0,AT241&gt;0),AND(V241="ns",AU241&gt;0),AND(V241="ns",AT241=0,AU241=0)),1,IF(OR(AND(V241&gt;0,AT241=2),AND(V241="ns",AT241=2),AND(V241="ns",AU241=0,AT241&gt;0),V241=AU241),0,1))))</f>
        <v>0</v>
      </c>
      <c r="AW241">
        <f t="shared" ref="AW241:AW246" si="76">COUNTIF(Z241:AA241,"NS")</f>
        <v>0</v>
      </c>
      <c r="AX241">
        <f t="shared" ref="AX241:AX246" si="77">SUM(Z241:AA241)</f>
        <v>0</v>
      </c>
      <c r="AY241">
        <f t="shared" ref="AY241:AY246" si="78">IF(COUNTIF(Y241:AA241,"NA")=3,0,IF(COUNTA(Y241:AA241)=0,0,IF(OR(AND(Y241=0,AW241&gt;0),AND(Y241="ns",AX241&gt;0),AND(Y241="ns",AW241=0,AX241=0)),1,IF(OR(AND(Y241&gt;0,AW241=2),AND(Y241="ns",AW241=2),AND(Y241="ns",AX241=0,AW241&gt;0),Y241=AX241),0,1))))</f>
        <v>0</v>
      </c>
      <c r="AZ241">
        <f t="shared" ref="AZ241:AZ246" si="79">COUNTIF(AC241:AD241,"NS")</f>
        <v>0</v>
      </c>
      <c r="BA241">
        <f t="shared" ref="BA241:BA246" si="80">SUM(AC241:AD241)</f>
        <v>0</v>
      </c>
      <c r="BB241">
        <f t="shared" ref="BB241:BB246" si="81">IF(COUNTIF(AB241:AD241,"NA")=3,0,IF(COUNTA(AB241:AD241)=0,0,IF(OR(AND(AB241=0,AZ241&gt;0),AND(AB241="ns",BA241&gt;0),AND(AB241="ns",AZ241=0,BA241=0)),1,IF(OR(AND(AB241&gt;0,AZ241=2),AND(AB241="ns",AZ241=2),AND(AB241="ns",BA241=0,AZ241&gt;0),AB241=BA241),0,1))))</f>
        <v>0</v>
      </c>
    </row>
    <row r="242" spans="1:54" ht="15" customHeight="1">
      <c r="A242" s="84"/>
      <c r="B242" s="9"/>
      <c r="C242" s="53" t="s">
        <v>5022</v>
      </c>
      <c r="D242" s="418" t="s">
        <v>5705</v>
      </c>
      <c r="E242" s="329"/>
      <c r="F242" s="329"/>
      <c r="G242" s="329"/>
      <c r="H242" s="329"/>
      <c r="I242" s="329"/>
      <c r="J242" s="329"/>
      <c r="K242" s="329"/>
      <c r="L242" s="331"/>
      <c r="M242" s="52"/>
      <c r="N242" s="52"/>
      <c r="O242" s="52"/>
      <c r="P242" s="52"/>
      <c r="Q242" s="52"/>
      <c r="R242" s="52"/>
      <c r="S242" s="52"/>
      <c r="T242" s="52"/>
      <c r="U242" s="52"/>
      <c r="V242" s="52"/>
      <c r="W242" s="52"/>
      <c r="X242" s="52"/>
      <c r="Y242" s="52"/>
      <c r="Z242" s="52"/>
      <c r="AA242" s="52"/>
      <c r="AB242" s="52"/>
      <c r="AC242" s="52"/>
      <c r="AD242" s="52"/>
      <c r="AH242">
        <f t="shared" si="63"/>
        <v>0</v>
      </c>
      <c r="AK242">
        <f t="shared" si="64"/>
        <v>0</v>
      </c>
      <c r="AL242">
        <f t="shared" si="65"/>
        <v>0</v>
      </c>
      <c r="AM242">
        <f t="shared" si="66"/>
        <v>0</v>
      </c>
      <c r="AN242">
        <f t="shared" si="67"/>
        <v>0</v>
      </c>
      <c r="AO242">
        <f t="shared" si="68"/>
        <v>0</v>
      </c>
      <c r="AP242">
        <f t="shared" si="69"/>
        <v>0</v>
      </c>
      <c r="AQ242">
        <f t="shared" si="70"/>
        <v>0</v>
      </c>
      <c r="AR242">
        <f t="shared" si="71"/>
        <v>0</v>
      </c>
      <c r="AS242">
        <f t="shared" si="72"/>
        <v>0</v>
      </c>
      <c r="AT242">
        <f t="shared" si="73"/>
        <v>0</v>
      </c>
      <c r="AU242">
        <f t="shared" si="74"/>
        <v>0</v>
      </c>
      <c r="AV242">
        <f t="shared" si="75"/>
        <v>0</v>
      </c>
      <c r="AW242">
        <f t="shared" si="76"/>
        <v>0</v>
      </c>
      <c r="AX242">
        <f t="shared" si="77"/>
        <v>0</v>
      </c>
      <c r="AY242">
        <f t="shared" si="78"/>
        <v>0</v>
      </c>
      <c r="AZ242">
        <f t="shared" si="79"/>
        <v>0</v>
      </c>
      <c r="BA242">
        <f t="shared" si="80"/>
        <v>0</v>
      </c>
      <c r="BB242">
        <f t="shared" si="81"/>
        <v>0</v>
      </c>
    </row>
    <row r="243" spans="1:54" ht="15" customHeight="1">
      <c r="A243" s="84"/>
      <c r="B243" s="9"/>
      <c r="C243" s="53" t="s">
        <v>5024</v>
      </c>
      <c r="D243" s="418" t="s">
        <v>5706</v>
      </c>
      <c r="E243" s="329"/>
      <c r="F243" s="329"/>
      <c r="G243" s="329"/>
      <c r="H243" s="329"/>
      <c r="I243" s="329"/>
      <c r="J243" s="329"/>
      <c r="K243" s="329"/>
      <c r="L243" s="331"/>
      <c r="M243" s="52"/>
      <c r="N243" s="52"/>
      <c r="O243" s="52"/>
      <c r="P243" s="52"/>
      <c r="Q243" s="52"/>
      <c r="R243" s="52"/>
      <c r="S243" s="52"/>
      <c r="T243" s="52"/>
      <c r="U243" s="52"/>
      <c r="V243" s="52"/>
      <c r="W243" s="52"/>
      <c r="X243" s="52"/>
      <c r="Y243" s="52"/>
      <c r="Z243" s="52"/>
      <c r="AA243" s="52"/>
      <c r="AB243" s="52"/>
      <c r="AC243" s="52"/>
      <c r="AD243" s="52"/>
      <c r="AH243">
        <f t="shared" si="63"/>
        <v>0</v>
      </c>
      <c r="AK243">
        <f t="shared" si="64"/>
        <v>0</v>
      </c>
      <c r="AL243">
        <f t="shared" si="65"/>
        <v>0</v>
      </c>
      <c r="AM243">
        <f t="shared" si="66"/>
        <v>0</v>
      </c>
      <c r="AN243">
        <f t="shared" si="67"/>
        <v>0</v>
      </c>
      <c r="AO243">
        <f t="shared" si="68"/>
        <v>0</v>
      </c>
      <c r="AP243">
        <f t="shared" si="69"/>
        <v>0</v>
      </c>
      <c r="AQ243">
        <f t="shared" si="70"/>
        <v>0</v>
      </c>
      <c r="AR243">
        <f t="shared" si="71"/>
        <v>0</v>
      </c>
      <c r="AS243">
        <f t="shared" si="72"/>
        <v>0</v>
      </c>
      <c r="AT243">
        <f t="shared" si="73"/>
        <v>0</v>
      </c>
      <c r="AU243">
        <f t="shared" si="74"/>
        <v>0</v>
      </c>
      <c r="AV243">
        <f t="shared" si="75"/>
        <v>0</v>
      </c>
      <c r="AW243">
        <f t="shared" si="76"/>
        <v>0</v>
      </c>
      <c r="AX243">
        <f t="shared" si="77"/>
        <v>0</v>
      </c>
      <c r="AY243">
        <f t="shared" si="78"/>
        <v>0</v>
      </c>
      <c r="AZ243">
        <f t="shared" si="79"/>
        <v>0</v>
      </c>
      <c r="BA243">
        <f t="shared" si="80"/>
        <v>0</v>
      </c>
      <c r="BB243">
        <f t="shared" si="81"/>
        <v>0</v>
      </c>
    </row>
    <row r="244" spans="1:54" ht="15" customHeight="1">
      <c r="A244" s="84"/>
      <c r="B244" s="9"/>
      <c r="C244" s="53" t="s">
        <v>5025</v>
      </c>
      <c r="D244" s="418" t="s">
        <v>5707</v>
      </c>
      <c r="E244" s="329"/>
      <c r="F244" s="329"/>
      <c r="G244" s="329"/>
      <c r="H244" s="329"/>
      <c r="I244" s="329"/>
      <c r="J244" s="329"/>
      <c r="K244" s="329"/>
      <c r="L244" s="331"/>
      <c r="M244" s="52"/>
      <c r="N244" s="52"/>
      <c r="O244" s="52"/>
      <c r="P244" s="52"/>
      <c r="Q244" s="52"/>
      <c r="R244" s="52"/>
      <c r="S244" s="52"/>
      <c r="T244" s="52"/>
      <c r="U244" s="52"/>
      <c r="V244" s="52"/>
      <c r="W244" s="52"/>
      <c r="X244" s="52"/>
      <c r="Y244" s="52"/>
      <c r="Z244" s="52"/>
      <c r="AA244" s="52"/>
      <c r="AB244" s="52"/>
      <c r="AC244" s="52"/>
      <c r="AD244" s="52"/>
      <c r="AH244">
        <f t="shared" si="63"/>
        <v>0</v>
      </c>
      <c r="AK244">
        <f t="shared" si="64"/>
        <v>0</v>
      </c>
      <c r="AL244">
        <f t="shared" si="65"/>
        <v>0</v>
      </c>
      <c r="AM244">
        <f t="shared" si="66"/>
        <v>0</v>
      </c>
      <c r="AN244">
        <f t="shared" si="67"/>
        <v>0</v>
      </c>
      <c r="AO244">
        <f t="shared" si="68"/>
        <v>0</v>
      </c>
      <c r="AP244">
        <f t="shared" si="69"/>
        <v>0</v>
      </c>
      <c r="AQ244">
        <f t="shared" si="70"/>
        <v>0</v>
      </c>
      <c r="AR244">
        <f t="shared" si="71"/>
        <v>0</v>
      </c>
      <c r="AS244">
        <f t="shared" si="72"/>
        <v>0</v>
      </c>
      <c r="AT244">
        <f t="shared" si="73"/>
        <v>0</v>
      </c>
      <c r="AU244">
        <f t="shared" si="74"/>
        <v>0</v>
      </c>
      <c r="AV244">
        <f t="shared" si="75"/>
        <v>0</v>
      </c>
      <c r="AW244">
        <f t="shared" si="76"/>
        <v>0</v>
      </c>
      <c r="AX244">
        <f t="shared" si="77"/>
        <v>0</v>
      </c>
      <c r="AY244">
        <f t="shared" si="78"/>
        <v>0</v>
      </c>
      <c r="AZ244">
        <f t="shared" si="79"/>
        <v>0</v>
      </c>
      <c r="BA244">
        <f t="shared" si="80"/>
        <v>0</v>
      </c>
      <c r="BB244">
        <f t="shared" si="81"/>
        <v>0</v>
      </c>
    </row>
    <row r="245" spans="1:54" ht="15" customHeight="1">
      <c r="A245" s="84"/>
      <c r="B245" s="9"/>
      <c r="C245" s="53" t="s">
        <v>5026</v>
      </c>
      <c r="D245" s="497" t="s">
        <v>5708</v>
      </c>
      <c r="E245" s="498"/>
      <c r="F245" s="498"/>
      <c r="G245" s="498"/>
      <c r="H245" s="498"/>
      <c r="I245" s="498"/>
      <c r="J245" s="498"/>
      <c r="K245" s="498"/>
      <c r="L245" s="499"/>
      <c r="M245" s="52"/>
      <c r="N245" s="52"/>
      <c r="O245" s="52"/>
      <c r="P245" s="52"/>
      <c r="Q245" s="52"/>
      <c r="R245" s="52"/>
      <c r="S245" s="52"/>
      <c r="T245" s="52"/>
      <c r="U245" s="52"/>
      <c r="V245" s="52"/>
      <c r="W245" s="52"/>
      <c r="X245" s="52"/>
      <c r="Y245" s="52"/>
      <c r="Z245" s="52"/>
      <c r="AA245" s="52"/>
      <c r="AB245" s="52"/>
      <c r="AC245" s="52"/>
      <c r="AD245" s="52"/>
      <c r="AH245">
        <f t="shared" si="63"/>
        <v>0</v>
      </c>
      <c r="AK245">
        <f t="shared" si="64"/>
        <v>0</v>
      </c>
      <c r="AL245">
        <f t="shared" si="65"/>
        <v>0</v>
      </c>
      <c r="AM245">
        <f t="shared" si="66"/>
        <v>0</v>
      </c>
      <c r="AN245">
        <f t="shared" si="67"/>
        <v>0</v>
      </c>
      <c r="AO245">
        <f t="shared" si="68"/>
        <v>0</v>
      </c>
      <c r="AP245">
        <f t="shared" si="69"/>
        <v>0</v>
      </c>
      <c r="AQ245">
        <f t="shared" si="70"/>
        <v>0</v>
      </c>
      <c r="AR245">
        <f t="shared" si="71"/>
        <v>0</v>
      </c>
      <c r="AS245">
        <f t="shared" si="72"/>
        <v>0</v>
      </c>
      <c r="AT245">
        <f t="shared" si="73"/>
        <v>0</v>
      </c>
      <c r="AU245">
        <f t="shared" si="74"/>
        <v>0</v>
      </c>
      <c r="AV245">
        <f t="shared" si="75"/>
        <v>0</v>
      </c>
      <c r="AW245">
        <f t="shared" si="76"/>
        <v>0</v>
      </c>
      <c r="AX245">
        <f t="shared" si="77"/>
        <v>0</v>
      </c>
      <c r="AY245">
        <f t="shared" si="78"/>
        <v>0</v>
      </c>
      <c r="AZ245">
        <f t="shared" si="79"/>
        <v>0</v>
      </c>
      <c r="BA245">
        <f t="shared" si="80"/>
        <v>0</v>
      </c>
      <c r="BB245">
        <f t="shared" si="81"/>
        <v>0</v>
      </c>
    </row>
    <row r="246" spans="1:54" ht="15" customHeight="1">
      <c r="A246" s="84"/>
      <c r="B246" s="9"/>
      <c r="C246" s="53" t="s">
        <v>5028</v>
      </c>
      <c r="D246" s="418" t="s">
        <v>5355</v>
      </c>
      <c r="E246" s="329"/>
      <c r="F246" s="329"/>
      <c r="G246" s="329"/>
      <c r="H246" s="329"/>
      <c r="I246" s="329"/>
      <c r="J246" s="329"/>
      <c r="K246" s="329"/>
      <c r="L246" s="331"/>
      <c r="M246" s="52"/>
      <c r="N246" s="52"/>
      <c r="O246" s="52"/>
      <c r="P246" s="52"/>
      <c r="Q246" s="52"/>
      <c r="R246" s="52"/>
      <c r="S246" s="52"/>
      <c r="T246" s="52"/>
      <c r="U246" s="52"/>
      <c r="V246" s="52"/>
      <c r="W246" s="52"/>
      <c r="X246" s="52"/>
      <c r="Y246" s="52"/>
      <c r="Z246" s="52"/>
      <c r="AA246" s="52"/>
      <c r="AB246" s="52"/>
      <c r="AC246" s="52"/>
      <c r="AD246" s="52"/>
      <c r="AH246">
        <f t="shared" si="63"/>
        <v>0</v>
      </c>
      <c r="AK246">
        <f t="shared" si="64"/>
        <v>0</v>
      </c>
      <c r="AL246">
        <f t="shared" si="65"/>
        <v>0</v>
      </c>
      <c r="AM246">
        <f t="shared" si="66"/>
        <v>0</v>
      </c>
      <c r="AN246">
        <f t="shared" si="67"/>
        <v>0</v>
      </c>
      <c r="AO246">
        <f t="shared" si="68"/>
        <v>0</v>
      </c>
      <c r="AP246">
        <f t="shared" si="69"/>
        <v>0</v>
      </c>
      <c r="AQ246">
        <f t="shared" si="70"/>
        <v>0</v>
      </c>
      <c r="AR246">
        <f t="shared" si="71"/>
        <v>0</v>
      </c>
      <c r="AS246">
        <f t="shared" si="72"/>
        <v>0</v>
      </c>
      <c r="AT246">
        <f t="shared" si="73"/>
        <v>0</v>
      </c>
      <c r="AU246">
        <f t="shared" si="74"/>
        <v>0</v>
      </c>
      <c r="AV246">
        <f t="shared" si="75"/>
        <v>0</v>
      </c>
      <c r="AW246">
        <f t="shared" si="76"/>
        <v>0</v>
      </c>
      <c r="AX246">
        <f t="shared" si="77"/>
        <v>0</v>
      </c>
      <c r="AY246">
        <f t="shared" si="78"/>
        <v>0</v>
      </c>
      <c r="AZ246">
        <f t="shared" si="79"/>
        <v>0</v>
      </c>
      <c r="BA246">
        <f t="shared" si="80"/>
        <v>0</v>
      </c>
      <c r="BB246">
        <f t="shared" si="81"/>
        <v>0</v>
      </c>
    </row>
    <row r="247" spans="1:54" ht="15" customHeight="1">
      <c r="A247" s="84"/>
      <c r="B247" s="9"/>
      <c r="C247" s="9"/>
      <c r="D247" s="9"/>
      <c r="E247" s="9"/>
      <c r="F247" s="9"/>
      <c r="G247" s="9"/>
      <c r="H247" s="9"/>
      <c r="I247" s="9"/>
      <c r="J247" s="9"/>
      <c r="K247" s="9"/>
      <c r="L247" s="9"/>
      <c r="M247" s="67">
        <f t="shared" ref="M247:AD247" si="82">IF(AND(SUM(M241:M246)=0,COUNTIF(M241:M246,"NS")&gt;0),"NS",IF(AND(SUM(M241:M246)=0,COUNTIF(M241:M246,0)&gt;0),0,IF(AND(SUM(M241:M246)=0,COUNTIF(M241:M246,"NA")&gt;0),"NA",SUM(M241:M246))))</f>
        <v>0</v>
      </c>
      <c r="N247" s="67">
        <f t="shared" si="82"/>
        <v>0</v>
      </c>
      <c r="O247" s="67">
        <f t="shared" si="82"/>
        <v>0</v>
      </c>
      <c r="P247" s="67">
        <f t="shared" si="82"/>
        <v>0</v>
      </c>
      <c r="Q247" s="67">
        <f t="shared" si="82"/>
        <v>0</v>
      </c>
      <c r="R247" s="67">
        <f t="shared" si="82"/>
        <v>0</v>
      </c>
      <c r="S247" s="67">
        <f t="shared" si="82"/>
        <v>0</v>
      </c>
      <c r="T247" s="67">
        <f t="shared" si="82"/>
        <v>0</v>
      </c>
      <c r="U247" s="67">
        <f t="shared" si="82"/>
        <v>0</v>
      </c>
      <c r="V247" s="67">
        <f t="shared" si="82"/>
        <v>0</v>
      </c>
      <c r="W247" s="67">
        <f t="shared" si="82"/>
        <v>0</v>
      </c>
      <c r="X247" s="67">
        <f t="shared" si="82"/>
        <v>0</v>
      </c>
      <c r="Y247" s="67">
        <f t="shared" si="82"/>
        <v>0</v>
      </c>
      <c r="Z247" s="67">
        <f t="shared" si="82"/>
        <v>0</v>
      </c>
      <c r="AA247" s="67">
        <f t="shared" si="82"/>
        <v>0</v>
      </c>
      <c r="AB247" s="67">
        <f t="shared" si="82"/>
        <v>0</v>
      </c>
      <c r="AC247" s="67">
        <f t="shared" si="82"/>
        <v>0</v>
      </c>
      <c r="AD247" s="67">
        <f t="shared" si="82"/>
        <v>0</v>
      </c>
      <c r="AH247" s="284">
        <f>SUM(AH241:AH246)</f>
        <v>0</v>
      </c>
      <c r="AK247">
        <f>SUM(AK241:AK246)</f>
        <v>0</v>
      </c>
      <c r="AM247">
        <f>SUM(AM241:AM246)</f>
        <v>0</v>
      </c>
      <c r="AN247">
        <f>SUM(AN241:AN246)</f>
        <v>0</v>
      </c>
      <c r="AP247">
        <f>SUM(AP241:AP246)</f>
        <v>0</v>
      </c>
      <c r="AQ247">
        <f>SUM(AQ241:AQ246)</f>
        <v>0</v>
      </c>
      <c r="AS247">
        <f>SUM(AS241:AS246)</f>
        <v>0</v>
      </c>
      <c r="AT247">
        <f>SUM(AT241:AT246)</f>
        <v>0</v>
      </c>
      <c r="AV247">
        <f>SUM(AV241:AV246)</f>
        <v>0</v>
      </c>
      <c r="AW247">
        <f>SUM(AW241:AW246)</f>
        <v>0</v>
      </c>
      <c r="AY247">
        <f>SUM(AY241:AY246)</f>
        <v>0</v>
      </c>
      <c r="AZ247">
        <f>SUM(AZ241:AZ246)</f>
        <v>0</v>
      </c>
      <c r="BB247">
        <f>SUM(BB241:BB246)</f>
        <v>0</v>
      </c>
    </row>
    <row r="248" spans="1:54" ht="15" customHeight="1">
      <c r="A248" s="84"/>
      <c r="B248" s="9"/>
      <c r="C248" s="9"/>
      <c r="D248" s="9"/>
      <c r="E248" s="9"/>
      <c r="F248" s="9"/>
      <c r="G248" s="9"/>
      <c r="H248" s="9"/>
      <c r="I248" s="9"/>
      <c r="J248" s="9"/>
      <c r="K248" s="9"/>
      <c r="L248" s="9"/>
      <c r="M248" s="9"/>
      <c r="N248" s="9"/>
      <c r="O248" s="9"/>
      <c r="P248" s="9"/>
      <c r="Q248" s="9"/>
      <c r="R248" s="9"/>
      <c r="S248" s="9"/>
      <c r="T248" s="9"/>
      <c r="U248" s="9"/>
      <c r="V248" s="9"/>
      <c r="W248" s="9"/>
      <c r="X248" s="9"/>
      <c r="Y248" s="9"/>
      <c r="Z248" s="9"/>
      <c r="AA248" s="9"/>
      <c r="AB248" s="9"/>
      <c r="AC248" s="9"/>
      <c r="AD248" s="9"/>
      <c r="AK248" t="s">
        <v>5318</v>
      </c>
      <c r="AL248">
        <f>SUM(AM247,AP247,AS247,AV247,AY247,BB247)</f>
        <v>0</v>
      </c>
      <c r="AM248" t="s">
        <v>5319</v>
      </c>
      <c r="AN248">
        <f>SUM(AK247,AN247,AQ247,AT247,AW247,AZ247)</f>
        <v>0</v>
      </c>
    </row>
    <row r="249" spans="1:54" ht="45" customHeight="1">
      <c r="A249" s="84"/>
      <c r="B249" s="9"/>
      <c r="C249" s="491" t="s">
        <v>5716</v>
      </c>
      <c r="D249" s="319"/>
      <c r="E249" s="357"/>
      <c r="F249" s="419"/>
      <c r="G249" s="329"/>
      <c r="H249" s="329"/>
      <c r="I249" s="329"/>
      <c r="J249" s="329"/>
      <c r="K249" s="329"/>
      <c r="L249" s="329"/>
      <c r="M249" s="329"/>
      <c r="N249" s="329"/>
      <c r="O249" s="329"/>
      <c r="P249" s="329"/>
      <c r="Q249" s="329"/>
      <c r="R249" s="329"/>
      <c r="S249" s="329"/>
      <c r="T249" s="329"/>
      <c r="U249" s="329"/>
      <c r="V249" s="329"/>
      <c r="W249" s="329"/>
      <c r="X249" s="329"/>
      <c r="Y249" s="329"/>
      <c r="Z249" s="329"/>
      <c r="AA249" s="329"/>
      <c r="AB249" s="329"/>
      <c r="AC249" s="329"/>
      <c r="AD249" s="331"/>
      <c r="AK249" t="s">
        <v>5717</v>
      </c>
      <c r="AL249" s="284">
        <f>IF(AN248&gt;0,IF(SUM(M247)&gt;=SUM(P247,S247,V247,Y247,AB247),0,1),IF(SUM(M247)&lt;&gt;SUM(P247,S247,V247,Y247,AB247),1,0))</f>
        <v>0</v>
      </c>
      <c r="AM249" t="s">
        <v>5718</v>
      </c>
      <c r="AN249" s="284">
        <f>IF(AN248&gt;0,IF(SUM(N247)&gt;=SUM(Q247,T247,W247,Z247,AC247),0,1),IF(SUM(N247)&lt;&gt;SUM(Q247,T247,W247,Z247,AC247),1,0))</f>
        <v>0</v>
      </c>
      <c r="AO249" t="s">
        <v>5719</v>
      </c>
      <c r="AP249" s="284">
        <f>IF(AN248&gt;0,IF(SUM(O247)&gt;=SUM(R247,U247,X247,AA247,AD247),0,1),IF(SUM(O247)&lt;&gt;SUM(R247,U247,X247,AA247,AD247),1,0))</f>
        <v>0</v>
      </c>
    </row>
    <row r="250" spans="1:54" ht="15" customHeight="1">
      <c r="A250" s="84"/>
      <c r="B250" s="285" t="str">
        <f>IF(AND(BD228&gt;0,F249=""),"Alerta:Debido a que ingresó un número mayor a cero en el numeral 5 debe de especificarlo en el recuadro correspondiente. ","")</f>
        <v/>
      </c>
      <c r="C250" s="9"/>
      <c r="D250" s="9"/>
      <c r="E250" s="9"/>
      <c r="F250" s="9"/>
      <c r="G250" s="9"/>
      <c r="H250" s="9"/>
      <c r="I250" s="9"/>
      <c r="J250" s="9"/>
      <c r="K250" s="9"/>
      <c r="L250" s="9"/>
      <c r="M250" s="9"/>
      <c r="N250" s="9"/>
      <c r="O250" s="9"/>
      <c r="P250" s="9"/>
      <c r="Q250" s="9"/>
      <c r="R250" s="9"/>
      <c r="S250" s="9"/>
      <c r="T250" s="9"/>
      <c r="U250" s="9"/>
      <c r="V250" s="9"/>
      <c r="W250" s="9"/>
      <c r="X250" s="9"/>
      <c r="Y250" s="9"/>
      <c r="Z250" s="9"/>
      <c r="AA250" s="9"/>
      <c r="AB250" s="9"/>
      <c r="AC250" s="9"/>
      <c r="AD250" s="9"/>
    </row>
    <row r="251" spans="1:54" ht="24" customHeight="1">
      <c r="A251" s="234"/>
      <c r="B251" s="48"/>
      <c r="C251" s="416" t="s">
        <v>5098</v>
      </c>
      <c r="D251" s="319"/>
      <c r="E251" s="319"/>
      <c r="F251" s="319"/>
      <c r="G251" s="319"/>
      <c r="H251" s="319"/>
      <c r="I251" s="319"/>
      <c r="J251" s="319"/>
      <c r="K251" s="319"/>
      <c r="L251" s="319"/>
      <c r="M251" s="319"/>
      <c r="N251" s="319"/>
      <c r="O251" s="319"/>
      <c r="P251" s="319"/>
      <c r="Q251" s="319"/>
      <c r="R251" s="319"/>
      <c r="S251" s="319"/>
      <c r="T251" s="319"/>
      <c r="U251" s="319"/>
      <c r="V251" s="319"/>
      <c r="W251" s="319"/>
      <c r="X251" s="319"/>
      <c r="Y251" s="319"/>
      <c r="Z251" s="319"/>
      <c r="AA251" s="319"/>
      <c r="AB251" s="319"/>
      <c r="AC251" s="319"/>
      <c r="AD251" s="319"/>
    </row>
    <row r="252" spans="1:54" ht="60" customHeight="1">
      <c r="A252" s="234"/>
      <c r="B252" s="48"/>
      <c r="C252" s="439"/>
      <c r="D252" s="329"/>
      <c r="E252" s="329"/>
      <c r="F252" s="329"/>
      <c r="G252" s="329"/>
      <c r="H252" s="329"/>
      <c r="I252" s="329"/>
      <c r="J252" s="329"/>
      <c r="K252" s="329"/>
      <c r="L252" s="329"/>
      <c r="M252" s="329"/>
      <c r="N252" s="329"/>
      <c r="O252" s="329"/>
      <c r="P252" s="329"/>
      <c r="Q252" s="329"/>
      <c r="R252" s="329"/>
      <c r="S252" s="329"/>
      <c r="T252" s="329"/>
      <c r="U252" s="329"/>
      <c r="V252" s="329"/>
      <c r="W252" s="329"/>
      <c r="X252" s="329"/>
      <c r="Y252" s="329"/>
      <c r="Z252" s="329"/>
      <c r="AA252" s="329"/>
      <c r="AB252" s="329"/>
      <c r="AC252" s="329"/>
      <c r="AD252" s="331"/>
    </row>
    <row r="253" spans="1:54" ht="15" customHeight="1">
      <c r="A253" s="234"/>
      <c r="B253" s="285" t="str">
        <f>IF(AG234=0,"","Favor de ingresar toda la información requerida en la pregunta.")</f>
        <v/>
      </c>
      <c r="C253" s="285"/>
      <c r="D253" s="68"/>
      <c r="E253" s="68"/>
      <c r="F253" s="68"/>
      <c r="G253" s="68"/>
      <c r="H253" s="68"/>
      <c r="I253" s="68"/>
      <c r="J253" s="68"/>
      <c r="K253" s="68"/>
      <c r="L253" s="68"/>
      <c r="M253" s="68"/>
      <c r="N253" s="68"/>
      <c r="O253" s="68"/>
      <c r="P253" s="68"/>
      <c r="Q253" s="68"/>
      <c r="R253" s="68"/>
      <c r="S253" s="68"/>
      <c r="T253" s="68"/>
      <c r="U253" s="68"/>
      <c r="V253" s="68"/>
      <c r="W253" s="68"/>
      <c r="X253" s="68"/>
      <c r="Y253" s="68"/>
      <c r="Z253" s="68"/>
      <c r="AA253" s="68"/>
      <c r="AB253" s="68"/>
      <c r="AC253" s="68"/>
      <c r="AD253" s="68"/>
    </row>
    <row r="254" spans="1:54" ht="15" customHeight="1">
      <c r="A254" s="234"/>
      <c r="B254" s="285" t="str">
        <f>IF(AND(BD228=0,F249&lt;&gt;""),"Revise la información capturada, ya que tiene datos ingresados en celdas que estan sombreadas.","")</f>
        <v/>
      </c>
      <c r="C254" s="285"/>
      <c r="D254" s="68"/>
      <c r="E254" s="68"/>
      <c r="F254" s="68"/>
      <c r="G254" s="68"/>
      <c r="H254" s="68"/>
      <c r="I254" s="68"/>
      <c r="J254" s="68"/>
      <c r="K254" s="68"/>
      <c r="L254" s="68"/>
      <c r="M254" s="68"/>
      <c r="N254" s="68"/>
      <c r="O254" s="68"/>
      <c r="P254" s="68"/>
      <c r="Q254" s="68"/>
      <c r="R254" s="68"/>
      <c r="S254" s="68"/>
      <c r="T254" s="68"/>
      <c r="U254" s="68"/>
      <c r="V254" s="68"/>
      <c r="W254" s="68"/>
      <c r="X254" s="68"/>
      <c r="Y254" s="68"/>
      <c r="Z254" s="68"/>
      <c r="AA254" s="68"/>
      <c r="AB254" s="68"/>
      <c r="AC254" s="68"/>
      <c r="AD254" s="68"/>
    </row>
    <row r="255" spans="1:54" ht="15" customHeight="1">
      <c r="A255" s="234"/>
      <c r="B255" s="285" t="str">
        <f>IF(AND(OR(AH234&gt;0,AH247&gt;0),C252=""),"Alerta:Debido a que cuenta con registros NS, debe proporcionar una justificación en el area de comentarios al final de la pregunta.","")</f>
        <v/>
      </c>
      <c r="C255" s="285"/>
      <c r="D255" s="68"/>
      <c r="E255" s="68"/>
      <c r="F255" s="68"/>
      <c r="G255" s="68"/>
      <c r="H255" s="68"/>
      <c r="I255" s="68"/>
      <c r="J255" s="68"/>
      <c r="K255" s="68"/>
      <c r="L255" s="68"/>
      <c r="M255" s="68"/>
      <c r="N255" s="68"/>
      <c r="O255" s="68"/>
      <c r="P255" s="68"/>
      <c r="Q255" s="68"/>
      <c r="R255" s="68"/>
      <c r="S255" s="68"/>
      <c r="T255" s="68"/>
      <c r="U255" s="68"/>
      <c r="V255" s="68"/>
      <c r="W255" s="68"/>
      <c r="X255" s="68"/>
      <c r="Y255" s="68"/>
      <c r="Z255" s="68"/>
      <c r="AA255" s="68"/>
      <c r="AB255" s="68"/>
      <c r="AC255" s="68"/>
      <c r="AD255" s="68"/>
    </row>
    <row r="256" spans="1:54" ht="15" customHeight="1">
      <c r="A256" s="234"/>
      <c r="B256" s="285" t="str">
        <f>IF(OR(AL235&gt;0,AL236&gt;0,AN236&gt;0,AP236&gt;0),"Error:Favor de revisar la sumatoria y consistencia de totales y/o subtotales por filas (numéricos y NS).","")</f>
        <v/>
      </c>
      <c r="C256" s="285"/>
      <c r="D256" s="68"/>
      <c r="E256" s="68"/>
      <c r="F256" s="68"/>
      <c r="G256" s="68"/>
      <c r="H256" s="68"/>
      <c r="I256" s="68"/>
      <c r="J256" s="68"/>
      <c r="K256" s="68"/>
      <c r="L256" s="68"/>
      <c r="M256" s="68"/>
      <c r="N256" s="68"/>
      <c r="O256" s="68"/>
      <c r="P256" s="68"/>
      <c r="Q256" s="68"/>
      <c r="R256" s="68"/>
      <c r="S256" s="68"/>
      <c r="T256" s="68"/>
      <c r="U256" s="68"/>
      <c r="V256" s="68"/>
      <c r="W256" s="68"/>
      <c r="X256" s="68"/>
      <c r="Y256" s="68"/>
      <c r="Z256" s="68"/>
      <c r="AA256" s="68"/>
      <c r="AB256" s="68"/>
      <c r="AC256" s="68"/>
      <c r="AD256" s="68"/>
    </row>
    <row r="257" spans="1:55" ht="15" customHeight="1">
      <c r="A257" s="234"/>
      <c r="B257" s="285" t="str">
        <f>IF(BC228&gt;0,"La suma de las cantidades registradas en la col.Total asi como sus desagregados debe de ser igual a la preg.3.2.","")</f>
        <v/>
      </c>
      <c r="C257" s="285"/>
      <c r="D257" s="68"/>
      <c r="E257" s="68"/>
      <c r="F257" s="68"/>
      <c r="G257" s="68"/>
      <c r="H257" s="68"/>
      <c r="I257" s="68"/>
      <c r="J257" s="68"/>
      <c r="K257" s="68"/>
      <c r="L257" s="68"/>
      <c r="M257" s="68"/>
      <c r="N257" s="68"/>
      <c r="O257" s="68"/>
      <c r="P257" s="68"/>
      <c r="Q257" s="68"/>
      <c r="R257" s="68"/>
      <c r="S257" s="68"/>
      <c r="T257" s="68"/>
      <c r="U257" s="68"/>
      <c r="V257" s="68"/>
      <c r="W257" s="68"/>
      <c r="X257" s="68"/>
      <c r="Y257" s="68"/>
      <c r="Z257" s="68"/>
      <c r="AA257" s="68"/>
      <c r="AB257" s="68"/>
      <c r="AC257" s="68"/>
      <c r="AD257" s="68"/>
    </row>
    <row r="258" spans="1:55" ht="15" customHeight="1">
      <c r="A258" s="234"/>
      <c r="B258" s="285"/>
      <c r="C258" s="285"/>
      <c r="D258" s="68"/>
      <c r="E258" s="68"/>
      <c r="F258" s="68"/>
      <c r="G258" s="68"/>
      <c r="H258" s="68"/>
      <c r="I258" s="68"/>
      <c r="J258" s="68"/>
      <c r="K258" s="68"/>
      <c r="L258" s="68"/>
      <c r="M258" s="68"/>
      <c r="N258" s="68"/>
      <c r="O258" s="68"/>
      <c r="P258" s="68"/>
      <c r="Q258" s="68"/>
      <c r="R258" s="68"/>
      <c r="S258" s="68"/>
      <c r="T258" s="68"/>
      <c r="U258" s="68"/>
      <c r="V258" s="68"/>
      <c r="W258" s="68"/>
      <c r="X258" s="68"/>
      <c r="Y258" s="68"/>
      <c r="Z258" s="68"/>
      <c r="AA258" s="68"/>
      <c r="AB258" s="68"/>
      <c r="AC258" s="68"/>
      <c r="AD258" s="68"/>
    </row>
    <row r="259" spans="1:55" ht="24" customHeight="1">
      <c r="A259" s="30" t="s">
        <v>5720</v>
      </c>
      <c r="B259" s="432" t="s">
        <v>5721</v>
      </c>
      <c r="C259" s="319"/>
      <c r="D259" s="319"/>
      <c r="E259" s="319"/>
      <c r="F259" s="319"/>
      <c r="G259" s="319"/>
      <c r="H259" s="319"/>
      <c r="I259" s="319"/>
      <c r="J259" s="319"/>
      <c r="K259" s="319"/>
      <c r="L259" s="319"/>
      <c r="M259" s="319"/>
      <c r="N259" s="319"/>
      <c r="O259" s="319"/>
      <c r="P259" s="319"/>
      <c r="Q259" s="319"/>
      <c r="R259" s="319"/>
      <c r="S259" s="319"/>
      <c r="T259" s="319"/>
      <c r="U259" s="319"/>
      <c r="V259" s="319"/>
      <c r="W259" s="319"/>
      <c r="X259" s="319"/>
      <c r="Y259" s="319"/>
      <c r="Z259" s="319"/>
      <c r="AA259" s="319"/>
      <c r="AB259" s="319"/>
      <c r="AC259" s="319"/>
      <c r="AD259" s="319"/>
    </row>
    <row r="260" spans="1:55" ht="15" customHeight="1">
      <c r="A260" s="234"/>
      <c r="B260" s="48"/>
      <c r="C260" s="48"/>
      <c r="D260" s="48"/>
      <c r="E260" s="48"/>
      <c r="F260" s="48"/>
      <c r="G260" s="294"/>
      <c r="H260" s="134"/>
      <c r="I260" s="134"/>
      <c r="J260" s="134"/>
      <c r="K260" s="134"/>
      <c r="L260" s="134"/>
      <c r="M260" s="134"/>
      <c r="N260" s="134"/>
      <c r="O260" s="134"/>
      <c r="P260" s="134"/>
      <c r="Q260" s="134"/>
      <c r="R260" s="134"/>
      <c r="S260" s="134"/>
      <c r="T260" s="134"/>
      <c r="U260" s="134"/>
      <c r="V260" s="134"/>
      <c r="W260" s="134"/>
      <c r="X260" s="134"/>
      <c r="Y260" s="134"/>
      <c r="Z260" s="134"/>
      <c r="AA260" s="134"/>
      <c r="AB260" s="134"/>
      <c r="AC260" s="134"/>
      <c r="AD260" s="134"/>
    </row>
    <row r="261" spans="1:55" ht="15" customHeight="1">
      <c r="A261" s="234"/>
      <c r="B261" s="48"/>
      <c r="C261" s="48"/>
      <c r="D261" s="48"/>
      <c r="E261" s="48"/>
      <c r="F261" s="48"/>
      <c r="G261" s="294"/>
      <c r="H261" s="134"/>
      <c r="I261" s="134"/>
      <c r="J261" s="134"/>
      <c r="K261" s="134"/>
      <c r="L261" s="134"/>
      <c r="M261" s="134"/>
      <c r="N261" s="134"/>
      <c r="O261" s="134"/>
      <c r="P261" s="134"/>
      <c r="Q261" s="134"/>
      <c r="R261" s="134"/>
      <c r="S261" s="134"/>
      <c r="T261" s="134"/>
      <c r="U261" s="134"/>
      <c r="V261" s="134"/>
      <c r="W261" s="134"/>
      <c r="X261" s="134"/>
      <c r="Y261" s="134"/>
      <c r="Z261" s="134"/>
      <c r="AA261" s="492" t="s">
        <v>5440</v>
      </c>
      <c r="AB261" s="319"/>
      <c r="AC261" s="319"/>
      <c r="AD261" s="319"/>
    </row>
    <row r="262" spans="1:55" ht="24" customHeight="1">
      <c r="A262" s="234"/>
      <c r="B262" s="48"/>
      <c r="C262" s="433" t="s">
        <v>5722</v>
      </c>
      <c r="D262" s="339"/>
      <c r="E262" s="339"/>
      <c r="F262" s="339"/>
      <c r="G262" s="339"/>
      <c r="H262" s="339"/>
      <c r="I262" s="339"/>
      <c r="J262" s="339"/>
      <c r="K262" s="339"/>
      <c r="L262" s="340"/>
      <c r="M262" s="481" t="s">
        <v>5690</v>
      </c>
      <c r="N262" s="329"/>
      <c r="O262" s="329"/>
      <c r="P262" s="329"/>
      <c r="Q262" s="329"/>
      <c r="R262" s="329"/>
      <c r="S262" s="329"/>
      <c r="T262" s="329"/>
      <c r="U262" s="329"/>
      <c r="V262" s="329"/>
      <c r="W262" s="329"/>
      <c r="X262" s="329"/>
      <c r="Y262" s="329"/>
      <c r="Z262" s="329"/>
      <c r="AA262" s="329"/>
      <c r="AB262" s="329"/>
      <c r="AC262" s="329"/>
      <c r="AD262" s="331"/>
    </row>
    <row r="263" spans="1:55" ht="24" customHeight="1">
      <c r="A263" s="234"/>
      <c r="B263" s="48"/>
      <c r="C263" s="356"/>
      <c r="D263" s="319"/>
      <c r="E263" s="319"/>
      <c r="F263" s="319"/>
      <c r="G263" s="319"/>
      <c r="H263" s="319"/>
      <c r="I263" s="319"/>
      <c r="J263" s="319"/>
      <c r="K263" s="319"/>
      <c r="L263" s="357"/>
      <c r="M263" s="447" t="s">
        <v>5209</v>
      </c>
      <c r="N263" s="449" t="s">
        <v>5356</v>
      </c>
      <c r="O263" s="449" t="s">
        <v>5357</v>
      </c>
      <c r="P263" s="449" t="s">
        <v>5667</v>
      </c>
      <c r="Q263" s="339"/>
      <c r="R263" s="340"/>
      <c r="S263" s="449" t="s">
        <v>5668</v>
      </c>
      <c r="T263" s="339"/>
      <c r="U263" s="340"/>
      <c r="V263" s="330" t="s">
        <v>5691</v>
      </c>
      <c r="W263" s="329"/>
      <c r="X263" s="329"/>
      <c r="Y263" s="329"/>
      <c r="Z263" s="329"/>
      <c r="AA263" s="329"/>
      <c r="AB263" s="329"/>
      <c r="AC263" s="329"/>
      <c r="AD263" s="331"/>
    </row>
    <row r="264" spans="1:55" ht="96" customHeight="1">
      <c r="A264" s="234"/>
      <c r="B264" s="48"/>
      <c r="C264" s="356"/>
      <c r="D264" s="319"/>
      <c r="E264" s="319"/>
      <c r="F264" s="319"/>
      <c r="G264" s="319"/>
      <c r="H264" s="319"/>
      <c r="I264" s="319"/>
      <c r="J264" s="319"/>
      <c r="K264" s="319"/>
      <c r="L264" s="357"/>
      <c r="M264" s="495"/>
      <c r="N264" s="495"/>
      <c r="O264" s="495"/>
      <c r="P264" s="358"/>
      <c r="Q264" s="327"/>
      <c r="R264" s="359"/>
      <c r="S264" s="358"/>
      <c r="T264" s="327"/>
      <c r="U264" s="359"/>
      <c r="V264" s="449" t="s">
        <v>5671</v>
      </c>
      <c r="W264" s="329"/>
      <c r="X264" s="331"/>
      <c r="Y264" s="449" t="s">
        <v>5673</v>
      </c>
      <c r="Z264" s="329"/>
      <c r="AA264" s="331"/>
      <c r="AB264" s="449" t="s">
        <v>5675</v>
      </c>
      <c r="AC264" s="329"/>
      <c r="AD264" s="331"/>
    </row>
    <row r="265" spans="1:55" ht="48" customHeight="1">
      <c r="A265" s="234"/>
      <c r="B265" s="48"/>
      <c r="C265" s="358"/>
      <c r="D265" s="327"/>
      <c r="E265" s="327"/>
      <c r="F265" s="327"/>
      <c r="G265" s="327"/>
      <c r="H265" s="327"/>
      <c r="I265" s="327"/>
      <c r="J265" s="327"/>
      <c r="K265" s="327"/>
      <c r="L265" s="359"/>
      <c r="M265" s="448"/>
      <c r="N265" s="448"/>
      <c r="O265" s="448"/>
      <c r="P265" s="186" t="s">
        <v>5304</v>
      </c>
      <c r="Q265" s="74" t="s">
        <v>5356</v>
      </c>
      <c r="R265" s="74" t="s">
        <v>5357</v>
      </c>
      <c r="S265" s="186" t="s">
        <v>5304</v>
      </c>
      <c r="T265" s="74" t="s">
        <v>5356</v>
      </c>
      <c r="U265" s="74" t="s">
        <v>5357</v>
      </c>
      <c r="V265" s="186" t="s">
        <v>5304</v>
      </c>
      <c r="W265" s="74" t="s">
        <v>5356</v>
      </c>
      <c r="X265" s="74" t="s">
        <v>5357</v>
      </c>
      <c r="Y265" s="186" t="s">
        <v>5304</v>
      </c>
      <c r="Z265" s="74" t="s">
        <v>5356</v>
      </c>
      <c r="AA265" s="74" t="s">
        <v>5357</v>
      </c>
      <c r="AB265" s="186" t="s">
        <v>5304</v>
      </c>
      <c r="AC265" s="74" t="s">
        <v>5356</v>
      </c>
      <c r="AD265" s="74" t="s">
        <v>5357</v>
      </c>
      <c r="AG265" t="s">
        <v>5084</v>
      </c>
      <c r="AH265" t="s">
        <v>5183</v>
      </c>
      <c r="AK265" t="s">
        <v>5692</v>
      </c>
      <c r="AL265" t="s">
        <v>5307</v>
      </c>
      <c r="AM265" t="s">
        <v>5308</v>
      </c>
      <c r="AN265" t="s">
        <v>5693</v>
      </c>
      <c r="AO265" t="s">
        <v>5310</v>
      </c>
      <c r="AP265" t="s">
        <v>5311</v>
      </c>
      <c r="AQ265" t="s">
        <v>5694</v>
      </c>
      <c r="AR265" t="s">
        <v>5313</v>
      </c>
      <c r="AS265" t="s">
        <v>5314</v>
      </c>
      <c r="AT265" t="s">
        <v>5695</v>
      </c>
      <c r="AU265" t="s">
        <v>5316</v>
      </c>
      <c r="AV265" t="s">
        <v>5317</v>
      </c>
      <c r="AW265" t="s">
        <v>5696</v>
      </c>
      <c r="AX265" t="s">
        <v>5697</v>
      </c>
      <c r="AY265" t="s">
        <v>5698</v>
      </c>
      <c r="AZ265" t="s">
        <v>5699</v>
      </c>
      <c r="BA265" t="s">
        <v>5700</v>
      </c>
      <c r="BB265" t="s">
        <v>5701</v>
      </c>
      <c r="BC265" t="s">
        <v>5702</v>
      </c>
    </row>
    <row r="266" spans="1:55" ht="36" customHeight="1">
      <c r="A266" s="234"/>
      <c r="B266" s="48"/>
      <c r="C266" s="53" t="s">
        <v>5021</v>
      </c>
      <c r="D266" s="418" t="s">
        <v>5723</v>
      </c>
      <c r="E266" s="329"/>
      <c r="F266" s="329"/>
      <c r="G266" s="329"/>
      <c r="H266" s="329"/>
      <c r="I266" s="329"/>
      <c r="J266" s="329"/>
      <c r="K266" s="329"/>
      <c r="L266" s="331"/>
      <c r="M266" s="52"/>
      <c r="N266" s="52"/>
      <c r="O266" s="52"/>
      <c r="P266" s="52"/>
      <c r="Q266" s="52"/>
      <c r="R266" s="52"/>
      <c r="S266" s="52"/>
      <c r="T266" s="52"/>
      <c r="U266" s="52"/>
      <c r="V266" s="52"/>
      <c r="W266" s="52"/>
      <c r="X266" s="52"/>
      <c r="Y266" s="52"/>
      <c r="Z266" s="52"/>
      <c r="AA266" s="52"/>
      <c r="AB266" s="52"/>
      <c r="AC266" s="52"/>
      <c r="AD266" s="52"/>
      <c r="AG266">
        <f t="shared" ref="AG266:AG271" si="83">IF(AND(COUNTA(M266:AD266)=18,COUNTA(M279:AD279)=18),0,IF(AND(COUNTA(M266:AD266)=0,COUNTA(M279:AD279)=0),0,1))</f>
        <v>0</v>
      </c>
      <c r="AH266">
        <f t="shared" ref="AH266:AH271" si="84">IF(COUNTIF(M266:AD266,"NS"),1,0)</f>
        <v>0</v>
      </c>
      <c r="AK266">
        <f t="shared" ref="AK266:AK271" si="85">COUNTIF(N266:O266,"NS")</f>
        <v>0</v>
      </c>
      <c r="AL266">
        <f t="shared" ref="AL266:AL271" si="86">SUM(N266:O266)</f>
        <v>0</v>
      </c>
      <c r="AM266">
        <f t="shared" ref="AM266:AM271" si="87">IF(COUNTIF(M266:O266,"NA")=3,0,IF(COUNTA(M266:O266)=0,0,IF(OR(AND(M266=0,AK266&gt;0),AND(M266="ns",AL266&gt;0),AND(M266="ns",AK266=0,AL266=0)),1,IF(OR(AND(M266&gt;0,AK266=2),AND(M266="ns",AK266=2),AND(M266="ns",AL266=0,AK266&gt;0),M266=AL266),0,1))))</f>
        <v>0</v>
      </c>
      <c r="AN266">
        <f t="shared" ref="AN266:AN271" si="88">COUNTIF(Q266:R266,"NS")</f>
        <v>0</v>
      </c>
      <c r="AO266">
        <f t="shared" ref="AO266:AO271" si="89">SUM(Q266:R266)</f>
        <v>0</v>
      </c>
      <c r="AP266">
        <f t="shared" ref="AP266:AP271" si="90">IF(COUNTIF(P266:R266,"NA")=3,0,IF(COUNTA(P266:R266)=0,0,IF(OR(AND(P266=0,AN266&gt;0),AND(P266="ns",AO266&gt;0),AND(P266="ns",AN266=0,AO266=0)),1,IF(OR(AND(P266&gt;0,AN266=2),AND(P266="ns",AN266=2),AND(P266="ns",AO266=0,AN266&gt;0),P266=AO266),0,1))))</f>
        <v>0</v>
      </c>
      <c r="AQ266">
        <f t="shared" ref="AQ266:AQ271" si="91">COUNTIF(T266:U266,"NS")</f>
        <v>0</v>
      </c>
      <c r="AR266">
        <f t="shared" ref="AR266:AR271" si="92">SUM(T266:U266)</f>
        <v>0</v>
      </c>
      <c r="AS266">
        <f t="shared" ref="AS266:AS271" si="93">IF(COUNTIF(S266:U266,"NA")=3,0,IF(COUNTA(S266:U266)=0,0,IF(OR(AND(S266=0,AQ266&gt;0),AND(S266="ns",AR266&gt;0),AND(S266="ns",AQ266=0,AR266=0)),1,IF(OR(AND(S266&gt;0,AQ266=2),AND(S266="ns",AQ266=2),AND(S266="ns",AR266=0,AQ266&gt;0),S266=AR266),0,1))))</f>
        <v>0</v>
      </c>
      <c r="AT266">
        <f t="shared" ref="AT266:AT271" si="94">COUNTIF(W266:X266,"NS")</f>
        <v>0</v>
      </c>
      <c r="AU266">
        <f t="shared" ref="AU266:AU271" si="95">SUM(W266:X266)</f>
        <v>0</v>
      </c>
      <c r="AV266">
        <f t="shared" ref="AV266:AV271" si="96">IF(COUNTIF(V266:X266,"NA")=3,0,IF(COUNTA(V266:X266)=0,0,IF(OR(AND(V266=0,AT266&gt;0),AND(V266="ns",AU266&gt;0),AND(V266="ns",AT266=0,AU266=0)),1,IF(OR(AND(V266&gt;0,AT266=2),AND(V266="ns",AT266=2),AND(V266="ns",AU266=0,AT266&gt;0),V266=AU266),0,1))))</f>
        <v>0</v>
      </c>
      <c r="AW266">
        <f t="shared" ref="AW266:AW271" si="97">COUNTIF(Z266:AA266,"NS")</f>
        <v>0</v>
      </c>
      <c r="AX266">
        <f t="shared" ref="AX266:AX271" si="98">SUM(Z266:AA266)</f>
        <v>0</v>
      </c>
      <c r="AY266">
        <f t="shared" ref="AY266:AY271" si="99">IF(COUNTIF(Y266:AA266,"NA")=3,0,IF(COUNTA(Y266:AA266)=0,0,IF(OR(AND(Y266=0,AW266&gt;0),AND(Y266="ns",AX266&gt;0),AND(Y266="ns",AW266=0,AX266=0)),1,IF(OR(AND(Y266&gt;0,AW266=2),AND(Y266="ns",AW266=2),AND(Y266="ns",AX266=0,AW266&gt;0),Y266=AX266),0,1))))</f>
        <v>0</v>
      </c>
      <c r="AZ266">
        <f t="shared" ref="AZ266:AZ271" si="100">COUNTIF(AC266:AD266,"NS")</f>
        <v>0</v>
      </c>
      <c r="BA266">
        <f t="shared" ref="BA266:BA271" si="101">SUM(AC266:AD266)</f>
        <v>0</v>
      </c>
      <c r="BB266">
        <f t="shared" ref="BB266:BB271" si="102">IF(COUNTIF(AB266:AD266,"NA")=3,0,IF(COUNTA(AB266:AD266)=0,0,IF(OR(AND(AB266=0,AZ266&gt;0),AND(AB266="ns",BA266&gt;0),AND(AB266="ns",AZ266=0,BA266=0)),1,IF(OR(AND(AB266&gt;0,AZ266=2),AND(AB266="ns",AZ266=2),AND(AB266="ns",BA266=0,AZ266&gt;0),AB266=BA266),0,1))))</f>
        <v>0</v>
      </c>
      <c r="BC266">
        <f>IF(OR(SUM(M272)&gt;SUM(M206),SUM(N272)&gt;SUM(S206),SUM(O272)&gt;SUM(Y206)),1,0)</f>
        <v>0</v>
      </c>
    </row>
    <row r="267" spans="1:55" ht="24" customHeight="1">
      <c r="A267" s="234"/>
      <c r="B267" s="48"/>
      <c r="C267" s="53" t="s">
        <v>5022</v>
      </c>
      <c r="D267" s="418" t="s">
        <v>5724</v>
      </c>
      <c r="E267" s="329"/>
      <c r="F267" s="329"/>
      <c r="G267" s="329"/>
      <c r="H267" s="329"/>
      <c r="I267" s="329"/>
      <c r="J267" s="329"/>
      <c r="K267" s="329"/>
      <c r="L267" s="331"/>
      <c r="M267" s="52"/>
      <c r="N267" s="52"/>
      <c r="O267" s="52"/>
      <c r="P267" s="52"/>
      <c r="Q267" s="52"/>
      <c r="R267" s="52"/>
      <c r="S267" s="52"/>
      <c r="T267" s="52"/>
      <c r="U267" s="52"/>
      <c r="V267" s="52"/>
      <c r="W267" s="52"/>
      <c r="X267" s="52"/>
      <c r="Y267" s="52"/>
      <c r="Z267" s="52"/>
      <c r="AA267" s="52"/>
      <c r="AB267" s="52"/>
      <c r="AC267" s="52"/>
      <c r="AD267" s="52"/>
      <c r="AG267">
        <f t="shared" si="83"/>
        <v>0</v>
      </c>
      <c r="AH267">
        <f t="shared" si="84"/>
        <v>0</v>
      </c>
      <c r="AK267">
        <f t="shared" si="85"/>
        <v>0</v>
      </c>
      <c r="AL267">
        <f t="shared" si="86"/>
        <v>0</v>
      </c>
      <c r="AM267">
        <f t="shared" si="87"/>
        <v>0</v>
      </c>
      <c r="AN267">
        <f t="shared" si="88"/>
        <v>0</v>
      </c>
      <c r="AO267">
        <f t="shared" si="89"/>
        <v>0</v>
      </c>
      <c r="AP267">
        <f t="shared" si="90"/>
        <v>0</v>
      </c>
      <c r="AQ267">
        <f t="shared" si="91"/>
        <v>0</v>
      </c>
      <c r="AR267">
        <f t="shared" si="92"/>
        <v>0</v>
      </c>
      <c r="AS267">
        <f t="shared" si="93"/>
        <v>0</v>
      </c>
      <c r="AT267">
        <f t="shared" si="94"/>
        <v>0</v>
      </c>
      <c r="AU267">
        <f t="shared" si="95"/>
        <v>0</v>
      </c>
      <c r="AV267">
        <f t="shared" si="96"/>
        <v>0</v>
      </c>
      <c r="AW267">
        <f t="shared" si="97"/>
        <v>0</v>
      </c>
      <c r="AX267">
        <f t="shared" si="98"/>
        <v>0</v>
      </c>
      <c r="AY267">
        <f t="shared" si="99"/>
        <v>0</v>
      </c>
      <c r="AZ267">
        <f t="shared" si="100"/>
        <v>0</v>
      </c>
      <c r="BA267">
        <f t="shared" si="101"/>
        <v>0</v>
      </c>
      <c r="BB267">
        <f t="shared" si="102"/>
        <v>0</v>
      </c>
    </row>
    <row r="268" spans="1:55" ht="24" customHeight="1">
      <c r="A268" s="234"/>
      <c r="B268" s="48"/>
      <c r="C268" s="53" t="s">
        <v>5024</v>
      </c>
      <c r="D268" s="418" t="s">
        <v>5725</v>
      </c>
      <c r="E268" s="329"/>
      <c r="F268" s="329"/>
      <c r="G268" s="329"/>
      <c r="H268" s="329"/>
      <c r="I268" s="329"/>
      <c r="J268" s="329"/>
      <c r="K268" s="329"/>
      <c r="L268" s="331"/>
      <c r="M268" s="52"/>
      <c r="N268" s="52"/>
      <c r="O268" s="52"/>
      <c r="P268" s="52"/>
      <c r="Q268" s="52"/>
      <c r="R268" s="52"/>
      <c r="S268" s="52"/>
      <c r="T268" s="52"/>
      <c r="U268" s="52"/>
      <c r="V268" s="52"/>
      <c r="W268" s="52"/>
      <c r="X268" s="52"/>
      <c r="Y268" s="52"/>
      <c r="Z268" s="52"/>
      <c r="AA268" s="52"/>
      <c r="AB268" s="52"/>
      <c r="AC268" s="52"/>
      <c r="AD268" s="52"/>
      <c r="AG268">
        <f t="shared" si="83"/>
        <v>0</v>
      </c>
      <c r="AH268">
        <f t="shared" si="84"/>
        <v>0</v>
      </c>
      <c r="AK268">
        <f t="shared" si="85"/>
        <v>0</v>
      </c>
      <c r="AL268">
        <f t="shared" si="86"/>
        <v>0</v>
      </c>
      <c r="AM268">
        <f t="shared" si="87"/>
        <v>0</v>
      </c>
      <c r="AN268">
        <f t="shared" si="88"/>
        <v>0</v>
      </c>
      <c r="AO268">
        <f t="shared" si="89"/>
        <v>0</v>
      </c>
      <c r="AP268">
        <f t="shared" si="90"/>
        <v>0</v>
      </c>
      <c r="AQ268">
        <f t="shared" si="91"/>
        <v>0</v>
      </c>
      <c r="AR268">
        <f t="shared" si="92"/>
        <v>0</v>
      </c>
      <c r="AS268">
        <f t="shared" si="93"/>
        <v>0</v>
      </c>
      <c r="AT268">
        <f t="shared" si="94"/>
        <v>0</v>
      </c>
      <c r="AU268">
        <f t="shared" si="95"/>
        <v>0</v>
      </c>
      <c r="AV268">
        <f t="shared" si="96"/>
        <v>0</v>
      </c>
      <c r="AW268">
        <f t="shared" si="97"/>
        <v>0</v>
      </c>
      <c r="AX268">
        <f t="shared" si="98"/>
        <v>0</v>
      </c>
      <c r="AY268">
        <f t="shared" si="99"/>
        <v>0</v>
      </c>
      <c r="AZ268">
        <f t="shared" si="100"/>
        <v>0</v>
      </c>
      <c r="BA268">
        <f t="shared" si="101"/>
        <v>0</v>
      </c>
      <c r="BB268">
        <f t="shared" si="102"/>
        <v>0</v>
      </c>
    </row>
    <row r="269" spans="1:55" ht="15" customHeight="1">
      <c r="A269" s="234"/>
      <c r="B269" s="48"/>
      <c r="C269" s="53" t="s">
        <v>5025</v>
      </c>
      <c r="D269" s="418" t="s">
        <v>5726</v>
      </c>
      <c r="E269" s="329"/>
      <c r="F269" s="329"/>
      <c r="G269" s="329"/>
      <c r="H269" s="329"/>
      <c r="I269" s="329"/>
      <c r="J269" s="329"/>
      <c r="K269" s="329"/>
      <c r="L269" s="331"/>
      <c r="M269" s="52"/>
      <c r="N269" s="52"/>
      <c r="O269" s="52"/>
      <c r="P269" s="52"/>
      <c r="Q269" s="52"/>
      <c r="R269" s="52"/>
      <c r="S269" s="52"/>
      <c r="T269" s="52"/>
      <c r="U269" s="52"/>
      <c r="V269" s="52"/>
      <c r="W269" s="52"/>
      <c r="X269" s="52"/>
      <c r="Y269" s="52"/>
      <c r="Z269" s="52"/>
      <c r="AA269" s="52"/>
      <c r="AB269" s="52"/>
      <c r="AC269" s="52"/>
      <c r="AD269" s="52"/>
      <c r="AG269">
        <f t="shared" si="83"/>
        <v>0</v>
      </c>
      <c r="AH269">
        <f t="shared" si="84"/>
        <v>0</v>
      </c>
      <c r="AK269">
        <f t="shared" si="85"/>
        <v>0</v>
      </c>
      <c r="AL269">
        <f t="shared" si="86"/>
        <v>0</v>
      </c>
      <c r="AM269">
        <f t="shared" si="87"/>
        <v>0</v>
      </c>
      <c r="AN269">
        <f t="shared" si="88"/>
        <v>0</v>
      </c>
      <c r="AO269">
        <f t="shared" si="89"/>
        <v>0</v>
      </c>
      <c r="AP269">
        <f t="shared" si="90"/>
        <v>0</v>
      </c>
      <c r="AQ269">
        <f t="shared" si="91"/>
        <v>0</v>
      </c>
      <c r="AR269">
        <f t="shared" si="92"/>
        <v>0</v>
      </c>
      <c r="AS269">
        <f t="shared" si="93"/>
        <v>0</v>
      </c>
      <c r="AT269">
        <f t="shared" si="94"/>
        <v>0</v>
      </c>
      <c r="AU269">
        <f t="shared" si="95"/>
        <v>0</v>
      </c>
      <c r="AV269">
        <f t="shared" si="96"/>
        <v>0</v>
      </c>
      <c r="AW269">
        <f t="shared" si="97"/>
        <v>0</v>
      </c>
      <c r="AX269">
        <f t="shared" si="98"/>
        <v>0</v>
      </c>
      <c r="AY269">
        <f t="shared" si="99"/>
        <v>0</v>
      </c>
      <c r="AZ269">
        <f t="shared" si="100"/>
        <v>0</v>
      </c>
      <c r="BA269">
        <f t="shared" si="101"/>
        <v>0</v>
      </c>
      <c r="BB269">
        <f t="shared" si="102"/>
        <v>0</v>
      </c>
    </row>
    <row r="270" spans="1:55" ht="15" customHeight="1">
      <c r="A270" s="234"/>
      <c r="B270" s="48"/>
      <c r="C270" s="53" t="s">
        <v>5026</v>
      </c>
      <c r="D270" s="418" t="s">
        <v>5727</v>
      </c>
      <c r="E270" s="329"/>
      <c r="F270" s="329"/>
      <c r="G270" s="329"/>
      <c r="H270" s="329"/>
      <c r="I270" s="329"/>
      <c r="J270" s="329"/>
      <c r="K270" s="329"/>
      <c r="L270" s="331"/>
      <c r="M270" s="52"/>
      <c r="N270" s="52"/>
      <c r="O270" s="52"/>
      <c r="P270" s="52"/>
      <c r="Q270" s="52"/>
      <c r="R270" s="52"/>
      <c r="S270" s="52"/>
      <c r="T270" s="52"/>
      <c r="U270" s="52"/>
      <c r="V270" s="52"/>
      <c r="W270" s="52"/>
      <c r="X270" s="52"/>
      <c r="Y270" s="52"/>
      <c r="Z270" s="52"/>
      <c r="AA270" s="52"/>
      <c r="AB270" s="52"/>
      <c r="AC270" s="52"/>
      <c r="AD270" s="52"/>
      <c r="AG270">
        <f t="shared" si="83"/>
        <v>0</v>
      </c>
      <c r="AH270">
        <f t="shared" si="84"/>
        <v>0</v>
      </c>
      <c r="AK270">
        <f t="shared" si="85"/>
        <v>0</v>
      </c>
      <c r="AL270">
        <f t="shared" si="86"/>
        <v>0</v>
      </c>
      <c r="AM270">
        <f t="shared" si="87"/>
        <v>0</v>
      </c>
      <c r="AN270">
        <f t="shared" si="88"/>
        <v>0</v>
      </c>
      <c r="AO270">
        <f t="shared" si="89"/>
        <v>0</v>
      </c>
      <c r="AP270">
        <f t="shared" si="90"/>
        <v>0</v>
      </c>
      <c r="AQ270">
        <f t="shared" si="91"/>
        <v>0</v>
      </c>
      <c r="AR270">
        <f t="shared" si="92"/>
        <v>0</v>
      </c>
      <c r="AS270">
        <f t="shared" si="93"/>
        <v>0</v>
      </c>
      <c r="AT270">
        <f t="shared" si="94"/>
        <v>0</v>
      </c>
      <c r="AU270">
        <f t="shared" si="95"/>
        <v>0</v>
      </c>
      <c r="AV270">
        <f t="shared" si="96"/>
        <v>0</v>
      </c>
      <c r="AW270">
        <f t="shared" si="97"/>
        <v>0</v>
      </c>
      <c r="AX270">
        <f t="shared" si="98"/>
        <v>0</v>
      </c>
      <c r="AY270">
        <f t="shared" si="99"/>
        <v>0</v>
      </c>
      <c r="AZ270">
        <f t="shared" si="100"/>
        <v>0</v>
      </c>
      <c r="BA270">
        <f t="shared" si="101"/>
        <v>0</v>
      </c>
      <c r="BB270">
        <f t="shared" si="102"/>
        <v>0</v>
      </c>
    </row>
    <row r="271" spans="1:55" ht="15" customHeight="1">
      <c r="A271" s="234"/>
      <c r="B271" s="48"/>
      <c r="C271" s="53" t="s">
        <v>5028</v>
      </c>
      <c r="D271" s="418" t="s">
        <v>5355</v>
      </c>
      <c r="E271" s="329"/>
      <c r="F271" s="329"/>
      <c r="G271" s="329"/>
      <c r="H271" s="329"/>
      <c r="I271" s="329"/>
      <c r="J271" s="329"/>
      <c r="K271" s="329"/>
      <c r="L271" s="331"/>
      <c r="M271" s="52"/>
      <c r="N271" s="52"/>
      <c r="O271" s="52"/>
      <c r="P271" s="52"/>
      <c r="Q271" s="52"/>
      <c r="R271" s="52"/>
      <c r="S271" s="52"/>
      <c r="T271" s="52"/>
      <c r="U271" s="52"/>
      <c r="V271" s="52"/>
      <c r="W271" s="52"/>
      <c r="X271" s="52"/>
      <c r="Y271" s="52"/>
      <c r="Z271" s="52"/>
      <c r="AA271" s="52"/>
      <c r="AB271" s="52"/>
      <c r="AC271" s="52"/>
      <c r="AD271" s="52"/>
      <c r="AG271">
        <f t="shared" si="83"/>
        <v>0</v>
      </c>
      <c r="AH271">
        <f t="shared" si="84"/>
        <v>0</v>
      </c>
      <c r="AK271">
        <f t="shared" si="85"/>
        <v>0</v>
      </c>
      <c r="AL271">
        <f t="shared" si="86"/>
        <v>0</v>
      </c>
      <c r="AM271">
        <f t="shared" si="87"/>
        <v>0</v>
      </c>
      <c r="AN271">
        <f t="shared" si="88"/>
        <v>0</v>
      </c>
      <c r="AO271">
        <f t="shared" si="89"/>
        <v>0</v>
      </c>
      <c r="AP271">
        <f t="shared" si="90"/>
        <v>0</v>
      </c>
      <c r="AQ271">
        <f t="shared" si="91"/>
        <v>0</v>
      </c>
      <c r="AR271">
        <f t="shared" si="92"/>
        <v>0</v>
      </c>
      <c r="AS271">
        <f t="shared" si="93"/>
        <v>0</v>
      </c>
      <c r="AT271">
        <f t="shared" si="94"/>
        <v>0</v>
      </c>
      <c r="AU271">
        <f t="shared" si="95"/>
        <v>0</v>
      </c>
      <c r="AV271">
        <f t="shared" si="96"/>
        <v>0</v>
      </c>
      <c r="AW271">
        <f t="shared" si="97"/>
        <v>0</v>
      </c>
      <c r="AX271">
        <f t="shared" si="98"/>
        <v>0</v>
      </c>
      <c r="AY271">
        <f t="shared" si="99"/>
        <v>0</v>
      </c>
      <c r="AZ271">
        <f t="shared" si="100"/>
        <v>0</v>
      </c>
      <c r="BA271">
        <f t="shared" si="101"/>
        <v>0</v>
      </c>
      <c r="BB271">
        <f t="shared" si="102"/>
        <v>0</v>
      </c>
    </row>
    <row r="272" spans="1:55" ht="15" customHeight="1">
      <c r="A272" s="234"/>
      <c r="B272" s="48"/>
      <c r="C272" s="9"/>
      <c r="D272" s="9"/>
      <c r="E272" s="9"/>
      <c r="F272" s="9"/>
      <c r="G272" s="9"/>
      <c r="H272" s="9"/>
      <c r="I272" s="9"/>
      <c r="J272" s="9"/>
      <c r="K272" s="9"/>
      <c r="L272" s="193" t="s">
        <v>5198</v>
      </c>
      <c r="M272" s="67">
        <f t="shared" ref="M272:AD272" si="103">IF(AND(SUM(M266:M271)=0,COUNTIF(M266:M271,"NS")&gt;0),"NS",IF(AND(SUM(M266:M271)=0,COUNTIF(M266:M271,0)&gt;0),0,IF(AND(SUM(M266:M271)=0,COUNTIF(M266:M271,"NA")&gt;0),"NA",SUM(M266:M271))))</f>
        <v>0</v>
      </c>
      <c r="N272" s="67">
        <f t="shared" si="103"/>
        <v>0</v>
      </c>
      <c r="O272" s="67">
        <f t="shared" si="103"/>
        <v>0</v>
      </c>
      <c r="P272" s="67">
        <f t="shared" si="103"/>
        <v>0</v>
      </c>
      <c r="Q272" s="67">
        <f t="shared" si="103"/>
        <v>0</v>
      </c>
      <c r="R272" s="67">
        <f t="shared" si="103"/>
        <v>0</v>
      </c>
      <c r="S272" s="67">
        <f t="shared" si="103"/>
        <v>0</v>
      </c>
      <c r="T272" s="67">
        <f t="shared" si="103"/>
        <v>0</v>
      </c>
      <c r="U272" s="67">
        <f t="shared" si="103"/>
        <v>0</v>
      </c>
      <c r="V272" s="67">
        <f t="shared" si="103"/>
        <v>0</v>
      </c>
      <c r="W272" s="67">
        <f t="shared" si="103"/>
        <v>0</v>
      </c>
      <c r="X272" s="67">
        <f t="shared" si="103"/>
        <v>0</v>
      </c>
      <c r="Y272" s="67">
        <f t="shared" si="103"/>
        <v>0</v>
      </c>
      <c r="Z272" s="67">
        <f t="shared" si="103"/>
        <v>0</v>
      </c>
      <c r="AA272" s="67">
        <f t="shared" si="103"/>
        <v>0</v>
      </c>
      <c r="AB272" s="67">
        <f t="shared" si="103"/>
        <v>0</v>
      </c>
      <c r="AC272" s="67">
        <f t="shared" si="103"/>
        <v>0</v>
      </c>
      <c r="AD272" s="67">
        <f t="shared" si="103"/>
        <v>0</v>
      </c>
      <c r="AG272">
        <f>SUM(AG266:AG271)</f>
        <v>0</v>
      </c>
      <c r="AH272" s="284">
        <f>SUM(AH266:AH271)</f>
        <v>0</v>
      </c>
      <c r="AK272">
        <f>SUM(AK266:AK271)</f>
        <v>0</v>
      </c>
      <c r="AM272">
        <f>SUM(AM266:AM271)</f>
        <v>0</v>
      </c>
      <c r="AN272">
        <f>SUM(AN266:AN271)</f>
        <v>0</v>
      </c>
      <c r="AP272">
        <f>SUM(AP266:AP271)</f>
        <v>0</v>
      </c>
      <c r="AQ272">
        <f>SUM(AQ266:AQ271)</f>
        <v>0</v>
      </c>
      <c r="AS272">
        <f>SUM(AS266:AS271)</f>
        <v>0</v>
      </c>
      <c r="AT272">
        <f>SUM(AT266:AT271)</f>
        <v>0</v>
      </c>
      <c r="AV272">
        <f>SUM(AV266:AV271)</f>
        <v>0</v>
      </c>
      <c r="AW272">
        <f>SUM(AW266:AW271)</f>
        <v>0</v>
      </c>
      <c r="AY272">
        <f>SUM(AY266:AY271)</f>
        <v>0</v>
      </c>
      <c r="AZ272">
        <f>SUM(AZ266:AZ271)</f>
        <v>0</v>
      </c>
      <c r="BB272">
        <f>SUM(BB266:BB271)</f>
        <v>0</v>
      </c>
    </row>
    <row r="273" spans="1:54" ht="15" customHeight="1">
      <c r="A273" s="234"/>
      <c r="B273" s="48"/>
      <c r="C273" s="48"/>
      <c r="D273" s="48"/>
      <c r="E273" s="48"/>
      <c r="F273" s="48"/>
      <c r="G273" s="48"/>
      <c r="H273" s="48"/>
      <c r="I273" s="48"/>
      <c r="J273" s="48"/>
      <c r="K273" s="48"/>
      <c r="L273" s="48"/>
      <c r="M273" s="48"/>
      <c r="N273" s="48"/>
      <c r="O273" s="48"/>
      <c r="P273" s="48"/>
      <c r="Q273" s="48"/>
      <c r="R273" s="48"/>
      <c r="S273" s="48"/>
      <c r="T273" s="48"/>
      <c r="U273" s="48"/>
      <c r="V273" s="48"/>
      <c r="W273" s="48"/>
      <c r="X273" s="48"/>
      <c r="Y273" s="48"/>
      <c r="Z273" s="48"/>
      <c r="AA273" s="48"/>
      <c r="AB273" s="48"/>
      <c r="AC273" s="48"/>
      <c r="AD273" s="48"/>
      <c r="AK273" t="s">
        <v>5709</v>
      </c>
      <c r="AL273">
        <f>SUM(AM272,AP272,AS272,AV272,AY272,AM285,AP285,AS285,AV285,AY285,BB285)</f>
        <v>0</v>
      </c>
      <c r="AM273" t="s">
        <v>5710</v>
      </c>
      <c r="AN273">
        <f>SUM(AK272,AN272,AQ272,AT272,AW272,AK285,AN285,AQ285,AT285,AW285,AZ285)</f>
        <v>0</v>
      </c>
    </row>
    <row r="274" spans="1:54" ht="15" customHeight="1">
      <c r="A274" s="234"/>
      <c r="B274" s="48"/>
      <c r="C274" s="48"/>
      <c r="D274" s="48"/>
      <c r="E274" s="48"/>
      <c r="F274" s="48"/>
      <c r="G274" s="294"/>
      <c r="H274" s="134"/>
      <c r="I274" s="134"/>
      <c r="J274" s="134"/>
      <c r="K274" s="134"/>
      <c r="L274" s="134"/>
      <c r="M274" s="134"/>
      <c r="N274" s="134"/>
      <c r="O274" s="134"/>
      <c r="P274" s="134"/>
      <c r="Q274" s="134"/>
      <c r="R274" s="134"/>
      <c r="S274" s="134"/>
      <c r="T274" s="134"/>
      <c r="U274" s="134"/>
      <c r="V274" s="134"/>
      <c r="W274" s="134"/>
      <c r="X274" s="134"/>
      <c r="Y274" s="134"/>
      <c r="Z274" s="134"/>
      <c r="AA274" s="492" t="s">
        <v>5443</v>
      </c>
      <c r="AB274" s="319"/>
      <c r="AC274" s="319"/>
      <c r="AD274" s="319"/>
      <c r="AK274" t="s">
        <v>5711</v>
      </c>
      <c r="AL274" s="284">
        <f>IF(AN273&gt;0,IF(SUM(M272)&gt;=SUM(P272,S272,V272,Y272,AB272,M285,P285,S285,V285,Y285,AB285),0,1),IF(SUM(M272)&lt;&gt;SUM(P272,S272,V272,Y272,AB272,M285,P285,S285,V285,Y285,AB285),1,0))</f>
        <v>0</v>
      </c>
      <c r="AM274" t="s">
        <v>5712</v>
      </c>
      <c r="AN274" s="284">
        <f>IF(AN273&gt;0,IF(SUM(N272)&gt;=SUM(Q272,T272,W272,Z272,AC272,N285,Q285,T285,W285,Z285,AC285),0,1),IF(SUM(N272)&lt;&gt;SUM(Q272,T272,W272,Z272,AC272,N285,Q285,T285,W285,Z285,AC285),1,0))</f>
        <v>0</v>
      </c>
      <c r="AO274" t="s">
        <v>5713</v>
      </c>
      <c r="AP274" s="284">
        <f>IF(AN273&gt;0,IF(SUM(O272)&gt;=SUM(R272,U272,X272,AA272,AD272,O285,R285,U285,X285,AA285,AD285),0,1),IF(SUM(O272)&lt;&gt;SUM(R272,U272,X272,AA272,AD272,O285,R285,U285,X285,AA285,AD285),1,0))</f>
        <v>0</v>
      </c>
    </row>
    <row r="275" spans="1:54" ht="24" customHeight="1">
      <c r="A275" s="234"/>
      <c r="B275" s="48"/>
      <c r="C275" s="433" t="s">
        <v>5722</v>
      </c>
      <c r="D275" s="339"/>
      <c r="E275" s="339"/>
      <c r="F275" s="339"/>
      <c r="G275" s="339"/>
      <c r="H275" s="339"/>
      <c r="I275" s="339"/>
      <c r="J275" s="339"/>
      <c r="K275" s="339"/>
      <c r="L275" s="340"/>
      <c r="M275" s="481" t="s">
        <v>5690</v>
      </c>
      <c r="N275" s="329"/>
      <c r="O275" s="329"/>
      <c r="P275" s="329"/>
      <c r="Q275" s="329"/>
      <c r="R275" s="329"/>
      <c r="S275" s="329"/>
      <c r="T275" s="329"/>
      <c r="U275" s="329"/>
      <c r="V275" s="329"/>
      <c r="W275" s="329"/>
      <c r="X275" s="329"/>
      <c r="Y275" s="329"/>
      <c r="Z275" s="329"/>
      <c r="AA275" s="329"/>
      <c r="AB275" s="329"/>
      <c r="AC275" s="329"/>
      <c r="AD275" s="331"/>
    </row>
    <row r="276" spans="1:54" ht="24" customHeight="1">
      <c r="A276" s="234"/>
      <c r="B276" s="48"/>
      <c r="C276" s="356"/>
      <c r="D276" s="319"/>
      <c r="E276" s="319"/>
      <c r="F276" s="319"/>
      <c r="G276" s="319"/>
      <c r="H276" s="319"/>
      <c r="I276" s="319"/>
      <c r="J276" s="319"/>
      <c r="K276" s="319"/>
      <c r="L276" s="357"/>
      <c r="M276" s="330" t="s">
        <v>5691</v>
      </c>
      <c r="N276" s="329"/>
      <c r="O276" s="329"/>
      <c r="P276" s="329"/>
      <c r="Q276" s="329"/>
      <c r="R276" s="331"/>
      <c r="S276" s="449" t="s">
        <v>5680</v>
      </c>
      <c r="T276" s="339"/>
      <c r="U276" s="340"/>
      <c r="V276" s="449" t="s">
        <v>5681</v>
      </c>
      <c r="W276" s="339"/>
      <c r="X276" s="340"/>
      <c r="Y276" s="449" t="s">
        <v>5682</v>
      </c>
      <c r="Z276" s="339"/>
      <c r="AA276" s="340"/>
      <c r="AB276" s="449" t="s">
        <v>5714</v>
      </c>
      <c r="AC276" s="339"/>
      <c r="AD276" s="340"/>
    </row>
    <row r="277" spans="1:54" ht="96" customHeight="1">
      <c r="A277" s="234"/>
      <c r="B277" s="48"/>
      <c r="C277" s="356"/>
      <c r="D277" s="319"/>
      <c r="E277" s="319"/>
      <c r="F277" s="319"/>
      <c r="G277" s="319"/>
      <c r="H277" s="319"/>
      <c r="I277" s="319"/>
      <c r="J277" s="319"/>
      <c r="K277" s="319"/>
      <c r="L277" s="357"/>
      <c r="M277" s="449" t="s">
        <v>5677</v>
      </c>
      <c r="N277" s="329"/>
      <c r="O277" s="331"/>
      <c r="P277" s="449" t="s">
        <v>5715</v>
      </c>
      <c r="Q277" s="329"/>
      <c r="R277" s="331"/>
      <c r="S277" s="358"/>
      <c r="T277" s="327"/>
      <c r="U277" s="359"/>
      <c r="V277" s="358"/>
      <c r="W277" s="327"/>
      <c r="X277" s="359"/>
      <c r="Y277" s="358"/>
      <c r="Z277" s="327"/>
      <c r="AA277" s="359"/>
      <c r="AB277" s="358"/>
      <c r="AC277" s="327"/>
      <c r="AD277" s="359"/>
    </row>
    <row r="278" spans="1:54" ht="48" customHeight="1">
      <c r="A278" s="234"/>
      <c r="B278" s="48"/>
      <c r="C278" s="358"/>
      <c r="D278" s="327"/>
      <c r="E278" s="327"/>
      <c r="F278" s="327"/>
      <c r="G278" s="327"/>
      <c r="H278" s="327"/>
      <c r="I278" s="327"/>
      <c r="J278" s="327"/>
      <c r="K278" s="327"/>
      <c r="L278" s="359"/>
      <c r="M278" s="293" t="s">
        <v>5304</v>
      </c>
      <c r="N278" s="74" t="s">
        <v>5356</v>
      </c>
      <c r="O278" s="74" t="s">
        <v>5357</v>
      </c>
      <c r="P278" s="293" t="s">
        <v>5304</v>
      </c>
      <c r="Q278" s="74" t="s">
        <v>5356</v>
      </c>
      <c r="R278" s="74" t="s">
        <v>5357</v>
      </c>
      <c r="S278" s="186" t="s">
        <v>5304</v>
      </c>
      <c r="T278" s="74" t="s">
        <v>5356</v>
      </c>
      <c r="U278" s="74" t="s">
        <v>5357</v>
      </c>
      <c r="V278" s="186" t="s">
        <v>5304</v>
      </c>
      <c r="W278" s="74" t="s">
        <v>5356</v>
      </c>
      <c r="X278" s="74" t="s">
        <v>5357</v>
      </c>
      <c r="Y278" s="186" t="s">
        <v>5304</v>
      </c>
      <c r="Z278" s="74" t="s">
        <v>5356</v>
      </c>
      <c r="AA278" s="74" t="s">
        <v>5357</v>
      </c>
      <c r="AB278" s="186" t="s">
        <v>5304</v>
      </c>
      <c r="AC278" s="74" t="s">
        <v>5356</v>
      </c>
      <c r="AD278" s="74" t="s">
        <v>5357</v>
      </c>
      <c r="AH278" t="s">
        <v>5183</v>
      </c>
      <c r="AK278" t="s">
        <v>5692</v>
      </c>
      <c r="AL278" t="s">
        <v>5307</v>
      </c>
      <c r="AM278" t="s">
        <v>5308</v>
      </c>
      <c r="AN278" t="s">
        <v>5693</v>
      </c>
      <c r="AO278" t="s">
        <v>5310</v>
      </c>
      <c r="AP278" t="s">
        <v>5311</v>
      </c>
      <c r="AQ278" t="s">
        <v>5694</v>
      </c>
      <c r="AR278" t="s">
        <v>5313</v>
      </c>
      <c r="AS278" t="s">
        <v>5314</v>
      </c>
      <c r="AT278" t="s">
        <v>5695</v>
      </c>
      <c r="AU278" t="s">
        <v>5316</v>
      </c>
      <c r="AV278" t="s">
        <v>5317</v>
      </c>
      <c r="AW278" t="s">
        <v>5696</v>
      </c>
      <c r="AX278" t="s">
        <v>5697</v>
      </c>
      <c r="AY278" t="s">
        <v>5698</v>
      </c>
      <c r="AZ278" t="s">
        <v>5699</v>
      </c>
      <c r="BA278" t="s">
        <v>5700</v>
      </c>
      <c r="BB278" t="s">
        <v>5701</v>
      </c>
    </row>
    <row r="279" spans="1:54" ht="36" customHeight="1">
      <c r="A279" s="234"/>
      <c r="B279" s="48"/>
      <c r="C279" s="53" t="s">
        <v>5021</v>
      </c>
      <c r="D279" s="418" t="s">
        <v>5723</v>
      </c>
      <c r="E279" s="329"/>
      <c r="F279" s="329"/>
      <c r="G279" s="329"/>
      <c r="H279" s="329"/>
      <c r="I279" s="329"/>
      <c r="J279" s="329"/>
      <c r="K279" s="329"/>
      <c r="L279" s="331"/>
      <c r="M279" s="52"/>
      <c r="N279" s="52"/>
      <c r="O279" s="52"/>
      <c r="P279" s="52"/>
      <c r="Q279" s="52"/>
      <c r="R279" s="52"/>
      <c r="S279" s="52"/>
      <c r="T279" s="52"/>
      <c r="U279" s="52"/>
      <c r="V279" s="52"/>
      <c r="W279" s="52"/>
      <c r="X279" s="52"/>
      <c r="Y279" s="52"/>
      <c r="Z279" s="52"/>
      <c r="AA279" s="52"/>
      <c r="AB279" s="52"/>
      <c r="AC279" s="52"/>
      <c r="AD279" s="52"/>
      <c r="AH279">
        <f t="shared" ref="AH279:AH284" si="104">IF(COUNTIF(M279:AD279,"NS"),1,0)</f>
        <v>0</v>
      </c>
      <c r="AK279">
        <f t="shared" ref="AK279:AK284" si="105">COUNTIF(N279:O279,"NS")</f>
        <v>0</v>
      </c>
      <c r="AL279">
        <f t="shared" ref="AL279:AL284" si="106">SUM(N279:O279)</f>
        <v>0</v>
      </c>
      <c r="AM279">
        <f t="shared" ref="AM279:AM284" si="107">IF(COUNTIF(M279:O279,"NA")=3,0,IF(COUNTA(M279:O279)=0,0,IF(OR(AND(M279=0,AK279&gt;0),AND(M279="ns",AL279&gt;0),AND(M279="ns",AK279=0,AL279=0)),1,IF(OR(AND(M279&gt;0,AK279=2),AND(M279="ns",AK279=2),AND(M279="ns",AL279=0,AK279&gt;0),M279=AL279),0,1))))</f>
        <v>0</v>
      </c>
      <c r="AN279">
        <f t="shared" ref="AN279:AN284" si="108">COUNTIF(Q279:R279,"NS")</f>
        <v>0</v>
      </c>
      <c r="AO279">
        <f t="shared" ref="AO279:AO284" si="109">SUM(Q279:R279)</f>
        <v>0</v>
      </c>
      <c r="AP279">
        <f t="shared" ref="AP279:AP284" si="110">IF(COUNTIF(P279:R279,"NA")=3,0,IF(COUNTA(P279:R279)=0,0,IF(OR(AND(P279=0,AN279&gt;0),AND(P279="ns",AO279&gt;0),AND(P279="ns",AN279=0,AO279=0)),1,IF(OR(AND(P279&gt;0,AN279=2),AND(P279="ns",AN279=2),AND(P279="ns",AO279=0,AN279&gt;0),P279=AO279),0,1))))</f>
        <v>0</v>
      </c>
      <c r="AQ279">
        <f t="shared" ref="AQ279:AQ284" si="111">COUNTIF(T279:U279,"NS")</f>
        <v>0</v>
      </c>
      <c r="AR279">
        <f t="shared" ref="AR279:AR284" si="112">SUM(T279:U279)</f>
        <v>0</v>
      </c>
      <c r="AS279">
        <f t="shared" ref="AS279:AS284" si="113">IF(COUNTIF(S279:U279,"NA")=3,0,IF(COUNTA(S279:U279)=0,0,IF(OR(AND(S279=0,AQ279&gt;0),AND(S279="ns",AR279&gt;0),AND(S279="ns",AQ279=0,AR279=0)),1,IF(OR(AND(S279&gt;0,AQ279=2),AND(S279="ns",AQ279=2),AND(S279="ns",AR279=0,AQ279&gt;0),S279=AR279),0,1))))</f>
        <v>0</v>
      </c>
      <c r="AT279">
        <f t="shared" ref="AT279:AT284" si="114">COUNTIF(W279:X279,"NS")</f>
        <v>0</v>
      </c>
      <c r="AU279">
        <f t="shared" ref="AU279:AU284" si="115">SUM(W279:X279)</f>
        <v>0</v>
      </c>
      <c r="AV279">
        <f t="shared" ref="AV279:AV284" si="116">IF(COUNTIF(V279:X279,"NA")=3,0,IF(COUNTA(V279:X279)=0,0,IF(OR(AND(V279=0,AT279&gt;0),AND(V279="ns",AU279&gt;0),AND(V279="ns",AT279=0,AU279=0)),1,IF(OR(AND(V279&gt;0,AT279=2),AND(V279="ns",AT279=2),AND(V279="ns",AU279=0,AT279&gt;0),V279=AU279),0,1))))</f>
        <v>0</v>
      </c>
      <c r="AW279">
        <f t="shared" ref="AW279:AW284" si="117">COUNTIF(Z279:AA279,"NS")</f>
        <v>0</v>
      </c>
      <c r="AX279">
        <f t="shared" ref="AX279:AX284" si="118">SUM(Z279:AA279)</f>
        <v>0</v>
      </c>
      <c r="AY279">
        <f t="shared" ref="AY279:AY284" si="119">IF(COUNTIF(Y279:AA279,"NA")=3,0,IF(COUNTA(Y279:AA279)=0,0,IF(OR(AND(Y279=0,AW279&gt;0),AND(Y279="ns",AX279&gt;0),AND(Y279="ns",AW279=0,AX279=0)),1,IF(OR(AND(Y279&gt;0,AW279=2),AND(Y279="ns",AW279=2),AND(Y279="ns",AX279=0,AW279&gt;0),Y279=AX279),0,1))))</f>
        <v>0</v>
      </c>
      <c r="AZ279">
        <f t="shared" ref="AZ279:AZ284" si="120">COUNTIF(AC279:AD279,"NS")</f>
        <v>0</v>
      </c>
      <c r="BA279">
        <f t="shared" ref="BA279:BA284" si="121">SUM(AC279:AD279)</f>
        <v>0</v>
      </c>
      <c r="BB279">
        <f t="shared" ref="BB279:BB284" si="122">IF(COUNTIF(AB279:AD279,"NA")=3,0,IF(COUNTA(AB279:AD279)=0,0,IF(OR(AND(AB279=0,AZ279&gt;0),AND(AB279="ns",BA279&gt;0),AND(AB279="ns",AZ279=0,BA279=0)),1,IF(OR(AND(AB279&gt;0,AZ279=2),AND(AB279="ns",AZ279=2),AND(AB279="ns",BA279=0,AZ279&gt;0),AB279=BA279),0,1))))</f>
        <v>0</v>
      </c>
    </row>
    <row r="280" spans="1:54" ht="24" customHeight="1">
      <c r="A280" s="234"/>
      <c r="B280" s="48"/>
      <c r="C280" s="53" t="s">
        <v>5022</v>
      </c>
      <c r="D280" s="418" t="s">
        <v>5724</v>
      </c>
      <c r="E280" s="329"/>
      <c r="F280" s="329"/>
      <c r="G280" s="329"/>
      <c r="H280" s="329"/>
      <c r="I280" s="329"/>
      <c r="J280" s="329"/>
      <c r="K280" s="329"/>
      <c r="L280" s="331"/>
      <c r="M280" s="52"/>
      <c r="N280" s="52"/>
      <c r="O280" s="52"/>
      <c r="P280" s="52"/>
      <c r="Q280" s="52"/>
      <c r="R280" s="52"/>
      <c r="S280" s="52"/>
      <c r="T280" s="52"/>
      <c r="U280" s="52"/>
      <c r="V280" s="52"/>
      <c r="W280" s="52"/>
      <c r="X280" s="52"/>
      <c r="Y280" s="52"/>
      <c r="Z280" s="52"/>
      <c r="AA280" s="52"/>
      <c r="AB280" s="52"/>
      <c r="AC280" s="52"/>
      <c r="AD280" s="52"/>
      <c r="AH280">
        <f t="shared" si="104"/>
        <v>0</v>
      </c>
      <c r="AK280">
        <f t="shared" si="105"/>
        <v>0</v>
      </c>
      <c r="AL280">
        <f t="shared" si="106"/>
        <v>0</v>
      </c>
      <c r="AM280">
        <f t="shared" si="107"/>
        <v>0</v>
      </c>
      <c r="AN280">
        <f t="shared" si="108"/>
        <v>0</v>
      </c>
      <c r="AO280">
        <f t="shared" si="109"/>
        <v>0</v>
      </c>
      <c r="AP280">
        <f t="shared" si="110"/>
        <v>0</v>
      </c>
      <c r="AQ280">
        <f t="shared" si="111"/>
        <v>0</v>
      </c>
      <c r="AR280">
        <f t="shared" si="112"/>
        <v>0</v>
      </c>
      <c r="AS280">
        <f t="shared" si="113"/>
        <v>0</v>
      </c>
      <c r="AT280">
        <f t="shared" si="114"/>
        <v>0</v>
      </c>
      <c r="AU280">
        <f t="shared" si="115"/>
        <v>0</v>
      </c>
      <c r="AV280">
        <f t="shared" si="116"/>
        <v>0</v>
      </c>
      <c r="AW280">
        <f t="shared" si="117"/>
        <v>0</v>
      </c>
      <c r="AX280">
        <f t="shared" si="118"/>
        <v>0</v>
      </c>
      <c r="AY280">
        <f t="shared" si="119"/>
        <v>0</v>
      </c>
      <c r="AZ280">
        <f t="shared" si="120"/>
        <v>0</v>
      </c>
      <c r="BA280">
        <f t="shared" si="121"/>
        <v>0</v>
      </c>
      <c r="BB280">
        <f t="shared" si="122"/>
        <v>0</v>
      </c>
    </row>
    <row r="281" spans="1:54" ht="24" customHeight="1">
      <c r="A281" s="234"/>
      <c r="B281" s="48"/>
      <c r="C281" s="53" t="s">
        <v>5024</v>
      </c>
      <c r="D281" s="418" t="s">
        <v>5725</v>
      </c>
      <c r="E281" s="329"/>
      <c r="F281" s="329"/>
      <c r="G281" s="329"/>
      <c r="H281" s="329"/>
      <c r="I281" s="329"/>
      <c r="J281" s="329"/>
      <c r="K281" s="329"/>
      <c r="L281" s="331"/>
      <c r="M281" s="52"/>
      <c r="N281" s="52"/>
      <c r="O281" s="52"/>
      <c r="P281" s="52"/>
      <c r="Q281" s="52"/>
      <c r="R281" s="52"/>
      <c r="S281" s="52"/>
      <c r="T281" s="52"/>
      <c r="U281" s="52"/>
      <c r="V281" s="52"/>
      <c r="W281" s="52"/>
      <c r="X281" s="52"/>
      <c r="Y281" s="52"/>
      <c r="Z281" s="52"/>
      <c r="AA281" s="52"/>
      <c r="AB281" s="52"/>
      <c r="AC281" s="52"/>
      <c r="AD281" s="52"/>
      <c r="AH281">
        <f t="shared" si="104"/>
        <v>0</v>
      </c>
      <c r="AK281">
        <f t="shared" si="105"/>
        <v>0</v>
      </c>
      <c r="AL281">
        <f t="shared" si="106"/>
        <v>0</v>
      </c>
      <c r="AM281">
        <f t="shared" si="107"/>
        <v>0</v>
      </c>
      <c r="AN281">
        <f t="shared" si="108"/>
        <v>0</v>
      </c>
      <c r="AO281">
        <f t="shared" si="109"/>
        <v>0</v>
      </c>
      <c r="AP281">
        <f t="shared" si="110"/>
        <v>0</v>
      </c>
      <c r="AQ281">
        <f t="shared" si="111"/>
        <v>0</v>
      </c>
      <c r="AR281">
        <f t="shared" si="112"/>
        <v>0</v>
      </c>
      <c r="AS281">
        <f t="shared" si="113"/>
        <v>0</v>
      </c>
      <c r="AT281">
        <f t="shared" si="114"/>
        <v>0</v>
      </c>
      <c r="AU281">
        <f t="shared" si="115"/>
        <v>0</v>
      </c>
      <c r="AV281">
        <f t="shared" si="116"/>
        <v>0</v>
      </c>
      <c r="AW281">
        <f t="shared" si="117"/>
        <v>0</v>
      </c>
      <c r="AX281">
        <f t="shared" si="118"/>
        <v>0</v>
      </c>
      <c r="AY281">
        <f t="shared" si="119"/>
        <v>0</v>
      </c>
      <c r="AZ281">
        <f t="shared" si="120"/>
        <v>0</v>
      </c>
      <c r="BA281">
        <f t="shared" si="121"/>
        <v>0</v>
      </c>
      <c r="BB281">
        <f t="shared" si="122"/>
        <v>0</v>
      </c>
    </row>
    <row r="282" spans="1:54" ht="15" customHeight="1">
      <c r="A282" s="234"/>
      <c r="B282" s="48"/>
      <c r="C282" s="53" t="s">
        <v>5025</v>
      </c>
      <c r="D282" s="418" t="s">
        <v>5726</v>
      </c>
      <c r="E282" s="329"/>
      <c r="F282" s="329"/>
      <c r="G282" s="329"/>
      <c r="H282" s="329"/>
      <c r="I282" s="329"/>
      <c r="J282" s="329"/>
      <c r="K282" s="329"/>
      <c r="L282" s="331"/>
      <c r="M282" s="52"/>
      <c r="N282" s="52"/>
      <c r="O282" s="52"/>
      <c r="P282" s="52"/>
      <c r="Q282" s="52"/>
      <c r="R282" s="52"/>
      <c r="S282" s="52"/>
      <c r="T282" s="52"/>
      <c r="U282" s="52"/>
      <c r="V282" s="52"/>
      <c r="W282" s="52"/>
      <c r="X282" s="52"/>
      <c r="Y282" s="52"/>
      <c r="Z282" s="52"/>
      <c r="AA282" s="52"/>
      <c r="AB282" s="52"/>
      <c r="AC282" s="52"/>
      <c r="AD282" s="52"/>
      <c r="AH282">
        <f t="shared" si="104"/>
        <v>0</v>
      </c>
      <c r="AK282">
        <f t="shared" si="105"/>
        <v>0</v>
      </c>
      <c r="AL282">
        <f t="shared" si="106"/>
        <v>0</v>
      </c>
      <c r="AM282">
        <f t="shared" si="107"/>
        <v>0</v>
      </c>
      <c r="AN282">
        <f t="shared" si="108"/>
        <v>0</v>
      </c>
      <c r="AO282">
        <f t="shared" si="109"/>
        <v>0</v>
      </c>
      <c r="AP282">
        <f t="shared" si="110"/>
        <v>0</v>
      </c>
      <c r="AQ282">
        <f t="shared" si="111"/>
        <v>0</v>
      </c>
      <c r="AR282">
        <f t="shared" si="112"/>
        <v>0</v>
      </c>
      <c r="AS282">
        <f t="shared" si="113"/>
        <v>0</v>
      </c>
      <c r="AT282">
        <f t="shared" si="114"/>
        <v>0</v>
      </c>
      <c r="AU282">
        <f t="shared" si="115"/>
        <v>0</v>
      </c>
      <c r="AV282">
        <f t="shared" si="116"/>
        <v>0</v>
      </c>
      <c r="AW282">
        <f t="shared" si="117"/>
        <v>0</v>
      </c>
      <c r="AX282">
        <f t="shared" si="118"/>
        <v>0</v>
      </c>
      <c r="AY282">
        <f t="shared" si="119"/>
        <v>0</v>
      </c>
      <c r="AZ282">
        <f t="shared" si="120"/>
        <v>0</v>
      </c>
      <c r="BA282">
        <f t="shared" si="121"/>
        <v>0</v>
      </c>
      <c r="BB282">
        <f t="shared" si="122"/>
        <v>0</v>
      </c>
    </row>
    <row r="283" spans="1:54" ht="15" customHeight="1">
      <c r="A283" s="234"/>
      <c r="B283" s="48"/>
      <c r="C283" s="53" t="s">
        <v>5026</v>
      </c>
      <c r="D283" s="418" t="s">
        <v>5727</v>
      </c>
      <c r="E283" s="329"/>
      <c r="F283" s="329"/>
      <c r="G283" s="329"/>
      <c r="H283" s="329"/>
      <c r="I283" s="329"/>
      <c r="J283" s="329"/>
      <c r="K283" s="329"/>
      <c r="L283" s="331"/>
      <c r="M283" s="52"/>
      <c r="N283" s="52"/>
      <c r="O283" s="52"/>
      <c r="P283" s="52"/>
      <c r="Q283" s="52"/>
      <c r="R283" s="52"/>
      <c r="S283" s="52"/>
      <c r="T283" s="52"/>
      <c r="U283" s="52"/>
      <c r="V283" s="52"/>
      <c r="W283" s="52"/>
      <c r="X283" s="52"/>
      <c r="Y283" s="52"/>
      <c r="Z283" s="52"/>
      <c r="AA283" s="52"/>
      <c r="AB283" s="52"/>
      <c r="AC283" s="52"/>
      <c r="AD283" s="52"/>
      <c r="AH283">
        <f t="shared" si="104"/>
        <v>0</v>
      </c>
      <c r="AK283">
        <f t="shared" si="105"/>
        <v>0</v>
      </c>
      <c r="AL283">
        <f t="shared" si="106"/>
        <v>0</v>
      </c>
      <c r="AM283">
        <f t="shared" si="107"/>
        <v>0</v>
      </c>
      <c r="AN283">
        <f t="shared" si="108"/>
        <v>0</v>
      </c>
      <c r="AO283">
        <f t="shared" si="109"/>
        <v>0</v>
      </c>
      <c r="AP283">
        <f t="shared" si="110"/>
        <v>0</v>
      </c>
      <c r="AQ283">
        <f t="shared" si="111"/>
        <v>0</v>
      </c>
      <c r="AR283">
        <f t="shared" si="112"/>
        <v>0</v>
      </c>
      <c r="AS283">
        <f t="shared" si="113"/>
        <v>0</v>
      </c>
      <c r="AT283">
        <f t="shared" si="114"/>
        <v>0</v>
      </c>
      <c r="AU283">
        <f t="shared" si="115"/>
        <v>0</v>
      </c>
      <c r="AV283">
        <f t="shared" si="116"/>
        <v>0</v>
      </c>
      <c r="AW283">
        <f t="shared" si="117"/>
        <v>0</v>
      </c>
      <c r="AX283">
        <f t="shared" si="118"/>
        <v>0</v>
      </c>
      <c r="AY283">
        <f t="shared" si="119"/>
        <v>0</v>
      </c>
      <c r="AZ283">
        <f t="shared" si="120"/>
        <v>0</v>
      </c>
      <c r="BA283">
        <f t="shared" si="121"/>
        <v>0</v>
      </c>
      <c r="BB283">
        <f t="shared" si="122"/>
        <v>0</v>
      </c>
    </row>
    <row r="284" spans="1:54" ht="15" customHeight="1">
      <c r="A284" s="234"/>
      <c r="B284" s="48"/>
      <c r="C284" s="53" t="s">
        <v>5028</v>
      </c>
      <c r="D284" s="418" t="s">
        <v>5355</v>
      </c>
      <c r="E284" s="329"/>
      <c r="F284" s="329"/>
      <c r="G284" s="329"/>
      <c r="H284" s="329"/>
      <c r="I284" s="329"/>
      <c r="J284" s="329"/>
      <c r="K284" s="329"/>
      <c r="L284" s="331"/>
      <c r="M284" s="52"/>
      <c r="N284" s="52"/>
      <c r="O284" s="52"/>
      <c r="P284" s="52"/>
      <c r="Q284" s="52"/>
      <c r="R284" s="52"/>
      <c r="S284" s="52"/>
      <c r="T284" s="52"/>
      <c r="U284" s="52"/>
      <c r="V284" s="52"/>
      <c r="W284" s="52"/>
      <c r="X284" s="52"/>
      <c r="Y284" s="52"/>
      <c r="Z284" s="52"/>
      <c r="AA284" s="52"/>
      <c r="AB284" s="52"/>
      <c r="AC284" s="52"/>
      <c r="AD284" s="52"/>
      <c r="AH284">
        <f t="shared" si="104"/>
        <v>0</v>
      </c>
      <c r="AK284">
        <f t="shared" si="105"/>
        <v>0</v>
      </c>
      <c r="AL284">
        <f t="shared" si="106"/>
        <v>0</v>
      </c>
      <c r="AM284">
        <f t="shared" si="107"/>
        <v>0</v>
      </c>
      <c r="AN284">
        <f t="shared" si="108"/>
        <v>0</v>
      </c>
      <c r="AO284">
        <f t="shared" si="109"/>
        <v>0</v>
      </c>
      <c r="AP284">
        <f t="shared" si="110"/>
        <v>0</v>
      </c>
      <c r="AQ284">
        <f t="shared" si="111"/>
        <v>0</v>
      </c>
      <c r="AR284">
        <f t="shared" si="112"/>
        <v>0</v>
      </c>
      <c r="AS284">
        <f t="shared" si="113"/>
        <v>0</v>
      </c>
      <c r="AT284">
        <f t="shared" si="114"/>
        <v>0</v>
      </c>
      <c r="AU284">
        <f t="shared" si="115"/>
        <v>0</v>
      </c>
      <c r="AV284">
        <f t="shared" si="116"/>
        <v>0</v>
      </c>
      <c r="AW284">
        <f t="shared" si="117"/>
        <v>0</v>
      </c>
      <c r="AX284">
        <f t="shared" si="118"/>
        <v>0</v>
      </c>
      <c r="AY284">
        <f t="shared" si="119"/>
        <v>0</v>
      </c>
      <c r="AZ284">
        <f t="shared" si="120"/>
        <v>0</v>
      </c>
      <c r="BA284">
        <f t="shared" si="121"/>
        <v>0</v>
      </c>
      <c r="BB284">
        <f t="shared" si="122"/>
        <v>0</v>
      </c>
    </row>
    <row r="285" spans="1:54" ht="15" customHeight="1">
      <c r="A285" s="234"/>
      <c r="B285" s="48"/>
      <c r="C285" s="9"/>
      <c r="D285" s="9"/>
      <c r="E285" s="9"/>
      <c r="F285" s="9"/>
      <c r="G285" s="9"/>
      <c r="H285" s="9"/>
      <c r="I285" s="9"/>
      <c r="J285" s="9"/>
      <c r="K285" s="9"/>
      <c r="M285" s="67">
        <f t="shared" ref="M285:AD285" si="123">IF(AND(SUM(M279:M284)=0,COUNTIF(M279:M284,"NS")&gt;0),"NS",IF(AND(SUM(M279:M284)=0,COUNTIF(M279:M284,0)&gt;0),0,IF(AND(SUM(M279:M284)=0,COUNTIF(M279:M284,"NA")&gt;0),"NA",SUM(M279:M284))))</f>
        <v>0</v>
      </c>
      <c r="N285" s="67">
        <f t="shared" si="123"/>
        <v>0</v>
      </c>
      <c r="O285" s="67">
        <f t="shared" si="123"/>
        <v>0</v>
      </c>
      <c r="P285" s="67">
        <f t="shared" si="123"/>
        <v>0</v>
      </c>
      <c r="Q285" s="67">
        <f t="shared" si="123"/>
        <v>0</v>
      </c>
      <c r="R285" s="67">
        <f t="shared" si="123"/>
        <v>0</v>
      </c>
      <c r="S285" s="67">
        <f t="shared" si="123"/>
        <v>0</v>
      </c>
      <c r="T285" s="67">
        <f t="shared" si="123"/>
        <v>0</v>
      </c>
      <c r="U285" s="67">
        <f t="shared" si="123"/>
        <v>0</v>
      </c>
      <c r="V285" s="67">
        <f t="shared" si="123"/>
        <v>0</v>
      </c>
      <c r="W285" s="67">
        <f t="shared" si="123"/>
        <v>0</v>
      </c>
      <c r="X285" s="67">
        <f t="shared" si="123"/>
        <v>0</v>
      </c>
      <c r="Y285" s="67">
        <f t="shared" si="123"/>
        <v>0</v>
      </c>
      <c r="Z285" s="67">
        <f t="shared" si="123"/>
        <v>0</v>
      </c>
      <c r="AA285" s="67">
        <f t="shared" si="123"/>
        <v>0</v>
      </c>
      <c r="AB285" s="67">
        <f t="shared" si="123"/>
        <v>0</v>
      </c>
      <c r="AC285" s="67">
        <f t="shared" si="123"/>
        <v>0</v>
      </c>
      <c r="AD285" s="67">
        <f t="shared" si="123"/>
        <v>0</v>
      </c>
      <c r="AH285" s="284">
        <f>SUM(AH279:AH284)</f>
        <v>0</v>
      </c>
      <c r="AK285">
        <f>SUM(AK279:AK284)</f>
        <v>0</v>
      </c>
      <c r="AM285">
        <f>SUM(AM279:AM284)</f>
        <v>0</v>
      </c>
      <c r="AN285">
        <f>SUM(AN279:AN284)</f>
        <v>0</v>
      </c>
      <c r="AP285">
        <f>SUM(AP279:AP284)</f>
        <v>0</v>
      </c>
      <c r="AQ285">
        <f>SUM(AQ279:AQ284)</f>
        <v>0</v>
      </c>
      <c r="AS285">
        <f>SUM(AS279:AS284)</f>
        <v>0</v>
      </c>
      <c r="AT285">
        <f>SUM(AT279:AT284)</f>
        <v>0</v>
      </c>
      <c r="AV285">
        <f>SUM(AV279:AV284)</f>
        <v>0</v>
      </c>
      <c r="AW285">
        <f>SUM(AW279:AW284)</f>
        <v>0</v>
      </c>
      <c r="AY285">
        <f>SUM(AY279:AY284)</f>
        <v>0</v>
      </c>
      <c r="AZ285">
        <f>SUM(AZ279:AZ284)</f>
        <v>0</v>
      </c>
      <c r="BB285">
        <f>SUM(BB279:BB284)</f>
        <v>0</v>
      </c>
    </row>
    <row r="286" spans="1:54" ht="15" customHeight="1">
      <c r="A286" s="234"/>
      <c r="B286" s="48"/>
      <c r="C286" s="48"/>
      <c r="D286" s="48"/>
      <c r="E286" s="48"/>
      <c r="F286" s="48"/>
      <c r="G286" s="48"/>
      <c r="H286" s="48"/>
      <c r="I286" s="48"/>
      <c r="J286" s="48"/>
      <c r="K286" s="48"/>
      <c r="L286" s="48"/>
      <c r="M286" s="48"/>
      <c r="N286" s="48"/>
      <c r="O286" s="48"/>
      <c r="P286" s="48"/>
      <c r="Q286" s="48"/>
      <c r="R286" s="48"/>
      <c r="S286" s="48"/>
      <c r="T286" s="48"/>
      <c r="U286" s="48"/>
      <c r="V286" s="48"/>
      <c r="W286" s="48"/>
      <c r="X286" s="48"/>
      <c r="Y286" s="48"/>
      <c r="Z286" s="48"/>
      <c r="AA286" s="48"/>
      <c r="AB286" s="48"/>
      <c r="AC286" s="48"/>
      <c r="AD286" s="48"/>
      <c r="AK286" t="s">
        <v>5318</v>
      </c>
      <c r="AL286">
        <f>SUM(AM285,AP285,AS285,AV285,AY285,BB285)</f>
        <v>0</v>
      </c>
      <c r="AM286" t="s">
        <v>5319</v>
      </c>
      <c r="AN286">
        <f>SUM(AK285,AN285,AQ285,AT285,AW285,AZ285)</f>
        <v>0</v>
      </c>
    </row>
    <row r="287" spans="1:54" ht="24" customHeight="1">
      <c r="A287" s="234"/>
      <c r="B287" s="48"/>
      <c r="C287" s="416" t="s">
        <v>5098</v>
      </c>
      <c r="D287" s="319"/>
      <c r="E287" s="319"/>
      <c r="F287" s="319"/>
      <c r="G287" s="319"/>
      <c r="H287" s="319"/>
      <c r="I287" s="319"/>
      <c r="J287" s="319"/>
      <c r="K287" s="319"/>
      <c r="L287" s="319"/>
      <c r="M287" s="319"/>
      <c r="N287" s="319"/>
      <c r="O287" s="319"/>
      <c r="P287" s="319"/>
      <c r="Q287" s="319"/>
      <c r="R287" s="319"/>
      <c r="S287" s="319"/>
      <c r="T287" s="319"/>
      <c r="U287" s="319"/>
      <c r="V287" s="319"/>
      <c r="W287" s="319"/>
      <c r="X287" s="319"/>
      <c r="Y287" s="319"/>
      <c r="Z287" s="319"/>
      <c r="AA287" s="319"/>
      <c r="AB287" s="319"/>
      <c r="AC287" s="319"/>
      <c r="AD287" s="319"/>
      <c r="AK287" t="s">
        <v>5717</v>
      </c>
      <c r="AL287" s="284">
        <f>IF(AN286&gt;0,IF(SUM(M285)&gt;=SUM(P285,S285,V285,Y285,AB285),0,1),IF(SUM(M285)&lt;&gt;SUM(P285,S285,V285,Y285,AB285),1,0))</f>
        <v>0</v>
      </c>
      <c r="AM287" t="s">
        <v>5718</v>
      </c>
      <c r="AN287" s="284">
        <f>IF(AN286&gt;0,IF(SUM(N285)&gt;=SUM(Q285,T285,W285,Z285,AC285),0,1),IF(SUM(N285)&lt;&gt;SUM(Q285,T285,W285,Z285,AC285),1,0))</f>
        <v>0</v>
      </c>
      <c r="AO287" t="s">
        <v>5719</v>
      </c>
      <c r="AP287" s="284">
        <f>IF(AN286&gt;0,IF(SUM(O285)&gt;=SUM(R285,U285,X285,AA285,AD285),0,1),IF(SUM(O285)&lt;&gt;SUM(R285,U285,X285,AA285,AD285),1,0))</f>
        <v>0</v>
      </c>
    </row>
    <row r="288" spans="1:54" ht="60" customHeight="1">
      <c r="A288" s="234"/>
      <c r="B288" s="48"/>
      <c r="C288" s="439"/>
      <c r="D288" s="329"/>
      <c r="E288" s="329"/>
      <c r="F288" s="329"/>
      <c r="G288" s="329"/>
      <c r="H288" s="329"/>
      <c r="I288" s="329"/>
      <c r="J288" s="329"/>
      <c r="K288" s="329"/>
      <c r="L288" s="329"/>
      <c r="M288" s="329"/>
      <c r="N288" s="329"/>
      <c r="O288" s="329"/>
      <c r="P288" s="329"/>
      <c r="Q288" s="329"/>
      <c r="R288" s="329"/>
      <c r="S288" s="329"/>
      <c r="T288" s="329"/>
      <c r="U288" s="329"/>
      <c r="V288" s="329"/>
      <c r="W288" s="329"/>
      <c r="X288" s="329"/>
      <c r="Y288" s="329"/>
      <c r="Z288" s="329"/>
      <c r="AA288" s="329"/>
      <c r="AB288" s="329"/>
      <c r="AC288" s="329"/>
      <c r="AD288" s="331"/>
    </row>
    <row r="289" spans="1:55" ht="15" customHeight="1">
      <c r="A289" s="234"/>
      <c r="B289" s="285" t="str">
        <f>IF(AG272=0,"","Favor de ingresar toda la información requerida en la pregunta.")</f>
        <v/>
      </c>
      <c r="C289" s="285"/>
      <c r="D289" s="68"/>
      <c r="E289" s="68"/>
      <c r="F289" s="68"/>
      <c r="G289" s="68"/>
      <c r="H289" s="68"/>
      <c r="I289" s="68"/>
      <c r="J289" s="68"/>
      <c r="K289" s="68"/>
      <c r="L289" s="68"/>
      <c r="M289" s="68"/>
      <c r="N289" s="68"/>
      <c r="O289" s="68"/>
      <c r="P289" s="68"/>
      <c r="Q289" s="68"/>
      <c r="R289" s="68"/>
      <c r="S289" s="68"/>
      <c r="T289" s="68"/>
      <c r="U289" s="68"/>
      <c r="V289" s="68"/>
      <c r="W289" s="68"/>
      <c r="X289" s="68"/>
      <c r="Y289" s="68"/>
      <c r="Z289" s="68"/>
      <c r="AA289" s="68"/>
      <c r="AB289" s="68"/>
      <c r="AC289" s="68"/>
      <c r="AD289" s="68"/>
    </row>
    <row r="290" spans="1:55" ht="15" customHeight="1">
      <c r="A290" s="234"/>
      <c r="B290" s="285" t="str">
        <f>IF(AND(OR(AH272&gt;0,AH285&gt;0),C288=""),"Alerta:Debido a que cuenta con registros NS, debe proporcionar una justificación en el area de comentarios al final de la pregunta.","")</f>
        <v/>
      </c>
      <c r="C290" s="285"/>
      <c r="D290" s="68"/>
      <c r="E290" s="68"/>
      <c r="F290" s="68"/>
      <c r="G290" s="68"/>
      <c r="H290" s="68"/>
      <c r="I290" s="68"/>
      <c r="J290" s="68"/>
      <c r="K290" s="68"/>
      <c r="L290" s="68"/>
      <c r="M290" s="68"/>
      <c r="N290" s="68"/>
      <c r="O290" s="68"/>
      <c r="P290" s="68"/>
      <c r="Q290" s="68"/>
      <c r="R290" s="68"/>
      <c r="S290" s="68"/>
      <c r="T290" s="68"/>
      <c r="U290" s="68"/>
      <c r="V290" s="68"/>
      <c r="W290" s="68"/>
      <c r="X290" s="68"/>
      <c r="Y290" s="68"/>
      <c r="Z290" s="68"/>
      <c r="AA290" s="68"/>
      <c r="AB290" s="68"/>
      <c r="AC290" s="68"/>
      <c r="AD290" s="68"/>
    </row>
    <row r="291" spans="1:55" ht="15" customHeight="1">
      <c r="A291" s="234"/>
      <c r="B291" s="285" t="str">
        <f>IF(OR(AL273&gt;0,AL274&gt;0,AN274&gt;0,AP274&gt;0),"Error:Favor de revisar la sumatoria y consistencia de totales y/o subtotales por filas (numéricos y NS).","")</f>
        <v/>
      </c>
      <c r="C291" s="285"/>
      <c r="D291" s="68"/>
      <c r="E291" s="68"/>
      <c r="F291" s="68"/>
      <c r="G291" s="68"/>
      <c r="H291" s="68"/>
      <c r="I291" s="68"/>
      <c r="J291" s="68"/>
      <c r="K291" s="68"/>
      <c r="L291" s="68"/>
      <c r="M291" s="68"/>
      <c r="N291" s="68"/>
      <c r="O291" s="68"/>
      <c r="P291" s="68"/>
      <c r="Q291" s="68"/>
      <c r="R291" s="68"/>
      <c r="S291" s="68"/>
      <c r="T291" s="68"/>
      <c r="U291" s="68"/>
      <c r="V291" s="68"/>
      <c r="W291" s="68"/>
      <c r="X291" s="68"/>
      <c r="Y291" s="68"/>
      <c r="Z291" s="68"/>
      <c r="AA291" s="68"/>
      <c r="AB291" s="68"/>
      <c r="AC291" s="68"/>
      <c r="AD291" s="68"/>
    </row>
    <row r="292" spans="1:55" ht="15" customHeight="1">
      <c r="A292" s="234"/>
      <c r="B292" s="285" t="str">
        <f>IF(BC266&gt;0,"La suma de las cantidades registradas en la col.Total asi como sus desagregados debe de ser igual a la preg.3.2.","")</f>
        <v/>
      </c>
      <c r="C292" s="285"/>
      <c r="D292" s="68"/>
      <c r="E292" s="68"/>
      <c r="F292" s="68"/>
      <c r="G292" s="68"/>
      <c r="H292" s="68"/>
      <c r="I292" s="68"/>
      <c r="J292" s="68"/>
      <c r="K292" s="68"/>
      <c r="L292" s="68"/>
      <c r="M292" s="68"/>
      <c r="N292" s="68"/>
      <c r="O292" s="68"/>
      <c r="P292" s="68"/>
      <c r="Q292" s="68"/>
      <c r="R292" s="68"/>
      <c r="S292" s="68"/>
      <c r="T292" s="68"/>
      <c r="U292" s="68"/>
      <c r="V292" s="68"/>
      <c r="W292" s="68"/>
      <c r="X292" s="68"/>
      <c r="Y292" s="68"/>
      <c r="Z292" s="68"/>
      <c r="AA292" s="68"/>
      <c r="AB292" s="68"/>
      <c r="AC292" s="68"/>
      <c r="AD292" s="68"/>
    </row>
    <row r="293" spans="1:55" ht="15" customHeight="1">
      <c r="A293" s="234"/>
      <c r="B293" s="285"/>
      <c r="C293" s="285"/>
      <c r="D293" s="68"/>
      <c r="E293" s="68"/>
      <c r="F293" s="68"/>
      <c r="G293" s="68"/>
      <c r="H293" s="68"/>
      <c r="I293" s="68"/>
      <c r="J293" s="68"/>
      <c r="K293" s="68"/>
      <c r="L293" s="68"/>
      <c r="M293" s="68"/>
      <c r="N293" s="68"/>
      <c r="O293" s="68"/>
      <c r="P293" s="68"/>
      <c r="Q293" s="68"/>
      <c r="R293" s="68"/>
      <c r="S293" s="68"/>
      <c r="T293" s="68"/>
      <c r="U293" s="68"/>
      <c r="V293" s="68"/>
      <c r="W293" s="68"/>
      <c r="X293" s="68"/>
      <c r="Y293" s="68"/>
      <c r="Z293" s="68"/>
      <c r="AA293" s="68"/>
      <c r="AB293" s="68"/>
      <c r="AC293" s="68"/>
      <c r="AD293" s="68"/>
    </row>
    <row r="294" spans="1:55" ht="15" customHeight="1">
      <c r="A294" s="234"/>
      <c r="B294" s="285"/>
      <c r="C294" s="285"/>
      <c r="D294" s="68"/>
      <c r="E294" s="68"/>
      <c r="F294" s="68"/>
      <c r="G294" s="68"/>
      <c r="H294" s="68"/>
      <c r="I294" s="68"/>
      <c r="J294" s="68"/>
      <c r="K294" s="68"/>
      <c r="L294" s="68"/>
      <c r="M294" s="68"/>
      <c r="N294" s="68"/>
      <c r="O294" s="68"/>
      <c r="P294" s="68"/>
      <c r="Q294" s="68"/>
      <c r="R294" s="68"/>
      <c r="S294" s="68"/>
      <c r="T294" s="68"/>
      <c r="U294" s="68"/>
      <c r="V294" s="68"/>
      <c r="W294" s="68"/>
      <c r="X294" s="68"/>
      <c r="Y294" s="68"/>
      <c r="Z294" s="68"/>
      <c r="AA294" s="68"/>
      <c r="AB294" s="68"/>
      <c r="AC294" s="68"/>
      <c r="AD294" s="68"/>
    </row>
    <row r="295" spans="1:55" ht="24" customHeight="1">
      <c r="A295" s="44" t="s">
        <v>5728</v>
      </c>
      <c r="B295" s="429" t="s">
        <v>5729</v>
      </c>
      <c r="C295" s="319"/>
      <c r="D295" s="319"/>
      <c r="E295" s="319"/>
      <c r="F295" s="319"/>
      <c r="G295" s="319"/>
      <c r="H295" s="319"/>
      <c r="I295" s="319"/>
      <c r="J295" s="319"/>
      <c r="K295" s="319"/>
      <c r="L295" s="319"/>
      <c r="M295" s="319"/>
      <c r="N295" s="319"/>
      <c r="O295" s="319"/>
      <c r="P295" s="319"/>
      <c r="Q295" s="319"/>
      <c r="R295" s="319"/>
      <c r="S295" s="319"/>
      <c r="T295" s="319"/>
      <c r="U295" s="319"/>
      <c r="V295" s="319"/>
      <c r="W295" s="319"/>
      <c r="X295" s="319"/>
      <c r="Y295" s="319"/>
      <c r="Z295" s="319"/>
      <c r="AA295" s="319"/>
      <c r="AB295" s="319"/>
      <c r="AC295" s="319"/>
      <c r="AD295" s="319"/>
    </row>
    <row r="296" spans="1:55" ht="15" customHeight="1">
      <c r="C296" s="428" t="s">
        <v>5730</v>
      </c>
      <c r="D296" s="319"/>
      <c r="E296" s="319"/>
      <c r="F296" s="319"/>
      <c r="G296" s="319"/>
      <c r="H296" s="319"/>
      <c r="I296" s="319"/>
      <c r="J296" s="319"/>
      <c r="K296" s="319"/>
      <c r="L296" s="319"/>
      <c r="M296" s="319"/>
      <c r="N296" s="319"/>
      <c r="O296" s="319"/>
      <c r="P296" s="319"/>
      <c r="Q296" s="319"/>
      <c r="R296" s="319"/>
      <c r="S296" s="319"/>
      <c r="T296" s="319"/>
      <c r="U296" s="319"/>
      <c r="V296" s="319"/>
      <c r="W296" s="319"/>
      <c r="X296" s="319"/>
      <c r="Y296" s="319"/>
      <c r="Z296" s="319"/>
      <c r="AA296" s="319"/>
      <c r="AB296" s="319"/>
      <c r="AC296" s="319"/>
      <c r="AD296" s="319"/>
    </row>
    <row r="297" spans="1:55" ht="15" customHeight="1">
      <c r="C297" s="42"/>
      <c r="D297" s="42"/>
      <c r="E297" s="42"/>
      <c r="F297" s="42"/>
      <c r="G297" s="42"/>
      <c r="H297" s="42"/>
      <c r="I297" s="42"/>
      <c r="J297" s="42"/>
      <c r="K297" s="42"/>
      <c r="L297" s="42"/>
      <c r="M297" s="42"/>
      <c r="N297" s="42"/>
      <c r="O297" s="42"/>
      <c r="P297" s="42"/>
      <c r="Q297" s="42"/>
      <c r="R297" s="42"/>
      <c r="S297" s="42"/>
      <c r="T297" s="42"/>
      <c r="U297" s="42"/>
      <c r="V297" s="42"/>
      <c r="W297" s="42"/>
      <c r="X297" s="42"/>
      <c r="Y297" s="42"/>
      <c r="Z297" s="42"/>
      <c r="AA297" s="42"/>
      <c r="AB297" s="42"/>
      <c r="AC297" s="42"/>
      <c r="AD297" s="42"/>
    </row>
    <row r="298" spans="1:55" ht="15" customHeight="1">
      <c r="S298" s="134"/>
      <c r="T298" s="134"/>
      <c r="U298" s="134"/>
      <c r="V298" s="134"/>
      <c r="W298" s="134"/>
      <c r="X298" s="134"/>
      <c r="Y298" s="134"/>
      <c r="Z298" s="134"/>
      <c r="AA298" s="492" t="s">
        <v>5440</v>
      </c>
      <c r="AB298" s="319"/>
      <c r="AC298" s="319"/>
      <c r="AD298" s="319"/>
    </row>
    <row r="299" spans="1:55" ht="24" customHeight="1">
      <c r="C299" s="433" t="s">
        <v>5731</v>
      </c>
      <c r="D299" s="339"/>
      <c r="E299" s="339"/>
      <c r="F299" s="339"/>
      <c r="G299" s="339"/>
      <c r="H299" s="339"/>
      <c r="I299" s="339"/>
      <c r="J299" s="339"/>
      <c r="K299" s="339"/>
      <c r="L299" s="340"/>
      <c r="M299" s="481" t="s">
        <v>5690</v>
      </c>
      <c r="N299" s="329"/>
      <c r="O299" s="329"/>
      <c r="P299" s="329"/>
      <c r="Q299" s="329"/>
      <c r="R299" s="329"/>
      <c r="S299" s="329"/>
      <c r="T299" s="329"/>
      <c r="U299" s="329"/>
      <c r="V299" s="329"/>
      <c r="W299" s="329"/>
      <c r="X299" s="329"/>
      <c r="Y299" s="329"/>
      <c r="Z299" s="329"/>
      <c r="AA299" s="329"/>
      <c r="AB299" s="329"/>
      <c r="AC299" s="329"/>
      <c r="AD299" s="331"/>
    </row>
    <row r="300" spans="1:55" ht="24" customHeight="1">
      <c r="C300" s="356"/>
      <c r="D300" s="319"/>
      <c r="E300" s="319"/>
      <c r="F300" s="319"/>
      <c r="G300" s="319"/>
      <c r="H300" s="319"/>
      <c r="I300" s="319"/>
      <c r="J300" s="319"/>
      <c r="K300" s="319"/>
      <c r="L300" s="357"/>
      <c r="M300" s="500" t="s">
        <v>5209</v>
      </c>
      <c r="N300" s="449" t="s">
        <v>5356</v>
      </c>
      <c r="O300" s="449" t="s">
        <v>5357</v>
      </c>
      <c r="P300" s="449" t="s">
        <v>5667</v>
      </c>
      <c r="Q300" s="339"/>
      <c r="R300" s="340"/>
      <c r="S300" s="449" t="s">
        <v>5668</v>
      </c>
      <c r="T300" s="339"/>
      <c r="U300" s="340"/>
      <c r="V300" s="330" t="s">
        <v>5691</v>
      </c>
      <c r="W300" s="329"/>
      <c r="X300" s="329"/>
      <c r="Y300" s="329"/>
      <c r="Z300" s="329"/>
      <c r="AA300" s="329"/>
      <c r="AB300" s="329"/>
      <c r="AC300" s="329"/>
      <c r="AD300" s="331"/>
    </row>
    <row r="301" spans="1:55" ht="96" customHeight="1">
      <c r="C301" s="356"/>
      <c r="D301" s="319"/>
      <c r="E301" s="319"/>
      <c r="F301" s="319"/>
      <c r="G301" s="319"/>
      <c r="H301" s="319"/>
      <c r="I301" s="319"/>
      <c r="J301" s="319"/>
      <c r="K301" s="319"/>
      <c r="L301" s="357"/>
      <c r="M301" s="357"/>
      <c r="N301" s="495"/>
      <c r="O301" s="495"/>
      <c r="P301" s="358"/>
      <c r="Q301" s="327"/>
      <c r="R301" s="359"/>
      <c r="S301" s="358"/>
      <c r="T301" s="327"/>
      <c r="U301" s="359"/>
      <c r="V301" s="449" t="s">
        <v>5671</v>
      </c>
      <c r="W301" s="329"/>
      <c r="X301" s="331"/>
      <c r="Y301" s="449" t="s">
        <v>5673</v>
      </c>
      <c r="Z301" s="329"/>
      <c r="AA301" s="331"/>
      <c r="AB301" s="449" t="s">
        <v>5675</v>
      </c>
      <c r="AC301" s="329"/>
      <c r="AD301" s="331"/>
    </row>
    <row r="302" spans="1:55" ht="48" customHeight="1">
      <c r="C302" s="358"/>
      <c r="D302" s="327"/>
      <c r="E302" s="327"/>
      <c r="F302" s="327"/>
      <c r="G302" s="327"/>
      <c r="H302" s="327"/>
      <c r="I302" s="327"/>
      <c r="J302" s="327"/>
      <c r="K302" s="327"/>
      <c r="L302" s="359"/>
      <c r="M302" s="359"/>
      <c r="N302" s="448"/>
      <c r="O302" s="448"/>
      <c r="P302" s="186" t="s">
        <v>5304</v>
      </c>
      <c r="Q302" s="74" t="s">
        <v>5356</v>
      </c>
      <c r="R302" s="74" t="s">
        <v>5357</v>
      </c>
      <c r="S302" s="186" t="s">
        <v>5304</v>
      </c>
      <c r="T302" s="74" t="s">
        <v>5356</v>
      </c>
      <c r="U302" s="74" t="s">
        <v>5357</v>
      </c>
      <c r="V302" s="186" t="s">
        <v>5304</v>
      </c>
      <c r="W302" s="74" t="s">
        <v>5356</v>
      </c>
      <c r="X302" s="74" t="s">
        <v>5357</v>
      </c>
      <c r="Y302" s="186" t="s">
        <v>5304</v>
      </c>
      <c r="Z302" s="74" t="s">
        <v>5356</v>
      </c>
      <c r="AA302" s="74" t="s">
        <v>5357</v>
      </c>
      <c r="AB302" s="186" t="s">
        <v>5304</v>
      </c>
      <c r="AC302" s="74" t="s">
        <v>5356</v>
      </c>
      <c r="AD302" s="74" t="s">
        <v>5357</v>
      </c>
      <c r="AG302" t="s">
        <v>5084</v>
      </c>
      <c r="AH302" t="s">
        <v>5183</v>
      </c>
      <c r="AK302" t="s">
        <v>5692</v>
      </c>
      <c r="AL302" t="s">
        <v>5307</v>
      </c>
      <c r="AM302" t="s">
        <v>5308</v>
      </c>
      <c r="AN302" t="s">
        <v>5693</v>
      </c>
      <c r="AO302" t="s">
        <v>5310</v>
      </c>
      <c r="AP302" t="s">
        <v>5311</v>
      </c>
      <c r="AQ302" t="s">
        <v>5694</v>
      </c>
      <c r="AR302" t="s">
        <v>5313</v>
      </c>
      <c r="AS302" t="s">
        <v>5314</v>
      </c>
      <c r="AT302" t="s">
        <v>5695</v>
      </c>
      <c r="AU302" t="s">
        <v>5316</v>
      </c>
      <c r="AV302" t="s">
        <v>5317</v>
      </c>
      <c r="AW302" t="s">
        <v>5696</v>
      </c>
      <c r="AX302" t="s">
        <v>5697</v>
      </c>
      <c r="AY302" t="s">
        <v>5698</v>
      </c>
      <c r="AZ302" t="s">
        <v>5699</v>
      </c>
      <c r="BA302" t="s">
        <v>5700</v>
      </c>
      <c r="BB302" t="s">
        <v>5701</v>
      </c>
      <c r="BC302" t="s">
        <v>5702</v>
      </c>
    </row>
    <row r="303" spans="1:55" ht="15" customHeight="1">
      <c r="C303" s="53" t="s">
        <v>5021</v>
      </c>
      <c r="D303" s="418" t="s">
        <v>5732</v>
      </c>
      <c r="E303" s="329"/>
      <c r="F303" s="329"/>
      <c r="G303" s="329"/>
      <c r="H303" s="329"/>
      <c r="I303" s="329"/>
      <c r="J303" s="329"/>
      <c r="K303" s="329"/>
      <c r="L303" s="331"/>
      <c r="M303" s="52"/>
      <c r="N303" s="52"/>
      <c r="O303" s="52"/>
      <c r="P303" s="52"/>
      <c r="Q303" s="52"/>
      <c r="R303" s="52"/>
      <c r="S303" s="52"/>
      <c r="T303" s="52"/>
      <c r="U303" s="52"/>
      <c r="V303" s="52"/>
      <c r="W303" s="52"/>
      <c r="X303" s="52"/>
      <c r="Y303" s="52"/>
      <c r="Z303" s="52"/>
      <c r="AA303" s="52"/>
      <c r="AB303" s="52"/>
      <c r="AC303" s="52"/>
      <c r="AD303" s="52"/>
      <c r="AG303">
        <f t="shared" ref="AG303:AG312" si="124">IF(AND(COUNTA(M303:AD303)=18,COUNTA(M320:AD320)=18),0,IF(AND(COUNTA(M303:AD303)=0,COUNTA(M320:AD320)=0),0,1))</f>
        <v>0</v>
      </c>
      <c r="AH303">
        <f t="shared" ref="AH303:AH312" si="125">IF(COUNTIF(M303:AD303,"NS"),1,0)</f>
        <v>0</v>
      </c>
      <c r="AK303">
        <f t="shared" ref="AK303:AK312" si="126">COUNTIF(N303:O303,"NS")</f>
        <v>0</v>
      </c>
      <c r="AL303">
        <f t="shared" ref="AL303:AL312" si="127">SUM(N303:O303)</f>
        <v>0</v>
      </c>
      <c r="AM303">
        <f t="shared" ref="AM303:AM312" si="128">IF(COUNTIF(M303:O303,"NA")=3,0,IF(COUNTA(M303:O303)=0,0,IF(OR(AND(M303=0,AK303&gt;0),AND(M303="ns",AL303&gt;0),AND(M303="ns",AK303=0,AL303=0)),1,IF(OR(AND(M303&gt;0,AK303=2),AND(M303="ns",AK303=2),AND(M303="ns",AL303=0,AK303&gt;0),M303=AL303),0,1))))</f>
        <v>0</v>
      </c>
      <c r="AN303">
        <f t="shared" ref="AN303:AN312" si="129">COUNTIF(Q303:R303,"NS")</f>
        <v>0</v>
      </c>
      <c r="AO303">
        <f t="shared" ref="AO303:AO312" si="130">SUM(Q303:R303)</f>
        <v>0</v>
      </c>
      <c r="AP303">
        <f t="shared" ref="AP303:AP312" si="131">IF(COUNTIF(P303:R303,"NA")=3,0,IF(COUNTA(P303:R303)=0,0,IF(OR(AND(P303=0,AN303&gt;0),AND(P303="ns",AO303&gt;0),AND(P303="ns",AN303=0,AO303=0)),1,IF(OR(AND(P303&gt;0,AN303=2),AND(P303="ns",AN303=2),AND(P303="ns",AO303=0,AN303&gt;0),P303=AO303),0,1))))</f>
        <v>0</v>
      </c>
      <c r="AQ303">
        <f t="shared" ref="AQ303:AQ312" si="132">COUNTIF(T303:U303,"NS")</f>
        <v>0</v>
      </c>
      <c r="AR303">
        <f t="shared" ref="AR303:AR312" si="133">SUM(T303:U303)</f>
        <v>0</v>
      </c>
      <c r="AS303">
        <f t="shared" ref="AS303:AS312" si="134">IF(COUNTIF(S303:U303,"NA")=3,0,IF(COUNTA(S303:U303)=0,0,IF(OR(AND(S303=0,AQ303&gt;0),AND(S303="ns",AR303&gt;0),AND(S303="ns",AQ303=0,AR303=0)),1,IF(OR(AND(S303&gt;0,AQ303=2),AND(S303="ns",AQ303=2),AND(S303="ns",AR303=0,AQ303&gt;0),S303=AR303),0,1))))</f>
        <v>0</v>
      </c>
      <c r="AT303">
        <f t="shared" ref="AT303:AT312" si="135">COUNTIF(W303:X303,"NS")</f>
        <v>0</v>
      </c>
      <c r="AU303">
        <f t="shared" ref="AU303:AU312" si="136">SUM(W303:X303)</f>
        <v>0</v>
      </c>
      <c r="AV303">
        <f t="shared" ref="AV303:AV312" si="137">IF(COUNTIF(V303:X303,"NA")=3,0,IF(COUNTA(V303:X303)=0,0,IF(OR(AND(V303=0,AT303&gt;0),AND(V303="ns",AU303&gt;0),AND(V303="ns",AT303=0,AU303=0)),1,IF(OR(AND(V303&gt;0,AT303=2),AND(V303="ns",AT303=2),AND(V303="ns",AU303=0,AT303&gt;0),V303=AU303),0,1))))</f>
        <v>0</v>
      </c>
      <c r="AW303">
        <f t="shared" ref="AW303:AW312" si="138">COUNTIF(Z303:AA303,"NS")</f>
        <v>0</v>
      </c>
      <c r="AX303">
        <f t="shared" ref="AX303:AX312" si="139">SUM(Z303:AA303)</f>
        <v>0</v>
      </c>
      <c r="AY303">
        <f t="shared" ref="AY303:AY312" si="140">IF(COUNTIF(Y303:AA303,"NA")=3,0,IF(COUNTA(Y303:AA303)=0,0,IF(OR(AND(Y303=0,AW303&gt;0),AND(Y303="ns",AX303&gt;0),AND(Y303="ns",AW303=0,AX303=0)),1,IF(OR(AND(Y303&gt;0,AW303=2),AND(Y303="ns",AW303=2),AND(Y303="ns",AX303=0,AW303&gt;0),Y303=AX303),0,1))))</f>
        <v>0</v>
      </c>
      <c r="AZ303">
        <f t="shared" ref="AZ303:AZ312" si="141">COUNTIF(AC303:AD303,"NS")</f>
        <v>0</v>
      </c>
      <c r="BA303">
        <f t="shared" ref="BA303:BA312" si="142">SUM(AC303:AD303)</f>
        <v>0</v>
      </c>
      <c r="BB303">
        <f t="shared" ref="BB303:BB312" si="143">IF(COUNTIF(AB303:AD303,"NA")=3,0,IF(COUNTA(AB303:AD303)=0,0,IF(OR(AND(AB303=0,AZ303&gt;0),AND(AB303="ns",BA303&gt;0),AND(AB303="ns",AZ303=0,BA303=0)),1,IF(OR(AND(AB303&gt;0,AZ303=2),AND(AB303="ns",AZ303=2),AND(AB303="ns",BA303=0,AZ303&gt;0),AB303=BA303),0,1))))</f>
        <v>0</v>
      </c>
      <c r="BC303">
        <f>IF(OR(SUM(M313)&gt;SUM(M206),SUM(N313)&gt;SUM(S206),SUM(O313)&gt;SUM(Y206)),1,0)</f>
        <v>0</v>
      </c>
    </row>
    <row r="304" spans="1:55" ht="15" customHeight="1">
      <c r="C304" s="53" t="s">
        <v>5022</v>
      </c>
      <c r="D304" s="418" t="s">
        <v>5733</v>
      </c>
      <c r="E304" s="329"/>
      <c r="F304" s="329"/>
      <c r="G304" s="329"/>
      <c r="H304" s="329"/>
      <c r="I304" s="329"/>
      <c r="J304" s="329"/>
      <c r="K304" s="329"/>
      <c r="L304" s="331"/>
      <c r="M304" s="52"/>
      <c r="N304" s="52"/>
      <c r="O304" s="52"/>
      <c r="P304" s="52"/>
      <c r="Q304" s="52"/>
      <c r="R304" s="52"/>
      <c r="S304" s="52"/>
      <c r="T304" s="52"/>
      <c r="U304" s="52"/>
      <c r="V304" s="52"/>
      <c r="W304" s="52"/>
      <c r="X304" s="52"/>
      <c r="Y304" s="52"/>
      <c r="Z304" s="52"/>
      <c r="AA304" s="52"/>
      <c r="AB304" s="52"/>
      <c r="AC304" s="52"/>
      <c r="AD304" s="52"/>
      <c r="AG304">
        <f t="shared" si="124"/>
        <v>0</v>
      </c>
      <c r="AH304">
        <f t="shared" si="125"/>
        <v>0</v>
      </c>
      <c r="AK304">
        <f t="shared" si="126"/>
        <v>0</v>
      </c>
      <c r="AL304">
        <f t="shared" si="127"/>
        <v>0</v>
      </c>
      <c r="AM304">
        <f t="shared" si="128"/>
        <v>0</v>
      </c>
      <c r="AN304">
        <f t="shared" si="129"/>
        <v>0</v>
      </c>
      <c r="AO304">
        <f t="shared" si="130"/>
        <v>0</v>
      </c>
      <c r="AP304">
        <f t="shared" si="131"/>
        <v>0</v>
      </c>
      <c r="AQ304">
        <f t="shared" si="132"/>
        <v>0</v>
      </c>
      <c r="AR304">
        <f t="shared" si="133"/>
        <v>0</v>
      </c>
      <c r="AS304">
        <f t="shared" si="134"/>
        <v>0</v>
      </c>
      <c r="AT304">
        <f t="shared" si="135"/>
        <v>0</v>
      </c>
      <c r="AU304">
        <f t="shared" si="136"/>
        <v>0</v>
      </c>
      <c r="AV304">
        <f t="shared" si="137"/>
        <v>0</v>
      </c>
      <c r="AW304">
        <f t="shared" si="138"/>
        <v>0</v>
      </c>
      <c r="AX304">
        <f t="shared" si="139"/>
        <v>0</v>
      </c>
      <c r="AY304">
        <f t="shared" si="140"/>
        <v>0</v>
      </c>
      <c r="AZ304">
        <f t="shared" si="141"/>
        <v>0</v>
      </c>
      <c r="BA304">
        <f t="shared" si="142"/>
        <v>0</v>
      </c>
      <c r="BB304">
        <f t="shared" si="143"/>
        <v>0</v>
      </c>
    </row>
    <row r="305" spans="3:54" ht="15" customHeight="1">
      <c r="C305" s="53" t="s">
        <v>5024</v>
      </c>
      <c r="D305" s="418" t="s">
        <v>5734</v>
      </c>
      <c r="E305" s="329"/>
      <c r="F305" s="329"/>
      <c r="G305" s="329"/>
      <c r="H305" s="329"/>
      <c r="I305" s="329"/>
      <c r="J305" s="329"/>
      <c r="K305" s="329"/>
      <c r="L305" s="331"/>
      <c r="M305" s="52"/>
      <c r="N305" s="52"/>
      <c r="O305" s="52"/>
      <c r="P305" s="52"/>
      <c r="Q305" s="52"/>
      <c r="R305" s="52"/>
      <c r="S305" s="52"/>
      <c r="T305" s="52"/>
      <c r="U305" s="52"/>
      <c r="V305" s="52"/>
      <c r="W305" s="52"/>
      <c r="X305" s="52"/>
      <c r="Y305" s="52"/>
      <c r="Z305" s="52"/>
      <c r="AA305" s="52"/>
      <c r="AB305" s="52"/>
      <c r="AC305" s="52"/>
      <c r="AD305" s="52"/>
      <c r="AG305">
        <f t="shared" si="124"/>
        <v>0</v>
      </c>
      <c r="AH305">
        <f t="shared" si="125"/>
        <v>0</v>
      </c>
      <c r="AK305">
        <f t="shared" si="126"/>
        <v>0</v>
      </c>
      <c r="AL305">
        <f t="shared" si="127"/>
        <v>0</v>
      </c>
      <c r="AM305">
        <f t="shared" si="128"/>
        <v>0</v>
      </c>
      <c r="AN305">
        <f t="shared" si="129"/>
        <v>0</v>
      </c>
      <c r="AO305">
        <f t="shared" si="130"/>
        <v>0</v>
      </c>
      <c r="AP305">
        <f t="shared" si="131"/>
        <v>0</v>
      </c>
      <c r="AQ305">
        <f t="shared" si="132"/>
        <v>0</v>
      </c>
      <c r="AR305">
        <f t="shared" si="133"/>
        <v>0</v>
      </c>
      <c r="AS305">
        <f t="shared" si="134"/>
        <v>0</v>
      </c>
      <c r="AT305">
        <f t="shared" si="135"/>
        <v>0</v>
      </c>
      <c r="AU305">
        <f t="shared" si="136"/>
        <v>0</v>
      </c>
      <c r="AV305">
        <f t="shared" si="137"/>
        <v>0</v>
      </c>
      <c r="AW305">
        <f t="shared" si="138"/>
        <v>0</v>
      </c>
      <c r="AX305">
        <f t="shared" si="139"/>
        <v>0</v>
      </c>
      <c r="AY305">
        <f t="shared" si="140"/>
        <v>0</v>
      </c>
      <c r="AZ305">
        <f t="shared" si="141"/>
        <v>0</v>
      </c>
      <c r="BA305">
        <f t="shared" si="142"/>
        <v>0</v>
      </c>
      <c r="BB305">
        <f t="shared" si="143"/>
        <v>0</v>
      </c>
    </row>
    <row r="306" spans="3:54" ht="15" customHeight="1">
      <c r="C306" s="53" t="s">
        <v>5025</v>
      </c>
      <c r="D306" s="418" t="s">
        <v>5735</v>
      </c>
      <c r="E306" s="329"/>
      <c r="F306" s="329"/>
      <c r="G306" s="329"/>
      <c r="H306" s="329"/>
      <c r="I306" s="329"/>
      <c r="J306" s="329"/>
      <c r="K306" s="329"/>
      <c r="L306" s="331"/>
      <c r="M306" s="52"/>
      <c r="N306" s="52"/>
      <c r="O306" s="52"/>
      <c r="P306" s="52"/>
      <c r="Q306" s="52"/>
      <c r="R306" s="52"/>
      <c r="S306" s="52"/>
      <c r="T306" s="52"/>
      <c r="U306" s="52"/>
      <c r="V306" s="52"/>
      <c r="W306" s="52"/>
      <c r="X306" s="52"/>
      <c r="Y306" s="52"/>
      <c r="Z306" s="52"/>
      <c r="AA306" s="52"/>
      <c r="AB306" s="52"/>
      <c r="AC306" s="52"/>
      <c r="AD306" s="52"/>
      <c r="AG306">
        <f t="shared" si="124"/>
        <v>0</v>
      </c>
      <c r="AH306">
        <f t="shared" si="125"/>
        <v>0</v>
      </c>
      <c r="AK306">
        <f t="shared" si="126"/>
        <v>0</v>
      </c>
      <c r="AL306">
        <f t="shared" si="127"/>
        <v>0</v>
      </c>
      <c r="AM306">
        <f t="shared" si="128"/>
        <v>0</v>
      </c>
      <c r="AN306">
        <f t="shared" si="129"/>
        <v>0</v>
      </c>
      <c r="AO306">
        <f t="shared" si="130"/>
        <v>0</v>
      </c>
      <c r="AP306">
        <f t="shared" si="131"/>
        <v>0</v>
      </c>
      <c r="AQ306">
        <f t="shared" si="132"/>
        <v>0</v>
      </c>
      <c r="AR306">
        <f t="shared" si="133"/>
        <v>0</v>
      </c>
      <c r="AS306">
        <f t="shared" si="134"/>
        <v>0</v>
      </c>
      <c r="AT306">
        <f t="shared" si="135"/>
        <v>0</v>
      </c>
      <c r="AU306">
        <f t="shared" si="136"/>
        <v>0</v>
      </c>
      <c r="AV306">
        <f t="shared" si="137"/>
        <v>0</v>
      </c>
      <c r="AW306">
        <f t="shared" si="138"/>
        <v>0</v>
      </c>
      <c r="AX306">
        <f t="shared" si="139"/>
        <v>0</v>
      </c>
      <c r="AY306">
        <f t="shared" si="140"/>
        <v>0</v>
      </c>
      <c r="AZ306">
        <f t="shared" si="141"/>
        <v>0</v>
      </c>
      <c r="BA306">
        <f t="shared" si="142"/>
        <v>0</v>
      </c>
      <c r="BB306">
        <f t="shared" si="143"/>
        <v>0</v>
      </c>
    </row>
    <row r="307" spans="3:54" ht="15" customHeight="1">
      <c r="C307" s="53" t="s">
        <v>5026</v>
      </c>
      <c r="D307" s="418" t="s">
        <v>5736</v>
      </c>
      <c r="E307" s="329"/>
      <c r="F307" s="329"/>
      <c r="G307" s="329"/>
      <c r="H307" s="329"/>
      <c r="I307" s="329"/>
      <c r="J307" s="329"/>
      <c r="K307" s="329"/>
      <c r="L307" s="331"/>
      <c r="M307" s="52"/>
      <c r="N307" s="52"/>
      <c r="O307" s="52"/>
      <c r="P307" s="52"/>
      <c r="Q307" s="52"/>
      <c r="R307" s="52"/>
      <c r="S307" s="52"/>
      <c r="T307" s="52"/>
      <c r="U307" s="52"/>
      <c r="V307" s="52"/>
      <c r="W307" s="52"/>
      <c r="X307" s="52"/>
      <c r="Y307" s="52"/>
      <c r="Z307" s="52"/>
      <c r="AA307" s="52"/>
      <c r="AB307" s="52"/>
      <c r="AC307" s="52"/>
      <c r="AD307" s="52"/>
      <c r="AG307">
        <f t="shared" si="124"/>
        <v>0</v>
      </c>
      <c r="AH307">
        <f t="shared" si="125"/>
        <v>0</v>
      </c>
      <c r="AK307">
        <f t="shared" si="126"/>
        <v>0</v>
      </c>
      <c r="AL307">
        <f t="shared" si="127"/>
        <v>0</v>
      </c>
      <c r="AM307">
        <f t="shared" si="128"/>
        <v>0</v>
      </c>
      <c r="AN307">
        <f t="shared" si="129"/>
        <v>0</v>
      </c>
      <c r="AO307">
        <f t="shared" si="130"/>
        <v>0</v>
      </c>
      <c r="AP307">
        <f t="shared" si="131"/>
        <v>0</v>
      </c>
      <c r="AQ307">
        <f t="shared" si="132"/>
        <v>0</v>
      </c>
      <c r="AR307">
        <f t="shared" si="133"/>
        <v>0</v>
      </c>
      <c r="AS307">
        <f t="shared" si="134"/>
        <v>0</v>
      </c>
      <c r="AT307">
        <f t="shared" si="135"/>
        <v>0</v>
      </c>
      <c r="AU307">
        <f t="shared" si="136"/>
        <v>0</v>
      </c>
      <c r="AV307">
        <f t="shared" si="137"/>
        <v>0</v>
      </c>
      <c r="AW307">
        <f t="shared" si="138"/>
        <v>0</v>
      </c>
      <c r="AX307">
        <f t="shared" si="139"/>
        <v>0</v>
      </c>
      <c r="AY307">
        <f t="shared" si="140"/>
        <v>0</v>
      </c>
      <c r="AZ307">
        <f t="shared" si="141"/>
        <v>0</v>
      </c>
      <c r="BA307">
        <f t="shared" si="142"/>
        <v>0</v>
      </c>
      <c r="BB307">
        <f t="shared" si="143"/>
        <v>0</v>
      </c>
    </row>
    <row r="308" spans="3:54" ht="15" customHeight="1">
      <c r="C308" s="53" t="s">
        <v>5028</v>
      </c>
      <c r="D308" s="418" t="s">
        <v>5737</v>
      </c>
      <c r="E308" s="329"/>
      <c r="F308" s="329"/>
      <c r="G308" s="329"/>
      <c r="H308" s="329"/>
      <c r="I308" s="329"/>
      <c r="J308" s="329"/>
      <c r="K308" s="329"/>
      <c r="L308" s="331"/>
      <c r="M308" s="52"/>
      <c r="N308" s="52"/>
      <c r="O308" s="52"/>
      <c r="P308" s="52"/>
      <c r="Q308" s="52"/>
      <c r="R308" s="52"/>
      <c r="S308" s="52"/>
      <c r="T308" s="52"/>
      <c r="U308" s="52"/>
      <c r="V308" s="52"/>
      <c r="W308" s="52"/>
      <c r="X308" s="52"/>
      <c r="Y308" s="52"/>
      <c r="Z308" s="52"/>
      <c r="AA308" s="52"/>
      <c r="AB308" s="52"/>
      <c r="AC308" s="52"/>
      <c r="AD308" s="52"/>
      <c r="AG308">
        <f t="shared" si="124"/>
        <v>0</v>
      </c>
      <c r="AH308">
        <f t="shared" si="125"/>
        <v>0</v>
      </c>
      <c r="AK308">
        <f t="shared" si="126"/>
        <v>0</v>
      </c>
      <c r="AL308">
        <f t="shared" si="127"/>
        <v>0</v>
      </c>
      <c r="AM308">
        <f t="shared" si="128"/>
        <v>0</v>
      </c>
      <c r="AN308">
        <f t="shared" si="129"/>
        <v>0</v>
      </c>
      <c r="AO308">
        <f t="shared" si="130"/>
        <v>0</v>
      </c>
      <c r="AP308">
        <f t="shared" si="131"/>
        <v>0</v>
      </c>
      <c r="AQ308">
        <f t="shared" si="132"/>
        <v>0</v>
      </c>
      <c r="AR308">
        <f t="shared" si="133"/>
        <v>0</v>
      </c>
      <c r="AS308">
        <f t="shared" si="134"/>
        <v>0</v>
      </c>
      <c r="AT308">
        <f t="shared" si="135"/>
        <v>0</v>
      </c>
      <c r="AU308">
        <f t="shared" si="136"/>
        <v>0</v>
      </c>
      <c r="AV308">
        <f t="shared" si="137"/>
        <v>0</v>
      </c>
      <c r="AW308">
        <f t="shared" si="138"/>
        <v>0</v>
      </c>
      <c r="AX308">
        <f t="shared" si="139"/>
        <v>0</v>
      </c>
      <c r="AY308">
        <f t="shared" si="140"/>
        <v>0</v>
      </c>
      <c r="AZ308">
        <f t="shared" si="141"/>
        <v>0</v>
      </c>
      <c r="BA308">
        <f t="shared" si="142"/>
        <v>0</v>
      </c>
      <c r="BB308">
        <f t="shared" si="143"/>
        <v>0</v>
      </c>
    </row>
    <row r="309" spans="3:54" ht="15" customHeight="1">
      <c r="C309" s="53" t="s">
        <v>5030</v>
      </c>
      <c r="D309" s="418" t="s">
        <v>5738</v>
      </c>
      <c r="E309" s="329"/>
      <c r="F309" s="329"/>
      <c r="G309" s="329"/>
      <c r="H309" s="329"/>
      <c r="I309" s="329"/>
      <c r="J309" s="329"/>
      <c r="K309" s="329"/>
      <c r="L309" s="331"/>
      <c r="M309" s="52"/>
      <c r="N309" s="52"/>
      <c r="O309" s="52"/>
      <c r="P309" s="52"/>
      <c r="Q309" s="52"/>
      <c r="R309" s="52"/>
      <c r="S309" s="52"/>
      <c r="T309" s="52"/>
      <c r="U309" s="52"/>
      <c r="V309" s="52"/>
      <c r="W309" s="52"/>
      <c r="X309" s="52"/>
      <c r="Y309" s="52"/>
      <c r="Z309" s="52"/>
      <c r="AA309" s="52"/>
      <c r="AB309" s="52"/>
      <c r="AC309" s="52"/>
      <c r="AD309" s="52"/>
      <c r="AG309">
        <f t="shared" si="124"/>
        <v>0</v>
      </c>
      <c r="AH309">
        <f t="shared" si="125"/>
        <v>0</v>
      </c>
      <c r="AK309">
        <f t="shared" si="126"/>
        <v>0</v>
      </c>
      <c r="AL309">
        <f t="shared" si="127"/>
        <v>0</v>
      </c>
      <c r="AM309">
        <f t="shared" si="128"/>
        <v>0</v>
      </c>
      <c r="AN309">
        <f t="shared" si="129"/>
        <v>0</v>
      </c>
      <c r="AO309">
        <f t="shared" si="130"/>
        <v>0</v>
      </c>
      <c r="AP309">
        <f t="shared" si="131"/>
        <v>0</v>
      </c>
      <c r="AQ309">
        <f t="shared" si="132"/>
        <v>0</v>
      </c>
      <c r="AR309">
        <f t="shared" si="133"/>
        <v>0</v>
      </c>
      <c r="AS309">
        <f t="shared" si="134"/>
        <v>0</v>
      </c>
      <c r="AT309">
        <f t="shared" si="135"/>
        <v>0</v>
      </c>
      <c r="AU309">
        <f t="shared" si="136"/>
        <v>0</v>
      </c>
      <c r="AV309">
        <f t="shared" si="137"/>
        <v>0</v>
      </c>
      <c r="AW309">
        <f t="shared" si="138"/>
        <v>0</v>
      </c>
      <c r="AX309">
        <f t="shared" si="139"/>
        <v>0</v>
      </c>
      <c r="AY309">
        <f t="shared" si="140"/>
        <v>0</v>
      </c>
      <c r="AZ309">
        <f t="shared" si="141"/>
        <v>0</v>
      </c>
      <c r="BA309">
        <f t="shared" si="142"/>
        <v>0</v>
      </c>
      <c r="BB309">
        <f t="shared" si="143"/>
        <v>0</v>
      </c>
    </row>
    <row r="310" spans="3:54" ht="15" customHeight="1">
      <c r="C310" s="53" t="s">
        <v>5032</v>
      </c>
      <c r="D310" s="418" t="s">
        <v>5739</v>
      </c>
      <c r="E310" s="329"/>
      <c r="F310" s="329"/>
      <c r="G310" s="329"/>
      <c r="H310" s="329"/>
      <c r="I310" s="329"/>
      <c r="J310" s="329"/>
      <c r="K310" s="329"/>
      <c r="L310" s="331"/>
      <c r="M310" s="52"/>
      <c r="N310" s="52"/>
      <c r="O310" s="52"/>
      <c r="P310" s="52"/>
      <c r="Q310" s="52"/>
      <c r="R310" s="52"/>
      <c r="S310" s="52"/>
      <c r="T310" s="52"/>
      <c r="U310" s="52"/>
      <c r="V310" s="52"/>
      <c r="W310" s="52"/>
      <c r="X310" s="52"/>
      <c r="Y310" s="52"/>
      <c r="Z310" s="52"/>
      <c r="AA310" s="52"/>
      <c r="AB310" s="52"/>
      <c r="AC310" s="52"/>
      <c r="AD310" s="52"/>
      <c r="AG310">
        <f t="shared" si="124"/>
        <v>0</v>
      </c>
      <c r="AH310">
        <f t="shared" si="125"/>
        <v>0</v>
      </c>
      <c r="AK310">
        <f t="shared" si="126"/>
        <v>0</v>
      </c>
      <c r="AL310">
        <f t="shared" si="127"/>
        <v>0</v>
      </c>
      <c r="AM310">
        <f t="shared" si="128"/>
        <v>0</v>
      </c>
      <c r="AN310">
        <f t="shared" si="129"/>
        <v>0</v>
      </c>
      <c r="AO310">
        <f t="shared" si="130"/>
        <v>0</v>
      </c>
      <c r="AP310">
        <f t="shared" si="131"/>
        <v>0</v>
      </c>
      <c r="AQ310">
        <f t="shared" si="132"/>
        <v>0</v>
      </c>
      <c r="AR310">
        <f t="shared" si="133"/>
        <v>0</v>
      </c>
      <c r="AS310">
        <f t="shared" si="134"/>
        <v>0</v>
      </c>
      <c r="AT310">
        <f t="shared" si="135"/>
        <v>0</v>
      </c>
      <c r="AU310">
        <f t="shared" si="136"/>
        <v>0</v>
      </c>
      <c r="AV310">
        <f t="shared" si="137"/>
        <v>0</v>
      </c>
      <c r="AW310">
        <f t="shared" si="138"/>
        <v>0</v>
      </c>
      <c r="AX310">
        <f t="shared" si="139"/>
        <v>0</v>
      </c>
      <c r="AY310">
        <f t="shared" si="140"/>
        <v>0</v>
      </c>
      <c r="AZ310">
        <f t="shared" si="141"/>
        <v>0</v>
      </c>
      <c r="BA310">
        <f t="shared" si="142"/>
        <v>0</v>
      </c>
      <c r="BB310">
        <f t="shared" si="143"/>
        <v>0</v>
      </c>
    </row>
    <row r="311" spans="3:54" ht="15" customHeight="1">
      <c r="C311" s="53" t="s">
        <v>5034</v>
      </c>
      <c r="D311" s="418" t="s">
        <v>5740</v>
      </c>
      <c r="E311" s="329"/>
      <c r="F311" s="329"/>
      <c r="G311" s="329"/>
      <c r="H311" s="329"/>
      <c r="I311" s="329"/>
      <c r="J311" s="329"/>
      <c r="K311" s="329"/>
      <c r="L311" s="331"/>
      <c r="M311" s="52"/>
      <c r="N311" s="52"/>
      <c r="O311" s="52"/>
      <c r="P311" s="52"/>
      <c r="Q311" s="52"/>
      <c r="R311" s="52"/>
      <c r="S311" s="52"/>
      <c r="T311" s="52"/>
      <c r="U311" s="52"/>
      <c r="V311" s="52"/>
      <c r="W311" s="52"/>
      <c r="X311" s="52"/>
      <c r="Y311" s="52"/>
      <c r="Z311" s="52"/>
      <c r="AA311" s="52"/>
      <c r="AB311" s="52"/>
      <c r="AC311" s="52"/>
      <c r="AD311" s="52"/>
      <c r="AG311">
        <f t="shared" si="124"/>
        <v>0</v>
      </c>
      <c r="AH311">
        <f t="shared" si="125"/>
        <v>0</v>
      </c>
      <c r="AK311">
        <f t="shared" si="126"/>
        <v>0</v>
      </c>
      <c r="AL311">
        <f t="shared" si="127"/>
        <v>0</v>
      </c>
      <c r="AM311">
        <f t="shared" si="128"/>
        <v>0</v>
      </c>
      <c r="AN311">
        <f t="shared" si="129"/>
        <v>0</v>
      </c>
      <c r="AO311">
        <f t="shared" si="130"/>
        <v>0</v>
      </c>
      <c r="AP311">
        <f t="shared" si="131"/>
        <v>0</v>
      </c>
      <c r="AQ311">
        <f t="shared" si="132"/>
        <v>0</v>
      </c>
      <c r="AR311">
        <f t="shared" si="133"/>
        <v>0</v>
      </c>
      <c r="AS311">
        <f t="shared" si="134"/>
        <v>0</v>
      </c>
      <c r="AT311">
        <f t="shared" si="135"/>
        <v>0</v>
      </c>
      <c r="AU311">
        <f t="shared" si="136"/>
        <v>0</v>
      </c>
      <c r="AV311">
        <f t="shared" si="137"/>
        <v>0</v>
      </c>
      <c r="AW311">
        <f t="shared" si="138"/>
        <v>0</v>
      </c>
      <c r="AX311">
        <f t="shared" si="139"/>
        <v>0</v>
      </c>
      <c r="AY311">
        <f t="shared" si="140"/>
        <v>0</v>
      </c>
      <c r="AZ311">
        <f t="shared" si="141"/>
        <v>0</v>
      </c>
      <c r="BA311">
        <f t="shared" si="142"/>
        <v>0</v>
      </c>
      <c r="BB311">
        <f t="shared" si="143"/>
        <v>0</v>
      </c>
    </row>
    <row r="312" spans="3:54" ht="15" customHeight="1">
      <c r="C312" s="182" t="s">
        <v>5036</v>
      </c>
      <c r="D312" s="418" t="s">
        <v>5355</v>
      </c>
      <c r="E312" s="329"/>
      <c r="F312" s="329"/>
      <c r="G312" s="329"/>
      <c r="H312" s="329"/>
      <c r="I312" s="329"/>
      <c r="J312" s="329"/>
      <c r="K312" s="329"/>
      <c r="L312" s="331"/>
      <c r="M312" s="52"/>
      <c r="N312" s="52"/>
      <c r="O312" s="52"/>
      <c r="P312" s="52"/>
      <c r="Q312" s="52"/>
      <c r="R312" s="52"/>
      <c r="S312" s="52"/>
      <c r="T312" s="52"/>
      <c r="U312" s="52"/>
      <c r="V312" s="52"/>
      <c r="W312" s="52"/>
      <c r="X312" s="52"/>
      <c r="Y312" s="52"/>
      <c r="Z312" s="52"/>
      <c r="AA312" s="52"/>
      <c r="AB312" s="52"/>
      <c r="AC312" s="52"/>
      <c r="AD312" s="52"/>
      <c r="AG312">
        <f t="shared" si="124"/>
        <v>0</v>
      </c>
      <c r="AH312">
        <f t="shared" si="125"/>
        <v>0</v>
      </c>
      <c r="AK312">
        <f t="shared" si="126"/>
        <v>0</v>
      </c>
      <c r="AL312">
        <f t="shared" si="127"/>
        <v>0</v>
      </c>
      <c r="AM312">
        <f t="shared" si="128"/>
        <v>0</v>
      </c>
      <c r="AN312">
        <f t="shared" si="129"/>
        <v>0</v>
      </c>
      <c r="AO312">
        <f t="shared" si="130"/>
        <v>0</v>
      </c>
      <c r="AP312">
        <f t="shared" si="131"/>
        <v>0</v>
      </c>
      <c r="AQ312">
        <f t="shared" si="132"/>
        <v>0</v>
      </c>
      <c r="AR312">
        <f t="shared" si="133"/>
        <v>0</v>
      </c>
      <c r="AS312">
        <f t="shared" si="134"/>
        <v>0</v>
      </c>
      <c r="AT312">
        <f t="shared" si="135"/>
        <v>0</v>
      </c>
      <c r="AU312">
        <f t="shared" si="136"/>
        <v>0</v>
      </c>
      <c r="AV312">
        <f t="shared" si="137"/>
        <v>0</v>
      </c>
      <c r="AW312">
        <f t="shared" si="138"/>
        <v>0</v>
      </c>
      <c r="AX312">
        <f t="shared" si="139"/>
        <v>0</v>
      </c>
      <c r="AY312">
        <f t="shared" si="140"/>
        <v>0</v>
      </c>
      <c r="AZ312">
        <f t="shared" si="141"/>
        <v>0</v>
      </c>
      <c r="BA312">
        <f t="shared" si="142"/>
        <v>0</v>
      </c>
      <c r="BB312">
        <f t="shared" si="143"/>
        <v>0</v>
      </c>
    </row>
    <row r="313" spans="3:54" ht="15" customHeight="1">
      <c r="C313" s="54"/>
      <c r="D313" s="68"/>
      <c r="E313" s="68"/>
      <c r="F313" s="68"/>
      <c r="G313" s="69"/>
      <c r="H313" s="69"/>
      <c r="I313" s="69"/>
      <c r="J313" s="69"/>
      <c r="K313" s="69"/>
      <c r="L313" s="193" t="s">
        <v>5198</v>
      </c>
      <c r="M313" s="67">
        <f t="shared" ref="M313:AD313" si="144">IF(AND(SUM(M303:M312)=0,COUNTIF(M303:M312,"NS")&gt;0),"NS",IF(AND(SUM(M303:M312)=0,COUNTIF(M303:M312,0)&gt;0),0,IF(AND(SUM(M303:M312)=0,COUNTIF(M303:M312,"NA")&gt;0),"NA",SUM(M303:M312))))</f>
        <v>0</v>
      </c>
      <c r="N313" s="67">
        <f t="shared" si="144"/>
        <v>0</v>
      </c>
      <c r="O313" s="67">
        <f t="shared" si="144"/>
        <v>0</v>
      </c>
      <c r="P313" s="67">
        <f t="shared" si="144"/>
        <v>0</v>
      </c>
      <c r="Q313" s="67">
        <f t="shared" si="144"/>
        <v>0</v>
      </c>
      <c r="R313" s="67">
        <f t="shared" si="144"/>
        <v>0</v>
      </c>
      <c r="S313" s="67">
        <f t="shared" si="144"/>
        <v>0</v>
      </c>
      <c r="T313" s="67">
        <f t="shared" si="144"/>
        <v>0</v>
      </c>
      <c r="U313" s="67">
        <f t="shared" si="144"/>
        <v>0</v>
      </c>
      <c r="V313" s="67">
        <f t="shared" si="144"/>
        <v>0</v>
      </c>
      <c r="W313" s="67">
        <f t="shared" si="144"/>
        <v>0</v>
      </c>
      <c r="X313" s="67">
        <f t="shared" si="144"/>
        <v>0</v>
      </c>
      <c r="Y313" s="67">
        <f t="shared" si="144"/>
        <v>0</v>
      </c>
      <c r="Z313" s="67">
        <f t="shared" si="144"/>
        <v>0</v>
      </c>
      <c r="AA313" s="67">
        <f t="shared" si="144"/>
        <v>0</v>
      </c>
      <c r="AB313" s="67">
        <f t="shared" si="144"/>
        <v>0</v>
      </c>
      <c r="AC313" s="67">
        <f t="shared" si="144"/>
        <v>0</v>
      </c>
      <c r="AD313" s="67">
        <f t="shared" si="144"/>
        <v>0</v>
      </c>
      <c r="AG313">
        <f>SUM(AG303:AG312)</f>
        <v>0</v>
      </c>
      <c r="AH313" s="284">
        <f>SUM(AH303:AH312)</f>
        <v>0</v>
      </c>
      <c r="AK313">
        <f>SUM(AK303:AK312)</f>
        <v>0</v>
      </c>
      <c r="AM313">
        <f>SUM(AM303:AM312)</f>
        <v>0</v>
      </c>
      <c r="AN313">
        <f>SUM(AN303:AN312)</f>
        <v>0</v>
      </c>
      <c r="AP313">
        <f>SUM(AP303:AP312)</f>
        <v>0</v>
      </c>
      <c r="AQ313">
        <f>SUM(AQ303:AQ312)</f>
        <v>0</v>
      </c>
      <c r="AS313">
        <f>SUM(AS303:AS312)</f>
        <v>0</v>
      </c>
      <c r="AT313">
        <f>SUM(AT303:AT312)</f>
        <v>0</v>
      </c>
      <c r="AV313">
        <f>SUM(AV303:AV312)</f>
        <v>0</v>
      </c>
      <c r="AW313">
        <f>SUM(AW303:AW312)</f>
        <v>0</v>
      </c>
      <c r="AY313">
        <f>SUM(AY303:AY312)</f>
        <v>0</v>
      </c>
      <c r="AZ313">
        <f>SUM(AZ303:AZ312)</f>
        <v>0</v>
      </c>
      <c r="BB313">
        <f>SUM(BB303:BB312)</f>
        <v>0</v>
      </c>
    </row>
    <row r="314" spans="3:54" ht="15" customHeight="1">
      <c r="AK314" t="s">
        <v>5709</v>
      </c>
      <c r="AL314">
        <f>SUM(AM313,AP313,AS313,AV313,AY313,AM330,AP330,AS330,AV330,AY330,BB330)</f>
        <v>0</v>
      </c>
      <c r="AM314" t="s">
        <v>5710</v>
      </c>
      <c r="AN314">
        <f>SUM(AK313,AN313,AQ313,AT313,AW313,AK330,AN330,AQ330,AT330,AW330,AZ330)</f>
        <v>0</v>
      </c>
    </row>
    <row r="315" spans="3:54" ht="15" customHeight="1">
      <c r="S315" s="134"/>
      <c r="T315" s="134"/>
      <c r="U315" s="134"/>
      <c r="V315" s="134"/>
      <c r="W315" s="134"/>
      <c r="X315" s="134"/>
      <c r="Y315" s="134"/>
      <c r="Z315" s="134"/>
      <c r="AA315" s="492" t="s">
        <v>5443</v>
      </c>
      <c r="AB315" s="319"/>
      <c r="AC315" s="319"/>
      <c r="AD315" s="319"/>
      <c r="AK315" t="s">
        <v>5711</v>
      </c>
      <c r="AL315" s="284">
        <f>IF(AN314&gt;0,IF(SUM(M313)&gt;=SUM(P313,S313,V313,Y313,AB313,M330,P330,S330,V330,Y330,AB330),0,1),IF(SUM(M313)&lt;&gt;SUM(P313,S313,V313,Y313,AB313,M330,P330,S330,V330,Y330,AB330),1,0))</f>
        <v>0</v>
      </c>
      <c r="AM315" t="s">
        <v>5712</v>
      </c>
      <c r="AN315" s="284">
        <f>IF(AN314&gt;0,IF(SUM(N313)&gt;=SUM(Q313,T313,W313,Z313,AC313,N330,Q330,T330,W330,Z330,AC330),0,1),IF(SUM(N313)&lt;&gt;SUM(Q313,T313,W313,Z313,AC313,N330,Q330,T330,W330,Z330,AC330),1,0))</f>
        <v>0</v>
      </c>
      <c r="AO315" t="s">
        <v>5713</v>
      </c>
      <c r="AP315" s="284">
        <f>IF(AN314&gt;0,IF(SUM(O313)&gt;=SUM(R313,U313,X313,AA313,AD313,O330,R330,U330,X330,AA330,AD330),0,1),IF(SUM(O313)&lt;&gt;SUM(R313,U313,X313,AA313,AD313,O330,R330,U330,X330,AA330,AD330),1,0))</f>
        <v>0</v>
      </c>
    </row>
    <row r="316" spans="3:54" ht="24" customHeight="1">
      <c r="C316" s="433" t="s">
        <v>5731</v>
      </c>
      <c r="D316" s="339"/>
      <c r="E316" s="339"/>
      <c r="F316" s="339"/>
      <c r="G316" s="339"/>
      <c r="H316" s="339"/>
      <c r="I316" s="339"/>
      <c r="J316" s="339"/>
      <c r="K316" s="339"/>
      <c r="L316" s="340"/>
      <c r="M316" s="481" t="s">
        <v>5690</v>
      </c>
      <c r="N316" s="329"/>
      <c r="O316" s="329"/>
      <c r="P316" s="329"/>
      <c r="Q316" s="329"/>
      <c r="R316" s="329"/>
      <c r="S316" s="329"/>
      <c r="T316" s="329"/>
      <c r="U316" s="329"/>
      <c r="V316" s="329"/>
      <c r="W316" s="329"/>
      <c r="X316" s="329"/>
      <c r="Y316" s="329"/>
      <c r="Z316" s="329"/>
      <c r="AA316" s="329"/>
      <c r="AB316" s="329"/>
      <c r="AC316" s="329"/>
      <c r="AD316" s="331"/>
    </row>
    <row r="317" spans="3:54" ht="24" customHeight="1">
      <c r="C317" s="356"/>
      <c r="D317" s="319"/>
      <c r="E317" s="319"/>
      <c r="F317" s="319"/>
      <c r="G317" s="319"/>
      <c r="H317" s="319"/>
      <c r="I317" s="319"/>
      <c r="J317" s="319"/>
      <c r="K317" s="319"/>
      <c r="L317" s="357"/>
      <c r="M317" s="330" t="s">
        <v>5691</v>
      </c>
      <c r="N317" s="329"/>
      <c r="O317" s="329"/>
      <c r="P317" s="329"/>
      <c r="Q317" s="329"/>
      <c r="R317" s="331"/>
      <c r="S317" s="449" t="s">
        <v>5680</v>
      </c>
      <c r="T317" s="339"/>
      <c r="U317" s="340"/>
      <c r="V317" s="449" t="s">
        <v>5681</v>
      </c>
      <c r="W317" s="339"/>
      <c r="X317" s="340"/>
      <c r="Y317" s="449" t="s">
        <v>5682</v>
      </c>
      <c r="Z317" s="339"/>
      <c r="AA317" s="340"/>
      <c r="AB317" s="449" t="s">
        <v>5714</v>
      </c>
      <c r="AC317" s="339"/>
      <c r="AD317" s="340"/>
    </row>
    <row r="318" spans="3:54" ht="96" customHeight="1">
      <c r="C318" s="356"/>
      <c r="D318" s="319"/>
      <c r="E318" s="319"/>
      <c r="F318" s="319"/>
      <c r="G318" s="319"/>
      <c r="H318" s="319"/>
      <c r="I318" s="319"/>
      <c r="J318" s="319"/>
      <c r="K318" s="319"/>
      <c r="L318" s="357"/>
      <c r="M318" s="449" t="s">
        <v>5677</v>
      </c>
      <c r="N318" s="329"/>
      <c r="O318" s="331"/>
      <c r="P318" s="449" t="s">
        <v>5715</v>
      </c>
      <c r="Q318" s="329"/>
      <c r="R318" s="331"/>
      <c r="S318" s="358"/>
      <c r="T318" s="327"/>
      <c r="U318" s="359"/>
      <c r="V318" s="358"/>
      <c r="W318" s="327"/>
      <c r="X318" s="359"/>
      <c r="Y318" s="358"/>
      <c r="Z318" s="327"/>
      <c r="AA318" s="359"/>
      <c r="AB318" s="358"/>
      <c r="AC318" s="327"/>
      <c r="AD318" s="359"/>
    </row>
    <row r="319" spans="3:54" ht="48" customHeight="1">
      <c r="C319" s="358"/>
      <c r="D319" s="327"/>
      <c r="E319" s="327"/>
      <c r="F319" s="327"/>
      <c r="G319" s="327"/>
      <c r="H319" s="327"/>
      <c r="I319" s="327"/>
      <c r="J319" s="327"/>
      <c r="K319" s="327"/>
      <c r="L319" s="359"/>
      <c r="M319" s="293" t="s">
        <v>5304</v>
      </c>
      <c r="N319" s="74" t="s">
        <v>5356</v>
      </c>
      <c r="O319" s="74" t="s">
        <v>5357</v>
      </c>
      <c r="P319" s="293" t="s">
        <v>5304</v>
      </c>
      <c r="Q319" s="74" t="s">
        <v>5356</v>
      </c>
      <c r="R319" s="74" t="s">
        <v>5357</v>
      </c>
      <c r="S319" s="186" t="s">
        <v>5304</v>
      </c>
      <c r="T319" s="74" t="s">
        <v>5356</v>
      </c>
      <c r="U319" s="74" t="s">
        <v>5357</v>
      </c>
      <c r="V319" s="186" t="s">
        <v>5304</v>
      </c>
      <c r="W319" s="74" t="s">
        <v>5356</v>
      </c>
      <c r="X319" s="74" t="s">
        <v>5357</v>
      </c>
      <c r="Y319" s="186" t="s">
        <v>5304</v>
      </c>
      <c r="Z319" s="74" t="s">
        <v>5356</v>
      </c>
      <c r="AA319" s="74" t="s">
        <v>5357</v>
      </c>
      <c r="AB319" s="186" t="s">
        <v>5304</v>
      </c>
      <c r="AC319" s="74" t="s">
        <v>5356</v>
      </c>
      <c r="AD319" s="74" t="s">
        <v>5357</v>
      </c>
      <c r="AH319" t="s">
        <v>5183</v>
      </c>
      <c r="AK319" t="s">
        <v>5692</v>
      </c>
      <c r="AL319" t="s">
        <v>5307</v>
      </c>
      <c r="AM319" t="s">
        <v>5308</v>
      </c>
      <c r="AN319" t="s">
        <v>5693</v>
      </c>
      <c r="AO319" t="s">
        <v>5310</v>
      </c>
      <c r="AP319" t="s">
        <v>5311</v>
      </c>
      <c r="AQ319" t="s">
        <v>5694</v>
      </c>
      <c r="AR319" t="s">
        <v>5313</v>
      </c>
      <c r="AS319" t="s">
        <v>5314</v>
      </c>
      <c r="AT319" t="s">
        <v>5695</v>
      </c>
      <c r="AU319" t="s">
        <v>5316</v>
      </c>
      <c r="AV319" t="s">
        <v>5317</v>
      </c>
      <c r="AW319" t="s">
        <v>5696</v>
      </c>
      <c r="AX319" t="s">
        <v>5697</v>
      </c>
      <c r="AY319" t="s">
        <v>5698</v>
      </c>
      <c r="AZ319" t="s">
        <v>5699</v>
      </c>
      <c r="BA319" t="s">
        <v>5700</v>
      </c>
      <c r="BB319" t="s">
        <v>5701</v>
      </c>
    </row>
    <row r="320" spans="3:54" ht="15" customHeight="1">
      <c r="C320" s="53" t="s">
        <v>5021</v>
      </c>
      <c r="D320" s="418" t="s">
        <v>5732</v>
      </c>
      <c r="E320" s="329"/>
      <c r="F320" s="329"/>
      <c r="G320" s="329"/>
      <c r="H320" s="329"/>
      <c r="I320" s="329"/>
      <c r="J320" s="329"/>
      <c r="K320" s="329"/>
      <c r="L320" s="331"/>
      <c r="M320" s="52"/>
      <c r="N320" s="52"/>
      <c r="O320" s="52"/>
      <c r="P320" s="52"/>
      <c r="Q320" s="52"/>
      <c r="R320" s="52"/>
      <c r="S320" s="52"/>
      <c r="T320" s="52"/>
      <c r="U320" s="52"/>
      <c r="V320" s="52"/>
      <c r="W320" s="52"/>
      <c r="X320" s="52"/>
      <c r="Y320" s="52"/>
      <c r="Z320" s="52"/>
      <c r="AA320" s="52"/>
      <c r="AB320" s="52"/>
      <c r="AC320" s="52"/>
      <c r="AD320" s="52"/>
      <c r="AH320">
        <f t="shared" ref="AH320:AH329" si="145">IF(COUNTIF(M320:AD320,"NS"),1,0)</f>
        <v>0</v>
      </c>
      <c r="AK320">
        <f t="shared" ref="AK320:AK329" si="146">COUNTIF(N320:O320,"NS")</f>
        <v>0</v>
      </c>
      <c r="AL320">
        <f t="shared" ref="AL320:AL329" si="147">SUM(N320:O320)</f>
        <v>0</v>
      </c>
      <c r="AM320">
        <f t="shared" ref="AM320:AM329" si="148">IF(COUNTIF(M320:O320,"NA")=3,0,IF(COUNTA(M320:O320)=0,0,IF(OR(AND(M320=0,AK320&gt;0),AND(M320="ns",AL320&gt;0),AND(M320="ns",AK320=0,AL320=0)),1,IF(OR(AND(M320&gt;0,AK320=2),AND(M320="ns",AK320=2),AND(M320="ns",AL320=0,AK320&gt;0),M320=AL320),0,1))))</f>
        <v>0</v>
      </c>
      <c r="AN320">
        <f t="shared" ref="AN320:AN329" si="149">COUNTIF(Q320:R320,"NS")</f>
        <v>0</v>
      </c>
      <c r="AO320">
        <f t="shared" ref="AO320:AO329" si="150">SUM(Q320:R320)</f>
        <v>0</v>
      </c>
      <c r="AP320">
        <f t="shared" ref="AP320:AP329" si="151">IF(COUNTIF(P320:R320,"NA")=3,0,IF(COUNTA(P320:R320)=0,0,IF(OR(AND(P320=0,AN320&gt;0),AND(P320="ns",AO320&gt;0),AND(P320="ns",AN320=0,AO320=0)),1,IF(OR(AND(P320&gt;0,AN320=2),AND(P320="ns",AN320=2),AND(P320="ns",AO320=0,AN320&gt;0),P320=AO320),0,1))))</f>
        <v>0</v>
      </c>
      <c r="AQ320">
        <f t="shared" ref="AQ320:AQ329" si="152">COUNTIF(T320:U320,"NS")</f>
        <v>0</v>
      </c>
      <c r="AR320">
        <f t="shared" ref="AR320:AR329" si="153">SUM(T320:U320)</f>
        <v>0</v>
      </c>
      <c r="AS320">
        <f t="shared" ref="AS320:AS329" si="154">IF(COUNTIF(S320:U320,"NA")=3,0,IF(COUNTA(S320:U320)=0,0,IF(OR(AND(S320=0,AQ320&gt;0),AND(S320="ns",AR320&gt;0),AND(S320="ns",AQ320=0,AR320=0)),1,IF(OR(AND(S320&gt;0,AQ320=2),AND(S320="ns",AQ320=2),AND(S320="ns",AR320=0,AQ320&gt;0),S320=AR320),0,1))))</f>
        <v>0</v>
      </c>
      <c r="AT320">
        <f t="shared" ref="AT320:AT329" si="155">COUNTIF(W320:X320,"NS")</f>
        <v>0</v>
      </c>
      <c r="AU320">
        <f t="shared" ref="AU320:AU329" si="156">SUM(W320:X320)</f>
        <v>0</v>
      </c>
      <c r="AV320">
        <f t="shared" ref="AV320:AV329" si="157">IF(COUNTIF(V320:X320,"NA")=3,0,IF(COUNTA(V320:X320)=0,0,IF(OR(AND(V320=0,AT320&gt;0),AND(V320="ns",AU320&gt;0),AND(V320="ns",AT320=0,AU320=0)),1,IF(OR(AND(V320&gt;0,AT320=2),AND(V320="ns",AT320=2),AND(V320="ns",AU320=0,AT320&gt;0),V320=AU320),0,1))))</f>
        <v>0</v>
      </c>
      <c r="AW320">
        <f t="shared" ref="AW320:AW329" si="158">COUNTIF(Z320:AA320,"NS")</f>
        <v>0</v>
      </c>
      <c r="AX320">
        <f t="shared" ref="AX320:AX329" si="159">SUM(Z320:AA320)</f>
        <v>0</v>
      </c>
      <c r="AY320">
        <f t="shared" ref="AY320:AY329" si="160">IF(COUNTIF(Y320:AA320,"NA")=3,0,IF(COUNTA(Y320:AA320)=0,0,IF(OR(AND(Y320=0,AW320&gt;0),AND(Y320="ns",AX320&gt;0),AND(Y320="ns",AW320=0,AX320=0)),1,IF(OR(AND(Y320&gt;0,AW320=2),AND(Y320="ns",AW320=2),AND(Y320="ns",AX320=0,AW320&gt;0),Y320=AX320),0,1))))</f>
        <v>0</v>
      </c>
      <c r="AZ320">
        <f t="shared" ref="AZ320:AZ329" si="161">COUNTIF(AC320:AD320,"NS")</f>
        <v>0</v>
      </c>
      <c r="BA320">
        <f t="shared" ref="BA320:BA329" si="162">SUM(AC320:AD320)</f>
        <v>0</v>
      </c>
      <c r="BB320">
        <f t="shared" ref="BB320:BB329" si="163">IF(COUNTIF(AB320:AD320,"NA")=3,0,IF(COUNTA(AB320:AD320)=0,0,IF(OR(AND(AB320=0,AZ320&gt;0),AND(AB320="ns",BA320&gt;0),AND(AB320="ns",AZ320=0,BA320=0)),1,IF(OR(AND(AB320&gt;0,AZ320=2),AND(AB320="ns",AZ320=2),AND(AB320="ns",BA320=0,AZ320&gt;0),AB320=BA320),0,1))))</f>
        <v>0</v>
      </c>
    </row>
    <row r="321" spans="1:54" ht="15" customHeight="1">
      <c r="C321" s="53" t="s">
        <v>5022</v>
      </c>
      <c r="D321" s="418" t="s">
        <v>5733</v>
      </c>
      <c r="E321" s="329"/>
      <c r="F321" s="329"/>
      <c r="G321" s="329"/>
      <c r="H321" s="329"/>
      <c r="I321" s="329"/>
      <c r="J321" s="329"/>
      <c r="K321" s="329"/>
      <c r="L321" s="331"/>
      <c r="M321" s="52"/>
      <c r="N321" s="52"/>
      <c r="O321" s="52"/>
      <c r="P321" s="52"/>
      <c r="Q321" s="52"/>
      <c r="R321" s="52"/>
      <c r="S321" s="52"/>
      <c r="T321" s="52"/>
      <c r="U321" s="52"/>
      <c r="V321" s="52"/>
      <c r="W321" s="52"/>
      <c r="X321" s="52"/>
      <c r="Y321" s="52"/>
      <c r="Z321" s="52"/>
      <c r="AA321" s="52"/>
      <c r="AB321" s="52"/>
      <c r="AC321" s="52"/>
      <c r="AD321" s="52"/>
      <c r="AH321">
        <f t="shared" si="145"/>
        <v>0</v>
      </c>
      <c r="AK321">
        <f t="shared" si="146"/>
        <v>0</v>
      </c>
      <c r="AL321">
        <f t="shared" si="147"/>
        <v>0</v>
      </c>
      <c r="AM321">
        <f t="shared" si="148"/>
        <v>0</v>
      </c>
      <c r="AN321">
        <f t="shared" si="149"/>
        <v>0</v>
      </c>
      <c r="AO321">
        <f t="shared" si="150"/>
        <v>0</v>
      </c>
      <c r="AP321">
        <f t="shared" si="151"/>
        <v>0</v>
      </c>
      <c r="AQ321">
        <f t="shared" si="152"/>
        <v>0</v>
      </c>
      <c r="AR321">
        <f t="shared" si="153"/>
        <v>0</v>
      </c>
      <c r="AS321">
        <f t="shared" si="154"/>
        <v>0</v>
      </c>
      <c r="AT321">
        <f t="shared" si="155"/>
        <v>0</v>
      </c>
      <c r="AU321">
        <f t="shared" si="156"/>
        <v>0</v>
      </c>
      <c r="AV321">
        <f t="shared" si="157"/>
        <v>0</v>
      </c>
      <c r="AW321">
        <f t="shared" si="158"/>
        <v>0</v>
      </c>
      <c r="AX321">
        <f t="shared" si="159"/>
        <v>0</v>
      </c>
      <c r="AY321">
        <f t="shared" si="160"/>
        <v>0</v>
      </c>
      <c r="AZ321">
        <f t="shared" si="161"/>
        <v>0</v>
      </c>
      <c r="BA321">
        <f t="shared" si="162"/>
        <v>0</v>
      </c>
      <c r="BB321">
        <f t="shared" si="163"/>
        <v>0</v>
      </c>
    </row>
    <row r="322" spans="1:54" ht="15" customHeight="1">
      <c r="C322" s="53" t="s">
        <v>5024</v>
      </c>
      <c r="D322" s="418" t="s">
        <v>5734</v>
      </c>
      <c r="E322" s="329"/>
      <c r="F322" s="329"/>
      <c r="G322" s="329"/>
      <c r="H322" s="329"/>
      <c r="I322" s="329"/>
      <c r="J322" s="329"/>
      <c r="K322" s="329"/>
      <c r="L322" s="331"/>
      <c r="M322" s="52"/>
      <c r="N322" s="52"/>
      <c r="O322" s="52"/>
      <c r="P322" s="52"/>
      <c r="Q322" s="52"/>
      <c r="R322" s="52"/>
      <c r="S322" s="52"/>
      <c r="T322" s="52"/>
      <c r="U322" s="52"/>
      <c r="V322" s="52"/>
      <c r="W322" s="52"/>
      <c r="X322" s="52"/>
      <c r="Y322" s="52"/>
      <c r="Z322" s="52"/>
      <c r="AA322" s="52"/>
      <c r="AB322" s="52"/>
      <c r="AC322" s="52"/>
      <c r="AD322" s="52"/>
      <c r="AH322">
        <f t="shared" si="145"/>
        <v>0</v>
      </c>
      <c r="AK322">
        <f t="shared" si="146"/>
        <v>0</v>
      </c>
      <c r="AL322">
        <f t="shared" si="147"/>
        <v>0</v>
      </c>
      <c r="AM322">
        <f t="shared" si="148"/>
        <v>0</v>
      </c>
      <c r="AN322">
        <f t="shared" si="149"/>
        <v>0</v>
      </c>
      <c r="AO322">
        <f t="shared" si="150"/>
        <v>0</v>
      </c>
      <c r="AP322">
        <f t="shared" si="151"/>
        <v>0</v>
      </c>
      <c r="AQ322">
        <f t="shared" si="152"/>
        <v>0</v>
      </c>
      <c r="AR322">
        <f t="shared" si="153"/>
        <v>0</v>
      </c>
      <c r="AS322">
        <f t="shared" si="154"/>
        <v>0</v>
      </c>
      <c r="AT322">
        <f t="shared" si="155"/>
        <v>0</v>
      </c>
      <c r="AU322">
        <f t="shared" si="156"/>
        <v>0</v>
      </c>
      <c r="AV322">
        <f t="shared" si="157"/>
        <v>0</v>
      </c>
      <c r="AW322">
        <f t="shared" si="158"/>
        <v>0</v>
      </c>
      <c r="AX322">
        <f t="shared" si="159"/>
        <v>0</v>
      </c>
      <c r="AY322">
        <f t="shared" si="160"/>
        <v>0</v>
      </c>
      <c r="AZ322">
        <f t="shared" si="161"/>
        <v>0</v>
      </c>
      <c r="BA322">
        <f t="shared" si="162"/>
        <v>0</v>
      </c>
      <c r="BB322">
        <f t="shared" si="163"/>
        <v>0</v>
      </c>
    </row>
    <row r="323" spans="1:54" ht="15" customHeight="1">
      <c r="C323" s="53" t="s">
        <v>5025</v>
      </c>
      <c r="D323" s="418" t="s">
        <v>5735</v>
      </c>
      <c r="E323" s="329"/>
      <c r="F323" s="329"/>
      <c r="G323" s="329"/>
      <c r="H323" s="329"/>
      <c r="I323" s="329"/>
      <c r="J323" s="329"/>
      <c r="K323" s="329"/>
      <c r="L323" s="331"/>
      <c r="M323" s="52"/>
      <c r="N323" s="52"/>
      <c r="O323" s="52"/>
      <c r="P323" s="52"/>
      <c r="Q323" s="52"/>
      <c r="R323" s="52"/>
      <c r="S323" s="52"/>
      <c r="T323" s="52"/>
      <c r="U323" s="52"/>
      <c r="V323" s="52"/>
      <c r="W323" s="52"/>
      <c r="X323" s="52"/>
      <c r="Y323" s="52"/>
      <c r="Z323" s="52"/>
      <c r="AA323" s="52"/>
      <c r="AB323" s="52"/>
      <c r="AC323" s="52"/>
      <c r="AD323" s="52"/>
      <c r="AH323">
        <f t="shared" si="145"/>
        <v>0</v>
      </c>
      <c r="AK323">
        <f t="shared" si="146"/>
        <v>0</v>
      </c>
      <c r="AL323">
        <f t="shared" si="147"/>
        <v>0</v>
      </c>
      <c r="AM323">
        <f t="shared" si="148"/>
        <v>0</v>
      </c>
      <c r="AN323">
        <f t="shared" si="149"/>
        <v>0</v>
      </c>
      <c r="AO323">
        <f t="shared" si="150"/>
        <v>0</v>
      </c>
      <c r="AP323">
        <f t="shared" si="151"/>
        <v>0</v>
      </c>
      <c r="AQ323">
        <f t="shared" si="152"/>
        <v>0</v>
      </c>
      <c r="AR323">
        <f t="shared" si="153"/>
        <v>0</v>
      </c>
      <c r="AS323">
        <f t="shared" si="154"/>
        <v>0</v>
      </c>
      <c r="AT323">
        <f t="shared" si="155"/>
        <v>0</v>
      </c>
      <c r="AU323">
        <f t="shared" si="156"/>
        <v>0</v>
      </c>
      <c r="AV323">
        <f t="shared" si="157"/>
        <v>0</v>
      </c>
      <c r="AW323">
        <f t="shared" si="158"/>
        <v>0</v>
      </c>
      <c r="AX323">
        <f t="shared" si="159"/>
        <v>0</v>
      </c>
      <c r="AY323">
        <f t="shared" si="160"/>
        <v>0</v>
      </c>
      <c r="AZ323">
        <f t="shared" si="161"/>
        <v>0</v>
      </c>
      <c r="BA323">
        <f t="shared" si="162"/>
        <v>0</v>
      </c>
      <c r="BB323">
        <f t="shared" si="163"/>
        <v>0</v>
      </c>
    </row>
    <row r="324" spans="1:54" ht="15" customHeight="1">
      <c r="C324" s="53" t="s">
        <v>5026</v>
      </c>
      <c r="D324" s="418" t="s">
        <v>5736</v>
      </c>
      <c r="E324" s="329"/>
      <c r="F324" s="329"/>
      <c r="G324" s="329"/>
      <c r="H324" s="329"/>
      <c r="I324" s="329"/>
      <c r="J324" s="329"/>
      <c r="K324" s="329"/>
      <c r="L324" s="331"/>
      <c r="M324" s="52"/>
      <c r="N324" s="52"/>
      <c r="O324" s="52"/>
      <c r="P324" s="52"/>
      <c r="Q324" s="52"/>
      <c r="R324" s="52"/>
      <c r="S324" s="52"/>
      <c r="T324" s="52"/>
      <c r="U324" s="52"/>
      <c r="V324" s="52"/>
      <c r="W324" s="52"/>
      <c r="X324" s="52"/>
      <c r="Y324" s="52"/>
      <c r="Z324" s="52"/>
      <c r="AA324" s="52"/>
      <c r="AB324" s="52"/>
      <c r="AC324" s="52"/>
      <c r="AD324" s="52"/>
      <c r="AH324">
        <f t="shared" si="145"/>
        <v>0</v>
      </c>
      <c r="AK324">
        <f t="shared" si="146"/>
        <v>0</v>
      </c>
      <c r="AL324">
        <f t="shared" si="147"/>
        <v>0</v>
      </c>
      <c r="AM324">
        <f t="shared" si="148"/>
        <v>0</v>
      </c>
      <c r="AN324">
        <f t="shared" si="149"/>
        <v>0</v>
      </c>
      <c r="AO324">
        <f t="shared" si="150"/>
        <v>0</v>
      </c>
      <c r="AP324">
        <f t="shared" si="151"/>
        <v>0</v>
      </c>
      <c r="AQ324">
        <f t="shared" si="152"/>
        <v>0</v>
      </c>
      <c r="AR324">
        <f t="shared" si="153"/>
        <v>0</v>
      </c>
      <c r="AS324">
        <f t="shared" si="154"/>
        <v>0</v>
      </c>
      <c r="AT324">
        <f t="shared" si="155"/>
        <v>0</v>
      </c>
      <c r="AU324">
        <f t="shared" si="156"/>
        <v>0</v>
      </c>
      <c r="AV324">
        <f t="shared" si="157"/>
        <v>0</v>
      </c>
      <c r="AW324">
        <f t="shared" si="158"/>
        <v>0</v>
      </c>
      <c r="AX324">
        <f t="shared" si="159"/>
        <v>0</v>
      </c>
      <c r="AY324">
        <f t="shared" si="160"/>
        <v>0</v>
      </c>
      <c r="AZ324">
        <f t="shared" si="161"/>
        <v>0</v>
      </c>
      <c r="BA324">
        <f t="shared" si="162"/>
        <v>0</v>
      </c>
      <c r="BB324">
        <f t="shared" si="163"/>
        <v>0</v>
      </c>
    </row>
    <row r="325" spans="1:54" ht="15" customHeight="1">
      <c r="C325" s="53" t="s">
        <v>5028</v>
      </c>
      <c r="D325" s="418" t="s">
        <v>5737</v>
      </c>
      <c r="E325" s="329"/>
      <c r="F325" s="329"/>
      <c r="G325" s="329"/>
      <c r="H325" s="329"/>
      <c r="I325" s="329"/>
      <c r="J325" s="329"/>
      <c r="K325" s="329"/>
      <c r="L325" s="331"/>
      <c r="M325" s="52"/>
      <c r="N325" s="52"/>
      <c r="O325" s="52"/>
      <c r="P325" s="52"/>
      <c r="Q325" s="52"/>
      <c r="R325" s="52"/>
      <c r="S325" s="52"/>
      <c r="T325" s="52"/>
      <c r="U325" s="52"/>
      <c r="V325" s="52"/>
      <c r="W325" s="52"/>
      <c r="X325" s="52"/>
      <c r="Y325" s="52"/>
      <c r="Z325" s="52"/>
      <c r="AA325" s="52"/>
      <c r="AB325" s="52"/>
      <c r="AC325" s="52"/>
      <c r="AD325" s="52"/>
      <c r="AH325">
        <f t="shared" si="145"/>
        <v>0</v>
      </c>
      <c r="AK325">
        <f t="shared" si="146"/>
        <v>0</v>
      </c>
      <c r="AL325">
        <f t="shared" si="147"/>
        <v>0</v>
      </c>
      <c r="AM325">
        <f t="shared" si="148"/>
        <v>0</v>
      </c>
      <c r="AN325">
        <f t="shared" si="149"/>
        <v>0</v>
      </c>
      <c r="AO325">
        <f t="shared" si="150"/>
        <v>0</v>
      </c>
      <c r="AP325">
        <f t="shared" si="151"/>
        <v>0</v>
      </c>
      <c r="AQ325">
        <f t="shared" si="152"/>
        <v>0</v>
      </c>
      <c r="AR325">
        <f t="shared" si="153"/>
        <v>0</v>
      </c>
      <c r="AS325">
        <f t="shared" si="154"/>
        <v>0</v>
      </c>
      <c r="AT325">
        <f t="shared" si="155"/>
        <v>0</v>
      </c>
      <c r="AU325">
        <f t="shared" si="156"/>
        <v>0</v>
      </c>
      <c r="AV325">
        <f t="shared" si="157"/>
        <v>0</v>
      </c>
      <c r="AW325">
        <f t="shared" si="158"/>
        <v>0</v>
      </c>
      <c r="AX325">
        <f t="shared" si="159"/>
        <v>0</v>
      </c>
      <c r="AY325">
        <f t="shared" si="160"/>
        <v>0</v>
      </c>
      <c r="AZ325">
        <f t="shared" si="161"/>
        <v>0</v>
      </c>
      <c r="BA325">
        <f t="shared" si="162"/>
        <v>0</v>
      </c>
      <c r="BB325">
        <f t="shared" si="163"/>
        <v>0</v>
      </c>
    </row>
    <row r="326" spans="1:54" ht="15" customHeight="1">
      <c r="C326" s="53" t="s">
        <v>5030</v>
      </c>
      <c r="D326" s="418" t="s">
        <v>5738</v>
      </c>
      <c r="E326" s="329"/>
      <c r="F326" s="329"/>
      <c r="G326" s="329"/>
      <c r="H326" s="329"/>
      <c r="I326" s="329"/>
      <c r="J326" s="329"/>
      <c r="K326" s="329"/>
      <c r="L326" s="331"/>
      <c r="M326" s="52"/>
      <c r="N326" s="52"/>
      <c r="O326" s="52"/>
      <c r="P326" s="52"/>
      <c r="Q326" s="52"/>
      <c r="R326" s="52"/>
      <c r="S326" s="52"/>
      <c r="T326" s="52"/>
      <c r="U326" s="52"/>
      <c r="V326" s="52"/>
      <c r="W326" s="52"/>
      <c r="X326" s="52"/>
      <c r="Y326" s="52"/>
      <c r="Z326" s="52"/>
      <c r="AA326" s="52"/>
      <c r="AB326" s="52"/>
      <c r="AC326" s="52"/>
      <c r="AD326" s="52"/>
      <c r="AH326">
        <f t="shared" si="145"/>
        <v>0</v>
      </c>
      <c r="AK326">
        <f t="shared" si="146"/>
        <v>0</v>
      </c>
      <c r="AL326">
        <f t="shared" si="147"/>
        <v>0</v>
      </c>
      <c r="AM326">
        <f t="shared" si="148"/>
        <v>0</v>
      </c>
      <c r="AN326">
        <f t="shared" si="149"/>
        <v>0</v>
      </c>
      <c r="AO326">
        <f t="shared" si="150"/>
        <v>0</v>
      </c>
      <c r="AP326">
        <f t="shared" si="151"/>
        <v>0</v>
      </c>
      <c r="AQ326">
        <f t="shared" si="152"/>
        <v>0</v>
      </c>
      <c r="AR326">
        <f t="shared" si="153"/>
        <v>0</v>
      </c>
      <c r="AS326">
        <f t="shared" si="154"/>
        <v>0</v>
      </c>
      <c r="AT326">
        <f t="shared" si="155"/>
        <v>0</v>
      </c>
      <c r="AU326">
        <f t="shared" si="156"/>
        <v>0</v>
      </c>
      <c r="AV326">
        <f t="shared" si="157"/>
        <v>0</v>
      </c>
      <c r="AW326">
        <f t="shared" si="158"/>
        <v>0</v>
      </c>
      <c r="AX326">
        <f t="shared" si="159"/>
        <v>0</v>
      </c>
      <c r="AY326">
        <f t="shared" si="160"/>
        <v>0</v>
      </c>
      <c r="AZ326">
        <f t="shared" si="161"/>
        <v>0</v>
      </c>
      <c r="BA326">
        <f t="shared" si="162"/>
        <v>0</v>
      </c>
      <c r="BB326">
        <f t="shared" si="163"/>
        <v>0</v>
      </c>
    </row>
    <row r="327" spans="1:54" ht="15" customHeight="1">
      <c r="C327" s="53" t="s">
        <v>5032</v>
      </c>
      <c r="D327" s="418" t="s">
        <v>5739</v>
      </c>
      <c r="E327" s="329"/>
      <c r="F327" s="329"/>
      <c r="G327" s="329"/>
      <c r="H327" s="329"/>
      <c r="I327" s="329"/>
      <c r="J327" s="329"/>
      <c r="K327" s="329"/>
      <c r="L327" s="331"/>
      <c r="M327" s="52"/>
      <c r="N327" s="52"/>
      <c r="O327" s="52"/>
      <c r="P327" s="52"/>
      <c r="Q327" s="52"/>
      <c r="R327" s="52"/>
      <c r="S327" s="52"/>
      <c r="T327" s="52"/>
      <c r="U327" s="52"/>
      <c r="V327" s="52"/>
      <c r="W327" s="52"/>
      <c r="X327" s="52"/>
      <c r="Y327" s="52"/>
      <c r="Z327" s="52"/>
      <c r="AA327" s="52"/>
      <c r="AB327" s="52"/>
      <c r="AC327" s="52"/>
      <c r="AD327" s="52"/>
      <c r="AH327">
        <f t="shared" si="145"/>
        <v>0</v>
      </c>
      <c r="AK327">
        <f t="shared" si="146"/>
        <v>0</v>
      </c>
      <c r="AL327">
        <f t="shared" si="147"/>
        <v>0</v>
      </c>
      <c r="AM327">
        <f t="shared" si="148"/>
        <v>0</v>
      </c>
      <c r="AN327">
        <f t="shared" si="149"/>
        <v>0</v>
      </c>
      <c r="AO327">
        <f t="shared" si="150"/>
        <v>0</v>
      </c>
      <c r="AP327">
        <f t="shared" si="151"/>
        <v>0</v>
      </c>
      <c r="AQ327">
        <f t="shared" si="152"/>
        <v>0</v>
      </c>
      <c r="AR327">
        <f t="shared" si="153"/>
        <v>0</v>
      </c>
      <c r="AS327">
        <f t="shared" si="154"/>
        <v>0</v>
      </c>
      <c r="AT327">
        <f t="shared" si="155"/>
        <v>0</v>
      </c>
      <c r="AU327">
        <f t="shared" si="156"/>
        <v>0</v>
      </c>
      <c r="AV327">
        <f t="shared" si="157"/>
        <v>0</v>
      </c>
      <c r="AW327">
        <f t="shared" si="158"/>
        <v>0</v>
      </c>
      <c r="AX327">
        <f t="shared" si="159"/>
        <v>0</v>
      </c>
      <c r="AY327">
        <f t="shared" si="160"/>
        <v>0</v>
      </c>
      <c r="AZ327">
        <f t="shared" si="161"/>
        <v>0</v>
      </c>
      <c r="BA327">
        <f t="shared" si="162"/>
        <v>0</v>
      </c>
      <c r="BB327">
        <f t="shared" si="163"/>
        <v>0</v>
      </c>
    </row>
    <row r="328" spans="1:54" ht="15" customHeight="1">
      <c r="C328" s="53" t="s">
        <v>5034</v>
      </c>
      <c r="D328" s="418" t="s">
        <v>5740</v>
      </c>
      <c r="E328" s="329"/>
      <c r="F328" s="329"/>
      <c r="G328" s="329"/>
      <c r="H328" s="329"/>
      <c r="I328" s="329"/>
      <c r="J328" s="329"/>
      <c r="K328" s="329"/>
      <c r="L328" s="331"/>
      <c r="M328" s="52"/>
      <c r="N328" s="52"/>
      <c r="O328" s="52"/>
      <c r="P328" s="52"/>
      <c r="Q328" s="52"/>
      <c r="R328" s="52"/>
      <c r="S328" s="52"/>
      <c r="T328" s="52"/>
      <c r="U328" s="52"/>
      <c r="V328" s="52"/>
      <c r="W328" s="52"/>
      <c r="X328" s="52"/>
      <c r="Y328" s="52"/>
      <c r="Z328" s="52"/>
      <c r="AA328" s="52"/>
      <c r="AB328" s="52"/>
      <c r="AC328" s="52"/>
      <c r="AD328" s="52"/>
      <c r="AH328">
        <f t="shared" si="145"/>
        <v>0</v>
      </c>
      <c r="AK328">
        <f t="shared" si="146"/>
        <v>0</v>
      </c>
      <c r="AL328">
        <f t="shared" si="147"/>
        <v>0</v>
      </c>
      <c r="AM328">
        <f t="shared" si="148"/>
        <v>0</v>
      </c>
      <c r="AN328">
        <f t="shared" si="149"/>
        <v>0</v>
      </c>
      <c r="AO328">
        <f t="shared" si="150"/>
        <v>0</v>
      </c>
      <c r="AP328">
        <f t="shared" si="151"/>
        <v>0</v>
      </c>
      <c r="AQ328">
        <f t="shared" si="152"/>
        <v>0</v>
      </c>
      <c r="AR328">
        <f t="shared" si="153"/>
        <v>0</v>
      </c>
      <c r="AS328">
        <f t="shared" si="154"/>
        <v>0</v>
      </c>
      <c r="AT328">
        <f t="shared" si="155"/>
        <v>0</v>
      </c>
      <c r="AU328">
        <f t="shared" si="156"/>
        <v>0</v>
      </c>
      <c r="AV328">
        <f t="shared" si="157"/>
        <v>0</v>
      </c>
      <c r="AW328">
        <f t="shared" si="158"/>
        <v>0</v>
      </c>
      <c r="AX328">
        <f t="shared" si="159"/>
        <v>0</v>
      </c>
      <c r="AY328">
        <f t="shared" si="160"/>
        <v>0</v>
      </c>
      <c r="AZ328">
        <f t="shared" si="161"/>
        <v>0</v>
      </c>
      <c r="BA328">
        <f t="shared" si="162"/>
        <v>0</v>
      </c>
      <c r="BB328">
        <f t="shared" si="163"/>
        <v>0</v>
      </c>
    </row>
    <row r="329" spans="1:54" ht="15" customHeight="1">
      <c r="C329" s="182" t="s">
        <v>5036</v>
      </c>
      <c r="D329" s="418" t="s">
        <v>5355</v>
      </c>
      <c r="E329" s="329"/>
      <c r="F329" s="329"/>
      <c r="G329" s="329"/>
      <c r="H329" s="329"/>
      <c r="I329" s="329"/>
      <c r="J329" s="329"/>
      <c r="K329" s="329"/>
      <c r="L329" s="331"/>
      <c r="M329" s="52"/>
      <c r="N329" s="52"/>
      <c r="O329" s="52"/>
      <c r="P329" s="52"/>
      <c r="Q329" s="52"/>
      <c r="R329" s="52"/>
      <c r="S329" s="52"/>
      <c r="T329" s="52"/>
      <c r="U329" s="52"/>
      <c r="V329" s="52"/>
      <c r="W329" s="52"/>
      <c r="X329" s="52"/>
      <c r="Y329" s="52"/>
      <c r="Z329" s="52"/>
      <c r="AA329" s="52"/>
      <c r="AB329" s="52"/>
      <c r="AC329" s="52"/>
      <c r="AD329" s="52"/>
      <c r="AH329">
        <f t="shared" si="145"/>
        <v>0</v>
      </c>
      <c r="AK329">
        <f t="shared" si="146"/>
        <v>0</v>
      </c>
      <c r="AL329">
        <f t="shared" si="147"/>
        <v>0</v>
      </c>
      <c r="AM329">
        <f t="shared" si="148"/>
        <v>0</v>
      </c>
      <c r="AN329">
        <f t="shared" si="149"/>
        <v>0</v>
      </c>
      <c r="AO329">
        <f t="shared" si="150"/>
        <v>0</v>
      </c>
      <c r="AP329">
        <f t="shared" si="151"/>
        <v>0</v>
      </c>
      <c r="AQ329">
        <f t="shared" si="152"/>
        <v>0</v>
      </c>
      <c r="AR329">
        <f t="shared" si="153"/>
        <v>0</v>
      </c>
      <c r="AS329">
        <f t="shared" si="154"/>
        <v>0</v>
      </c>
      <c r="AT329">
        <f t="shared" si="155"/>
        <v>0</v>
      </c>
      <c r="AU329">
        <f t="shared" si="156"/>
        <v>0</v>
      </c>
      <c r="AV329">
        <f t="shared" si="157"/>
        <v>0</v>
      </c>
      <c r="AW329">
        <f t="shared" si="158"/>
        <v>0</v>
      </c>
      <c r="AX329">
        <f t="shared" si="159"/>
        <v>0</v>
      </c>
      <c r="AY329">
        <f t="shared" si="160"/>
        <v>0</v>
      </c>
      <c r="AZ329">
        <f t="shared" si="161"/>
        <v>0</v>
      </c>
      <c r="BA329">
        <f t="shared" si="162"/>
        <v>0</v>
      </c>
      <c r="BB329">
        <f t="shared" si="163"/>
        <v>0</v>
      </c>
    </row>
    <row r="330" spans="1:54" ht="15" customHeight="1">
      <c r="C330" s="54"/>
      <c r="D330" s="68"/>
      <c r="E330" s="68"/>
      <c r="F330" s="68"/>
      <c r="G330" s="69"/>
      <c r="H330" s="69"/>
      <c r="I330" s="69"/>
      <c r="J330" s="69"/>
      <c r="K330" s="69"/>
      <c r="M330" s="67">
        <f t="shared" ref="M330:AD330" si="164">IF(AND(SUM(M320:M329)=0,COUNTIF(M320:M329,"NS")&gt;0),"NS",IF(AND(SUM(M320:M329)=0,COUNTIF(M320:M329,0)&gt;0),0,IF(AND(SUM(M320:M329)=0,COUNTIF(M320:M329,"NA")&gt;0),"NA",SUM(M320:M329))))</f>
        <v>0</v>
      </c>
      <c r="N330" s="67">
        <f t="shared" si="164"/>
        <v>0</v>
      </c>
      <c r="O330" s="67">
        <f t="shared" si="164"/>
        <v>0</v>
      </c>
      <c r="P330" s="67">
        <f t="shared" si="164"/>
        <v>0</v>
      </c>
      <c r="Q330" s="67">
        <f t="shared" si="164"/>
        <v>0</v>
      </c>
      <c r="R330" s="67">
        <f t="shared" si="164"/>
        <v>0</v>
      </c>
      <c r="S330" s="67">
        <f t="shared" si="164"/>
        <v>0</v>
      </c>
      <c r="T330" s="67">
        <f t="shared" si="164"/>
        <v>0</v>
      </c>
      <c r="U330" s="67">
        <f t="shared" si="164"/>
        <v>0</v>
      </c>
      <c r="V330" s="67">
        <f t="shared" si="164"/>
        <v>0</v>
      </c>
      <c r="W330" s="67">
        <f t="shared" si="164"/>
        <v>0</v>
      </c>
      <c r="X330" s="67">
        <f t="shared" si="164"/>
        <v>0</v>
      </c>
      <c r="Y330" s="67">
        <f t="shared" si="164"/>
        <v>0</v>
      </c>
      <c r="Z330" s="67">
        <f t="shared" si="164"/>
        <v>0</v>
      </c>
      <c r="AA330" s="67">
        <f t="shared" si="164"/>
        <v>0</v>
      </c>
      <c r="AB330" s="67">
        <f t="shared" si="164"/>
        <v>0</v>
      </c>
      <c r="AC330" s="67">
        <f t="shared" si="164"/>
        <v>0</v>
      </c>
      <c r="AD330" s="67">
        <f t="shared" si="164"/>
        <v>0</v>
      </c>
      <c r="AH330" s="284">
        <f>SUM(AH320:AH329)</f>
        <v>0</v>
      </c>
      <c r="AK330">
        <f>SUM(AK320:AK329)</f>
        <v>0</v>
      </c>
      <c r="AM330">
        <f>SUM(AM320:AM329)</f>
        <v>0</v>
      </c>
      <c r="AN330">
        <f>SUM(AN320:AN329)</f>
        <v>0</v>
      </c>
      <c r="AP330">
        <f>SUM(AP320:AP329)</f>
        <v>0</v>
      </c>
      <c r="AQ330">
        <f>SUM(AQ320:AQ329)</f>
        <v>0</v>
      </c>
      <c r="AS330">
        <f>SUM(AS320:AS329)</f>
        <v>0</v>
      </c>
      <c r="AT330">
        <f>SUM(AT320:AT329)</f>
        <v>0</v>
      </c>
      <c r="AV330">
        <f>SUM(AV320:AV329)</f>
        <v>0</v>
      </c>
      <c r="AW330">
        <f>SUM(AW320:AW329)</f>
        <v>0</v>
      </c>
      <c r="AY330">
        <f>SUM(AY320:AY329)</f>
        <v>0</v>
      </c>
      <c r="AZ330">
        <f>SUM(AZ320:AZ329)</f>
        <v>0</v>
      </c>
      <c r="BB330">
        <f>SUM(BB320:BB329)</f>
        <v>0</v>
      </c>
    </row>
    <row r="331" spans="1:54" ht="15" customHeight="1">
      <c r="AK331" t="s">
        <v>5318</v>
      </c>
      <c r="AL331">
        <f>SUM(AM330,AP330,AS330,AV330,AY330,BB330)</f>
        <v>0</v>
      </c>
      <c r="AM331" t="s">
        <v>5319</v>
      </c>
      <c r="AN331">
        <f>SUM(AK330,AN330,AQ330,AT330,AW330,AZ330)</f>
        <v>0</v>
      </c>
    </row>
    <row r="332" spans="1:54" ht="24" customHeight="1">
      <c r="A332" s="234"/>
      <c r="B332" s="48"/>
      <c r="C332" s="416" t="s">
        <v>5098</v>
      </c>
      <c r="D332" s="319"/>
      <c r="E332" s="319"/>
      <c r="F332" s="319"/>
      <c r="G332" s="319"/>
      <c r="H332" s="319"/>
      <c r="I332" s="319"/>
      <c r="J332" s="319"/>
      <c r="K332" s="319"/>
      <c r="L332" s="319"/>
      <c r="M332" s="319"/>
      <c r="N332" s="319"/>
      <c r="O332" s="319"/>
      <c r="P332" s="319"/>
      <c r="Q332" s="319"/>
      <c r="R332" s="319"/>
      <c r="S332" s="319"/>
      <c r="T332" s="319"/>
      <c r="U332" s="319"/>
      <c r="V332" s="319"/>
      <c r="W332" s="319"/>
      <c r="X332" s="319"/>
      <c r="Y332" s="319"/>
      <c r="Z332" s="319"/>
      <c r="AA332" s="319"/>
      <c r="AB332" s="319"/>
      <c r="AC332" s="319"/>
      <c r="AD332" s="319"/>
      <c r="AK332" t="s">
        <v>5717</v>
      </c>
      <c r="AL332" s="284">
        <f>IF(AN331&gt;0,IF(SUM(M330)&gt;=SUM(P330,S330,V330,Y330,AB330),0,1),IF(SUM(M330)&lt;&gt;SUM(P330,S330,V330,Y330,AB330),1,0))</f>
        <v>0</v>
      </c>
      <c r="AM332" t="s">
        <v>5718</v>
      </c>
      <c r="AN332" s="284">
        <f>IF(AN331&gt;0,IF(SUM(N330)&gt;=SUM(Q330,T330,W330,Z330,AC330),0,1),IF(SUM(N330)&lt;&gt;SUM(Q330,T330,W330,Z330,AC330),1,0))</f>
        <v>0</v>
      </c>
      <c r="AO332" t="s">
        <v>5719</v>
      </c>
      <c r="AP332" s="284">
        <f>IF(AN331&gt;0,IF(SUM(O330)&gt;=SUM(R330,U330,X330,AA330,AD330),0,1),IF(SUM(O330)&lt;&gt;SUM(R330,U330,X330,AA330,AD330),1,0))</f>
        <v>0</v>
      </c>
    </row>
    <row r="333" spans="1:54" ht="60" customHeight="1">
      <c r="A333" s="234"/>
      <c r="B333" s="48"/>
      <c r="C333" s="439"/>
      <c r="D333" s="329"/>
      <c r="E333" s="329"/>
      <c r="F333" s="329"/>
      <c r="G333" s="329"/>
      <c r="H333" s="329"/>
      <c r="I333" s="329"/>
      <c r="J333" s="329"/>
      <c r="K333" s="329"/>
      <c r="L333" s="329"/>
      <c r="M333" s="329"/>
      <c r="N333" s="329"/>
      <c r="O333" s="329"/>
      <c r="P333" s="329"/>
      <c r="Q333" s="329"/>
      <c r="R333" s="329"/>
      <c r="S333" s="329"/>
      <c r="T333" s="329"/>
      <c r="U333" s="329"/>
      <c r="V333" s="329"/>
      <c r="W333" s="329"/>
      <c r="X333" s="329"/>
      <c r="Y333" s="329"/>
      <c r="Z333" s="329"/>
      <c r="AA333" s="329"/>
      <c r="AB333" s="329"/>
      <c r="AC333" s="329"/>
      <c r="AD333" s="331"/>
    </row>
    <row r="334" spans="1:54" ht="15" customHeight="1">
      <c r="B334" s="285" t="str">
        <f>IF(AG313=0,"","Favor de ingresar toda la información requerida en la pregunta.")</f>
        <v/>
      </c>
      <c r="C334" s="285"/>
    </row>
    <row r="335" spans="1:54" ht="15" customHeight="1">
      <c r="B335" s="285" t="str">
        <f>IF(AND(OR(AH313&gt;0,AH330&gt;0),C333=""),"Alerta:Debido a que cuenta con registros NS, debe proporcionar una justificación en el area de comentarios al final de la pregunta.","")</f>
        <v/>
      </c>
      <c r="C335" s="285"/>
    </row>
    <row r="336" spans="1:54" ht="15" customHeight="1">
      <c r="B336" s="285" t="str">
        <f>IF(OR(AL314&gt;0,AL315&gt;0,AN315&gt;0,AP315&gt;0),"Error:Favor de revisar la sumatoria y consistencia de totales y/o subtotales por filas (numéricos y NS).","")</f>
        <v/>
      </c>
      <c r="C336" s="285"/>
    </row>
    <row r="337" spans="1:55" ht="15" customHeight="1">
      <c r="B337" s="285" t="str">
        <f>IF(BC303&gt;0,"La suma de las cantidades registradas en la col.Total asi como sus desagregados debe de ser igual a la preg.3.2.","")</f>
        <v/>
      </c>
      <c r="C337" s="285"/>
    </row>
    <row r="338" spans="1:55" ht="15" customHeight="1">
      <c r="B338" s="285"/>
      <c r="C338" s="285"/>
    </row>
    <row r="339" spans="1:55" ht="15" customHeight="1">
      <c r="B339" s="285"/>
      <c r="C339" s="285"/>
    </row>
    <row r="340" spans="1:55" ht="24" customHeight="1">
      <c r="A340" s="44" t="s">
        <v>5741</v>
      </c>
      <c r="B340" s="429" t="s">
        <v>5742</v>
      </c>
      <c r="C340" s="319"/>
      <c r="D340" s="319"/>
      <c r="E340" s="319"/>
      <c r="F340" s="319"/>
      <c r="G340" s="319"/>
      <c r="H340" s="319"/>
      <c r="I340" s="319"/>
      <c r="J340" s="319"/>
      <c r="K340" s="319"/>
      <c r="L340" s="319"/>
      <c r="M340" s="319"/>
      <c r="N340" s="319"/>
      <c r="O340" s="319"/>
      <c r="P340" s="319"/>
      <c r="Q340" s="319"/>
      <c r="R340" s="319"/>
      <c r="S340" s="319"/>
      <c r="T340" s="319"/>
      <c r="U340" s="319"/>
      <c r="V340" s="319"/>
      <c r="W340" s="319"/>
      <c r="X340" s="319"/>
      <c r="Y340" s="319"/>
      <c r="Z340" s="319"/>
      <c r="AA340" s="319"/>
      <c r="AB340" s="319"/>
      <c r="AC340" s="319"/>
      <c r="AD340" s="319"/>
    </row>
    <row r="341" spans="1:55" ht="15" customHeight="1">
      <c r="C341" s="428" t="s">
        <v>5743</v>
      </c>
      <c r="D341" s="319"/>
      <c r="E341" s="319"/>
      <c r="F341" s="319"/>
      <c r="G341" s="319"/>
      <c r="H341" s="319"/>
      <c r="I341" s="319"/>
      <c r="J341" s="319"/>
      <c r="K341" s="319"/>
      <c r="L341" s="319"/>
      <c r="M341" s="319"/>
      <c r="N341" s="319"/>
      <c r="O341" s="319"/>
      <c r="P341" s="319"/>
      <c r="Q341" s="319"/>
      <c r="R341" s="319"/>
      <c r="S341" s="319"/>
      <c r="T341" s="319"/>
      <c r="U341" s="319"/>
      <c r="V341" s="319"/>
      <c r="W341" s="319"/>
      <c r="X341" s="319"/>
      <c r="Y341" s="319"/>
      <c r="Z341" s="319"/>
      <c r="AA341" s="319"/>
      <c r="AB341" s="319"/>
      <c r="AC341" s="319"/>
      <c r="AD341" s="319"/>
    </row>
    <row r="342" spans="1:55" ht="15" customHeight="1"/>
    <row r="343" spans="1:55" ht="15" customHeight="1">
      <c r="AA343" s="492" t="s">
        <v>5440</v>
      </c>
      <c r="AB343" s="319"/>
      <c r="AC343" s="319"/>
      <c r="AD343" s="319"/>
    </row>
    <row r="344" spans="1:55" ht="24" customHeight="1">
      <c r="C344" s="433" t="s">
        <v>5744</v>
      </c>
      <c r="D344" s="339"/>
      <c r="E344" s="339"/>
      <c r="F344" s="339"/>
      <c r="G344" s="339"/>
      <c r="H344" s="339"/>
      <c r="I344" s="339"/>
      <c r="J344" s="339"/>
      <c r="K344" s="339"/>
      <c r="L344" s="340"/>
      <c r="M344" s="481" t="s">
        <v>5690</v>
      </c>
      <c r="N344" s="329"/>
      <c r="O344" s="329"/>
      <c r="P344" s="329"/>
      <c r="Q344" s="329"/>
      <c r="R344" s="329"/>
      <c r="S344" s="329"/>
      <c r="T344" s="329"/>
      <c r="U344" s="329"/>
      <c r="V344" s="329"/>
      <c r="W344" s="329"/>
      <c r="X344" s="329"/>
      <c r="Y344" s="329"/>
      <c r="Z344" s="329"/>
      <c r="AA344" s="329"/>
      <c r="AB344" s="329"/>
      <c r="AC344" s="329"/>
      <c r="AD344" s="331"/>
    </row>
    <row r="345" spans="1:55" ht="24" customHeight="1">
      <c r="C345" s="356"/>
      <c r="D345" s="319"/>
      <c r="E345" s="319"/>
      <c r="F345" s="319"/>
      <c r="G345" s="319"/>
      <c r="H345" s="319"/>
      <c r="I345" s="319"/>
      <c r="J345" s="319"/>
      <c r="K345" s="319"/>
      <c r="L345" s="357"/>
      <c r="M345" s="500" t="s">
        <v>5209</v>
      </c>
      <c r="N345" s="449" t="s">
        <v>5356</v>
      </c>
      <c r="O345" s="449" t="s">
        <v>5357</v>
      </c>
      <c r="P345" s="449" t="s">
        <v>5667</v>
      </c>
      <c r="Q345" s="339"/>
      <c r="R345" s="340"/>
      <c r="S345" s="449" t="s">
        <v>5668</v>
      </c>
      <c r="T345" s="339"/>
      <c r="U345" s="340"/>
      <c r="V345" s="330" t="s">
        <v>5691</v>
      </c>
      <c r="W345" s="329"/>
      <c r="X345" s="329"/>
      <c r="Y345" s="329"/>
      <c r="Z345" s="329"/>
      <c r="AA345" s="329"/>
      <c r="AB345" s="329"/>
      <c r="AC345" s="329"/>
      <c r="AD345" s="331"/>
    </row>
    <row r="346" spans="1:55" ht="96" customHeight="1">
      <c r="C346" s="356"/>
      <c r="D346" s="319"/>
      <c r="E346" s="319"/>
      <c r="F346" s="319"/>
      <c r="G346" s="319"/>
      <c r="H346" s="319"/>
      <c r="I346" s="319"/>
      <c r="J346" s="319"/>
      <c r="K346" s="319"/>
      <c r="L346" s="357"/>
      <c r="M346" s="357"/>
      <c r="N346" s="495"/>
      <c r="O346" s="495"/>
      <c r="P346" s="358"/>
      <c r="Q346" s="327"/>
      <c r="R346" s="359"/>
      <c r="S346" s="358"/>
      <c r="T346" s="327"/>
      <c r="U346" s="359"/>
      <c r="V346" s="449" t="s">
        <v>5671</v>
      </c>
      <c r="W346" s="329"/>
      <c r="X346" s="331"/>
      <c r="Y346" s="449" t="s">
        <v>5673</v>
      </c>
      <c r="Z346" s="329"/>
      <c r="AA346" s="331"/>
      <c r="AB346" s="449" t="s">
        <v>5675</v>
      </c>
      <c r="AC346" s="329"/>
      <c r="AD346" s="331"/>
    </row>
    <row r="347" spans="1:55" ht="48" customHeight="1">
      <c r="C347" s="358"/>
      <c r="D347" s="327"/>
      <c r="E347" s="327"/>
      <c r="F347" s="327"/>
      <c r="G347" s="327"/>
      <c r="H347" s="327"/>
      <c r="I347" s="327"/>
      <c r="J347" s="327"/>
      <c r="K347" s="327"/>
      <c r="L347" s="359"/>
      <c r="M347" s="359"/>
      <c r="N347" s="448"/>
      <c r="O347" s="448"/>
      <c r="P347" s="186" t="s">
        <v>5304</v>
      </c>
      <c r="Q347" s="74" t="s">
        <v>5356</v>
      </c>
      <c r="R347" s="74" t="s">
        <v>5357</v>
      </c>
      <c r="S347" s="186" t="s">
        <v>5304</v>
      </c>
      <c r="T347" s="74" t="s">
        <v>5356</v>
      </c>
      <c r="U347" s="74" t="s">
        <v>5357</v>
      </c>
      <c r="V347" s="186" t="s">
        <v>5304</v>
      </c>
      <c r="W347" s="74" t="s">
        <v>5356</v>
      </c>
      <c r="X347" s="74" t="s">
        <v>5357</v>
      </c>
      <c r="Y347" s="186" t="s">
        <v>5304</v>
      </c>
      <c r="Z347" s="74" t="s">
        <v>5356</v>
      </c>
      <c r="AA347" s="74" t="s">
        <v>5357</v>
      </c>
      <c r="AB347" s="186" t="s">
        <v>5304</v>
      </c>
      <c r="AC347" s="74" t="s">
        <v>5356</v>
      </c>
      <c r="AD347" s="74" t="s">
        <v>5357</v>
      </c>
      <c r="AG347" t="s">
        <v>5084</v>
      </c>
      <c r="AH347" t="s">
        <v>5183</v>
      </c>
      <c r="AK347" t="s">
        <v>5692</v>
      </c>
      <c r="AL347" t="s">
        <v>5307</v>
      </c>
      <c r="AM347" t="s">
        <v>5308</v>
      </c>
      <c r="AN347" t="s">
        <v>5693</v>
      </c>
      <c r="AO347" t="s">
        <v>5310</v>
      </c>
      <c r="AP347" t="s">
        <v>5311</v>
      </c>
      <c r="AQ347" t="s">
        <v>5694</v>
      </c>
      <c r="AR347" t="s">
        <v>5313</v>
      </c>
      <c r="AS347" t="s">
        <v>5314</v>
      </c>
      <c r="AT347" t="s">
        <v>5695</v>
      </c>
      <c r="AU347" t="s">
        <v>5316</v>
      </c>
      <c r="AV347" t="s">
        <v>5317</v>
      </c>
      <c r="AW347" t="s">
        <v>5696</v>
      </c>
      <c r="AX347" t="s">
        <v>5697</v>
      </c>
      <c r="AY347" t="s">
        <v>5698</v>
      </c>
      <c r="AZ347" t="s">
        <v>5699</v>
      </c>
      <c r="BA347" t="s">
        <v>5700</v>
      </c>
      <c r="BB347" t="s">
        <v>5701</v>
      </c>
      <c r="BC347" t="s">
        <v>5702</v>
      </c>
    </row>
    <row r="348" spans="1:55" ht="15" customHeight="1">
      <c r="C348" s="53" t="s">
        <v>5021</v>
      </c>
      <c r="D348" s="418" t="s">
        <v>5745</v>
      </c>
      <c r="E348" s="329"/>
      <c r="F348" s="329"/>
      <c r="G348" s="329"/>
      <c r="H348" s="329"/>
      <c r="I348" s="329"/>
      <c r="J348" s="329"/>
      <c r="K348" s="329"/>
      <c r="L348" s="331"/>
      <c r="M348" s="52"/>
      <c r="N348" s="52"/>
      <c r="O348" s="52"/>
      <c r="P348" s="52"/>
      <c r="Q348" s="52"/>
      <c r="R348" s="52"/>
      <c r="S348" s="52"/>
      <c r="T348" s="52"/>
      <c r="U348" s="52"/>
      <c r="V348" s="52"/>
      <c r="W348" s="52"/>
      <c r="X348" s="52"/>
      <c r="Y348" s="52"/>
      <c r="Z348" s="52"/>
      <c r="AA348" s="52"/>
      <c r="AB348" s="52"/>
      <c r="AC348" s="52"/>
      <c r="AD348" s="52"/>
      <c r="AG348">
        <f t="shared" ref="AG348:AG364" si="165">IF(AND(COUNTA(M348:AD348)=18,COUNTA(M372:AD372)=18),0,IF(AND(COUNTA(M348:AD348)=0,COUNTA(M372:AD372)=0),0,1))</f>
        <v>0</v>
      </c>
      <c r="AH348">
        <f t="shared" ref="AH348:AH364" si="166">IF(COUNTIF(M348:AD348,"NS"),1,0)</f>
        <v>0</v>
      </c>
      <c r="AK348">
        <f t="shared" ref="AK348:AK364" si="167">COUNTIF(N348:O348,"NS")</f>
        <v>0</v>
      </c>
      <c r="AL348">
        <f t="shared" ref="AL348:AL364" si="168">SUM(N348:O348)</f>
        <v>0</v>
      </c>
      <c r="AM348">
        <f>IF(COUNTIF(M348:O348,"NA")=3,0,IF(COUNTA(M348:O348)=0,0,IF(OR(AND(M348=0,AK348&gt;0),AND(M348="ns",AL348&gt;0),AND(M348="ns",AK348=0,AL348=0)),1,IF(OR(AND(M348&gt;0,AK348=2),AND(M348="ns",AK348=2),AND(M348="ns",AL348=0,AK348&gt;0),M348=AL348),0,1))))</f>
        <v>0</v>
      </c>
      <c r="AN348">
        <f t="shared" ref="AN348:AN364" si="169">COUNTIF(Q348:R348,"NS")</f>
        <v>0</v>
      </c>
      <c r="AO348">
        <f t="shared" ref="AO348:AO364" si="170">SUM(Q348:R348)</f>
        <v>0</v>
      </c>
      <c r="AP348">
        <f t="shared" ref="AP348:AP364" si="171">IF(COUNTIF(P348:R348,"NA")=3,0,IF(COUNTA(P348:R348)=0,0,IF(OR(AND(P348=0,AN348&gt;0),AND(P348="ns",AO348&gt;0),AND(P348="ns",AN348=0,AO348=0)),1,IF(OR(AND(P348&gt;0,AN348=2),AND(P348="ns",AN348=2),AND(P348="ns",AO348=0,AN348&gt;0),P348=AO348),0,1))))</f>
        <v>0</v>
      </c>
      <c r="AQ348">
        <f t="shared" ref="AQ348:AQ364" si="172">COUNTIF(T348:U348,"NS")</f>
        <v>0</v>
      </c>
      <c r="AR348">
        <f t="shared" ref="AR348:AR364" si="173">SUM(T348:U348)</f>
        <v>0</v>
      </c>
      <c r="AS348">
        <f t="shared" ref="AS348:AS364" si="174">IF(COUNTIF(S348:U348,"NA")=3,0,IF(COUNTA(S348:U348)=0,0,IF(OR(AND(S348=0,AQ348&gt;0),AND(S348="ns",AR348&gt;0),AND(S348="ns",AQ348=0,AR348=0)),1,IF(OR(AND(S348&gt;0,AQ348=2),AND(S348="ns",AQ348=2),AND(S348="ns",AR348=0,AQ348&gt;0),S348=AR348),0,1))))</f>
        <v>0</v>
      </c>
      <c r="AT348">
        <f t="shared" ref="AT348:AT364" si="175">COUNTIF(W348:X348,"NS")</f>
        <v>0</v>
      </c>
      <c r="AU348">
        <f t="shared" ref="AU348:AU364" si="176">SUM(W348:X348)</f>
        <v>0</v>
      </c>
      <c r="AV348">
        <f t="shared" ref="AV348:AV364" si="177">IF(COUNTIF(V348:X348,"NA")=3,0,IF(COUNTA(V348:X348)=0,0,IF(OR(AND(V348=0,AT348&gt;0),AND(V348="ns",AU348&gt;0),AND(V348="ns",AT348=0,AU348=0)),1,IF(OR(AND(V348&gt;0,AT348=2),AND(V348="ns",AT348=2),AND(V348="ns",AU348=0,AT348&gt;0),V348=AU348),0,1))))</f>
        <v>0</v>
      </c>
      <c r="AW348">
        <f t="shared" ref="AW348:AW364" si="178">COUNTIF(Z348:AA348,"NS")</f>
        <v>0</v>
      </c>
      <c r="AX348">
        <f t="shared" ref="AX348:AX364" si="179">SUM(Z348:AA348)</f>
        <v>0</v>
      </c>
      <c r="AY348">
        <f t="shared" ref="AY348:AY364" si="180">IF(COUNTIF(Y348:AA348,"NA")=3,0,IF(COUNTA(Y348:AA348)=0,0,IF(OR(AND(Y348=0,AW348&gt;0),AND(Y348="ns",AX348&gt;0),AND(Y348="ns",AW348=0,AX348=0)),1,IF(OR(AND(Y348&gt;0,AW348=2),AND(Y348="ns",AW348=2),AND(Y348="ns",AX348=0,AW348&gt;0),Y348=AX348),0,1))))</f>
        <v>0</v>
      </c>
      <c r="AZ348">
        <f t="shared" ref="AZ348:AZ364" si="181">COUNTIF(AC348:AD348,"NS")</f>
        <v>0</v>
      </c>
      <c r="BA348">
        <f t="shared" ref="BA348:BA364" si="182">SUM(AC348:AD348)</f>
        <v>0</v>
      </c>
      <c r="BB348">
        <f t="shared" ref="BB348:BB364" si="183">IF(COUNTIF(AB348:AD348,"NA")=3,0,IF(COUNTA(AB348:AD348)=0,0,IF(OR(AND(AB348=0,AZ348&gt;0),AND(AB348="ns",BA348&gt;0),AND(AB348="ns",AZ348=0,BA348=0)),1,IF(OR(AND(AB348&gt;0,AZ348=2),AND(AB348="ns",AZ348=2),AND(AB348="ns",BA348=0,AZ348&gt;0),AB348=BA348),0,1))))</f>
        <v>0</v>
      </c>
      <c r="BC348">
        <f>IF(OR(SUM(M365)&gt;SUM(M206),SUM(N365)&gt;SUM(S206),SUM(O365)&gt;SUM(Y206)),1,0)</f>
        <v>0</v>
      </c>
    </row>
    <row r="349" spans="1:55" ht="15" customHeight="1">
      <c r="C349" s="53" t="s">
        <v>5022</v>
      </c>
      <c r="D349" s="418" t="s">
        <v>5746</v>
      </c>
      <c r="E349" s="329"/>
      <c r="F349" s="329"/>
      <c r="G349" s="329"/>
      <c r="H349" s="329"/>
      <c r="I349" s="329"/>
      <c r="J349" s="329"/>
      <c r="K349" s="329"/>
      <c r="L349" s="331"/>
      <c r="M349" s="52"/>
      <c r="N349" s="52"/>
      <c r="O349" s="52"/>
      <c r="P349" s="52"/>
      <c r="Q349" s="52"/>
      <c r="R349" s="52"/>
      <c r="S349" s="52"/>
      <c r="T349" s="52"/>
      <c r="U349" s="52"/>
      <c r="V349" s="52"/>
      <c r="W349" s="52"/>
      <c r="X349" s="52"/>
      <c r="Y349" s="52"/>
      <c r="Z349" s="52"/>
      <c r="AA349" s="52"/>
      <c r="AB349" s="52"/>
      <c r="AC349" s="52"/>
      <c r="AD349" s="52"/>
      <c r="AG349">
        <f t="shared" si="165"/>
        <v>0</v>
      </c>
      <c r="AH349">
        <f t="shared" si="166"/>
        <v>0</v>
      </c>
      <c r="AK349">
        <f t="shared" si="167"/>
        <v>0</v>
      </c>
      <c r="AL349">
        <f t="shared" si="168"/>
        <v>0</v>
      </c>
      <c r="AM349">
        <f t="shared" ref="AM349:AM364" si="184">IF(COUNTIF(M349:O349,"NA")=3,0,IF(COUNTA(M349:O349)=0,0,IF(OR(AND(M349=0,AK349&gt;0),AND(M349="ns",AL349&gt;0),AND(M349="ns",AK349=0,AL349=0)),1,IF(OR(AND(M349&gt;0,AK349=2),AND(M349="ns",AK349=2),AND(M349="ns",AL349=0,AK349&gt;0),M349=AL349),0,1))))</f>
        <v>0</v>
      </c>
      <c r="AN349">
        <f t="shared" si="169"/>
        <v>0</v>
      </c>
      <c r="AO349">
        <f t="shared" si="170"/>
        <v>0</v>
      </c>
      <c r="AP349">
        <f t="shared" si="171"/>
        <v>0</v>
      </c>
      <c r="AQ349">
        <f t="shared" si="172"/>
        <v>0</v>
      </c>
      <c r="AR349">
        <f t="shared" si="173"/>
        <v>0</v>
      </c>
      <c r="AS349">
        <f t="shared" si="174"/>
        <v>0</v>
      </c>
      <c r="AT349">
        <f t="shared" si="175"/>
        <v>0</v>
      </c>
      <c r="AU349">
        <f t="shared" si="176"/>
        <v>0</v>
      </c>
      <c r="AV349">
        <f t="shared" si="177"/>
        <v>0</v>
      </c>
      <c r="AW349">
        <f t="shared" si="178"/>
        <v>0</v>
      </c>
      <c r="AX349">
        <f t="shared" si="179"/>
        <v>0</v>
      </c>
      <c r="AY349">
        <f t="shared" si="180"/>
        <v>0</v>
      </c>
      <c r="AZ349">
        <f t="shared" si="181"/>
        <v>0</v>
      </c>
      <c r="BA349">
        <f t="shared" si="182"/>
        <v>0</v>
      </c>
      <c r="BB349">
        <f t="shared" si="183"/>
        <v>0</v>
      </c>
    </row>
    <row r="350" spans="1:55" ht="15" customHeight="1">
      <c r="C350" s="53" t="s">
        <v>5024</v>
      </c>
      <c r="D350" s="418" t="s">
        <v>5747</v>
      </c>
      <c r="E350" s="329"/>
      <c r="F350" s="329"/>
      <c r="G350" s="329"/>
      <c r="H350" s="329"/>
      <c r="I350" s="329"/>
      <c r="J350" s="329"/>
      <c r="K350" s="329"/>
      <c r="L350" s="331"/>
      <c r="M350" s="52"/>
      <c r="N350" s="52"/>
      <c r="O350" s="52"/>
      <c r="P350" s="52"/>
      <c r="Q350" s="52"/>
      <c r="R350" s="52"/>
      <c r="S350" s="52"/>
      <c r="T350" s="52"/>
      <c r="U350" s="52"/>
      <c r="V350" s="52"/>
      <c r="W350" s="52"/>
      <c r="X350" s="52"/>
      <c r="Y350" s="52"/>
      <c r="Z350" s="52"/>
      <c r="AA350" s="52"/>
      <c r="AB350" s="52"/>
      <c r="AC350" s="52"/>
      <c r="AD350" s="52"/>
      <c r="AG350">
        <f t="shared" si="165"/>
        <v>0</v>
      </c>
      <c r="AH350">
        <f t="shared" si="166"/>
        <v>0</v>
      </c>
      <c r="AK350">
        <f t="shared" si="167"/>
        <v>0</v>
      </c>
      <c r="AL350">
        <f t="shared" si="168"/>
        <v>0</v>
      </c>
      <c r="AM350">
        <f t="shared" si="184"/>
        <v>0</v>
      </c>
      <c r="AN350">
        <f t="shared" si="169"/>
        <v>0</v>
      </c>
      <c r="AO350">
        <f t="shared" si="170"/>
        <v>0</v>
      </c>
      <c r="AP350">
        <f t="shared" si="171"/>
        <v>0</v>
      </c>
      <c r="AQ350">
        <f t="shared" si="172"/>
        <v>0</v>
      </c>
      <c r="AR350">
        <f t="shared" si="173"/>
        <v>0</v>
      </c>
      <c r="AS350">
        <f t="shared" si="174"/>
        <v>0</v>
      </c>
      <c r="AT350">
        <f t="shared" si="175"/>
        <v>0</v>
      </c>
      <c r="AU350">
        <f t="shared" si="176"/>
        <v>0</v>
      </c>
      <c r="AV350">
        <f t="shared" si="177"/>
        <v>0</v>
      </c>
      <c r="AW350">
        <f t="shared" si="178"/>
        <v>0</v>
      </c>
      <c r="AX350">
        <f t="shared" si="179"/>
        <v>0</v>
      </c>
      <c r="AY350">
        <f t="shared" si="180"/>
        <v>0</v>
      </c>
      <c r="AZ350">
        <f t="shared" si="181"/>
        <v>0</v>
      </c>
      <c r="BA350">
        <f t="shared" si="182"/>
        <v>0</v>
      </c>
      <c r="BB350">
        <f t="shared" si="183"/>
        <v>0</v>
      </c>
    </row>
    <row r="351" spans="1:55" ht="15" customHeight="1">
      <c r="C351" s="53" t="s">
        <v>5025</v>
      </c>
      <c r="D351" s="418" t="s">
        <v>5748</v>
      </c>
      <c r="E351" s="329"/>
      <c r="F351" s="329"/>
      <c r="G351" s="329"/>
      <c r="H351" s="329"/>
      <c r="I351" s="329"/>
      <c r="J351" s="329"/>
      <c r="K351" s="329"/>
      <c r="L351" s="331"/>
      <c r="M351" s="52"/>
      <c r="N351" s="52"/>
      <c r="O351" s="52"/>
      <c r="P351" s="52"/>
      <c r="Q351" s="52"/>
      <c r="R351" s="52"/>
      <c r="S351" s="52"/>
      <c r="T351" s="52"/>
      <c r="U351" s="52"/>
      <c r="V351" s="52"/>
      <c r="W351" s="52"/>
      <c r="X351" s="52"/>
      <c r="Y351" s="52"/>
      <c r="Z351" s="52"/>
      <c r="AA351" s="52"/>
      <c r="AB351" s="52"/>
      <c r="AC351" s="52"/>
      <c r="AD351" s="52"/>
      <c r="AG351">
        <f t="shared" si="165"/>
        <v>0</v>
      </c>
      <c r="AH351">
        <f t="shared" si="166"/>
        <v>0</v>
      </c>
      <c r="AK351">
        <f t="shared" si="167"/>
        <v>0</v>
      </c>
      <c r="AL351">
        <f t="shared" si="168"/>
        <v>0</v>
      </c>
      <c r="AM351">
        <f t="shared" si="184"/>
        <v>0</v>
      </c>
      <c r="AN351">
        <f t="shared" si="169"/>
        <v>0</v>
      </c>
      <c r="AO351">
        <f t="shared" si="170"/>
        <v>0</v>
      </c>
      <c r="AP351">
        <f t="shared" si="171"/>
        <v>0</v>
      </c>
      <c r="AQ351">
        <f t="shared" si="172"/>
        <v>0</v>
      </c>
      <c r="AR351">
        <f t="shared" si="173"/>
        <v>0</v>
      </c>
      <c r="AS351">
        <f t="shared" si="174"/>
        <v>0</v>
      </c>
      <c r="AT351">
        <f t="shared" si="175"/>
        <v>0</v>
      </c>
      <c r="AU351">
        <f t="shared" si="176"/>
        <v>0</v>
      </c>
      <c r="AV351">
        <f t="shared" si="177"/>
        <v>0</v>
      </c>
      <c r="AW351">
        <f t="shared" si="178"/>
        <v>0</v>
      </c>
      <c r="AX351">
        <f t="shared" si="179"/>
        <v>0</v>
      </c>
      <c r="AY351">
        <f t="shared" si="180"/>
        <v>0</v>
      </c>
      <c r="AZ351">
        <f t="shared" si="181"/>
        <v>0</v>
      </c>
      <c r="BA351">
        <f t="shared" si="182"/>
        <v>0</v>
      </c>
      <c r="BB351">
        <f t="shared" si="183"/>
        <v>0</v>
      </c>
    </row>
    <row r="352" spans="1:55" ht="15" customHeight="1">
      <c r="C352" s="53" t="s">
        <v>5026</v>
      </c>
      <c r="D352" s="418" t="s">
        <v>5749</v>
      </c>
      <c r="E352" s="329"/>
      <c r="F352" s="329"/>
      <c r="G352" s="329"/>
      <c r="H352" s="329"/>
      <c r="I352" s="329"/>
      <c r="J352" s="329"/>
      <c r="K352" s="329"/>
      <c r="L352" s="331"/>
      <c r="M352" s="52"/>
      <c r="N352" s="52"/>
      <c r="O352" s="52"/>
      <c r="P352" s="52"/>
      <c r="Q352" s="52"/>
      <c r="R352" s="52"/>
      <c r="S352" s="52"/>
      <c r="T352" s="52"/>
      <c r="U352" s="52"/>
      <c r="V352" s="52"/>
      <c r="W352" s="52"/>
      <c r="X352" s="52"/>
      <c r="Y352" s="52"/>
      <c r="Z352" s="52"/>
      <c r="AA352" s="52"/>
      <c r="AB352" s="52"/>
      <c r="AC352" s="52"/>
      <c r="AD352" s="52"/>
      <c r="AG352">
        <f t="shared" si="165"/>
        <v>0</v>
      </c>
      <c r="AH352">
        <f t="shared" si="166"/>
        <v>0</v>
      </c>
      <c r="AK352">
        <f t="shared" si="167"/>
        <v>0</v>
      </c>
      <c r="AL352">
        <f t="shared" si="168"/>
        <v>0</v>
      </c>
      <c r="AM352">
        <f t="shared" si="184"/>
        <v>0</v>
      </c>
      <c r="AN352">
        <f t="shared" si="169"/>
        <v>0</v>
      </c>
      <c r="AO352">
        <f t="shared" si="170"/>
        <v>0</v>
      </c>
      <c r="AP352">
        <f t="shared" si="171"/>
        <v>0</v>
      </c>
      <c r="AQ352">
        <f t="shared" si="172"/>
        <v>0</v>
      </c>
      <c r="AR352">
        <f t="shared" si="173"/>
        <v>0</v>
      </c>
      <c r="AS352">
        <f t="shared" si="174"/>
        <v>0</v>
      </c>
      <c r="AT352">
        <f t="shared" si="175"/>
        <v>0</v>
      </c>
      <c r="AU352">
        <f t="shared" si="176"/>
        <v>0</v>
      </c>
      <c r="AV352">
        <f t="shared" si="177"/>
        <v>0</v>
      </c>
      <c r="AW352">
        <f t="shared" si="178"/>
        <v>0</v>
      </c>
      <c r="AX352">
        <f t="shared" si="179"/>
        <v>0</v>
      </c>
      <c r="AY352">
        <f t="shared" si="180"/>
        <v>0</v>
      </c>
      <c r="AZ352">
        <f t="shared" si="181"/>
        <v>0</v>
      </c>
      <c r="BA352">
        <f t="shared" si="182"/>
        <v>0</v>
      </c>
      <c r="BB352">
        <f t="shared" si="183"/>
        <v>0</v>
      </c>
    </row>
    <row r="353" spans="3:54" ht="15" customHeight="1">
      <c r="C353" s="53" t="s">
        <v>5028</v>
      </c>
      <c r="D353" s="418" t="s">
        <v>5750</v>
      </c>
      <c r="E353" s="329"/>
      <c r="F353" s="329"/>
      <c r="G353" s="329"/>
      <c r="H353" s="329"/>
      <c r="I353" s="329"/>
      <c r="J353" s="329"/>
      <c r="K353" s="329"/>
      <c r="L353" s="331"/>
      <c r="M353" s="52"/>
      <c r="N353" s="52"/>
      <c r="O353" s="52"/>
      <c r="P353" s="52"/>
      <c r="Q353" s="52"/>
      <c r="R353" s="52"/>
      <c r="S353" s="52"/>
      <c r="T353" s="52"/>
      <c r="U353" s="52"/>
      <c r="V353" s="52"/>
      <c r="W353" s="52"/>
      <c r="X353" s="52"/>
      <c r="Y353" s="52"/>
      <c r="Z353" s="52"/>
      <c r="AA353" s="52"/>
      <c r="AB353" s="52"/>
      <c r="AC353" s="52"/>
      <c r="AD353" s="52"/>
      <c r="AG353">
        <f t="shared" si="165"/>
        <v>0</v>
      </c>
      <c r="AH353">
        <f t="shared" si="166"/>
        <v>0</v>
      </c>
      <c r="AK353">
        <f t="shared" si="167"/>
        <v>0</v>
      </c>
      <c r="AL353">
        <f t="shared" si="168"/>
        <v>0</v>
      </c>
      <c r="AM353">
        <f t="shared" si="184"/>
        <v>0</v>
      </c>
      <c r="AN353">
        <f t="shared" si="169"/>
        <v>0</v>
      </c>
      <c r="AO353">
        <f t="shared" si="170"/>
        <v>0</v>
      </c>
      <c r="AP353">
        <f t="shared" si="171"/>
        <v>0</v>
      </c>
      <c r="AQ353">
        <f t="shared" si="172"/>
        <v>0</v>
      </c>
      <c r="AR353">
        <f t="shared" si="173"/>
        <v>0</v>
      </c>
      <c r="AS353">
        <f t="shared" si="174"/>
        <v>0</v>
      </c>
      <c r="AT353">
        <f t="shared" si="175"/>
        <v>0</v>
      </c>
      <c r="AU353">
        <f t="shared" si="176"/>
        <v>0</v>
      </c>
      <c r="AV353">
        <f t="shared" si="177"/>
        <v>0</v>
      </c>
      <c r="AW353">
        <f t="shared" si="178"/>
        <v>0</v>
      </c>
      <c r="AX353">
        <f t="shared" si="179"/>
        <v>0</v>
      </c>
      <c r="AY353">
        <f t="shared" si="180"/>
        <v>0</v>
      </c>
      <c r="AZ353">
        <f t="shared" si="181"/>
        <v>0</v>
      </c>
      <c r="BA353">
        <f t="shared" si="182"/>
        <v>0</v>
      </c>
      <c r="BB353">
        <f t="shared" si="183"/>
        <v>0</v>
      </c>
    </row>
    <row r="354" spans="3:54" ht="15" customHeight="1">
      <c r="C354" s="53" t="s">
        <v>5030</v>
      </c>
      <c r="D354" s="418" t="s">
        <v>5751</v>
      </c>
      <c r="E354" s="329"/>
      <c r="F354" s="329"/>
      <c r="G354" s="329"/>
      <c r="H354" s="329"/>
      <c r="I354" s="329"/>
      <c r="J354" s="329"/>
      <c r="K354" s="329"/>
      <c r="L354" s="331"/>
      <c r="M354" s="52"/>
      <c r="N354" s="52"/>
      <c r="O354" s="52"/>
      <c r="P354" s="52"/>
      <c r="Q354" s="52"/>
      <c r="R354" s="52"/>
      <c r="S354" s="52"/>
      <c r="T354" s="52"/>
      <c r="U354" s="52"/>
      <c r="V354" s="52"/>
      <c r="W354" s="52"/>
      <c r="X354" s="52"/>
      <c r="Y354" s="52"/>
      <c r="Z354" s="52"/>
      <c r="AA354" s="52"/>
      <c r="AB354" s="52"/>
      <c r="AC354" s="52"/>
      <c r="AD354" s="52"/>
      <c r="AG354">
        <f t="shared" si="165"/>
        <v>0</v>
      </c>
      <c r="AH354">
        <f t="shared" si="166"/>
        <v>0</v>
      </c>
      <c r="AK354">
        <f t="shared" si="167"/>
        <v>0</v>
      </c>
      <c r="AL354">
        <f t="shared" si="168"/>
        <v>0</v>
      </c>
      <c r="AM354">
        <f t="shared" si="184"/>
        <v>0</v>
      </c>
      <c r="AN354">
        <f t="shared" si="169"/>
        <v>0</v>
      </c>
      <c r="AO354">
        <f t="shared" si="170"/>
        <v>0</v>
      </c>
      <c r="AP354">
        <f t="shared" si="171"/>
        <v>0</v>
      </c>
      <c r="AQ354">
        <f t="shared" si="172"/>
        <v>0</v>
      </c>
      <c r="AR354">
        <f t="shared" si="173"/>
        <v>0</v>
      </c>
      <c r="AS354">
        <f t="shared" si="174"/>
        <v>0</v>
      </c>
      <c r="AT354">
        <f t="shared" si="175"/>
        <v>0</v>
      </c>
      <c r="AU354">
        <f t="shared" si="176"/>
        <v>0</v>
      </c>
      <c r="AV354">
        <f t="shared" si="177"/>
        <v>0</v>
      </c>
      <c r="AW354">
        <f t="shared" si="178"/>
        <v>0</v>
      </c>
      <c r="AX354">
        <f t="shared" si="179"/>
        <v>0</v>
      </c>
      <c r="AY354">
        <f t="shared" si="180"/>
        <v>0</v>
      </c>
      <c r="AZ354">
        <f t="shared" si="181"/>
        <v>0</v>
      </c>
      <c r="BA354">
        <f t="shared" si="182"/>
        <v>0</v>
      </c>
      <c r="BB354">
        <f t="shared" si="183"/>
        <v>0</v>
      </c>
    </row>
    <row r="355" spans="3:54" ht="15" customHeight="1">
      <c r="C355" s="53" t="s">
        <v>5032</v>
      </c>
      <c r="D355" s="418" t="s">
        <v>5752</v>
      </c>
      <c r="E355" s="329"/>
      <c r="F355" s="329"/>
      <c r="G355" s="329"/>
      <c r="H355" s="329"/>
      <c r="I355" s="329"/>
      <c r="J355" s="329"/>
      <c r="K355" s="329"/>
      <c r="L355" s="331"/>
      <c r="M355" s="52"/>
      <c r="N355" s="52"/>
      <c r="O355" s="52"/>
      <c r="P355" s="52"/>
      <c r="Q355" s="52"/>
      <c r="R355" s="52"/>
      <c r="S355" s="52"/>
      <c r="T355" s="52"/>
      <c r="U355" s="52"/>
      <c r="V355" s="52"/>
      <c r="W355" s="52"/>
      <c r="X355" s="52"/>
      <c r="Y355" s="52"/>
      <c r="Z355" s="52"/>
      <c r="AA355" s="52"/>
      <c r="AB355" s="52"/>
      <c r="AC355" s="52"/>
      <c r="AD355" s="52"/>
      <c r="AG355">
        <f t="shared" si="165"/>
        <v>0</v>
      </c>
      <c r="AH355">
        <f t="shared" si="166"/>
        <v>0</v>
      </c>
      <c r="AK355">
        <f t="shared" si="167"/>
        <v>0</v>
      </c>
      <c r="AL355">
        <f t="shared" si="168"/>
        <v>0</v>
      </c>
      <c r="AM355">
        <f t="shared" si="184"/>
        <v>0</v>
      </c>
      <c r="AN355">
        <f t="shared" si="169"/>
        <v>0</v>
      </c>
      <c r="AO355">
        <f t="shared" si="170"/>
        <v>0</v>
      </c>
      <c r="AP355">
        <f t="shared" si="171"/>
        <v>0</v>
      </c>
      <c r="AQ355">
        <f t="shared" si="172"/>
        <v>0</v>
      </c>
      <c r="AR355">
        <f t="shared" si="173"/>
        <v>0</v>
      </c>
      <c r="AS355">
        <f t="shared" si="174"/>
        <v>0</v>
      </c>
      <c r="AT355">
        <f t="shared" si="175"/>
        <v>0</v>
      </c>
      <c r="AU355">
        <f t="shared" si="176"/>
        <v>0</v>
      </c>
      <c r="AV355">
        <f t="shared" si="177"/>
        <v>0</v>
      </c>
      <c r="AW355">
        <f t="shared" si="178"/>
        <v>0</v>
      </c>
      <c r="AX355">
        <f t="shared" si="179"/>
        <v>0</v>
      </c>
      <c r="AY355">
        <f t="shared" si="180"/>
        <v>0</v>
      </c>
      <c r="AZ355">
        <f t="shared" si="181"/>
        <v>0</v>
      </c>
      <c r="BA355">
        <f t="shared" si="182"/>
        <v>0</v>
      </c>
      <c r="BB355">
        <f t="shared" si="183"/>
        <v>0</v>
      </c>
    </row>
    <row r="356" spans="3:54" ht="15" customHeight="1">
      <c r="C356" s="53" t="s">
        <v>5034</v>
      </c>
      <c r="D356" s="418" t="s">
        <v>5753</v>
      </c>
      <c r="E356" s="329"/>
      <c r="F356" s="329"/>
      <c r="G356" s="329"/>
      <c r="H356" s="329"/>
      <c r="I356" s="329"/>
      <c r="J356" s="329"/>
      <c r="K356" s="329"/>
      <c r="L356" s="331"/>
      <c r="M356" s="52"/>
      <c r="N356" s="52"/>
      <c r="O356" s="52"/>
      <c r="P356" s="52"/>
      <c r="Q356" s="52"/>
      <c r="R356" s="52"/>
      <c r="S356" s="52"/>
      <c r="T356" s="52"/>
      <c r="U356" s="52"/>
      <c r="V356" s="52"/>
      <c r="W356" s="52"/>
      <c r="X356" s="52"/>
      <c r="Y356" s="52"/>
      <c r="Z356" s="52"/>
      <c r="AA356" s="52"/>
      <c r="AB356" s="52"/>
      <c r="AC356" s="52"/>
      <c r="AD356" s="52"/>
      <c r="AG356">
        <f t="shared" si="165"/>
        <v>0</v>
      </c>
      <c r="AH356">
        <f t="shared" si="166"/>
        <v>0</v>
      </c>
      <c r="AK356">
        <f t="shared" si="167"/>
        <v>0</v>
      </c>
      <c r="AL356">
        <f t="shared" si="168"/>
        <v>0</v>
      </c>
      <c r="AM356">
        <f t="shared" si="184"/>
        <v>0</v>
      </c>
      <c r="AN356">
        <f t="shared" si="169"/>
        <v>0</v>
      </c>
      <c r="AO356">
        <f t="shared" si="170"/>
        <v>0</v>
      </c>
      <c r="AP356">
        <f t="shared" si="171"/>
        <v>0</v>
      </c>
      <c r="AQ356">
        <f t="shared" si="172"/>
        <v>0</v>
      </c>
      <c r="AR356">
        <f t="shared" si="173"/>
        <v>0</v>
      </c>
      <c r="AS356">
        <f t="shared" si="174"/>
        <v>0</v>
      </c>
      <c r="AT356">
        <f t="shared" si="175"/>
        <v>0</v>
      </c>
      <c r="AU356">
        <f t="shared" si="176"/>
        <v>0</v>
      </c>
      <c r="AV356">
        <f t="shared" si="177"/>
        <v>0</v>
      </c>
      <c r="AW356">
        <f t="shared" si="178"/>
        <v>0</v>
      </c>
      <c r="AX356">
        <f t="shared" si="179"/>
        <v>0</v>
      </c>
      <c r="AY356">
        <f t="shared" si="180"/>
        <v>0</v>
      </c>
      <c r="AZ356">
        <f t="shared" si="181"/>
        <v>0</v>
      </c>
      <c r="BA356">
        <f t="shared" si="182"/>
        <v>0</v>
      </c>
      <c r="BB356">
        <f t="shared" si="183"/>
        <v>0</v>
      </c>
    </row>
    <row r="357" spans="3:54" ht="15" customHeight="1">
      <c r="C357" s="53" t="s">
        <v>5036</v>
      </c>
      <c r="D357" s="418" t="s">
        <v>5754</v>
      </c>
      <c r="E357" s="329"/>
      <c r="F357" s="329"/>
      <c r="G357" s="329"/>
      <c r="H357" s="329"/>
      <c r="I357" s="329"/>
      <c r="J357" s="329"/>
      <c r="K357" s="329"/>
      <c r="L357" s="331"/>
      <c r="M357" s="52"/>
      <c r="N357" s="52"/>
      <c r="O357" s="52"/>
      <c r="P357" s="52"/>
      <c r="Q357" s="52"/>
      <c r="R357" s="52"/>
      <c r="S357" s="52"/>
      <c r="T357" s="52"/>
      <c r="U357" s="52"/>
      <c r="V357" s="52"/>
      <c r="W357" s="52"/>
      <c r="X357" s="52"/>
      <c r="Y357" s="52"/>
      <c r="Z357" s="52"/>
      <c r="AA357" s="52"/>
      <c r="AB357" s="52"/>
      <c r="AC357" s="52"/>
      <c r="AD357" s="52"/>
      <c r="AG357">
        <f t="shared" si="165"/>
        <v>0</v>
      </c>
      <c r="AH357">
        <f t="shared" si="166"/>
        <v>0</v>
      </c>
      <c r="AK357">
        <f t="shared" si="167"/>
        <v>0</v>
      </c>
      <c r="AL357">
        <f t="shared" si="168"/>
        <v>0</v>
      </c>
      <c r="AM357">
        <f t="shared" si="184"/>
        <v>0</v>
      </c>
      <c r="AN357">
        <f t="shared" si="169"/>
        <v>0</v>
      </c>
      <c r="AO357">
        <f t="shared" si="170"/>
        <v>0</v>
      </c>
      <c r="AP357">
        <f t="shared" si="171"/>
        <v>0</v>
      </c>
      <c r="AQ357">
        <f t="shared" si="172"/>
        <v>0</v>
      </c>
      <c r="AR357">
        <f t="shared" si="173"/>
        <v>0</v>
      </c>
      <c r="AS357">
        <f t="shared" si="174"/>
        <v>0</v>
      </c>
      <c r="AT357">
        <f t="shared" si="175"/>
        <v>0</v>
      </c>
      <c r="AU357">
        <f t="shared" si="176"/>
        <v>0</v>
      </c>
      <c r="AV357">
        <f t="shared" si="177"/>
        <v>0</v>
      </c>
      <c r="AW357">
        <f t="shared" si="178"/>
        <v>0</v>
      </c>
      <c r="AX357">
        <f t="shared" si="179"/>
        <v>0</v>
      </c>
      <c r="AY357">
        <f t="shared" si="180"/>
        <v>0</v>
      </c>
      <c r="AZ357">
        <f t="shared" si="181"/>
        <v>0</v>
      </c>
      <c r="BA357">
        <f t="shared" si="182"/>
        <v>0</v>
      </c>
      <c r="BB357">
        <f t="shared" si="183"/>
        <v>0</v>
      </c>
    </row>
    <row r="358" spans="3:54" ht="15" customHeight="1">
      <c r="C358" s="53" t="s">
        <v>5038</v>
      </c>
      <c r="D358" s="418" t="s">
        <v>5755</v>
      </c>
      <c r="E358" s="329"/>
      <c r="F358" s="329"/>
      <c r="G358" s="329"/>
      <c r="H358" s="329"/>
      <c r="I358" s="329"/>
      <c r="J358" s="329"/>
      <c r="K358" s="329"/>
      <c r="L358" s="331"/>
      <c r="M358" s="52"/>
      <c r="N358" s="52"/>
      <c r="O358" s="52"/>
      <c r="P358" s="52"/>
      <c r="Q358" s="52"/>
      <c r="R358" s="52"/>
      <c r="S358" s="52"/>
      <c r="T358" s="52"/>
      <c r="U358" s="52"/>
      <c r="V358" s="52"/>
      <c r="W358" s="52"/>
      <c r="X358" s="52"/>
      <c r="Y358" s="52"/>
      <c r="Z358" s="52"/>
      <c r="AA358" s="52"/>
      <c r="AB358" s="52"/>
      <c r="AC358" s="52"/>
      <c r="AD358" s="52"/>
      <c r="AG358">
        <f t="shared" si="165"/>
        <v>0</v>
      </c>
      <c r="AH358">
        <f t="shared" si="166"/>
        <v>0</v>
      </c>
      <c r="AK358">
        <f t="shared" si="167"/>
        <v>0</v>
      </c>
      <c r="AL358">
        <f t="shared" si="168"/>
        <v>0</v>
      </c>
      <c r="AM358">
        <f t="shared" si="184"/>
        <v>0</v>
      </c>
      <c r="AN358">
        <f t="shared" si="169"/>
        <v>0</v>
      </c>
      <c r="AO358">
        <f t="shared" si="170"/>
        <v>0</v>
      </c>
      <c r="AP358">
        <f t="shared" si="171"/>
        <v>0</v>
      </c>
      <c r="AQ358">
        <f t="shared" si="172"/>
        <v>0</v>
      </c>
      <c r="AR358">
        <f t="shared" si="173"/>
        <v>0</v>
      </c>
      <c r="AS358">
        <f t="shared" si="174"/>
        <v>0</v>
      </c>
      <c r="AT358">
        <f t="shared" si="175"/>
        <v>0</v>
      </c>
      <c r="AU358">
        <f t="shared" si="176"/>
        <v>0</v>
      </c>
      <c r="AV358">
        <f t="shared" si="177"/>
        <v>0</v>
      </c>
      <c r="AW358">
        <f t="shared" si="178"/>
        <v>0</v>
      </c>
      <c r="AX358">
        <f t="shared" si="179"/>
        <v>0</v>
      </c>
      <c r="AY358">
        <f t="shared" si="180"/>
        <v>0</v>
      </c>
      <c r="AZ358">
        <f t="shared" si="181"/>
        <v>0</v>
      </c>
      <c r="BA358">
        <f t="shared" si="182"/>
        <v>0</v>
      </c>
      <c r="BB358">
        <f t="shared" si="183"/>
        <v>0</v>
      </c>
    </row>
    <row r="359" spans="3:54" ht="15" customHeight="1">
      <c r="C359" s="53" t="s">
        <v>5039</v>
      </c>
      <c r="D359" s="418" t="s">
        <v>5756</v>
      </c>
      <c r="E359" s="329"/>
      <c r="F359" s="329"/>
      <c r="G359" s="329"/>
      <c r="H359" s="329"/>
      <c r="I359" s="329"/>
      <c r="J359" s="329"/>
      <c r="K359" s="329"/>
      <c r="L359" s="331"/>
      <c r="M359" s="52"/>
      <c r="N359" s="52"/>
      <c r="O359" s="52"/>
      <c r="P359" s="52"/>
      <c r="Q359" s="52"/>
      <c r="R359" s="52"/>
      <c r="S359" s="52"/>
      <c r="T359" s="52"/>
      <c r="U359" s="52"/>
      <c r="V359" s="52"/>
      <c r="W359" s="52"/>
      <c r="X359" s="52"/>
      <c r="Y359" s="52"/>
      <c r="Z359" s="52"/>
      <c r="AA359" s="52"/>
      <c r="AB359" s="52"/>
      <c r="AC359" s="52"/>
      <c r="AD359" s="52"/>
      <c r="AG359">
        <f t="shared" si="165"/>
        <v>0</v>
      </c>
      <c r="AH359">
        <f t="shared" si="166"/>
        <v>0</v>
      </c>
      <c r="AK359">
        <f t="shared" si="167"/>
        <v>0</v>
      </c>
      <c r="AL359">
        <f t="shared" si="168"/>
        <v>0</v>
      </c>
      <c r="AM359">
        <f t="shared" si="184"/>
        <v>0</v>
      </c>
      <c r="AN359">
        <f t="shared" si="169"/>
        <v>0</v>
      </c>
      <c r="AO359">
        <f t="shared" si="170"/>
        <v>0</v>
      </c>
      <c r="AP359">
        <f t="shared" si="171"/>
        <v>0</v>
      </c>
      <c r="AQ359">
        <f t="shared" si="172"/>
        <v>0</v>
      </c>
      <c r="AR359">
        <f t="shared" si="173"/>
        <v>0</v>
      </c>
      <c r="AS359">
        <f t="shared" si="174"/>
        <v>0</v>
      </c>
      <c r="AT359">
        <f t="shared" si="175"/>
        <v>0</v>
      </c>
      <c r="AU359">
        <f t="shared" si="176"/>
        <v>0</v>
      </c>
      <c r="AV359">
        <f t="shared" si="177"/>
        <v>0</v>
      </c>
      <c r="AW359">
        <f t="shared" si="178"/>
        <v>0</v>
      </c>
      <c r="AX359">
        <f t="shared" si="179"/>
        <v>0</v>
      </c>
      <c r="AY359">
        <f t="shared" si="180"/>
        <v>0</v>
      </c>
      <c r="AZ359">
        <f t="shared" si="181"/>
        <v>0</v>
      </c>
      <c r="BA359">
        <f t="shared" si="182"/>
        <v>0</v>
      </c>
      <c r="BB359">
        <f t="shared" si="183"/>
        <v>0</v>
      </c>
    </row>
    <row r="360" spans="3:54" ht="15" customHeight="1">
      <c r="C360" s="53" t="s">
        <v>5040</v>
      </c>
      <c r="D360" s="418" t="s">
        <v>5757</v>
      </c>
      <c r="E360" s="329"/>
      <c r="F360" s="329"/>
      <c r="G360" s="329"/>
      <c r="H360" s="329"/>
      <c r="I360" s="329"/>
      <c r="J360" s="329"/>
      <c r="K360" s="329"/>
      <c r="L360" s="331"/>
      <c r="M360" s="52"/>
      <c r="N360" s="52"/>
      <c r="O360" s="52"/>
      <c r="P360" s="52"/>
      <c r="Q360" s="52"/>
      <c r="R360" s="52"/>
      <c r="S360" s="52"/>
      <c r="T360" s="52"/>
      <c r="U360" s="52"/>
      <c r="V360" s="52"/>
      <c r="W360" s="52"/>
      <c r="X360" s="52"/>
      <c r="Y360" s="52"/>
      <c r="Z360" s="52"/>
      <c r="AA360" s="52"/>
      <c r="AB360" s="52"/>
      <c r="AC360" s="52"/>
      <c r="AD360" s="52"/>
      <c r="AG360">
        <f t="shared" si="165"/>
        <v>0</v>
      </c>
      <c r="AH360">
        <f t="shared" si="166"/>
        <v>0</v>
      </c>
      <c r="AK360">
        <f t="shared" si="167"/>
        <v>0</v>
      </c>
      <c r="AL360">
        <f t="shared" si="168"/>
        <v>0</v>
      </c>
      <c r="AM360">
        <f t="shared" si="184"/>
        <v>0</v>
      </c>
      <c r="AN360">
        <f t="shared" si="169"/>
        <v>0</v>
      </c>
      <c r="AO360">
        <f t="shared" si="170"/>
        <v>0</v>
      </c>
      <c r="AP360">
        <f t="shared" si="171"/>
        <v>0</v>
      </c>
      <c r="AQ360">
        <f t="shared" si="172"/>
        <v>0</v>
      </c>
      <c r="AR360">
        <f t="shared" si="173"/>
        <v>0</v>
      </c>
      <c r="AS360">
        <f t="shared" si="174"/>
        <v>0</v>
      </c>
      <c r="AT360">
        <f t="shared" si="175"/>
        <v>0</v>
      </c>
      <c r="AU360">
        <f t="shared" si="176"/>
        <v>0</v>
      </c>
      <c r="AV360">
        <f t="shared" si="177"/>
        <v>0</v>
      </c>
      <c r="AW360">
        <f t="shared" si="178"/>
        <v>0</v>
      </c>
      <c r="AX360">
        <f t="shared" si="179"/>
        <v>0</v>
      </c>
      <c r="AY360">
        <f t="shared" si="180"/>
        <v>0</v>
      </c>
      <c r="AZ360">
        <f t="shared" si="181"/>
        <v>0</v>
      </c>
      <c r="BA360">
        <f t="shared" si="182"/>
        <v>0</v>
      </c>
      <c r="BB360">
        <f t="shared" si="183"/>
        <v>0</v>
      </c>
    </row>
    <row r="361" spans="3:54" ht="15" customHeight="1">
      <c r="C361" s="53" t="s">
        <v>5041</v>
      </c>
      <c r="D361" s="418" t="s">
        <v>5758</v>
      </c>
      <c r="E361" s="329"/>
      <c r="F361" s="329"/>
      <c r="G361" s="329"/>
      <c r="H361" s="329"/>
      <c r="I361" s="329"/>
      <c r="J361" s="329"/>
      <c r="K361" s="329"/>
      <c r="L361" s="331"/>
      <c r="M361" s="52"/>
      <c r="N361" s="52"/>
      <c r="O361" s="52"/>
      <c r="P361" s="52"/>
      <c r="Q361" s="52"/>
      <c r="R361" s="52"/>
      <c r="S361" s="52"/>
      <c r="T361" s="52"/>
      <c r="U361" s="52"/>
      <c r="V361" s="52"/>
      <c r="W361" s="52"/>
      <c r="X361" s="52"/>
      <c r="Y361" s="52"/>
      <c r="Z361" s="52"/>
      <c r="AA361" s="52"/>
      <c r="AB361" s="52"/>
      <c r="AC361" s="52"/>
      <c r="AD361" s="52"/>
      <c r="AG361">
        <f t="shared" si="165"/>
        <v>0</v>
      </c>
      <c r="AH361">
        <f t="shared" si="166"/>
        <v>0</v>
      </c>
      <c r="AK361">
        <f t="shared" si="167"/>
        <v>0</v>
      </c>
      <c r="AL361">
        <f t="shared" si="168"/>
        <v>0</v>
      </c>
      <c r="AM361">
        <f t="shared" si="184"/>
        <v>0</v>
      </c>
      <c r="AN361">
        <f t="shared" si="169"/>
        <v>0</v>
      </c>
      <c r="AO361">
        <f t="shared" si="170"/>
        <v>0</v>
      </c>
      <c r="AP361">
        <f t="shared" si="171"/>
        <v>0</v>
      </c>
      <c r="AQ361">
        <f t="shared" si="172"/>
        <v>0</v>
      </c>
      <c r="AR361">
        <f t="shared" si="173"/>
        <v>0</v>
      </c>
      <c r="AS361">
        <f t="shared" si="174"/>
        <v>0</v>
      </c>
      <c r="AT361">
        <f t="shared" si="175"/>
        <v>0</v>
      </c>
      <c r="AU361">
        <f t="shared" si="176"/>
        <v>0</v>
      </c>
      <c r="AV361">
        <f t="shared" si="177"/>
        <v>0</v>
      </c>
      <c r="AW361">
        <f t="shared" si="178"/>
        <v>0</v>
      </c>
      <c r="AX361">
        <f t="shared" si="179"/>
        <v>0</v>
      </c>
      <c r="AY361">
        <f t="shared" si="180"/>
        <v>0</v>
      </c>
      <c r="AZ361">
        <f t="shared" si="181"/>
        <v>0</v>
      </c>
      <c r="BA361">
        <f t="shared" si="182"/>
        <v>0</v>
      </c>
      <c r="BB361">
        <f t="shared" si="183"/>
        <v>0</v>
      </c>
    </row>
    <row r="362" spans="3:54" ht="15" customHeight="1">
      <c r="C362" s="53" t="s">
        <v>5042</v>
      </c>
      <c r="D362" s="418" t="s">
        <v>5759</v>
      </c>
      <c r="E362" s="329"/>
      <c r="F362" s="329"/>
      <c r="G362" s="329"/>
      <c r="H362" s="329"/>
      <c r="I362" s="329"/>
      <c r="J362" s="329"/>
      <c r="K362" s="329"/>
      <c r="L362" s="331"/>
      <c r="M362" s="52"/>
      <c r="N362" s="52"/>
      <c r="O362" s="52"/>
      <c r="P362" s="52"/>
      <c r="Q362" s="52"/>
      <c r="R362" s="52"/>
      <c r="S362" s="52"/>
      <c r="T362" s="52"/>
      <c r="U362" s="52"/>
      <c r="V362" s="52"/>
      <c r="W362" s="52"/>
      <c r="X362" s="52"/>
      <c r="Y362" s="52"/>
      <c r="Z362" s="52"/>
      <c r="AA362" s="52"/>
      <c r="AB362" s="52"/>
      <c r="AC362" s="52"/>
      <c r="AD362" s="52"/>
      <c r="AG362">
        <f t="shared" si="165"/>
        <v>0</v>
      </c>
      <c r="AH362">
        <f t="shared" si="166"/>
        <v>0</v>
      </c>
      <c r="AK362">
        <f t="shared" si="167"/>
        <v>0</v>
      </c>
      <c r="AL362">
        <f t="shared" si="168"/>
        <v>0</v>
      </c>
      <c r="AM362">
        <f t="shared" si="184"/>
        <v>0</v>
      </c>
      <c r="AN362">
        <f t="shared" si="169"/>
        <v>0</v>
      </c>
      <c r="AO362">
        <f t="shared" si="170"/>
        <v>0</v>
      </c>
      <c r="AP362">
        <f t="shared" si="171"/>
        <v>0</v>
      </c>
      <c r="AQ362">
        <f t="shared" si="172"/>
        <v>0</v>
      </c>
      <c r="AR362">
        <f t="shared" si="173"/>
        <v>0</v>
      </c>
      <c r="AS362">
        <f t="shared" si="174"/>
        <v>0</v>
      </c>
      <c r="AT362">
        <f t="shared" si="175"/>
        <v>0</v>
      </c>
      <c r="AU362">
        <f t="shared" si="176"/>
        <v>0</v>
      </c>
      <c r="AV362">
        <f t="shared" si="177"/>
        <v>0</v>
      </c>
      <c r="AW362">
        <f t="shared" si="178"/>
        <v>0</v>
      </c>
      <c r="AX362">
        <f t="shared" si="179"/>
        <v>0</v>
      </c>
      <c r="AY362">
        <f t="shared" si="180"/>
        <v>0</v>
      </c>
      <c r="AZ362">
        <f t="shared" si="181"/>
        <v>0</v>
      </c>
      <c r="BA362">
        <f t="shared" si="182"/>
        <v>0</v>
      </c>
      <c r="BB362">
        <f t="shared" si="183"/>
        <v>0</v>
      </c>
    </row>
    <row r="363" spans="3:54" ht="15" customHeight="1">
      <c r="C363" s="53" t="s">
        <v>5043</v>
      </c>
      <c r="D363" s="418" t="s">
        <v>5760</v>
      </c>
      <c r="E363" s="329"/>
      <c r="F363" s="329"/>
      <c r="G363" s="329"/>
      <c r="H363" s="329"/>
      <c r="I363" s="329"/>
      <c r="J363" s="329"/>
      <c r="K363" s="329"/>
      <c r="L363" s="331"/>
      <c r="M363" s="52"/>
      <c r="N363" s="52"/>
      <c r="O363" s="52"/>
      <c r="P363" s="52"/>
      <c r="Q363" s="52"/>
      <c r="R363" s="52"/>
      <c r="S363" s="52"/>
      <c r="T363" s="52"/>
      <c r="U363" s="52"/>
      <c r="V363" s="52"/>
      <c r="W363" s="52"/>
      <c r="X363" s="52"/>
      <c r="Y363" s="52"/>
      <c r="Z363" s="52"/>
      <c r="AA363" s="52"/>
      <c r="AB363" s="52"/>
      <c r="AC363" s="52"/>
      <c r="AD363" s="52"/>
      <c r="AG363">
        <f t="shared" si="165"/>
        <v>0</v>
      </c>
      <c r="AH363">
        <f t="shared" si="166"/>
        <v>0</v>
      </c>
      <c r="AK363">
        <f t="shared" si="167"/>
        <v>0</v>
      </c>
      <c r="AL363">
        <f t="shared" si="168"/>
        <v>0</v>
      </c>
      <c r="AM363">
        <f t="shared" si="184"/>
        <v>0</v>
      </c>
      <c r="AN363">
        <f t="shared" si="169"/>
        <v>0</v>
      </c>
      <c r="AO363">
        <f t="shared" si="170"/>
        <v>0</v>
      </c>
      <c r="AP363">
        <f t="shared" si="171"/>
        <v>0</v>
      </c>
      <c r="AQ363">
        <f t="shared" si="172"/>
        <v>0</v>
      </c>
      <c r="AR363">
        <f t="shared" si="173"/>
        <v>0</v>
      </c>
      <c r="AS363">
        <f t="shared" si="174"/>
        <v>0</v>
      </c>
      <c r="AT363">
        <f t="shared" si="175"/>
        <v>0</v>
      </c>
      <c r="AU363">
        <f t="shared" si="176"/>
        <v>0</v>
      </c>
      <c r="AV363">
        <f t="shared" si="177"/>
        <v>0</v>
      </c>
      <c r="AW363">
        <f t="shared" si="178"/>
        <v>0</v>
      </c>
      <c r="AX363">
        <f t="shared" si="179"/>
        <v>0</v>
      </c>
      <c r="AY363">
        <f t="shared" si="180"/>
        <v>0</v>
      </c>
      <c r="AZ363">
        <f t="shared" si="181"/>
        <v>0</v>
      </c>
      <c r="BA363">
        <f t="shared" si="182"/>
        <v>0</v>
      </c>
      <c r="BB363">
        <f t="shared" si="183"/>
        <v>0</v>
      </c>
    </row>
    <row r="364" spans="3:54" ht="15" customHeight="1">
      <c r="C364" s="182" t="s">
        <v>5044</v>
      </c>
      <c r="D364" s="418" t="s">
        <v>5355</v>
      </c>
      <c r="E364" s="329"/>
      <c r="F364" s="329"/>
      <c r="G364" s="329"/>
      <c r="H364" s="329"/>
      <c r="I364" s="329"/>
      <c r="J364" s="329"/>
      <c r="K364" s="329"/>
      <c r="L364" s="331"/>
      <c r="M364" s="52"/>
      <c r="N364" s="52"/>
      <c r="O364" s="52"/>
      <c r="P364" s="52"/>
      <c r="Q364" s="52"/>
      <c r="R364" s="52"/>
      <c r="S364" s="52"/>
      <c r="T364" s="52"/>
      <c r="U364" s="52"/>
      <c r="V364" s="52"/>
      <c r="W364" s="52"/>
      <c r="X364" s="52"/>
      <c r="Y364" s="52"/>
      <c r="Z364" s="52"/>
      <c r="AA364" s="52"/>
      <c r="AB364" s="52"/>
      <c r="AC364" s="52"/>
      <c r="AD364" s="52"/>
      <c r="AG364">
        <f t="shared" si="165"/>
        <v>0</v>
      </c>
      <c r="AH364">
        <f t="shared" si="166"/>
        <v>0</v>
      </c>
      <c r="AK364">
        <f t="shared" si="167"/>
        <v>0</v>
      </c>
      <c r="AL364">
        <f t="shared" si="168"/>
        <v>0</v>
      </c>
      <c r="AM364">
        <f t="shared" si="184"/>
        <v>0</v>
      </c>
      <c r="AN364">
        <f t="shared" si="169"/>
        <v>0</v>
      </c>
      <c r="AO364">
        <f t="shared" si="170"/>
        <v>0</v>
      </c>
      <c r="AP364">
        <f t="shared" si="171"/>
        <v>0</v>
      </c>
      <c r="AQ364">
        <f t="shared" si="172"/>
        <v>0</v>
      </c>
      <c r="AR364">
        <f t="shared" si="173"/>
        <v>0</v>
      </c>
      <c r="AS364">
        <f t="shared" si="174"/>
        <v>0</v>
      </c>
      <c r="AT364">
        <f t="shared" si="175"/>
        <v>0</v>
      </c>
      <c r="AU364">
        <f t="shared" si="176"/>
        <v>0</v>
      </c>
      <c r="AV364">
        <f t="shared" si="177"/>
        <v>0</v>
      </c>
      <c r="AW364">
        <f t="shared" si="178"/>
        <v>0</v>
      </c>
      <c r="AX364">
        <f t="shared" si="179"/>
        <v>0</v>
      </c>
      <c r="AY364">
        <f t="shared" si="180"/>
        <v>0</v>
      </c>
      <c r="AZ364">
        <f t="shared" si="181"/>
        <v>0</v>
      </c>
      <c r="BA364">
        <f t="shared" si="182"/>
        <v>0</v>
      </c>
      <c r="BB364">
        <f t="shared" si="183"/>
        <v>0</v>
      </c>
    </row>
    <row r="365" spans="3:54" ht="15" customHeight="1">
      <c r="C365" s="54"/>
      <c r="D365" s="68"/>
      <c r="E365" s="68"/>
      <c r="F365" s="68"/>
      <c r="G365" s="68"/>
      <c r="H365" s="68"/>
      <c r="I365" s="62"/>
      <c r="J365" s="81"/>
      <c r="K365" s="81"/>
      <c r="L365" s="193" t="s">
        <v>5198</v>
      </c>
      <c r="M365" s="67">
        <f t="shared" ref="M365:AD365" si="185">IF(AND(SUM(M348:M364)=0,COUNTIF(M348:M364,"NS")&gt;0),"NS",IF(AND(SUM(M348:M364)=0,COUNTIF(M348:M364,0)&gt;0),0,IF(AND(SUM(M348:M364)=0,COUNTIF(M348:M364,"NA")&gt;0),"NA",SUM(M348:M364))))</f>
        <v>0</v>
      </c>
      <c r="N365" s="67">
        <f t="shared" si="185"/>
        <v>0</v>
      </c>
      <c r="O365" s="67">
        <f t="shared" si="185"/>
        <v>0</v>
      </c>
      <c r="P365" s="67">
        <f t="shared" si="185"/>
        <v>0</v>
      </c>
      <c r="Q365" s="67">
        <f t="shared" si="185"/>
        <v>0</v>
      </c>
      <c r="R365" s="67">
        <f t="shared" si="185"/>
        <v>0</v>
      </c>
      <c r="S365" s="67">
        <f t="shared" si="185"/>
        <v>0</v>
      </c>
      <c r="T365" s="67">
        <f t="shared" si="185"/>
        <v>0</v>
      </c>
      <c r="U365" s="67">
        <f t="shared" si="185"/>
        <v>0</v>
      </c>
      <c r="V365" s="67">
        <f t="shared" si="185"/>
        <v>0</v>
      </c>
      <c r="W365" s="67">
        <f t="shared" si="185"/>
        <v>0</v>
      </c>
      <c r="X365" s="67">
        <f t="shared" si="185"/>
        <v>0</v>
      </c>
      <c r="Y365" s="67">
        <f t="shared" si="185"/>
        <v>0</v>
      </c>
      <c r="Z365" s="67">
        <f t="shared" si="185"/>
        <v>0</v>
      </c>
      <c r="AA365" s="67">
        <f t="shared" si="185"/>
        <v>0</v>
      </c>
      <c r="AB365" s="67">
        <f t="shared" si="185"/>
        <v>0</v>
      </c>
      <c r="AC365" s="67">
        <f t="shared" si="185"/>
        <v>0</v>
      </c>
      <c r="AD365" s="67">
        <f t="shared" si="185"/>
        <v>0</v>
      </c>
      <c r="AG365">
        <f>SUM(AG348:AG364)</f>
        <v>0</v>
      </c>
      <c r="AH365" s="284">
        <f>SUM(AH348:AH364)</f>
        <v>0</v>
      </c>
      <c r="AK365">
        <f>SUM(AK348:AK364)</f>
        <v>0</v>
      </c>
      <c r="AM365">
        <f>SUM(AM348:AM364)</f>
        <v>0</v>
      </c>
      <c r="AN365">
        <f>SUM(AN348:AN364)</f>
        <v>0</v>
      </c>
      <c r="AP365">
        <f>SUM(AP348:AP364)</f>
        <v>0</v>
      </c>
      <c r="AQ365">
        <f>SUM(AQ348:AQ364)</f>
        <v>0</v>
      </c>
      <c r="AS365">
        <f>SUM(AS348:AS364)</f>
        <v>0</v>
      </c>
      <c r="AT365">
        <f>SUM(AT348:AT364)</f>
        <v>0</v>
      </c>
      <c r="AV365">
        <f>SUM(AV348:AV364)</f>
        <v>0</v>
      </c>
      <c r="AW365">
        <f>SUM(AW348:AW364)</f>
        <v>0</v>
      </c>
      <c r="AY365">
        <f>SUM(AY348:AY364)</f>
        <v>0</v>
      </c>
      <c r="AZ365">
        <f>SUM(AZ348:AZ364)</f>
        <v>0</v>
      </c>
      <c r="BB365">
        <f>SUM(BB348:BB364)</f>
        <v>0</v>
      </c>
    </row>
    <row r="366" spans="3:54" ht="15" customHeight="1">
      <c r="AK366" t="s">
        <v>5709</v>
      </c>
      <c r="AL366">
        <f>SUM(AM365,AP365,AS365,AV365,AY365,AM389,AP389,AS389,AV389,AY389,BB389)</f>
        <v>0</v>
      </c>
      <c r="AM366" t="s">
        <v>5710</v>
      </c>
      <c r="AN366">
        <f>SUM(AK365,AN365,AQ365,AT365,AW365,AK389,AN389,AQ389,AT389,AW389,AZ389)</f>
        <v>0</v>
      </c>
    </row>
    <row r="367" spans="3:54" ht="15" customHeight="1">
      <c r="S367" s="134"/>
      <c r="T367" s="134"/>
      <c r="U367" s="134"/>
      <c r="V367" s="134"/>
      <c r="W367" s="134"/>
      <c r="X367" s="134"/>
      <c r="Y367" s="134"/>
      <c r="Z367" s="134"/>
      <c r="AA367" s="492" t="s">
        <v>5443</v>
      </c>
      <c r="AB367" s="319"/>
      <c r="AC367" s="319"/>
      <c r="AD367" s="319"/>
      <c r="AK367" t="s">
        <v>5711</v>
      </c>
      <c r="AL367" s="284">
        <f>IF(AN366&gt;0,IF(SUM(M365)&gt;=SUM(P365,S365,V365,Y365,AB365,M389,P389,S389,V389,Y389,AB389),0,1),IF(SUM(M365)&lt;&gt;SUM(P365,S365,V365,Y365,AB365,M389,P389,S389,V389,Y389,AB389),1,0))</f>
        <v>0</v>
      </c>
      <c r="AM367" t="s">
        <v>5712</v>
      </c>
      <c r="AN367" s="284">
        <f>IF(AN366&gt;0,IF(SUM(N365)&gt;=SUM(Q365,T365,W365,Z365,AC365,N389,Q389,T389,W389,Z389,AC389),0,1),IF(SUM(N365)&lt;&gt;SUM(Q365,T365,W365,Z365,AC365,N389,Q389,T389,W389,Z389,AC389),1,0))</f>
        <v>0</v>
      </c>
      <c r="AO367" t="s">
        <v>5713</v>
      </c>
      <c r="AP367" s="284">
        <f>IF(AN366&gt;0,IF(SUM(O365)&gt;=SUM(R365,U365,X365,AA365,AD365,O389,R389,U389,X389,AA389,AD389),0,1),IF(SUM(O365)&lt;&gt;SUM(R365,U365,X365,AA365,AD365,O389,R389,U389,X389,AA389,AD389),1,0))</f>
        <v>0</v>
      </c>
    </row>
    <row r="368" spans="3:54" ht="24" customHeight="1">
      <c r="C368" s="433" t="s">
        <v>5744</v>
      </c>
      <c r="D368" s="339"/>
      <c r="E368" s="339"/>
      <c r="F368" s="339"/>
      <c r="G368" s="339"/>
      <c r="H368" s="339"/>
      <c r="I368" s="339"/>
      <c r="J368" s="339"/>
      <c r="K368" s="339"/>
      <c r="L368" s="340"/>
      <c r="M368" s="481" t="s">
        <v>5690</v>
      </c>
      <c r="N368" s="329"/>
      <c r="O368" s="329"/>
      <c r="P368" s="329"/>
      <c r="Q368" s="329"/>
      <c r="R368" s="329"/>
      <c r="S368" s="329"/>
      <c r="T368" s="329"/>
      <c r="U368" s="329"/>
      <c r="V368" s="329"/>
      <c r="W368" s="329"/>
      <c r="X368" s="329"/>
      <c r="Y368" s="329"/>
      <c r="Z368" s="329"/>
      <c r="AA368" s="329"/>
      <c r="AB368" s="329"/>
      <c r="AC368" s="329"/>
      <c r="AD368" s="331"/>
    </row>
    <row r="369" spans="3:54" ht="24" customHeight="1">
      <c r="C369" s="356"/>
      <c r="D369" s="319"/>
      <c r="E369" s="319"/>
      <c r="F369" s="319"/>
      <c r="G369" s="319"/>
      <c r="H369" s="319"/>
      <c r="I369" s="319"/>
      <c r="J369" s="319"/>
      <c r="K369" s="319"/>
      <c r="L369" s="357"/>
      <c r="M369" s="330" t="s">
        <v>5691</v>
      </c>
      <c r="N369" s="329"/>
      <c r="O369" s="329"/>
      <c r="P369" s="329"/>
      <c r="Q369" s="329"/>
      <c r="R369" s="331"/>
      <c r="S369" s="449" t="s">
        <v>5680</v>
      </c>
      <c r="T369" s="339"/>
      <c r="U369" s="340"/>
      <c r="V369" s="449" t="s">
        <v>5681</v>
      </c>
      <c r="W369" s="339"/>
      <c r="X369" s="340"/>
      <c r="Y369" s="449" t="s">
        <v>5682</v>
      </c>
      <c r="Z369" s="339"/>
      <c r="AA369" s="340"/>
      <c r="AB369" s="449" t="s">
        <v>5714</v>
      </c>
      <c r="AC369" s="339"/>
      <c r="AD369" s="340"/>
    </row>
    <row r="370" spans="3:54" ht="96" customHeight="1">
      <c r="C370" s="356"/>
      <c r="D370" s="319"/>
      <c r="E370" s="319"/>
      <c r="F370" s="319"/>
      <c r="G370" s="319"/>
      <c r="H370" s="319"/>
      <c r="I370" s="319"/>
      <c r="J370" s="319"/>
      <c r="K370" s="319"/>
      <c r="L370" s="357"/>
      <c r="M370" s="449" t="s">
        <v>5677</v>
      </c>
      <c r="N370" s="329"/>
      <c r="O370" s="331"/>
      <c r="P370" s="449" t="s">
        <v>5715</v>
      </c>
      <c r="Q370" s="329"/>
      <c r="R370" s="331"/>
      <c r="S370" s="358"/>
      <c r="T370" s="327"/>
      <c r="U370" s="359"/>
      <c r="V370" s="358"/>
      <c r="W370" s="327"/>
      <c r="X370" s="359"/>
      <c r="Y370" s="358"/>
      <c r="Z370" s="327"/>
      <c r="AA370" s="359"/>
      <c r="AB370" s="358"/>
      <c r="AC370" s="327"/>
      <c r="AD370" s="359"/>
    </row>
    <row r="371" spans="3:54" ht="48" customHeight="1">
      <c r="C371" s="358"/>
      <c r="D371" s="327"/>
      <c r="E371" s="327"/>
      <c r="F371" s="327"/>
      <c r="G371" s="327"/>
      <c r="H371" s="327"/>
      <c r="I371" s="327"/>
      <c r="J371" s="327"/>
      <c r="K371" s="327"/>
      <c r="L371" s="359"/>
      <c r="M371" s="293" t="s">
        <v>5304</v>
      </c>
      <c r="N371" s="74" t="s">
        <v>5356</v>
      </c>
      <c r="O371" s="74" t="s">
        <v>5357</v>
      </c>
      <c r="P371" s="293" t="s">
        <v>5304</v>
      </c>
      <c r="Q371" s="74" t="s">
        <v>5356</v>
      </c>
      <c r="R371" s="74" t="s">
        <v>5357</v>
      </c>
      <c r="S371" s="186" t="s">
        <v>5304</v>
      </c>
      <c r="T371" s="74" t="s">
        <v>5356</v>
      </c>
      <c r="U371" s="74" t="s">
        <v>5357</v>
      </c>
      <c r="V371" s="186" t="s">
        <v>5304</v>
      </c>
      <c r="W371" s="74" t="s">
        <v>5356</v>
      </c>
      <c r="X371" s="74" t="s">
        <v>5357</v>
      </c>
      <c r="Y371" s="186" t="s">
        <v>5304</v>
      </c>
      <c r="Z371" s="74" t="s">
        <v>5356</v>
      </c>
      <c r="AA371" s="74" t="s">
        <v>5357</v>
      </c>
      <c r="AB371" s="186" t="s">
        <v>5304</v>
      </c>
      <c r="AC371" s="74" t="s">
        <v>5356</v>
      </c>
      <c r="AD371" s="74" t="s">
        <v>5357</v>
      </c>
      <c r="AH371" t="s">
        <v>5183</v>
      </c>
      <c r="AK371" t="s">
        <v>5692</v>
      </c>
      <c r="AL371" t="s">
        <v>5307</v>
      </c>
      <c r="AM371" t="s">
        <v>5308</v>
      </c>
      <c r="AN371" t="s">
        <v>5693</v>
      </c>
      <c r="AO371" t="s">
        <v>5310</v>
      </c>
      <c r="AP371" t="s">
        <v>5311</v>
      </c>
      <c r="AQ371" t="s">
        <v>5694</v>
      </c>
      <c r="AR371" t="s">
        <v>5313</v>
      </c>
      <c r="AS371" t="s">
        <v>5314</v>
      </c>
      <c r="AT371" t="s">
        <v>5695</v>
      </c>
      <c r="AU371" t="s">
        <v>5316</v>
      </c>
      <c r="AV371" t="s">
        <v>5317</v>
      </c>
      <c r="AW371" t="s">
        <v>5696</v>
      </c>
      <c r="AX371" t="s">
        <v>5697</v>
      </c>
      <c r="AY371" t="s">
        <v>5698</v>
      </c>
      <c r="AZ371" t="s">
        <v>5699</v>
      </c>
      <c r="BA371" t="s">
        <v>5700</v>
      </c>
      <c r="BB371" t="s">
        <v>5701</v>
      </c>
    </row>
    <row r="372" spans="3:54" ht="15" customHeight="1">
      <c r="C372" s="53" t="s">
        <v>5021</v>
      </c>
      <c r="D372" s="418" t="s">
        <v>5745</v>
      </c>
      <c r="E372" s="329"/>
      <c r="F372" s="329"/>
      <c r="G372" s="329"/>
      <c r="H372" s="329"/>
      <c r="I372" s="329"/>
      <c r="J372" s="329"/>
      <c r="K372" s="329"/>
      <c r="L372" s="331"/>
      <c r="M372" s="52"/>
      <c r="N372" s="52"/>
      <c r="O372" s="52"/>
      <c r="P372" s="52"/>
      <c r="Q372" s="52"/>
      <c r="R372" s="52"/>
      <c r="S372" s="52"/>
      <c r="T372" s="52"/>
      <c r="U372" s="52"/>
      <c r="V372" s="52"/>
      <c r="W372" s="52"/>
      <c r="X372" s="52"/>
      <c r="Y372" s="52"/>
      <c r="Z372" s="52"/>
      <c r="AA372" s="52"/>
      <c r="AB372" s="52"/>
      <c r="AC372" s="52"/>
      <c r="AD372" s="52"/>
      <c r="AH372">
        <f t="shared" ref="AH372:AH388" si="186">IF(COUNTIF(M372:AD372,"NS"),1,0)</f>
        <v>0</v>
      </c>
      <c r="AK372">
        <f t="shared" ref="AK372:AK388" si="187">COUNTIF(N372:O372,"NS")</f>
        <v>0</v>
      </c>
      <c r="AL372">
        <f t="shared" ref="AL372:AL388" si="188">SUM(N372:O372)</f>
        <v>0</v>
      </c>
      <c r="AM372">
        <f t="shared" ref="AM372:AM388" si="189">IF(COUNTIF(M372:O372,"NA")=3,0,IF(COUNTA(M372:O372)=0,0,IF(OR(AND(M372=0,AK372&gt;0),AND(M372="ns",AL372&gt;0),AND(M372="ns",AK372=0,AL372=0)),1,IF(OR(AND(M372&gt;0,AK372=2),AND(M372="ns",AK372=2),AND(M372="ns",AL372=0,AK372&gt;0),M372=AL372),0,1))))</f>
        <v>0</v>
      </c>
      <c r="AN372">
        <f t="shared" ref="AN372:AN388" si="190">COUNTIF(Q372:R372,"NS")</f>
        <v>0</v>
      </c>
      <c r="AO372">
        <f t="shared" ref="AO372:AO388" si="191">SUM(Q372:R372)</f>
        <v>0</v>
      </c>
      <c r="AP372">
        <f t="shared" ref="AP372:AP388" si="192">IF(COUNTIF(P372:R372,"NA")=3,0,IF(COUNTA(P372:R372)=0,0,IF(OR(AND(P372=0,AN372&gt;0),AND(P372="ns",AO372&gt;0),AND(P372="ns",AN372=0,AO372=0)),1,IF(OR(AND(P372&gt;0,AN372=2),AND(P372="ns",AN372=2),AND(P372="ns",AO372=0,AN372&gt;0),P372=AO372),0,1))))</f>
        <v>0</v>
      </c>
      <c r="AQ372">
        <f t="shared" ref="AQ372:AQ388" si="193">COUNTIF(T372:U372,"NS")</f>
        <v>0</v>
      </c>
      <c r="AR372">
        <f t="shared" ref="AR372:AR388" si="194">SUM(T372:U372)</f>
        <v>0</v>
      </c>
      <c r="AS372">
        <f t="shared" ref="AS372:AS388" si="195">IF(COUNTIF(S372:U372,"NA")=3,0,IF(COUNTA(S372:U372)=0,0,IF(OR(AND(S372=0,AQ372&gt;0),AND(S372="ns",AR372&gt;0),AND(S372="ns",AQ372=0,AR372=0)),1,IF(OR(AND(S372&gt;0,AQ372=2),AND(S372="ns",AQ372=2),AND(S372="ns",AR372=0,AQ372&gt;0),S372=AR372),0,1))))</f>
        <v>0</v>
      </c>
      <c r="AT372">
        <f t="shared" ref="AT372:AT388" si="196">COUNTIF(W372:X372,"NS")</f>
        <v>0</v>
      </c>
      <c r="AU372">
        <f t="shared" ref="AU372:AU388" si="197">SUM(W372:X372)</f>
        <v>0</v>
      </c>
      <c r="AV372">
        <f t="shared" ref="AV372:AV388" si="198">IF(COUNTIF(V372:X372,"NA")=3,0,IF(COUNTA(V372:X372)=0,0,IF(OR(AND(V372=0,AT372&gt;0),AND(V372="ns",AU372&gt;0),AND(V372="ns",AT372=0,AU372=0)),1,IF(OR(AND(V372&gt;0,AT372=2),AND(V372="ns",AT372=2),AND(V372="ns",AU372=0,AT372&gt;0),V372=AU372),0,1))))</f>
        <v>0</v>
      </c>
      <c r="AW372">
        <f t="shared" ref="AW372:AW388" si="199">COUNTIF(Z372:AA372,"NS")</f>
        <v>0</v>
      </c>
      <c r="AX372">
        <f t="shared" ref="AX372:AX388" si="200">SUM(Z372:AA372)</f>
        <v>0</v>
      </c>
      <c r="AY372">
        <f t="shared" ref="AY372:AY388" si="201">IF(COUNTIF(Y372:AA372,"NA")=3,0,IF(COUNTA(Y372:AA372)=0,0,IF(OR(AND(Y372=0,AW372&gt;0),AND(Y372="ns",AX372&gt;0),AND(Y372="ns",AW372=0,AX372=0)),1,IF(OR(AND(Y372&gt;0,AW372=2),AND(Y372="ns",AW372=2),AND(Y372="ns",AX372=0,AW372&gt;0),Y372=AX372),0,1))))</f>
        <v>0</v>
      </c>
      <c r="AZ372">
        <f t="shared" ref="AZ372:AZ388" si="202">COUNTIF(AC372:AD372,"NS")</f>
        <v>0</v>
      </c>
      <c r="BA372">
        <f t="shared" ref="BA372:BA388" si="203">SUM(AC372:AD372)</f>
        <v>0</v>
      </c>
      <c r="BB372">
        <f t="shared" ref="BB372:BB388" si="204">IF(COUNTIF(AB372:AD372,"NA")=3,0,IF(COUNTA(AB372:AD372)=0,0,IF(OR(AND(AB372=0,AZ372&gt;0),AND(AB372="ns",BA372&gt;0),AND(AB372="ns",AZ372=0,BA372=0)),1,IF(OR(AND(AB372&gt;0,AZ372=2),AND(AB372="ns",AZ372=2),AND(AB372="ns",BA372=0,AZ372&gt;0),AB372=BA372),0,1))))</f>
        <v>0</v>
      </c>
    </row>
    <row r="373" spans="3:54" ht="15" customHeight="1">
      <c r="C373" s="53" t="s">
        <v>5022</v>
      </c>
      <c r="D373" s="418" t="s">
        <v>5746</v>
      </c>
      <c r="E373" s="329"/>
      <c r="F373" s="329"/>
      <c r="G373" s="329"/>
      <c r="H373" s="329"/>
      <c r="I373" s="329"/>
      <c r="J373" s="329"/>
      <c r="K373" s="329"/>
      <c r="L373" s="331"/>
      <c r="M373" s="52"/>
      <c r="N373" s="52"/>
      <c r="O373" s="52"/>
      <c r="P373" s="52"/>
      <c r="Q373" s="52"/>
      <c r="R373" s="52"/>
      <c r="S373" s="52"/>
      <c r="T373" s="52"/>
      <c r="U373" s="52"/>
      <c r="V373" s="52"/>
      <c r="W373" s="52"/>
      <c r="X373" s="52"/>
      <c r="Y373" s="52"/>
      <c r="Z373" s="52"/>
      <c r="AA373" s="52"/>
      <c r="AB373" s="52"/>
      <c r="AC373" s="52"/>
      <c r="AD373" s="52"/>
      <c r="AH373">
        <f t="shared" si="186"/>
        <v>0</v>
      </c>
      <c r="AK373">
        <f t="shared" si="187"/>
        <v>0</v>
      </c>
      <c r="AL373">
        <f t="shared" si="188"/>
        <v>0</v>
      </c>
      <c r="AM373">
        <f t="shared" si="189"/>
        <v>0</v>
      </c>
      <c r="AN373">
        <f t="shared" si="190"/>
        <v>0</v>
      </c>
      <c r="AO373">
        <f t="shared" si="191"/>
        <v>0</v>
      </c>
      <c r="AP373">
        <f t="shared" si="192"/>
        <v>0</v>
      </c>
      <c r="AQ373">
        <f t="shared" si="193"/>
        <v>0</v>
      </c>
      <c r="AR373">
        <f t="shared" si="194"/>
        <v>0</v>
      </c>
      <c r="AS373">
        <f t="shared" si="195"/>
        <v>0</v>
      </c>
      <c r="AT373">
        <f t="shared" si="196"/>
        <v>0</v>
      </c>
      <c r="AU373">
        <f t="shared" si="197"/>
        <v>0</v>
      </c>
      <c r="AV373">
        <f t="shared" si="198"/>
        <v>0</v>
      </c>
      <c r="AW373">
        <f t="shared" si="199"/>
        <v>0</v>
      </c>
      <c r="AX373">
        <f t="shared" si="200"/>
        <v>0</v>
      </c>
      <c r="AY373">
        <f t="shared" si="201"/>
        <v>0</v>
      </c>
      <c r="AZ373">
        <f t="shared" si="202"/>
        <v>0</v>
      </c>
      <c r="BA373">
        <f t="shared" si="203"/>
        <v>0</v>
      </c>
      <c r="BB373">
        <f t="shared" si="204"/>
        <v>0</v>
      </c>
    </row>
    <row r="374" spans="3:54" ht="15" customHeight="1">
      <c r="C374" s="53" t="s">
        <v>5024</v>
      </c>
      <c r="D374" s="418" t="s">
        <v>5747</v>
      </c>
      <c r="E374" s="329"/>
      <c r="F374" s="329"/>
      <c r="G374" s="329"/>
      <c r="H374" s="329"/>
      <c r="I374" s="329"/>
      <c r="J374" s="329"/>
      <c r="K374" s="329"/>
      <c r="L374" s="331"/>
      <c r="M374" s="52"/>
      <c r="N374" s="52"/>
      <c r="O374" s="52"/>
      <c r="P374" s="52"/>
      <c r="Q374" s="52"/>
      <c r="R374" s="52"/>
      <c r="S374" s="52"/>
      <c r="T374" s="52"/>
      <c r="U374" s="52"/>
      <c r="V374" s="52"/>
      <c r="W374" s="52"/>
      <c r="X374" s="52"/>
      <c r="Y374" s="52"/>
      <c r="Z374" s="52"/>
      <c r="AA374" s="52"/>
      <c r="AB374" s="52"/>
      <c r="AC374" s="52"/>
      <c r="AD374" s="52"/>
      <c r="AH374">
        <f t="shared" si="186"/>
        <v>0</v>
      </c>
      <c r="AK374">
        <f t="shared" si="187"/>
        <v>0</v>
      </c>
      <c r="AL374">
        <f t="shared" si="188"/>
        <v>0</v>
      </c>
      <c r="AM374">
        <f t="shared" si="189"/>
        <v>0</v>
      </c>
      <c r="AN374">
        <f t="shared" si="190"/>
        <v>0</v>
      </c>
      <c r="AO374">
        <f t="shared" si="191"/>
        <v>0</v>
      </c>
      <c r="AP374">
        <f t="shared" si="192"/>
        <v>0</v>
      </c>
      <c r="AQ374">
        <f t="shared" si="193"/>
        <v>0</v>
      </c>
      <c r="AR374">
        <f t="shared" si="194"/>
        <v>0</v>
      </c>
      <c r="AS374">
        <f t="shared" si="195"/>
        <v>0</v>
      </c>
      <c r="AT374">
        <f t="shared" si="196"/>
        <v>0</v>
      </c>
      <c r="AU374">
        <f t="shared" si="197"/>
        <v>0</v>
      </c>
      <c r="AV374">
        <f t="shared" si="198"/>
        <v>0</v>
      </c>
      <c r="AW374">
        <f t="shared" si="199"/>
        <v>0</v>
      </c>
      <c r="AX374">
        <f t="shared" si="200"/>
        <v>0</v>
      </c>
      <c r="AY374">
        <f t="shared" si="201"/>
        <v>0</v>
      </c>
      <c r="AZ374">
        <f t="shared" si="202"/>
        <v>0</v>
      </c>
      <c r="BA374">
        <f t="shared" si="203"/>
        <v>0</v>
      </c>
      <c r="BB374">
        <f t="shared" si="204"/>
        <v>0</v>
      </c>
    </row>
    <row r="375" spans="3:54" ht="15" customHeight="1">
      <c r="C375" s="53" t="s">
        <v>5025</v>
      </c>
      <c r="D375" s="418" t="s">
        <v>5748</v>
      </c>
      <c r="E375" s="329"/>
      <c r="F375" s="329"/>
      <c r="G375" s="329"/>
      <c r="H375" s="329"/>
      <c r="I375" s="329"/>
      <c r="J375" s="329"/>
      <c r="K375" s="329"/>
      <c r="L375" s="331"/>
      <c r="M375" s="52"/>
      <c r="N375" s="52"/>
      <c r="O375" s="52"/>
      <c r="P375" s="52"/>
      <c r="Q375" s="52"/>
      <c r="R375" s="52"/>
      <c r="S375" s="52"/>
      <c r="T375" s="52"/>
      <c r="U375" s="52"/>
      <c r="V375" s="52"/>
      <c r="W375" s="52"/>
      <c r="X375" s="52"/>
      <c r="Y375" s="52"/>
      <c r="Z375" s="52"/>
      <c r="AA375" s="52"/>
      <c r="AB375" s="52"/>
      <c r="AC375" s="52"/>
      <c r="AD375" s="52"/>
      <c r="AH375">
        <f t="shared" si="186"/>
        <v>0</v>
      </c>
      <c r="AK375">
        <f t="shared" si="187"/>
        <v>0</v>
      </c>
      <c r="AL375">
        <f t="shared" si="188"/>
        <v>0</v>
      </c>
      <c r="AM375">
        <f t="shared" si="189"/>
        <v>0</v>
      </c>
      <c r="AN375">
        <f t="shared" si="190"/>
        <v>0</v>
      </c>
      <c r="AO375">
        <f t="shared" si="191"/>
        <v>0</v>
      </c>
      <c r="AP375">
        <f t="shared" si="192"/>
        <v>0</v>
      </c>
      <c r="AQ375">
        <f t="shared" si="193"/>
        <v>0</v>
      </c>
      <c r="AR375">
        <f t="shared" si="194"/>
        <v>0</v>
      </c>
      <c r="AS375">
        <f t="shared" si="195"/>
        <v>0</v>
      </c>
      <c r="AT375">
        <f t="shared" si="196"/>
        <v>0</v>
      </c>
      <c r="AU375">
        <f t="shared" si="197"/>
        <v>0</v>
      </c>
      <c r="AV375">
        <f t="shared" si="198"/>
        <v>0</v>
      </c>
      <c r="AW375">
        <f t="shared" si="199"/>
        <v>0</v>
      </c>
      <c r="AX375">
        <f t="shared" si="200"/>
        <v>0</v>
      </c>
      <c r="AY375">
        <f t="shared" si="201"/>
        <v>0</v>
      </c>
      <c r="AZ375">
        <f t="shared" si="202"/>
        <v>0</v>
      </c>
      <c r="BA375">
        <f t="shared" si="203"/>
        <v>0</v>
      </c>
      <c r="BB375">
        <f t="shared" si="204"/>
        <v>0</v>
      </c>
    </row>
    <row r="376" spans="3:54" ht="15" customHeight="1">
      <c r="C376" s="53" t="s">
        <v>5026</v>
      </c>
      <c r="D376" s="418" t="s">
        <v>5749</v>
      </c>
      <c r="E376" s="329"/>
      <c r="F376" s="329"/>
      <c r="G376" s="329"/>
      <c r="H376" s="329"/>
      <c r="I376" s="329"/>
      <c r="J376" s="329"/>
      <c r="K376" s="329"/>
      <c r="L376" s="331"/>
      <c r="M376" s="52"/>
      <c r="N376" s="52"/>
      <c r="O376" s="52"/>
      <c r="P376" s="52"/>
      <c r="Q376" s="52"/>
      <c r="R376" s="52"/>
      <c r="S376" s="52"/>
      <c r="T376" s="52"/>
      <c r="U376" s="52"/>
      <c r="V376" s="52"/>
      <c r="W376" s="52"/>
      <c r="X376" s="52"/>
      <c r="Y376" s="52"/>
      <c r="Z376" s="52"/>
      <c r="AA376" s="52"/>
      <c r="AB376" s="52"/>
      <c r="AC376" s="52"/>
      <c r="AD376" s="52"/>
      <c r="AH376">
        <f t="shared" si="186"/>
        <v>0</v>
      </c>
      <c r="AK376">
        <f t="shared" si="187"/>
        <v>0</v>
      </c>
      <c r="AL376">
        <f t="shared" si="188"/>
        <v>0</v>
      </c>
      <c r="AM376">
        <f t="shared" si="189"/>
        <v>0</v>
      </c>
      <c r="AN376">
        <f t="shared" si="190"/>
        <v>0</v>
      </c>
      <c r="AO376">
        <f t="shared" si="191"/>
        <v>0</v>
      </c>
      <c r="AP376">
        <f t="shared" si="192"/>
        <v>0</v>
      </c>
      <c r="AQ376">
        <f t="shared" si="193"/>
        <v>0</v>
      </c>
      <c r="AR376">
        <f t="shared" si="194"/>
        <v>0</v>
      </c>
      <c r="AS376">
        <f t="shared" si="195"/>
        <v>0</v>
      </c>
      <c r="AT376">
        <f t="shared" si="196"/>
        <v>0</v>
      </c>
      <c r="AU376">
        <f t="shared" si="197"/>
        <v>0</v>
      </c>
      <c r="AV376">
        <f t="shared" si="198"/>
        <v>0</v>
      </c>
      <c r="AW376">
        <f t="shared" si="199"/>
        <v>0</v>
      </c>
      <c r="AX376">
        <f t="shared" si="200"/>
        <v>0</v>
      </c>
      <c r="AY376">
        <f t="shared" si="201"/>
        <v>0</v>
      </c>
      <c r="AZ376">
        <f t="shared" si="202"/>
        <v>0</v>
      </c>
      <c r="BA376">
        <f t="shared" si="203"/>
        <v>0</v>
      </c>
      <c r="BB376">
        <f t="shared" si="204"/>
        <v>0</v>
      </c>
    </row>
    <row r="377" spans="3:54" ht="15" customHeight="1">
      <c r="C377" s="53" t="s">
        <v>5028</v>
      </c>
      <c r="D377" s="418" t="s">
        <v>5750</v>
      </c>
      <c r="E377" s="329"/>
      <c r="F377" s="329"/>
      <c r="G377" s="329"/>
      <c r="H377" s="329"/>
      <c r="I377" s="329"/>
      <c r="J377" s="329"/>
      <c r="K377" s="329"/>
      <c r="L377" s="331"/>
      <c r="M377" s="52"/>
      <c r="N377" s="52"/>
      <c r="O377" s="52"/>
      <c r="P377" s="52"/>
      <c r="Q377" s="52"/>
      <c r="R377" s="52"/>
      <c r="S377" s="52"/>
      <c r="T377" s="52"/>
      <c r="U377" s="52"/>
      <c r="V377" s="52"/>
      <c r="W377" s="52"/>
      <c r="X377" s="52"/>
      <c r="Y377" s="52"/>
      <c r="Z377" s="52"/>
      <c r="AA377" s="52"/>
      <c r="AB377" s="52"/>
      <c r="AC377" s="52"/>
      <c r="AD377" s="52"/>
      <c r="AH377">
        <f t="shared" si="186"/>
        <v>0</v>
      </c>
      <c r="AK377">
        <f t="shared" si="187"/>
        <v>0</v>
      </c>
      <c r="AL377">
        <f t="shared" si="188"/>
        <v>0</v>
      </c>
      <c r="AM377">
        <f t="shared" si="189"/>
        <v>0</v>
      </c>
      <c r="AN377">
        <f t="shared" si="190"/>
        <v>0</v>
      </c>
      <c r="AO377">
        <f t="shared" si="191"/>
        <v>0</v>
      </c>
      <c r="AP377">
        <f t="shared" si="192"/>
        <v>0</v>
      </c>
      <c r="AQ377">
        <f t="shared" si="193"/>
        <v>0</v>
      </c>
      <c r="AR377">
        <f t="shared" si="194"/>
        <v>0</v>
      </c>
      <c r="AS377">
        <f t="shared" si="195"/>
        <v>0</v>
      </c>
      <c r="AT377">
        <f t="shared" si="196"/>
        <v>0</v>
      </c>
      <c r="AU377">
        <f t="shared" si="197"/>
        <v>0</v>
      </c>
      <c r="AV377">
        <f t="shared" si="198"/>
        <v>0</v>
      </c>
      <c r="AW377">
        <f t="shared" si="199"/>
        <v>0</v>
      </c>
      <c r="AX377">
        <f t="shared" si="200"/>
        <v>0</v>
      </c>
      <c r="AY377">
        <f t="shared" si="201"/>
        <v>0</v>
      </c>
      <c r="AZ377">
        <f t="shared" si="202"/>
        <v>0</v>
      </c>
      <c r="BA377">
        <f t="shared" si="203"/>
        <v>0</v>
      </c>
      <c r="BB377">
        <f t="shared" si="204"/>
        <v>0</v>
      </c>
    </row>
    <row r="378" spans="3:54" ht="15" customHeight="1">
      <c r="C378" s="53" t="s">
        <v>5030</v>
      </c>
      <c r="D378" s="418" t="s">
        <v>5751</v>
      </c>
      <c r="E378" s="329"/>
      <c r="F378" s="329"/>
      <c r="G378" s="329"/>
      <c r="H378" s="329"/>
      <c r="I378" s="329"/>
      <c r="J378" s="329"/>
      <c r="K378" s="329"/>
      <c r="L378" s="331"/>
      <c r="M378" s="52"/>
      <c r="N378" s="52"/>
      <c r="O378" s="52"/>
      <c r="P378" s="52"/>
      <c r="Q378" s="52"/>
      <c r="R378" s="52"/>
      <c r="S378" s="52"/>
      <c r="T378" s="52"/>
      <c r="U378" s="52"/>
      <c r="V378" s="52"/>
      <c r="W378" s="52"/>
      <c r="X378" s="52"/>
      <c r="Y378" s="52"/>
      <c r="Z378" s="52"/>
      <c r="AA378" s="52"/>
      <c r="AB378" s="52"/>
      <c r="AC378" s="52"/>
      <c r="AD378" s="52"/>
      <c r="AH378">
        <f t="shared" si="186"/>
        <v>0</v>
      </c>
      <c r="AK378">
        <f t="shared" si="187"/>
        <v>0</v>
      </c>
      <c r="AL378">
        <f t="shared" si="188"/>
        <v>0</v>
      </c>
      <c r="AM378">
        <f t="shared" si="189"/>
        <v>0</v>
      </c>
      <c r="AN378">
        <f t="shared" si="190"/>
        <v>0</v>
      </c>
      <c r="AO378">
        <f t="shared" si="191"/>
        <v>0</v>
      </c>
      <c r="AP378">
        <f t="shared" si="192"/>
        <v>0</v>
      </c>
      <c r="AQ378">
        <f t="shared" si="193"/>
        <v>0</v>
      </c>
      <c r="AR378">
        <f t="shared" si="194"/>
        <v>0</v>
      </c>
      <c r="AS378">
        <f t="shared" si="195"/>
        <v>0</v>
      </c>
      <c r="AT378">
        <f t="shared" si="196"/>
        <v>0</v>
      </c>
      <c r="AU378">
        <f t="shared" si="197"/>
        <v>0</v>
      </c>
      <c r="AV378">
        <f t="shared" si="198"/>
        <v>0</v>
      </c>
      <c r="AW378">
        <f t="shared" si="199"/>
        <v>0</v>
      </c>
      <c r="AX378">
        <f t="shared" si="200"/>
        <v>0</v>
      </c>
      <c r="AY378">
        <f t="shared" si="201"/>
        <v>0</v>
      </c>
      <c r="AZ378">
        <f t="shared" si="202"/>
        <v>0</v>
      </c>
      <c r="BA378">
        <f t="shared" si="203"/>
        <v>0</v>
      </c>
      <c r="BB378">
        <f t="shared" si="204"/>
        <v>0</v>
      </c>
    </row>
    <row r="379" spans="3:54" ht="15" customHeight="1">
      <c r="C379" s="53" t="s">
        <v>5032</v>
      </c>
      <c r="D379" s="418" t="s">
        <v>5752</v>
      </c>
      <c r="E379" s="329"/>
      <c r="F379" s="329"/>
      <c r="G379" s="329"/>
      <c r="H379" s="329"/>
      <c r="I379" s="329"/>
      <c r="J379" s="329"/>
      <c r="K379" s="329"/>
      <c r="L379" s="331"/>
      <c r="M379" s="52"/>
      <c r="N379" s="52"/>
      <c r="O379" s="52"/>
      <c r="P379" s="52"/>
      <c r="Q379" s="52"/>
      <c r="R379" s="52"/>
      <c r="S379" s="52"/>
      <c r="T379" s="52"/>
      <c r="U379" s="52"/>
      <c r="V379" s="52"/>
      <c r="W379" s="52"/>
      <c r="X379" s="52"/>
      <c r="Y379" s="52"/>
      <c r="Z379" s="52"/>
      <c r="AA379" s="52"/>
      <c r="AB379" s="52"/>
      <c r="AC379" s="52"/>
      <c r="AD379" s="52"/>
      <c r="AH379">
        <f t="shared" si="186"/>
        <v>0</v>
      </c>
      <c r="AK379">
        <f t="shared" si="187"/>
        <v>0</v>
      </c>
      <c r="AL379">
        <f t="shared" si="188"/>
        <v>0</v>
      </c>
      <c r="AM379">
        <f t="shared" si="189"/>
        <v>0</v>
      </c>
      <c r="AN379">
        <f t="shared" si="190"/>
        <v>0</v>
      </c>
      <c r="AO379">
        <f t="shared" si="191"/>
        <v>0</v>
      </c>
      <c r="AP379">
        <f t="shared" si="192"/>
        <v>0</v>
      </c>
      <c r="AQ379">
        <f t="shared" si="193"/>
        <v>0</v>
      </c>
      <c r="AR379">
        <f t="shared" si="194"/>
        <v>0</v>
      </c>
      <c r="AS379">
        <f t="shared" si="195"/>
        <v>0</v>
      </c>
      <c r="AT379">
        <f t="shared" si="196"/>
        <v>0</v>
      </c>
      <c r="AU379">
        <f t="shared" si="197"/>
        <v>0</v>
      </c>
      <c r="AV379">
        <f t="shared" si="198"/>
        <v>0</v>
      </c>
      <c r="AW379">
        <f t="shared" si="199"/>
        <v>0</v>
      </c>
      <c r="AX379">
        <f t="shared" si="200"/>
        <v>0</v>
      </c>
      <c r="AY379">
        <f t="shared" si="201"/>
        <v>0</v>
      </c>
      <c r="AZ379">
        <f t="shared" si="202"/>
        <v>0</v>
      </c>
      <c r="BA379">
        <f t="shared" si="203"/>
        <v>0</v>
      </c>
      <c r="BB379">
        <f t="shared" si="204"/>
        <v>0</v>
      </c>
    </row>
    <row r="380" spans="3:54" ht="15" customHeight="1">
      <c r="C380" s="53" t="s">
        <v>5034</v>
      </c>
      <c r="D380" s="418" t="s">
        <v>5753</v>
      </c>
      <c r="E380" s="329"/>
      <c r="F380" s="329"/>
      <c r="G380" s="329"/>
      <c r="H380" s="329"/>
      <c r="I380" s="329"/>
      <c r="J380" s="329"/>
      <c r="K380" s="329"/>
      <c r="L380" s="331"/>
      <c r="M380" s="52"/>
      <c r="N380" s="52"/>
      <c r="O380" s="52"/>
      <c r="P380" s="52"/>
      <c r="Q380" s="52"/>
      <c r="R380" s="52"/>
      <c r="S380" s="52"/>
      <c r="T380" s="52"/>
      <c r="U380" s="52"/>
      <c r="V380" s="52"/>
      <c r="W380" s="52"/>
      <c r="X380" s="52"/>
      <c r="Y380" s="52"/>
      <c r="Z380" s="52"/>
      <c r="AA380" s="52"/>
      <c r="AB380" s="52"/>
      <c r="AC380" s="52"/>
      <c r="AD380" s="52"/>
      <c r="AH380">
        <f t="shared" si="186"/>
        <v>0</v>
      </c>
      <c r="AK380">
        <f t="shared" si="187"/>
        <v>0</v>
      </c>
      <c r="AL380">
        <f t="shared" si="188"/>
        <v>0</v>
      </c>
      <c r="AM380">
        <f t="shared" si="189"/>
        <v>0</v>
      </c>
      <c r="AN380">
        <f t="shared" si="190"/>
        <v>0</v>
      </c>
      <c r="AO380">
        <f t="shared" si="191"/>
        <v>0</v>
      </c>
      <c r="AP380">
        <f t="shared" si="192"/>
        <v>0</v>
      </c>
      <c r="AQ380">
        <f t="shared" si="193"/>
        <v>0</v>
      </c>
      <c r="AR380">
        <f t="shared" si="194"/>
        <v>0</v>
      </c>
      <c r="AS380">
        <f t="shared" si="195"/>
        <v>0</v>
      </c>
      <c r="AT380">
        <f t="shared" si="196"/>
        <v>0</v>
      </c>
      <c r="AU380">
        <f t="shared" si="197"/>
        <v>0</v>
      </c>
      <c r="AV380">
        <f t="shared" si="198"/>
        <v>0</v>
      </c>
      <c r="AW380">
        <f t="shared" si="199"/>
        <v>0</v>
      </c>
      <c r="AX380">
        <f t="shared" si="200"/>
        <v>0</v>
      </c>
      <c r="AY380">
        <f t="shared" si="201"/>
        <v>0</v>
      </c>
      <c r="AZ380">
        <f t="shared" si="202"/>
        <v>0</v>
      </c>
      <c r="BA380">
        <f t="shared" si="203"/>
        <v>0</v>
      </c>
      <c r="BB380">
        <f t="shared" si="204"/>
        <v>0</v>
      </c>
    </row>
    <row r="381" spans="3:54" ht="15" customHeight="1">
      <c r="C381" s="53" t="s">
        <v>5036</v>
      </c>
      <c r="D381" s="418" t="s">
        <v>5754</v>
      </c>
      <c r="E381" s="329"/>
      <c r="F381" s="329"/>
      <c r="G381" s="329"/>
      <c r="H381" s="329"/>
      <c r="I381" s="329"/>
      <c r="J381" s="329"/>
      <c r="K381" s="329"/>
      <c r="L381" s="331"/>
      <c r="M381" s="52"/>
      <c r="N381" s="52"/>
      <c r="O381" s="52"/>
      <c r="P381" s="52"/>
      <c r="Q381" s="52"/>
      <c r="R381" s="52"/>
      <c r="S381" s="52"/>
      <c r="T381" s="52"/>
      <c r="U381" s="52"/>
      <c r="V381" s="52"/>
      <c r="W381" s="52"/>
      <c r="X381" s="52"/>
      <c r="Y381" s="52"/>
      <c r="Z381" s="52"/>
      <c r="AA381" s="52"/>
      <c r="AB381" s="52"/>
      <c r="AC381" s="52"/>
      <c r="AD381" s="52"/>
      <c r="AH381">
        <f t="shared" si="186"/>
        <v>0</v>
      </c>
      <c r="AK381">
        <f t="shared" si="187"/>
        <v>0</v>
      </c>
      <c r="AL381">
        <f t="shared" si="188"/>
        <v>0</v>
      </c>
      <c r="AM381">
        <f t="shared" si="189"/>
        <v>0</v>
      </c>
      <c r="AN381">
        <f t="shared" si="190"/>
        <v>0</v>
      </c>
      <c r="AO381">
        <f t="shared" si="191"/>
        <v>0</v>
      </c>
      <c r="AP381">
        <f t="shared" si="192"/>
        <v>0</v>
      </c>
      <c r="AQ381">
        <f t="shared" si="193"/>
        <v>0</v>
      </c>
      <c r="AR381">
        <f t="shared" si="194"/>
        <v>0</v>
      </c>
      <c r="AS381">
        <f t="shared" si="195"/>
        <v>0</v>
      </c>
      <c r="AT381">
        <f t="shared" si="196"/>
        <v>0</v>
      </c>
      <c r="AU381">
        <f t="shared" si="197"/>
        <v>0</v>
      </c>
      <c r="AV381">
        <f t="shared" si="198"/>
        <v>0</v>
      </c>
      <c r="AW381">
        <f t="shared" si="199"/>
        <v>0</v>
      </c>
      <c r="AX381">
        <f t="shared" si="200"/>
        <v>0</v>
      </c>
      <c r="AY381">
        <f t="shared" si="201"/>
        <v>0</v>
      </c>
      <c r="AZ381">
        <f t="shared" si="202"/>
        <v>0</v>
      </c>
      <c r="BA381">
        <f t="shared" si="203"/>
        <v>0</v>
      </c>
      <c r="BB381">
        <f t="shared" si="204"/>
        <v>0</v>
      </c>
    </row>
    <row r="382" spans="3:54" ht="15" customHeight="1">
      <c r="C382" s="53" t="s">
        <v>5038</v>
      </c>
      <c r="D382" s="418" t="s">
        <v>5755</v>
      </c>
      <c r="E382" s="329"/>
      <c r="F382" s="329"/>
      <c r="G382" s="329"/>
      <c r="H382" s="329"/>
      <c r="I382" s="329"/>
      <c r="J382" s="329"/>
      <c r="K382" s="329"/>
      <c r="L382" s="331"/>
      <c r="M382" s="52"/>
      <c r="N382" s="52"/>
      <c r="O382" s="52"/>
      <c r="P382" s="52"/>
      <c r="Q382" s="52"/>
      <c r="R382" s="52"/>
      <c r="S382" s="52"/>
      <c r="T382" s="52"/>
      <c r="U382" s="52"/>
      <c r="V382" s="52"/>
      <c r="W382" s="52"/>
      <c r="X382" s="52"/>
      <c r="Y382" s="52"/>
      <c r="Z382" s="52"/>
      <c r="AA382" s="52"/>
      <c r="AB382" s="52"/>
      <c r="AC382" s="52"/>
      <c r="AD382" s="52"/>
      <c r="AH382">
        <f t="shared" si="186"/>
        <v>0</v>
      </c>
      <c r="AK382">
        <f t="shared" si="187"/>
        <v>0</v>
      </c>
      <c r="AL382">
        <f t="shared" si="188"/>
        <v>0</v>
      </c>
      <c r="AM382">
        <f t="shared" si="189"/>
        <v>0</v>
      </c>
      <c r="AN382">
        <f t="shared" si="190"/>
        <v>0</v>
      </c>
      <c r="AO382">
        <f t="shared" si="191"/>
        <v>0</v>
      </c>
      <c r="AP382">
        <f t="shared" si="192"/>
        <v>0</v>
      </c>
      <c r="AQ382">
        <f t="shared" si="193"/>
        <v>0</v>
      </c>
      <c r="AR382">
        <f t="shared" si="194"/>
        <v>0</v>
      </c>
      <c r="AS382">
        <f t="shared" si="195"/>
        <v>0</v>
      </c>
      <c r="AT382">
        <f t="shared" si="196"/>
        <v>0</v>
      </c>
      <c r="AU382">
        <f t="shared" si="197"/>
        <v>0</v>
      </c>
      <c r="AV382">
        <f t="shared" si="198"/>
        <v>0</v>
      </c>
      <c r="AW382">
        <f t="shared" si="199"/>
        <v>0</v>
      </c>
      <c r="AX382">
        <f t="shared" si="200"/>
        <v>0</v>
      </c>
      <c r="AY382">
        <f t="shared" si="201"/>
        <v>0</v>
      </c>
      <c r="AZ382">
        <f t="shared" si="202"/>
        <v>0</v>
      </c>
      <c r="BA382">
        <f t="shared" si="203"/>
        <v>0</v>
      </c>
      <c r="BB382">
        <f t="shared" si="204"/>
        <v>0</v>
      </c>
    </row>
    <row r="383" spans="3:54" ht="15" customHeight="1">
      <c r="C383" s="53" t="s">
        <v>5039</v>
      </c>
      <c r="D383" s="418" t="s">
        <v>5756</v>
      </c>
      <c r="E383" s="329"/>
      <c r="F383" s="329"/>
      <c r="G383" s="329"/>
      <c r="H383" s="329"/>
      <c r="I383" s="329"/>
      <c r="J383" s="329"/>
      <c r="K383" s="329"/>
      <c r="L383" s="331"/>
      <c r="M383" s="52"/>
      <c r="N383" s="52"/>
      <c r="O383" s="52"/>
      <c r="P383" s="52"/>
      <c r="Q383" s="52"/>
      <c r="R383" s="52"/>
      <c r="S383" s="52"/>
      <c r="T383" s="52"/>
      <c r="U383" s="52"/>
      <c r="V383" s="52"/>
      <c r="W383" s="52"/>
      <c r="X383" s="52"/>
      <c r="Y383" s="52"/>
      <c r="Z383" s="52"/>
      <c r="AA383" s="52"/>
      <c r="AB383" s="52"/>
      <c r="AC383" s="52"/>
      <c r="AD383" s="52"/>
      <c r="AH383">
        <f t="shared" si="186"/>
        <v>0</v>
      </c>
      <c r="AK383">
        <f t="shared" si="187"/>
        <v>0</v>
      </c>
      <c r="AL383">
        <f t="shared" si="188"/>
        <v>0</v>
      </c>
      <c r="AM383">
        <f t="shared" si="189"/>
        <v>0</v>
      </c>
      <c r="AN383">
        <f t="shared" si="190"/>
        <v>0</v>
      </c>
      <c r="AO383">
        <f t="shared" si="191"/>
        <v>0</v>
      </c>
      <c r="AP383">
        <f t="shared" si="192"/>
        <v>0</v>
      </c>
      <c r="AQ383">
        <f t="shared" si="193"/>
        <v>0</v>
      </c>
      <c r="AR383">
        <f t="shared" si="194"/>
        <v>0</v>
      </c>
      <c r="AS383">
        <f t="shared" si="195"/>
        <v>0</v>
      </c>
      <c r="AT383">
        <f t="shared" si="196"/>
        <v>0</v>
      </c>
      <c r="AU383">
        <f t="shared" si="197"/>
        <v>0</v>
      </c>
      <c r="AV383">
        <f t="shared" si="198"/>
        <v>0</v>
      </c>
      <c r="AW383">
        <f t="shared" si="199"/>
        <v>0</v>
      </c>
      <c r="AX383">
        <f t="shared" si="200"/>
        <v>0</v>
      </c>
      <c r="AY383">
        <f t="shared" si="201"/>
        <v>0</v>
      </c>
      <c r="AZ383">
        <f t="shared" si="202"/>
        <v>0</v>
      </c>
      <c r="BA383">
        <f t="shared" si="203"/>
        <v>0</v>
      </c>
      <c r="BB383">
        <f t="shared" si="204"/>
        <v>0</v>
      </c>
    </row>
    <row r="384" spans="3:54" ht="15" customHeight="1">
      <c r="C384" s="53" t="s">
        <v>5040</v>
      </c>
      <c r="D384" s="418" t="s">
        <v>5757</v>
      </c>
      <c r="E384" s="329"/>
      <c r="F384" s="329"/>
      <c r="G384" s="329"/>
      <c r="H384" s="329"/>
      <c r="I384" s="329"/>
      <c r="J384" s="329"/>
      <c r="K384" s="329"/>
      <c r="L384" s="331"/>
      <c r="M384" s="52"/>
      <c r="N384" s="52"/>
      <c r="O384" s="52"/>
      <c r="P384" s="52"/>
      <c r="Q384" s="52"/>
      <c r="R384" s="52"/>
      <c r="S384" s="52"/>
      <c r="T384" s="52"/>
      <c r="U384" s="52"/>
      <c r="V384" s="52"/>
      <c r="W384" s="52"/>
      <c r="X384" s="52"/>
      <c r="Y384" s="52"/>
      <c r="Z384" s="52"/>
      <c r="AA384" s="52"/>
      <c r="AB384" s="52"/>
      <c r="AC384" s="52"/>
      <c r="AD384" s="52"/>
      <c r="AH384">
        <f t="shared" si="186"/>
        <v>0</v>
      </c>
      <c r="AK384">
        <f t="shared" si="187"/>
        <v>0</v>
      </c>
      <c r="AL384">
        <f t="shared" si="188"/>
        <v>0</v>
      </c>
      <c r="AM384">
        <f t="shared" si="189"/>
        <v>0</v>
      </c>
      <c r="AN384">
        <f t="shared" si="190"/>
        <v>0</v>
      </c>
      <c r="AO384">
        <f t="shared" si="191"/>
        <v>0</v>
      </c>
      <c r="AP384">
        <f t="shared" si="192"/>
        <v>0</v>
      </c>
      <c r="AQ384">
        <f t="shared" si="193"/>
        <v>0</v>
      </c>
      <c r="AR384">
        <f t="shared" si="194"/>
        <v>0</v>
      </c>
      <c r="AS384">
        <f t="shared" si="195"/>
        <v>0</v>
      </c>
      <c r="AT384">
        <f t="shared" si="196"/>
        <v>0</v>
      </c>
      <c r="AU384">
        <f t="shared" si="197"/>
        <v>0</v>
      </c>
      <c r="AV384">
        <f t="shared" si="198"/>
        <v>0</v>
      </c>
      <c r="AW384">
        <f t="shared" si="199"/>
        <v>0</v>
      </c>
      <c r="AX384">
        <f t="shared" si="200"/>
        <v>0</v>
      </c>
      <c r="AY384">
        <f t="shared" si="201"/>
        <v>0</v>
      </c>
      <c r="AZ384">
        <f t="shared" si="202"/>
        <v>0</v>
      </c>
      <c r="BA384">
        <f t="shared" si="203"/>
        <v>0</v>
      </c>
      <c r="BB384">
        <f t="shared" si="204"/>
        <v>0</v>
      </c>
    </row>
    <row r="385" spans="1:54" ht="15" customHeight="1">
      <c r="C385" s="53" t="s">
        <v>5041</v>
      </c>
      <c r="D385" s="418" t="s">
        <v>5758</v>
      </c>
      <c r="E385" s="329"/>
      <c r="F385" s="329"/>
      <c r="G385" s="329"/>
      <c r="H385" s="329"/>
      <c r="I385" s="329"/>
      <c r="J385" s="329"/>
      <c r="K385" s="329"/>
      <c r="L385" s="331"/>
      <c r="M385" s="52"/>
      <c r="N385" s="52"/>
      <c r="O385" s="52"/>
      <c r="P385" s="52"/>
      <c r="Q385" s="52"/>
      <c r="R385" s="52"/>
      <c r="S385" s="52"/>
      <c r="T385" s="52"/>
      <c r="U385" s="52"/>
      <c r="V385" s="52"/>
      <c r="W385" s="52"/>
      <c r="X385" s="52"/>
      <c r="Y385" s="52"/>
      <c r="Z385" s="52"/>
      <c r="AA385" s="52"/>
      <c r="AB385" s="52"/>
      <c r="AC385" s="52"/>
      <c r="AD385" s="52"/>
      <c r="AH385">
        <f t="shared" si="186"/>
        <v>0</v>
      </c>
      <c r="AK385">
        <f t="shared" si="187"/>
        <v>0</v>
      </c>
      <c r="AL385">
        <f t="shared" si="188"/>
        <v>0</v>
      </c>
      <c r="AM385">
        <f t="shared" si="189"/>
        <v>0</v>
      </c>
      <c r="AN385">
        <f t="shared" si="190"/>
        <v>0</v>
      </c>
      <c r="AO385">
        <f t="shared" si="191"/>
        <v>0</v>
      </c>
      <c r="AP385">
        <f t="shared" si="192"/>
        <v>0</v>
      </c>
      <c r="AQ385">
        <f t="shared" si="193"/>
        <v>0</v>
      </c>
      <c r="AR385">
        <f t="shared" si="194"/>
        <v>0</v>
      </c>
      <c r="AS385">
        <f t="shared" si="195"/>
        <v>0</v>
      </c>
      <c r="AT385">
        <f t="shared" si="196"/>
        <v>0</v>
      </c>
      <c r="AU385">
        <f t="shared" si="197"/>
        <v>0</v>
      </c>
      <c r="AV385">
        <f t="shared" si="198"/>
        <v>0</v>
      </c>
      <c r="AW385">
        <f t="shared" si="199"/>
        <v>0</v>
      </c>
      <c r="AX385">
        <f t="shared" si="200"/>
        <v>0</v>
      </c>
      <c r="AY385">
        <f t="shared" si="201"/>
        <v>0</v>
      </c>
      <c r="AZ385">
        <f t="shared" si="202"/>
        <v>0</v>
      </c>
      <c r="BA385">
        <f t="shared" si="203"/>
        <v>0</v>
      </c>
      <c r="BB385">
        <f t="shared" si="204"/>
        <v>0</v>
      </c>
    </row>
    <row r="386" spans="1:54" ht="15" customHeight="1">
      <c r="C386" s="53" t="s">
        <v>5042</v>
      </c>
      <c r="D386" s="418" t="s">
        <v>5759</v>
      </c>
      <c r="E386" s="329"/>
      <c r="F386" s="329"/>
      <c r="G386" s="329"/>
      <c r="H386" s="329"/>
      <c r="I386" s="329"/>
      <c r="J386" s="329"/>
      <c r="K386" s="329"/>
      <c r="L386" s="331"/>
      <c r="M386" s="52"/>
      <c r="N386" s="52"/>
      <c r="O386" s="52"/>
      <c r="P386" s="52"/>
      <c r="Q386" s="52"/>
      <c r="R386" s="52"/>
      <c r="S386" s="52"/>
      <c r="T386" s="52"/>
      <c r="U386" s="52"/>
      <c r="V386" s="52"/>
      <c r="W386" s="52"/>
      <c r="X386" s="52"/>
      <c r="Y386" s="52"/>
      <c r="Z386" s="52"/>
      <c r="AA386" s="52"/>
      <c r="AB386" s="52"/>
      <c r="AC386" s="52"/>
      <c r="AD386" s="52"/>
      <c r="AH386">
        <f t="shared" si="186"/>
        <v>0</v>
      </c>
      <c r="AK386">
        <f t="shared" si="187"/>
        <v>0</v>
      </c>
      <c r="AL386">
        <f t="shared" si="188"/>
        <v>0</v>
      </c>
      <c r="AM386">
        <f t="shared" si="189"/>
        <v>0</v>
      </c>
      <c r="AN386">
        <f t="shared" si="190"/>
        <v>0</v>
      </c>
      <c r="AO386">
        <f t="shared" si="191"/>
        <v>0</v>
      </c>
      <c r="AP386">
        <f t="shared" si="192"/>
        <v>0</v>
      </c>
      <c r="AQ386">
        <f t="shared" si="193"/>
        <v>0</v>
      </c>
      <c r="AR386">
        <f t="shared" si="194"/>
        <v>0</v>
      </c>
      <c r="AS386">
        <f t="shared" si="195"/>
        <v>0</v>
      </c>
      <c r="AT386">
        <f t="shared" si="196"/>
        <v>0</v>
      </c>
      <c r="AU386">
        <f t="shared" si="197"/>
        <v>0</v>
      </c>
      <c r="AV386">
        <f t="shared" si="198"/>
        <v>0</v>
      </c>
      <c r="AW386">
        <f t="shared" si="199"/>
        <v>0</v>
      </c>
      <c r="AX386">
        <f t="shared" si="200"/>
        <v>0</v>
      </c>
      <c r="AY386">
        <f t="shared" si="201"/>
        <v>0</v>
      </c>
      <c r="AZ386">
        <f t="shared" si="202"/>
        <v>0</v>
      </c>
      <c r="BA386">
        <f t="shared" si="203"/>
        <v>0</v>
      </c>
      <c r="BB386">
        <f t="shared" si="204"/>
        <v>0</v>
      </c>
    </row>
    <row r="387" spans="1:54" ht="15" customHeight="1">
      <c r="C387" s="53" t="s">
        <v>5043</v>
      </c>
      <c r="D387" s="418" t="s">
        <v>5760</v>
      </c>
      <c r="E387" s="329"/>
      <c r="F387" s="329"/>
      <c r="G387" s="329"/>
      <c r="H387" s="329"/>
      <c r="I387" s="329"/>
      <c r="J387" s="329"/>
      <c r="K387" s="329"/>
      <c r="L387" s="331"/>
      <c r="M387" s="52"/>
      <c r="N387" s="52"/>
      <c r="O387" s="52"/>
      <c r="P387" s="52"/>
      <c r="Q387" s="52"/>
      <c r="R387" s="52"/>
      <c r="S387" s="52"/>
      <c r="T387" s="52"/>
      <c r="U387" s="52"/>
      <c r="V387" s="52"/>
      <c r="W387" s="52"/>
      <c r="X387" s="52"/>
      <c r="Y387" s="52"/>
      <c r="Z387" s="52"/>
      <c r="AA387" s="52"/>
      <c r="AB387" s="52"/>
      <c r="AC387" s="52"/>
      <c r="AD387" s="52"/>
      <c r="AH387">
        <f t="shared" si="186"/>
        <v>0</v>
      </c>
      <c r="AK387">
        <f t="shared" si="187"/>
        <v>0</v>
      </c>
      <c r="AL387">
        <f t="shared" si="188"/>
        <v>0</v>
      </c>
      <c r="AM387">
        <f t="shared" si="189"/>
        <v>0</v>
      </c>
      <c r="AN387">
        <f t="shared" si="190"/>
        <v>0</v>
      </c>
      <c r="AO387">
        <f t="shared" si="191"/>
        <v>0</v>
      </c>
      <c r="AP387">
        <f t="shared" si="192"/>
        <v>0</v>
      </c>
      <c r="AQ387">
        <f t="shared" si="193"/>
        <v>0</v>
      </c>
      <c r="AR387">
        <f t="shared" si="194"/>
        <v>0</v>
      </c>
      <c r="AS387">
        <f t="shared" si="195"/>
        <v>0</v>
      </c>
      <c r="AT387">
        <f t="shared" si="196"/>
        <v>0</v>
      </c>
      <c r="AU387">
        <f t="shared" si="197"/>
        <v>0</v>
      </c>
      <c r="AV387">
        <f t="shared" si="198"/>
        <v>0</v>
      </c>
      <c r="AW387">
        <f t="shared" si="199"/>
        <v>0</v>
      </c>
      <c r="AX387">
        <f t="shared" si="200"/>
        <v>0</v>
      </c>
      <c r="AY387">
        <f t="shared" si="201"/>
        <v>0</v>
      </c>
      <c r="AZ387">
        <f t="shared" si="202"/>
        <v>0</v>
      </c>
      <c r="BA387">
        <f t="shared" si="203"/>
        <v>0</v>
      </c>
      <c r="BB387">
        <f t="shared" si="204"/>
        <v>0</v>
      </c>
    </row>
    <row r="388" spans="1:54" ht="15" customHeight="1">
      <c r="C388" s="182" t="s">
        <v>5044</v>
      </c>
      <c r="D388" s="418" t="s">
        <v>5355</v>
      </c>
      <c r="E388" s="329"/>
      <c r="F388" s="329"/>
      <c r="G388" s="329"/>
      <c r="H388" s="329"/>
      <c r="I388" s="329"/>
      <c r="J388" s="329"/>
      <c r="K388" s="329"/>
      <c r="L388" s="331"/>
      <c r="M388" s="52"/>
      <c r="N388" s="52"/>
      <c r="O388" s="52"/>
      <c r="P388" s="52"/>
      <c r="Q388" s="52"/>
      <c r="R388" s="52"/>
      <c r="S388" s="52"/>
      <c r="T388" s="52"/>
      <c r="U388" s="52"/>
      <c r="V388" s="52"/>
      <c r="W388" s="52"/>
      <c r="X388" s="52"/>
      <c r="Y388" s="52"/>
      <c r="Z388" s="52"/>
      <c r="AA388" s="52"/>
      <c r="AB388" s="52"/>
      <c r="AC388" s="52"/>
      <c r="AD388" s="52"/>
      <c r="AH388">
        <f t="shared" si="186"/>
        <v>0</v>
      </c>
      <c r="AK388">
        <f t="shared" si="187"/>
        <v>0</v>
      </c>
      <c r="AL388">
        <f t="shared" si="188"/>
        <v>0</v>
      </c>
      <c r="AM388">
        <f t="shared" si="189"/>
        <v>0</v>
      </c>
      <c r="AN388">
        <f t="shared" si="190"/>
        <v>0</v>
      </c>
      <c r="AO388">
        <f t="shared" si="191"/>
        <v>0</v>
      </c>
      <c r="AP388">
        <f t="shared" si="192"/>
        <v>0</v>
      </c>
      <c r="AQ388">
        <f t="shared" si="193"/>
        <v>0</v>
      </c>
      <c r="AR388">
        <f t="shared" si="194"/>
        <v>0</v>
      </c>
      <c r="AS388">
        <f t="shared" si="195"/>
        <v>0</v>
      </c>
      <c r="AT388">
        <f t="shared" si="196"/>
        <v>0</v>
      </c>
      <c r="AU388">
        <f t="shared" si="197"/>
        <v>0</v>
      </c>
      <c r="AV388">
        <f t="shared" si="198"/>
        <v>0</v>
      </c>
      <c r="AW388">
        <f t="shared" si="199"/>
        <v>0</v>
      </c>
      <c r="AX388">
        <f t="shared" si="200"/>
        <v>0</v>
      </c>
      <c r="AY388">
        <f t="shared" si="201"/>
        <v>0</v>
      </c>
      <c r="AZ388">
        <f t="shared" si="202"/>
        <v>0</v>
      </c>
      <c r="BA388">
        <f t="shared" si="203"/>
        <v>0</v>
      </c>
      <c r="BB388">
        <f t="shared" si="204"/>
        <v>0</v>
      </c>
    </row>
    <row r="389" spans="1:54" ht="15" customHeight="1">
      <c r="M389" s="67">
        <f t="shared" ref="M389:AD389" si="205">IF(AND(SUM(M372:M388)=0,COUNTIF(M372:M388,"NS")&gt;0),"NS",IF(AND(SUM(M372:M388)=0,COUNTIF(M372:M388,0)&gt;0),0,IF(AND(SUM(M372:M388)=0,COUNTIF(M372:M388,"NA")&gt;0),"NA",SUM(M372:M388))))</f>
        <v>0</v>
      </c>
      <c r="N389" s="67">
        <f t="shared" si="205"/>
        <v>0</v>
      </c>
      <c r="O389" s="67">
        <f t="shared" si="205"/>
        <v>0</v>
      </c>
      <c r="P389" s="67">
        <f t="shared" si="205"/>
        <v>0</v>
      </c>
      <c r="Q389" s="67">
        <f t="shared" si="205"/>
        <v>0</v>
      </c>
      <c r="R389" s="67">
        <f t="shared" si="205"/>
        <v>0</v>
      </c>
      <c r="S389" s="67">
        <f t="shared" si="205"/>
        <v>0</v>
      </c>
      <c r="T389" s="67">
        <f t="shared" si="205"/>
        <v>0</v>
      </c>
      <c r="U389" s="67">
        <f t="shared" si="205"/>
        <v>0</v>
      </c>
      <c r="V389" s="67">
        <f t="shared" si="205"/>
        <v>0</v>
      </c>
      <c r="W389" s="67">
        <f t="shared" si="205"/>
        <v>0</v>
      </c>
      <c r="X389" s="67">
        <f t="shared" si="205"/>
        <v>0</v>
      </c>
      <c r="Y389" s="67">
        <f t="shared" si="205"/>
        <v>0</v>
      </c>
      <c r="Z389" s="67">
        <f t="shared" si="205"/>
        <v>0</v>
      </c>
      <c r="AA389" s="67">
        <f t="shared" si="205"/>
        <v>0</v>
      </c>
      <c r="AB389" s="67">
        <f t="shared" si="205"/>
        <v>0</v>
      </c>
      <c r="AC389" s="67">
        <f t="shared" si="205"/>
        <v>0</v>
      </c>
      <c r="AD389" s="67">
        <f t="shared" si="205"/>
        <v>0</v>
      </c>
      <c r="AH389" s="284">
        <f>SUM(AH372:AH388)</f>
        <v>0</v>
      </c>
      <c r="AK389">
        <f>SUM(AK372:AK388)</f>
        <v>0</v>
      </c>
      <c r="AM389">
        <f>SUM(AM372:AM388)</f>
        <v>0</v>
      </c>
      <c r="AN389">
        <f>SUM(AN372:AN388)</f>
        <v>0</v>
      </c>
      <c r="AP389">
        <f>SUM(AP372:AP388)</f>
        <v>0</v>
      </c>
      <c r="AQ389">
        <f>SUM(AQ372:AQ388)</f>
        <v>0</v>
      </c>
      <c r="AS389">
        <f>SUM(AS372:AS388)</f>
        <v>0</v>
      </c>
      <c r="AT389">
        <f>SUM(AT372:AT388)</f>
        <v>0</v>
      </c>
      <c r="AV389">
        <f>SUM(AV372:AV388)</f>
        <v>0</v>
      </c>
      <c r="AW389">
        <f>SUM(AW372:AW388)</f>
        <v>0</v>
      </c>
      <c r="AY389">
        <f>SUM(AY372:AY388)</f>
        <v>0</v>
      </c>
      <c r="AZ389">
        <f>SUM(AZ372:AZ388)</f>
        <v>0</v>
      </c>
      <c r="BB389">
        <f>SUM(BB372:BB388)</f>
        <v>0</v>
      </c>
    </row>
    <row r="390" spans="1:54" ht="15" customHeight="1">
      <c r="AK390" t="s">
        <v>5318</v>
      </c>
      <c r="AL390">
        <f>SUM(AM389,AP389,AS389,AV389,AY389,BB389)</f>
        <v>0</v>
      </c>
      <c r="AM390" t="s">
        <v>5319</v>
      </c>
      <c r="AN390">
        <f>SUM(AK389,AN389,AQ389,AT389,AW389,AZ389)</f>
        <v>0</v>
      </c>
    </row>
    <row r="391" spans="1:54" ht="24" customHeight="1">
      <c r="A391" s="234"/>
      <c r="B391" s="48"/>
      <c r="C391" s="416" t="s">
        <v>5098</v>
      </c>
      <c r="D391" s="319"/>
      <c r="E391" s="319"/>
      <c r="F391" s="319"/>
      <c r="G391" s="319"/>
      <c r="H391" s="319"/>
      <c r="I391" s="319"/>
      <c r="J391" s="319"/>
      <c r="K391" s="319"/>
      <c r="L391" s="319"/>
      <c r="M391" s="319"/>
      <c r="N391" s="319"/>
      <c r="O391" s="319"/>
      <c r="P391" s="319"/>
      <c r="Q391" s="319"/>
      <c r="R391" s="319"/>
      <c r="S391" s="319"/>
      <c r="T391" s="319"/>
      <c r="U391" s="319"/>
      <c r="V391" s="319"/>
      <c r="W391" s="319"/>
      <c r="X391" s="319"/>
      <c r="Y391" s="319"/>
      <c r="Z391" s="319"/>
      <c r="AA391" s="319"/>
      <c r="AB391" s="319"/>
      <c r="AC391" s="319"/>
      <c r="AD391" s="319"/>
      <c r="AK391" t="s">
        <v>5717</v>
      </c>
      <c r="AL391" s="284">
        <f>IF(AN390&gt;0,IF(SUM(M389)&gt;=SUM(P389,S389,V389,Y389,AB389),0,1),IF(SUM(M389)&lt;&gt;SUM(P389,S389,V389,Y389,AB389),1,0))</f>
        <v>0</v>
      </c>
      <c r="AM391" t="s">
        <v>5718</v>
      </c>
      <c r="AN391" s="284">
        <f>IF(AN390&gt;0,IF(SUM(N389)&gt;=SUM(Q389,T389,W389,Z389,AC389),0,1),IF(SUM(N389)&lt;&gt;SUM(Q389,T389,W389,Z389,AC389),1,0))</f>
        <v>0</v>
      </c>
      <c r="AO391" t="s">
        <v>5719</v>
      </c>
      <c r="AP391" s="284">
        <f>IF(AN390&gt;0,IF(SUM(O389)&gt;=SUM(R389,U389,X389,AA389,AD389),0,1),IF(SUM(O389)&lt;&gt;SUM(R389,U389,X389,AA389,AD389),1,0))</f>
        <v>0</v>
      </c>
    </row>
    <row r="392" spans="1:54" ht="60" customHeight="1">
      <c r="A392" s="234"/>
      <c r="B392" s="48"/>
      <c r="C392" s="439"/>
      <c r="D392" s="329"/>
      <c r="E392" s="329"/>
      <c r="F392" s="329"/>
      <c r="G392" s="329"/>
      <c r="H392" s="329"/>
      <c r="I392" s="329"/>
      <c r="J392" s="329"/>
      <c r="K392" s="329"/>
      <c r="L392" s="329"/>
      <c r="M392" s="329"/>
      <c r="N392" s="329"/>
      <c r="O392" s="329"/>
      <c r="P392" s="329"/>
      <c r="Q392" s="329"/>
      <c r="R392" s="329"/>
      <c r="S392" s="329"/>
      <c r="T392" s="329"/>
      <c r="U392" s="329"/>
      <c r="V392" s="329"/>
      <c r="W392" s="329"/>
      <c r="X392" s="329"/>
      <c r="Y392" s="329"/>
      <c r="Z392" s="329"/>
      <c r="AA392" s="329"/>
      <c r="AB392" s="329"/>
      <c r="AC392" s="329"/>
      <c r="AD392" s="331"/>
    </row>
    <row r="393" spans="1:54" ht="15" customHeight="1">
      <c r="B393" s="285" t="str">
        <f>IF(AG365=0,"","Favor de ingresar toda la información requerida en la pregunta.")</f>
        <v/>
      </c>
      <c r="C393" s="285"/>
    </row>
    <row r="394" spans="1:54" ht="15" customHeight="1">
      <c r="B394" s="285" t="str">
        <f>IF(AND(OR(AH365&gt;0,AH389&gt;0),C392=""),"Alerta:Debido a que cuenta con registros NS, debe proporcionar una justificación en el area de comentarios al final de la pregunta.","")</f>
        <v/>
      </c>
      <c r="C394" s="285"/>
    </row>
    <row r="395" spans="1:54" ht="15" customHeight="1">
      <c r="B395" s="285" t="str">
        <f>IF(OR(AL366&gt;0,AL367&gt;0,AN367&gt;0,AP367&gt;0),"Error:Favor de revisar la sumatoria y consistencia de totales y/o subtotales por filas (numéricos y NS).","")</f>
        <v/>
      </c>
      <c r="C395" s="285"/>
    </row>
    <row r="396" spans="1:54" ht="15" customHeight="1">
      <c r="B396" s="285" t="str">
        <f>IF(BC348&gt;0,"La suma de las cantidades registradas en la col.Total asi como sus desagregados debe de ser igual a la preg.3.2.","")</f>
        <v/>
      </c>
      <c r="C396" s="285"/>
    </row>
    <row r="397" spans="1:54" ht="15" customHeight="1">
      <c r="B397" s="285"/>
      <c r="C397" s="285"/>
    </row>
    <row r="398" spans="1:54" ht="15" customHeight="1">
      <c r="B398" s="285"/>
      <c r="C398" s="285"/>
    </row>
    <row r="399" spans="1:54" ht="24" customHeight="1">
      <c r="A399" s="30" t="s">
        <v>5761</v>
      </c>
      <c r="B399" s="429" t="s">
        <v>5762</v>
      </c>
      <c r="C399" s="319"/>
      <c r="D399" s="319"/>
      <c r="E399" s="319"/>
      <c r="F399" s="319"/>
      <c r="G399" s="319"/>
      <c r="H399" s="319"/>
      <c r="I399" s="319"/>
      <c r="J399" s="319"/>
      <c r="K399" s="319"/>
      <c r="L399" s="319"/>
      <c r="M399" s="319"/>
      <c r="N399" s="319"/>
      <c r="O399" s="319"/>
      <c r="P399" s="319"/>
      <c r="Q399" s="319"/>
      <c r="R399" s="319"/>
      <c r="S399" s="319"/>
      <c r="T399" s="319"/>
      <c r="U399" s="319"/>
      <c r="V399" s="319"/>
      <c r="W399" s="319"/>
      <c r="X399" s="319"/>
      <c r="Y399" s="319"/>
      <c r="Z399" s="319"/>
      <c r="AA399" s="319"/>
      <c r="AB399" s="319"/>
      <c r="AC399" s="319"/>
      <c r="AD399" s="319"/>
    </row>
    <row r="400" spans="1:54" ht="24" customHeight="1">
      <c r="C400" s="428" t="s">
        <v>5763</v>
      </c>
      <c r="D400" s="319"/>
      <c r="E400" s="319"/>
      <c r="F400" s="319"/>
      <c r="G400" s="319"/>
      <c r="H400" s="319"/>
      <c r="I400" s="319"/>
      <c r="J400" s="319"/>
      <c r="K400" s="319"/>
      <c r="L400" s="319"/>
      <c r="M400" s="319"/>
      <c r="N400" s="319"/>
      <c r="O400" s="319"/>
      <c r="P400" s="319"/>
      <c r="Q400" s="319"/>
      <c r="R400" s="319"/>
      <c r="S400" s="319"/>
      <c r="T400" s="319"/>
      <c r="U400" s="319"/>
      <c r="V400" s="319"/>
      <c r="W400" s="319"/>
      <c r="X400" s="319"/>
      <c r="Y400" s="319"/>
      <c r="Z400" s="319"/>
      <c r="AA400" s="319"/>
      <c r="AB400" s="319"/>
      <c r="AC400" s="319"/>
      <c r="AD400" s="319"/>
    </row>
    <row r="401" spans="3:55" ht="15" customHeight="1">
      <c r="C401" s="42"/>
      <c r="D401" s="42"/>
      <c r="E401" s="42"/>
      <c r="F401" s="42"/>
      <c r="G401" s="42"/>
      <c r="H401" s="42"/>
      <c r="I401" s="42"/>
      <c r="J401" s="42"/>
      <c r="K401" s="42"/>
      <c r="L401" s="42"/>
      <c r="M401" s="42"/>
      <c r="N401" s="42"/>
      <c r="O401" s="42"/>
      <c r="P401" s="42"/>
      <c r="Q401" s="42"/>
      <c r="R401" s="42"/>
      <c r="S401" s="42"/>
      <c r="T401" s="42"/>
      <c r="U401" s="42"/>
      <c r="V401" s="42"/>
      <c r="W401" s="42"/>
      <c r="X401" s="42"/>
      <c r="Y401" s="42"/>
      <c r="Z401" s="42"/>
      <c r="AA401" s="42"/>
      <c r="AB401" s="42"/>
      <c r="AC401" s="42"/>
      <c r="AD401" s="42"/>
    </row>
    <row r="402" spans="3:55" ht="15" customHeight="1">
      <c r="S402" s="134"/>
      <c r="T402" s="134"/>
      <c r="U402" s="134"/>
      <c r="V402" s="134"/>
      <c r="W402" s="134"/>
      <c r="X402" s="134"/>
      <c r="Y402" s="134"/>
      <c r="Z402" s="134"/>
      <c r="AA402" s="492" t="s">
        <v>5440</v>
      </c>
      <c r="AB402" s="319"/>
      <c r="AC402" s="319"/>
      <c r="AD402" s="319"/>
    </row>
    <row r="403" spans="3:55" ht="24" customHeight="1">
      <c r="C403" s="433" t="s">
        <v>5764</v>
      </c>
      <c r="D403" s="339"/>
      <c r="E403" s="339"/>
      <c r="F403" s="339"/>
      <c r="G403" s="339"/>
      <c r="H403" s="339"/>
      <c r="I403" s="339"/>
      <c r="J403" s="339"/>
      <c r="K403" s="339"/>
      <c r="L403" s="340"/>
      <c r="M403" s="481" t="s">
        <v>5690</v>
      </c>
      <c r="N403" s="329"/>
      <c r="O403" s="329"/>
      <c r="P403" s="329"/>
      <c r="Q403" s="329"/>
      <c r="R403" s="329"/>
      <c r="S403" s="329"/>
      <c r="T403" s="329"/>
      <c r="U403" s="329"/>
      <c r="V403" s="329"/>
      <c r="W403" s="329"/>
      <c r="X403" s="329"/>
      <c r="Y403" s="329"/>
      <c r="Z403" s="329"/>
      <c r="AA403" s="329"/>
      <c r="AB403" s="329"/>
      <c r="AC403" s="329"/>
      <c r="AD403" s="331"/>
    </row>
    <row r="404" spans="3:55" ht="24" customHeight="1">
      <c r="C404" s="356"/>
      <c r="D404" s="319"/>
      <c r="E404" s="319"/>
      <c r="F404" s="319"/>
      <c r="G404" s="319"/>
      <c r="H404" s="319"/>
      <c r="I404" s="319"/>
      <c r="J404" s="319"/>
      <c r="K404" s="319"/>
      <c r="L404" s="357"/>
      <c r="M404" s="500" t="s">
        <v>5209</v>
      </c>
      <c r="N404" s="449" t="s">
        <v>5356</v>
      </c>
      <c r="O404" s="449" t="s">
        <v>5357</v>
      </c>
      <c r="P404" s="449" t="s">
        <v>5667</v>
      </c>
      <c r="Q404" s="339"/>
      <c r="R404" s="340"/>
      <c r="S404" s="449" t="s">
        <v>5668</v>
      </c>
      <c r="T404" s="339"/>
      <c r="U404" s="340"/>
      <c r="V404" s="330" t="s">
        <v>5691</v>
      </c>
      <c r="W404" s="329"/>
      <c r="X404" s="329"/>
      <c r="Y404" s="329"/>
      <c r="Z404" s="329"/>
      <c r="AA404" s="329"/>
      <c r="AB404" s="329"/>
      <c r="AC404" s="329"/>
      <c r="AD404" s="331"/>
    </row>
    <row r="405" spans="3:55" ht="96" customHeight="1">
      <c r="C405" s="356"/>
      <c r="D405" s="319"/>
      <c r="E405" s="319"/>
      <c r="F405" s="319"/>
      <c r="G405" s="319"/>
      <c r="H405" s="319"/>
      <c r="I405" s="319"/>
      <c r="J405" s="319"/>
      <c r="K405" s="319"/>
      <c r="L405" s="357"/>
      <c r="M405" s="357"/>
      <c r="N405" s="495"/>
      <c r="O405" s="495"/>
      <c r="P405" s="358"/>
      <c r="Q405" s="327"/>
      <c r="R405" s="359"/>
      <c r="S405" s="358"/>
      <c r="T405" s="327"/>
      <c r="U405" s="359"/>
      <c r="V405" s="449" t="s">
        <v>5671</v>
      </c>
      <c r="W405" s="329"/>
      <c r="X405" s="331"/>
      <c r="Y405" s="449" t="s">
        <v>5673</v>
      </c>
      <c r="Z405" s="329"/>
      <c r="AA405" s="331"/>
      <c r="AB405" s="449" t="s">
        <v>5675</v>
      </c>
      <c r="AC405" s="329"/>
      <c r="AD405" s="331"/>
    </row>
    <row r="406" spans="3:55" ht="48" customHeight="1">
      <c r="C406" s="358"/>
      <c r="D406" s="327"/>
      <c r="E406" s="327"/>
      <c r="F406" s="327"/>
      <c r="G406" s="327"/>
      <c r="H406" s="327"/>
      <c r="I406" s="327"/>
      <c r="J406" s="327"/>
      <c r="K406" s="327"/>
      <c r="L406" s="359"/>
      <c r="M406" s="359"/>
      <c r="N406" s="448"/>
      <c r="O406" s="448"/>
      <c r="P406" s="186" t="s">
        <v>5304</v>
      </c>
      <c r="Q406" s="74" t="s">
        <v>5356</v>
      </c>
      <c r="R406" s="74" t="s">
        <v>5357</v>
      </c>
      <c r="S406" s="186" t="s">
        <v>5304</v>
      </c>
      <c r="T406" s="74" t="s">
        <v>5356</v>
      </c>
      <c r="U406" s="74" t="s">
        <v>5357</v>
      </c>
      <c r="V406" s="186" t="s">
        <v>5304</v>
      </c>
      <c r="W406" s="74" t="s">
        <v>5356</v>
      </c>
      <c r="X406" s="74" t="s">
        <v>5357</v>
      </c>
      <c r="Y406" s="186" t="s">
        <v>5304</v>
      </c>
      <c r="Z406" s="74" t="s">
        <v>5356</v>
      </c>
      <c r="AA406" s="74" t="s">
        <v>5357</v>
      </c>
      <c r="AB406" s="186" t="s">
        <v>5304</v>
      </c>
      <c r="AC406" s="74" t="s">
        <v>5356</v>
      </c>
      <c r="AD406" s="74" t="s">
        <v>5357</v>
      </c>
      <c r="AG406" t="s">
        <v>5084</v>
      </c>
      <c r="AH406" t="s">
        <v>5183</v>
      </c>
      <c r="AK406" t="s">
        <v>5692</v>
      </c>
      <c r="AL406" t="s">
        <v>5307</v>
      </c>
      <c r="AM406" t="s">
        <v>5308</v>
      </c>
      <c r="AN406" t="s">
        <v>5693</v>
      </c>
      <c r="AO406" t="s">
        <v>5310</v>
      </c>
      <c r="AP406" t="s">
        <v>5311</v>
      </c>
      <c r="AQ406" t="s">
        <v>5694</v>
      </c>
      <c r="AR406" t="s">
        <v>5313</v>
      </c>
      <c r="AS406" t="s">
        <v>5314</v>
      </c>
      <c r="AT406" t="s">
        <v>5695</v>
      </c>
      <c r="AU406" t="s">
        <v>5316</v>
      </c>
      <c r="AV406" t="s">
        <v>5317</v>
      </c>
      <c r="AW406" t="s">
        <v>5696</v>
      </c>
      <c r="AX406" t="s">
        <v>5697</v>
      </c>
      <c r="AY406" t="s">
        <v>5698</v>
      </c>
      <c r="AZ406" t="s">
        <v>5699</v>
      </c>
      <c r="BA406" t="s">
        <v>5700</v>
      </c>
      <c r="BB406" t="s">
        <v>5701</v>
      </c>
      <c r="BC406" t="s">
        <v>5702</v>
      </c>
    </row>
    <row r="407" spans="3:55" ht="15" customHeight="1">
      <c r="C407" s="53" t="s">
        <v>5021</v>
      </c>
      <c r="D407" s="418" t="s">
        <v>5765</v>
      </c>
      <c r="E407" s="329"/>
      <c r="F407" s="329"/>
      <c r="G407" s="329"/>
      <c r="H407" s="329"/>
      <c r="I407" s="329"/>
      <c r="J407" s="329"/>
      <c r="K407" s="329"/>
      <c r="L407" s="331"/>
      <c r="M407" s="52"/>
      <c r="N407" s="52"/>
      <c r="O407" s="52"/>
      <c r="P407" s="52"/>
      <c r="Q407" s="52"/>
      <c r="R407" s="52"/>
      <c r="S407" s="52"/>
      <c r="T407" s="52"/>
      <c r="U407" s="52"/>
      <c r="V407" s="52"/>
      <c r="W407" s="52"/>
      <c r="X407" s="52"/>
      <c r="Y407" s="52"/>
      <c r="Z407" s="52"/>
      <c r="AA407" s="52"/>
      <c r="AB407" s="52"/>
      <c r="AC407" s="52"/>
      <c r="AD407" s="52"/>
      <c r="AG407">
        <f t="shared" ref="AG407:AG415" si="206">IF(AND(COUNTA(M407:AD407)=18,COUNTA(M423:AD423)=18),0,IF(AND(COUNTA(M407:AD407)=0,COUNTA(M423:AD423)=0),0,1))</f>
        <v>0</v>
      </c>
      <c r="AH407">
        <f t="shared" ref="AH407:AH415" si="207">IF(COUNTIF(M407:AD407,"NS"),1,0)</f>
        <v>0</v>
      </c>
      <c r="AK407">
        <f t="shared" ref="AK407:AK415" si="208">COUNTIF(N407:O407,"NS")</f>
        <v>0</v>
      </c>
      <c r="AL407">
        <f t="shared" ref="AL407:AL415" si="209">SUM(N407:O407)</f>
        <v>0</v>
      </c>
      <c r="AM407">
        <f t="shared" ref="AM407:AM415" si="210">IF(COUNTIF(M407:O407,"NA")=3,0,IF(COUNTA(M407:O407)=0,0,IF(OR(AND(M407=0,AK407&gt;0),AND(M407="ns",AL407&gt;0),AND(M407="ns",AK407=0,AL407=0)),1,IF(OR(AND(M407&gt;0,AK407=2),AND(M407="ns",AK407=2),AND(M407="ns",AL407=0,AK407&gt;0),M407=AL407),0,1))))</f>
        <v>0</v>
      </c>
      <c r="AN407">
        <f t="shared" ref="AN407:AN415" si="211">COUNTIF(Q407:R407,"NS")</f>
        <v>0</v>
      </c>
      <c r="AO407">
        <f t="shared" ref="AO407:AO415" si="212">SUM(Q407:R407)</f>
        <v>0</v>
      </c>
      <c r="AP407">
        <f t="shared" ref="AP407:AP415" si="213">IF(COUNTIF(P407:R407,"NA")=3,0,IF(COUNTA(P407:R407)=0,0,IF(OR(AND(P407=0,AN407&gt;0),AND(P407="ns",AO407&gt;0),AND(P407="ns",AN407=0,AO407=0)),1,IF(OR(AND(P407&gt;0,AN407=2),AND(P407="ns",AN407=2),AND(P407="ns",AO407=0,AN407&gt;0),P407=AO407),0,1))))</f>
        <v>0</v>
      </c>
      <c r="AQ407">
        <f t="shared" ref="AQ407:AQ415" si="214">COUNTIF(T407:U407,"NS")</f>
        <v>0</v>
      </c>
      <c r="AR407">
        <f t="shared" ref="AR407:AR415" si="215">SUM(T407:U407)</f>
        <v>0</v>
      </c>
      <c r="AS407">
        <f t="shared" ref="AS407:AS415" si="216">IF(COUNTIF(S407:U407,"NA")=3,0,IF(COUNTA(S407:U407)=0,0,IF(OR(AND(S407=0,AQ407&gt;0),AND(S407="ns",AR407&gt;0),AND(S407="ns",AQ407=0,AR407=0)),1,IF(OR(AND(S407&gt;0,AQ407=2),AND(S407="ns",AQ407=2),AND(S407="ns",AR407=0,AQ407&gt;0),S407=AR407),0,1))))</f>
        <v>0</v>
      </c>
      <c r="AT407">
        <f t="shared" ref="AT407:AT415" si="217">COUNTIF(W407:X407,"NS")</f>
        <v>0</v>
      </c>
      <c r="AU407">
        <f t="shared" ref="AU407:AU415" si="218">SUM(W407:X407)</f>
        <v>0</v>
      </c>
      <c r="AV407">
        <f t="shared" ref="AV407:AV415" si="219">IF(COUNTIF(V407:X407,"NA")=3,0,IF(COUNTA(V407:X407)=0,0,IF(OR(AND(V407=0,AT407&gt;0),AND(V407="ns",AU407&gt;0),AND(V407="ns",AT407=0,AU407=0)),1,IF(OR(AND(V407&gt;0,AT407=2),AND(V407="ns",AT407=2),AND(V407="ns",AU407=0,AT407&gt;0),V407=AU407),0,1))))</f>
        <v>0</v>
      </c>
      <c r="AW407">
        <f t="shared" ref="AW407:AW415" si="220">COUNTIF(Z407:AA407,"NS")</f>
        <v>0</v>
      </c>
      <c r="AX407">
        <f t="shared" ref="AX407:AX415" si="221">SUM(Z407:AA407)</f>
        <v>0</v>
      </c>
      <c r="AY407">
        <f t="shared" ref="AY407:AY415" si="222">IF(COUNTIF(Y407:AA407,"NA")=3,0,IF(COUNTA(Y407:AA407)=0,0,IF(OR(AND(Y407=0,AW407&gt;0),AND(Y407="ns",AX407&gt;0),AND(Y407="ns",AW407=0,AX407=0)),1,IF(OR(AND(Y407&gt;0,AW407=2),AND(Y407="ns",AW407=2),AND(Y407="ns",AX407=0,AW407&gt;0),Y407=AX407),0,1))))</f>
        <v>0</v>
      </c>
      <c r="AZ407">
        <f t="shared" ref="AZ407:AZ415" si="223">COUNTIF(AC407:AD407,"NS")</f>
        <v>0</v>
      </c>
      <c r="BA407">
        <f t="shared" ref="BA407:BA415" si="224">SUM(AC407:AD407)</f>
        <v>0</v>
      </c>
      <c r="BB407">
        <f t="shared" ref="BB407:BB415" si="225">IF(COUNTIF(AB407:AD407,"NA")=3,0,IF(COUNTA(AB407:AD407)=0,0,IF(OR(AND(AB407=0,AZ407&gt;0),AND(AB407="ns",BA407&gt;0),AND(AB407="ns",AZ407=0,BA407=0)),1,IF(OR(AND(AB407&gt;0,AZ407=2),AND(AB407="ns",AZ407=2),AND(AB407="ns",BA407=0,AZ407&gt;0),AB407=BA407),0,1))))</f>
        <v>0</v>
      </c>
      <c r="BC407">
        <f>IF(OR(SUM(M416)&gt;SUM(M206),SUM(N416)&gt;SUM(S206),SUM(O416)&gt;SUM(Y206)),1,0)</f>
        <v>0</v>
      </c>
    </row>
    <row r="408" spans="3:55" ht="15" customHeight="1">
      <c r="C408" s="53" t="s">
        <v>5022</v>
      </c>
      <c r="D408" s="418" t="s">
        <v>5591</v>
      </c>
      <c r="E408" s="329"/>
      <c r="F408" s="329"/>
      <c r="G408" s="329"/>
      <c r="H408" s="329"/>
      <c r="I408" s="329"/>
      <c r="J408" s="329"/>
      <c r="K408" s="329"/>
      <c r="L408" s="331"/>
      <c r="M408" s="52"/>
      <c r="N408" s="52"/>
      <c r="O408" s="52"/>
      <c r="P408" s="52"/>
      <c r="Q408" s="52"/>
      <c r="R408" s="52"/>
      <c r="S408" s="52"/>
      <c r="T408" s="52"/>
      <c r="U408" s="52"/>
      <c r="V408" s="52"/>
      <c r="W408" s="52"/>
      <c r="X408" s="52"/>
      <c r="Y408" s="52"/>
      <c r="Z408" s="52"/>
      <c r="AA408" s="52"/>
      <c r="AB408" s="52"/>
      <c r="AC408" s="52"/>
      <c r="AD408" s="52"/>
      <c r="AG408">
        <f t="shared" si="206"/>
        <v>0</v>
      </c>
      <c r="AH408">
        <f t="shared" si="207"/>
        <v>0</v>
      </c>
      <c r="AK408">
        <f t="shared" si="208"/>
        <v>0</v>
      </c>
      <c r="AL408">
        <f t="shared" si="209"/>
        <v>0</v>
      </c>
      <c r="AM408">
        <f t="shared" si="210"/>
        <v>0</v>
      </c>
      <c r="AN408">
        <f t="shared" si="211"/>
        <v>0</v>
      </c>
      <c r="AO408">
        <f t="shared" si="212"/>
        <v>0</v>
      </c>
      <c r="AP408">
        <f t="shared" si="213"/>
        <v>0</v>
      </c>
      <c r="AQ408">
        <f t="shared" si="214"/>
        <v>0</v>
      </c>
      <c r="AR408">
        <f t="shared" si="215"/>
        <v>0</v>
      </c>
      <c r="AS408">
        <f t="shared" si="216"/>
        <v>0</v>
      </c>
      <c r="AT408">
        <f t="shared" si="217"/>
        <v>0</v>
      </c>
      <c r="AU408">
        <f t="shared" si="218"/>
        <v>0</v>
      </c>
      <c r="AV408">
        <f t="shared" si="219"/>
        <v>0</v>
      </c>
      <c r="AW408">
        <f t="shared" si="220"/>
        <v>0</v>
      </c>
      <c r="AX408">
        <f t="shared" si="221"/>
        <v>0</v>
      </c>
      <c r="AY408">
        <f t="shared" si="222"/>
        <v>0</v>
      </c>
      <c r="AZ408">
        <f t="shared" si="223"/>
        <v>0</v>
      </c>
      <c r="BA408">
        <f t="shared" si="224"/>
        <v>0</v>
      </c>
      <c r="BB408">
        <f t="shared" si="225"/>
        <v>0</v>
      </c>
    </row>
    <row r="409" spans="3:55" ht="15" customHeight="1">
      <c r="C409" s="53" t="s">
        <v>5024</v>
      </c>
      <c r="D409" s="418" t="s">
        <v>5594</v>
      </c>
      <c r="E409" s="329"/>
      <c r="F409" s="329"/>
      <c r="G409" s="329"/>
      <c r="H409" s="329"/>
      <c r="I409" s="329"/>
      <c r="J409" s="329"/>
      <c r="K409" s="329"/>
      <c r="L409" s="331"/>
      <c r="M409" s="52"/>
      <c r="N409" s="52"/>
      <c r="O409" s="52"/>
      <c r="P409" s="52"/>
      <c r="Q409" s="52"/>
      <c r="R409" s="52"/>
      <c r="S409" s="52"/>
      <c r="T409" s="52"/>
      <c r="U409" s="52"/>
      <c r="V409" s="52"/>
      <c r="W409" s="52"/>
      <c r="X409" s="52"/>
      <c r="Y409" s="52"/>
      <c r="Z409" s="52"/>
      <c r="AA409" s="52"/>
      <c r="AB409" s="52"/>
      <c r="AC409" s="52"/>
      <c r="AD409" s="52"/>
      <c r="AG409">
        <f t="shared" si="206"/>
        <v>0</v>
      </c>
      <c r="AH409">
        <f t="shared" si="207"/>
        <v>0</v>
      </c>
      <c r="AK409">
        <f t="shared" si="208"/>
        <v>0</v>
      </c>
      <c r="AL409">
        <f t="shared" si="209"/>
        <v>0</v>
      </c>
      <c r="AM409">
        <f t="shared" si="210"/>
        <v>0</v>
      </c>
      <c r="AN409">
        <f t="shared" si="211"/>
        <v>0</v>
      </c>
      <c r="AO409">
        <f t="shared" si="212"/>
        <v>0</v>
      </c>
      <c r="AP409">
        <f t="shared" si="213"/>
        <v>0</v>
      </c>
      <c r="AQ409">
        <f t="shared" si="214"/>
        <v>0</v>
      </c>
      <c r="AR409">
        <f t="shared" si="215"/>
        <v>0</v>
      </c>
      <c r="AS409">
        <f t="shared" si="216"/>
        <v>0</v>
      </c>
      <c r="AT409">
        <f t="shared" si="217"/>
        <v>0</v>
      </c>
      <c r="AU409">
        <f t="shared" si="218"/>
        <v>0</v>
      </c>
      <c r="AV409">
        <f t="shared" si="219"/>
        <v>0</v>
      </c>
      <c r="AW409">
        <f t="shared" si="220"/>
        <v>0</v>
      </c>
      <c r="AX409">
        <f t="shared" si="221"/>
        <v>0</v>
      </c>
      <c r="AY409">
        <f t="shared" si="222"/>
        <v>0</v>
      </c>
      <c r="AZ409">
        <f t="shared" si="223"/>
        <v>0</v>
      </c>
      <c r="BA409">
        <f t="shared" si="224"/>
        <v>0</v>
      </c>
      <c r="BB409">
        <f t="shared" si="225"/>
        <v>0</v>
      </c>
    </row>
    <row r="410" spans="3:55" ht="15" customHeight="1">
      <c r="C410" s="53" t="s">
        <v>5025</v>
      </c>
      <c r="D410" s="418" t="s">
        <v>5597</v>
      </c>
      <c r="E410" s="329"/>
      <c r="F410" s="329"/>
      <c r="G410" s="329"/>
      <c r="H410" s="329"/>
      <c r="I410" s="329"/>
      <c r="J410" s="329"/>
      <c r="K410" s="329"/>
      <c r="L410" s="331"/>
      <c r="M410" s="52"/>
      <c r="N410" s="52"/>
      <c r="O410" s="52"/>
      <c r="P410" s="52"/>
      <c r="Q410" s="52"/>
      <c r="R410" s="52"/>
      <c r="S410" s="52"/>
      <c r="T410" s="52"/>
      <c r="U410" s="52"/>
      <c r="V410" s="52"/>
      <c r="W410" s="52"/>
      <c r="X410" s="52"/>
      <c r="Y410" s="52"/>
      <c r="Z410" s="52"/>
      <c r="AA410" s="52"/>
      <c r="AB410" s="52"/>
      <c r="AC410" s="52"/>
      <c r="AD410" s="52"/>
      <c r="AG410">
        <f t="shared" si="206"/>
        <v>0</v>
      </c>
      <c r="AH410">
        <f t="shared" si="207"/>
        <v>0</v>
      </c>
      <c r="AK410">
        <f t="shared" si="208"/>
        <v>0</v>
      </c>
      <c r="AL410">
        <f t="shared" si="209"/>
        <v>0</v>
      </c>
      <c r="AM410">
        <f t="shared" si="210"/>
        <v>0</v>
      </c>
      <c r="AN410">
        <f t="shared" si="211"/>
        <v>0</v>
      </c>
      <c r="AO410">
        <f t="shared" si="212"/>
        <v>0</v>
      </c>
      <c r="AP410">
        <f t="shared" si="213"/>
        <v>0</v>
      </c>
      <c r="AQ410">
        <f t="shared" si="214"/>
        <v>0</v>
      </c>
      <c r="AR410">
        <f t="shared" si="215"/>
        <v>0</v>
      </c>
      <c r="AS410">
        <f t="shared" si="216"/>
        <v>0</v>
      </c>
      <c r="AT410">
        <f t="shared" si="217"/>
        <v>0</v>
      </c>
      <c r="AU410">
        <f t="shared" si="218"/>
        <v>0</v>
      </c>
      <c r="AV410">
        <f t="shared" si="219"/>
        <v>0</v>
      </c>
      <c r="AW410">
        <f t="shared" si="220"/>
        <v>0</v>
      </c>
      <c r="AX410">
        <f t="shared" si="221"/>
        <v>0</v>
      </c>
      <c r="AY410">
        <f t="shared" si="222"/>
        <v>0</v>
      </c>
      <c r="AZ410">
        <f t="shared" si="223"/>
        <v>0</v>
      </c>
      <c r="BA410">
        <f t="shared" si="224"/>
        <v>0</v>
      </c>
      <c r="BB410">
        <f t="shared" si="225"/>
        <v>0</v>
      </c>
    </row>
    <row r="411" spans="3:55" ht="15" customHeight="1">
      <c r="C411" s="53" t="s">
        <v>5026</v>
      </c>
      <c r="D411" s="418" t="s">
        <v>5600</v>
      </c>
      <c r="E411" s="329"/>
      <c r="F411" s="329"/>
      <c r="G411" s="329"/>
      <c r="H411" s="329"/>
      <c r="I411" s="329"/>
      <c r="J411" s="329"/>
      <c r="K411" s="329"/>
      <c r="L411" s="331"/>
      <c r="M411" s="52"/>
      <c r="N411" s="52"/>
      <c r="O411" s="52"/>
      <c r="P411" s="52"/>
      <c r="Q411" s="52"/>
      <c r="R411" s="52"/>
      <c r="S411" s="52"/>
      <c r="T411" s="52"/>
      <c r="U411" s="52"/>
      <c r="V411" s="52"/>
      <c r="W411" s="52"/>
      <c r="X411" s="52"/>
      <c r="Y411" s="52"/>
      <c r="Z411" s="52"/>
      <c r="AA411" s="52"/>
      <c r="AB411" s="52"/>
      <c r="AC411" s="52"/>
      <c r="AD411" s="52"/>
      <c r="AG411">
        <f t="shared" si="206"/>
        <v>0</v>
      </c>
      <c r="AH411">
        <f t="shared" si="207"/>
        <v>0</v>
      </c>
      <c r="AK411">
        <f t="shared" si="208"/>
        <v>0</v>
      </c>
      <c r="AL411">
        <f t="shared" si="209"/>
        <v>0</v>
      </c>
      <c r="AM411">
        <f t="shared" si="210"/>
        <v>0</v>
      </c>
      <c r="AN411">
        <f t="shared" si="211"/>
        <v>0</v>
      </c>
      <c r="AO411">
        <f t="shared" si="212"/>
        <v>0</v>
      </c>
      <c r="AP411">
        <f t="shared" si="213"/>
        <v>0</v>
      </c>
      <c r="AQ411">
        <f t="shared" si="214"/>
        <v>0</v>
      </c>
      <c r="AR411">
        <f t="shared" si="215"/>
        <v>0</v>
      </c>
      <c r="AS411">
        <f t="shared" si="216"/>
        <v>0</v>
      </c>
      <c r="AT411">
        <f t="shared" si="217"/>
        <v>0</v>
      </c>
      <c r="AU411">
        <f t="shared" si="218"/>
        <v>0</v>
      </c>
      <c r="AV411">
        <f t="shared" si="219"/>
        <v>0</v>
      </c>
      <c r="AW411">
        <f t="shared" si="220"/>
        <v>0</v>
      </c>
      <c r="AX411">
        <f t="shared" si="221"/>
        <v>0</v>
      </c>
      <c r="AY411">
        <f t="shared" si="222"/>
        <v>0</v>
      </c>
      <c r="AZ411">
        <f t="shared" si="223"/>
        <v>0</v>
      </c>
      <c r="BA411">
        <f t="shared" si="224"/>
        <v>0</v>
      </c>
      <c r="BB411">
        <f t="shared" si="225"/>
        <v>0</v>
      </c>
    </row>
    <row r="412" spans="3:55" ht="15" customHeight="1">
      <c r="C412" s="53" t="s">
        <v>5028</v>
      </c>
      <c r="D412" s="418" t="s">
        <v>5603</v>
      </c>
      <c r="E412" s="329"/>
      <c r="F412" s="329"/>
      <c r="G412" s="329"/>
      <c r="H412" s="329"/>
      <c r="I412" s="329"/>
      <c r="J412" s="329"/>
      <c r="K412" s="329"/>
      <c r="L412" s="331"/>
      <c r="M412" s="52"/>
      <c r="N412" s="52"/>
      <c r="O412" s="52"/>
      <c r="P412" s="52"/>
      <c r="Q412" s="52"/>
      <c r="R412" s="52"/>
      <c r="S412" s="52"/>
      <c r="T412" s="52"/>
      <c r="U412" s="52"/>
      <c r="V412" s="52"/>
      <c r="W412" s="52"/>
      <c r="X412" s="52"/>
      <c r="Y412" s="52"/>
      <c r="Z412" s="52"/>
      <c r="AA412" s="52"/>
      <c r="AB412" s="52"/>
      <c r="AC412" s="52"/>
      <c r="AD412" s="52"/>
      <c r="AG412">
        <f t="shared" si="206"/>
        <v>0</v>
      </c>
      <c r="AH412">
        <f t="shared" si="207"/>
        <v>0</v>
      </c>
      <c r="AK412">
        <f t="shared" si="208"/>
        <v>0</v>
      </c>
      <c r="AL412">
        <f t="shared" si="209"/>
        <v>0</v>
      </c>
      <c r="AM412">
        <f t="shared" si="210"/>
        <v>0</v>
      </c>
      <c r="AN412">
        <f t="shared" si="211"/>
        <v>0</v>
      </c>
      <c r="AO412">
        <f t="shared" si="212"/>
        <v>0</v>
      </c>
      <c r="AP412">
        <f t="shared" si="213"/>
        <v>0</v>
      </c>
      <c r="AQ412">
        <f t="shared" si="214"/>
        <v>0</v>
      </c>
      <c r="AR412">
        <f t="shared" si="215"/>
        <v>0</v>
      </c>
      <c r="AS412">
        <f t="shared" si="216"/>
        <v>0</v>
      </c>
      <c r="AT412">
        <f t="shared" si="217"/>
        <v>0</v>
      </c>
      <c r="AU412">
        <f t="shared" si="218"/>
        <v>0</v>
      </c>
      <c r="AV412">
        <f t="shared" si="219"/>
        <v>0</v>
      </c>
      <c r="AW412">
        <f t="shared" si="220"/>
        <v>0</v>
      </c>
      <c r="AX412">
        <f t="shared" si="221"/>
        <v>0</v>
      </c>
      <c r="AY412">
        <f t="shared" si="222"/>
        <v>0</v>
      </c>
      <c r="AZ412">
        <f t="shared" si="223"/>
        <v>0</v>
      </c>
      <c r="BA412">
        <f t="shared" si="224"/>
        <v>0</v>
      </c>
      <c r="BB412">
        <f t="shared" si="225"/>
        <v>0</v>
      </c>
    </row>
    <row r="413" spans="3:55" ht="15" customHeight="1">
      <c r="C413" s="53" t="s">
        <v>5030</v>
      </c>
      <c r="D413" s="418" t="s">
        <v>5766</v>
      </c>
      <c r="E413" s="329"/>
      <c r="F413" s="329"/>
      <c r="G413" s="329"/>
      <c r="H413" s="329"/>
      <c r="I413" s="329"/>
      <c r="J413" s="329"/>
      <c r="K413" s="329"/>
      <c r="L413" s="331"/>
      <c r="M413" s="52"/>
      <c r="N413" s="52"/>
      <c r="O413" s="52"/>
      <c r="P413" s="52"/>
      <c r="Q413" s="52"/>
      <c r="R413" s="52"/>
      <c r="S413" s="52"/>
      <c r="T413" s="52"/>
      <c r="U413" s="52"/>
      <c r="V413" s="52"/>
      <c r="W413" s="52"/>
      <c r="X413" s="52"/>
      <c r="Y413" s="52"/>
      <c r="Z413" s="52"/>
      <c r="AA413" s="52"/>
      <c r="AB413" s="52"/>
      <c r="AC413" s="52"/>
      <c r="AD413" s="52"/>
      <c r="AG413">
        <f t="shared" si="206"/>
        <v>0</v>
      </c>
      <c r="AH413">
        <f t="shared" si="207"/>
        <v>0</v>
      </c>
      <c r="AK413">
        <f t="shared" si="208"/>
        <v>0</v>
      </c>
      <c r="AL413">
        <f t="shared" si="209"/>
        <v>0</v>
      </c>
      <c r="AM413">
        <f t="shared" si="210"/>
        <v>0</v>
      </c>
      <c r="AN413">
        <f t="shared" si="211"/>
        <v>0</v>
      </c>
      <c r="AO413">
        <f t="shared" si="212"/>
        <v>0</v>
      </c>
      <c r="AP413">
        <f t="shared" si="213"/>
        <v>0</v>
      </c>
      <c r="AQ413">
        <f t="shared" si="214"/>
        <v>0</v>
      </c>
      <c r="AR413">
        <f t="shared" si="215"/>
        <v>0</v>
      </c>
      <c r="AS413">
        <f t="shared" si="216"/>
        <v>0</v>
      </c>
      <c r="AT413">
        <f t="shared" si="217"/>
        <v>0</v>
      </c>
      <c r="AU413">
        <f t="shared" si="218"/>
        <v>0</v>
      </c>
      <c r="AV413">
        <f t="shared" si="219"/>
        <v>0</v>
      </c>
      <c r="AW413">
        <f t="shared" si="220"/>
        <v>0</v>
      </c>
      <c r="AX413">
        <f t="shared" si="221"/>
        <v>0</v>
      </c>
      <c r="AY413">
        <f t="shared" si="222"/>
        <v>0</v>
      </c>
      <c r="AZ413">
        <f t="shared" si="223"/>
        <v>0</v>
      </c>
      <c r="BA413">
        <f t="shared" si="224"/>
        <v>0</v>
      </c>
      <c r="BB413">
        <f t="shared" si="225"/>
        <v>0</v>
      </c>
    </row>
    <row r="414" spans="3:55" ht="15" customHeight="1">
      <c r="C414" s="53" t="s">
        <v>5032</v>
      </c>
      <c r="D414" s="418" t="s">
        <v>5609</v>
      </c>
      <c r="E414" s="329"/>
      <c r="F414" s="329"/>
      <c r="G414" s="329"/>
      <c r="H414" s="329"/>
      <c r="I414" s="329"/>
      <c r="J414" s="329"/>
      <c r="K414" s="329"/>
      <c r="L414" s="331"/>
      <c r="M414" s="52"/>
      <c r="N414" s="52"/>
      <c r="O414" s="52"/>
      <c r="P414" s="52"/>
      <c r="Q414" s="52"/>
      <c r="R414" s="52"/>
      <c r="S414" s="52"/>
      <c r="T414" s="52"/>
      <c r="U414" s="52"/>
      <c r="V414" s="52"/>
      <c r="W414" s="52"/>
      <c r="X414" s="52"/>
      <c r="Y414" s="52"/>
      <c r="Z414" s="52"/>
      <c r="AA414" s="52"/>
      <c r="AB414" s="52"/>
      <c r="AC414" s="52"/>
      <c r="AD414" s="52"/>
      <c r="AG414">
        <f t="shared" si="206"/>
        <v>0</v>
      </c>
      <c r="AH414">
        <f t="shared" si="207"/>
        <v>0</v>
      </c>
      <c r="AK414">
        <f t="shared" si="208"/>
        <v>0</v>
      </c>
      <c r="AL414">
        <f t="shared" si="209"/>
        <v>0</v>
      </c>
      <c r="AM414">
        <f t="shared" si="210"/>
        <v>0</v>
      </c>
      <c r="AN414">
        <f t="shared" si="211"/>
        <v>0</v>
      </c>
      <c r="AO414">
        <f t="shared" si="212"/>
        <v>0</v>
      </c>
      <c r="AP414">
        <f t="shared" si="213"/>
        <v>0</v>
      </c>
      <c r="AQ414">
        <f t="shared" si="214"/>
        <v>0</v>
      </c>
      <c r="AR414">
        <f t="shared" si="215"/>
        <v>0</v>
      </c>
      <c r="AS414">
        <f t="shared" si="216"/>
        <v>0</v>
      </c>
      <c r="AT414">
        <f t="shared" si="217"/>
        <v>0</v>
      </c>
      <c r="AU414">
        <f t="shared" si="218"/>
        <v>0</v>
      </c>
      <c r="AV414">
        <f t="shared" si="219"/>
        <v>0</v>
      </c>
      <c r="AW414">
        <f t="shared" si="220"/>
        <v>0</v>
      </c>
      <c r="AX414">
        <f t="shared" si="221"/>
        <v>0</v>
      </c>
      <c r="AY414">
        <f t="shared" si="222"/>
        <v>0</v>
      </c>
      <c r="AZ414">
        <f t="shared" si="223"/>
        <v>0</v>
      </c>
      <c r="BA414">
        <f t="shared" si="224"/>
        <v>0</v>
      </c>
      <c r="BB414">
        <f t="shared" si="225"/>
        <v>0</v>
      </c>
    </row>
    <row r="415" spans="3:55" ht="15" customHeight="1">
      <c r="C415" s="182" t="s">
        <v>5034</v>
      </c>
      <c r="D415" s="418" t="s">
        <v>5355</v>
      </c>
      <c r="E415" s="329"/>
      <c r="F415" s="329"/>
      <c r="G415" s="329"/>
      <c r="H415" s="329"/>
      <c r="I415" s="329"/>
      <c r="J415" s="329"/>
      <c r="K415" s="329"/>
      <c r="L415" s="331"/>
      <c r="M415" s="52"/>
      <c r="N415" s="52"/>
      <c r="O415" s="52"/>
      <c r="P415" s="52"/>
      <c r="Q415" s="52"/>
      <c r="R415" s="52"/>
      <c r="S415" s="52"/>
      <c r="T415" s="52"/>
      <c r="U415" s="52"/>
      <c r="V415" s="52"/>
      <c r="W415" s="52"/>
      <c r="X415" s="52"/>
      <c r="Y415" s="52"/>
      <c r="Z415" s="52"/>
      <c r="AA415" s="52"/>
      <c r="AB415" s="52"/>
      <c r="AC415" s="52"/>
      <c r="AD415" s="52"/>
      <c r="AG415">
        <f t="shared" si="206"/>
        <v>0</v>
      </c>
      <c r="AH415">
        <f t="shared" si="207"/>
        <v>0</v>
      </c>
      <c r="AK415">
        <f t="shared" si="208"/>
        <v>0</v>
      </c>
      <c r="AL415">
        <f t="shared" si="209"/>
        <v>0</v>
      </c>
      <c r="AM415">
        <f t="shared" si="210"/>
        <v>0</v>
      </c>
      <c r="AN415">
        <f t="shared" si="211"/>
        <v>0</v>
      </c>
      <c r="AO415">
        <f t="shared" si="212"/>
        <v>0</v>
      </c>
      <c r="AP415">
        <f t="shared" si="213"/>
        <v>0</v>
      </c>
      <c r="AQ415">
        <f t="shared" si="214"/>
        <v>0</v>
      </c>
      <c r="AR415">
        <f t="shared" si="215"/>
        <v>0</v>
      </c>
      <c r="AS415">
        <f t="shared" si="216"/>
        <v>0</v>
      </c>
      <c r="AT415">
        <f t="shared" si="217"/>
        <v>0</v>
      </c>
      <c r="AU415">
        <f t="shared" si="218"/>
        <v>0</v>
      </c>
      <c r="AV415">
        <f t="shared" si="219"/>
        <v>0</v>
      </c>
      <c r="AW415">
        <f t="shared" si="220"/>
        <v>0</v>
      </c>
      <c r="AX415">
        <f t="shared" si="221"/>
        <v>0</v>
      </c>
      <c r="AY415">
        <f t="shared" si="222"/>
        <v>0</v>
      </c>
      <c r="AZ415">
        <f t="shared" si="223"/>
        <v>0</v>
      </c>
      <c r="BA415">
        <f t="shared" si="224"/>
        <v>0</v>
      </c>
      <c r="BB415">
        <f t="shared" si="225"/>
        <v>0</v>
      </c>
    </row>
    <row r="416" spans="3:55" ht="15" customHeight="1">
      <c r="C416" s="54"/>
      <c r="D416" s="68"/>
      <c r="E416" s="68"/>
      <c r="F416" s="68"/>
      <c r="G416" s="68"/>
      <c r="H416" s="68"/>
      <c r="I416" s="68"/>
      <c r="J416" s="68"/>
      <c r="K416" s="68"/>
      <c r="L416" s="193" t="s">
        <v>5198</v>
      </c>
      <c r="M416" s="67">
        <f t="shared" ref="M416:AD416" si="226">IF(AND(SUM(M407:M415)=0,COUNTIF(M407:M415,"NS")&gt;0),"NS",IF(AND(SUM(M407:M415)=0,COUNTIF(M407:M415,0)&gt;0),0,IF(AND(SUM(M407:M415)=0,COUNTIF(M407:M415,"NA")&gt;0),"NA",SUM(M407:M415))))</f>
        <v>0</v>
      </c>
      <c r="N416" s="67">
        <f t="shared" si="226"/>
        <v>0</v>
      </c>
      <c r="O416" s="67">
        <f t="shared" si="226"/>
        <v>0</v>
      </c>
      <c r="P416" s="67">
        <f t="shared" si="226"/>
        <v>0</v>
      </c>
      <c r="Q416" s="67">
        <f t="shared" si="226"/>
        <v>0</v>
      </c>
      <c r="R416" s="67">
        <f t="shared" si="226"/>
        <v>0</v>
      </c>
      <c r="S416" s="67">
        <f t="shared" si="226"/>
        <v>0</v>
      </c>
      <c r="T416" s="67">
        <f t="shared" si="226"/>
        <v>0</v>
      </c>
      <c r="U416" s="67">
        <f t="shared" si="226"/>
        <v>0</v>
      </c>
      <c r="V416" s="67">
        <f t="shared" si="226"/>
        <v>0</v>
      </c>
      <c r="W416" s="67">
        <f t="shared" si="226"/>
        <v>0</v>
      </c>
      <c r="X416" s="67">
        <f t="shared" si="226"/>
        <v>0</v>
      </c>
      <c r="Y416" s="67">
        <f t="shared" si="226"/>
        <v>0</v>
      </c>
      <c r="Z416" s="67">
        <f t="shared" si="226"/>
        <v>0</v>
      </c>
      <c r="AA416" s="67">
        <f t="shared" si="226"/>
        <v>0</v>
      </c>
      <c r="AB416" s="67">
        <f t="shared" si="226"/>
        <v>0</v>
      </c>
      <c r="AC416" s="67">
        <f t="shared" si="226"/>
        <v>0</v>
      </c>
      <c r="AD416" s="67">
        <f t="shared" si="226"/>
        <v>0</v>
      </c>
      <c r="AG416">
        <f>SUM(AG407:AG415)</f>
        <v>0</v>
      </c>
      <c r="AH416" s="284">
        <f>SUM(AH407:AH415)</f>
        <v>0</v>
      </c>
      <c r="AK416">
        <f>SUM(AK407:AK415)</f>
        <v>0</v>
      </c>
      <c r="AM416">
        <f>SUM(AM407:AM415)</f>
        <v>0</v>
      </c>
      <c r="AN416">
        <f>SUM(AN407:AN415)</f>
        <v>0</v>
      </c>
      <c r="AP416">
        <f>SUM(AP407:AP415)</f>
        <v>0</v>
      </c>
      <c r="AQ416">
        <f>SUM(AQ407:AQ415)</f>
        <v>0</v>
      </c>
      <c r="AS416">
        <f>SUM(AS407:AS415)</f>
        <v>0</v>
      </c>
      <c r="AT416">
        <f>SUM(AT407:AT415)</f>
        <v>0</v>
      </c>
      <c r="AV416">
        <f>SUM(AV407:AV415)</f>
        <v>0</v>
      </c>
      <c r="AW416">
        <f>SUM(AW407:AW415)</f>
        <v>0</v>
      </c>
      <c r="AY416">
        <f>SUM(AY407:AY415)</f>
        <v>0</v>
      </c>
      <c r="AZ416">
        <f>SUM(AZ407:AZ415)</f>
        <v>0</v>
      </c>
      <c r="BB416">
        <f>SUM(BB407:BB415)</f>
        <v>0</v>
      </c>
    </row>
    <row r="417" spans="3:54" ht="15" customHeight="1">
      <c r="AK417" t="s">
        <v>5709</v>
      </c>
      <c r="AL417">
        <f>SUM(AM416,AP416,AS416,AV416,AY416,AM432,AP432,AS432,AV432,AY432,BB432)</f>
        <v>0</v>
      </c>
      <c r="AM417" t="s">
        <v>5710</v>
      </c>
      <c r="AN417">
        <f>SUM(AK416,AN416,AQ416,AT416,AW416,AK432,AN432,AQ432,AT432,AW432,AZ432)</f>
        <v>0</v>
      </c>
    </row>
    <row r="418" spans="3:54" ht="15" customHeight="1">
      <c r="S418" s="134"/>
      <c r="T418" s="134"/>
      <c r="U418" s="134"/>
      <c r="V418" s="134"/>
      <c r="W418" s="134"/>
      <c r="X418" s="134"/>
      <c r="Y418" s="134"/>
      <c r="Z418" s="134"/>
      <c r="AA418" s="492" t="s">
        <v>5443</v>
      </c>
      <c r="AB418" s="319"/>
      <c r="AC418" s="319"/>
      <c r="AD418" s="319"/>
      <c r="AK418" t="s">
        <v>5711</v>
      </c>
      <c r="AL418" s="284">
        <f>IF(AN417&gt;0,IF(SUM(M416)&gt;=SUM(P416,S416,V416,Y416,AB416,M432,P432,S432,V432,Y432,AB432),0,1),IF(SUM(M416)&lt;&gt;SUM(P416,S416,V416,Y416,AB416,M432,P432,S432,V432,Y432,AB432),1,0))</f>
        <v>0</v>
      </c>
      <c r="AM418" t="s">
        <v>5712</v>
      </c>
      <c r="AN418" s="284">
        <f>IF(AN417&gt;0,IF(SUM(N416)&gt;=SUM(Q416,T416,W416,Z416,AC416,N432,Q432,T432,W432,Z432,AC432),0,1),IF(SUM(N416)&lt;&gt;SUM(Q416,T416,W416,Z416,AC416,N432,Q432,T432,W432,Z432,AC432),1,0))</f>
        <v>0</v>
      </c>
      <c r="AO418" t="s">
        <v>5713</v>
      </c>
      <c r="AP418" s="284">
        <f>IF(AN417&gt;0,IF(SUM(O416)&gt;=SUM(R416,U416,X416,AA416,AD416,O432,R432,U432,X432,AA432,AD432),0,1),IF(SUM(O416)&lt;&gt;SUM(R416,U416,X416,AA416,AD416,O432,R432,U432,X432,AA432,AD432),1,0))</f>
        <v>0</v>
      </c>
    </row>
    <row r="419" spans="3:54" ht="24" customHeight="1">
      <c r="C419" s="433" t="s">
        <v>5764</v>
      </c>
      <c r="D419" s="339"/>
      <c r="E419" s="339"/>
      <c r="F419" s="339"/>
      <c r="G419" s="339"/>
      <c r="H419" s="339"/>
      <c r="I419" s="339"/>
      <c r="J419" s="339"/>
      <c r="K419" s="339"/>
      <c r="L419" s="340"/>
      <c r="M419" s="481" t="s">
        <v>5690</v>
      </c>
      <c r="N419" s="329"/>
      <c r="O419" s="329"/>
      <c r="P419" s="329"/>
      <c r="Q419" s="329"/>
      <c r="R419" s="329"/>
      <c r="S419" s="329"/>
      <c r="T419" s="329"/>
      <c r="U419" s="329"/>
      <c r="V419" s="329"/>
      <c r="W419" s="329"/>
      <c r="X419" s="329"/>
      <c r="Y419" s="329"/>
      <c r="Z419" s="329"/>
      <c r="AA419" s="329"/>
      <c r="AB419" s="329"/>
      <c r="AC419" s="329"/>
      <c r="AD419" s="331"/>
    </row>
    <row r="420" spans="3:54" ht="24" customHeight="1">
      <c r="C420" s="356"/>
      <c r="D420" s="319"/>
      <c r="E420" s="319"/>
      <c r="F420" s="319"/>
      <c r="G420" s="319"/>
      <c r="H420" s="319"/>
      <c r="I420" s="319"/>
      <c r="J420" s="319"/>
      <c r="K420" s="319"/>
      <c r="L420" s="357"/>
      <c r="M420" s="330" t="s">
        <v>5691</v>
      </c>
      <c r="N420" s="329"/>
      <c r="O420" s="329"/>
      <c r="P420" s="329"/>
      <c r="Q420" s="329"/>
      <c r="R420" s="331"/>
      <c r="S420" s="449" t="s">
        <v>5680</v>
      </c>
      <c r="T420" s="339"/>
      <c r="U420" s="340"/>
      <c r="V420" s="449" t="s">
        <v>5681</v>
      </c>
      <c r="W420" s="339"/>
      <c r="X420" s="340"/>
      <c r="Y420" s="449" t="s">
        <v>5682</v>
      </c>
      <c r="Z420" s="339"/>
      <c r="AA420" s="340"/>
      <c r="AB420" s="449" t="s">
        <v>5714</v>
      </c>
      <c r="AC420" s="339"/>
      <c r="AD420" s="340"/>
    </row>
    <row r="421" spans="3:54" ht="96" customHeight="1">
      <c r="C421" s="356"/>
      <c r="D421" s="319"/>
      <c r="E421" s="319"/>
      <c r="F421" s="319"/>
      <c r="G421" s="319"/>
      <c r="H421" s="319"/>
      <c r="I421" s="319"/>
      <c r="J421" s="319"/>
      <c r="K421" s="319"/>
      <c r="L421" s="357"/>
      <c r="M421" s="449" t="s">
        <v>5677</v>
      </c>
      <c r="N421" s="329"/>
      <c r="O421" s="331"/>
      <c r="P421" s="449" t="s">
        <v>5715</v>
      </c>
      <c r="Q421" s="329"/>
      <c r="R421" s="331"/>
      <c r="S421" s="358"/>
      <c r="T421" s="327"/>
      <c r="U421" s="359"/>
      <c r="V421" s="358"/>
      <c r="W421" s="327"/>
      <c r="X421" s="359"/>
      <c r="Y421" s="358"/>
      <c r="Z421" s="327"/>
      <c r="AA421" s="359"/>
      <c r="AB421" s="358"/>
      <c r="AC421" s="327"/>
      <c r="AD421" s="359"/>
    </row>
    <row r="422" spans="3:54" ht="48" customHeight="1">
      <c r="C422" s="358"/>
      <c r="D422" s="327"/>
      <c r="E422" s="327"/>
      <c r="F422" s="327"/>
      <c r="G422" s="327"/>
      <c r="H422" s="327"/>
      <c r="I422" s="327"/>
      <c r="J422" s="327"/>
      <c r="K422" s="327"/>
      <c r="L422" s="359"/>
      <c r="M422" s="293" t="s">
        <v>5304</v>
      </c>
      <c r="N422" s="74" t="s">
        <v>5356</v>
      </c>
      <c r="O422" s="74" t="s">
        <v>5357</v>
      </c>
      <c r="P422" s="293" t="s">
        <v>5304</v>
      </c>
      <c r="Q422" s="74" t="s">
        <v>5356</v>
      </c>
      <c r="R422" s="74" t="s">
        <v>5357</v>
      </c>
      <c r="S422" s="186" t="s">
        <v>5304</v>
      </c>
      <c r="T422" s="74" t="s">
        <v>5356</v>
      </c>
      <c r="U422" s="74" t="s">
        <v>5357</v>
      </c>
      <c r="V422" s="186" t="s">
        <v>5304</v>
      </c>
      <c r="W422" s="74" t="s">
        <v>5356</v>
      </c>
      <c r="X422" s="74" t="s">
        <v>5357</v>
      </c>
      <c r="Y422" s="186" t="s">
        <v>5304</v>
      </c>
      <c r="Z422" s="74" t="s">
        <v>5356</v>
      </c>
      <c r="AA422" s="74" t="s">
        <v>5357</v>
      </c>
      <c r="AB422" s="186" t="s">
        <v>5304</v>
      </c>
      <c r="AC422" s="74" t="s">
        <v>5356</v>
      </c>
      <c r="AD422" s="74" t="s">
        <v>5357</v>
      </c>
      <c r="AH422" t="s">
        <v>5183</v>
      </c>
      <c r="AK422" t="s">
        <v>5692</v>
      </c>
      <c r="AL422" t="s">
        <v>5307</v>
      </c>
      <c r="AM422" t="s">
        <v>5308</v>
      </c>
      <c r="AN422" t="s">
        <v>5693</v>
      </c>
      <c r="AO422" t="s">
        <v>5310</v>
      </c>
      <c r="AP422" t="s">
        <v>5311</v>
      </c>
      <c r="AQ422" t="s">
        <v>5694</v>
      </c>
      <c r="AR422" t="s">
        <v>5313</v>
      </c>
      <c r="AS422" t="s">
        <v>5314</v>
      </c>
      <c r="AT422" t="s">
        <v>5695</v>
      </c>
      <c r="AU422" t="s">
        <v>5316</v>
      </c>
      <c r="AV422" t="s">
        <v>5317</v>
      </c>
      <c r="AW422" t="s">
        <v>5696</v>
      </c>
      <c r="AX422" t="s">
        <v>5697</v>
      </c>
      <c r="AY422" t="s">
        <v>5698</v>
      </c>
      <c r="AZ422" t="s">
        <v>5699</v>
      </c>
      <c r="BA422" t="s">
        <v>5700</v>
      </c>
      <c r="BB422" t="s">
        <v>5701</v>
      </c>
    </row>
    <row r="423" spans="3:54" ht="15" customHeight="1">
      <c r="C423" s="53" t="s">
        <v>5021</v>
      </c>
      <c r="D423" s="418" t="s">
        <v>5765</v>
      </c>
      <c r="E423" s="329"/>
      <c r="F423" s="329"/>
      <c r="G423" s="329"/>
      <c r="H423" s="329"/>
      <c r="I423" s="329"/>
      <c r="J423" s="329"/>
      <c r="K423" s="329"/>
      <c r="L423" s="331"/>
      <c r="M423" s="52"/>
      <c r="N423" s="52"/>
      <c r="O423" s="52"/>
      <c r="P423" s="52"/>
      <c r="Q423" s="52"/>
      <c r="R423" s="52"/>
      <c r="S423" s="52"/>
      <c r="T423" s="52"/>
      <c r="U423" s="52"/>
      <c r="V423" s="52"/>
      <c r="W423" s="52"/>
      <c r="X423" s="52"/>
      <c r="Y423" s="52"/>
      <c r="Z423" s="52"/>
      <c r="AA423" s="52"/>
      <c r="AB423" s="52"/>
      <c r="AC423" s="52"/>
      <c r="AD423" s="52"/>
      <c r="AH423">
        <f t="shared" ref="AH423:AH431" si="227">IF(COUNTIF(M423:AD423,"NS"),1,0)</f>
        <v>0</v>
      </c>
      <c r="AK423">
        <f t="shared" ref="AK423:AK431" si="228">COUNTIF(N423:O423,"NS")</f>
        <v>0</v>
      </c>
      <c r="AL423">
        <f t="shared" ref="AL423:AL431" si="229">SUM(N423:O423)</f>
        <v>0</v>
      </c>
      <c r="AM423">
        <f t="shared" ref="AM423:AM431" si="230">IF(COUNTIF(M423:O423,"NA")=3,0,IF(COUNTA(M423:O423)=0,0,IF(OR(AND(M423=0,AK423&gt;0),AND(M423="ns",AL423&gt;0),AND(M423="ns",AK423=0,AL423=0)),1,IF(OR(AND(M423&gt;0,AK423=2),AND(M423="ns",AK423=2),AND(M423="ns",AL423=0,AK423&gt;0),M423=AL423),0,1))))</f>
        <v>0</v>
      </c>
      <c r="AN423">
        <f t="shared" ref="AN423:AN431" si="231">COUNTIF(Q423:R423,"NS")</f>
        <v>0</v>
      </c>
      <c r="AO423">
        <f t="shared" ref="AO423:AO431" si="232">SUM(Q423:R423)</f>
        <v>0</v>
      </c>
      <c r="AP423">
        <f t="shared" ref="AP423:AP431" si="233">IF(COUNTIF(P423:R423,"NA")=3,0,IF(COUNTA(P423:R423)=0,0,IF(OR(AND(P423=0,AN423&gt;0),AND(P423="ns",AO423&gt;0),AND(P423="ns",AN423=0,AO423=0)),1,IF(OR(AND(P423&gt;0,AN423=2),AND(P423="ns",AN423=2),AND(P423="ns",AO423=0,AN423&gt;0),P423=AO423),0,1))))</f>
        <v>0</v>
      </c>
      <c r="AQ423">
        <f t="shared" ref="AQ423:AQ431" si="234">COUNTIF(T423:U423,"NS")</f>
        <v>0</v>
      </c>
      <c r="AR423">
        <f t="shared" ref="AR423:AR431" si="235">SUM(T423:U423)</f>
        <v>0</v>
      </c>
      <c r="AS423">
        <f t="shared" ref="AS423:AS431" si="236">IF(COUNTIF(S423:U423,"NA")=3,0,IF(COUNTA(S423:U423)=0,0,IF(OR(AND(S423=0,AQ423&gt;0),AND(S423="ns",AR423&gt;0),AND(S423="ns",AQ423=0,AR423=0)),1,IF(OR(AND(S423&gt;0,AQ423=2),AND(S423="ns",AQ423=2),AND(S423="ns",AR423=0,AQ423&gt;0),S423=AR423),0,1))))</f>
        <v>0</v>
      </c>
      <c r="AT423">
        <f t="shared" ref="AT423:AT431" si="237">COUNTIF(W423:X423,"NS")</f>
        <v>0</v>
      </c>
      <c r="AU423">
        <f t="shared" ref="AU423:AU431" si="238">SUM(W423:X423)</f>
        <v>0</v>
      </c>
      <c r="AV423">
        <f t="shared" ref="AV423:AV431" si="239">IF(COUNTIF(V423:X423,"NA")=3,0,IF(COUNTA(V423:X423)=0,0,IF(OR(AND(V423=0,AT423&gt;0),AND(V423="ns",AU423&gt;0),AND(V423="ns",AT423=0,AU423=0)),1,IF(OR(AND(V423&gt;0,AT423=2),AND(V423="ns",AT423=2),AND(V423="ns",AU423=0,AT423&gt;0),V423=AU423),0,1))))</f>
        <v>0</v>
      </c>
      <c r="AW423">
        <f t="shared" ref="AW423:AW431" si="240">COUNTIF(Z423:AA423,"NS")</f>
        <v>0</v>
      </c>
      <c r="AX423">
        <f t="shared" ref="AX423:AX431" si="241">SUM(Z423:AA423)</f>
        <v>0</v>
      </c>
      <c r="AY423">
        <f t="shared" ref="AY423:AY431" si="242">IF(COUNTIF(Y423:AA423,"NA")=3,0,IF(COUNTA(Y423:AA423)=0,0,IF(OR(AND(Y423=0,AW423&gt;0),AND(Y423="ns",AX423&gt;0),AND(Y423="ns",AW423=0,AX423=0)),1,IF(OR(AND(Y423&gt;0,AW423=2),AND(Y423="ns",AW423=2),AND(Y423="ns",AX423=0,AW423&gt;0),Y423=AX423),0,1))))</f>
        <v>0</v>
      </c>
      <c r="AZ423">
        <f t="shared" ref="AZ423:AZ431" si="243">COUNTIF(AC423:AD423,"NS")</f>
        <v>0</v>
      </c>
      <c r="BA423">
        <f t="shared" ref="BA423:BA431" si="244">SUM(AC423:AD423)</f>
        <v>0</v>
      </c>
      <c r="BB423">
        <f t="shared" ref="BB423:BB431" si="245">IF(COUNTIF(AB423:AD423,"NA")=3,0,IF(COUNTA(AB423:AD423)=0,0,IF(OR(AND(AB423=0,AZ423&gt;0),AND(AB423="ns",BA423&gt;0),AND(AB423="ns",AZ423=0,BA423=0)),1,IF(OR(AND(AB423&gt;0,AZ423=2),AND(AB423="ns",AZ423=2),AND(AB423="ns",BA423=0,AZ423&gt;0),AB423=BA423),0,1))))</f>
        <v>0</v>
      </c>
    </row>
    <row r="424" spans="3:54" ht="15" customHeight="1">
      <c r="C424" s="53" t="s">
        <v>5022</v>
      </c>
      <c r="D424" s="418" t="s">
        <v>5591</v>
      </c>
      <c r="E424" s="329"/>
      <c r="F424" s="329"/>
      <c r="G424" s="329"/>
      <c r="H424" s="329"/>
      <c r="I424" s="329"/>
      <c r="J424" s="329"/>
      <c r="K424" s="329"/>
      <c r="L424" s="331"/>
      <c r="M424" s="52"/>
      <c r="N424" s="52"/>
      <c r="O424" s="52"/>
      <c r="P424" s="52"/>
      <c r="Q424" s="52"/>
      <c r="R424" s="52"/>
      <c r="S424" s="52"/>
      <c r="T424" s="52"/>
      <c r="U424" s="52"/>
      <c r="V424" s="52"/>
      <c r="W424" s="52"/>
      <c r="X424" s="52"/>
      <c r="Y424" s="52"/>
      <c r="Z424" s="52"/>
      <c r="AA424" s="52"/>
      <c r="AB424" s="52"/>
      <c r="AC424" s="52"/>
      <c r="AD424" s="52"/>
      <c r="AH424">
        <f t="shared" si="227"/>
        <v>0</v>
      </c>
      <c r="AK424">
        <f t="shared" si="228"/>
        <v>0</v>
      </c>
      <c r="AL424">
        <f t="shared" si="229"/>
        <v>0</v>
      </c>
      <c r="AM424">
        <f t="shared" si="230"/>
        <v>0</v>
      </c>
      <c r="AN424">
        <f t="shared" si="231"/>
        <v>0</v>
      </c>
      <c r="AO424">
        <f t="shared" si="232"/>
        <v>0</v>
      </c>
      <c r="AP424">
        <f t="shared" si="233"/>
        <v>0</v>
      </c>
      <c r="AQ424">
        <f t="shared" si="234"/>
        <v>0</v>
      </c>
      <c r="AR424">
        <f t="shared" si="235"/>
        <v>0</v>
      </c>
      <c r="AS424">
        <f t="shared" si="236"/>
        <v>0</v>
      </c>
      <c r="AT424">
        <f t="shared" si="237"/>
        <v>0</v>
      </c>
      <c r="AU424">
        <f t="shared" si="238"/>
        <v>0</v>
      </c>
      <c r="AV424">
        <f t="shared" si="239"/>
        <v>0</v>
      </c>
      <c r="AW424">
        <f t="shared" si="240"/>
        <v>0</v>
      </c>
      <c r="AX424">
        <f t="shared" si="241"/>
        <v>0</v>
      </c>
      <c r="AY424">
        <f t="shared" si="242"/>
        <v>0</v>
      </c>
      <c r="AZ424">
        <f t="shared" si="243"/>
        <v>0</v>
      </c>
      <c r="BA424">
        <f t="shared" si="244"/>
        <v>0</v>
      </c>
      <c r="BB424">
        <f t="shared" si="245"/>
        <v>0</v>
      </c>
    </row>
    <row r="425" spans="3:54" ht="15" customHeight="1">
      <c r="C425" s="53" t="s">
        <v>5024</v>
      </c>
      <c r="D425" s="418" t="s">
        <v>5594</v>
      </c>
      <c r="E425" s="329"/>
      <c r="F425" s="329"/>
      <c r="G425" s="329"/>
      <c r="H425" s="329"/>
      <c r="I425" s="329"/>
      <c r="J425" s="329"/>
      <c r="K425" s="329"/>
      <c r="L425" s="331"/>
      <c r="M425" s="52"/>
      <c r="N425" s="52"/>
      <c r="O425" s="52"/>
      <c r="P425" s="52"/>
      <c r="Q425" s="52"/>
      <c r="R425" s="52"/>
      <c r="S425" s="52"/>
      <c r="T425" s="52"/>
      <c r="U425" s="52"/>
      <c r="V425" s="52"/>
      <c r="W425" s="52"/>
      <c r="X425" s="52"/>
      <c r="Y425" s="52"/>
      <c r="Z425" s="52"/>
      <c r="AA425" s="52"/>
      <c r="AB425" s="52"/>
      <c r="AC425" s="52"/>
      <c r="AD425" s="52"/>
      <c r="AH425">
        <f t="shared" si="227"/>
        <v>0</v>
      </c>
      <c r="AK425">
        <f t="shared" si="228"/>
        <v>0</v>
      </c>
      <c r="AL425">
        <f t="shared" si="229"/>
        <v>0</v>
      </c>
      <c r="AM425">
        <f t="shared" si="230"/>
        <v>0</v>
      </c>
      <c r="AN425">
        <f t="shared" si="231"/>
        <v>0</v>
      </c>
      <c r="AO425">
        <f t="shared" si="232"/>
        <v>0</v>
      </c>
      <c r="AP425">
        <f t="shared" si="233"/>
        <v>0</v>
      </c>
      <c r="AQ425">
        <f t="shared" si="234"/>
        <v>0</v>
      </c>
      <c r="AR425">
        <f t="shared" si="235"/>
        <v>0</v>
      </c>
      <c r="AS425">
        <f t="shared" si="236"/>
        <v>0</v>
      </c>
      <c r="AT425">
        <f t="shared" si="237"/>
        <v>0</v>
      </c>
      <c r="AU425">
        <f t="shared" si="238"/>
        <v>0</v>
      </c>
      <c r="AV425">
        <f t="shared" si="239"/>
        <v>0</v>
      </c>
      <c r="AW425">
        <f t="shared" si="240"/>
        <v>0</v>
      </c>
      <c r="AX425">
        <f t="shared" si="241"/>
        <v>0</v>
      </c>
      <c r="AY425">
        <f t="shared" si="242"/>
        <v>0</v>
      </c>
      <c r="AZ425">
        <f t="shared" si="243"/>
        <v>0</v>
      </c>
      <c r="BA425">
        <f t="shared" si="244"/>
        <v>0</v>
      </c>
      <c r="BB425">
        <f t="shared" si="245"/>
        <v>0</v>
      </c>
    </row>
    <row r="426" spans="3:54" ht="15" customHeight="1">
      <c r="C426" s="53" t="s">
        <v>5025</v>
      </c>
      <c r="D426" s="418" t="s">
        <v>5597</v>
      </c>
      <c r="E426" s="329"/>
      <c r="F426" s="329"/>
      <c r="G426" s="329"/>
      <c r="H426" s="329"/>
      <c r="I426" s="329"/>
      <c r="J426" s="329"/>
      <c r="K426" s="329"/>
      <c r="L426" s="331"/>
      <c r="M426" s="52"/>
      <c r="N426" s="52"/>
      <c r="O426" s="52"/>
      <c r="P426" s="52"/>
      <c r="Q426" s="52"/>
      <c r="R426" s="52"/>
      <c r="S426" s="52"/>
      <c r="T426" s="52"/>
      <c r="U426" s="52"/>
      <c r="V426" s="52"/>
      <c r="W426" s="52"/>
      <c r="X426" s="52"/>
      <c r="Y426" s="52"/>
      <c r="Z426" s="52"/>
      <c r="AA426" s="52"/>
      <c r="AB426" s="52"/>
      <c r="AC426" s="52"/>
      <c r="AD426" s="52"/>
      <c r="AH426">
        <f t="shared" si="227"/>
        <v>0</v>
      </c>
      <c r="AK426">
        <f t="shared" si="228"/>
        <v>0</v>
      </c>
      <c r="AL426">
        <f t="shared" si="229"/>
        <v>0</v>
      </c>
      <c r="AM426">
        <f t="shared" si="230"/>
        <v>0</v>
      </c>
      <c r="AN426">
        <f t="shared" si="231"/>
        <v>0</v>
      </c>
      <c r="AO426">
        <f t="shared" si="232"/>
        <v>0</v>
      </c>
      <c r="AP426">
        <f t="shared" si="233"/>
        <v>0</v>
      </c>
      <c r="AQ426">
        <f t="shared" si="234"/>
        <v>0</v>
      </c>
      <c r="AR426">
        <f t="shared" si="235"/>
        <v>0</v>
      </c>
      <c r="AS426">
        <f t="shared" si="236"/>
        <v>0</v>
      </c>
      <c r="AT426">
        <f t="shared" si="237"/>
        <v>0</v>
      </c>
      <c r="AU426">
        <f t="shared" si="238"/>
        <v>0</v>
      </c>
      <c r="AV426">
        <f t="shared" si="239"/>
        <v>0</v>
      </c>
      <c r="AW426">
        <f t="shared" si="240"/>
        <v>0</v>
      </c>
      <c r="AX426">
        <f t="shared" si="241"/>
        <v>0</v>
      </c>
      <c r="AY426">
        <f t="shared" si="242"/>
        <v>0</v>
      </c>
      <c r="AZ426">
        <f t="shared" si="243"/>
        <v>0</v>
      </c>
      <c r="BA426">
        <f t="shared" si="244"/>
        <v>0</v>
      </c>
      <c r="BB426">
        <f t="shared" si="245"/>
        <v>0</v>
      </c>
    </row>
    <row r="427" spans="3:54" ht="15" customHeight="1">
      <c r="C427" s="53" t="s">
        <v>5026</v>
      </c>
      <c r="D427" s="418" t="s">
        <v>5600</v>
      </c>
      <c r="E427" s="329"/>
      <c r="F427" s="329"/>
      <c r="G427" s="329"/>
      <c r="H427" s="329"/>
      <c r="I427" s="329"/>
      <c r="J427" s="329"/>
      <c r="K427" s="329"/>
      <c r="L427" s="331"/>
      <c r="M427" s="52"/>
      <c r="N427" s="52"/>
      <c r="O427" s="52"/>
      <c r="P427" s="52"/>
      <c r="Q427" s="52"/>
      <c r="R427" s="52"/>
      <c r="S427" s="52"/>
      <c r="T427" s="52"/>
      <c r="U427" s="52"/>
      <c r="V427" s="52"/>
      <c r="W427" s="52"/>
      <c r="X427" s="52"/>
      <c r="Y427" s="52"/>
      <c r="Z427" s="52"/>
      <c r="AA427" s="52"/>
      <c r="AB427" s="52"/>
      <c r="AC427" s="52"/>
      <c r="AD427" s="52"/>
      <c r="AH427">
        <f t="shared" si="227"/>
        <v>0</v>
      </c>
      <c r="AK427">
        <f t="shared" si="228"/>
        <v>0</v>
      </c>
      <c r="AL427">
        <f t="shared" si="229"/>
        <v>0</v>
      </c>
      <c r="AM427">
        <f t="shared" si="230"/>
        <v>0</v>
      </c>
      <c r="AN427">
        <f t="shared" si="231"/>
        <v>0</v>
      </c>
      <c r="AO427">
        <f t="shared" si="232"/>
        <v>0</v>
      </c>
      <c r="AP427">
        <f t="shared" si="233"/>
        <v>0</v>
      </c>
      <c r="AQ427">
        <f t="shared" si="234"/>
        <v>0</v>
      </c>
      <c r="AR427">
        <f t="shared" si="235"/>
        <v>0</v>
      </c>
      <c r="AS427">
        <f t="shared" si="236"/>
        <v>0</v>
      </c>
      <c r="AT427">
        <f t="shared" si="237"/>
        <v>0</v>
      </c>
      <c r="AU427">
        <f t="shared" si="238"/>
        <v>0</v>
      </c>
      <c r="AV427">
        <f t="shared" si="239"/>
        <v>0</v>
      </c>
      <c r="AW427">
        <f t="shared" si="240"/>
        <v>0</v>
      </c>
      <c r="AX427">
        <f t="shared" si="241"/>
        <v>0</v>
      </c>
      <c r="AY427">
        <f t="shared" si="242"/>
        <v>0</v>
      </c>
      <c r="AZ427">
        <f t="shared" si="243"/>
        <v>0</v>
      </c>
      <c r="BA427">
        <f t="shared" si="244"/>
        <v>0</v>
      </c>
      <c r="BB427">
        <f t="shared" si="245"/>
        <v>0</v>
      </c>
    </row>
    <row r="428" spans="3:54" ht="15" customHeight="1">
      <c r="C428" s="53" t="s">
        <v>5028</v>
      </c>
      <c r="D428" s="418" t="s">
        <v>5603</v>
      </c>
      <c r="E428" s="329"/>
      <c r="F428" s="329"/>
      <c r="G428" s="329"/>
      <c r="H428" s="329"/>
      <c r="I428" s="329"/>
      <c r="J428" s="329"/>
      <c r="K428" s="329"/>
      <c r="L428" s="331"/>
      <c r="M428" s="52"/>
      <c r="N428" s="52"/>
      <c r="O428" s="52"/>
      <c r="P428" s="52"/>
      <c r="Q428" s="52"/>
      <c r="R428" s="52"/>
      <c r="S428" s="52"/>
      <c r="T428" s="52"/>
      <c r="U428" s="52"/>
      <c r="V428" s="52"/>
      <c r="W428" s="52"/>
      <c r="X428" s="52"/>
      <c r="Y428" s="52"/>
      <c r="Z428" s="52"/>
      <c r="AA428" s="52"/>
      <c r="AB428" s="52"/>
      <c r="AC428" s="52"/>
      <c r="AD428" s="52"/>
      <c r="AH428">
        <f t="shared" si="227"/>
        <v>0</v>
      </c>
      <c r="AK428">
        <f t="shared" si="228"/>
        <v>0</v>
      </c>
      <c r="AL428">
        <f t="shared" si="229"/>
        <v>0</v>
      </c>
      <c r="AM428">
        <f t="shared" si="230"/>
        <v>0</v>
      </c>
      <c r="AN428">
        <f t="shared" si="231"/>
        <v>0</v>
      </c>
      <c r="AO428">
        <f t="shared" si="232"/>
        <v>0</v>
      </c>
      <c r="AP428">
        <f t="shared" si="233"/>
        <v>0</v>
      </c>
      <c r="AQ428">
        <f t="shared" si="234"/>
        <v>0</v>
      </c>
      <c r="AR428">
        <f t="shared" si="235"/>
        <v>0</v>
      </c>
      <c r="AS428">
        <f t="shared" si="236"/>
        <v>0</v>
      </c>
      <c r="AT428">
        <f t="shared" si="237"/>
        <v>0</v>
      </c>
      <c r="AU428">
        <f t="shared" si="238"/>
        <v>0</v>
      </c>
      <c r="AV428">
        <f t="shared" si="239"/>
        <v>0</v>
      </c>
      <c r="AW428">
        <f t="shared" si="240"/>
        <v>0</v>
      </c>
      <c r="AX428">
        <f t="shared" si="241"/>
        <v>0</v>
      </c>
      <c r="AY428">
        <f t="shared" si="242"/>
        <v>0</v>
      </c>
      <c r="AZ428">
        <f t="shared" si="243"/>
        <v>0</v>
      </c>
      <c r="BA428">
        <f t="shared" si="244"/>
        <v>0</v>
      </c>
      <c r="BB428">
        <f t="shared" si="245"/>
        <v>0</v>
      </c>
    </row>
    <row r="429" spans="3:54" ht="15" customHeight="1">
      <c r="C429" s="53" t="s">
        <v>5030</v>
      </c>
      <c r="D429" s="418" t="s">
        <v>5766</v>
      </c>
      <c r="E429" s="329"/>
      <c r="F429" s="329"/>
      <c r="G429" s="329"/>
      <c r="H429" s="329"/>
      <c r="I429" s="329"/>
      <c r="J429" s="329"/>
      <c r="K429" s="329"/>
      <c r="L429" s="331"/>
      <c r="M429" s="52"/>
      <c r="N429" s="52"/>
      <c r="O429" s="52"/>
      <c r="P429" s="52"/>
      <c r="Q429" s="52"/>
      <c r="R429" s="52"/>
      <c r="S429" s="52"/>
      <c r="T429" s="52"/>
      <c r="U429" s="52"/>
      <c r="V429" s="52"/>
      <c r="W429" s="52"/>
      <c r="X429" s="52"/>
      <c r="Y429" s="52"/>
      <c r="Z429" s="52"/>
      <c r="AA429" s="52"/>
      <c r="AB429" s="52"/>
      <c r="AC429" s="52"/>
      <c r="AD429" s="52"/>
      <c r="AH429">
        <f t="shared" si="227"/>
        <v>0</v>
      </c>
      <c r="AK429">
        <f t="shared" si="228"/>
        <v>0</v>
      </c>
      <c r="AL429">
        <f t="shared" si="229"/>
        <v>0</v>
      </c>
      <c r="AM429">
        <f t="shared" si="230"/>
        <v>0</v>
      </c>
      <c r="AN429">
        <f t="shared" si="231"/>
        <v>0</v>
      </c>
      <c r="AO429">
        <f t="shared" si="232"/>
        <v>0</v>
      </c>
      <c r="AP429">
        <f t="shared" si="233"/>
        <v>0</v>
      </c>
      <c r="AQ429">
        <f t="shared" si="234"/>
        <v>0</v>
      </c>
      <c r="AR429">
        <f t="shared" si="235"/>
        <v>0</v>
      </c>
      <c r="AS429">
        <f t="shared" si="236"/>
        <v>0</v>
      </c>
      <c r="AT429">
        <f t="shared" si="237"/>
        <v>0</v>
      </c>
      <c r="AU429">
        <f t="shared" si="238"/>
        <v>0</v>
      </c>
      <c r="AV429">
        <f t="shared" si="239"/>
        <v>0</v>
      </c>
      <c r="AW429">
        <f t="shared" si="240"/>
        <v>0</v>
      </c>
      <c r="AX429">
        <f t="shared" si="241"/>
        <v>0</v>
      </c>
      <c r="AY429">
        <f t="shared" si="242"/>
        <v>0</v>
      </c>
      <c r="AZ429">
        <f t="shared" si="243"/>
        <v>0</v>
      </c>
      <c r="BA429">
        <f t="shared" si="244"/>
        <v>0</v>
      </c>
      <c r="BB429">
        <f t="shared" si="245"/>
        <v>0</v>
      </c>
    </row>
    <row r="430" spans="3:54" ht="15" customHeight="1">
      <c r="C430" s="53" t="s">
        <v>5032</v>
      </c>
      <c r="D430" s="418" t="s">
        <v>5609</v>
      </c>
      <c r="E430" s="329"/>
      <c r="F430" s="329"/>
      <c r="G430" s="329"/>
      <c r="H430" s="329"/>
      <c r="I430" s="329"/>
      <c r="J430" s="329"/>
      <c r="K430" s="329"/>
      <c r="L430" s="331"/>
      <c r="M430" s="52"/>
      <c r="N430" s="52"/>
      <c r="O430" s="52"/>
      <c r="P430" s="52"/>
      <c r="Q430" s="52"/>
      <c r="R430" s="52"/>
      <c r="S430" s="52"/>
      <c r="T430" s="52"/>
      <c r="U430" s="52"/>
      <c r="V430" s="52"/>
      <c r="W430" s="52"/>
      <c r="X430" s="52"/>
      <c r="Y430" s="52"/>
      <c r="Z430" s="52"/>
      <c r="AA430" s="52"/>
      <c r="AB430" s="52"/>
      <c r="AC430" s="52"/>
      <c r="AD430" s="52"/>
      <c r="AH430">
        <f t="shared" si="227"/>
        <v>0</v>
      </c>
      <c r="AK430">
        <f t="shared" si="228"/>
        <v>0</v>
      </c>
      <c r="AL430">
        <f t="shared" si="229"/>
        <v>0</v>
      </c>
      <c r="AM430">
        <f t="shared" si="230"/>
        <v>0</v>
      </c>
      <c r="AN430">
        <f t="shared" si="231"/>
        <v>0</v>
      </c>
      <c r="AO430">
        <f t="shared" si="232"/>
        <v>0</v>
      </c>
      <c r="AP430">
        <f t="shared" si="233"/>
        <v>0</v>
      </c>
      <c r="AQ430">
        <f t="shared" si="234"/>
        <v>0</v>
      </c>
      <c r="AR430">
        <f t="shared" si="235"/>
        <v>0</v>
      </c>
      <c r="AS430">
        <f t="shared" si="236"/>
        <v>0</v>
      </c>
      <c r="AT430">
        <f t="shared" si="237"/>
        <v>0</v>
      </c>
      <c r="AU430">
        <f t="shared" si="238"/>
        <v>0</v>
      </c>
      <c r="AV430">
        <f t="shared" si="239"/>
        <v>0</v>
      </c>
      <c r="AW430">
        <f t="shared" si="240"/>
        <v>0</v>
      </c>
      <c r="AX430">
        <f t="shared" si="241"/>
        <v>0</v>
      </c>
      <c r="AY430">
        <f t="shared" si="242"/>
        <v>0</v>
      </c>
      <c r="AZ430">
        <f t="shared" si="243"/>
        <v>0</v>
      </c>
      <c r="BA430">
        <f t="shared" si="244"/>
        <v>0</v>
      </c>
      <c r="BB430">
        <f t="shared" si="245"/>
        <v>0</v>
      </c>
    </row>
    <row r="431" spans="3:54" ht="15" customHeight="1">
      <c r="C431" s="182" t="s">
        <v>5034</v>
      </c>
      <c r="D431" s="418" t="s">
        <v>5355</v>
      </c>
      <c r="E431" s="329"/>
      <c r="F431" s="329"/>
      <c r="G431" s="329"/>
      <c r="H431" s="329"/>
      <c r="I431" s="329"/>
      <c r="J431" s="329"/>
      <c r="K431" s="329"/>
      <c r="L431" s="331"/>
      <c r="M431" s="52"/>
      <c r="N431" s="52"/>
      <c r="O431" s="52"/>
      <c r="P431" s="52"/>
      <c r="Q431" s="52"/>
      <c r="R431" s="52"/>
      <c r="S431" s="52"/>
      <c r="T431" s="52"/>
      <c r="U431" s="52"/>
      <c r="V431" s="52"/>
      <c r="W431" s="52"/>
      <c r="X431" s="52"/>
      <c r="Y431" s="52"/>
      <c r="Z431" s="52"/>
      <c r="AA431" s="52"/>
      <c r="AB431" s="52"/>
      <c r="AC431" s="52"/>
      <c r="AD431" s="52"/>
      <c r="AH431">
        <f t="shared" si="227"/>
        <v>0</v>
      </c>
      <c r="AK431">
        <f t="shared" si="228"/>
        <v>0</v>
      </c>
      <c r="AL431">
        <f t="shared" si="229"/>
        <v>0</v>
      </c>
      <c r="AM431">
        <f t="shared" si="230"/>
        <v>0</v>
      </c>
      <c r="AN431">
        <f t="shared" si="231"/>
        <v>0</v>
      </c>
      <c r="AO431">
        <f t="shared" si="232"/>
        <v>0</v>
      </c>
      <c r="AP431">
        <f t="shared" si="233"/>
        <v>0</v>
      </c>
      <c r="AQ431">
        <f t="shared" si="234"/>
        <v>0</v>
      </c>
      <c r="AR431">
        <f t="shared" si="235"/>
        <v>0</v>
      </c>
      <c r="AS431">
        <f t="shared" si="236"/>
        <v>0</v>
      </c>
      <c r="AT431">
        <f t="shared" si="237"/>
        <v>0</v>
      </c>
      <c r="AU431">
        <f t="shared" si="238"/>
        <v>0</v>
      </c>
      <c r="AV431">
        <f t="shared" si="239"/>
        <v>0</v>
      </c>
      <c r="AW431">
        <f t="shared" si="240"/>
        <v>0</v>
      </c>
      <c r="AX431">
        <f t="shared" si="241"/>
        <v>0</v>
      </c>
      <c r="AY431">
        <f t="shared" si="242"/>
        <v>0</v>
      </c>
      <c r="AZ431">
        <f t="shared" si="243"/>
        <v>0</v>
      </c>
      <c r="BA431">
        <f t="shared" si="244"/>
        <v>0</v>
      </c>
      <c r="BB431">
        <f t="shared" si="245"/>
        <v>0</v>
      </c>
    </row>
    <row r="432" spans="3:54" ht="15" customHeight="1">
      <c r="C432" s="54"/>
      <c r="D432" s="68"/>
      <c r="E432" s="68"/>
      <c r="F432" s="68"/>
      <c r="G432" s="68"/>
      <c r="H432" s="68"/>
      <c r="I432" s="68"/>
      <c r="J432" s="68"/>
      <c r="K432" s="68"/>
      <c r="M432" s="67">
        <f t="shared" ref="M432:AD432" si="246">IF(AND(SUM(M423:M431)=0,COUNTIF(M423:M431,"NS")&gt;0),"NS",IF(AND(SUM(M423:M431)=0,COUNTIF(M423:M431,0)&gt;0),0,IF(AND(SUM(M423:M431)=0,COUNTIF(M423:M431,"NA")&gt;0),"NA",SUM(M423:M431))))</f>
        <v>0</v>
      </c>
      <c r="N432" s="67">
        <f t="shared" si="246"/>
        <v>0</v>
      </c>
      <c r="O432" s="67">
        <f t="shared" si="246"/>
        <v>0</v>
      </c>
      <c r="P432" s="67">
        <f t="shared" si="246"/>
        <v>0</v>
      </c>
      <c r="Q432" s="67">
        <f t="shared" si="246"/>
        <v>0</v>
      </c>
      <c r="R432" s="67">
        <f t="shared" si="246"/>
        <v>0</v>
      </c>
      <c r="S432" s="67">
        <f t="shared" si="246"/>
        <v>0</v>
      </c>
      <c r="T432" s="67">
        <f t="shared" si="246"/>
        <v>0</v>
      </c>
      <c r="U432" s="67">
        <f t="shared" si="246"/>
        <v>0</v>
      </c>
      <c r="V432" s="67">
        <f t="shared" si="246"/>
        <v>0</v>
      </c>
      <c r="W432" s="67">
        <f t="shared" si="246"/>
        <v>0</v>
      </c>
      <c r="X432" s="67">
        <f t="shared" si="246"/>
        <v>0</v>
      </c>
      <c r="Y432" s="67">
        <f t="shared" si="246"/>
        <v>0</v>
      </c>
      <c r="Z432" s="67">
        <f t="shared" si="246"/>
        <v>0</v>
      </c>
      <c r="AA432" s="67">
        <f t="shared" si="246"/>
        <v>0</v>
      </c>
      <c r="AB432" s="67">
        <f t="shared" si="246"/>
        <v>0</v>
      </c>
      <c r="AC432" s="67">
        <f t="shared" si="246"/>
        <v>0</v>
      </c>
      <c r="AD432" s="67">
        <f t="shared" si="246"/>
        <v>0</v>
      </c>
      <c r="AH432" s="284">
        <f>SUM(AH423:AH431)</f>
        <v>0</v>
      </c>
      <c r="AK432">
        <f>SUM(AK423:AK431)</f>
        <v>0</v>
      </c>
      <c r="AM432">
        <f>SUM(AM423:AM431)</f>
        <v>0</v>
      </c>
      <c r="AN432">
        <f>SUM(AN423:AN431)</f>
        <v>0</v>
      </c>
      <c r="AP432">
        <f>SUM(AP423:AP431)</f>
        <v>0</v>
      </c>
      <c r="AQ432">
        <f>SUM(AQ423:AQ431)</f>
        <v>0</v>
      </c>
      <c r="AS432">
        <f>SUM(AS423:AS431)</f>
        <v>0</v>
      </c>
      <c r="AT432">
        <f>SUM(AT423:AT431)</f>
        <v>0</v>
      </c>
      <c r="AV432">
        <f>SUM(AV423:AV431)</f>
        <v>0</v>
      </c>
      <c r="AW432">
        <f>SUM(AW423:AW431)</f>
        <v>0</v>
      </c>
      <c r="AY432">
        <f>SUM(AY423:AY431)</f>
        <v>0</v>
      </c>
      <c r="AZ432">
        <f>SUM(AZ423:AZ431)</f>
        <v>0</v>
      </c>
      <c r="BB432">
        <f>SUM(BB423:BB431)</f>
        <v>0</v>
      </c>
    </row>
    <row r="433" spans="1:55" ht="15" customHeight="1">
      <c r="AK433" t="s">
        <v>5318</v>
      </c>
      <c r="AL433">
        <f>SUM(AM432,AP432,AS432,AV432,AY432,BB432)</f>
        <v>0</v>
      </c>
      <c r="AM433" t="s">
        <v>5319</v>
      </c>
      <c r="AN433">
        <f>SUM(AK432,AN432,AQ432,AT432,AW432,AZ432)</f>
        <v>0</v>
      </c>
    </row>
    <row r="434" spans="1:55" ht="24" customHeight="1">
      <c r="A434" s="234"/>
      <c r="B434" s="48"/>
      <c r="C434" s="416" t="s">
        <v>5098</v>
      </c>
      <c r="D434" s="319"/>
      <c r="E434" s="319"/>
      <c r="F434" s="319"/>
      <c r="G434" s="319"/>
      <c r="H434" s="319"/>
      <c r="I434" s="319"/>
      <c r="J434" s="319"/>
      <c r="K434" s="319"/>
      <c r="L434" s="319"/>
      <c r="M434" s="319"/>
      <c r="N434" s="319"/>
      <c r="O434" s="319"/>
      <c r="P434" s="319"/>
      <c r="Q434" s="319"/>
      <c r="R434" s="319"/>
      <c r="S434" s="319"/>
      <c r="T434" s="319"/>
      <c r="U434" s="319"/>
      <c r="V434" s="319"/>
      <c r="W434" s="319"/>
      <c r="X434" s="319"/>
      <c r="Y434" s="319"/>
      <c r="Z434" s="319"/>
      <c r="AA434" s="319"/>
      <c r="AB434" s="319"/>
      <c r="AC434" s="319"/>
      <c r="AD434" s="319"/>
      <c r="AK434" t="s">
        <v>5717</v>
      </c>
      <c r="AL434" s="284">
        <f>IF(AN433&gt;0,IF(SUM(M432)&gt;=SUM(P432,S432,V432,Y432,AB432),0,1),IF(SUM(M432)&lt;&gt;SUM(P432,S432,V432,Y432,AB432),1,0))</f>
        <v>0</v>
      </c>
      <c r="AM434" t="s">
        <v>5718</v>
      </c>
      <c r="AN434" s="284">
        <f>IF(AN433&gt;0,IF(SUM(N432)&gt;=SUM(Q432,T432,W432,Z432,AC432),0,1),IF(SUM(N432)&lt;&gt;SUM(Q432,T432,W432,Z432,AC432),1,0))</f>
        <v>0</v>
      </c>
      <c r="AO434" t="s">
        <v>5719</v>
      </c>
      <c r="AP434" s="284">
        <f>IF(AN433&gt;0,IF(SUM(O432)&gt;=SUM(R432,U432,X432,AA432,AD432),0,1),IF(SUM(O432)&lt;&gt;SUM(R432,U432,X432,AA432,AD432),1,0))</f>
        <v>0</v>
      </c>
    </row>
    <row r="435" spans="1:55" ht="60" customHeight="1">
      <c r="A435" s="234"/>
      <c r="B435" s="48"/>
      <c r="C435" s="439"/>
      <c r="D435" s="329"/>
      <c r="E435" s="329"/>
      <c r="F435" s="329"/>
      <c r="G435" s="329"/>
      <c r="H435" s="329"/>
      <c r="I435" s="329"/>
      <c r="J435" s="329"/>
      <c r="K435" s="329"/>
      <c r="L435" s="329"/>
      <c r="M435" s="329"/>
      <c r="N435" s="329"/>
      <c r="O435" s="329"/>
      <c r="P435" s="329"/>
      <c r="Q435" s="329"/>
      <c r="R435" s="329"/>
      <c r="S435" s="329"/>
      <c r="T435" s="329"/>
      <c r="U435" s="329"/>
      <c r="V435" s="329"/>
      <c r="W435" s="329"/>
      <c r="X435" s="329"/>
      <c r="Y435" s="329"/>
      <c r="Z435" s="329"/>
      <c r="AA435" s="329"/>
      <c r="AB435" s="329"/>
      <c r="AC435" s="329"/>
      <c r="AD435" s="331"/>
    </row>
    <row r="436" spans="1:55" ht="15" customHeight="1">
      <c r="B436" s="285" t="str">
        <f>IF(AG416=0,"","Favor de ingresar toda la información requerida en la pregunta.")</f>
        <v/>
      </c>
      <c r="C436" s="285"/>
    </row>
    <row r="437" spans="1:55" ht="15" customHeight="1">
      <c r="B437" s="285" t="str">
        <f>IF(AND(OR(AH416&gt;0,AH432&gt;0),C435=""),"Alerta:Debido a que cuenta con registros NS, debe proporcionar una justificación en el area de comentarios al final de la pregunta.","")</f>
        <v/>
      </c>
      <c r="C437" s="285"/>
    </row>
    <row r="438" spans="1:55" ht="15" customHeight="1">
      <c r="B438" s="285" t="str">
        <f>IF(OR(AL417&gt;0,AL418&gt;0,AN418&gt;0,AP418&gt;0),"Error:Favor de revisar la sumatoria y consistencia de totales y/o subtotales por filas (numéricos y NS).","")</f>
        <v/>
      </c>
      <c r="C438" s="285"/>
    </row>
    <row r="439" spans="1:55" ht="15" customHeight="1">
      <c r="B439" s="285" t="str">
        <f>IF(BC407&gt;0,"La suma de las cantidades registradas en la col.Total asi como sus desagregados debe de ser igual a la preg.3.2.","")</f>
        <v/>
      </c>
      <c r="C439" s="285"/>
    </row>
    <row r="440" spans="1:55" ht="15" customHeight="1">
      <c r="B440" s="285"/>
      <c r="C440" s="285"/>
    </row>
    <row r="441" spans="1:55" ht="15" customHeight="1">
      <c r="B441" s="285"/>
      <c r="C441" s="285"/>
    </row>
    <row r="442" spans="1:55" ht="24" customHeight="1">
      <c r="A442" s="30" t="s">
        <v>5767</v>
      </c>
      <c r="B442" s="432" t="s">
        <v>5768</v>
      </c>
      <c r="C442" s="319"/>
      <c r="D442" s="319"/>
      <c r="E442" s="319"/>
      <c r="F442" s="319"/>
      <c r="G442" s="319"/>
      <c r="H442" s="319"/>
      <c r="I442" s="319"/>
      <c r="J442" s="319"/>
      <c r="K442" s="319"/>
      <c r="L442" s="319"/>
      <c r="M442" s="319"/>
      <c r="N442" s="319"/>
      <c r="O442" s="319"/>
      <c r="P442" s="319"/>
      <c r="Q442" s="319"/>
      <c r="R442" s="319"/>
      <c r="S442" s="319"/>
      <c r="T442" s="319"/>
      <c r="U442" s="319"/>
      <c r="V442" s="319"/>
      <c r="W442" s="319"/>
      <c r="X442" s="319"/>
      <c r="Y442" s="319"/>
      <c r="Z442" s="319"/>
      <c r="AA442" s="319"/>
      <c r="AB442" s="319"/>
      <c r="AC442" s="319"/>
      <c r="AD442" s="319"/>
    </row>
    <row r="443" spans="1:55" s="303" customFormat="1" ht="15" customHeight="1">
      <c r="A443" s="30"/>
      <c r="B443" s="65"/>
      <c r="C443" s="65"/>
      <c r="D443" s="65"/>
      <c r="E443" s="65"/>
      <c r="F443" s="65"/>
      <c r="G443" s="65"/>
      <c r="H443" s="65"/>
      <c r="I443" s="65"/>
      <c r="J443" s="65"/>
      <c r="K443" s="65"/>
      <c r="L443" s="65"/>
      <c r="M443" s="65"/>
      <c r="N443" s="65"/>
      <c r="O443" s="65"/>
      <c r="P443" s="65"/>
      <c r="Q443" s="65"/>
      <c r="R443" s="65"/>
      <c r="S443" s="65"/>
      <c r="T443" s="65"/>
      <c r="U443" s="65"/>
      <c r="V443" s="65"/>
      <c r="W443" s="65"/>
      <c r="X443" s="65"/>
      <c r="Y443" s="65"/>
      <c r="Z443" s="65"/>
      <c r="AA443" s="65"/>
      <c r="AB443" s="65"/>
      <c r="AC443" s="65"/>
      <c r="AD443" s="65"/>
    </row>
    <row r="444" spans="1:55" ht="15" customHeight="1">
      <c r="A444" s="84"/>
      <c r="B444" s="9"/>
      <c r="C444" s="9"/>
      <c r="D444" s="9"/>
      <c r="E444" s="9"/>
      <c r="F444" s="9"/>
      <c r="G444" s="9"/>
      <c r="H444" s="9"/>
      <c r="I444" s="9"/>
      <c r="J444" s="9"/>
      <c r="K444" s="9"/>
      <c r="L444" s="9"/>
      <c r="M444" s="9"/>
      <c r="N444" s="9"/>
      <c r="O444" s="9"/>
      <c r="P444" s="9"/>
      <c r="Q444" s="9"/>
      <c r="R444" s="9"/>
      <c r="S444" s="134"/>
      <c r="T444" s="134"/>
      <c r="U444" s="134"/>
      <c r="V444" s="134"/>
      <c r="W444" s="134"/>
      <c r="X444" s="134"/>
      <c r="Y444" s="134"/>
      <c r="Z444" s="134"/>
      <c r="AA444" s="492" t="s">
        <v>5440</v>
      </c>
      <c r="AB444" s="319"/>
      <c r="AC444" s="319"/>
      <c r="AD444" s="319"/>
    </row>
    <row r="445" spans="1:55" ht="24" customHeight="1">
      <c r="A445" s="84"/>
      <c r="B445" s="9"/>
      <c r="C445" s="433" t="s">
        <v>5769</v>
      </c>
      <c r="D445" s="339"/>
      <c r="E445" s="339"/>
      <c r="F445" s="339"/>
      <c r="G445" s="339"/>
      <c r="H445" s="339"/>
      <c r="I445" s="339"/>
      <c r="J445" s="339"/>
      <c r="K445" s="339"/>
      <c r="L445" s="340"/>
      <c r="M445" s="481" t="s">
        <v>5690</v>
      </c>
      <c r="N445" s="329"/>
      <c r="O445" s="329"/>
      <c r="P445" s="329"/>
      <c r="Q445" s="329"/>
      <c r="R445" s="329"/>
      <c r="S445" s="329"/>
      <c r="T445" s="329"/>
      <c r="U445" s="329"/>
      <c r="V445" s="329"/>
      <c r="W445" s="329"/>
      <c r="X445" s="329"/>
      <c r="Y445" s="329"/>
      <c r="Z445" s="329"/>
      <c r="AA445" s="329"/>
      <c r="AB445" s="329"/>
      <c r="AC445" s="329"/>
      <c r="AD445" s="331"/>
    </row>
    <row r="446" spans="1:55" ht="24" customHeight="1">
      <c r="A446" s="84"/>
      <c r="B446" s="9"/>
      <c r="C446" s="356"/>
      <c r="D446" s="319"/>
      <c r="E446" s="319"/>
      <c r="F446" s="319"/>
      <c r="G446" s="319"/>
      <c r="H446" s="319"/>
      <c r="I446" s="319"/>
      <c r="J446" s="319"/>
      <c r="K446" s="319"/>
      <c r="L446" s="357"/>
      <c r="M446" s="500" t="s">
        <v>5209</v>
      </c>
      <c r="N446" s="449" t="s">
        <v>5356</v>
      </c>
      <c r="O446" s="449" t="s">
        <v>5357</v>
      </c>
      <c r="P446" s="449" t="s">
        <v>5667</v>
      </c>
      <c r="Q446" s="339"/>
      <c r="R446" s="340"/>
      <c r="S446" s="449" t="s">
        <v>5668</v>
      </c>
      <c r="T446" s="339"/>
      <c r="U446" s="340"/>
      <c r="V446" s="330" t="s">
        <v>5691</v>
      </c>
      <c r="W446" s="329"/>
      <c r="X446" s="329"/>
      <c r="Y446" s="329"/>
      <c r="Z446" s="329"/>
      <c r="AA446" s="329"/>
      <c r="AB446" s="329"/>
      <c r="AC446" s="329"/>
      <c r="AD446" s="331"/>
    </row>
    <row r="447" spans="1:55" ht="96" customHeight="1">
      <c r="A447" s="84"/>
      <c r="B447" s="9"/>
      <c r="C447" s="356"/>
      <c r="D447" s="319"/>
      <c r="E447" s="319"/>
      <c r="F447" s="319"/>
      <c r="G447" s="319"/>
      <c r="H447" s="319"/>
      <c r="I447" s="319"/>
      <c r="J447" s="319"/>
      <c r="K447" s="319"/>
      <c r="L447" s="357"/>
      <c r="M447" s="357"/>
      <c r="N447" s="495"/>
      <c r="O447" s="495"/>
      <c r="P447" s="358"/>
      <c r="Q447" s="327"/>
      <c r="R447" s="359"/>
      <c r="S447" s="358"/>
      <c r="T447" s="327"/>
      <c r="U447" s="359"/>
      <c r="V447" s="449" t="s">
        <v>5671</v>
      </c>
      <c r="W447" s="329"/>
      <c r="X447" s="331"/>
      <c r="Y447" s="449" t="s">
        <v>5673</v>
      </c>
      <c r="Z447" s="329"/>
      <c r="AA447" s="331"/>
      <c r="AB447" s="449" t="s">
        <v>5675</v>
      </c>
      <c r="AC447" s="329"/>
      <c r="AD447" s="331"/>
    </row>
    <row r="448" spans="1:55" ht="48" customHeight="1">
      <c r="A448" s="84"/>
      <c r="B448" s="9"/>
      <c r="C448" s="358"/>
      <c r="D448" s="327"/>
      <c r="E448" s="327"/>
      <c r="F448" s="327"/>
      <c r="G448" s="327"/>
      <c r="H448" s="327"/>
      <c r="I448" s="327"/>
      <c r="J448" s="327"/>
      <c r="K448" s="327"/>
      <c r="L448" s="359"/>
      <c r="M448" s="359"/>
      <c r="N448" s="448"/>
      <c r="O448" s="448"/>
      <c r="P448" s="186" t="s">
        <v>5304</v>
      </c>
      <c r="Q448" s="74" t="s">
        <v>5356</v>
      </c>
      <c r="R448" s="74" t="s">
        <v>5357</v>
      </c>
      <c r="S448" s="186" t="s">
        <v>5304</v>
      </c>
      <c r="T448" s="74" t="s">
        <v>5356</v>
      </c>
      <c r="U448" s="74" t="s">
        <v>5357</v>
      </c>
      <c r="V448" s="186" t="s">
        <v>5304</v>
      </c>
      <c r="W448" s="74" t="s">
        <v>5356</v>
      </c>
      <c r="X448" s="74" t="s">
        <v>5357</v>
      </c>
      <c r="Y448" s="186" t="s">
        <v>5304</v>
      </c>
      <c r="Z448" s="74" t="s">
        <v>5356</v>
      </c>
      <c r="AA448" s="74" t="s">
        <v>5357</v>
      </c>
      <c r="AB448" s="186" t="s">
        <v>5304</v>
      </c>
      <c r="AC448" s="74" t="s">
        <v>5356</v>
      </c>
      <c r="AD448" s="74" t="s">
        <v>5357</v>
      </c>
      <c r="AG448" t="s">
        <v>5084</v>
      </c>
      <c r="AH448" t="s">
        <v>5183</v>
      </c>
      <c r="AK448" t="s">
        <v>5692</v>
      </c>
      <c r="AL448" t="s">
        <v>5307</v>
      </c>
      <c r="AM448" t="s">
        <v>5308</v>
      </c>
      <c r="AN448" t="s">
        <v>5693</v>
      </c>
      <c r="AO448" t="s">
        <v>5310</v>
      </c>
      <c r="AP448" t="s">
        <v>5311</v>
      </c>
      <c r="AQ448" t="s">
        <v>5694</v>
      </c>
      <c r="AR448" t="s">
        <v>5313</v>
      </c>
      <c r="AS448" t="s">
        <v>5314</v>
      </c>
      <c r="AT448" t="s">
        <v>5695</v>
      </c>
      <c r="AU448" t="s">
        <v>5316</v>
      </c>
      <c r="AV448" t="s">
        <v>5317</v>
      </c>
      <c r="AW448" t="s">
        <v>5696</v>
      </c>
      <c r="AX448" t="s">
        <v>5697</v>
      </c>
      <c r="AY448" t="s">
        <v>5698</v>
      </c>
      <c r="AZ448" t="s">
        <v>5699</v>
      </c>
      <c r="BA448" t="s">
        <v>5700</v>
      </c>
      <c r="BB448" t="s">
        <v>5701</v>
      </c>
      <c r="BC448" t="s">
        <v>5702</v>
      </c>
    </row>
    <row r="449" spans="1:55" ht="15" customHeight="1">
      <c r="A449" s="84"/>
      <c r="B449" s="9"/>
      <c r="C449" s="70" t="s">
        <v>5021</v>
      </c>
      <c r="D449" s="418" t="s">
        <v>5577</v>
      </c>
      <c r="E449" s="329"/>
      <c r="F449" s="329"/>
      <c r="G449" s="329"/>
      <c r="H449" s="329"/>
      <c r="I449" s="329"/>
      <c r="J449" s="329"/>
      <c r="K449" s="329"/>
      <c r="L449" s="331"/>
      <c r="M449" s="52"/>
      <c r="N449" s="52"/>
      <c r="O449" s="52"/>
      <c r="P449" s="52"/>
      <c r="Q449" s="52"/>
      <c r="R449" s="52"/>
      <c r="S449" s="52"/>
      <c r="T449" s="52"/>
      <c r="U449" s="52"/>
      <c r="V449" s="52"/>
      <c r="W449" s="52"/>
      <c r="X449" s="52"/>
      <c r="Y449" s="52"/>
      <c r="Z449" s="52"/>
      <c r="AA449" s="52"/>
      <c r="AB449" s="52"/>
      <c r="AC449" s="52"/>
      <c r="AD449" s="52"/>
      <c r="AG449">
        <f t="shared" ref="AG449:AG475" si="247">IF(AND(COUNTA(M449:AD449)=18,COUNTA(M483:AD483)=18),0,IF(AND(COUNTA(M449:AD449)=0,COUNTA(M483:AD483)=0),0,1))</f>
        <v>0</v>
      </c>
      <c r="AH449">
        <f t="shared" ref="AH449:AH475" si="248">IF(COUNTIF(M449:AD449,"NS"),1,0)</f>
        <v>0</v>
      </c>
      <c r="AK449">
        <f t="shared" ref="AK449:AK475" si="249">COUNTIF(N449:O449,"NS")</f>
        <v>0</v>
      </c>
      <c r="AL449">
        <f t="shared" ref="AL449:AL475" si="250">SUM(N449:O449)</f>
        <v>0</v>
      </c>
      <c r="AM449">
        <f>IF(COUNTIF(M449:O449,"NA")=3,0,IF(COUNTA(M449:O449)=0,0,IF(OR(AND(M449=0,AK449&gt;0),AND(M449="ns",AL449&gt;0),AND(M449="ns",AK449=0,AL449=0)),1,IF(OR(AND(M449&gt;0,AK449=2),AND(M449="ns",AK449=2),AND(M449="ns",AL449=0,AK449&gt;0),M449=AL449),0,1))))</f>
        <v>0</v>
      </c>
      <c r="AN449">
        <f t="shared" ref="AN449:AN475" si="251">COUNTIF(Q449:R449,"NS")</f>
        <v>0</v>
      </c>
      <c r="AO449">
        <f t="shared" ref="AO449:AO475" si="252">SUM(Q449:R449)</f>
        <v>0</v>
      </c>
      <c r="AP449">
        <f t="shared" ref="AP449:AP475" si="253">IF(COUNTIF(P449:R449,"NA")=3,0,IF(COUNTA(P449:R449)=0,0,IF(OR(AND(P449=0,AN449&gt;0),AND(P449="ns",AO449&gt;0),AND(P449="ns",AN449=0,AO449=0)),1,IF(OR(AND(P449&gt;0,AN449=2),AND(P449="ns",AN449=2),AND(P449="ns",AO449=0,AN449&gt;0),P449=AO449),0,1))))</f>
        <v>0</v>
      </c>
      <c r="AQ449">
        <f t="shared" ref="AQ449:AQ475" si="254">COUNTIF(T449:U449,"NS")</f>
        <v>0</v>
      </c>
      <c r="AR449">
        <f t="shared" ref="AR449:AR475" si="255">SUM(T449:U449)</f>
        <v>0</v>
      </c>
      <c r="AS449">
        <f t="shared" ref="AS449:AS475" si="256">IF(COUNTIF(S449:U449,"NA")=3,0,IF(COUNTA(S449:U449)=0,0,IF(OR(AND(S449=0,AQ449&gt;0),AND(S449="ns",AR449&gt;0),AND(S449="ns",AQ449=0,AR449=0)),1,IF(OR(AND(S449&gt;0,AQ449=2),AND(S449="ns",AQ449=2),AND(S449="ns",AR449=0,AQ449&gt;0),S449=AR449),0,1))))</f>
        <v>0</v>
      </c>
      <c r="AT449">
        <f t="shared" ref="AT449:AT475" si="257">COUNTIF(W449:X449,"NS")</f>
        <v>0</v>
      </c>
      <c r="AU449">
        <f t="shared" ref="AU449:AU475" si="258">SUM(W449:X449)</f>
        <v>0</v>
      </c>
      <c r="AV449">
        <f t="shared" ref="AV449:AV475" si="259">IF(COUNTIF(V449:X449,"NA")=3,0,IF(COUNTA(V449:X449)=0,0,IF(OR(AND(V449=0,AT449&gt;0),AND(V449="ns",AU449&gt;0),AND(V449="ns",AT449=0,AU449=0)),1,IF(OR(AND(V449&gt;0,AT449=2),AND(V449="ns",AT449=2),AND(V449="ns",AU449=0,AT449&gt;0),V449=AU449),0,1))))</f>
        <v>0</v>
      </c>
      <c r="AW449">
        <f t="shared" ref="AW449:AW475" si="260">COUNTIF(Z449:AA449,"NS")</f>
        <v>0</v>
      </c>
      <c r="AX449">
        <f t="shared" ref="AX449:AX475" si="261">SUM(Z449:AA449)</f>
        <v>0</v>
      </c>
      <c r="AY449">
        <f t="shared" ref="AY449:AY475" si="262">IF(COUNTIF(Y449:AA449,"NA")=3,0,IF(COUNTA(Y449:AA449)=0,0,IF(OR(AND(Y449=0,AW449&gt;0),AND(Y449="ns",AX449&gt;0),AND(Y449="ns",AW449=0,AX449=0)),1,IF(OR(AND(Y449&gt;0,AW449=2),AND(Y449="ns",AW449=2),AND(Y449="ns",AX449=0,AW449&gt;0),Y449=AX449),0,1))))</f>
        <v>0</v>
      </c>
      <c r="AZ449">
        <f t="shared" ref="AZ449:AZ475" si="263">COUNTIF(AC449:AD449,"NS")</f>
        <v>0</v>
      </c>
      <c r="BA449">
        <f t="shared" ref="BA449:BA475" si="264">SUM(AC449:AD449)</f>
        <v>0</v>
      </c>
      <c r="BB449">
        <f t="shared" ref="BB449:BB475" si="265">IF(COUNTIF(AB449:AD449,"NA")=3,0,IF(COUNTA(AB449:AD449)=0,0,IF(OR(AND(AB449=0,AZ449&gt;0),AND(AB449="ns",BA449&gt;0),AND(AB449="ns",AZ449=0,BA449=0)),1,IF(OR(AND(AB449&gt;0,AZ449=2),AND(AB449="ns",AZ449=2),AND(AB449="ns",BA449=0,AZ449&gt;0),AB449=BA449),0,1))))</f>
        <v>0</v>
      </c>
      <c r="BC449">
        <f>IF(OR(SUM(M476)&gt;SUM(M206),SUM(N476)&gt;SUM(S206),SUM(O476)&gt;SUM(Y206)),1,0)</f>
        <v>0</v>
      </c>
    </row>
    <row r="450" spans="1:55" ht="15" customHeight="1">
      <c r="A450" s="84"/>
      <c r="B450" s="9"/>
      <c r="C450" s="71" t="s">
        <v>5022</v>
      </c>
      <c r="D450" s="418" t="s">
        <v>5580</v>
      </c>
      <c r="E450" s="329"/>
      <c r="F450" s="329"/>
      <c r="G450" s="329"/>
      <c r="H450" s="329"/>
      <c r="I450" s="329"/>
      <c r="J450" s="329"/>
      <c r="K450" s="329"/>
      <c r="L450" s="331"/>
      <c r="M450" s="52"/>
      <c r="N450" s="52"/>
      <c r="O450" s="52"/>
      <c r="P450" s="52"/>
      <c r="Q450" s="52"/>
      <c r="R450" s="52"/>
      <c r="S450" s="52"/>
      <c r="T450" s="52"/>
      <c r="U450" s="52"/>
      <c r="V450" s="52"/>
      <c r="W450" s="52"/>
      <c r="X450" s="52"/>
      <c r="Y450" s="52"/>
      <c r="Z450" s="52"/>
      <c r="AA450" s="52"/>
      <c r="AB450" s="52"/>
      <c r="AC450" s="52"/>
      <c r="AD450" s="52"/>
      <c r="AG450">
        <f t="shared" si="247"/>
        <v>0</v>
      </c>
      <c r="AH450">
        <f t="shared" si="248"/>
        <v>0</v>
      </c>
      <c r="AK450">
        <f t="shared" si="249"/>
        <v>0</v>
      </c>
      <c r="AL450">
        <f t="shared" si="250"/>
        <v>0</v>
      </c>
      <c r="AM450">
        <f t="shared" ref="AM450:AM475" si="266">IF(COUNTIF(M450:O450,"NA")=3,0,IF(COUNTA(M450:O450)=0,0,IF(OR(AND(M450=0,AK450&gt;0),AND(M450="ns",AL450&gt;0),AND(M450="ns",AK450=0,AL450=0)),1,IF(OR(AND(M450&gt;0,AK450=2),AND(M450="ns",AK450=2),AND(M450="ns",AL450=0,AK450&gt;0),M450=AL450),0,1))))</f>
        <v>0</v>
      </c>
      <c r="AN450">
        <f t="shared" si="251"/>
        <v>0</v>
      </c>
      <c r="AO450">
        <f t="shared" si="252"/>
        <v>0</v>
      </c>
      <c r="AP450">
        <f t="shared" si="253"/>
        <v>0</v>
      </c>
      <c r="AQ450">
        <f t="shared" si="254"/>
        <v>0</v>
      </c>
      <c r="AR450">
        <f t="shared" si="255"/>
        <v>0</v>
      </c>
      <c r="AS450">
        <f t="shared" si="256"/>
        <v>0</v>
      </c>
      <c r="AT450">
        <f t="shared" si="257"/>
        <v>0</v>
      </c>
      <c r="AU450">
        <f t="shared" si="258"/>
        <v>0</v>
      </c>
      <c r="AV450">
        <f t="shared" si="259"/>
        <v>0</v>
      </c>
      <c r="AW450">
        <f t="shared" si="260"/>
        <v>0</v>
      </c>
      <c r="AX450">
        <f t="shared" si="261"/>
        <v>0</v>
      </c>
      <c r="AY450">
        <f t="shared" si="262"/>
        <v>0</v>
      </c>
      <c r="AZ450">
        <f t="shared" si="263"/>
        <v>0</v>
      </c>
      <c r="BA450">
        <f t="shared" si="264"/>
        <v>0</v>
      </c>
      <c r="BB450">
        <f t="shared" si="265"/>
        <v>0</v>
      </c>
    </row>
    <row r="451" spans="1:55" ht="15" customHeight="1">
      <c r="A451" s="84"/>
      <c r="B451" s="9"/>
      <c r="C451" s="71" t="s">
        <v>5024</v>
      </c>
      <c r="D451" s="418" t="s">
        <v>5582</v>
      </c>
      <c r="E451" s="329"/>
      <c r="F451" s="329"/>
      <c r="G451" s="329"/>
      <c r="H451" s="329"/>
      <c r="I451" s="329"/>
      <c r="J451" s="329"/>
      <c r="K451" s="329"/>
      <c r="L451" s="331"/>
      <c r="M451" s="52"/>
      <c r="N451" s="52"/>
      <c r="O451" s="52"/>
      <c r="P451" s="52"/>
      <c r="Q451" s="52"/>
      <c r="R451" s="52"/>
      <c r="S451" s="52"/>
      <c r="T451" s="52"/>
      <c r="U451" s="52"/>
      <c r="V451" s="52"/>
      <c r="W451" s="52"/>
      <c r="X451" s="52"/>
      <c r="Y451" s="52"/>
      <c r="Z451" s="52"/>
      <c r="AA451" s="52"/>
      <c r="AB451" s="52"/>
      <c r="AC451" s="52"/>
      <c r="AD451" s="52"/>
      <c r="AG451">
        <f t="shared" si="247"/>
        <v>0</v>
      </c>
      <c r="AH451">
        <f t="shared" si="248"/>
        <v>0</v>
      </c>
      <c r="AK451">
        <f t="shared" si="249"/>
        <v>0</v>
      </c>
      <c r="AL451">
        <f t="shared" si="250"/>
        <v>0</v>
      </c>
      <c r="AM451">
        <f t="shared" si="266"/>
        <v>0</v>
      </c>
      <c r="AN451">
        <f t="shared" si="251"/>
        <v>0</v>
      </c>
      <c r="AO451">
        <f t="shared" si="252"/>
        <v>0</v>
      </c>
      <c r="AP451">
        <f t="shared" si="253"/>
        <v>0</v>
      </c>
      <c r="AQ451">
        <f t="shared" si="254"/>
        <v>0</v>
      </c>
      <c r="AR451">
        <f t="shared" si="255"/>
        <v>0</v>
      </c>
      <c r="AS451">
        <f t="shared" si="256"/>
        <v>0</v>
      </c>
      <c r="AT451">
        <f t="shared" si="257"/>
        <v>0</v>
      </c>
      <c r="AU451">
        <f t="shared" si="258"/>
        <v>0</v>
      </c>
      <c r="AV451">
        <f t="shared" si="259"/>
        <v>0</v>
      </c>
      <c r="AW451">
        <f t="shared" si="260"/>
        <v>0</v>
      </c>
      <c r="AX451">
        <f t="shared" si="261"/>
        <v>0</v>
      </c>
      <c r="AY451">
        <f t="shared" si="262"/>
        <v>0</v>
      </c>
      <c r="AZ451">
        <f t="shared" si="263"/>
        <v>0</v>
      </c>
      <c r="BA451">
        <f t="shared" si="264"/>
        <v>0</v>
      </c>
      <c r="BB451">
        <f t="shared" si="265"/>
        <v>0</v>
      </c>
    </row>
    <row r="452" spans="1:55" ht="15" customHeight="1">
      <c r="A452" s="84"/>
      <c r="B452" s="9"/>
      <c r="C452" s="71" t="s">
        <v>5025</v>
      </c>
      <c r="D452" s="418" t="s">
        <v>5584</v>
      </c>
      <c r="E452" s="329"/>
      <c r="F452" s="329"/>
      <c r="G452" s="329"/>
      <c r="H452" s="329"/>
      <c r="I452" s="329"/>
      <c r="J452" s="329"/>
      <c r="K452" s="329"/>
      <c r="L452" s="331"/>
      <c r="M452" s="52"/>
      <c r="N452" s="52"/>
      <c r="O452" s="52"/>
      <c r="P452" s="52"/>
      <c r="Q452" s="52"/>
      <c r="R452" s="52"/>
      <c r="S452" s="52"/>
      <c r="T452" s="52"/>
      <c r="U452" s="52"/>
      <c r="V452" s="52"/>
      <c r="W452" s="52"/>
      <c r="X452" s="52"/>
      <c r="Y452" s="52"/>
      <c r="Z452" s="52"/>
      <c r="AA452" s="52"/>
      <c r="AB452" s="52"/>
      <c r="AC452" s="52"/>
      <c r="AD452" s="52"/>
      <c r="AG452">
        <f t="shared" si="247"/>
        <v>0</v>
      </c>
      <c r="AH452">
        <f t="shared" si="248"/>
        <v>0</v>
      </c>
      <c r="AK452">
        <f t="shared" si="249"/>
        <v>0</v>
      </c>
      <c r="AL452">
        <f t="shared" si="250"/>
        <v>0</v>
      </c>
      <c r="AM452">
        <f t="shared" si="266"/>
        <v>0</v>
      </c>
      <c r="AN452">
        <f t="shared" si="251"/>
        <v>0</v>
      </c>
      <c r="AO452">
        <f t="shared" si="252"/>
        <v>0</v>
      </c>
      <c r="AP452">
        <f t="shared" si="253"/>
        <v>0</v>
      </c>
      <c r="AQ452">
        <f t="shared" si="254"/>
        <v>0</v>
      </c>
      <c r="AR452">
        <f t="shared" si="255"/>
        <v>0</v>
      </c>
      <c r="AS452">
        <f t="shared" si="256"/>
        <v>0</v>
      </c>
      <c r="AT452">
        <f t="shared" si="257"/>
        <v>0</v>
      </c>
      <c r="AU452">
        <f t="shared" si="258"/>
        <v>0</v>
      </c>
      <c r="AV452">
        <f t="shared" si="259"/>
        <v>0</v>
      </c>
      <c r="AW452">
        <f t="shared" si="260"/>
        <v>0</v>
      </c>
      <c r="AX452">
        <f t="shared" si="261"/>
        <v>0</v>
      </c>
      <c r="AY452">
        <f t="shared" si="262"/>
        <v>0</v>
      </c>
      <c r="AZ452">
        <f t="shared" si="263"/>
        <v>0</v>
      </c>
      <c r="BA452">
        <f t="shared" si="264"/>
        <v>0</v>
      </c>
      <c r="BB452">
        <f t="shared" si="265"/>
        <v>0</v>
      </c>
    </row>
    <row r="453" spans="1:55" ht="15" customHeight="1">
      <c r="A453" s="84"/>
      <c r="B453" s="9"/>
      <c r="C453" s="71" t="s">
        <v>5026</v>
      </c>
      <c r="D453" s="418" t="s">
        <v>5587</v>
      </c>
      <c r="E453" s="329"/>
      <c r="F453" s="329"/>
      <c r="G453" s="329"/>
      <c r="H453" s="329"/>
      <c r="I453" s="329"/>
      <c r="J453" s="329"/>
      <c r="K453" s="329"/>
      <c r="L453" s="331"/>
      <c r="M453" s="52"/>
      <c r="N453" s="52"/>
      <c r="O453" s="52"/>
      <c r="P453" s="52"/>
      <c r="Q453" s="52"/>
      <c r="R453" s="52"/>
      <c r="S453" s="52"/>
      <c r="T453" s="52"/>
      <c r="U453" s="52"/>
      <c r="V453" s="52"/>
      <c r="W453" s="52"/>
      <c r="X453" s="52"/>
      <c r="Y453" s="52"/>
      <c r="Z453" s="52"/>
      <c r="AA453" s="52"/>
      <c r="AB453" s="52"/>
      <c r="AC453" s="52"/>
      <c r="AD453" s="52"/>
      <c r="AG453">
        <f t="shared" si="247"/>
        <v>0</v>
      </c>
      <c r="AH453">
        <f t="shared" si="248"/>
        <v>0</v>
      </c>
      <c r="AK453">
        <f t="shared" si="249"/>
        <v>0</v>
      </c>
      <c r="AL453">
        <f t="shared" si="250"/>
        <v>0</v>
      </c>
      <c r="AM453">
        <f t="shared" si="266"/>
        <v>0</v>
      </c>
      <c r="AN453">
        <f t="shared" si="251"/>
        <v>0</v>
      </c>
      <c r="AO453">
        <f t="shared" si="252"/>
        <v>0</v>
      </c>
      <c r="AP453">
        <f t="shared" si="253"/>
        <v>0</v>
      </c>
      <c r="AQ453">
        <f t="shared" si="254"/>
        <v>0</v>
      </c>
      <c r="AR453">
        <f t="shared" si="255"/>
        <v>0</v>
      </c>
      <c r="AS453">
        <f t="shared" si="256"/>
        <v>0</v>
      </c>
      <c r="AT453">
        <f t="shared" si="257"/>
        <v>0</v>
      </c>
      <c r="AU453">
        <f t="shared" si="258"/>
        <v>0</v>
      </c>
      <c r="AV453">
        <f t="shared" si="259"/>
        <v>0</v>
      </c>
      <c r="AW453">
        <f t="shared" si="260"/>
        <v>0</v>
      </c>
      <c r="AX453">
        <f t="shared" si="261"/>
        <v>0</v>
      </c>
      <c r="AY453">
        <f t="shared" si="262"/>
        <v>0</v>
      </c>
      <c r="AZ453">
        <f t="shared" si="263"/>
        <v>0</v>
      </c>
      <c r="BA453">
        <f t="shared" si="264"/>
        <v>0</v>
      </c>
      <c r="BB453">
        <f t="shared" si="265"/>
        <v>0</v>
      </c>
    </row>
    <row r="454" spans="1:55" ht="15" customHeight="1">
      <c r="A454" s="217"/>
      <c r="B454" s="1"/>
      <c r="C454" s="71" t="s">
        <v>5028</v>
      </c>
      <c r="D454" s="418" t="s">
        <v>5590</v>
      </c>
      <c r="E454" s="329"/>
      <c r="F454" s="329"/>
      <c r="G454" s="329"/>
      <c r="H454" s="329"/>
      <c r="I454" s="329"/>
      <c r="J454" s="329"/>
      <c r="K454" s="329"/>
      <c r="L454" s="331"/>
      <c r="M454" s="52"/>
      <c r="N454" s="52"/>
      <c r="O454" s="52"/>
      <c r="P454" s="52"/>
      <c r="Q454" s="52"/>
      <c r="R454" s="52"/>
      <c r="S454" s="52"/>
      <c r="T454" s="52"/>
      <c r="U454" s="52"/>
      <c r="V454" s="52"/>
      <c r="W454" s="52"/>
      <c r="X454" s="52"/>
      <c r="Y454" s="52"/>
      <c r="Z454" s="52"/>
      <c r="AA454" s="52"/>
      <c r="AB454" s="52"/>
      <c r="AC454" s="52"/>
      <c r="AD454" s="52"/>
      <c r="AG454">
        <f t="shared" si="247"/>
        <v>0</v>
      </c>
      <c r="AH454">
        <f t="shared" si="248"/>
        <v>0</v>
      </c>
      <c r="AK454">
        <f t="shared" si="249"/>
        <v>0</v>
      </c>
      <c r="AL454">
        <f t="shared" si="250"/>
        <v>0</v>
      </c>
      <c r="AM454">
        <f t="shared" si="266"/>
        <v>0</v>
      </c>
      <c r="AN454">
        <f t="shared" si="251"/>
        <v>0</v>
      </c>
      <c r="AO454">
        <f t="shared" si="252"/>
        <v>0</v>
      </c>
      <c r="AP454">
        <f t="shared" si="253"/>
        <v>0</v>
      </c>
      <c r="AQ454">
        <f t="shared" si="254"/>
        <v>0</v>
      </c>
      <c r="AR454">
        <f t="shared" si="255"/>
        <v>0</v>
      </c>
      <c r="AS454">
        <f t="shared" si="256"/>
        <v>0</v>
      </c>
      <c r="AT454">
        <f t="shared" si="257"/>
        <v>0</v>
      </c>
      <c r="AU454">
        <f t="shared" si="258"/>
        <v>0</v>
      </c>
      <c r="AV454">
        <f t="shared" si="259"/>
        <v>0</v>
      </c>
      <c r="AW454">
        <f t="shared" si="260"/>
        <v>0</v>
      </c>
      <c r="AX454">
        <f t="shared" si="261"/>
        <v>0</v>
      </c>
      <c r="AY454">
        <f t="shared" si="262"/>
        <v>0</v>
      </c>
      <c r="AZ454">
        <f t="shared" si="263"/>
        <v>0</v>
      </c>
      <c r="BA454">
        <f t="shared" si="264"/>
        <v>0</v>
      </c>
      <c r="BB454">
        <f t="shared" si="265"/>
        <v>0</v>
      </c>
    </row>
    <row r="455" spans="1:55" ht="15" customHeight="1">
      <c r="A455" s="217"/>
      <c r="B455" s="1"/>
      <c r="C455" s="71" t="s">
        <v>5030</v>
      </c>
      <c r="D455" s="418" t="s">
        <v>5593</v>
      </c>
      <c r="E455" s="329"/>
      <c r="F455" s="329"/>
      <c r="G455" s="329"/>
      <c r="H455" s="329"/>
      <c r="I455" s="329"/>
      <c r="J455" s="329"/>
      <c r="K455" s="329"/>
      <c r="L455" s="331"/>
      <c r="M455" s="52"/>
      <c r="N455" s="52"/>
      <c r="O455" s="52"/>
      <c r="P455" s="52"/>
      <c r="Q455" s="52"/>
      <c r="R455" s="52"/>
      <c r="S455" s="52"/>
      <c r="T455" s="52"/>
      <c r="U455" s="52"/>
      <c r="V455" s="52"/>
      <c r="W455" s="52"/>
      <c r="X455" s="52"/>
      <c r="Y455" s="52"/>
      <c r="Z455" s="52"/>
      <c r="AA455" s="52"/>
      <c r="AB455" s="52"/>
      <c r="AC455" s="52"/>
      <c r="AD455" s="52"/>
      <c r="AG455">
        <f t="shared" si="247"/>
        <v>0</v>
      </c>
      <c r="AH455">
        <f t="shared" si="248"/>
        <v>0</v>
      </c>
      <c r="AK455">
        <f t="shared" si="249"/>
        <v>0</v>
      </c>
      <c r="AL455">
        <f t="shared" si="250"/>
        <v>0</v>
      </c>
      <c r="AM455">
        <f t="shared" si="266"/>
        <v>0</v>
      </c>
      <c r="AN455">
        <f t="shared" si="251"/>
        <v>0</v>
      </c>
      <c r="AO455">
        <f t="shared" si="252"/>
        <v>0</v>
      </c>
      <c r="AP455">
        <f t="shared" si="253"/>
        <v>0</v>
      </c>
      <c r="AQ455">
        <f t="shared" si="254"/>
        <v>0</v>
      </c>
      <c r="AR455">
        <f t="shared" si="255"/>
        <v>0</v>
      </c>
      <c r="AS455">
        <f t="shared" si="256"/>
        <v>0</v>
      </c>
      <c r="AT455">
        <f t="shared" si="257"/>
        <v>0</v>
      </c>
      <c r="AU455">
        <f t="shared" si="258"/>
        <v>0</v>
      </c>
      <c r="AV455">
        <f t="shared" si="259"/>
        <v>0</v>
      </c>
      <c r="AW455">
        <f t="shared" si="260"/>
        <v>0</v>
      </c>
      <c r="AX455">
        <f t="shared" si="261"/>
        <v>0</v>
      </c>
      <c r="AY455">
        <f t="shared" si="262"/>
        <v>0</v>
      </c>
      <c r="AZ455">
        <f t="shared" si="263"/>
        <v>0</v>
      </c>
      <c r="BA455">
        <f t="shared" si="264"/>
        <v>0</v>
      </c>
      <c r="BB455">
        <f t="shared" si="265"/>
        <v>0</v>
      </c>
    </row>
    <row r="456" spans="1:55" ht="15" customHeight="1">
      <c r="A456" s="217"/>
      <c r="B456" s="1"/>
      <c r="C456" s="71" t="s">
        <v>5032</v>
      </c>
      <c r="D456" s="418" t="s">
        <v>5596</v>
      </c>
      <c r="E456" s="329"/>
      <c r="F456" s="329"/>
      <c r="G456" s="329"/>
      <c r="H456" s="329"/>
      <c r="I456" s="329"/>
      <c r="J456" s="329"/>
      <c r="K456" s="329"/>
      <c r="L456" s="331"/>
      <c r="M456" s="52"/>
      <c r="N456" s="52"/>
      <c r="O456" s="52"/>
      <c r="P456" s="52"/>
      <c r="Q456" s="52"/>
      <c r="R456" s="52"/>
      <c r="S456" s="52"/>
      <c r="T456" s="52"/>
      <c r="U456" s="52"/>
      <c r="V456" s="52"/>
      <c r="W456" s="52"/>
      <c r="X456" s="52"/>
      <c r="Y456" s="52"/>
      <c r="Z456" s="52"/>
      <c r="AA456" s="52"/>
      <c r="AB456" s="52"/>
      <c r="AC456" s="52"/>
      <c r="AD456" s="52"/>
      <c r="AG456">
        <f t="shared" si="247"/>
        <v>0</v>
      </c>
      <c r="AH456">
        <f t="shared" si="248"/>
        <v>0</v>
      </c>
      <c r="AK456">
        <f t="shared" si="249"/>
        <v>0</v>
      </c>
      <c r="AL456">
        <f t="shared" si="250"/>
        <v>0</v>
      </c>
      <c r="AM456">
        <f t="shared" si="266"/>
        <v>0</v>
      </c>
      <c r="AN456">
        <f t="shared" si="251"/>
        <v>0</v>
      </c>
      <c r="AO456">
        <f t="shared" si="252"/>
        <v>0</v>
      </c>
      <c r="AP456">
        <f t="shared" si="253"/>
        <v>0</v>
      </c>
      <c r="AQ456">
        <f t="shared" si="254"/>
        <v>0</v>
      </c>
      <c r="AR456">
        <f t="shared" si="255"/>
        <v>0</v>
      </c>
      <c r="AS456">
        <f t="shared" si="256"/>
        <v>0</v>
      </c>
      <c r="AT456">
        <f t="shared" si="257"/>
        <v>0</v>
      </c>
      <c r="AU456">
        <f t="shared" si="258"/>
        <v>0</v>
      </c>
      <c r="AV456">
        <f t="shared" si="259"/>
        <v>0</v>
      </c>
      <c r="AW456">
        <f t="shared" si="260"/>
        <v>0</v>
      </c>
      <c r="AX456">
        <f t="shared" si="261"/>
        <v>0</v>
      </c>
      <c r="AY456">
        <f t="shared" si="262"/>
        <v>0</v>
      </c>
      <c r="AZ456">
        <f t="shared" si="263"/>
        <v>0</v>
      </c>
      <c r="BA456">
        <f t="shared" si="264"/>
        <v>0</v>
      </c>
      <c r="BB456">
        <f t="shared" si="265"/>
        <v>0</v>
      </c>
    </row>
    <row r="457" spans="1:55" ht="15" customHeight="1">
      <c r="A457" s="217"/>
      <c r="B457" s="1"/>
      <c r="C457" s="71" t="s">
        <v>5034</v>
      </c>
      <c r="D457" s="418" t="s">
        <v>5599</v>
      </c>
      <c r="E457" s="329"/>
      <c r="F457" s="329"/>
      <c r="G457" s="329"/>
      <c r="H457" s="329"/>
      <c r="I457" s="329"/>
      <c r="J457" s="329"/>
      <c r="K457" s="329"/>
      <c r="L457" s="331"/>
      <c r="M457" s="52"/>
      <c r="N457" s="52"/>
      <c r="O457" s="52"/>
      <c r="P457" s="52"/>
      <c r="Q457" s="52"/>
      <c r="R457" s="52"/>
      <c r="S457" s="52"/>
      <c r="T457" s="52"/>
      <c r="U457" s="52"/>
      <c r="V457" s="52"/>
      <c r="W457" s="52"/>
      <c r="X457" s="52"/>
      <c r="Y457" s="52"/>
      <c r="Z457" s="52"/>
      <c r="AA457" s="52"/>
      <c r="AB457" s="52"/>
      <c r="AC457" s="52"/>
      <c r="AD457" s="52"/>
      <c r="AG457">
        <f t="shared" si="247"/>
        <v>0</v>
      </c>
      <c r="AH457">
        <f t="shared" si="248"/>
        <v>0</v>
      </c>
      <c r="AK457">
        <f t="shared" si="249"/>
        <v>0</v>
      </c>
      <c r="AL457">
        <f t="shared" si="250"/>
        <v>0</v>
      </c>
      <c r="AM457">
        <f t="shared" si="266"/>
        <v>0</v>
      </c>
      <c r="AN457">
        <f t="shared" si="251"/>
        <v>0</v>
      </c>
      <c r="AO457">
        <f t="shared" si="252"/>
        <v>0</v>
      </c>
      <c r="AP457">
        <f t="shared" si="253"/>
        <v>0</v>
      </c>
      <c r="AQ457">
        <f t="shared" si="254"/>
        <v>0</v>
      </c>
      <c r="AR457">
        <f t="shared" si="255"/>
        <v>0</v>
      </c>
      <c r="AS457">
        <f t="shared" si="256"/>
        <v>0</v>
      </c>
      <c r="AT457">
        <f t="shared" si="257"/>
        <v>0</v>
      </c>
      <c r="AU457">
        <f t="shared" si="258"/>
        <v>0</v>
      </c>
      <c r="AV457">
        <f t="shared" si="259"/>
        <v>0</v>
      </c>
      <c r="AW457">
        <f t="shared" si="260"/>
        <v>0</v>
      </c>
      <c r="AX457">
        <f t="shared" si="261"/>
        <v>0</v>
      </c>
      <c r="AY457">
        <f t="shared" si="262"/>
        <v>0</v>
      </c>
      <c r="AZ457">
        <f t="shared" si="263"/>
        <v>0</v>
      </c>
      <c r="BA457">
        <f t="shared" si="264"/>
        <v>0</v>
      </c>
      <c r="BB457">
        <f t="shared" si="265"/>
        <v>0</v>
      </c>
    </row>
    <row r="458" spans="1:55" ht="15" customHeight="1">
      <c r="A458" s="217"/>
      <c r="B458" s="1"/>
      <c r="C458" s="71" t="s">
        <v>5036</v>
      </c>
      <c r="D458" s="418" t="s">
        <v>5602</v>
      </c>
      <c r="E458" s="329"/>
      <c r="F458" s="329"/>
      <c r="G458" s="329"/>
      <c r="H458" s="329"/>
      <c r="I458" s="329"/>
      <c r="J458" s="329"/>
      <c r="K458" s="329"/>
      <c r="L458" s="331"/>
      <c r="M458" s="52"/>
      <c r="N458" s="52"/>
      <c r="O458" s="52"/>
      <c r="P458" s="52"/>
      <c r="Q458" s="52"/>
      <c r="R458" s="52"/>
      <c r="S458" s="52"/>
      <c r="T458" s="52"/>
      <c r="U458" s="52"/>
      <c r="V458" s="52"/>
      <c r="W458" s="52"/>
      <c r="X458" s="52"/>
      <c r="Y458" s="52"/>
      <c r="Z458" s="52"/>
      <c r="AA458" s="52"/>
      <c r="AB458" s="52"/>
      <c r="AC458" s="52"/>
      <c r="AD458" s="52"/>
      <c r="AG458">
        <f t="shared" si="247"/>
        <v>0</v>
      </c>
      <c r="AH458">
        <f t="shared" si="248"/>
        <v>0</v>
      </c>
      <c r="AK458">
        <f t="shared" si="249"/>
        <v>0</v>
      </c>
      <c r="AL458">
        <f t="shared" si="250"/>
        <v>0</v>
      </c>
      <c r="AM458">
        <f t="shared" si="266"/>
        <v>0</v>
      </c>
      <c r="AN458">
        <f t="shared" si="251"/>
        <v>0</v>
      </c>
      <c r="AO458">
        <f t="shared" si="252"/>
        <v>0</v>
      </c>
      <c r="AP458">
        <f t="shared" si="253"/>
        <v>0</v>
      </c>
      <c r="AQ458">
        <f t="shared" si="254"/>
        <v>0</v>
      </c>
      <c r="AR458">
        <f t="shared" si="255"/>
        <v>0</v>
      </c>
      <c r="AS458">
        <f t="shared" si="256"/>
        <v>0</v>
      </c>
      <c r="AT458">
        <f t="shared" si="257"/>
        <v>0</v>
      </c>
      <c r="AU458">
        <f t="shared" si="258"/>
        <v>0</v>
      </c>
      <c r="AV458">
        <f t="shared" si="259"/>
        <v>0</v>
      </c>
      <c r="AW458">
        <f t="shared" si="260"/>
        <v>0</v>
      </c>
      <c r="AX458">
        <f t="shared" si="261"/>
        <v>0</v>
      </c>
      <c r="AY458">
        <f t="shared" si="262"/>
        <v>0</v>
      </c>
      <c r="AZ458">
        <f t="shared" si="263"/>
        <v>0</v>
      </c>
      <c r="BA458">
        <f t="shared" si="264"/>
        <v>0</v>
      </c>
      <c r="BB458">
        <f t="shared" si="265"/>
        <v>0</v>
      </c>
    </row>
    <row r="459" spans="1:55" ht="15" customHeight="1">
      <c r="A459" s="217"/>
      <c r="B459" s="1"/>
      <c r="C459" s="71" t="s">
        <v>5038</v>
      </c>
      <c r="D459" s="418" t="s">
        <v>5605</v>
      </c>
      <c r="E459" s="329"/>
      <c r="F459" s="329"/>
      <c r="G459" s="329"/>
      <c r="H459" s="329"/>
      <c r="I459" s="329"/>
      <c r="J459" s="329"/>
      <c r="K459" s="329"/>
      <c r="L459" s="331"/>
      <c r="M459" s="52"/>
      <c r="N459" s="52"/>
      <c r="O459" s="52"/>
      <c r="P459" s="52"/>
      <c r="Q459" s="52"/>
      <c r="R459" s="52"/>
      <c r="S459" s="52"/>
      <c r="T459" s="52"/>
      <c r="U459" s="52"/>
      <c r="V459" s="52"/>
      <c r="W459" s="52"/>
      <c r="X459" s="52"/>
      <c r="Y459" s="52"/>
      <c r="Z459" s="52"/>
      <c r="AA459" s="52"/>
      <c r="AB459" s="52"/>
      <c r="AC459" s="52"/>
      <c r="AD459" s="52"/>
      <c r="AG459">
        <f t="shared" si="247"/>
        <v>0</v>
      </c>
      <c r="AH459">
        <f t="shared" si="248"/>
        <v>0</v>
      </c>
      <c r="AK459">
        <f t="shared" si="249"/>
        <v>0</v>
      </c>
      <c r="AL459">
        <f t="shared" si="250"/>
        <v>0</v>
      </c>
      <c r="AM459">
        <f t="shared" si="266"/>
        <v>0</v>
      </c>
      <c r="AN459">
        <f t="shared" si="251"/>
        <v>0</v>
      </c>
      <c r="AO459">
        <f t="shared" si="252"/>
        <v>0</v>
      </c>
      <c r="AP459">
        <f t="shared" si="253"/>
        <v>0</v>
      </c>
      <c r="AQ459">
        <f t="shared" si="254"/>
        <v>0</v>
      </c>
      <c r="AR459">
        <f t="shared" si="255"/>
        <v>0</v>
      </c>
      <c r="AS459">
        <f t="shared" si="256"/>
        <v>0</v>
      </c>
      <c r="AT459">
        <f t="shared" si="257"/>
        <v>0</v>
      </c>
      <c r="AU459">
        <f t="shared" si="258"/>
        <v>0</v>
      </c>
      <c r="AV459">
        <f t="shared" si="259"/>
        <v>0</v>
      </c>
      <c r="AW459">
        <f t="shared" si="260"/>
        <v>0</v>
      </c>
      <c r="AX459">
        <f t="shared" si="261"/>
        <v>0</v>
      </c>
      <c r="AY459">
        <f t="shared" si="262"/>
        <v>0</v>
      </c>
      <c r="AZ459">
        <f t="shared" si="263"/>
        <v>0</v>
      </c>
      <c r="BA459">
        <f t="shared" si="264"/>
        <v>0</v>
      </c>
      <c r="BB459">
        <f t="shared" si="265"/>
        <v>0</v>
      </c>
    </row>
    <row r="460" spans="1:55" ht="15" customHeight="1">
      <c r="A460" s="217"/>
      <c r="B460" s="1"/>
      <c r="C460" s="71" t="s">
        <v>5039</v>
      </c>
      <c r="D460" s="418" t="s">
        <v>5608</v>
      </c>
      <c r="E460" s="329"/>
      <c r="F460" s="329"/>
      <c r="G460" s="329"/>
      <c r="H460" s="329"/>
      <c r="I460" s="329"/>
      <c r="J460" s="329"/>
      <c r="K460" s="329"/>
      <c r="L460" s="331"/>
      <c r="M460" s="52"/>
      <c r="N460" s="52"/>
      <c r="O460" s="52"/>
      <c r="P460" s="52"/>
      <c r="Q460" s="52"/>
      <c r="R460" s="52"/>
      <c r="S460" s="52"/>
      <c r="T460" s="52"/>
      <c r="U460" s="52"/>
      <c r="V460" s="52"/>
      <c r="W460" s="52"/>
      <c r="X460" s="52"/>
      <c r="Y460" s="52"/>
      <c r="Z460" s="52"/>
      <c r="AA460" s="52"/>
      <c r="AB460" s="52"/>
      <c r="AC460" s="52"/>
      <c r="AD460" s="52"/>
      <c r="AG460">
        <f t="shared" si="247"/>
        <v>0</v>
      </c>
      <c r="AH460">
        <f t="shared" si="248"/>
        <v>0</v>
      </c>
      <c r="AK460">
        <f t="shared" si="249"/>
        <v>0</v>
      </c>
      <c r="AL460">
        <f t="shared" si="250"/>
        <v>0</v>
      </c>
      <c r="AM460">
        <f t="shared" si="266"/>
        <v>0</v>
      </c>
      <c r="AN460">
        <f t="shared" si="251"/>
        <v>0</v>
      </c>
      <c r="AO460">
        <f t="shared" si="252"/>
        <v>0</v>
      </c>
      <c r="AP460">
        <f t="shared" si="253"/>
        <v>0</v>
      </c>
      <c r="AQ460">
        <f t="shared" si="254"/>
        <v>0</v>
      </c>
      <c r="AR460">
        <f t="shared" si="255"/>
        <v>0</v>
      </c>
      <c r="AS460">
        <f t="shared" si="256"/>
        <v>0</v>
      </c>
      <c r="AT460">
        <f t="shared" si="257"/>
        <v>0</v>
      </c>
      <c r="AU460">
        <f t="shared" si="258"/>
        <v>0</v>
      </c>
      <c r="AV460">
        <f t="shared" si="259"/>
        <v>0</v>
      </c>
      <c r="AW460">
        <f t="shared" si="260"/>
        <v>0</v>
      </c>
      <c r="AX460">
        <f t="shared" si="261"/>
        <v>0</v>
      </c>
      <c r="AY460">
        <f t="shared" si="262"/>
        <v>0</v>
      </c>
      <c r="AZ460">
        <f t="shared" si="263"/>
        <v>0</v>
      </c>
      <c r="BA460">
        <f t="shared" si="264"/>
        <v>0</v>
      </c>
      <c r="BB460">
        <f t="shared" si="265"/>
        <v>0</v>
      </c>
    </row>
    <row r="461" spans="1:55" ht="15" customHeight="1">
      <c r="A461" s="217"/>
      <c r="B461" s="1"/>
      <c r="C461" s="71" t="s">
        <v>5040</v>
      </c>
      <c r="D461" s="418" t="s">
        <v>5610</v>
      </c>
      <c r="E461" s="329"/>
      <c r="F461" s="329"/>
      <c r="G461" s="329"/>
      <c r="H461" s="329"/>
      <c r="I461" s="329"/>
      <c r="J461" s="329"/>
      <c r="K461" s="329"/>
      <c r="L461" s="331"/>
      <c r="M461" s="52"/>
      <c r="N461" s="52"/>
      <c r="O461" s="52"/>
      <c r="P461" s="52"/>
      <c r="Q461" s="52"/>
      <c r="R461" s="52"/>
      <c r="S461" s="52"/>
      <c r="T461" s="52"/>
      <c r="U461" s="52"/>
      <c r="V461" s="52"/>
      <c r="W461" s="52"/>
      <c r="X461" s="52"/>
      <c r="Y461" s="52"/>
      <c r="Z461" s="52"/>
      <c r="AA461" s="52"/>
      <c r="AB461" s="52"/>
      <c r="AC461" s="52"/>
      <c r="AD461" s="52"/>
      <c r="AG461">
        <f t="shared" si="247"/>
        <v>0</v>
      </c>
      <c r="AH461">
        <f t="shared" si="248"/>
        <v>0</v>
      </c>
      <c r="AK461">
        <f t="shared" si="249"/>
        <v>0</v>
      </c>
      <c r="AL461">
        <f t="shared" si="250"/>
        <v>0</v>
      </c>
      <c r="AM461">
        <f t="shared" si="266"/>
        <v>0</v>
      </c>
      <c r="AN461">
        <f t="shared" si="251"/>
        <v>0</v>
      </c>
      <c r="AO461">
        <f t="shared" si="252"/>
        <v>0</v>
      </c>
      <c r="AP461">
        <f t="shared" si="253"/>
        <v>0</v>
      </c>
      <c r="AQ461">
        <f t="shared" si="254"/>
        <v>0</v>
      </c>
      <c r="AR461">
        <f t="shared" si="255"/>
        <v>0</v>
      </c>
      <c r="AS461">
        <f t="shared" si="256"/>
        <v>0</v>
      </c>
      <c r="AT461">
        <f t="shared" si="257"/>
        <v>0</v>
      </c>
      <c r="AU461">
        <f t="shared" si="258"/>
        <v>0</v>
      </c>
      <c r="AV461">
        <f t="shared" si="259"/>
        <v>0</v>
      </c>
      <c r="AW461">
        <f t="shared" si="260"/>
        <v>0</v>
      </c>
      <c r="AX461">
        <f t="shared" si="261"/>
        <v>0</v>
      </c>
      <c r="AY461">
        <f t="shared" si="262"/>
        <v>0</v>
      </c>
      <c r="AZ461">
        <f t="shared" si="263"/>
        <v>0</v>
      </c>
      <c r="BA461">
        <f t="shared" si="264"/>
        <v>0</v>
      </c>
      <c r="BB461">
        <f t="shared" si="265"/>
        <v>0</v>
      </c>
    </row>
    <row r="462" spans="1:55" ht="15" customHeight="1">
      <c r="A462" s="217"/>
      <c r="B462" s="1"/>
      <c r="C462" s="71" t="s">
        <v>5041</v>
      </c>
      <c r="D462" s="418" t="s">
        <v>5611</v>
      </c>
      <c r="E462" s="329"/>
      <c r="F462" s="329"/>
      <c r="G462" s="329"/>
      <c r="H462" s="329"/>
      <c r="I462" s="329"/>
      <c r="J462" s="329"/>
      <c r="K462" s="329"/>
      <c r="L462" s="331"/>
      <c r="M462" s="52"/>
      <c r="N462" s="52"/>
      <c r="O462" s="52"/>
      <c r="P462" s="52"/>
      <c r="Q462" s="52"/>
      <c r="R462" s="52"/>
      <c r="S462" s="52"/>
      <c r="T462" s="52"/>
      <c r="U462" s="52"/>
      <c r="V462" s="52"/>
      <c r="W462" s="52"/>
      <c r="X462" s="52"/>
      <c r="Y462" s="52"/>
      <c r="Z462" s="52"/>
      <c r="AA462" s="52"/>
      <c r="AB462" s="52"/>
      <c r="AC462" s="52"/>
      <c r="AD462" s="52"/>
      <c r="AG462">
        <f t="shared" si="247"/>
        <v>0</v>
      </c>
      <c r="AH462">
        <f t="shared" si="248"/>
        <v>0</v>
      </c>
      <c r="AK462">
        <f t="shared" si="249"/>
        <v>0</v>
      </c>
      <c r="AL462">
        <f t="shared" si="250"/>
        <v>0</v>
      </c>
      <c r="AM462">
        <f t="shared" si="266"/>
        <v>0</v>
      </c>
      <c r="AN462">
        <f t="shared" si="251"/>
        <v>0</v>
      </c>
      <c r="AO462">
        <f t="shared" si="252"/>
        <v>0</v>
      </c>
      <c r="AP462">
        <f t="shared" si="253"/>
        <v>0</v>
      </c>
      <c r="AQ462">
        <f t="shared" si="254"/>
        <v>0</v>
      </c>
      <c r="AR462">
        <f t="shared" si="255"/>
        <v>0</v>
      </c>
      <c r="AS462">
        <f t="shared" si="256"/>
        <v>0</v>
      </c>
      <c r="AT462">
        <f t="shared" si="257"/>
        <v>0</v>
      </c>
      <c r="AU462">
        <f t="shared" si="258"/>
        <v>0</v>
      </c>
      <c r="AV462">
        <f t="shared" si="259"/>
        <v>0</v>
      </c>
      <c r="AW462">
        <f t="shared" si="260"/>
        <v>0</v>
      </c>
      <c r="AX462">
        <f t="shared" si="261"/>
        <v>0</v>
      </c>
      <c r="AY462">
        <f t="shared" si="262"/>
        <v>0</v>
      </c>
      <c r="AZ462">
        <f t="shared" si="263"/>
        <v>0</v>
      </c>
      <c r="BA462">
        <f t="shared" si="264"/>
        <v>0</v>
      </c>
      <c r="BB462">
        <f t="shared" si="265"/>
        <v>0</v>
      </c>
    </row>
    <row r="463" spans="1:55" ht="15" customHeight="1">
      <c r="A463" s="217"/>
      <c r="B463" s="1"/>
      <c r="C463" s="71" t="s">
        <v>5042</v>
      </c>
      <c r="D463" s="418" t="s">
        <v>5613</v>
      </c>
      <c r="E463" s="329"/>
      <c r="F463" s="329"/>
      <c r="G463" s="329"/>
      <c r="H463" s="329"/>
      <c r="I463" s="329"/>
      <c r="J463" s="329"/>
      <c r="K463" s="329"/>
      <c r="L463" s="331"/>
      <c r="M463" s="52"/>
      <c r="N463" s="52"/>
      <c r="O463" s="52"/>
      <c r="P463" s="52"/>
      <c r="Q463" s="52"/>
      <c r="R463" s="52"/>
      <c r="S463" s="52"/>
      <c r="T463" s="52"/>
      <c r="U463" s="52"/>
      <c r="V463" s="52"/>
      <c r="W463" s="52"/>
      <c r="X463" s="52"/>
      <c r="Y463" s="52"/>
      <c r="Z463" s="52"/>
      <c r="AA463" s="52"/>
      <c r="AB463" s="52"/>
      <c r="AC463" s="52"/>
      <c r="AD463" s="52"/>
      <c r="AG463">
        <f t="shared" si="247"/>
        <v>0</v>
      </c>
      <c r="AH463">
        <f t="shared" si="248"/>
        <v>0</v>
      </c>
      <c r="AK463">
        <f t="shared" si="249"/>
        <v>0</v>
      </c>
      <c r="AL463">
        <f t="shared" si="250"/>
        <v>0</v>
      </c>
      <c r="AM463">
        <f t="shared" si="266"/>
        <v>0</v>
      </c>
      <c r="AN463">
        <f t="shared" si="251"/>
        <v>0</v>
      </c>
      <c r="AO463">
        <f t="shared" si="252"/>
        <v>0</v>
      </c>
      <c r="AP463">
        <f t="shared" si="253"/>
        <v>0</v>
      </c>
      <c r="AQ463">
        <f t="shared" si="254"/>
        <v>0</v>
      </c>
      <c r="AR463">
        <f t="shared" si="255"/>
        <v>0</v>
      </c>
      <c r="AS463">
        <f t="shared" si="256"/>
        <v>0</v>
      </c>
      <c r="AT463">
        <f t="shared" si="257"/>
        <v>0</v>
      </c>
      <c r="AU463">
        <f t="shared" si="258"/>
        <v>0</v>
      </c>
      <c r="AV463">
        <f t="shared" si="259"/>
        <v>0</v>
      </c>
      <c r="AW463">
        <f t="shared" si="260"/>
        <v>0</v>
      </c>
      <c r="AX463">
        <f t="shared" si="261"/>
        <v>0</v>
      </c>
      <c r="AY463">
        <f t="shared" si="262"/>
        <v>0</v>
      </c>
      <c r="AZ463">
        <f t="shared" si="263"/>
        <v>0</v>
      </c>
      <c r="BA463">
        <f t="shared" si="264"/>
        <v>0</v>
      </c>
      <c r="BB463">
        <f t="shared" si="265"/>
        <v>0</v>
      </c>
    </row>
    <row r="464" spans="1:55" ht="15" customHeight="1">
      <c r="A464" s="217"/>
      <c r="B464" s="1"/>
      <c r="C464" s="71" t="s">
        <v>5043</v>
      </c>
      <c r="D464" s="418" t="s">
        <v>5616</v>
      </c>
      <c r="E464" s="329"/>
      <c r="F464" s="329"/>
      <c r="G464" s="329"/>
      <c r="H464" s="329"/>
      <c r="I464" s="329"/>
      <c r="J464" s="329"/>
      <c r="K464" s="329"/>
      <c r="L464" s="331"/>
      <c r="M464" s="52"/>
      <c r="N464" s="52"/>
      <c r="O464" s="52"/>
      <c r="P464" s="52"/>
      <c r="Q464" s="52"/>
      <c r="R464" s="52"/>
      <c r="S464" s="52"/>
      <c r="T464" s="52"/>
      <c r="U464" s="52"/>
      <c r="V464" s="52"/>
      <c r="W464" s="52"/>
      <c r="X464" s="52"/>
      <c r="Y464" s="52"/>
      <c r="Z464" s="52"/>
      <c r="AA464" s="52"/>
      <c r="AB464" s="52"/>
      <c r="AC464" s="52"/>
      <c r="AD464" s="52"/>
      <c r="AG464">
        <f t="shared" si="247"/>
        <v>0</v>
      </c>
      <c r="AH464">
        <f t="shared" si="248"/>
        <v>0</v>
      </c>
      <c r="AK464">
        <f t="shared" si="249"/>
        <v>0</v>
      </c>
      <c r="AL464">
        <f t="shared" si="250"/>
        <v>0</v>
      </c>
      <c r="AM464">
        <f t="shared" si="266"/>
        <v>0</v>
      </c>
      <c r="AN464">
        <f t="shared" si="251"/>
        <v>0</v>
      </c>
      <c r="AO464">
        <f t="shared" si="252"/>
        <v>0</v>
      </c>
      <c r="AP464">
        <f t="shared" si="253"/>
        <v>0</v>
      </c>
      <c r="AQ464">
        <f t="shared" si="254"/>
        <v>0</v>
      </c>
      <c r="AR464">
        <f t="shared" si="255"/>
        <v>0</v>
      </c>
      <c r="AS464">
        <f t="shared" si="256"/>
        <v>0</v>
      </c>
      <c r="AT464">
        <f t="shared" si="257"/>
        <v>0</v>
      </c>
      <c r="AU464">
        <f t="shared" si="258"/>
        <v>0</v>
      </c>
      <c r="AV464">
        <f t="shared" si="259"/>
        <v>0</v>
      </c>
      <c r="AW464">
        <f t="shared" si="260"/>
        <v>0</v>
      </c>
      <c r="AX464">
        <f t="shared" si="261"/>
        <v>0</v>
      </c>
      <c r="AY464">
        <f t="shared" si="262"/>
        <v>0</v>
      </c>
      <c r="AZ464">
        <f t="shared" si="263"/>
        <v>0</v>
      </c>
      <c r="BA464">
        <f t="shared" si="264"/>
        <v>0</v>
      </c>
      <c r="BB464">
        <f t="shared" si="265"/>
        <v>0</v>
      </c>
    </row>
    <row r="465" spans="1:54" ht="15" customHeight="1">
      <c r="A465" s="217"/>
      <c r="B465" s="1"/>
      <c r="C465" s="71" t="s">
        <v>5044</v>
      </c>
      <c r="D465" s="418" t="s">
        <v>5619</v>
      </c>
      <c r="E465" s="329"/>
      <c r="F465" s="329"/>
      <c r="G465" s="329"/>
      <c r="H465" s="329"/>
      <c r="I465" s="329"/>
      <c r="J465" s="329"/>
      <c r="K465" s="329"/>
      <c r="L465" s="331"/>
      <c r="M465" s="52"/>
      <c r="N465" s="52"/>
      <c r="O465" s="52"/>
      <c r="P465" s="52"/>
      <c r="Q465" s="52"/>
      <c r="R465" s="52"/>
      <c r="S465" s="52"/>
      <c r="T465" s="52"/>
      <c r="U465" s="52"/>
      <c r="V465" s="52"/>
      <c r="W465" s="52"/>
      <c r="X465" s="52"/>
      <c r="Y465" s="52"/>
      <c r="Z465" s="52"/>
      <c r="AA465" s="52"/>
      <c r="AB465" s="52"/>
      <c r="AC465" s="52"/>
      <c r="AD465" s="52"/>
      <c r="AG465">
        <f t="shared" si="247"/>
        <v>0</v>
      </c>
      <c r="AH465">
        <f t="shared" si="248"/>
        <v>0</v>
      </c>
      <c r="AK465">
        <f t="shared" si="249"/>
        <v>0</v>
      </c>
      <c r="AL465">
        <f t="shared" si="250"/>
        <v>0</v>
      </c>
      <c r="AM465">
        <f t="shared" si="266"/>
        <v>0</v>
      </c>
      <c r="AN465">
        <f t="shared" si="251"/>
        <v>0</v>
      </c>
      <c r="AO465">
        <f t="shared" si="252"/>
        <v>0</v>
      </c>
      <c r="AP465">
        <f t="shared" si="253"/>
        <v>0</v>
      </c>
      <c r="AQ465">
        <f t="shared" si="254"/>
        <v>0</v>
      </c>
      <c r="AR465">
        <f t="shared" si="255"/>
        <v>0</v>
      </c>
      <c r="AS465">
        <f t="shared" si="256"/>
        <v>0</v>
      </c>
      <c r="AT465">
        <f t="shared" si="257"/>
        <v>0</v>
      </c>
      <c r="AU465">
        <f t="shared" si="258"/>
        <v>0</v>
      </c>
      <c r="AV465">
        <f t="shared" si="259"/>
        <v>0</v>
      </c>
      <c r="AW465">
        <f t="shared" si="260"/>
        <v>0</v>
      </c>
      <c r="AX465">
        <f t="shared" si="261"/>
        <v>0</v>
      </c>
      <c r="AY465">
        <f t="shared" si="262"/>
        <v>0</v>
      </c>
      <c r="AZ465">
        <f t="shared" si="263"/>
        <v>0</v>
      </c>
      <c r="BA465">
        <f t="shared" si="264"/>
        <v>0</v>
      </c>
      <c r="BB465">
        <f t="shared" si="265"/>
        <v>0</v>
      </c>
    </row>
    <row r="466" spans="1:54" ht="15" customHeight="1">
      <c r="A466" s="217"/>
      <c r="B466" s="1"/>
      <c r="C466" s="71" t="s">
        <v>5045</v>
      </c>
      <c r="D466" s="418" t="s">
        <v>5622</v>
      </c>
      <c r="E466" s="329"/>
      <c r="F466" s="329"/>
      <c r="G466" s="329"/>
      <c r="H466" s="329"/>
      <c r="I466" s="329"/>
      <c r="J466" s="329"/>
      <c r="K466" s="329"/>
      <c r="L466" s="331"/>
      <c r="M466" s="52"/>
      <c r="N466" s="52"/>
      <c r="O466" s="52"/>
      <c r="P466" s="52"/>
      <c r="Q466" s="52"/>
      <c r="R466" s="52"/>
      <c r="S466" s="52"/>
      <c r="T466" s="52"/>
      <c r="U466" s="52"/>
      <c r="V466" s="52"/>
      <c r="W466" s="52"/>
      <c r="X466" s="52"/>
      <c r="Y466" s="52"/>
      <c r="Z466" s="52"/>
      <c r="AA466" s="52"/>
      <c r="AB466" s="52"/>
      <c r="AC466" s="52"/>
      <c r="AD466" s="52"/>
      <c r="AG466">
        <f t="shared" si="247"/>
        <v>0</v>
      </c>
      <c r="AH466">
        <f t="shared" si="248"/>
        <v>0</v>
      </c>
      <c r="AK466">
        <f t="shared" si="249"/>
        <v>0</v>
      </c>
      <c r="AL466">
        <f t="shared" si="250"/>
        <v>0</v>
      </c>
      <c r="AM466">
        <f t="shared" si="266"/>
        <v>0</v>
      </c>
      <c r="AN466">
        <f t="shared" si="251"/>
        <v>0</v>
      </c>
      <c r="AO466">
        <f t="shared" si="252"/>
        <v>0</v>
      </c>
      <c r="AP466">
        <f t="shared" si="253"/>
        <v>0</v>
      </c>
      <c r="AQ466">
        <f t="shared" si="254"/>
        <v>0</v>
      </c>
      <c r="AR466">
        <f t="shared" si="255"/>
        <v>0</v>
      </c>
      <c r="AS466">
        <f t="shared" si="256"/>
        <v>0</v>
      </c>
      <c r="AT466">
        <f t="shared" si="257"/>
        <v>0</v>
      </c>
      <c r="AU466">
        <f t="shared" si="258"/>
        <v>0</v>
      </c>
      <c r="AV466">
        <f t="shared" si="259"/>
        <v>0</v>
      </c>
      <c r="AW466">
        <f t="shared" si="260"/>
        <v>0</v>
      </c>
      <c r="AX466">
        <f t="shared" si="261"/>
        <v>0</v>
      </c>
      <c r="AY466">
        <f t="shared" si="262"/>
        <v>0</v>
      </c>
      <c r="AZ466">
        <f t="shared" si="263"/>
        <v>0</v>
      </c>
      <c r="BA466">
        <f t="shared" si="264"/>
        <v>0</v>
      </c>
      <c r="BB466">
        <f t="shared" si="265"/>
        <v>0</v>
      </c>
    </row>
    <row r="467" spans="1:54" ht="15" customHeight="1">
      <c r="A467" s="217"/>
      <c r="B467" s="1"/>
      <c r="C467" s="71" t="s">
        <v>5046</v>
      </c>
      <c r="D467" s="418" t="s">
        <v>5625</v>
      </c>
      <c r="E467" s="329"/>
      <c r="F467" s="329"/>
      <c r="G467" s="329"/>
      <c r="H467" s="329"/>
      <c r="I467" s="329"/>
      <c r="J467" s="329"/>
      <c r="K467" s="329"/>
      <c r="L467" s="331"/>
      <c r="M467" s="52"/>
      <c r="N467" s="52"/>
      <c r="O467" s="52"/>
      <c r="P467" s="52"/>
      <c r="Q467" s="52"/>
      <c r="R467" s="52"/>
      <c r="S467" s="52"/>
      <c r="T467" s="52"/>
      <c r="U467" s="52"/>
      <c r="V467" s="52"/>
      <c r="W467" s="52"/>
      <c r="X467" s="52"/>
      <c r="Y467" s="52"/>
      <c r="Z467" s="52"/>
      <c r="AA467" s="52"/>
      <c r="AB467" s="52"/>
      <c r="AC467" s="52"/>
      <c r="AD467" s="52"/>
      <c r="AG467">
        <f t="shared" si="247"/>
        <v>0</v>
      </c>
      <c r="AH467">
        <f t="shared" si="248"/>
        <v>0</v>
      </c>
      <c r="AK467">
        <f t="shared" si="249"/>
        <v>0</v>
      </c>
      <c r="AL467">
        <f t="shared" si="250"/>
        <v>0</v>
      </c>
      <c r="AM467">
        <f t="shared" si="266"/>
        <v>0</v>
      </c>
      <c r="AN467">
        <f t="shared" si="251"/>
        <v>0</v>
      </c>
      <c r="AO467">
        <f t="shared" si="252"/>
        <v>0</v>
      </c>
      <c r="AP467">
        <f t="shared" si="253"/>
        <v>0</v>
      </c>
      <c r="AQ467">
        <f t="shared" si="254"/>
        <v>0</v>
      </c>
      <c r="AR467">
        <f t="shared" si="255"/>
        <v>0</v>
      </c>
      <c r="AS467">
        <f t="shared" si="256"/>
        <v>0</v>
      </c>
      <c r="AT467">
        <f t="shared" si="257"/>
        <v>0</v>
      </c>
      <c r="AU467">
        <f t="shared" si="258"/>
        <v>0</v>
      </c>
      <c r="AV467">
        <f t="shared" si="259"/>
        <v>0</v>
      </c>
      <c r="AW467">
        <f t="shared" si="260"/>
        <v>0</v>
      </c>
      <c r="AX467">
        <f t="shared" si="261"/>
        <v>0</v>
      </c>
      <c r="AY467">
        <f t="shared" si="262"/>
        <v>0</v>
      </c>
      <c r="AZ467">
        <f t="shared" si="263"/>
        <v>0</v>
      </c>
      <c r="BA467">
        <f t="shared" si="264"/>
        <v>0</v>
      </c>
      <c r="BB467">
        <f t="shared" si="265"/>
        <v>0</v>
      </c>
    </row>
    <row r="468" spans="1:54" ht="15" customHeight="1">
      <c r="A468" s="217"/>
      <c r="B468" s="1"/>
      <c r="C468" s="71" t="s">
        <v>5047</v>
      </c>
      <c r="D468" s="418" t="s">
        <v>5628</v>
      </c>
      <c r="E468" s="329"/>
      <c r="F468" s="329"/>
      <c r="G468" s="329"/>
      <c r="H468" s="329"/>
      <c r="I468" s="329"/>
      <c r="J468" s="329"/>
      <c r="K468" s="329"/>
      <c r="L468" s="331"/>
      <c r="M468" s="52"/>
      <c r="N468" s="52"/>
      <c r="O468" s="52"/>
      <c r="P468" s="52"/>
      <c r="Q468" s="52"/>
      <c r="R468" s="52"/>
      <c r="S468" s="52"/>
      <c r="T468" s="52"/>
      <c r="U468" s="52"/>
      <c r="V468" s="52"/>
      <c r="W468" s="52"/>
      <c r="X468" s="52"/>
      <c r="Y468" s="52"/>
      <c r="Z468" s="52"/>
      <c r="AA468" s="52"/>
      <c r="AB468" s="52"/>
      <c r="AC468" s="52"/>
      <c r="AD468" s="52"/>
      <c r="AG468">
        <f t="shared" si="247"/>
        <v>0</v>
      </c>
      <c r="AH468">
        <f t="shared" si="248"/>
        <v>0</v>
      </c>
      <c r="AK468">
        <f t="shared" si="249"/>
        <v>0</v>
      </c>
      <c r="AL468">
        <f t="shared" si="250"/>
        <v>0</v>
      </c>
      <c r="AM468">
        <f t="shared" si="266"/>
        <v>0</v>
      </c>
      <c r="AN468">
        <f t="shared" si="251"/>
        <v>0</v>
      </c>
      <c r="AO468">
        <f t="shared" si="252"/>
        <v>0</v>
      </c>
      <c r="AP468">
        <f t="shared" si="253"/>
        <v>0</v>
      </c>
      <c r="AQ468">
        <f t="shared" si="254"/>
        <v>0</v>
      </c>
      <c r="AR468">
        <f t="shared" si="255"/>
        <v>0</v>
      </c>
      <c r="AS468">
        <f t="shared" si="256"/>
        <v>0</v>
      </c>
      <c r="AT468">
        <f t="shared" si="257"/>
        <v>0</v>
      </c>
      <c r="AU468">
        <f t="shared" si="258"/>
        <v>0</v>
      </c>
      <c r="AV468">
        <f t="shared" si="259"/>
        <v>0</v>
      </c>
      <c r="AW468">
        <f t="shared" si="260"/>
        <v>0</v>
      </c>
      <c r="AX468">
        <f t="shared" si="261"/>
        <v>0</v>
      </c>
      <c r="AY468">
        <f t="shared" si="262"/>
        <v>0</v>
      </c>
      <c r="AZ468">
        <f t="shared" si="263"/>
        <v>0</v>
      </c>
      <c r="BA468">
        <f t="shared" si="264"/>
        <v>0</v>
      </c>
      <c r="BB468">
        <f t="shared" si="265"/>
        <v>0</v>
      </c>
    </row>
    <row r="469" spans="1:54" ht="15" customHeight="1">
      <c r="A469" s="217"/>
      <c r="B469" s="1"/>
      <c r="C469" s="71" t="s">
        <v>5048</v>
      </c>
      <c r="D469" s="418" t="s">
        <v>5631</v>
      </c>
      <c r="E469" s="329"/>
      <c r="F469" s="329"/>
      <c r="G469" s="329"/>
      <c r="H469" s="329"/>
      <c r="I469" s="329"/>
      <c r="J469" s="329"/>
      <c r="K469" s="329"/>
      <c r="L469" s="331"/>
      <c r="M469" s="52"/>
      <c r="N469" s="52"/>
      <c r="O469" s="52"/>
      <c r="P469" s="52"/>
      <c r="Q469" s="52"/>
      <c r="R469" s="52"/>
      <c r="S469" s="52"/>
      <c r="T469" s="52"/>
      <c r="U469" s="52"/>
      <c r="V469" s="52"/>
      <c r="W469" s="52"/>
      <c r="X469" s="52"/>
      <c r="Y469" s="52"/>
      <c r="Z469" s="52"/>
      <c r="AA469" s="52"/>
      <c r="AB469" s="52"/>
      <c r="AC469" s="52"/>
      <c r="AD469" s="52"/>
      <c r="AG469">
        <f t="shared" si="247"/>
        <v>0</v>
      </c>
      <c r="AH469">
        <f t="shared" si="248"/>
        <v>0</v>
      </c>
      <c r="AK469">
        <f t="shared" si="249"/>
        <v>0</v>
      </c>
      <c r="AL469">
        <f t="shared" si="250"/>
        <v>0</v>
      </c>
      <c r="AM469">
        <f t="shared" si="266"/>
        <v>0</v>
      </c>
      <c r="AN469">
        <f t="shared" si="251"/>
        <v>0</v>
      </c>
      <c r="AO469">
        <f t="shared" si="252"/>
        <v>0</v>
      </c>
      <c r="AP469">
        <f t="shared" si="253"/>
        <v>0</v>
      </c>
      <c r="AQ469">
        <f t="shared" si="254"/>
        <v>0</v>
      </c>
      <c r="AR469">
        <f t="shared" si="255"/>
        <v>0</v>
      </c>
      <c r="AS469">
        <f t="shared" si="256"/>
        <v>0</v>
      </c>
      <c r="AT469">
        <f t="shared" si="257"/>
        <v>0</v>
      </c>
      <c r="AU469">
        <f t="shared" si="258"/>
        <v>0</v>
      </c>
      <c r="AV469">
        <f t="shared" si="259"/>
        <v>0</v>
      </c>
      <c r="AW469">
        <f t="shared" si="260"/>
        <v>0</v>
      </c>
      <c r="AX469">
        <f t="shared" si="261"/>
        <v>0</v>
      </c>
      <c r="AY469">
        <f t="shared" si="262"/>
        <v>0</v>
      </c>
      <c r="AZ469">
        <f t="shared" si="263"/>
        <v>0</v>
      </c>
      <c r="BA469">
        <f t="shared" si="264"/>
        <v>0</v>
      </c>
      <c r="BB469">
        <f t="shared" si="265"/>
        <v>0</v>
      </c>
    </row>
    <row r="470" spans="1:54" ht="15" customHeight="1">
      <c r="A470" s="84"/>
      <c r="B470" s="9"/>
      <c r="C470" s="71" t="s">
        <v>5049</v>
      </c>
      <c r="D470" s="418" t="s">
        <v>5633</v>
      </c>
      <c r="E470" s="329"/>
      <c r="F470" s="329"/>
      <c r="G470" s="329"/>
      <c r="H470" s="329"/>
      <c r="I470" s="329"/>
      <c r="J470" s="329"/>
      <c r="K470" s="329"/>
      <c r="L470" s="331"/>
      <c r="M470" s="52"/>
      <c r="N470" s="52"/>
      <c r="O470" s="52"/>
      <c r="P470" s="52"/>
      <c r="Q470" s="52"/>
      <c r="R470" s="52"/>
      <c r="S470" s="52"/>
      <c r="T470" s="52"/>
      <c r="U470" s="52"/>
      <c r="V470" s="52"/>
      <c r="W470" s="52"/>
      <c r="X470" s="52"/>
      <c r="Y470" s="52"/>
      <c r="Z470" s="52"/>
      <c r="AA470" s="52"/>
      <c r="AB470" s="52"/>
      <c r="AC470" s="52"/>
      <c r="AD470" s="52"/>
      <c r="AG470">
        <f t="shared" si="247"/>
        <v>0</v>
      </c>
      <c r="AH470">
        <f t="shared" si="248"/>
        <v>0</v>
      </c>
      <c r="AK470">
        <f t="shared" si="249"/>
        <v>0</v>
      </c>
      <c r="AL470">
        <f t="shared" si="250"/>
        <v>0</v>
      </c>
      <c r="AM470">
        <f t="shared" si="266"/>
        <v>0</v>
      </c>
      <c r="AN470">
        <f t="shared" si="251"/>
        <v>0</v>
      </c>
      <c r="AO470">
        <f t="shared" si="252"/>
        <v>0</v>
      </c>
      <c r="AP470">
        <f t="shared" si="253"/>
        <v>0</v>
      </c>
      <c r="AQ470">
        <f t="shared" si="254"/>
        <v>0</v>
      </c>
      <c r="AR470">
        <f t="shared" si="255"/>
        <v>0</v>
      </c>
      <c r="AS470">
        <f t="shared" si="256"/>
        <v>0</v>
      </c>
      <c r="AT470">
        <f t="shared" si="257"/>
        <v>0</v>
      </c>
      <c r="AU470">
        <f t="shared" si="258"/>
        <v>0</v>
      </c>
      <c r="AV470">
        <f t="shared" si="259"/>
        <v>0</v>
      </c>
      <c r="AW470">
        <f t="shared" si="260"/>
        <v>0</v>
      </c>
      <c r="AX470">
        <f t="shared" si="261"/>
        <v>0</v>
      </c>
      <c r="AY470">
        <f t="shared" si="262"/>
        <v>0</v>
      </c>
      <c r="AZ470">
        <f t="shared" si="263"/>
        <v>0</v>
      </c>
      <c r="BA470">
        <f t="shared" si="264"/>
        <v>0</v>
      </c>
      <c r="BB470">
        <f t="shared" si="265"/>
        <v>0</v>
      </c>
    </row>
    <row r="471" spans="1:54" ht="15" customHeight="1">
      <c r="A471" s="84"/>
      <c r="B471" s="9"/>
      <c r="C471" s="71" t="s">
        <v>5050</v>
      </c>
      <c r="D471" s="418" t="s">
        <v>5635</v>
      </c>
      <c r="E471" s="329"/>
      <c r="F471" s="329"/>
      <c r="G471" s="329"/>
      <c r="H471" s="329"/>
      <c r="I471" s="329"/>
      <c r="J471" s="329"/>
      <c r="K471" s="329"/>
      <c r="L471" s="331"/>
      <c r="M471" s="52"/>
      <c r="N471" s="52"/>
      <c r="O471" s="52"/>
      <c r="P471" s="52"/>
      <c r="Q471" s="52"/>
      <c r="R471" s="52"/>
      <c r="S471" s="52"/>
      <c r="T471" s="52"/>
      <c r="U471" s="52"/>
      <c r="V471" s="52"/>
      <c r="W471" s="52"/>
      <c r="X471" s="52"/>
      <c r="Y471" s="52"/>
      <c r="Z471" s="52"/>
      <c r="AA471" s="52"/>
      <c r="AB471" s="52"/>
      <c r="AC471" s="52"/>
      <c r="AD471" s="52"/>
      <c r="AG471">
        <f t="shared" si="247"/>
        <v>0</v>
      </c>
      <c r="AH471">
        <f t="shared" si="248"/>
        <v>0</v>
      </c>
      <c r="AK471">
        <f t="shared" si="249"/>
        <v>0</v>
      </c>
      <c r="AL471">
        <f t="shared" si="250"/>
        <v>0</v>
      </c>
      <c r="AM471">
        <f t="shared" si="266"/>
        <v>0</v>
      </c>
      <c r="AN471">
        <f t="shared" si="251"/>
        <v>0</v>
      </c>
      <c r="AO471">
        <f t="shared" si="252"/>
        <v>0</v>
      </c>
      <c r="AP471">
        <f t="shared" si="253"/>
        <v>0</v>
      </c>
      <c r="AQ471">
        <f t="shared" si="254"/>
        <v>0</v>
      </c>
      <c r="AR471">
        <f t="shared" si="255"/>
        <v>0</v>
      </c>
      <c r="AS471">
        <f t="shared" si="256"/>
        <v>0</v>
      </c>
      <c r="AT471">
        <f t="shared" si="257"/>
        <v>0</v>
      </c>
      <c r="AU471">
        <f t="shared" si="258"/>
        <v>0</v>
      </c>
      <c r="AV471">
        <f t="shared" si="259"/>
        <v>0</v>
      </c>
      <c r="AW471">
        <f t="shared" si="260"/>
        <v>0</v>
      </c>
      <c r="AX471">
        <f t="shared" si="261"/>
        <v>0</v>
      </c>
      <c r="AY471">
        <f t="shared" si="262"/>
        <v>0</v>
      </c>
      <c r="AZ471">
        <f t="shared" si="263"/>
        <v>0</v>
      </c>
      <c r="BA471">
        <f t="shared" si="264"/>
        <v>0</v>
      </c>
      <c r="BB471">
        <f t="shared" si="265"/>
        <v>0</v>
      </c>
    </row>
    <row r="472" spans="1:54" ht="15" customHeight="1">
      <c r="A472" s="84"/>
      <c r="B472" s="9"/>
      <c r="C472" s="185" t="s">
        <v>5051</v>
      </c>
      <c r="D472" s="418" t="s">
        <v>5638</v>
      </c>
      <c r="E472" s="329"/>
      <c r="F472" s="329"/>
      <c r="G472" s="329"/>
      <c r="H472" s="329"/>
      <c r="I472" s="329"/>
      <c r="J472" s="329"/>
      <c r="K472" s="329"/>
      <c r="L472" s="331"/>
      <c r="M472" s="52"/>
      <c r="N472" s="52"/>
      <c r="O472" s="52"/>
      <c r="P472" s="52"/>
      <c r="Q472" s="52"/>
      <c r="R472" s="52"/>
      <c r="S472" s="52"/>
      <c r="T472" s="52"/>
      <c r="U472" s="52"/>
      <c r="V472" s="52"/>
      <c r="W472" s="52"/>
      <c r="X472" s="52"/>
      <c r="Y472" s="52"/>
      <c r="Z472" s="52"/>
      <c r="AA472" s="52"/>
      <c r="AB472" s="52"/>
      <c r="AC472" s="52"/>
      <c r="AD472" s="52"/>
      <c r="AG472">
        <f t="shared" si="247"/>
        <v>0</v>
      </c>
      <c r="AH472">
        <f t="shared" si="248"/>
        <v>0</v>
      </c>
      <c r="AK472">
        <f t="shared" si="249"/>
        <v>0</v>
      </c>
      <c r="AL472">
        <f t="shared" si="250"/>
        <v>0</v>
      </c>
      <c r="AM472">
        <f t="shared" si="266"/>
        <v>0</v>
      </c>
      <c r="AN472">
        <f t="shared" si="251"/>
        <v>0</v>
      </c>
      <c r="AO472">
        <f t="shared" si="252"/>
        <v>0</v>
      </c>
      <c r="AP472">
        <f t="shared" si="253"/>
        <v>0</v>
      </c>
      <c r="AQ472">
        <f t="shared" si="254"/>
        <v>0</v>
      </c>
      <c r="AR472">
        <f t="shared" si="255"/>
        <v>0</v>
      </c>
      <c r="AS472">
        <f t="shared" si="256"/>
        <v>0</v>
      </c>
      <c r="AT472">
        <f t="shared" si="257"/>
        <v>0</v>
      </c>
      <c r="AU472">
        <f t="shared" si="258"/>
        <v>0</v>
      </c>
      <c r="AV472">
        <f t="shared" si="259"/>
        <v>0</v>
      </c>
      <c r="AW472">
        <f t="shared" si="260"/>
        <v>0</v>
      </c>
      <c r="AX472">
        <f t="shared" si="261"/>
        <v>0</v>
      </c>
      <c r="AY472">
        <f t="shared" si="262"/>
        <v>0</v>
      </c>
      <c r="AZ472">
        <f t="shared" si="263"/>
        <v>0</v>
      </c>
      <c r="BA472">
        <f t="shared" si="264"/>
        <v>0</v>
      </c>
      <c r="BB472">
        <f t="shared" si="265"/>
        <v>0</v>
      </c>
    </row>
    <row r="473" spans="1:54" ht="15" customHeight="1">
      <c r="A473" s="84"/>
      <c r="B473" s="9"/>
      <c r="C473" s="185" t="s">
        <v>5052</v>
      </c>
      <c r="D473" s="418" t="s">
        <v>5641</v>
      </c>
      <c r="E473" s="329"/>
      <c r="F473" s="329"/>
      <c r="G473" s="329"/>
      <c r="H473" s="329"/>
      <c r="I473" s="329"/>
      <c r="J473" s="329"/>
      <c r="K473" s="329"/>
      <c r="L473" s="331"/>
      <c r="M473" s="52"/>
      <c r="N473" s="52"/>
      <c r="O473" s="52"/>
      <c r="P473" s="52"/>
      <c r="Q473" s="52"/>
      <c r="R473" s="52"/>
      <c r="S473" s="52"/>
      <c r="T473" s="52"/>
      <c r="U473" s="52"/>
      <c r="V473" s="52"/>
      <c r="W473" s="52"/>
      <c r="X473" s="52"/>
      <c r="Y473" s="52"/>
      <c r="Z473" s="52"/>
      <c r="AA473" s="52"/>
      <c r="AB473" s="52"/>
      <c r="AC473" s="52"/>
      <c r="AD473" s="52"/>
      <c r="AG473">
        <f t="shared" si="247"/>
        <v>0</v>
      </c>
      <c r="AH473">
        <f t="shared" si="248"/>
        <v>0</v>
      </c>
      <c r="AK473">
        <f t="shared" si="249"/>
        <v>0</v>
      </c>
      <c r="AL473">
        <f t="shared" si="250"/>
        <v>0</v>
      </c>
      <c r="AM473">
        <f t="shared" si="266"/>
        <v>0</v>
      </c>
      <c r="AN473">
        <f t="shared" si="251"/>
        <v>0</v>
      </c>
      <c r="AO473">
        <f t="shared" si="252"/>
        <v>0</v>
      </c>
      <c r="AP473">
        <f t="shared" si="253"/>
        <v>0</v>
      </c>
      <c r="AQ473">
        <f t="shared" si="254"/>
        <v>0</v>
      </c>
      <c r="AR473">
        <f t="shared" si="255"/>
        <v>0</v>
      </c>
      <c r="AS473">
        <f t="shared" si="256"/>
        <v>0</v>
      </c>
      <c r="AT473">
        <f t="shared" si="257"/>
        <v>0</v>
      </c>
      <c r="AU473">
        <f t="shared" si="258"/>
        <v>0</v>
      </c>
      <c r="AV473">
        <f t="shared" si="259"/>
        <v>0</v>
      </c>
      <c r="AW473">
        <f t="shared" si="260"/>
        <v>0</v>
      </c>
      <c r="AX473">
        <f t="shared" si="261"/>
        <v>0</v>
      </c>
      <c r="AY473">
        <f t="shared" si="262"/>
        <v>0</v>
      </c>
      <c r="AZ473">
        <f t="shared" si="263"/>
        <v>0</v>
      </c>
      <c r="BA473">
        <f t="shared" si="264"/>
        <v>0</v>
      </c>
      <c r="BB473">
        <f t="shared" si="265"/>
        <v>0</v>
      </c>
    </row>
    <row r="474" spans="1:54" ht="15" customHeight="1">
      <c r="A474" s="84"/>
      <c r="B474" s="9"/>
      <c r="C474" s="185" t="s">
        <v>5053</v>
      </c>
      <c r="D474" s="418" t="s">
        <v>5588</v>
      </c>
      <c r="E474" s="329"/>
      <c r="F474" s="329"/>
      <c r="G474" s="329"/>
      <c r="H474" s="329"/>
      <c r="I474" s="329"/>
      <c r="J474" s="329"/>
      <c r="K474" s="329"/>
      <c r="L474" s="331"/>
      <c r="M474" s="52"/>
      <c r="N474" s="52"/>
      <c r="O474" s="52"/>
      <c r="P474" s="52"/>
      <c r="Q474" s="52"/>
      <c r="R474" s="52"/>
      <c r="S474" s="52"/>
      <c r="T474" s="52"/>
      <c r="U474" s="52"/>
      <c r="V474" s="52"/>
      <c r="W474" s="52"/>
      <c r="X474" s="52"/>
      <c r="Y474" s="52"/>
      <c r="Z474" s="52"/>
      <c r="AA474" s="52"/>
      <c r="AB474" s="52"/>
      <c r="AC474" s="52"/>
      <c r="AD474" s="52"/>
      <c r="AG474">
        <f t="shared" si="247"/>
        <v>0</v>
      </c>
      <c r="AH474">
        <f t="shared" si="248"/>
        <v>0</v>
      </c>
      <c r="AK474">
        <f t="shared" si="249"/>
        <v>0</v>
      </c>
      <c r="AL474">
        <f t="shared" si="250"/>
        <v>0</v>
      </c>
      <c r="AM474">
        <f t="shared" si="266"/>
        <v>0</v>
      </c>
      <c r="AN474">
        <f t="shared" si="251"/>
        <v>0</v>
      </c>
      <c r="AO474">
        <f t="shared" si="252"/>
        <v>0</v>
      </c>
      <c r="AP474">
        <f t="shared" si="253"/>
        <v>0</v>
      </c>
      <c r="AQ474">
        <f t="shared" si="254"/>
        <v>0</v>
      </c>
      <c r="AR474">
        <f t="shared" si="255"/>
        <v>0</v>
      </c>
      <c r="AS474">
        <f t="shared" si="256"/>
        <v>0</v>
      </c>
      <c r="AT474">
        <f t="shared" si="257"/>
        <v>0</v>
      </c>
      <c r="AU474">
        <f t="shared" si="258"/>
        <v>0</v>
      </c>
      <c r="AV474">
        <f t="shared" si="259"/>
        <v>0</v>
      </c>
      <c r="AW474">
        <f t="shared" si="260"/>
        <v>0</v>
      </c>
      <c r="AX474">
        <f t="shared" si="261"/>
        <v>0</v>
      </c>
      <c r="AY474">
        <f t="shared" si="262"/>
        <v>0</v>
      </c>
      <c r="AZ474">
        <f t="shared" si="263"/>
        <v>0</v>
      </c>
      <c r="BA474">
        <f t="shared" si="264"/>
        <v>0</v>
      </c>
      <c r="BB474">
        <f t="shared" si="265"/>
        <v>0</v>
      </c>
    </row>
    <row r="475" spans="1:54" ht="15" customHeight="1">
      <c r="A475" s="84"/>
      <c r="B475" s="9"/>
      <c r="C475" s="185" t="s">
        <v>5054</v>
      </c>
      <c r="D475" s="418" t="s">
        <v>5355</v>
      </c>
      <c r="E475" s="329"/>
      <c r="F475" s="329"/>
      <c r="G475" s="329"/>
      <c r="H475" s="329"/>
      <c r="I475" s="329"/>
      <c r="J475" s="329"/>
      <c r="K475" s="329"/>
      <c r="L475" s="331"/>
      <c r="M475" s="52"/>
      <c r="N475" s="52"/>
      <c r="O475" s="52"/>
      <c r="P475" s="52"/>
      <c r="Q475" s="52"/>
      <c r="R475" s="52"/>
      <c r="S475" s="52"/>
      <c r="T475" s="52"/>
      <c r="U475" s="52"/>
      <c r="V475" s="52"/>
      <c r="W475" s="52"/>
      <c r="X475" s="52"/>
      <c r="Y475" s="52"/>
      <c r="Z475" s="52"/>
      <c r="AA475" s="52"/>
      <c r="AB475" s="52"/>
      <c r="AC475" s="52"/>
      <c r="AD475" s="52"/>
      <c r="AG475">
        <f t="shared" si="247"/>
        <v>0</v>
      </c>
      <c r="AH475">
        <f t="shared" si="248"/>
        <v>0</v>
      </c>
      <c r="AK475">
        <f t="shared" si="249"/>
        <v>0</v>
      </c>
      <c r="AL475">
        <f t="shared" si="250"/>
        <v>0</v>
      </c>
      <c r="AM475">
        <f t="shared" si="266"/>
        <v>0</v>
      </c>
      <c r="AN475">
        <f t="shared" si="251"/>
        <v>0</v>
      </c>
      <c r="AO475">
        <f t="shared" si="252"/>
        <v>0</v>
      </c>
      <c r="AP475">
        <f t="shared" si="253"/>
        <v>0</v>
      </c>
      <c r="AQ475">
        <f t="shared" si="254"/>
        <v>0</v>
      </c>
      <c r="AR475">
        <f t="shared" si="255"/>
        <v>0</v>
      </c>
      <c r="AS475">
        <f t="shared" si="256"/>
        <v>0</v>
      </c>
      <c r="AT475">
        <f t="shared" si="257"/>
        <v>0</v>
      </c>
      <c r="AU475">
        <f t="shared" si="258"/>
        <v>0</v>
      </c>
      <c r="AV475">
        <f t="shared" si="259"/>
        <v>0</v>
      </c>
      <c r="AW475">
        <f t="shared" si="260"/>
        <v>0</v>
      </c>
      <c r="AX475">
        <f t="shared" si="261"/>
        <v>0</v>
      </c>
      <c r="AY475">
        <f t="shared" si="262"/>
        <v>0</v>
      </c>
      <c r="AZ475">
        <f t="shared" si="263"/>
        <v>0</v>
      </c>
      <c r="BA475">
        <f t="shared" si="264"/>
        <v>0</v>
      </c>
      <c r="BB475">
        <f t="shared" si="265"/>
        <v>0</v>
      </c>
    </row>
    <row r="476" spans="1:54" ht="15" customHeight="1">
      <c r="A476" s="84"/>
      <c r="B476" s="9"/>
      <c r="C476" s="9"/>
      <c r="D476" s="9"/>
      <c r="E476" s="9"/>
      <c r="F476" s="9"/>
      <c r="G476" s="9"/>
      <c r="H476" s="9"/>
      <c r="I476" s="9"/>
      <c r="J476" s="9"/>
      <c r="K476" s="9"/>
      <c r="L476" s="193" t="s">
        <v>5198</v>
      </c>
      <c r="M476" s="67">
        <f t="shared" ref="M476:AD476" si="267">IF(AND(SUM(M449:M475)=0,COUNTIF(M449:M475,"NS")&gt;0),"NS",IF(AND(SUM(M449:M475)=0,COUNTIF(M449:M475,0)&gt;0),0,IF(AND(SUM(M449:M475)=0,COUNTIF(M449:M475,"NA")&gt;0),"NA",SUM(M449:M475))))</f>
        <v>0</v>
      </c>
      <c r="N476" s="67">
        <f t="shared" si="267"/>
        <v>0</v>
      </c>
      <c r="O476" s="67">
        <f t="shared" si="267"/>
        <v>0</v>
      </c>
      <c r="P476" s="67">
        <f t="shared" si="267"/>
        <v>0</v>
      </c>
      <c r="Q476" s="67">
        <f t="shared" si="267"/>
        <v>0</v>
      </c>
      <c r="R476" s="67">
        <f t="shared" si="267"/>
        <v>0</v>
      </c>
      <c r="S476" s="67">
        <f t="shared" si="267"/>
        <v>0</v>
      </c>
      <c r="T476" s="67">
        <f t="shared" si="267"/>
        <v>0</v>
      </c>
      <c r="U476" s="67">
        <f t="shared" si="267"/>
        <v>0</v>
      </c>
      <c r="V476" s="67">
        <f t="shared" si="267"/>
        <v>0</v>
      </c>
      <c r="W476" s="67">
        <f t="shared" si="267"/>
        <v>0</v>
      </c>
      <c r="X476" s="67">
        <f t="shared" si="267"/>
        <v>0</v>
      </c>
      <c r="Y476" s="67">
        <f t="shared" si="267"/>
        <v>0</v>
      </c>
      <c r="Z476" s="67">
        <f t="shared" si="267"/>
        <v>0</v>
      </c>
      <c r="AA476" s="67">
        <f t="shared" si="267"/>
        <v>0</v>
      </c>
      <c r="AB476" s="67">
        <f t="shared" si="267"/>
        <v>0</v>
      </c>
      <c r="AC476" s="67">
        <f t="shared" si="267"/>
        <v>0</v>
      </c>
      <c r="AD476" s="67">
        <f t="shared" si="267"/>
        <v>0</v>
      </c>
      <c r="AG476">
        <f>SUM(AG449:AG475)</f>
        <v>0</v>
      </c>
      <c r="AH476" s="284">
        <f>SUM(AH449:AH475)</f>
        <v>0</v>
      </c>
      <c r="AK476">
        <f>SUM(AK449:AK475)</f>
        <v>0</v>
      </c>
      <c r="AM476">
        <f>SUM(AM449:AM475)</f>
        <v>0</v>
      </c>
      <c r="AN476">
        <f>SUM(AN449:AN475)</f>
        <v>0</v>
      </c>
      <c r="AP476">
        <f>SUM(AP449:AP475)</f>
        <v>0</v>
      </c>
      <c r="AQ476">
        <f>SUM(AQ449:AQ475)</f>
        <v>0</v>
      </c>
      <c r="AS476">
        <f>SUM(AS449:AS475)</f>
        <v>0</v>
      </c>
      <c r="AT476">
        <f>SUM(AT449:AT475)</f>
        <v>0</v>
      </c>
      <c r="AV476">
        <f>SUM(AV449:AV475)</f>
        <v>0</v>
      </c>
      <c r="AW476">
        <f>SUM(AW449:AW475)</f>
        <v>0</v>
      </c>
      <c r="AY476">
        <f>SUM(AY449:AY475)</f>
        <v>0</v>
      </c>
      <c r="AZ476">
        <f>SUM(AZ449:AZ475)</f>
        <v>0</v>
      </c>
      <c r="BB476">
        <f>SUM(BB449:BB475)</f>
        <v>0</v>
      </c>
    </row>
    <row r="477" spans="1:54" ht="15" customHeight="1">
      <c r="A477" s="217"/>
      <c r="B477" s="1"/>
      <c r="L477" s="1"/>
      <c r="M477" s="1"/>
      <c r="N477" s="1"/>
      <c r="O477" s="1"/>
      <c r="P477" s="1"/>
      <c r="Q477" s="1"/>
      <c r="R477" s="1"/>
      <c r="S477" s="1"/>
      <c r="T477" s="1"/>
      <c r="U477" s="1"/>
      <c r="V477" s="1"/>
      <c r="W477" s="1"/>
      <c r="X477" s="1"/>
      <c r="Y477" s="1"/>
      <c r="Z477" s="1"/>
      <c r="AA477" s="1"/>
      <c r="AB477" s="1"/>
      <c r="AC477" s="1"/>
      <c r="AD477" s="1"/>
      <c r="AK477" t="s">
        <v>5709</v>
      </c>
      <c r="AL477">
        <f>SUM(AM476,AP476,AS476,AV476,AY476,AM510,AP510,AS510,AV510,AY510,BB510)</f>
        <v>0</v>
      </c>
      <c r="AM477" t="s">
        <v>5710</v>
      </c>
      <c r="AN477">
        <f>SUM(AK476,AN476,AQ476,AT476,AW476,AK510,AN510,AQ510,AT510,AW510,AZ510)</f>
        <v>0</v>
      </c>
    </row>
    <row r="478" spans="1:54" ht="15" customHeight="1">
      <c r="A478" s="217"/>
      <c r="B478" s="1"/>
      <c r="L478" s="1"/>
      <c r="M478" s="1"/>
      <c r="N478" s="1"/>
      <c r="O478" s="1"/>
      <c r="P478" s="1"/>
      <c r="Q478" s="1"/>
      <c r="R478" s="1"/>
      <c r="S478" s="134"/>
      <c r="T478" s="134"/>
      <c r="U478" s="134"/>
      <c r="V478" s="134"/>
      <c r="W478" s="134"/>
      <c r="X478" s="134"/>
      <c r="Y478" s="134"/>
      <c r="Z478" s="134"/>
      <c r="AA478" s="492" t="s">
        <v>5443</v>
      </c>
      <c r="AB478" s="319"/>
      <c r="AC478" s="319"/>
      <c r="AD478" s="319"/>
      <c r="AK478" t="s">
        <v>5711</v>
      </c>
      <c r="AL478" s="284">
        <f>IF(AN477&gt;0,IF(SUM(M476)&gt;=SUM(P476,S476,V476,Y476,AB476,M510,P510,S510,V510,Y510,AB510),0,1),IF(SUM(M476)&lt;&gt;SUM(P476,S476,V476,Y476,AB476,M510,P510,S510,V510,Y510,AB510),1,0))</f>
        <v>0</v>
      </c>
      <c r="AM478" t="s">
        <v>5712</v>
      </c>
      <c r="AN478" s="284">
        <f>IF(AN477&gt;0,IF(SUM(N476)&gt;=SUM(Q476,T476,W476,Z476,AC476,N510,Q510,T510,W510,Z510,AC510),0,1),IF(SUM(N476)&lt;&gt;SUM(Q476,T476,W476,Z476,AC476,N510,Q510,T510,W510,Z510,AC510),1,0))</f>
        <v>0</v>
      </c>
      <c r="AO478" t="s">
        <v>5713</v>
      </c>
      <c r="AP478" s="284">
        <f>IF(AN477&gt;0,IF(SUM(O476)&gt;=SUM(R476,U476,X476,AA476,AD476,O510,R510,U510,X510,AA510,AD510),0,1),IF(SUM(O476)&lt;&gt;SUM(R476,U476,X476,AA476,AD476,O510,R510,U510,X510,AA510,AD510),1,0))</f>
        <v>0</v>
      </c>
    </row>
    <row r="479" spans="1:54" ht="24" customHeight="1">
      <c r="A479" s="217"/>
      <c r="B479" s="1"/>
      <c r="C479" s="433" t="s">
        <v>5769</v>
      </c>
      <c r="D479" s="339"/>
      <c r="E479" s="339"/>
      <c r="F479" s="339"/>
      <c r="G479" s="339"/>
      <c r="H479" s="339"/>
      <c r="I479" s="339"/>
      <c r="J479" s="339"/>
      <c r="K479" s="339"/>
      <c r="L479" s="340"/>
      <c r="M479" s="481" t="s">
        <v>5690</v>
      </c>
      <c r="N479" s="329"/>
      <c r="O479" s="329"/>
      <c r="P479" s="329"/>
      <c r="Q479" s="329"/>
      <c r="R479" s="329"/>
      <c r="S479" s="329"/>
      <c r="T479" s="329"/>
      <c r="U479" s="329"/>
      <c r="V479" s="329"/>
      <c r="W479" s="329"/>
      <c r="X479" s="329"/>
      <c r="Y479" s="329"/>
      <c r="Z479" s="329"/>
      <c r="AA479" s="329"/>
      <c r="AB479" s="329"/>
      <c r="AC479" s="329"/>
      <c r="AD479" s="331"/>
    </row>
    <row r="480" spans="1:54" ht="24" customHeight="1">
      <c r="A480" s="217"/>
      <c r="B480" s="1"/>
      <c r="C480" s="356"/>
      <c r="D480" s="319"/>
      <c r="E480" s="319"/>
      <c r="F480" s="319"/>
      <c r="G480" s="319"/>
      <c r="H480" s="319"/>
      <c r="I480" s="319"/>
      <c r="J480" s="319"/>
      <c r="K480" s="319"/>
      <c r="L480" s="357"/>
      <c r="M480" s="330" t="s">
        <v>5691</v>
      </c>
      <c r="N480" s="329"/>
      <c r="O480" s="329"/>
      <c r="P480" s="329"/>
      <c r="Q480" s="329"/>
      <c r="R480" s="331"/>
      <c r="S480" s="449" t="s">
        <v>5680</v>
      </c>
      <c r="T480" s="339"/>
      <c r="U480" s="340"/>
      <c r="V480" s="449" t="s">
        <v>5681</v>
      </c>
      <c r="W480" s="339"/>
      <c r="X480" s="340"/>
      <c r="Y480" s="449" t="s">
        <v>5682</v>
      </c>
      <c r="Z480" s="339"/>
      <c r="AA480" s="340"/>
      <c r="AB480" s="449" t="s">
        <v>5714</v>
      </c>
      <c r="AC480" s="339"/>
      <c r="AD480" s="340"/>
    </row>
    <row r="481" spans="1:54" ht="96" customHeight="1">
      <c r="A481" s="217"/>
      <c r="B481" s="1"/>
      <c r="C481" s="356"/>
      <c r="D481" s="319"/>
      <c r="E481" s="319"/>
      <c r="F481" s="319"/>
      <c r="G481" s="319"/>
      <c r="H481" s="319"/>
      <c r="I481" s="319"/>
      <c r="J481" s="319"/>
      <c r="K481" s="319"/>
      <c r="L481" s="357"/>
      <c r="M481" s="449" t="s">
        <v>5677</v>
      </c>
      <c r="N481" s="329"/>
      <c r="O481" s="331"/>
      <c r="P481" s="449" t="s">
        <v>5715</v>
      </c>
      <c r="Q481" s="329"/>
      <c r="R481" s="331"/>
      <c r="S481" s="358"/>
      <c r="T481" s="327"/>
      <c r="U481" s="359"/>
      <c r="V481" s="358"/>
      <c r="W481" s="327"/>
      <c r="X481" s="359"/>
      <c r="Y481" s="358"/>
      <c r="Z481" s="327"/>
      <c r="AA481" s="359"/>
      <c r="AB481" s="358"/>
      <c r="AC481" s="327"/>
      <c r="AD481" s="359"/>
    </row>
    <row r="482" spans="1:54" ht="48" customHeight="1">
      <c r="A482" s="217"/>
      <c r="B482" s="1"/>
      <c r="C482" s="358"/>
      <c r="D482" s="327"/>
      <c r="E482" s="327"/>
      <c r="F482" s="327"/>
      <c r="G482" s="327"/>
      <c r="H482" s="327"/>
      <c r="I482" s="327"/>
      <c r="J482" s="327"/>
      <c r="K482" s="327"/>
      <c r="L482" s="359"/>
      <c r="M482" s="293" t="s">
        <v>5304</v>
      </c>
      <c r="N482" s="74" t="s">
        <v>5356</v>
      </c>
      <c r="O482" s="74" t="s">
        <v>5357</v>
      </c>
      <c r="P482" s="293" t="s">
        <v>5304</v>
      </c>
      <c r="Q482" s="74" t="s">
        <v>5356</v>
      </c>
      <c r="R482" s="74" t="s">
        <v>5357</v>
      </c>
      <c r="S482" s="186" t="s">
        <v>5304</v>
      </c>
      <c r="T482" s="74" t="s">
        <v>5356</v>
      </c>
      <c r="U482" s="74" t="s">
        <v>5357</v>
      </c>
      <c r="V482" s="186" t="s">
        <v>5304</v>
      </c>
      <c r="W482" s="74" t="s">
        <v>5356</v>
      </c>
      <c r="X482" s="74" t="s">
        <v>5357</v>
      </c>
      <c r="Y482" s="186" t="s">
        <v>5304</v>
      </c>
      <c r="Z482" s="74" t="s">
        <v>5356</v>
      </c>
      <c r="AA482" s="74" t="s">
        <v>5357</v>
      </c>
      <c r="AB482" s="186" t="s">
        <v>5304</v>
      </c>
      <c r="AC482" s="74" t="s">
        <v>5356</v>
      </c>
      <c r="AD482" s="74" t="s">
        <v>5357</v>
      </c>
      <c r="AH482" t="s">
        <v>5183</v>
      </c>
      <c r="AK482" t="s">
        <v>5692</v>
      </c>
      <c r="AL482" t="s">
        <v>5307</v>
      </c>
      <c r="AM482" t="s">
        <v>5308</v>
      </c>
      <c r="AN482" t="s">
        <v>5693</v>
      </c>
      <c r="AO482" t="s">
        <v>5310</v>
      </c>
      <c r="AP482" t="s">
        <v>5311</v>
      </c>
      <c r="AQ482" t="s">
        <v>5694</v>
      </c>
      <c r="AR482" t="s">
        <v>5313</v>
      </c>
      <c r="AS482" t="s">
        <v>5314</v>
      </c>
      <c r="AT482" t="s">
        <v>5695</v>
      </c>
      <c r="AU482" t="s">
        <v>5316</v>
      </c>
      <c r="AV482" t="s">
        <v>5317</v>
      </c>
      <c r="AW482" t="s">
        <v>5696</v>
      </c>
      <c r="AX482" t="s">
        <v>5697</v>
      </c>
      <c r="AY482" t="s">
        <v>5698</v>
      </c>
      <c r="AZ482" t="s">
        <v>5699</v>
      </c>
      <c r="BA482" t="s">
        <v>5700</v>
      </c>
      <c r="BB482" t="s">
        <v>5701</v>
      </c>
    </row>
    <row r="483" spans="1:54" ht="15" customHeight="1">
      <c r="A483" s="217"/>
      <c r="B483" s="1"/>
      <c r="C483" s="70" t="s">
        <v>5021</v>
      </c>
      <c r="D483" s="418" t="s">
        <v>5577</v>
      </c>
      <c r="E483" s="329"/>
      <c r="F483" s="329"/>
      <c r="G483" s="329"/>
      <c r="H483" s="329"/>
      <c r="I483" s="329"/>
      <c r="J483" s="329"/>
      <c r="K483" s="329"/>
      <c r="L483" s="331"/>
      <c r="M483" s="52"/>
      <c r="N483" s="52"/>
      <c r="O483" s="52"/>
      <c r="P483" s="52"/>
      <c r="Q483" s="52"/>
      <c r="R483" s="52"/>
      <c r="S483" s="52"/>
      <c r="T483" s="52"/>
      <c r="U483" s="52"/>
      <c r="V483" s="52"/>
      <c r="W483" s="52"/>
      <c r="X483" s="52"/>
      <c r="Y483" s="52"/>
      <c r="Z483" s="52"/>
      <c r="AA483" s="52"/>
      <c r="AB483" s="52"/>
      <c r="AC483" s="52"/>
      <c r="AD483" s="52"/>
      <c r="AH483">
        <f t="shared" ref="AH483:AH509" si="268">IF(COUNTIF(M483:AD483,"NS"),1,0)</f>
        <v>0</v>
      </c>
      <c r="AK483">
        <f t="shared" ref="AK483:AK509" si="269">COUNTIF(N483:O483,"NS")</f>
        <v>0</v>
      </c>
      <c r="AL483">
        <f t="shared" ref="AL483:AL509" si="270">SUM(N483:O483)</f>
        <v>0</v>
      </c>
      <c r="AM483">
        <f t="shared" ref="AM483:AM509" si="271">IF(COUNTIF(M483:O483,"NA")=3,0,IF(COUNTA(M483:O483)=0,0,IF(OR(AND(M483=0,AK483&gt;0),AND(M483="ns",AL483&gt;0),AND(M483="ns",AK483=0,AL483=0)),1,IF(OR(AND(M483&gt;0,AK483=2),AND(M483="ns",AK483=2),AND(M483="ns",AL483=0,AK483&gt;0),M483=AL483),0,1))))</f>
        <v>0</v>
      </c>
      <c r="AN483">
        <f t="shared" ref="AN483:AN509" si="272">COUNTIF(Q483:R483,"NS")</f>
        <v>0</v>
      </c>
      <c r="AO483">
        <f t="shared" ref="AO483:AO509" si="273">SUM(Q483:R483)</f>
        <v>0</v>
      </c>
      <c r="AP483">
        <f t="shared" ref="AP483:AP509" si="274">IF(COUNTIF(P483:R483,"NA")=3,0,IF(COUNTA(P483:R483)=0,0,IF(OR(AND(P483=0,AN483&gt;0),AND(P483="ns",AO483&gt;0),AND(P483="ns",AN483=0,AO483=0)),1,IF(OR(AND(P483&gt;0,AN483=2),AND(P483="ns",AN483=2),AND(P483="ns",AO483=0,AN483&gt;0),P483=AO483),0,1))))</f>
        <v>0</v>
      </c>
      <c r="AQ483">
        <f t="shared" ref="AQ483:AQ509" si="275">COUNTIF(T483:U483,"NS")</f>
        <v>0</v>
      </c>
      <c r="AR483">
        <f t="shared" ref="AR483:AR509" si="276">SUM(T483:U483)</f>
        <v>0</v>
      </c>
      <c r="AS483">
        <f t="shared" ref="AS483:AS509" si="277">IF(COUNTIF(S483:U483,"NA")=3,0,IF(COUNTA(S483:U483)=0,0,IF(OR(AND(S483=0,AQ483&gt;0),AND(S483="ns",AR483&gt;0),AND(S483="ns",AQ483=0,AR483=0)),1,IF(OR(AND(S483&gt;0,AQ483=2),AND(S483="ns",AQ483=2),AND(S483="ns",AR483=0,AQ483&gt;0),S483=AR483),0,1))))</f>
        <v>0</v>
      </c>
      <c r="AT483">
        <f t="shared" ref="AT483:AT509" si="278">COUNTIF(W483:X483,"NS")</f>
        <v>0</v>
      </c>
      <c r="AU483">
        <f t="shared" ref="AU483:AU509" si="279">SUM(W483:X483)</f>
        <v>0</v>
      </c>
      <c r="AV483">
        <f t="shared" ref="AV483:AV509" si="280">IF(COUNTIF(V483:X483,"NA")=3,0,IF(COUNTA(V483:X483)=0,0,IF(OR(AND(V483=0,AT483&gt;0),AND(V483="ns",AU483&gt;0),AND(V483="ns",AT483=0,AU483=0)),1,IF(OR(AND(V483&gt;0,AT483=2),AND(V483="ns",AT483=2),AND(V483="ns",AU483=0,AT483&gt;0),V483=AU483),0,1))))</f>
        <v>0</v>
      </c>
      <c r="AW483">
        <f t="shared" ref="AW483:AW509" si="281">COUNTIF(Z483:AA483,"NS")</f>
        <v>0</v>
      </c>
      <c r="AX483">
        <f t="shared" ref="AX483:AX509" si="282">SUM(Z483:AA483)</f>
        <v>0</v>
      </c>
      <c r="AY483">
        <f t="shared" ref="AY483:AY509" si="283">IF(COUNTIF(Y483:AA483,"NA")=3,0,IF(COUNTA(Y483:AA483)=0,0,IF(OR(AND(Y483=0,AW483&gt;0),AND(Y483="ns",AX483&gt;0),AND(Y483="ns",AW483=0,AX483=0)),1,IF(OR(AND(Y483&gt;0,AW483=2),AND(Y483="ns",AW483=2),AND(Y483="ns",AX483=0,AW483&gt;0),Y483=AX483),0,1))))</f>
        <v>0</v>
      </c>
      <c r="AZ483">
        <f t="shared" ref="AZ483:AZ509" si="284">COUNTIF(AC483:AD483,"NS")</f>
        <v>0</v>
      </c>
      <c r="BA483">
        <f t="shared" ref="BA483:BA509" si="285">SUM(AC483:AD483)</f>
        <v>0</v>
      </c>
      <c r="BB483">
        <f t="shared" ref="BB483:BB509" si="286">IF(COUNTIF(AB483:AD483,"NA")=3,0,IF(COUNTA(AB483:AD483)=0,0,IF(OR(AND(AB483=0,AZ483&gt;0),AND(AB483="ns",BA483&gt;0),AND(AB483="ns",AZ483=0,BA483=0)),1,IF(OR(AND(AB483&gt;0,AZ483=2),AND(AB483="ns",AZ483=2),AND(AB483="ns",BA483=0,AZ483&gt;0),AB483=BA483),0,1))))</f>
        <v>0</v>
      </c>
    </row>
    <row r="484" spans="1:54" ht="15" customHeight="1">
      <c r="A484" s="217"/>
      <c r="B484" s="1"/>
      <c r="C484" s="71" t="s">
        <v>5022</v>
      </c>
      <c r="D484" s="418" t="s">
        <v>5580</v>
      </c>
      <c r="E484" s="329"/>
      <c r="F484" s="329"/>
      <c r="G484" s="329"/>
      <c r="H484" s="329"/>
      <c r="I484" s="329"/>
      <c r="J484" s="329"/>
      <c r="K484" s="329"/>
      <c r="L484" s="331"/>
      <c r="M484" s="52"/>
      <c r="N484" s="52"/>
      <c r="O484" s="52"/>
      <c r="P484" s="52"/>
      <c r="Q484" s="52"/>
      <c r="R484" s="52"/>
      <c r="S484" s="52"/>
      <c r="T484" s="52"/>
      <c r="U484" s="52"/>
      <c r="V484" s="52"/>
      <c r="W484" s="52"/>
      <c r="X484" s="52"/>
      <c r="Y484" s="52"/>
      <c r="Z484" s="52"/>
      <c r="AA484" s="52"/>
      <c r="AB484" s="52"/>
      <c r="AC484" s="52"/>
      <c r="AD484" s="52"/>
      <c r="AH484">
        <f t="shared" si="268"/>
        <v>0</v>
      </c>
      <c r="AK484">
        <f t="shared" si="269"/>
        <v>0</v>
      </c>
      <c r="AL484">
        <f t="shared" si="270"/>
        <v>0</v>
      </c>
      <c r="AM484">
        <f t="shared" si="271"/>
        <v>0</v>
      </c>
      <c r="AN484">
        <f t="shared" si="272"/>
        <v>0</v>
      </c>
      <c r="AO484">
        <f t="shared" si="273"/>
        <v>0</v>
      </c>
      <c r="AP484">
        <f t="shared" si="274"/>
        <v>0</v>
      </c>
      <c r="AQ484">
        <f t="shared" si="275"/>
        <v>0</v>
      </c>
      <c r="AR484">
        <f t="shared" si="276"/>
        <v>0</v>
      </c>
      <c r="AS484">
        <f t="shared" si="277"/>
        <v>0</v>
      </c>
      <c r="AT484">
        <f t="shared" si="278"/>
        <v>0</v>
      </c>
      <c r="AU484">
        <f t="shared" si="279"/>
        <v>0</v>
      </c>
      <c r="AV484">
        <f t="shared" si="280"/>
        <v>0</v>
      </c>
      <c r="AW484">
        <f t="shared" si="281"/>
        <v>0</v>
      </c>
      <c r="AX484">
        <f t="shared" si="282"/>
        <v>0</v>
      </c>
      <c r="AY484">
        <f t="shared" si="283"/>
        <v>0</v>
      </c>
      <c r="AZ484">
        <f t="shared" si="284"/>
        <v>0</v>
      </c>
      <c r="BA484">
        <f t="shared" si="285"/>
        <v>0</v>
      </c>
      <c r="BB484">
        <f t="shared" si="286"/>
        <v>0</v>
      </c>
    </row>
    <row r="485" spans="1:54" ht="15" customHeight="1">
      <c r="A485" s="217"/>
      <c r="B485" s="1"/>
      <c r="C485" s="71" t="s">
        <v>5024</v>
      </c>
      <c r="D485" s="418" t="s">
        <v>5582</v>
      </c>
      <c r="E485" s="329"/>
      <c r="F485" s="329"/>
      <c r="G485" s="329"/>
      <c r="H485" s="329"/>
      <c r="I485" s="329"/>
      <c r="J485" s="329"/>
      <c r="K485" s="329"/>
      <c r="L485" s="331"/>
      <c r="M485" s="52"/>
      <c r="N485" s="52"/>
      <c r="O485" s="52"/>
      <c r="P485" s="52"/>
      <c r="Q485" s="52"/>
      <c r="R485" s="52"/>
      <c r="S485" s="52"/>
      <c r="T485" s="52"/>
      <c r="U485" s="52"/>
      <c r="V485" s="52"/>
      <c r="W485" s="52"/>
      <c r="X485" s="52"/>
      <c r="Y485" s="52"/>
      <c r="Z485" s="52"/>
      <c r="AA485" s="52"/>
      <c r="AB485" s="52"/>
      <c r="AC485" s="52"/>
      <c r="AD485" s="52"/>
      <c r="AH485">
        <f t="shared" si="268"/>
        <v>0</v>
      </c>
      <c r="AK485">
        <f t="shared" si="269"/>
        <v>0</v>
      </c>
      <c r="AL485">
        <f t="shared" si="270"/>
        <v>0</v>
      </c>
      <c r="AM485">
        <f t="shared" si="271"/>
        <v>0</v>
      </c>
      <c r="AN485">
        <f t="shared" si="272"/>
        <v>0</v>
      </c>
      <c r="AO485">
        <f t="shared" si="273"/>
        <v>0</v>
      </c>
      <c r="AP485">
        <f t="shared" si="274"/>
        <v>0</v>
      </c>
      <c r="AQ485">
        <f t="shared" si="275"/>
        <v>0</v>
      </c>
      <c r="AR485">
        <f t="shared" si="276"/>
        <v>0</v>
      </c>
      <c r="AS485">
        <f t="shared" si="277"/>
        <v>0</v>
      </c>
      <c r="AT485">
        <f t="shared" si="278"/>
        <v>0</v>
      </c>
      <c r="AU485">
        <f t="shared" si="279"/>
        <v>0</v>
      </c>
      <c r="AV485">
        <f t="shared" si="280"/>
        <v>0</v>
      </c>
      <c r="AW485">
        <f t="shared" si="281"/>
        <v>0</v>
      </c>
      <c r="AX485">
        <f t="shared" si="282"/>
        <v>0</v>
      </c>
      <c r="AY485">
        <f t="shared" si="283"/>
        <v>0</v>
      </c>
      <c r="AZ485">
        <f t="shared" si="284"/>
        <v>0</v>
      </c>
      <c r="BA485">
        <f t="shared" si="285"/>
        <v>0</v>
      </c>
      <c r="BB485">
        <f t="shared" si="286"/>
        <v>0</v>
      </c>
    </row>
    <row r="486" spans="1:54" ht="15" customHeight="1">
      <c r="A486" s="217"/>
      <c r="B486" s="1"/>
      <c r="C486" s="71" t="s">
        <v>5025</v>
      </c>
      <c r="D486" s="418" t="s">
        <v>5584</v>
      </c>
      <c r="E486" s="329"/>
      <c r="F486" s="329"/>
      <c r="G486" s="329"/>
      <c r="H486" s="329"/>
      <c r="I486" s="329"/>
      <c r="J486" s="329"/>
      <c r="K486" s="329"/>
      <c r="L486" s="331"/>
      <c r="M486" s="52"/>
      <c r="N486" s="52"/>
      <c r="O486" s="52"/>
      <c r="P486" s="52"/>
      <c r="Q486" s="52"/>
      <c r="R486" s="52"/>
      <c r="S486" s="52"/>
      <c r="T486" s="52"/>
      <c r="U486" s="52"/>
      <c r="V486" s="52"/>
      <c r="W486" s="52"/>
      <c r="X486" s="52"/>
      <c r="Y486" s="52"/>
      <c r="Z486" s="52"/>
      <c r="AA486" s="52"/>
      <c r="AB486" s="52"/>
      <c r="AC486" s="52"/>
      <c r="AD486" s="52"/>
      <c r="AH486">
        <f t="shared" si="268"/>
        <v>0</v>
      </c>
      <c r="AK486">
        <f t="shared" si="269"/>
        <v>0</v>
      </c>
      <c r="AL486">
        <f t="shared" si="270"/>
        <v>0</v>
      </c>
      <c r="AM486">
        <f t="shared" si="271"/>
        <v>0</v>
      </c>
      <c r="AN486">
        <f t="shared" si="272"/>
        <v>0</v>
      </c>
      <c r="AO486">
        <f t="shared" si="273"/>
        <v>0</v>
      </c>
      <c r="AP486">
        <f t="shared" si="274"/>
        <v>0</v>
      </c>
      <c r="AQ486">
        <f t="shared" si="275"/>
        <v>0</v>
      </c>
      <c r="AR486">
        <f t="shared" si="276"/>
        <v>0</v>
      </c>
      <c r="AS486">
        <f t="shared" si="277"/>
        <v>0</v>
      </c>
      <c r="AT486">
        <f t="shared" si="278"/>
        <v>0</v>
      </c>
      <c r="AU486">
        <f t="shared" si="279"/>
        <v>0</v>
      </c>
      <c r="AV486">
        <f t="shared" si="280"/>
        <v>0</v>
      </c>
      <c r="AW486">
        <f t="shared" si="281"/>
        <v>0</v>
      </c>
      <c r="AX486">
        <f t="shared" si="282"/>
        <v>0</v>
      </c>
      <c r="AY486">
        <f t="shared" si="283"/>
        <v>0</v>
      </c>
      <c r="AZ486">
        <f t="shared" si="284"/>
        <v>0</v>
      </c>
      <c r="BA486">
        <f t="shared" si="285"/>
        <v>0</v>
      </c>
      <c r="BB486">
        <f t="shared" si="286"/>
        <v>0</v>
      </c>
    </row>
    <row r="487" spans="1:54" ht="15" customHeight="1">
      <c r="A487" s="217"/>
      <c r="B487" s="1"/>
      <c r="C487" s="71" t="s">
        <v>5026</v>
      </c>
      <c r="D487" s="418" t="s">
        <v>5587</v>
      </c>
      <c r="E487" s="329"/>
      <c r="F487" s="329"/>
      <c r="G487" s="329"/>
      <c r="H487" s="329"/>
      <c r="I487" s="329"/>
      <c r="J487" s="329"/>
      <c r="K487" s="329"/>
      <c r="L487" s="331"/>
      <c r="M487" s="52"/>
      <c r="N487" s="52"/>
      <c r="O487" s="52"/>
      <c r="P487" s="52"/>
      <c r="Q487" s="52"/>
      <c r="R487" s="52"/>
      <c r="S487" s="52"/>
      <c r="T487" s="52"/>
      <c r="U487" s="52"/>
      <c r="V487" s="52"/>
      <c r="W487" s="52"/>
      <c r="X487" s="52"/>
      <c r="Y487" s="52"/>
      <c r="Z487" s="52"/>
      <c r="AA487" s="52"/>
      <c r="AB487" s="52"/>
      <c r="AC487" s="52"/>
      <c r="AD487" s="52"/>
      <c r="AH487">
        <f t="shared" si="268"/>
        <v>0</v>
      </c>
      <c r="AK487">
        <f t="shared" si="269"/>
        <v>0</v>
      </c>
      <c r="AL487">
        <f t="shared" si="270"/>
        <v>0</v>
      </c>
      <c r="AM487">
        <f t="shared" si="271"/>
        <v>0</v>
      </c>
      <c r="AN487">
        <f t="shared" si="272"/>
        <v>0</v>
      </c>
      <c r="AO487">
        <f t="shared" si="273"/>
        <v>0</v>
      </c>
      <c r="AP487">
        <f t="shared" si="274"/>
        <v>0</v>
      </c>
      <c r="AQ487">
        <f t="shared" si="275"/>
        <v>0</v>
      </c>
      <c r="AR487">
        <f t="shared" si="276"/>
        <v>0</v>
      </c>
      <c r="AS487">
        <f t="shared" si="277"/>
        <v>0</v>
      </c>
      <c r="AT487">
        <f t="shared" si="278"/>
        <v>0</v>
      </c>
      <c r="AU487">
        <f t="shared" si="279"/>
        <v>0</v>
      </c>
      <c r="AV487">
        <f t="shared" si="280"/>
        <v>0</v>
      </c>
      <c r="AW487">
        <f t="shared" si="281"/>
        <v>0</v>
      </c>
      <c r="AX487">
        <f t="shared" si="282"/>
        <v>0</v>
      </c>
      <c r="AY487">
        <f t="shared" si="283"/>
        <v>0</v>
      </c>
      <c r="AZ487">
        <f t="shared" si="284"/>
        <v>0</v>
      </c>
      <c r="BA487">
        <f t="shared" si="285"/>
        <v>0</v>
      </c>
      <c r="BB487">
        <f t="shared" si="286"/>
        <v>0</v>
      </c>
    </row>
    <row r="488" spans="1:54" ht="15" customHeight="1">
      <c r="A488" s="217"/>
      <c r="B488" s="1"/>
      <c r="C488" s="71" t="s">
        <v>5028</v>
      </c>
      <c r="D488" s="418" t="s">
        <v>5590</v>
      </c>
      <c r="E488" s="329"/>
      <c r="F488" s="329"/>
      <c r="G488" s="329"/>
      <c r="H488" s="329"/>
      <c r="I488" s="329"/>
      <c r="J488" s="329"/>
      <c r="K488" s="329"/>
      <c r="L488" s="331"/>
      <c r="M488" s="52"/>
      <c r="N488" s="52"/>
      <c r="O488" s="52"/>
      <c r="P488" s="52"/>
      <c r="Q488" s="52"/>
      <c r="R488" s="52"/>
      <c r="S488" s="52"/>
      <c r="T488" s="52"/>
      <c r="U488" s="52"/>
      <c r="V488" s="52"/>
      <c r="W488" s="52"/>
      <c r="X488" s="52"/>
      <c r="Y488" s="52"/>
      <c r="Z488" s="52"/>
      <c r="AA488" s="52"/>
      <c r="AB488" s="52"/>
      <c r="AC488" s="52"/>
      <c r="AD488" s="52"/>
      <c r="AH488">
        <f t="shared" si="268"/>
        <v>0</v>
      </c>
      <c r="AK488">
        <f t="shared" si="269"/>
        <v>0</v>
      </c>
      <c r="AL488">
        <f t="shared" si="270"/>
        <v>0</v>
      </c>
      <c r="AM488">
        <f t="shared" si="271"/>
        <v>0</v>
      </c>
      <c r="AN488">
        <f t="shared" si="272"/>
        <v>0</v>
      </c>
      <c r="AO488">
        <f t="shared" si="273"/>
        <v>0</v>
      </c>
      <c r="AP488">
        <f t="shared" si="274"/>
        <v>0</v>
      </c>
      <c r="AQ488">
        <f t="shared" si="275"/>
        <v>0</v>
      </c>
      <c r="AR488">
        <f t="shared" si="276"/>
        <v>0</v>
      </c>
      <c r="AS488">
        <f t="shared" si="277"/>
        <v>0</v>
      </c>
      <c r="AT488">
        <f t="shared" si="278"/>
        <v>0</v>
      </c>
      <c r="AU488">
        <f t="shared" si="279"/>
        <v>0</v>
      </c>
      <c r="AV488">
        <f t="shared" si="280"/>
        <v>0</v>
      </c>
      <c r="AW488">
        <f t="shared" si="281"/>
        <v>0</v>
      </c>
      <c r="AX488">
        <f t="shared" si="282"/>
        <v>0</v>
      </c>
      <c r="AY488">
        <f t="shared" si="283"/>
        <v>0</v>
      </c>
      <c r="AZ488">
        <f t="shared" si="284"/>
        <v>0</v>
      </c>
      <c r="BA488">
        <f t="shared" si="285"/>
        <v>0</v>
      </c>
      <c r="BB488">
        <f t="shared" si="286"/>
        <v>0</v>
      </c>
    </row>
    <row r="489" spans="1:54" ht="15" customHeight="1">
      <c r="A489" s="217"/>
      <c r="B489" s="1"/>
      <c r="C489" s="71" t="s">
        <v>5030</v>
      </c>
      <c r="D489" s="418" t="s">
        <v>5593</v>
      </c>
      <c r="E489" s="329"/>
      <c r="F489" s="329"/>
      <c r="G489" s="329"/>
      <c r="H489" s="329"/>
      <c r="I489" s="329"/>
      <c r="J489" s="329"/>
      <c r="K489" s="329"/>
      <c r="L489" s="331"/>
      <c r="M489" s="52"/>
      <c r="N489" s="52"/>
      <c r="O489" s="52"/>
      <c r="P489" s="52"/>
      <c r="Q489" s="52"/>
      <c r="R489" s="52"/>
      <c r="S489" s="52"/>
      <c r="T489" s="52"/>
      <c r="U489" s="52"/>
      <c r="V489" s="52"/>
      <c r="W489" s="52"/>
      <c r="X489" s="52"/>
      <c r="Y489" s="52"/>
      <c r="Z489" s="52"/>
      <c r="AA489" s="52"/>
      <c r="AB489" s="52"/>
      <c r="AC489" s="52"/>
      <c r="AD489" s="52"/>
      <c r="AH489">
        <f t="shared" si="268"/>
        <v>0</v>
      </c>
      <c r="AK489">
        <f t="shared" si="269"/>
        <v>0</v>
      </c>
      <c r="AL489">
        <f t="shared" si="270"/>
        <v>0</v>
      </c>
      <c r="AM489">
        <f t="shared" si="271"/>
        <v>0</v>
      </c>
      <c r="AN489">
        <f t="shared" si="272"/>
        <v>0</v>
      </c>
      <c r="AO489">
        <f t="shared" si="273"/>
        <v>0</v>
      </c>
      <c r="AP489">
        <f t="shared" si="274"/>
        <v>0</v>
      </c>
      <c r="AQ489">
        <f t="shared" si="275"/>
        <v>0</v>
      </c>
      <c r="AR489">
        <f t="shared" si="276"/>
        <v>0</v>
      </c>
      <c r="AS489">
        <f t="shared" si="277"/>
        <v>0</v>
      </c>
      <c r="AT489">
        <f t="shared" si="278"/>
        <v>0</v>
      </c>
      <c r="AU489">
        <f t="shared" si="279"/>
        <v>0</v>
      </c>
      <c r="AV489">
        <f t="shared" si="280"/>
        <v>0</v>
      </c>
      <c r="AW489">
        <f t="shared" si="281"/>
        <v>0</v>
      </c>
      <c r="AX489">
        <f t="shared" si="282"/>
        <v>0</v>
      </c>
      <c r="AY489">
        <f t="shared" si="283"/>
        <v>0</v>
      </c>
      <c r="AZ489">
        <f t="shared" si="284"/>
        <v>0</v>
      </c>
      <c r="BA489">
        <f t="shared" si="285"/>
        <v>0</v>
      </c>
      <c r="BB489">
        <f t="shared" si="286"/>
        <v>0</v>
      </c>
    </row>
    <row r="490" spans="1:54" ht="15" customHeight="1">
      <c r="A490" s="217"/>
      <c r="B490" s="1"/>
      <c r="C490" s="71" t="s">
        <v>5032</v>
      </c>
      <c r="D490" s="418" t="s">
        <v>5596</v>
      </c>
      <c r="E490" s="329"/>
      <c r="F490" s="329"/>
      <c r="G490" s="329"/>
      <c r="H490" s="329"/>
      <c r="I490" s="329"/>
      <c r="J490" s="329"/>
      <c r="K490" s="329"/>
      <c r="L490" s="331"/>
      <c r="M490" s="52"/>
      <c r="N490" s="52"/>
      <c r="O490" s="52"/>
      <c r="P490" s="52"/>
      <c r="Q490" s="52"/>
      <c r="R490" s="52"/>
      <c r="S490" s="52"/>
      <c r="T490" s="52"/>
      <c r="U490" s="52"/>
      <c r="V490" s="52"/>
      <c r="W490" s="52"/>
      <c r="X490" s="52"/>
      <c r="Y490" s="52"/>
      <c r="Z490" s="52"/>
      <c r="AA490" s="52"/>
      <c r="AB490" s="52"/>
      <c r="AC490" s="52"/>
      <c r="AD490" s="52"/>
      <c r="AH490">
        <f t="shared" si="268"/>
        <v>0</v>
      </c>
      <c r="AK490">
        <f t="shared" si="269"/>
        <v>0</v>
      </c>
      <c r="AL490">
        <f t="shared" si="270"/>
        <v>0</v>
      </c>
      <c r="AM490">
        <f t="shared" si="271"/>
        <v>0</v>
      </c>
      <c r="AN490">
        <f t="shared" si="272"/>
        <v>0</v>
      </c>
      <c r="AO490">
        <f t="shared" si="273"/>
        <v>0</v>
      </c>
      <c r="AP490">
        <f t="shared" si="274"/>
        <v>0</v>
      </c>
      <c r="AQ490">
        <f t="shared" si="275"/>
        <v>0</v>
      </c>
      <c r="AR490">
        <f t="shared" si="276"/>
        <v>0</v>
      </c>
      <c r="AS490">
        <f t="shared" si="277"/>
        <v>0</v>
      </c>
      <c r="AT490">
        <f t="shared" si="278"/>
        <v>0</v>
      </c>
      <c r="AU490">
        <f t="shared" si="279"/>
        <v>0</v>
      </c>
      <c r="AV490">
        <f t="shared" si="280"/>
        <v>0</v>
      </c>
      <c r="AW490">
        <f t="shared" si="281"/>
        <v>0</v>
      </c>
      <c r="AX490">
        <f t="shared" si="282"/>
        <v>0</v>
      </c>
      <c r="AY490">
        <f t="shared" si="283"/>
        <v>0</v>
      </c>
      <c r="AZ490">
        <f t="shared" si="284"/>
        <v>0</v>
      </c>
      <c r="BA490">
        <f t="shared" si="285"/>
        <v>0</v>
      </c>
      <c r="BB490">
        <f t="shared" si="286"/>
        <v>0</v>
      </c>
    </row>
    <row r="491" spans="1:54" ht="15" customHeight="1">
      <c r="A491" s="217"/>
      <c r="B491" s="1"/>
      <c r="C491" s="71" t="s">
        <v>5034</v>
      </c>
      <c r="D491" s="418" t="s">
        <v>5599</v>
      </c>
      <c r="E491" s="329"/>
      <c r="F491" s="329"/>
      <c r="G491" s="329"/>
      <c r="H491" s="329"/>
      <c r="I491" s="329"/>
      <c r="J491" s="329"/>
      <c r="K491" s="329"/>
      <c r="L491" s="331"/>
      <c r="M491" s="52"/>
      <c r="N491" s="52"/>
      <c r="O491" s="52"/>
      <c r="P491" s="52"/>
      <c r="Q491" s="52"/>
      <c r="R491" s="52"/>
      <c r="S491" s="52"/>
      <c r="T491" s="52"/>
      <c r="U491" s="52"/>
      <c r="V491" s="52"/>
      <c r="W491" s="52"/>
      <c r="X491" s="52"/>
      <c r="Y491" s="52"/>
      <c r="Z491" s="52"/>
      <c r="AA491" s="52"/>
      <c r="AB491" s="52"/>
      <c r="AC491" s="52"/>
      <c r="AD491" s="52"/>
      <c r="AH491">
        <f t="shared" si="268"/>
        <v>0</v>
      </c>
      <c r="AK491">
        <f t="shared" si="269"/>
        <v>0</v>
      </c>
      <c r="AL491">
        <f t="shared" si="270"/>
        <v>0</v>
      </c>
      <c r="AM491">
        <f t="shared" si="271"/>
        <v>0</v>
      </c>
      <c r="AN491">
        <f t="shared" si="272"/>
        <v>0</v>
      </c>
      <c r="AO491">
        <f t="shared" si="273"/>
        <v>0</v>
      </c>
      <c r="AP491">
        <f t="shared" si="274"/>
        <v>0</v>
      </c>
      <c r="AQ491">
        <f t="shared" si="275"/>
        <v>0</v>
      </c>
      <c r="AR491">
        <f t="shared" si="276"/>
        <v>0</v>
      </c>
      <c r="AS491">
        <f t="shared" si="277"/>
        <v>0</v>
      </c>
      <c r="AT491">
        <f t="shared" si="278"/>
        <v>0</v>
      </c>
      <c r="AU491">
        <f t="shared" si="279"/>
        <v>0</v>
      </c>
      <c r="AV491">
        <f t="shared" si="280"/>
        <v>0</v>
      </c>
      <c r="AW491">
        <f t="shared" si="281"/>
        <v>0</v>
      </c>
      <c r="AX491">
        <f t="shared" si="282"/>
        <v>0</v>
      </c>
      <c r="AY491">
        <f t="shared" si="283"/>
        <v>0</v>
      </c>
      <c r="AZ491">
        <f t="shared" si="284"/>
        <v>0</v>
      </c>
      <c r="BA491">
        <f t="shared" si="285"/>
        <v>0</v>
      </c>
      <c r="BB491">
        <f t="shared" si="286"/>
        <v>0</v>
      </c>
    </row>
    <row r="492" spans="1:54" ht="15" customHeight="1">
      <c r="A492" s="217"/>
      <c r="B492" s="1"/>
      <c r="C492" s="71" t="s">
        <v>5036</v>
      </c>
      <c r="D492" s="418" t="s">
        <v>5602</v>
      </c>
      <c r="E492" s="329"/>
      <c r="F492" s="329"/>
      <c r="G492" s="329"/>
      <c r="H492" s="329"/>
      <c r="I492" s="329"/>
      <c r="J492" s="329"/>
      <c r="K492" s="329"/>
      <c r="L492" s="331"/>
      <c r="M492" s="52"/>
      <c r="N492" s="52"/>
      <c r="O492" s="52"/>
      <c r="P492" s="52"/>
      <c r="Q492" s="52"/>
      <c r="R492" s="52"/>
      <c r="S492" s="52"/>
      <c r="T492" s="52"/>
      <c r="U492" s="52"/>
      <c r="V492" s="52"/>
      <c r="W492" s="52"/>
      <c r="X492" s="52"/>
      <c r="Y492" s="52"/>
      <c r="Z492" s="52"/>
      <c r="AA492" s="52"/>
      <c r="AB492" s="52"/>
      <c r="AC492" s="52"/>
      <c r="AD492" s="52"/>
      <c r="AH492">
        <f t="shared" si="268"/>
        <v>0</v>
      </c>
      <c r="AK492">
        <f t="shared" si="269"/>
        <v>0</v>
      </c>
      <c r="AL492">
        <f t="shared" si="270"/>
        <v>0</v>
      </c>
      <c r="AM492">
        <f t="shared" si="271"/>
        <v>0</v>
      </c>
      <c r="AN492">
        <f t="shared" si="272"/>
        <v>0</v>
      </c>
      <c r="AO492">
        <f t="shared" si="273"/>
        <v>0</v>
      </c>
      <c r="AP492">
        <f t="shared" si="274"/>
        <v>0</v>
      </c>
      <c r="AQ492">
        <f t="shared" si="275"/>
        <v>0</v>
      </c>
      <c r="AR492">
        <f t="shared" si="276"/>
        <v>0</v>
      </c>
      <c r="AS492">
        <f t="shared" si="277"/>
        <v>0</v>
      </c>
      <c r="AT492">
        <f t="shared" si="278"/>
        <v>0</v>
      </c>
      <c r="AU492">
        <f t="shared" si="279"/>
        <v>0</v>
      </c>
      <c r="AV492">
        <f t="shared" si="280"/>
        <v>0</v>
      </c>
      <c r="AW492">
        <f t="shared" si="281"/>
        <v>0</v>
      </c>
      <c r="AX492">
        <f t="shared" si="282"/>
        <v>0</v>
      </c>
      <c r="AY492">
        <f t="shared" si="283"/>
        <v>0</v>
      </c>
      <c r="AZ492">
        <f t="shared" si="284"/>
        <v>0</v>
      </c>
      <c r="BA492">
        <f t="shared" si="285"/>
        <v>0</v>
      </c>
      <c r="BB492">
        <f t="shared" si="286"/>
        <v>0</v>
      </c>
    </row>
    <row r="493" spans="1:54" ht="15" customHeight="1">
      <c r="A493" s="217"/>
      <c r="B493" s="1"/>
      <c r="C493" s="71" t="s">
        <v>5038</v>
      </c>
      <c r="D493" s="418" t="s">
        <v>5605</v>
      </c>
      <c r="E493" s="329"/>
      <c r="F493" s="329"/>
      <c r="G493" s="329"/>
      <c r="H493" s="329"/>
      <c r="I493" s="329"/>
      <c r="J493" s="329"/>
      <c r="K493" s="329"/>
      <c r="L493" s="331"/>
      <c r="M493" s="52"/>
      <c r="N493" s="52"/>
      <c r="O493" s="52"/>
      <c r="P493" s="52"/>
      <c r="Q493" s="52"/>
      <c r="R493" s="52"/>
      <c r="S493" s="52"/>
      <c r="T493" s="52"/>
      <c r="U493" s="52"/>
      <c r="V493" s="52"/>
      <c r="W493" s="52"/>
      <c r="X493" s="52"/>
      <c r="Y493" s="52"/>
      <c r="Z493" s="52"/>
      <c r="AA493" s="52"/>
      <c r="AB493" s="52"/>
      <c r="AC493" s="52"/>
      <c r="AD493" s="52"/>
      <c r="AH493">
        <f t="shared" si="268"/>
        <v>0</v>
      </c>
      <c r="AK493">
        <f t="shared" si="269"/>
        <v>0</v>
      </c>
      <c r="AL493">
        <f t="shared" si="270"/>
        <v>0</v>
      </c>
      <c r="AM493">
        <f t="shared" si="271"/>
        <v>0</v>
      </c>
      <c r="AN493">
        <f t="shared" si="272"/>
        <v>0</v>
      </c>
      <c r="AO493">
        <f t="shared" si="273"/>
        <v>0</v>
      </c>
      <c r="AP493">
        <f t="shared" si="274"/>
        <v>0</v>
      </c>
      <c r="AQ493">
        <f t="shared" si="275"/>
        <v>0</v>
      </c>
      <c r="AR493">
        <f t="shared" si="276"/>
        <v>0</v>
      </c>
      <c r="AS493">
        <f t="shared" si="277"/>
        <v>0</v>
      </c>
      <c r="AT493">
        <f t="shared" si="278"/>
        <v>0</v>
      </c>
      <c r="AU493">
        <f t="shared" si="279"/>
        <v>0</v>
      </c>
      <c r="AV493">
        <f t="shared" si="280"/>
        <v>0</v>
      </c>
      <c r="AW493">
        <f t="shared" si="281"/>
        <v>0</v>
      </c>
      <c r="AX493">
        <f t="shared" si="282"/>
        <v>0</v>
      </c>
      <c r="AY493">
        <f t="shared" si="283"/>
        <v>0</v>
      </c>
      <c r="AZ493">
        <f t="shared" si="284"/>
        <v>0</v>
      </c>
      <c r="BA493">
        <f t="shared" si="285"/>
        <v>0</v>
      </c>
      <c r="BB493">
        <f t="shared" si="286"/>
        <v>0</v>
      </c>
    </row>
    <row r="494" spans="1:54" ht="15" customHeight="1">
      <c r="A494" s="217"/>
      <c r="B494" s="1"/>
      <c r="C494" s="71" t="s">
        <v>5039</v>
      </c>
      <c r="D494" s="418" t="s">
        <v>5608</v>
      </c>
      <c r="E494" s="329"/>
      <c r="F494" s="329"/>
      <c r="G494" s="329"/>
      <c r="H494" s="329"/>
      <c r="I494" s="329"/>
      <c r="J494" s="329"/>
      <c r="K494" s="329"/>
      <c r="L494" s="331"/>
      <c r="M494" s="52"/>
      <c r="N494" s="52"/>
      <c r="O494" s="52"/>
      <c r="P494" s="52"/>
      <c r="Q494" s="52"/>
      <c r="R494" s="52"/>
      <c r="S494" s="52"/>
      <c r="T494" s="52"/>
      <c r="U494" s="52"/>
      <c r="V494" s="52"/>
      <c r="W494" s="52"/>
      <c r="X494" s="52"/>
      <c r="Y494" s="52"/>
      <c r="Z494" s="52"/>
      <c r="AA494" s="52"/>
      <c r="AB494" s="52"/>
      <c r="AC494" s="52"/>
      <c r="AD494" s="52"/>
      <c r="AH494">
        <f t="shared" si="268"/>
        <v>0</v>
      </c>
      <c r="AK494">
        <f t="shared" si="269"/>
        <v>0</v>
      </c>
      <c r="AL494">
        <f t="shared" si="270"/>
        <v>0</v>
      </c>
      <c r="AM494">
        <f t="shared" si="271"/>
        <v>0</v>
      </c>
      <c r="AN494">
        <f t="shared" si="272"/>
        <v>0</v>
      </c>
      <c r="AO494">
        <f t="shared" si="273"/>
        <v>0</v>
      </c>
      <c r="AP494">
        <f t="shared" si="274"/>
        <v>0</v>
      </c>
      <c r="AQ494">
        <f t="shared" si="275"/>
        <v>0</v>
      </c>
      <c r="AR494">
        <f t="shared" si="276"/>
        <v>0</v>
      </c>
      <c r="AS494">
        <f t="shared" si="277"/>
        <v>0</v>
      </c>
      <c r="AT494">
        <f t="shared" si="278"/>
        <v>0</v>
      </c>
      <c r="AU494">
        <f t="shared" si="279"/>
        <v>0</v>
      </c>
      <c r="AV494">
        <f t="shared" si="280"/>
        <v>0</v>
      </c>
      <c r="AW494">
        <f t="shared" si="281"/>
        <v>0</v>
      </c>
      <c r="AX494">
        <f t="shared" si="282"/>
        <v>0</v>
      </c>
      <c r="AY494">
        <f t="shared" si="283"/>
        <v>0</v>
      </c>
      <c r="AZ494">
        <f t="shared" si="284"/>
        <v>0</v>
      </c>
      <c r="BA494">
        <f t="shared" si="285"/>
        <v>0</v>
      </c>
      <c r="BB494">
        <f t="shared" si="286"/>
        <v>0</v>
      </c>
    </row>
    <row r="495" spans="1:54" ht="15" customHeight="1">
      <c r="A495" s="217"/>
      <c r="B495" s="1"/>
      <c r="C495" s="71" t="s">
        <v>5040</v>
      </c>
      <c r="D495" s="418" t="s">
        <v>5610</v>
      </c>
      <c r="E495" s="329"/>
      <c r="F495" s="329"/>
      <c r="G495" s="329"/>
      <c r="H495" s="329"/>
      <c r="I495" s="329"/>
      <c r="J495" s="329"/>
      <c r="K495" s="329"/>
      <c r="L495" s="331"/>
      <c r="M495" s="52"/>
      <c r="N495" s="52"/>
      <c r="O495" s="52"/>
      <c r="P495" s="52"/>
      <c r="Q495" s="52"/>
      <c r="R495" s="52"/>
      <c r="S495" s="52"/>
      <c r="T495" s="52"/>
      <c r="U495" s="52"/>
      <c r="V495" s="52"/>
      <c r="W495" s="52"/>
      <c r="X495" s="52"/>
      <c r="Y495" s="52"/>
      <c r="Z495" s="52"/>
      <c r="AA495" s="52"/>
      <c r="AB495" s="52"/>
      <c r="AC495" s="52"/>
      <c r="AD495" s="52"/>
      <c r="AH495">
        <f t="shared" si="268"/>
        <v>0</v>
      </c>
      <c r="AK495">
        <f t="shared" si="269"/>
        <v>0</v>
      </c>
      <c r="AL495">
        <f t="shared" si="270"/>
        <v>0</v>
      </c>
      <c r="AM495">
        <f t="shared" si="271"/>
        <v>0</v>
      </c>
      <c r="AN495">
        <f t="shared" si="272"/>
        <v>0</v>
      </c>
      <c r="AO495">
        <f t="shared" si="273"/>
        <v>0</v>
      </c>
      <c r="AP495">
        <f t="shared" si="274"/>
        <v>0</v>
      </c>
      <c r="AQ495">
        <f t="shared" si="275"/>
        <v>0</v>
      </c>
      <c r="AR495">
        <f t="shared" si="276"/>
        <v>0</v>
      </c>
      <c r="AS495">
        <f t="shared" si="277"/>
        <v>0</v>
      </c>
      <c r="AT495">
        <f t="shared" si="278"/>
        <v>0</v>
      </c>
      <c r="AU495">
        <f t="shared" si="279"/>
        <v>0</v>
      </c>
      <c r="AV495">
        <f t="shared" si="280"/>
        <v>0</v>
      </c>
      <c r="AW495">
        <f t="shared" si="281"/>
        <v>0</v>
      </c>
      <c r="AX495">
        <f t="shared" si="282"/>
        <v>0</v>
      </c>
      <c r="AY495">
        <f t="shared" si="283"/>
        <v>0</v>
      </c>
      <c r="AZ495">
        <f t="shared" si="284"/>
        <v>0</v>
      </c>
      <c r="BA495">
        <f t="shared" si="285"/>
        <v>0</v>
      </c>
      <c r="BB495">
        <f t="shared" si="286"/>
        <v>0</v>
      </c>
    </row>
    <row r="496" spans="1:54" ht="15" customHeight="1">
      <c r="A496" s="217"/>
      <c r="B496" s="1"/>
      <c r="C496" s="71" t="s">
        <v>5041</v>
      </c>
      <c r="D496" s="443" t="s">
        <v>5611</v>
      </c>
      <c r="E496" s="329"/>
      <c r="F496" s="329"/>
      <c r="G496" s="329"/>
      <c r="H496" s="329"/>
      <c r="I496" s="329"/>
      <c r="J496" s="329"/>
      <c r="K496" s="329"/>
      <c r="L496" s="331"/>
      <c r="M496" s="52"/>
      <c r="N496" s="52"/>
      <c r="O496" s="52"/>
      <c r="P496" s="52"/>
      <c r="Q496" s="52"/>
      <c r="R496" s="52"/>
      <c r="S496" s="52"/>
      <c r="T496" s="52"/>
      <c r="U496" s="52"/>
      <c r="V496" s="52"/>
      <c r="W496" s="52"/>
      <c r="X496" s="52"/>
      <c r="Y496" s="52"/>
      <c r="Z496" s="52"/>
      <c r="AA496" s="52"/>
      <c r="AB496" s="52"/>
      <c r="AC496" s="52"/>
      <c r="AD496" s="52"/>
      <c r="AH496">
        <f t="shared" si="268"/>
        <v>0</v>
      </c>
      <c r="AK496">
        <f t="shared" si="269"/>
        <v>0</v>
      </c>
      <c r="AL496">
        <f t="shared" si="270"/>
        <v>0</v>
      </c>
      <c r="AM496">
        <f t="shared" si="271"/>
        <v>0</v>
      </c>
      <c r="AN496">
        <f t="shared" si="272"/>
        <v>0</v>
      </c>
      <c r="AO496">
        <f t="shared" si="273"/>
        <v>0</v>
      </c>
      <c r="AP496">
        <f t="shared" si="274"/>
        <v>0</v>
      </c>
      <c r="AQ496">
        <f t="shared" si="275"/>
        <v>0</v>
      </c>
      <c r="AR496">
        <f t="shared" si="276"/>
        <v>0</v>
      </c>
      <c r="AS496">
        <f t="shared" si="277"/>
        <v>0</v>
      </c>
      <c r="AT496">
        <f t="shared" si="278"/>
        <v>0</v>
      </c>
      <c r="AU496">
        <f t="shared" si="279"/>
        <v>0</v>
      </c>
      <c r="AV496">
        <f t="shared" si="280"/>
        <v>0</v>
      </c>
      <c r="AW496">
        <f t="shared" si="281"/>
        <v>0</v>
      </c>
      <c r="AX496">
        <f t="shared" si="282"/>
        <v>0</v>
      </c>
      <c r="AY496">
        <f t="shared" si="283"/>
        <v>0</v>
      </c>
      <c r="AZ496">
        <f t="shared" si="284"/>
        <v>0</v>
      </c>
      <c r="BA496">
        <f t="shared" si="285"/>
        <v>0</v>
      </c>
      <c r="BB496">
        <f t="shared" si="286"/>
        <v>0</v>
      </c>
    </row>
    <row r="497" spans="1:54" ht="15" customHeight="1">
      <c r="A497" s="217"/>
      <c r="B497" s="1"/>
      <c r="C497" s="71" t="s">
        <v>5042</v>
      </c>
      <c r="D497" s="418" t="s">
        <v>5613</v>
      </c>
      <c r="E497" s="329"/>
      <c r="F497" s="329"/>
      <c r="G497" s="329"/>
      <c r="H497" s="329"/>
      <c r="I497" s="329"/>
      <c r="J497" s="329"/>
      <c r="K497" s="329"/>
      <c r="L497" s="331"/>
      <c r="M497" s="52"/>
      <c r="N497" s="52"/>
      <c r="O497" s="52"/>
      <c r="P497" s="52"/>
      <c r="Q497" s="52"/>
      <c r="R497" s="52"/>
      <c r="S497" s="52"/>
      <c r="T497" s="52"/>
      <c r="U497" s="52"/>
      <c r="V497" s="52"/>
      <c r="W497" s="52"/>
      <c r="X497" s="52"/>
      <c r="Y497" s="52"/>
      <c r="Z497" s="52"/>
      <c r="AA497" s="52"/>
      <c r="AB497" s="52"/>
      <c r="AC497" s="52"/>
      <c r="AD497" s="52"/>
      <c r="AH497">
        <f t="shared" si="268"/>
        <v>0</v>
      </c>
      <c r="AK497">
        <f t="shared" si="269"/>
        <v>0</v>
      </c>
      <c r="AL497">
        <f t="shared" si="270"/>
        <v>0</v>
      </c>
      <c r="AM497">
        <f t="shared" si="271"/>
        <v>0</v>
      </c>
      <c r="AN497">
        <f t="shared" si="272"/>
        <v>0</v>
      </c>
      <c r="AO497">
        <f t="shared" si="273"/>
        <v>0</v>
      </c>
      <c r="AP497">
        <f t="shared" si="274"/>
        <v>0</v>
      </c>
      <c r="AQ497">
        <f t="shared" si="275"/>
        <v>0</v>
      </c>
      <c r="AR497">
        <f t="shared" si="276"/>
        <v>0</v>
      </c>
      <c r="AS497">
        <f t="shared" si="277"/>
        <v>0</v>
      </c>
      <c r="AT497">
        <f t="shared" si="278"/>
        <v>0</v>
      </c>
      <c r="AU497">
        <f t="shared" si="279"/>
        <v>0</v>
      </c>
      <c r="AV497">
        <f t="shared" si="280"/>
        <v>0</v>
      </c>
      <c r="AW497">
        <f t="shared" si="281"/>
        <v>0</v>
      </c>
      <c r="AX497">
        <f t="shared" si="282"/>
        <v>0</v>
      </c>
      <c r="AY497">
        <f t="shared" si="283"/>
        <v>0</v>
      </c>
      <c r="AZ497">
        <f t="shared" si="284"/>
        <v>0</v>
      </c>
      <c r="BA497">
        <f t="shared" si="285"/>
        <v>0</v>
      </c>
      <c r="BB497">
        <f t="shared" si="286"/>
        <v>0</v>
      </c>
    </row>
    <row r="498" spans="1:54" ht="15" customHeight="1">
      <c r="A498" s="217"/>
      <c r="B498" s="1"/>
      <c r="C498" s="71" t="s">
        <v>5043</v>
      </c>
      <c r="D498" s="418" t="s">
        <v>5616</v>
      </c>
      <c r="E498" s="329"/>
      <c r="F498" s="329"/>
      <c r="G498" s="329"/>
      <c r="H498" s="329"/>
      <c r="I498" s="329"/>
      <c r="J498" s="329"/>
      <c r="K498" s="329"/>
      <c r="L498" s="331"/>
      <c r="M498" s="52"/>
      <c r="N498" s="52"/>
      <c r="O498" s="52"/>
      <c r="P498" s="52"/>
      <c r="Q498" s="52"/>
      <c r="R498" s="52"/>
      <c r="S498" s="52"/>
      <c r="T498" s="52"/>
      <c r="U498" s="52"/>
      <c r="V498" s="52"/>
      <c r="W498" s="52"/>
      <c r="X498" s="52"/>
      <c r="Y498" s="52"/>
      <c r="Z498" s="52"/>
      <c r="AA498" s="52"/>
      <c r="AB498" s="52"/>
      <c r="AC498" s="52"/>
      <c r="AD498" s="52"/>
      <c r="AE498" s="221"/>
      <c r="AH498">
        <f t="shared" si="268"/>
        <v>0</v>
      </c>
      <c r="AK498">
        <f t="shared" si="269"/>
        <v>0</v>
      </c>
      <c r="AL498">
        <f t="shared" si="270"/>
        <v>0</v>
      </c>
      <c r="AM498">
        <f t="shared" si="271"/>
        <v>0</v>
      </c>
      <c r="AN498">
        <f t="shared" si="272"/>
        <v>0</v>
      </c>
      <c r="AO498">
        <f t="shared" si="273"/>
        <v>0</v>
      </c>
      <c r="AP498">
        <f t="shared" si="274"/>
        <v>0</v>
      </c>
      <c r="AQ498">
        <f t="shared" si="275"/>
        <v>0</v>
      </c>
      <c r="AR498">
        <f t="shared" si="276"/>
        <v>0</v>
      </c>
      <c r="AS498">
        <f t="shared" si="277"/>
        <v>0</v>
      </c>
      <c r="AT498">
        <f t="shared" si="278"/>
        <v>0</v>
      </c>
      <c r="AU498">
        <f t="shared" si="279"/>
        <v>0</v>
      </c>
      <c r="AV498">
        <f t="shared" si="280"/>
        <v>0</v>
      </c>
      <c r="AW498">
        <f t="shared" si="281"/>
        <v>0</v>
      </c>
      <c r="AX498">
        <f t="shared" si="282"/>
        <v>0</v>
      </c>
      <c r="AY498">
        <f t="shared" si="283"/>
        <v>0</v>
      </c>
      <c r="AZ498">
        <f t="shared" si="284"/>
        <v>0</v>
      </c>
      <c r="BA498">
        <f t="shared" si="285"/>
        <v>0</v>
      </c>
      <c r="BB498">
        <f t="shared" si="286"/>
        <v>0</v>
      </c>
    </row>
    <row r="499" spans="1:54" ht="15" customHeight="1">
      <c r="A499" s="217"/>
      <c r="B499" s="1"/>
      <c r="C499" s="71" t="s">
        <v>5044</v>
      </c>
      <c r="D499" s="418" t="s">
        <v>5619</v>
      </c>
      <c r="E499" s="329"/>
      <c r="F499" s="329"/>
      <c r="G499" s="329"/>
      <c r="H499" s="329"/>
      <c r="I499" s="329"/>
      <c r="J499" s="329"/>
      <c r="K499" s="329"/>
      <c r="L499" s="331"/>
      <c r="M499" s="52"/>
      <c r="N499" s="52"/>
      <c r="O499" s="52"/>
      <c r="P499" s="52"/>
      <c r="Q499" s="52"/>
      <c r="R499" s="52"/>
      <c r="S499" s="52"/>
      <c r="T499" s="52"/>
      <c r="U499" s="52"/>
      <c r="V499" s="52"/>
      <c r="W499" s="52"/>
      <c r="X499" s="52"/>
      <c r="Y499" s="52"/>
      <c r="Z499" s="52"/>
      <c r="AA499" s="52"/>
      <c r="AB499" s="52"/>
      <c r="AC499" s="52"/>
      <c r="AD499" s="52"/>
      <c r="AH499">
        <f t="shared" si="268"/>
        <v>0</v>
      </c>
      <c r="AK499">
        <f t="shared" si="269"/>
        <v>0</v>
      </c>
      <c r="AL499">
        <f t="shared" si="270"/>
        <v>0</v>
      </c>
      <c r="AM499">
        <f t="shared" si="271"/>
        <v>0</v>
      </c>
      <c r="AN499">
        <f t="shared" si="272"/>
        <v>0</v>
      </c>
      <c r="AO499">
        <f t="shared" si="273"/>
        <v>0</v>
      </c>
      <c r="AP499">
        <f t="shared" si="274"/>
        <v>0</v>
      </c>
      <c r="AQ499">
        <f t="shared" si="275"/>
        <v>0</v>
      </c>
      <c r="AR499">
        <f t="shared" si="276"/>
        <v>0</v>
      </c>
      <c r="AS499">
        <f t="shared" si="277"/>
        <v>0</v>
      </c>
      <c r="AT499">
        <f t="shared" si="278"/>
        <v>0</v>
      </c>
      <c r="AU499">
        <f t="shared" si="279"/>
        <v>0</v>
      </c>
      <c r="AV499">
        <f t="shared" si="280"/>
        <v>0</v>
      </c>
      <c r="AW499">
        <f t="shared" si="281"/>
        <v>0</v>
      </c>
      <c r="AX499">
        <f t="shared" si="282"/>
        <v>0</v>
      </c>
      <c r="AY499">
        <f t="shared" si="283"/>
        <v>0</v>
      </c>
      <c r="AZ499">
        <f t="shared" si="284"/>
        <v>0</v>
      </c>
      <c r="BA499">
        <f t="shared" si="285"/>
        <v>0</v>
      </c>
      <c r="BB499">
        <f t="shared" si="286"/>
        <v>0</v>
      </c>
    </row>
    <row r="500" spans="1:54" ht="15" customHeight="1">
      <c r="A500" s="217"/>
      <c r="B500" s="1"/>
      <c r="C500" s="71" t="s">
        <v>5045</v>
      </c>
      <c r="D500" s="443" t="s">
        <v>5622</v>
      </c>
      <c r="E500" s="329"/>
      <c r="F500" s="329"/>
      <c r="G500" s="329"/>
      <c r="H500" s="329"/>
      <c r="I500" s="329"/>
      <c r="J500" s="329"/>
      <c r="K500" s="329"/>
      <c r="L500" s="331"/>
      <c r="M500" s="52"/>
      <c r="N500" s="52"/>
      <c r="O500" s="52"/>
      <c r="P500" s="52"/>
      <c r="Q500" s="52"/>
      <c r="R500" s="52"/>
      <c r="S500" s="52"/>
      <c r="T500" s="52"/>
      <c r="U500" s="52"/>
      <c r="V500" s="52"/>
      <c r="W500" s="52"/>
      <c r="X500" s="52"/>
      <c r="Y500" s="52"/>
      <c r="Z500" s="52"/>
      <c r="AA500" s="52"/>
      <c r="AB500" s="52"/>
      <c r="AC500" s="52"/>
      <c r="AD500" s="52"/>
      <c r="AH500">
        <f t="shared" si="268"/>
        <v>0</v>
      </c>
      <c r="AK500">
        <f t="shared" si="269"/>
        <v>0</v>
      </c>
      <c r="AL500">
        <f t="shared" si="270"/>
        <v>0</v>
      </c>
      <c r="AM500">
        <f t="shared" si="271"/>
        <v>0</v>
      </c>
      <c r="AN500">
        <f t="shared" si="272"/>
        <v>0</v>
      </c>
      <c r="AO500">
        <f t="shared" si="273"/>
        <v>0</v>
      </c>
      <c r="AP500">
        <f t="shared" si="274"/>
        <v>0</v>
      </c>
      <c r="AQ500">
        <f t="shared" si="275"/>
        <v>0</v>
      </c>
      <c r="AR500">
        <f t="shared" si="276"/>
        <v>0</v>
      </c>
      <c r="AS500">
        <f t="shared" si="277"/>
        <v>0</v>
      </c>
      <c r="AT500">
        <f t="shared" si="278"/>
        <v>0</v>
      </c>
      <c r="AU500">
        <f t="shared" si="279"/>
        <v>0</v>
      </c>
      <c r="AV500">
        <f t="shared" si="280"/>
        <v>0</v>
      </c>
      <c r="AW500">
        <f t="shared" si="281"/>
        <v>0</v>
      </c>
      <c r="AX500">
        <f t="shared" si="282"/>
        <v>0</v>
      </c>
      <c r="AY500">
        <f t="shared" si="283"/>
        <v>0</v>
      </c>
      <c r="AZ500">
        <f t="shared" si="284"/>
        <v>0</v>
      </c>
      <c r="BA500">
        <f t="shared" si="285"/>
        <v>0</v>
      </c>
      <c r="BB500">
        <f t="shared" si="286"/>
        <v>0</v>
      </c>
    </row>
    <row r="501" spans="1:54" ht="15" customHeight="1">
      <c r="A501" s="217"/>
      <c r="B501" s="1"/>
      <c r="C501" s="71" t="s">
        <v>5046</v>
      </c>
      <c r="D501" s="418" t="s">
        <v>5625</v>
      </c>
      <c r="E501" s="329"/>
      <c r="F501" s="329"/>
      <c r="G501" s="329"/>
      <c r="H501" s="329"/>
      <c r="I501" s="329"/>
      <c r="J501" s="329"/>
      <c r="K501" s="329"/>
      <c r="L501" s="331"/>
      <c r="M501" s="52"/>
      <c r="N501" s="52"/>
      <c r="O501" s="52"/>
      <c r="P501" s="52"/>
      <c r="Q501" s="52"/>
      <c r="R501" s="52"/>
      <c r="S501" s="52"/>
      <c r="T501" s="52"/>
      <c r="U501" s="52"/>
      <c r="V501" s="52"/>
      <c r="W501" s="52"/>
      <c r="X501" s="52"/>
      <c r="Y501" s="52"/>
      <c r="Z501" s="52"/>
      <c r="AA501" s="52"/>
      <c r="AB501" s="52"/>
      <c r="AC501" s="52"/>
      <c r="AD501" s="52"/>
      <c r="AH501">
        <f t="shared" si="268"/>
        <v>0</v>
      </c>
      <c r="AK501">
        <f t="shared" si="269"/>
        <v>0</v>
      </c>
      <c r="AL501">
        <f t="shared" si="270"/>
        <v>0</v>
      </c>
      <c r="AM501">
        <f t="shared" si="271"/>
        <v>0</v>
      </c>
      <c r="AN501">
        <f t="shared" si="272"/>
        <v>0</v>
      </c>
      <c r="AO501">
        <f t="shared" si="273"/>
        <v>0</v>
      </c>
      <c r="AP501">
        <f t="shared" si="274"/>
        <v>0</v>
      </c>
      <c r="AQ501">
        <f t="shared" si="275"/>
        <v>0</v>
      </c>
      <c r="AR501">
        <f t="shared" si="276"/>
        <v>0</v>
      </c>
      <c r="AS501">
        <f t="shared" si="277"/>
        <v>0</v>
      </c>
      <c r="AT501">
        <f t="shared" si="278"/>
        <v>0</v>
      </c>
      <c r="AU501">
        <f t="shared" si="279"/>
        <v>0</v>
      </c>
      <c r="AV501">
        <f t="shared" si="280"/>
        <v>0</v>
      </c>
      <c r="AW501">
        <f t="shared" si="281"/>
        <v>0</v>
      </c>
      <c r="AX501">
        <f t="shared" si="282"/>
        <v>0</v>
      </c>
      <c r="AY501">
        <f t="shared" si="283"/>
        <v>0</v>
      </c>
      <c r="AZ501">
        <f t="shared" si="284"/>
        <v>0</v>
      </c>
      <c r="BA501">
        <f t="shared" si="285"/>
        <v>0</v>
      </c>
      <c r="BB501">
        <f t="shared" si="286"/>
        <v>0</v>
      </c>
    </row>
    <row r="502" spans="1:54" ht="15" customHeight="1">
      <c r="A502" s="217"/>
      <c r="B502" s="1"/>
      <c r="C502" s="71" t="s">
        <v>5047</v>
      </c>
      <c r="D502" s="418" t="s">
        <v>5628</v>
      </c>
      <c r="E502" s="329"/>
      <c r="F502" s="329"/>
      <c r="G502" s="329"/>
      <c r="H502" s="329"/>
      <c r="I502" s="329"/>
      <c r="J502" s="329"/>
      <c r="K502" s="329"/>
      <c r="L502" s="331"/>
      <c r="M502" s="52"/>
      <c r="N502" s="52"/>
      <c r="O502" s="52"/>
      <c r="P502" s="52"/>
      <c r="Q502" s="52"/>
      <c r="R502" s="52"/>
      <c r="S502" s="52"/>
      <c r="T502" s="52"/>
      <c r="U502" s="52"/>
      <c r="V502" s="52"/>
      <c r="W502" s="52"/>
      <c r="X502" s="52"/>
      <c r="Y502" s="52"/>
      <c r="Z502" s="52"/>
      <c r="AA502" s="52"/>
      <c r="AB502" s="52"/>
      <c r="AC502" s="52"/>
      <c r="AD502" s="52"/>
      <c r="AH502">
        <f t="shared" si="268"/>
        <v>0</v>
      </c>
      <c r="AK502">
        <f t="shared" si="269"/>
        <v>0</v>
      </c>
      <c r="AL502">
        <f t="shared" si="270"/>
        <v>0</v>
      </c>
      <c r="AM502">
        <f t="shared" si="271"/>
        <v>0</v>
      </c>
      <c r="AN502">
        <f t="shared" si="272"/>
        <v>0</v>
      </c>
      <c r="AO502">
        <f t="shared" si="273"/>
        <v>0</v>
      </c>
      <c r="AP502">
        <f t="shared" si="274"/>
        <v>0</v>
      </c>
      <c r="AQ502">
        <f t="shared" si="275"/>
        <v>0</v>
      </c>
      <c r="AR502">
        <f t="shared" si="276"/>
        <v>0</v>
      </c>
      <c r="AS502">
        <f t="shared" si="277"/>
        <v>0</v>
      </c>
      <c r="AT502">
        <f t="shared" si="278"/>
        <v>0</v>
      </c>
      <c r="AU502">
        <f t="shared" si="279"/>
        <v>0</v>
      </c>
      <c r="AV502">
        <f t="shared" si="280"/>
        <v>0</v>
      </c>
      <c r="AW502">
        <f t="shared" si="281"/>
        <v>0</v>
      </c>
      <c r="AX502">
        <f t="shared" si="282"/>
        <v>0</v>
      </c>
      <c r="AY502">
        <f t="shared" si="283"/>
        <v>0</v>
      </c>
      <c r="AZ502">
        <f t="shared" si="284"/>
        <v>0</v>
      </c>
      <c r="BA502">
        <f t="shared" si="285"/>
        <v>0</v>
      </c>
      <c r="BB502">
        <f t="shared" si="286"/>
        <v>0</v>
      </c>
    </row>
    <row r="503" spans="1:54" ht="15" customHeight="1">
      <c r="A503" s="217"/>
      <c r="B503" s="1"/>
      <c r="C503" s="71" t="s">
        <v>5048</v>
      </c>
      <c r="D503" s="418" t="s">
        <v>5631</v>
      </c>
      <c r="E503" s="329"/>
      <c r="F503" s="329"/>
      <c r="G503" s="329"/>
      <c r="H503" s="329"/>
      <c r="I503" s="329"/>
      <c r="J503" s="329"/>
      <c r="K503" s="329"/>
      <c r="L503" s="331"/>
      <c r="M503" s="52"/>
      <c r="N503" s="52"/>
      <c r="O503" s="52"/>
      <c r="P503" s="52"/>
      <c r="Q503" s="52"/>
      <c r="R503" s="52"/>
      <c r="S503" s="52"/>
      <c r="T503" s="52"/>
      <c r="U503" s="52"/>
      <c r="V503" s="52"/>
      <c r="W503" s="52"/>
      <c r="X503" s="52"/>
      <c r="Y503" s="52"/>
      <c r="Z503" s="52"/>
      <c r="AA503" s="52"/>
      <c r="AB503" s="52"/>
      <c r="AC503" s="52"/>
      <c r="AD503" s="52"/>
      <c r="AH503">
        <f t="shared" si="268"/>
        <v>0</v>
      </c>
      <c r="AK503">
        <f t="shared" si="269"/>
        <v>0</v>
      </c>
      <c r="AL503">
        <f t="shared" si="270"/>
        <v>0</v>
      </c>
      <c r="AM503">
        <f t="shared" si="271"/>
        <v>0</v>
      </c>
      <c r="AN503">
        <f t="shared" si="272"/>
        <v>0</v>
      </c>
      <c r="AO503">
        <f t="shared" si="273"/>
        <v>0</v>
      </c>
      <c r="AP503">
        <f t="shared" si="274"/>
        <v>0</v>
      </c>
      <c r="AQ503">
        <f t="shared" si="275"/>
        <v>0</v>
      </c>
      <c r="AR503">
        <f t="shared" si="276"/>
        <v>0</v>
      </c>
      <c r="AS503">
        <f t="shared" si="277"/>
        <v>0</v>
      </c>
      <c r="AT503">
        <f t="shared" si="278"/>
        <v>0</v>
      </c>
      <c r="AU503">
        <f t="shared" si="279"/>
        <v>0</v>
      </c>
      <c r="AV503">
        <f t="shared" si="280"/>
        <v>0</v>
      </c>
      <c r="AW503">
        <f t="shared" si="281"/>
        <v>0</v>
      </c>
      <c r="AX503">
        <f t="shared" si="282"/>
        <v>0</v>
      </c>
      <c r="AY503">
        <f t="shared" si="283"/>
        <v>0</v>
      </c>
      <c r="AZ503">
        <f t="shared" si="284"/>
        <v>0</v>
      </c>
      <c r="BA503">
        <f t="shared" si="285"/>
        <v>0</v>
      </c>
      <c r="BB503">
        <f t="shared" si="286"/>
        <v>0</v>
      </c>
    </row>
    <row r="504" spans="1:54" ht="15" customHeight="1">
      <c r="A504" s="217"/>
      <c r="B504" s="1"/>
      <c r="C504" s="71" t="s">
        <v>5049</v>
      </c>
      <c r="D504" s="418" t="s">
        <v>5633</v>
      </c>
      <c r="E504" s="329"/>
      <c r="F504" s="329"/>
      <c r="G504" s="329"/>
      <c r="H504" s="329"/>
      <c r="I504" s="329"/>
      <c r="J504" s="329"/>
      <c r="K504" s="329"/>
      <c r="L504" s="331"/>
      <c r="M504" s="52"/>
      <c r="N504" s="52"/>
      <c r="O504" s="52"/>
      <c r="P504" s="52"/>
      <c r="Q504" s="52"/>
      <c r="R504" s="52"/>
      <c r="S504" s="52"/>
      <c r="T504" s="52"/>
      <c r="U504" s="52"/>
      <c r="V504" s="52"/>
      <c r="W504" s="52"/>
      <c r="X504" s="52"/>
      <c r="Y504" s="52"/>
      <c r="Z504" s="52"/>
      <c r="AA504" s="52"/>
      <c r="AB504" s="52"/>
      <c r="AC504" s="52"/>
      <c r="AD504" s="52"/>
      <c r="AH504">
        <f t="shared" si="268"/>
        <v>0</v>
      </c>
      <c r="AK504">
        <f t="shared" si="269"/>
        <v>0</v>
      </c>
      <c r="AL504">
        <f t="shared" si="270"/>
        <v>0</v>
      </c>
      <c r="AM504">
        <f t="shared" si="271"/>
        <v>0</v>
      </c>
      <c r="AN504">
        <f t="shared" si="272"/>
        <v>0</v>
      </c>
      <c r="AO504">
        <f t="shared" si="273"/>
        <v>0</v>
      </c>
      <c r="AP504">
        <f t="shared" si="274"/>
        <v>0</v>
      </c>
      <c r="AQ504">
        <f t="shared" si="275"/>
        <v>0</v>
      </c>
      <c r="AR504">
        <f t="shared" si="276"/>
        <v>0</v>
      </c>
      <c r="AS504">
        <f t="shared" si="277"/>
        <v>0</v>
      </c>
      <c r="AT504">
        <f t="shared" si="278"/>
        <v>0</v>
      </c>
      <c r="AU504">
        <f t="shared" si="279"/>
        <v>0</v>
      </c>
      <c r="AV504">
        <f t="shared" si="280"/>
        <v>0</v>
      </c>
      <c r="AW504">
        <f t="shared" si="281"/>
        <v>0</v>
      </c>
      <c r="AX504">
        <f t="shared" si="282"/>
        <v>0</v>
      </c>
      <c r="AY504">
        <f t="shared" si="283"/>
        <v>0</v>
      </c>
      <c r="AZ504">
        <f t="shared" si="284"/>
        <v>0</v>
      </c>
      <c r="BA504">
        <f t="shared" si="285"/>
        <v>0</v>
      </c>
      <c r="BB504">
        <f t="shared" si="286"/>
        <v>0</v>
      </c>
    </row>
    <row r="505" spans="1:54" ht="15" customHeight="1">
      <c r="A505" s="217"/>
      <c r="B505" s="1"/>
      <c r="C505" s="71" t="s">
        <v>5050</v>
      </c>
      <c r="D505" s="418" t="s">
        <v>5635</v>
      </c>
      <c r="E505" s="329"/>
      <c r="F505" s="329"/>
      <c r="G505" s="329"/>
      <c r="H505" s="329"/>
      <c r="I505" s="329"/>
      <c r="J505" s="329"/>
      <c r="K505" s="329"/>
      <c r="L505" s="331"/>
      <c r="M505" s="52"/>
      <c r="N505" s="52"/>
      <c r="O505" s="52"/>
      <c r="P505" s="52"/>
      <c r="Q505" s="52"/>
      <c r="R505" s="52"/>
      <c r="S505" s="52"/>
      <c r="T505" s="52"/>
      <c r="U505" s="52"/>
      <c r="V505" s="52"/>
      <c r="W505" s="52"/>
      <c r="X505" s="52"/>
      <c r="Y505" s="52"/>
      <c r="Z505" s="52"/>
      <c r="AA505" s="52"/>
      <c r="AB505" s="52"/>
      <c r="AC505" s="52"/>
      <c r="AD505" s="52"/>
      <c r="AH505">
        <f t="shared" si="268"/>
        <v>0</v>
      </c>
      <c r="AK505">
        <f t="shared" si="269"/>
        <v>0</v>
      </c>
      <c r="AL505">
        <f t="shared" si="270"/>
        <v>0</v>
      </c>
      <c r="AM505">
        <f t="shared" si="271"/>
        <v>0</v>
      </c>
      <c r="AN505">
        <f t="shared" si="272"/>
        <v>0</v>
      </c>
      <c r="AO505">
        <f t="shared" si="273"/>
        <v>0</v>
      </c>
      <c r="AP505">
        <f t="shared" si="274"/>
        <v>0</v>
      </c>
      <c r="AQ505">
        <f t="shared" si="275"/>
        <v>0</v>
      </c>
      <c r="AR505">
        <f t="shared" si="276"/>
        <v>0</v>
      </c>
      <c r="AS505">
        <f t="shared" si="277"/>
        <v>0</v>
      </c>
      <c r="AT505">
        <f t="shared" si="278"/>
        <v>0</v>
      </c>
      <c r="AU505">
        <f t="shared" si="279"/>
        <v>0</v>
      </c>
      <c r="AV505">
        <f t="shared" si="280"/>
        <v>0</v>
      </c>
      <c r="AW505">
        <f t="shared" si="281"/>
        <v>0</v>
      </c>
      <c r="AX505">
        <f t="shared" si="282"/>
        <v>0</v>
      </c>
      <c r="AY505">
        <f t="shared" si="283"/>
        <v>0</v>
      </c>
      <c r="AZ505">
        <f t="shared" si="284"/>
        <v>0</v>
      </c>
      <c r="BA505">
        <f t="shared" si="285"/>
        <v>0</v>
      </c>
      <c r="BB505">
        <f t="shared" si="286"/>
        <v>0</v>
      </c>
    </row>
    <row r="506" spans="1:54" ht="15" customHeight="1">
      <c r="A506" s="217"/>
      <c r="B506" s="1"/>
      <c r="C506" s="185" t="s">
        <v>5051</v>
      </c>
      <c r="D506" s="418" t="s">
        <v>5638</v>
      </c>
      <c r="E506" s="329"/>
      <c r="F506" s="329"/>
      <c r="G506" s="329"/>
      <c r="H506" s="329"/>
      <c r="I506" s="329"/>
      <c r="J506" s="329"/>
      <c r="K506" s="329"/>
      <c r="L506" s="331"/>
      <c r="M506" s="52"/>
      <c r="N506" s="52"/>
      <c r="O506" s="52"/>
      <c r="P506" s="52"/>
      <c r="Q506" s="52"/>
      <c r="R506" s="52"/>
      <c r="S506" s="52"/>
      <c r="T506" s="52"/>
      <c r="U506" s="52"/>
      <c r="V506" s="52"/>
      <c r="W506" s="52"/>
      <c r="X506" s="52"/>
      <c r="Y506" s="52"/>
      <c r="Z506" s="52"/>
      <c r="AA506" s="52"/>
      <c r="AB506" s="52"/>
      <c r="AC506" s="52"/>
      <c r="AD506" s="52"/>
      <c r="AH506">
        <f t="shared" si="268"/>
        <v>0</v>
      </c>
      <c r="AK506">
        <f t="shared" si="269"/>
        <v>0</v>
      </c>
      <c r="AL506">
        <f t="shared" si="270"/>
        <v>0</v>
      </c>
      <c r="AM506">
        <f t="shared" si="271"/>
        <v>0</v>
      </c>
      <c r="AN506">
        <f t="shared" si="272"/>
        <v>0</v>
      </c>
      <c r="AO506">
        <f t="shared" si="273"/>
        <v>0</v>
      </c>
      <c r="AP506">
        <f t="shared" si="274"/>
        <v>0</v>
      </c>
      <c r="AQ506">
        <f t="shared" si="275"/>
        <v>0</v>
      </c>
      <c r="AR506">
        <f t="shared" si="276"/>
        <v>0</v>
      </c>
      <c r="AS506">
        <f t="shared" si="277"/>
        <v>0</v>
      </c>
      <c r="AT506">
        <f t="shared" si="278"/>
        <v>0</v>
      </c>
      <c r="AU506">
        <f t="shared" si="279"/>
        <v>0</v>
      </c>
      <c r="AV506">
        <f t="shared" si="280"/>
        <v>0</v>
      </c>
      <c r="AW506">
        <f t="shared" si="281"/>
        <v>0</v>
      </c>
      <c r="AX506">
        <f t="shared" si="282"/>
        <v>0</v>
      </c>
      <c r="AY506">
        <f t="shared" si="283"/>
        <v>0</v>
      </c>
      <c r="AZ506">
        <f t="shared" si="284"/>
        <v>0</v>
      </c>
      <c r="BA506">
        <f t="shared" si="285"/>
        <v>0</v>
      </c>
      <c r="BB506">
        <f t="shared" si="286"/>
        <v>0</v>
      </c>
    </row>
    <row r="507" spans="1:54" ht="15" customHeight="1">
      <c r="A507" s="217"/>
      <c r="B507" s="1"/>
      <c r="C507" s="185" t="s">
        <v>5052</v>
      </c>
      <c r="D507" s="418" t="s">
        <v>5641</v>
      </c>
      <c r="E507" s="329"/>
      <c r="F507" s="329"/>
      <c r="G507" s="329"/>
      <c r="H507" s="329"/>
      <c r="I507" s="329"/>
      <c r="J507" s="329"/>
      <c r="K507" s="329"/>
      <c r="L507" s="331"/>
      <c r="M507" s="52"/>
      <c r="N507" s="52"/>
      <c r="O507" s="52"/>
      <c r="P507" s="52"/>
      <c r="Q507" s="52"/>
      <c r="R507" s="52"/>
      <c r="S507" s="52"/>
      <c r="T507" s="52"/>
      <c r="U507" s="52"/>
      <c r="V507" s="52"/>
      <c r="W507" s="52"/>
      <c r="X507" s="52"/>
      <c r="Y507" s="52"/>
      <c r="Z507" s="52"/>
      <c r="AA507" s="52"/>
      <c r="AB507" s="52"/>
      <c r="AC507" s="52"/>
      <c r="AD507" s="52"/>
      <c r="AH507">
        <f t="shared" si="268"/>
        <v>0</v>
      </c>
      <c r="AK507">
        <f t="shared" si="269"/>
        <v>0</v>
      </c>
      <c r="AL507">
        <f t="shared" si="270"/>
        <v>0</v>
      </c>
      <c r="AM507">
        <f t="shared" si="271"/>
        <v>0</v>
      </c>
      <c r="AN507">
        <f t="shared" si="272"/>
        <v>0</v>
      </c>
      <c r="AO507">
        <f t="shared" si="273"/>
        <v>0</v>
      </c>
      <c r="AP507">
        <f t="shared" si="274"/>
        <v>0</v>
      </c>
      <c r="AQ507">
        <f t="shared" si="275"/>
        <v>0</v>
      </c>
      <c r="AR507">
        <f t="shared" si="276"/>
        <v>0</v>
      </c>
      <c r="AS507">
        <f t="shared" si="277"/>
        <v>0</v>
      </c>
      <c r="AT507">
        <f t="shared" si="278"/>
        <v>0</v>
      </c>
      <c r="AU507">
        <f t="shared" si="279"/>
        <v>0</v>
      </c>
      <c r="AV507">
        <f t="shared" si="280"/>
        <v>0</v>
      </c>
      <c r="AW507">
        <f t="shared" si="281"/>
        <v>0</v>
      </c>
      <c r="AX507">
        <f t="shared" si="282"/>
        <v>0</v>
      </c>
      <c r="AY507">
        <f t="shared" si="283"/>
        <v>0</v>
      </c>
      <c r="AZ507">
        <f t="shared" si="284"/>
        <v>0</v>
      </c>
      <c r="BA507">
        <f t="shared" si="285"/>
        <v>0</v>
      </c>
      <c r="BB507">
        <f t="shared" si="286"/>
        <v>0</v>
      </c>
    </row>
    <row r="508" spans="1:54" ht="15" customHeight="1">
      <c r="A508" s="217"/>
      <c r="B508" s="1"/>
      <c r="C508" s="185" t="s">
        <v>5053</v>
      </c>
      <c r="D508" s="418" t="s">
        <v>5588</v>
      </c>
      <c r="E508" s="329"/>
      <c r="F508" s="329"/>
      <c r="G508" s="329"/>
      <c r="H508" s="329"/>
      <c r="I508" s="329"/>
      <c r="J508" s="329"/>
      <c r="K508" s="329"/>
      <c r="L508" s="331"/>
      <c r="M508" s="52"/>
      <c r="N508" s="52"/>
      <c r="O508" s="52"/>
      <c r="P508" s="52"/>
      <c r="Q508" s="52"/>
      <c r="R508" s="52"/>
      <c r="S508" s="52"/>
      <c r="T508" s="52"/>
      <c r="U508" s="52"/>
      <c r="V508" s="52"/>
      <c r="W508" s="52"/>
      <c r="X508" s="52"/>
      <c r="Y508" s="52"/>
      <c r="Z508" s="52"/>
      <c r="AA508" s="52"/>
      <c r="AB508" s="52"/>
      <c r="AC508" s="52"/>
      <c r="AD508" s="52"/>
      <c r="AH508">
        <f t="shared" si="268"/>
        <v>0</v>
      </c>
      <c r="AK508">
        <f t="shared" si="269"/>
        <v>0</v>
      </c>
      <c r="AL508">
        <f t="shared" si="270"/>
        <v>0</v>
      </c>
      <c r="AM508">
        <f t="shared" si="271"/>
        <v>0</v>
      </c>
      <c r="AN508">
        <f t="shared" si="272"/>
        <v>0</v>
      </c>
      <c r="AO508">
        <f t="shared" si="273"/>
        <v>0</v>
      </c>
      <c r="AP508">
        <f t="shared" si="274"/>
        <v>0</v>
      </c>
      <c r="AQ508">
        <f t="shared" si="275"/>
        <v>0</v>
      </c>
      <c r="AR508">
        <f t="shared" si="276"/>
        <v>0</v>
      </c>
      <c r="AS508">
        <f t="shared" si="277"/>
        <v>0</v>
      </c>
      <c r="AT508">
        <f t="shared" si="278"/>
        <v>0</v>
      </c>
      <c r="AU508">
        <f t="shared" si="279"/>
        <v>0</v>
      </c>
      <c r="AV508">
        <f t="shared" si="280"/>
        <v>0</v>
      </c>
      <c r="AW508">
        <f t="shared" si="281"/>
        <v>0</v>
      </c>
      <c r="AX508">
        <f t="shared" si="282"/>
        <v>0</v>
      </c>
      <c r="AY508">
        <f t="shared" si="283"/>
        <v>0</v>
      </c>
      <c r="AZ508">
        <f t="shared" si="284"/>
        <v>0</v>
      </c>
      <c r="BA508">
        <f t="shared" si="285"/>
        <v>0</v>
      </c>
      <c r="BB508">
        <f t="shared" si="286"/>
        <v>0</v>
      </c>
    </row>
    <row r="509" spans="1:54" ht="15" customHeight="1">
      <c r="A509" s="217"/>
      <c r="B509" s="1"/>
      <c r="C509" s="185" t="s">
        <v>5054</v>
      </c>
      <c r="D509" s="418" t="s">
        <v>5355</v>
      </c>
      <c r="E509" s="329"/>
      <c r="F509" s="329"/>
      <c r="G509" s="329"/>
      <c r="H509" s="329"/>
      <c r="I509" s="329"/>
      <c r="J509" s="329"/>
      <c r="K509" s="329"/>
      <c r="L509" s="331"/>
      <c r="M509" s="52"/>
      <c r="N509" s="52"/>
      <c r="O509" s="52"/>
      <c r="P509" s="52"/>
      <c r="Q509" s="52"/>
      <c r="R509" s="52"/>
      <c r="S509" s="52"/>
      <c r="T509" s="52"/>
      <c r="U509" s="52"/>
      <c r="V509" s="52"/>
      <c r="W509" s="52"/>
      <c r="X509" s="52"/>
      <c r="Y509" s="52"/>
      <c r="Z509" s="52"/>
      <c r="AA509" s="52"/>
      <c r="AB509" s="52"/>
      <c r="AC509" s="52"/>
      <c r="AD509" s="52"/>
      <c r="AH509">
        <f t="shared" si="268"/>
        <v>0</v>
      </c>
      <c r="AK509">
        <f t="shared" si="269"/>
        <v>0</v>
      </c>
      <c r="AL509">
        <f t="shared" si="270"/>
        <v>0</v>
      </c>
      <c r="AM509">
        <f t="shared" si="271"/>
        <v>0</v>
      </c>
      <c r="AN509">
        <f t="shared" si="272"/>
        <v>0</v>
      </c>
      <c r="AO509">
        <f t="shared" si="273"/>
        <v>0</v>
      </c>
      <c r="AP509">
        <f t="shared" si="274"/>
        <v>0</v>
      </c>
      <c r="AQ509">
        <f t="shared" si="275"/>
        <v>0</v>
      </c>
      <c r="AR509">
        <f t="shared" si="276"/>
        <v>0</v>
      </c>
      <c r="AS509">
        <f t="shared" si="277"/>
        <v>0</v>
      </c>
      <c r="AT509">
        <f t="shared" si="278"/>
        <v>0</v>
      </c>
      <c r="AU509">
        <f t="shared" si="279"/>
        <v>0</v>
      </c>
      <c r="AV509">
        <f t="shared" si="280"/>
        <v>0</v>
      </c>
      <c r="AW509">
        <f t="shared" si="281"/>
        <v>0</v>
      </c>
      <c r="AX509">
        <f t="shared" si="282"/>
        <v>0</v>
      </c>
      <c r="AY509">
        <f t="shared" si="283"/>
        <v>0</v>
      </c>
      <c r="AZ509">
        <f t="shared" si="284"/>
        <v>0</v>
      </c>
      <c r="BA509">
        <f t="shared" si="285"/>
        <v>0</v>
      </c>
      <c r="BB509">
        <f t="shared" si="286"/>
        <v>0</v>
      </c>
    </row>
    <row r="510" spans="1:54" ht="15" customHeight="1">
      <c r="A510" s="234"/>
      <c r="B510" s="48"/>
      <c r="C510" s="9"/>
      <c r="D510" s="9"/>
      <c r="E510" s="9"/>
      <c r="F510" s="9"/>
      <c r="G510" s="9"/>
      <c r="H510" s="9"/>
      <c r="I510" s="9"/>
      <c r="J510" s="9"/>
      <c r="K510" s="9"/>
      <c r="M510" s="67">
        <f t="shared" ref="M510:AD510" si="287">IF(AND(SUM(M483:M509)=0,COUNTIF(M483:M509,"NS")&gt;0),"NS",IF(AND(SUM(M483:M509)=0,COUNTIF(M483:M509,0)&gt;0),0,IF(AND(SUM(M483:M509)=0,COUNTIF(M483:M509,"NA")&gt;0),"NA",SUM(M483:M509))))</f>
        <v>0</v>
      </c>
      <c r="N510" s="67">
        <f t="shared" si="287"/>
        <v>0</v>
      </c>
      <c r="O510" s="67">
        <f t="shared" si="287"/>
        <v>0</v>
      </c>
      <c r="P510" s="67">
        <f t="shared" si="287"/>
        <v>0</v>
      </c>
      <c r="Q510" s="67">
        <f t="shared" si="287"/>
        <v>0</v>
      </c>
      <c r="R510" s="67">
        <f t="shared" si="287"/>
        <v>0</v>
      </c>
      <c r="S510" s="67">
        <f t="shared" si="287"/>
        <v>0</v>
      </c>
      <c r="T510" s="67">
        <f t="shared" si="287"/>
        <v>0</v>
      </c>
      <c r="U510" s="67">
        <f t="shared" si="287"/>
        <v>0</v>
      </c>
      <c r="V510" s="67">
        <f t="shared" si="287"/>
        <v>0</v>
      </c>
      <c r="W510" s="67">
        <f t="shared" si="287"/>
        <v>0</v>
      </c>
      <c r="X510" s="67">
        <f t="shared" si="287"/>
        <v>0</v>
      </c>
      <c r="Y510" s="67">
        <f t="shared" si="287"/>
        <v>0</v>
      </c>
      <c r="Z510" s="67">
        <f t="shared" si="287"/>
        <v>0</v>
      </c>
      <c r="AA510" s="67">
        <f t="shared" si="287"/>
        <v>0</v>
      </c>
      <c r="AB510" s="67">
        <f t="shared" si="287"/>
        <v>0</v>
      </c>
      <c r="AC510" s="67">
        <f t="shared" si="287"/>
        <v>0</v>
      </c>
      <c r="AD510" s="67">
        <f t="shared" si="287"/>
        <v>0</v>
      </c>
      <c r="AH510" s="284">
        <f>SUM(AH483:AH509)</f>
        <v>0</v>
      </c>
      <c r="AK510">
        <f>SUM(AK483:AK509)</f>
        <v>0</v>
      </c>
      <c r="AM510">
        <f>SUM(AM483:AM509)</f>
        <v>0</v>
      </c>
      <c r="AN510">
        <f>SUM(AN483:AN509)</f>
        <v>0</v>
      </c>
      <c r="AP510">
        <f>SUM(AP483:AP509)</f>
        <v>0</v>
      </c>
      <c r="AQ510">
        <f>SUM(AQ483:AQ509)</f>
        <v>0</v>
      </c>
      <c r="AS510">
        <f>SUM(AS483:AS509)</f>
        <v>0</v>
      </c>
      <c r="AT510">
        <f>SUM(AT483:AT509)</f>
        <v>0</v>
      </c>
      <c r="AV510">
        <f>SUM(AV483:AV509)</f>
        <v>0</v>
      </c>
      <c r="AW510">
        <f>SUM(AW483:AW509)</f>
        <v>0</v>
      </c>
      <c r="AY510">
        <f>SUM(AY483:AY509)</f>
        <v>0</v>
      </c>
      <c r="AZ510">
        <f>SUM(AZ483:AZ509)</f>
        <v>0</v>
      </c>
      <c r="BB510">
        <f>SUM(BB483:BB509)</f>
        <v>0</v>
      </c>
    </row>
    <row r="511" spans="1:54" ht="15" customHeight="1">
      <c r="A511" s="234"/>
      <c r="B511" s="48"/>
      <c r="C511" s="9"/>
      <c r="D511" s="9"/>
      <c r="E511" s="9"/>
      <c r="F511" s="9"/>
      <c r="G511" s="9"/>
      <c r="H511" s="9"/>
      <c r="I511" s="9"/>
      <c r="J511" s="9"/>
      <c r="K511" s="9"/>
      <c r="AK511" t="s">
        <v>5318</v>
      </c>
      <c r="AL511">
        <f>SUM(AM510,AP510,AS510,AV510,AY510,BB510)</f>
        <v>0</v>
      </c>
      <c r="AM511" t="s">
        <v>5319</v>
      </c>
      <c r="AN511">
        <f>SUM(AK510,AN510,AQ510,AT510,AW510,AZ510)</f>
        <v>0</v>
      </c>
    </row>
    <row r="512" spans="1:54" ht="24" customHeight="1">
      <c r="A512" s="234"/>
      <c r="B512" s="48"/>
      <c r="C512" s="416" t="s">
        <v>5098</v>
      </c>
      <c r="D512" s="319"/>
      <c r="E512" s="319"/>
      <c r="F512" s="319"/>
      <c r="G512" s="319"/>
      <c r="H512" s="319"/>
      <c r="I512" s="319"/>
      <c r="J512" s="319"/>
      <c r="K512" s="319"/>
      <c r="L512" s="319"/>
      <c r="M512" s="319"/>
      <c r="N512" s="319"/>
      <c r="O512" s="319"/>
      <c r="P512" s="319"/>
      <c r="Q512" s="319"/>
      <c r="R512" s="319"/>
      <c r="S512" s="319"/>
      <c r="T512" s="319"/>
      <c r="U512" s="319"/>
      <c r="V512" s="319"/>
      <c r="W512" s="319"/>
      <c r="X512" s="319"/>
      <c r="Y512" s="319"/>
      <c r="Z512" s="319"/>
      <c r="AA512" s="319"/>
      <c r="AB512" s="319"/>
      <c r="AC512" s="319"/>
      <c r="AD512" s="319"/>
      <c r="AK512" t="s">
        <v>5717</v>
      </c>
      <c r="AL512" s="284">
        <f>IF(AN511&gt;0,IF(SUM(M510)&gt;=SUM(P510,S510,V510,Y510,AB510),0,1),IF(SUM(M510)&lt;&gt;SUM(P510,S510,V510,Y510,AB510),1,0))</f>
        <v>0</v>
      </c>
      <c r="AM512" t="s">
        <v>5718</v>
      </c>
      <c r="AN512" s="284">
        <f>IF(AN511&gt;0,IF(SUM(N510)&gt;=SUM(Q510,T510,W510,Z510,AC510),0,1),IF(SUM(N510)&lt;&gt;SUM(Q510,T510,W510,Z510,AC510),1,0))</f>
        <v>0</v>
      </c>
      <c r="AO512" t="s">
        <v>5719</v>
      </c>
      <c r="AP512" s="284">
        <f>IF(AN511&gt;0,IF(SUM(O510)&gt;=SUM(R510,U510,X510,AA510,AD510),0,1),IF(SUM(O510)&lt;&gt;SUM(R510,U510,X510,AA510,AD510),1,0))</f>
        <v>0</v>
      </c>
    </row>
    <row r="513" spans="1:30" ht="60" customHeight="1">
      <c r="A513" s="234"/>
      <c r="B513" s="48"/>
      <c r="C513" s="439"/>
      <c r="D513" s="329"/>
      <c r="E513" s="329"/>
      <c r="F513" s="329"/>
      <c r="G513" s="329"/>
      <c r="H513" s="329"/>
      <c r="I513" s="329"/>
      <c r="J513" s="329"/>
      <c r="K513" s="329"/>
      <c r="L513" s="329"/>
      <c r="M513" s="329"/>
      <c r="N513" s="329"/>
      <c r="O513" s="329"/>
      <c r="P513" s="329"/>
      <c r="Q513" s="329"/>
      <c r="R513" s="329"/>
      <c r="S513" s="329"/>
      <c r="T513" s="329"/>
      <c r="U513" s="329"/>
      <c r="V513" s="329"/>
      <c r="W513" s="329"/>
      <c r="X513" s="329"/>
      <c r="Y513" s="329"/>
      <c r="Z513" s="329"/>
      <c r="AA513" s="329"/>
      <c r="AB513" s="329"/>
      <c r="AC513" s="329"/>
      <c r="AD513" s="331"/>
    </row>
    <row r="514" spans="1:30" ht="15" customHeight="1">
      <c r="A514" s="217"/>
      <c r="B514" s="285" t="str">
        <f>IF(AG476=0,"","Favor de ingresar toda la información requerida en la pregunta.")</f>
        <v/>
      </c>
      <c r="C514" s="285"/>
      <c r="D514" s="56"/>
      <c r="E514" s="56"/>
      <c r="F514" s="56"/>
      <c r="G514" s="56"/>
      <c r="H514" s="56"/>
      <c r="I514" s="56"/>
      <c r="J514" s="56"/>
      <c r="K514" s="56"/>
      <c r="L514" s="56"/>
      <c r="M514" s="56"/>
      <c r="N514" s="56"/>
      <c r="O514" s="56"/>
      <c r="P514" s="56"/>
      <c r="Q514" s="56"/>
      <c r="R514" s="56"/>
      <c r="S514" s="56"/>
      <c r="T514" s="56"/>
      <c r="U514" s="56"/>
      <c r="V514" s="56"/>
      <c r="W514" s="56"/>
      <c r="X514" s="56"/>
      <c r="Y514" s="56"/>
      <c r="Z514" s="56"/>
      <c r="AA514" s="56"/>
      <c r="AB514" s="56"/>
      <c r="AC514" s="56"/>
      <c r="AD514" s="56"/>
    </row>
    <row r="515" spans="1:30" ht="15" customHeight="1">
      <c r="A515" s="217"/>
      <c r="B515" s="285" t="str">
        <f>IF(AND(OR(AH476&gt;0,AH510&gt;0),C513=""),"Alerta:Debido a que cuenta con registros NS, debe proporcionar una justificación en el area de comentarios al final de la pregunta.","")</f>
        <v/>
      </c>
      <c r="C515" s="285"/>
      <c r="D515" s="56"/>
      <c r="E515" s="56"/>
      <c r="F515" s="56"/>
      <c r="G515" s="56"/>
      <c r="H515" s="56"/>
      <c r="I515" s="56"/>
      <c r="J515" s="56"/>
      <c r="K515" s="56"/>
      <c r="L515" s="56"/>
      <c r="M515" s="56"/>
      <c r="N515" s="56"/>
      <c r="O515" s="56"/>
      <c r="P515" s="56"/>
      <c r="Q515" s="56"/>
      <c r="R515" s="56"/>
      <c r="S515" s="56"/>
      <c r="T515" s="56"/>
      <c r="U515" s="56"/>
      <c r="V515" s="56"/>
      <c r="W515" s="56"/>
      <c r="X515" s="56"/>
      <c r="Y515" s="56"/>
      <c r="Z515" s="56"/>
      <c r="AA515" s="56"/>
      <c r="AB515" s="56"/>
      <c r="AC515" s="56"/>
      <c r="AD515" s="56"/>
    </row>
    <row r="516" spans="1:30" ht="15" customHeight="1">
      <c r="A516" s="217"/>
      <c r="B516" s="285" t="str">
        <f>IF(OR(AL477&gt;0,AL478&gt;0,AN478&gt;0,AP478&gt;0),"Error:Favor de revisar la sumatoria y consistencia de totales y/o subtotales por filas (numéricos y NS).","")</f>
        <v/>
      </c>
      <c r="C516" s="285"/>
      <c r="D516" s="56"/>
      <c r="E516" s="56"/>
      <c r="F516" s="56"/>
      <c r="G516" s="56"/>
      <c r="H516" s="56"/>
      <c r="I516" s="56"/>
      <c r="J516" s="56"/>
      <c r="K516" s="56"/>
      <c r="L516" s="56"/>
      <c r="M516" s="56"/>
      <c r="N516" s="56"/>
      <c r="O516" s="56"/>
      <c r="P516" s="56"/>
      <c r="Q516" s="56"/>
      <c r="R516" s="56"/>
      <c r="S516" s="56"/>
      <c r="T516" s="56"/>
      <c r="U516" s="56"/>
      <c r="V516" s="56"/>
      <c r="W516" s="56"/>
      <c r="X516" s="56"/>
      <c r="Y516" s="56"/>
      <c r="Z516" s="56"/>
      <c r="AA516" s="56"/>
      <c r="AB516" s="56"/>
      <c r="AC516" s="56"/>
      <c r="AD516" s="56"/>
    </row>
    <row r="517" spans="1:30" ht="15" customHeight="1">
      <c r="A517" s="217"/>
      <c r="B517" s="285" t="str">
        <f>IF(BC449&gt;0,"La suma de las cantidades registradas en la col.Total asi como sus desagregados debe de ser igual a la preg.2.2.","")</f>
        <v/>
      </c>
      <c r="C517" s="285"/>
      <c r="D517" s="56"/>
      <c r="E517" s="56"/>
      <c r="F517" s="56"/>
      <c r="G517" s="56"/>
      <c r="H517" s="56"/>
      <c r="I517" s="56"/>
      <c r="J517" s="56"/>
      <c r="K517" s="56"/>
      <c r="L517" s="56"/>
      <c r="M517" s="56"/>
      <c r="N517" s="56"/>
      <c r="O517" s="56"/>
      <c r="P517" s="56"/>
      <c r="Q517" s="56"/>
      <c r="R517" s="56"/>
      <c r="S517" s="56"/>
      <c r="T517" s="56"/>
      <c r="U517" s="56"/>
      <c r="V517" s="56"/>
      <c r="W517" s="56"/>
      <c r="X517" s="56"/>
      <c r="Y517" s="56"/>
      <c r="Z517" s="56"/>
      <c r="AA517" s="56"/>
      <c r="AB517" s="56"/>
      <c r="AC517" s="56"/>
      <c r="AD517" s="56"/>
    </row>
    <row r="518" spans="1:30" ht="15" customHeight="1">
      <c r="A518" s="217"/>
      <c r="B518" s="285"/>
      <c r="C518" s="285"/>
      <c r="D518" s="56"/>
      <c r="E518" s="56"/>
      <c r="F518" s="56"/>
      <c r="G518" s="56"/>
      <c r="H518" s="56"/>
      <c r="I518" s="56"/>
      <c r="J518" s="56"/>
      <c r="K518" s="56"/>
      <c r="L518" s="56"/>
      <c r="M518" s="56"/>
      <c r="N518" s="56"/>
      <c r="O518" s="56"/>
      <c r="P518" s="56"/>
      <c r="Q518" s="56"/>
      <c r="R518" s="56"/>
      <c r="S518" s="56"/>
      <c r="T518" s="56"/>
      <c r="U518" s="56"/>
      <c r="V518" s="56"/>
      <c r="W518" s="56"/>
      <c r="X518" s="56"/>
      <c r="Y518" s="56"/>
      <c r="Z518" s="56"/>
      <c r="AA518" s="56"/>
      <c r="AB518" s="56"/>
      <c r="AC518" s="56"/>
      <c r="AD518" s="56"/>
    </row>
    <row r="519" spans="1:30" ht="15" customHeight="1">
      <c r="A519" s="217"/>
      <c r="B519" s="285"/>
      <c r="C519" s="285"/>
      <c r="D519" s="56"/>
      <c r="E519" s="56"/>
      <c r="F519" s="56"/>
      <c r="G519" s="56"/>
      <c r="H519" s="56"/>
      <c r="I519" s="56"/>
      <c r="J519" s="56"/>
      <c r="K519" s="56"/>
      <c r="L519" s="56"/>
      <c r="M519" s="56"/>
      <c r="N519" s="56"/>
      <c r="O519" s="56"/>
      <c r="P519" s="56"/>
      <c r="Q519" s="56"/>
      <c r="R519" s="56"/>
      <c r="S519" s="56"/>
      <c r="T519" s="56"/>
      <c r="U519" s="56"/>
      <c r="V519" s="56"/>
      <c r="W519" s="56"/>
      <c r="X519" s="56"/>
      <c r="Y519" s="56"/>
      <c r="Z519" s="56"/>
      <c r="AA519" s="56"/>
      <c r="AB519" s="56"/>
      <c r="AC519" s="56"/>
      <c r="AD519" s="56"/>
    </row>
    <row r="520" spans="1:30" ht="24" customHeight="1">
      <c r="A520" s="30" t="s">
        <v>5770</v>
      </c>
      <c r="B520" s="432" t="s">
        <v>5771</v>
      </c>
      <c r="C520" s="319"/>
      <c r="D520" s="319"/>
      <c r="E520" s="319"/>
      <c r="F520" s="319"/>
      <c r="G520" s="319"/>
      <c r="H520" s="319"/>
      <c r="I520" s="319"/>
      <c r="J520" s="319"/>
      <c r="K520" s="319"/>
      <c r="L520" s="319"/>
      <c r="M520" s="319"/>
      <c r="N520" s="319"/>
      <c r="O520" s="319"/>
      <c r="P520" s="319"/>
      <c r="Q520" s="319"/>
      <c r="R520" s="319"/>
      <c r="S520" s="319"/>
      <c r="T520" s="319"/>
      <c r="U520" s="319"/>
      <c r="V520" s="319"/>
      <c r="W520" s="319"/>
      <c r="X520" s="319"/>
      <c r="Y520" s="319"/>
      <c r="Z520" s="319"/>
      <c r="AA520" s="319"/>
      <c r="AB520" s="319"/>
      <c r="AC520" s="319"/>
      <c r="AD520" s="319"/>
    </row>
    <row r="521" spans="1:30" ht="24" customHeight="1">
      <c r="A521" s="84"/>
      <c r="B521" s="9"/>
      <c r="C521" s="416" t="s">
        <v>5772</v>
      </c>
      <c r="D521" s="319"/>
      <c r="E521" s="319"/>
      <c r="F521" s="319"/>
      <c r="G521" s="319"/>
      <c r="H521" s="319"/>
      <c r="I521" s="319"/>
      <c r="J521" s="319"/>
      <c r="K521" s="319"/>
      <c r="L521" s="319"/>
      <c r="M521" s="319"/>
      <c r="N521" s="319"/>
      <c r="O521" s="319"/>
      <c r="P521" s="319"/>
      <c r="Q521" s="319"/>
      <c r="R521" s="319"/>
      <c r="S521" s="319"/>
      <c r="T521" s="319"/>
      <c r="U521" s="319"/>
      <c r="V521" s="319"/>
      <c r="W521" s="319"/>
      <c r="X521" s="319"/>
      <c r="Y521" s="319"/>
      <c r="Z521" s="319"/>
      <c r="AA521" s="319"/>
      <c r="AB521" s="319"/>
      <c r="AC521" s="319"/>
      <c r="AD521" s="319"/>
    </row>
    <row r="522" spans="1:30" ht="48" customHeight="1">
      <c r="A522" s="84"/>
      <c r="B522" s="9"/>
      <c r="C522" s="416" t="s">
        <v>5773</v>
      </c>
      <c r="D522" s="319"/>
      <c r="E522" s="319"/>
      <c r="F522" s="319"/>
      <c r="G522" s="319"/>
      <c r="H522" s="319"/>
      <c r="I522" s="319"/>
      <c r="J522" s="319"/>
      <c r="K522" s="319"/>
      <c r="L522" s="319"/>
      <c r="M522" s="319"/>
      <c r="N522" s="319"/>
      <c r="O522" s="319"/>
      <c r="P522" s="319"/>
      <c r="Q522" s="319"/>
      <c r="R522" s="319"/>
      <c r="S522" s="319"/>
      <c r="T522" s="319"/>
      <c r="U522" s="319"/>
      <c r="V522" s="319"/>
      <c r="W522" s="319"/>
      <c r="X522" s="319"/>
      <c r="Y522" s="319"/>
      <c r="Z522" s="319"/>
      <c r="AA522" s="319"/>
      <c r="AB522" s="319"/>
      <c r="AC522" s="319"/>
      <c r="AD522" s="319"/>
    </row>
    <row r="523" spans="1:30" ht="48" customHeight="1">
      <c r="A523" s="84"/>
      <c r="B523" s="9"/>
      <c r="C523" s="416" t="s">
        <v>5774</v>
      </c>
      <c r="D523" s="319"/>
      <c r="E523" s="319"/>
      <c r="F523" s="319"/>
      <c r="G523" s="319"/>
      <c r="H523" s="319"/>
      <c r="I523" s="319"/>
      <c r="J523" s="319"/>
      <c r="K523" s="319"/>
      <c r="L523" s="319"/>
      <c r="M523" s="319"/>
      <c r="N523" s="319"/>
      <c r="O523" s="319"/>
      <c r="P523" s="319"/>
      <c r="Q523" s="319"/>
      <c r="R523" s="319"/>
      <c r="S523" s="319"/>
      <c r="T523" s="319"/>
      <c r="U523" s="319"/>
      <c r="V523" s="319"/>
      <c r="W523" s="319"/>
      <c r="X523" s="319"/>
      <c r="Y523" s="319"/>
      <c r="Z523" s="319"/>
      <c r="AA523" s="319"/>
      <c r="AB523" s="319"/>
      <c r="AC523" s="319"/>
      <c r="AD523" s="319"/>
    </row>
    <row r="524" spans="1:30" ht="15" customHeight="1">
      <c r="A524" s="84"/>
      <c r="B524" s="9"/>
      <c r="C524" s="9"/>
      <c r="D524" s="9"/>
      <c r="E524" s="9"/>
      <c r="F524" s="9"/>
      <c r="G524" s="9"/>
      <c r="H524" s="9"/>
      <c r="I524" s="9"/>
      <c r="J524" s="9"/>
      <c r="K524" s="9"/>
      <c r="L524" s="9"/>
      <c r="M524" s="9"/>
      <c r="N524" s="9"/>
      <c r="O524" s="9"/>
      <c r="P524" s="9"/>
      <c r="Q524" s="9"/>
      <c r="R524" s="9"/>
      <c r="S524" s="134"/>
      <c r="T524" s="134"/>
      <c r="U524" s="134"/>
      <c r="V524" s="134"/>
      <c r="W524" s="134"/>
      <c r="X524" s="134"/>
      <c r="Y524" s="134"/>
      <c r="Z524" s="134"/>
    </row>
    <row r="525" spans="1:30" ht="15" customHeight="1">
      <c r="A525" s="84"/>
      <c r="B525" s="9"/>
      <c r="C525" s="9"/>
      <c r="D525" s="9"/>
      <c r="E525" s="9"/>
      <c r="F525" s="9"/>
      <c r="G525" s="9"/>
      <c r="H525" s="9"/>
      <c r="I525" s="9"/>
      <c r="J525" s="9"/>
      <c r="K525" s="9"/>
      <c r="L525" s="9"/>
      <c r="M525" s="9"/>
      <c r="N525" s="9"/>
      <c r="O525" s="9"/>
      <c r="P525" s="9"/>
      <c r="Q525" s="9"/>
      <c r="R525" s="9"/>
      <c r="S525" s="134"/>
      <c r="T525" s="134"/>
      <c r="U525" s="134"/>
      <c r="V525" s="134"/>
      <c r="W525" s="134"/>
      <c r="X525" s="134"/>
      <c r="Y525" s="134"/>
      <c r="Z525" s="134"/>
      <c r="AA525" s="492" t="s">
        <v>5440</v>
      </c>
      <c r="AB525" s="319"/>
      <c r="AC525" s="319"/>
      <c r="AD525" s="319"/>
    </row>
    <row r="526" spans="1:30" ht="24" customHeight="1">
      <c r="A526" s="84"/>
      <c r="B526" s="9"/>
      <c r="C526" s="433" t="s">
        <v>5775</v>
      </c>
      <c r="D526" s="339"/>
      <c r="E526" s="339"/>
      <c r="F526" s="339"/>
      <c r="G526" s="339"/>
      <c r="H526" s="339"/>
      <c r="I526" s="339"/>
      <c r="J526" s="339"/>
      <c r="K526" s="339"/>
      <c r="L526" s="340"/>
      <c r="M526" s="481" t="s">
        <v>5690</v>
      </c>
      <c r="N526" s="329"/>
      <c r="O526" s="329"/>
      <c r="P526" s="329"/>
      <c r="Q526" s="329"/>
      <c r="R526" s="329"/>
      <c r="S526" s="329"/>
      <c r="T526" s="329"/>
      <c r="U526" s="329"/>
      <c r="V526" s="329"/>
      <c r="W526" s="329"/>
      <c r="X526" s="329"/>
      <c r="Y526" s="329"/>
      <c r="Z526" s="329"/>
      <c r="AA526" s="329"/>
      <c r="AB526" s="329"/>
      <c r="AC526" s="329"/>
      <c r="AD526" s="331"/>
    </row>
    <row r="527" spans="1:30" ht="24" customHeight="1">
      <c r="A527" s="84"/>
      <c r="B527" s="9"/>
      <c r="C527" s="356"/>
      <c r="D527" s="319"/>
      <c r="E527" s="319"/>
      <c r="F527" s="319"/>
      <c r="G527" s="319"/>
      <c r="H527" s="319"/>
      <c r="I527" s="319"/>
      <c r="J527" s="319"/>
      <c r="K527" s="319"/>
      <c r="L527" s="357"/>
      <c r="M527" s="500" t="s">
        <v>5209</v>
      </c>
      <c r="N527" s="449" t="s">
        <v>5356</v>
      </c>
      <c r="O527" s="449" t="s">
        <v>5357</v>
      </c>
      <c r="P527" s="449" t="s">
        <v>5667</v>
      </c>
      <c r="Q527" s="339"/>
      <c r="R527" s="340"/>
      <c r="S527" s="449" t="s">
        <v>5668</v>
      </c>
      <c r="T527" s="339"/>
      <c r="U527" s="340"/>
      <c r="V527" s="330" t="s">
        <v>5691</v>
      </c>
      <c r="W527" s="329"/>
      <c r="X527" s="329"/>
      <c r="Y527" s="329"/>
      <c r="Z527" s="329"/>
      <c r="AA527" s="329"/>
      <c r="AB527" s="329"/>
      <c r="AC527" s="329"/>
      <c r="AD527" s="331"/>
    </row>
    <row r="528" spans="1:30" ht="96" customHeight="1">
      <c r="A528" s="84"/>
      <c r="B528" s="9"/>
      <c r="C528" s="356"/>
      <c r="D528" s="319"/>
      <c r="E528" s="319"/>
      <c r="F528" s="319"/>
      <c r="G528" s="319"/>
      <c r="H528" s="319"/>
      <c r="I528" s="319"/>
      <c r="J528" s="319"/>
      <c r="K528" s="319"/>
      <c r="L528" s="357"/>
      <c r="M528" s="357"/>
      <c r="N528" s="495"/>
      <c r="O528" s="495"/>
      <c r="P528" s="358"/>
      <c r="Q528" s="327"/>
      <c r="R528" s="359"/>
      <c r="S528" s="358"/>
      <c r="T528" s="327"/>
      <c r="U528" s="359"/>
      <c r="V528" s="449" t="s">
        <v>5671</v>
      </c>
      <c r="W528" s="329"/>
      <c r="X528" s="331"/>
      <c r="Y528" s="449" t="s">
        <v>5673</v>
      </c>
      <c r="Z528" s="329"/>
      <c r="AA528" s="331"/>
      <c r="AB528" s="449" t="s">
        <v>5675</v>
      </c>
      <c r="AC528" s="329"/>
      <c r="AD528" s="331"/>
    </row>
    <row r="529" spans="1:54" ht="48" customHeight="1">
      <c r="A529" s="84"/>
      <c r="B529" s="9"/>
      <c r="C529" s="358"/>
      <c r="D529" s="327"/>
      <c r="E529" s="327"/>
      <c r="F529" s="327"/>
      <c r="G529" s="327"/>
      <c r="H529" s="327"/>
      <c r="I529" s="327"/>
      <c r="J529" s="327"/>
      <c r="K529" s="327"/>
      <c r="L529" s="359"/>
      <c r="M529" s="359"/>
      <c r="N529" s="448"/>
      <c r="O529" s="448"/>
      <c r="P529" s="186" t="s">
        <v>5304</v>
      </c>
      <c r="Q529" s="74" t="s">
        <v>5356</v>
      </c>
      <c r="R529" s="74" t="s">
        <v>5357</v>
      </c>
      <c r="S529" s="186" t="s">
        <v>5304</v>
      </c>
      <c r="T529" s="74" t="s">
        <v>5356</v>
      </c>
      <c r="U529" s="74" t="s">
        <v>5357</v>
      </c>
      <c r="V529" s="186" t="s">
        <v>5304</v>
      </c>
      <c r="W529" s="74" t="s">
        <v>5356</v>
      </c>
      <c r="X529" s="74" t="s">
        <v>5357</v>
      </c>
      <c r="Y529" s="186" t="s">
        <v>5304</v>
      </c>
      <c r="Z529" s="74" t="s">
        <v>5356</v>
      </c>
      <c r="AA529" s="74" t="s">
        <v>5357</v>
      </c>
      <c r="AB529" s="186" t="s">
        <v>5304</v>
      </c>
      <c r="AC529" s="74" t="s">
        <v>5356</v>
      </c>
      <c r="AD529" s="74" t="s">
        <v>5357</v>
      </c>
      <c r="AG529" t="s">
        <v>5084</v>
      </c>
      <c r="AH529" t="s">
        <v>5183</v>
      </c>
      <c r="AK529" t="s">
        <v>5692</v>
      </c>
      <c r="AL529" t="s">
        <v>5307</v>
      </c>
      <c r="AM529" t="s">
        <v>5308</v>
      </c>
      <c r="AN529" t="s">
        <v>5693</v>
      </c>
      <c r="AO529" t="s">
        <v>5310</v>
      </c>
      <c r="AP529" t="s">
        <v>5311</v>
      </c>
      <c r="AQ529" t="s">
        <v>5694</v>
      </c>
      <c r="AR529" t="s">
        <v>5313</v>
      </c>
      <c r="AS529" t="s">
        <v>5314</v>
      </c>
      <c r="AT529" t="s">
        <v>5695</v>
      </c>
      <c r="AU529" t="s">
        <v>5316</v>
      </c>
      <c r="AV529" t="s">
        <v>5317</v>
      </c>
      <c r="AW529" t="s">
        <v>5696</v>
      </c>
      <c r="AX529" t="s">
        <v>5697</v>
      </c>
      <c r="AY529" t="s">
        <v>5698</v>
      </c>
      <c r="AZ529" t="s">
        <v>5699</v>
      </c>
      <c r="BA529" t="s">
        <v>5700</v>
      </c>
      <c r="BB529" t="s">
        <v>5701</v>
      </c>
    </row>
    <row r="530" spans="1:54" ht="36" customHeight="1">
      <c r="A530" s="84"/>
      <c r="B530" s="9"/>
      <c r="C530" s="49" t="s">
        <v>5021</v>
      </c>
      <c r="D530" s="418" t="s">
        <v>5615</v>
      </c>
      <c r="E530" s="329"/>
      <c r="F530" s="329"/>
      <c r="G530" s="329"/>
      <c r="H530" s="329"/>
      <c r="I530" s="329"/>
      <c r="J530" s="329"/>
      <c r="K530" s="329"/>
      <c r="L530" s="331"/>
      <c r="M530" s="52"/>
      <c r="N530" s="52"/>
      <c r="O530" s="52"/>
      <c r="P530" s="52"/>
      <c r="Q530" s="52"/>
      <c r="R530" s="52"/>
      <c r="S530" s="52"/>
      <c r="T530" s="52"/>
      <c r="U530" s="52"/>
      <c r="V530" s="52"/>
      <c r="W530" s="52"/>
      <c r="X530" s="52"/>
      <c r="Y530" s="52"/>
      <c r="Z530" s="52"/>
      <c r="AA530" s="52"/>
      <c r="AB530" s="52"/>
      <c r="AC530" s="52"/>
      <c r="AD530" s="52"/>
      <c r="AG530">
        <f>IF(AND(COUNTA(M530:AD530)=18,COUNTA(M549:AD549)=15),0,IF(AND(COUNTA(M530:AD530)=0,COUNTA(M549:AD549)=0),0,1))</f>
        <v>0</v>
      </c>
      <c r="AH530">
        <f t="shared" ref="AH530:AH541" si="288">IF(COUNTIF(M530:AD530,"NS"),1,0)</f>
        <v>0</v>
      </c>
      <c r="AK530">
        <f t="shared" ref="AK530:AK541" si="289">COUNTIF(N530:O530,"NS")</f>
        <v>0</v>
      </c>
      <c r="AL530">
        <f t="shared" ref="AL530:AL541" si="290">SUM(N530:O530)</f>
        <v>0</v>
      </c>
      <c r="AM530">
        <f t="shared" ref="AM530:AM541" si="291">IF(COUNTIF(M530:O530,"NA")=3,0,IF(COUNTA(M530:O530)=0,0,IF(OR(AND(M530=0,AK530&gt;0),AND(M530="ns",AL530&gt;0),AND(M530="ns",AK530=0,AL530=0)),1,IF(OR(AND(M530&gt;0,AK530=2),AND(M530="ns",AK530=2),AND(M530="ns",AL530=0,AK530&gt;0),M530=AL530),0,1))))</f>
        <v>0</v>
      </c>
      <c r="AN530">
        <f t="shared" ref="AN530:AN541" si="292">COUNTIF(Q530:R530,"NS")</f>
        <v>0</v>
      </c>
      <c r="AO530">
        <f t="shared" ref="AO530:AO541" si="293">SUM(Q530:R530)</f>
        <v>0</v>
      </c>
      <c r="AP530">
        <f t="shared" ref="AP530:AP541" si="294">IF(COUNTIF(P530:R530,"NA")=3,0,IF(COUNTA(P530:R530)=0,0,IF(OR(AND(P530=0,AN530&gt;0),AND(P530="ns",AO530&gt;0),AND(P530="ns",AN530=0,AO530=0)),1,IF(OR(AND(P530&gt;0,AN530=2),AND(P530="ns",AN530=2),AND(P530="ns",AO530=0,AN530&gt;0),P530=AO530),0,1))))</f>
        <v>0</v>
      </c>
      <c r="AQ530">
        <f t="shared" ref="AQ530:AQ541" si="295">COUNTIF(T530:U530,"NS")</f>
        <v>0</v>
      </c>
      <c r="AR530">
        <f t="shared" ref="AR530:AR541" si="296">SUM(T530:U530)</f>
        <v>0</v>
      </c>
      <c r="AS530">
        <f t="shared" ref="AS530:AS541" si="297">IF(COUNTIF(S530:U530,"NA")=3,0,IF(COUNTA(S530:U530)=0,0,IF(OR(AND(S530=0,AQ530&gt;0),AND(S530="ns",AR530&gt;0),AND(S530="ns",AQ530=0,AR530=0)),1,IF(OR(AND(S530&gt;0,AQ530=2),AND(S530="ns",AQ530=2),AND(S530="ns",AR530=0,AQ530&gt;0),S530=AR530),0,1))))</f>
        <v>0</v>
      </c>
      <c r="AT530">
        <f t="shared" ref="AT530:AT541" si="298">COUNTIF(W530:X530,"NS")</f>
        <v>0</v>
      </c>
      <c r="AU530">
        <f t="shared" ref="AU530:AU541" si="299">SUM(W530:X530)</f>
        <v>0</v>
      </c>
      <c r="AV530">
        <f t="shared" ref="AV530:AV541" si="300">IF(COUNTIF(V530:X530,"NA")=3,0,IF(COUNTA(V530:X530)=0,0,IF(OR(AND(V530=0,AT530&gt;0),AND(V530="ns",AU530&gt;0),AND(V530="ns",AT530=0,AU530=0)),1,IF(OR(AND(V530&gt;0,AT530=2),AND(V530="ns",AT530=2),AND(V530="ns",AU530=0,AT530&gt;0),V530=AU530),0,1))))</f>
        <v>0</v>
      </c>
      <c r="AW530">
        <f t="shared" ref="AW530:AW541" si="301">COUNTIF(Z530:AA530,"NS")</f>
        <v>0</v>
      </c>
      <c r="AX530">
        <f t="shared" ref="AX530:AX541" si="302">SUM(Z530:AA530)</f>
        <v>0</v>
      </c>
      <c r="AY530">
        <f t="shared" ref="AY530:AY541" si="303">IF(COUNTIF(Y530:AA530,"NA")=3,0,IF(COUNTA(Y530:AA530)=0,0,IF(OR(AND(Y530=0,AW530&gt;0),AND(Y530="ns",AX530&gt;0),AND(Y530="ns",AW530=0,AX530=0)),1,IF(OR(AND(Y530&gt;0,AW530=2),AND(Y530="ns",AW530=2),AND(Y530="ns",AX530=0,AW530&gt;0),Y530=AX530),0,1))))</f>
        <v>0</v>
      </c>
      <c r="AZ530">
        <f t="shared" ref="AZ530:AZ541" si="304">COUNTIF(AC530:AD530,"NS")</f>
        <v>0</v>
      </c>
      <c r="BA530">
        <f t="shared" ref="BA530:BA541" si="305">SUM(AC530:AD530)</f>
        <v>0</v>
      </c>
      <c r="BB530">
        <f t="shared" ref="BB530:BB541" si="306">IF(COUNTIF(AB530:AD530,"NA")=3,0,IF(COUNTA(AB530:AD530)=0,0,IF(OR(AND(AB530=0,AZ530&gt;0),AND(AB530="ns",BA530&gt;0),AND(AB530="ns",AZ530=0,BA530=0)),1,IF(OR(AND(AB530&gt;0,AZ530=2),AND(AB530="ns",AZ530=2),AND(AB530="ns",BA530=0,AZ530&gt;0),AB530=BA530),0,1))))</f>
        <v>0</v>
      </c>
    </row>
    <row r="531" spans="1:54" ht="24" customHeight="1">
      <c r="A531" s="84"/>
      <c r="B531" s="9"/>
      <c r="C531" s="53" t="s">
        <v>5022</v>
      </c>
      <c r="D531" s="418" t="s">
        <v>5618</v>
      </c>
      <c r="E531" s="329"/>
      <c r="F531" s="329"/>
      <c r="G531" s="329"/>
      <c r="H531" s="329"/>
      <c r="I531" s="329"/>
      <c r="J531" s="329"/>
      <c r="K531" s="329"/>
      <c r="L531" s="331"/>
      <c r="M531" s="52"/>
      <c r="N531" s="52"/>
      <c r="O531" s="52"/>
      <c r="P531" s="52"/>
      <c r="Q531" s="52"/>
      <c r="R531" s="52"/>
      <c r="S531" s="52"/>
      <c r="T531" s="52"/>
      <c r="U531" s="52"/>
      <c r="V531" s="52"/>
      <c r="W531" s="52"/>
      <c r="X531" s="52"/>
      <c r="Y531" s="52"/>
      <c r="Z531" s="52"/>
      <c r="AA531" s="52"/>
      <c r="AB531" s="52"/>
      <c r="AC531" s="52"/>
      <c r="AD531" s="52"/>
      <c r="AG531">
        <f t="shared" ref="AG531:AG541" si="307">IF(AND(COUNTA(M531:AD531)=18,COUNTA(M550:AD550)=15),0,IF(AND(COUNTA(M531:AD531)=0,COUNTA(M550:AD550)=0),0,1))</f>
        <v>0</v>
      </c>
      <c r="AH531">
        <f t="shared" si="288"/>
        <v>0</v>
      </c>
      <c r="AK531">
        <f t="shared" si="289"/>
        <v>0</v>
      </c>
      <c r="AL531">
        <f t="shared" si="290"/>
        <v>0</v>
      </c>
      <c r="AM531">
        <f t="shared" si="291"/>
        <v>0</v>
      </c>
      <c r="AN531">
        <f t="shared" si="292"/>
        <v>0</v>
      </c>
      <c r="AO531">
        <f t="shared" si="293"/>
        <v>0</v>
      </c>
      <c r="AP531">
        <f t="shared" si="294"/>
        <v>0</v>
      </c>
      <c r="AQ531">
        <f t="shared" si="295"/>
        <v>0</v>
      </c>
      <c r="AR531">
        <f t="shared" si="296"/>
        <v>0</v>
      </c>
      <c r="AS531">
        <f t="shared" si="297"/>
        <v>0</v>
      </c>
      <c r="AT531">
        <f t="shared" si="298"/>
        <v>0</v>
      </c>
      <c r="AU531">
        <f t="shared" si="299"/>
        <v>0</v>
      </c>
      <c r="AV531">
        <f t="shared" si="300"/>
        <v>0</v>
      </c>
      <c r="AW531">
        <f t="shared" si="301"/>
        <v>0</v>
      </c>
      <c r="AX531">
        <f t="shared" si="302"/>
        <v>0</v>
      </c>
      <c r="AY531">
        <f t="shared" si="303"/>
        <v>0</v>
      </c>
      <c r="AZ531">
        <f t="shared" si="304"/>
        <v>0</v>
      </c>
      <c r="BA531">
        <f t="shared" si="305"/>
        <v>0</v>
      </c>
      <c r="BB531">
        <f t="shared" si="306"/>
        <v>0</v>
      </c>
    </row>
    <row r="532" spans="1:54" ht="24" customHeight="1">
      <c r="A532" s="84"/>
      <c r="B532" s="9"/>
      <c r="C532" s="53" t="s">
        <v>5024</v>
      </c>
      <c r="D532" s="418" t="s">
        <v>5621</v>
      </c>
      <c r="E532" s="329"/>
      <c r="F532" s="329"/>
      <c r="G532" s="329"/>
      <c r="H532" s="329"/>
      <c r="I532" s="329"/>
      <c r="J532" s="329"/>
      <c r="K532" s="329"/>
      <c r="L532" s="331"/>
      <c r="M532" s="52"/>
      <c r="N532" s="52"/>
      <c r="O532" s="52"/>
      <c r="P532" s="52"/>
      <c r="Q532" s="52"/>
      <c r="R532" s="52"/>
      <c r="S532" s="52"/>
      <c r="T532" s="52"/>
      <c r="U532" s="52"/>
      <c r="V532" s="52"/>
      <c r="W532" s="52"/>
      <c r="X532" s="52"/>
      <c r="Y532" s="52"/>
      <c r="Z532" s="52"/>
      <c r="AA532" s="52"/>
      <c r="AB532" s="52"/>
      <c r="AC532" s="52"/>
      <c r="AD532" s="52"/>
      <c r="AG532">
        <f t="shared" si="307"/>
        <v>0</v>
      </c>
      <c r="AH532">
        <f t="shared" si="288"/>
        <v>0</v>
      </c>
      <c r="AK532">
        <f t="shared" si="289"/>
        <v>0</v>
      </c>
      <c r="AL532">
        <f t="shared" si="290"/>
        <v>0</v>
      </c>
      <c r="AM532">
        <f t="shared" si="291"/>
        <v>0</v>
      </c>
      <c r="AN532">
        <f t="shared" si="292"/>
        <v>0</v>
      </c>
      <c r="AO532">
        <f t="shared" si="293"/>
        <v>0</v>
      </c>
      <c r="AP532">
        <f t="shared" si="294"/>
        <v>0</v>
      </c>
      <c r="AQ532">
        <f t="shared" si="295"/>
        <v>0</v>
      </c>
      <c r="AR532">
        <f t="shared" si="296"/>
        <v>0</v>
      </c>
      <c r="AS532">
        <f t="shared" si="297"/>
        <v>0</v>
      </c>
      <c r="AT532">
        <f t="shared" si="298"/>
        <v>0</v>
      </c>
      <c r="AU532">
        <f t="shared" si="299"/>
        <v>0</v>
      </c>
      <c r="AV532">
        <f t="shared" si="300"/>
        <v>0</v>
      </c>
      <c r="AW532">
        <f t="shared" si="301"/>
        <v>0</v>
      </c>
      <c r="AX532">
        <f t="shared" si="302"/>
        <v>0</v>
      </c>
      <c r="AY532">
        <f t="shared" si="303"/>
        <v>0</v>
      </c>
      <c r="AZ532">
        <f t="shared" si="304"/>
        <v>0</v>
      </c>
      <c r="BA532">
        <f t="shared" si="305"/>
        <v>0</v>
      </c>
      <c r="BB532">
        <f t="shared" si="306"/>
        <v>0</v>
      </c>
    </row>
    <row r="533" spans="1:54" ht="48" customHeight="1">
      <c r="A533" s="84"/>
      <c r="B533" s="9"/>
      <c r="C533" s="53" t="s">
        <v>5025</v>
      </c>
      <c r="D533" s="418" t="s">
        <v>5624</v>
      </c>
      <c r="E533" s="329"/>
      <c r="F533" s="329"/>
      <c r="G533" s="329"/>
      <c r="H533" s="329"/>
      <c r="I533" s="329"/>
      <c r="J533" s="329"/>
      <c r="K533" s="329"/>
      <c r="L533" s="331"/>
      <c r="M533" s="52"/>
      <c r="N533" s="52"/>
      <c r="O533" s="52"/>
      <c r="P533" s="52"/>
      <c r="Q533" s="52"/>
      <c r="R533" s="52"/>
      <c r="S533" s="52"/>
      <c r="T533" s="52"/>
      <c r="U533" s="52"/>
      <c r="V533" s="52"/>
      <c r="W533" s="52"/>
      <c r="X533" s="52"/>
      <c r="Y533" s="52"/>
      <c r="Z533" s="52"/>
      <c r="AA533" s="52"/>
      <c r="AB533" s="52"/>
      <c r="AC533" s="52"/>
      <c r="AD533" s="52"/>
      <c r="AG533">
        <f t="shared" si="307"/>
        <v>0</v>
      </c>
      <c r="AH533">
        <f t="shared" si="288"/>
        <v>0</v>
      </c>
      <c r="AK533">
        <f t="shared" si="289"/>
        <v>0</v>
      </c>
      <c r="AL533">
        <f t="shared" si="290"/>
        <v>0</v>
      </c>
      <c r="AM533">
        <f t="shared" si="291"/>
        <v>0</v>
      </c>
      <c r="AN533">
        <f t="shared" si="292"/>
        <v>0</v>
      </c>
      <c r="AO533">
        <f t="shared" si="293"/>
        <v>0</v>
      </c>
      <c r="AP533">
        <f t="shared" si="294"/>
        <v>0</v>
      </c>
      <c r="AQ533">
        <f t="shared" si="295"/>
        <v>0</v>
      </c>
      <c r="AR533">
        <f t="shared" si="296"/>
        <v>0</v>
      </c>
      <c r="AS533">
        <f t="shared" si="297"/>
        <v>0</v>
      </c>
      <c r="AT533">
        <f t="shared" si="298"/>
        <v>0</v>
      </c>
      <c r="AU533">
        <f t="shared" si="299"/>
        <v>0</v>
      </c>
      <c r="AV533">
        <f t="shared" si="300"/>
        <v>0</v>
      </c>
      <c r="AW533">
        <f t="shared" si="301"/>
        <v>0</v>
      </c>
      <c r="AX533">
        <f t="shared" si="302"/>
        <v>0</v>
      </c>
      <c r="AY533">
        <f t="shared" si="303"/>
        <v>0</v>
      </c>
      <c r="AZ533">
        <f t="shared" si="304"/>
        <v>0</v>
      </c>
      <c r="BA533">
        <f t="shared" si="305"/>
        <v>0</v>
      </c>
      <c r="BB533">
        <f t="shared" si="306"/>
        <v>0</v>
      </c>
    </row>
    <row r="534" spans="1:54" ht="24" customHeight="1">
      <c r="A534" s="84"/>
      <c r="B534" s="9"/>
      <c r="C534" s="53" t="s">
        <v>5026</v>
      </c>
      <c r="D534" s="418" t="s">
        <v>5627</v>
      </c>
      <c r="E534" s="329"/>
      <c r="F534" s="329"/>
      <c r="G534" s="329"/>
      <c r="H534" s="329"/>
      <c r="I534" s="329"/>
      <c r="J534" s="329"/>
      <c r="K534" s="329"/>
      <c r="L534" s="331"/>
      <c r="M534" s="52"/>
      <c r="N534" s="52"/>
      <c r="O534" s="52"/>
      <c r="P534" s="52"/>
      <c r="Q534" s="52"/>
      <c r="R534" s="52"/>
      <c r="S534" s="52"/>
      <c r="T534" s="52"/>
      <c r="U534" s="52"/>
      <c r="V534" s="52"/>
      <c r="W534" s="52"/>
      <c r="X534" s="52"/>
      <c r="Y534" s="52"/>
      <c r="Z534" s="52"/>
      <c r="AA534" s="52"/>
      <c r="AB534" s="52"/>
      <c r="AC534" s="52"/>
      <c r="AD534" s="52"/>
      <c r="AG534">
        <f t="shared" si="307"/>
        <v>0</v>
      </c>
      <c r="AH534">
        <f t="shared" si="288"/>
        <v>0</v>
      </c>
      <c r="AK534">
        <f t="shared" si="289"/>
        <v>0</v>
      </c>
      <c r="AL534">
        <f t="shared" si="290"/>
        <v>0</v>
      </c>
      <c r="AM534">
        <f t="shared" si="291"/>
        <v>0</v>
      </c>
      <c r="AN534">
        <f t="shared" si="292"/>
        <v>0</v>
      </c>
      <c r="AO534">
        <f t="shared" si="293"/>
        <v>0</v>
      </c>
      <c r="AP534">
        <f t="shared" si="294"/>
        <v>0</v>
      </c>
      <c r="AQ534">
        <f t="shared" si="295"/>
        <v>0</v>
      </c>
      <c r="AR534">
        <f t="shared" si="296"/>
        <v>0</v>
      </c>
      <c r="AS534">
        <f t="shared" si="297"/>
        <v>0</v>
      </c>
      <c r="AT534">
        <f t="shared" si="298"/>
        <v>0</v>
      </c>
      <c r="AU534">
        <f t="shared" si="299"/>
        <v>0</v>
      </c>
      <c r="AV534">
        <f t="shared" si="300"/>
        <v>0</v>
      </c>
      <c r="AW534">
        <f t="shared" si="301"/>
        <v>0</v>
      </c>
      <c r="AX534">
        <f t="shared" si="302"/>
        <v>0</v>
      </c>
      <c r="AY534">
        <f t="shared" si="303"/>
        <v>0</v>
      </c>
      <c r="AZ534">
        <f t="shared" si="304"/>
        <v>0</v>
      </c>
      <c r="BA534">
        <f t="shared" si="305"/>
        <v>0</v>
      </c>
      <c r="BB534">
        <f t="shared" si="306"/>
        <v>0</v>
      </c>
    </row>
    <row r="535" spans="1:54" ht="36" customHeight="1">
      <c r="A535" s="217"/>
      <c r="B535" s="1"/>
      <c r="C535" s="53" t="s">
        <v>5028</v>
      </c>
      <c r="D535" s="418" t="s">
        <v>5630</v>
      </c>
      <c r="E535" s="329"/>
      <c r="F535" s="329"/>
      <c r="G535" s="329"/>
      <c r="H535" s="329"/>
      <c r="I535" s="329"/>
      <c r="J535" s="329"/>
      <c r="K535" s="329"/>
      <c r="L535" s="331"/>
      <c r="M535" s="52"/>
      <c r="N535" s="52"/>
      <c r="O535" s="52"/>
      <c r="P535" s="52"/>
      <c r="Q535" s="52"/>
      <c r="R535" s="52"/>
      <c r="S535" s="52"/>
      <c r="T535" s="52"/>
      <c r="U535" s="52"/>
      <c r="V535" s="52"/>
      <c r="W535" s="52"/>
      <c r="X535" s="52"/>
      <c r="Y535" s="52"/>
      <c r="Z535" s="52"/>
      <c r="AA535" s="52"/>
      <c r="AB535" s="52"/>
      <c r="AC535" s="52"/>
      <c r="AD535" s="52"/>
      <c r="AG535">
        <f t="shared" si="307"/>
        <v>0</v>
      </c>
      <c r="AH535">
        <f t="shared" si="288"/>
        <v>0</v>
      </c>
      <c r="AK535">
        <f t="shared" si="289"/>
        <v>0</v>
      </c>
      <c r="AL535">
        <f t="shared" si="290"/>
        <v>0</v>
      </c>
      <c r="AM535">
        <f t="shared" si="291"/>
        <v>0</v>
      </c>
      <c r="AN535">
        <f t="shared" si="292"/>
        <v>0</v>
      </c>
      <c r="AO535">
        <f t="shared" si="293"/>
        <v>0</v>
      </c>
      <c r="AP535">
        <f t="shared" si="294"/>
        <v>0</v>
      </c>
      <c r="AQ535">
        <f t="shared" si="295"/>
        <v>0</v>
      </c>
      <c r="AR535">
        <f t="shared" si="296"/>
        <v>0</v>
      </c>
      <c r="AS535">
        <f t="shared" si="297"/>
        <v>0</v>
      </c>
      <c r="AT535">
        <f t="shared" si="298"/>
        <v>0</v>
      </c>
      <c r="AU535">
        <f t="shared" si="299"/>
        <v>0</v>
      </c>
      <c r="AV535">
        <f t="shared" si="300"/>
        <v>0</v>
      </c>
      <c r="AW535">
        <f t="shared" si="301"/>
        <v>0</v>
      </c>
      <c r="AX535">
        <f t="shared" si="302"/>
        <v>0</v>
      </c>
      <c r="AY535">
        <f t="shared" si="303"/>
        <v>0</v>
      </c>
      <c r="AZ535">
        <f t="shared" si="304"/>
        <v>0</v>
      </c>
      <c r="BA535">
        <f t="shared" si="305"/>
        <v>0</v>
      </c>
      <c r="BB535">
        <f t="shared" si="306"/>
        <v>0</v>
      </c>
    </row>
    <row r="536" spans="1:54" ht="24" customHeight="1">
      <c r="A536" s="217"/>
      <c r="B536" s="1"/>
      <c r="C536" s="53" t="s">
        <v>5030</v>
      </c>
      <c r="D536" s="418" t="s">
        <v>5632</v>
      </c>
      <c r="E536" s="329"/>
      <c r="F536" s="329"/>
      <c r="G536" s="329"/>
      <c r="H536" s="329"/>
      <c r="I536" s="329"/>
      <c r="J536" s="329"/>
      <c r="K536" s="329"/>
      <c r="L536" s="331"/>
      <c r="M536" s="52"/>
      <c r="N536" s="52"/>
      <c r="O536" s="52"/>
      <c r="P536" s="52"/>
      <c r="Q536" s="52"/>
      <c r="R536" s="52"/>
      <c r="S536" s="52"/>
      <c r="T536" s="52"/>
      <c r="U536" s="52"/>
      <c r="V536" s="52"/>
      <c r="W536" s="52"/>
      <c r="X536" s="52"/>
      <c r="Y536" s="52"/>
      <c r="Z536" s="52"/>
      <c r="AA536" s="52"/>
      <c r="AB536" s="52"/>
      <c r="AC536" s="52"/>
      <c r="AD536" s="52"/>
      <c r="AG536">
        <f t="shared" si="307"/>
        <v>0</v>
      </c>
      <c r="AH536">
        <f t="shared" si="288"/>
        <v>0</v>
      </c>
      <c r="AK536">
        <f t="shared" si="289"/>
        <v>0</v>
      </c>
      <c r="AL536">
        <f t="shared" si="290"/>
        <v>0</v>
      </c>
      <c r="AM536">
        <f t="shared" si="291"/>
        <v>0</v>
      </c>
      <c r="AN536">
        <f t="shared" si="292"/>
        <v>0</v>
      </c>
      <c r="AO536">
        <f t="shared" si="293"/>
        <v>0</v>
      </c>
      <c r="AP536">
        <f t="shared" si="294"/>
        <v>0</v>
      </c>
      <c r="AQ536">
        <f t="shared" si="295"/>
        <v>0</v>
      </c>
      <c r="AR536">
        <f t="shared" si="296"/>
        <v>0</v>
      </c>
      <c r="AS536">
        <f t="shared" si="297"/>
        <v>0</v>
      </c>
      <c r="AT536">
        <f t="shared" si="298"/>
        <v>0</v>
      </c>
      <c r="AU536">
        <f t="shared" si="299"/>
        <v>0</v>
      </c>
      <c r="AV536">
        <f t="shared" si="300"/>
        <v>0</v>
      </c>
      <c r="AW536">
        <f t="shared" si="301"/>
        <v>0</v>
      </c>
      <c r="AX536">
        <f t="shared" si="302"/>
        <v>0</v>
      </c>
      <c r="AY536">
        <f t="shared" si="303"/>
        <v>0</v>
      </c>
      <c r="AZ536">
        <f t="shared" si="304"/>
        <v>0</v>
      </c>
      <c r="BA536">
        <f t="shared" si="305"/>
        <v>0</v>
      </c>
      <c r="BB536">
        <f t="shared" si="306"/>
        <v>0</v>
      </c>
    </row>
    <row r="537" spans="1:54" ht="48" customHeight="1">
      <c r="A537" s="217"/>
      <c r="B537" s="1"/>
      <c r="C537" s="53" t="s">
        <v>5032</v>
      </c>
      <c r="D537" s="418" t="s">
        <v>5634</v>
      </c>
      <c r="E537" s="329"/>
      <c r="F537" s="329"/>
      <c r="G537" s="329"/>
      <c r="H537" s="329"/>
      <c r="I537" s="329"/>
      <c r="J537" s="329"/>
      <c r="K537" s="329"/>
      <c r="L537" s="331"/>
      <c r="M537" s="52"/>
      <c r="N537" s="52"/>
      <c r="O537" s="52"/>
      <c r="P537" s="52"/>
      <c r="Q537" s="52"/>
      <c r="R537" s="52"/>
      <c r="S537" s="52"/>
      <c r="T537" s="52"/>
      <c r="U537" s="52"/>
      <c r="V537" s="52"/>
      <c r="W537" s="52"/>
      <c r="X537" s="52"/>
      <c r="Y537" s="52"/>
      <c r="Z537" s="52"/>
      <c r="AA537" s="52"/>
      <c r="AB537" s="52"/>
      <c r="AC537" s="52"/>
      <c r="AD537" s="52"/>
      <c r="AG537">
        <f t="shared" si="307"/>
        <v>0</v>
      </c>
      <c r="AH537">
        <f t="shared" si="288"/>
        <v>0</v>
      </c>
      <c r="AK537">
        <f t="shared" si="289"/>
        <v>0</v>
      </c>
      <c r="AL537">
        <f t="shared" si="290"/>
        <v>0</v>
      </c>
      <c r="AM537">
        <f t="shared" si="291"/>
        <v>0</v>
      </c>
      <c r="AN537">
        <f t="shared" si="292"/>
        <v>0</v>
      </c>
      <c r="AO537">
        <f t="shared" si="293"/>
        <v>0</v>
      </c>
      <c r="AP537">
        <f t="shared" si="294"/>
        <v>0</v>
      </c>
      <c r="AQ537">
        <f t="shared" si="295"/>
        <v>0</v>
      </c>
      <c r="AR537">
        <f t="shared" si="296"/>
        <v>0</v>
      </c>
      <c r="AS537">
        <f t="shared" si="297"/>
        <v>0</v>
      </c>
      <c r="AT537">
        <f t="shared" si="298"/>
        <v>0</v>
      </c>
      <c r="AU537">
        <f t="shared" si="299"/>
        <v>0</v>
      </c>
      <c r="AV537">
        <f t="shared" si="300"/>
        <v>0</v>
      </c>
      <c r="AW537">
        <f t="shared" si="301"/>
        <v>0</v>
      </c>
      <c r="AX537">
        <f t="shared" si="302"/>
        <v>0</v>
      </c>
      <c r="AY537">
        <f t="shared" si="303"/>
        <v>0</v>
      </c>
      <c r="AZ537">
        <f t="shared" si="304"/>
        <v>0</v>
      </c>
      <c r="BA537">
        <f t="shared" si="305"/>
        <v>0</v>
      </c>
      <c r="BB537">
        <f t="shared" si="306"/>
        <v>0</v>
      </c>
    </row>
    <row r="538" spans="1:54" ht="15" customHeight="1">
      <c r="A538" s="217"/>
      <c r="B538" s="1"/>
      <c r="C538" s="53" t="s">
        <v>5034</v>
      </c>
      <c r="D538" s="418" t="s">
        <v>5637</v>
      </c>
      <c r="E538" s="329"/>
      <c r="F538" s="329"/>
      <c r="G538" s="329"/>
      <c r="H538" s="329"/>
      <c r="I538" s="329"/>
      <c r="J538" s="329"/>
      <c r="K538" s="329"/>
      <c r="L538" s="331"/>
      <c r="M538" s="52"/>
      <c r="N538" s="52"/>
      <c r="O538" s="52"/>
      <c r="P538" s="52"/>
      <c r="Q538" s="52"/>
      <c r="R538" s="52"/>
      <c r="S538" s="52"/>
      <c r="T538" s="52"/>
      <c r="U538" s="52"/>
      <c r="V538" s="52"/>
      <c r="W538" s="52"/>
      <c r="X538" s="52"/>
      <c r="Y538" s="52"/>
      <c r="Z538" s="52"/>
      <c r="AA538" s="52"/>
      <c r="AB538" s="52"/>
      <c r="AC538" s="52"/>
      <c r="AD538" s="52"/>
      <c r="AG538">
        <f t="shared" si="307"/>
        <v>0</v>
      </c>
      <c r="AH538">
        <f t="shared" si="288"/>
        <v>0</v>
      </c>
      <c r="AK538">
        <f t="shared" si="289"/>
        <v>0</v>
      </c>
      <c r="AL538">
        <f t="shared" si="290"/>
        <v>0</v>
      </c>
      <c r="AM538">
        <f t="shared" si="291"/>
        <v>0</v>
      </c>
      <c r="AN538">
        <f t="shared" si="292"/>
        <v>0</v>
      </c>
      <c r="AO538">
        <f t="shared" si="293"/>
        <v>0</v>
      </c>
      <c r="AP538">
        <f t="shared" si="294"/>
        <v>0</v>
      </c>
      <c r="AQ538">
        <f t="shared" si="295"/>
        <v>0</v>
      </c>
      <c r="AR538">
        <f t="shared" si="296"/>
        <v>0</v>
      </c>
      <c r="AS538">
        <f t="shared" si="297"/>
        <v>0</v>
      </c>
      <c r="AT538">
        <f t="shared" si="298"/>
        <v>0</v>
      </c>
      <c r="AU538">
        <f t="shared" si="299"/>
        <v>0</v>
      </c>
      <c r="AV538">
        <f t="shared" si="300"/>
        <v>0</v>
      </c>
      <c r="AW538">
        <f t="shared" si="301"/>
        <v>0</v>
      </c>
      <c r="AX538">
        <f t="shared" si="302"/>
        <v>0</v>
      </c>
      <c r="AY538">
        <f t="shared" si="303"/>
        <v>0</v>
      </c>
      <c r="AZ538">
        <f t="shared" si="304"/>
        <v>0</v>
      </c>
      <c r="BA538">
        <f t="shared" si="305"/>
        <v>0</v>
      </c>
      <c r="BB538">
        <f t="shared" si="306"/>
        <v>0</v>
      </c>
    </row>
    <row r="539" spans="1:54" ht="15" customHeight="1">
      <c r="A539" s="217"/>
      <c r="B539" s="1"/>
      <c r="C539" s="53" t="s">
        <v>5036</v>
      </c>
      <c r="D539" s="418" t="s">
        <v>5640</v>
      </c>
      <c r="E539" s="329"/>
      <c r="F539" s="329"/>
      <c r="G539" s="329"/>
      <c r="H539" s="329"/>
      <c r="I539" s="329"/>
      <c r="J539" s="329"/>
      <c r="K539" s="329"/>
      <c r="L539" s="331"/>
      <c r="M539" s="52"/>
      <c r="N539" s="52"/>
      <c r="O539" s="52"/>
      <c r="P539" s="52"/>
      <c r="Q539" s="52"/>
      <c r="R539" s="52"/>
      <c r="S539" s="52"/>
      <c r="T539" s="52"/>
      <c r="U539" s="52"/>
      <c r="V539" s="52"/>
      <c r="W539" s="52"/>
      <c r="X539" s="52"/>
      <c r="Y539" s="52"/>
      <c r="Z539" s="52"/>
      <c r="AA539" s="52"/>
      <c r="AB539" s="52"/>
      <c r="AC539" s="52"/>
      <c r="AD539" s="52"/>
      <c r="AG539">
        <f t="shared" si="307"/>
        <v>0</v>
      </c>
      <c r="AH539">
        <f t="shared" si="288"/>
        <v>0</v>
      </c>
      <c r="AK539">
        <f t="shared" si="289"/>
        <v>0</v>
      </c>
      <c r="AL539">
        <f t="shared" si="290"/>
        <v>0</v>
      </c>
      <c r="AM539">
        <f t="shared" si="291"/>
        <v>0</v>
      </c>
      <c r="AN539">
        <f t="shared" si="292"/>
        <v>0</v>
      </c>
      <c r="AO539">
        <f t="shared" si="293"/>
        <v>0</v>
      </c>
      <c r="AP539">
        <f t="shared" si="294"/>
        <v>0</v>
      </c>
      <c r="AQ539">
        <f t="shared" si="295"/>
        <v>0</v>
      </c>
      <c r="AR539">
        <f t="shared" si="296"/>
        <v>0</v>
      </c>
      <c r="AS539">
        <f t="shared" si="297"/>
        <v>0</v>
      </c>
      <c r="AT539">
        <f t="shared" si="298"/>
        <v>0</v>
      </c>
      <c r="AU539">
        <f t="shared" si="299"/>
        <v>0</v>
      </c>
      <c r="AV539">
        <f t="shared" si="300"/>
        <v>0</v>
      </c>
      <c r="AW539">
        <f t="shared" si="301"/>
        <v>0</v>
      </c>
      <c r="AX539">
        <f t="shared" si="302"/>
        <v>0</v>
      </c>
      <c r="AY539">
        <f t="shared" si="303"/>
        <v>0</v>
      </c>
      <c r="AZ539">
        <f t="shared" si="304"/>
        <v>0</v>
      </c>
      <c r="BA539">
        <f t="shared" si="305"/>
        <v>0</v>
      </c>
      <c r="BB539">
        <f t="shared" si="306"/>
        <v>0</v>
      </c>
    </row>
    <row r="540" spans="1:54" ht="15" customHeight="1">
      <c r="A540" s="217"/>
      <c r="B540" s="1"/>
      <c r="C540" s="53" t="s">
        <v>5038</v>
      </c>
      <c r="D540" s="418" t="s">
        <v>5776</v>
      </c>
      <c r="E540" s="329"/>
      <c r="F540" s="329"/>
      <c r="G540" s="329"/>
      <c r="H540" s="329"/>
      <c r="I540" s="329"/>
      <c r="J540" s="329"/>
      <c r="K540" s="329"/>
      <c r="L540" s="331"/>
      <c r="M540" s="52"/>
      <c r="N540" s="52"/>
      <c r="O540" s="52"/>
      <c r="P540" s="52"/>
      <c r="Q540" s="52"/>
      <c r="R540" s="52"/>
      <c r="S540" s="52"/>
      <c r="T540" s="52"/>
      <c r="U540" s="52"/>
      <c r="V540" s="52"/>
      <c r="W540" s="52"/>
      <c r="X540" s="52"/>
      <c r="Y540" s="52"/>
      <c r="Z540" s="52"/>
      <c r="AA540" s="52"/>
      <c r="AB540" s="52"/>
      <c r="AC540" s="52"/>
      <c r="AD540" s="52"/>
      <c r="AG540">
        <f t="shared" si="307"/>
        <v>0</v>
      </c>
      <c r="AH540">
        <f t="shared" si="288"/>
        <v>0</v>
      </c>
      <c r="AK540">
        <f t="shared" si="289"/>
        <v>0</v>
      </c>
      <c r="AL540">
        <f t="shared" si="290"/>
        <v>0</v>
      </c>
      <c r="AM540">
        <f t="shared" si="291"/>
        <v>0</v>
      </c>
      <c r="AN540">
        <f t="shared" si="292"/>
        <v>0</v>
      </c>
      <c r="AO540">
        <f t="shared" si="293"/>
        <v>0</v>
      </c>
      <c r="AP540">
        <f t="shared" si="294"/>
        <v>0</v>
      </c>
      <c r="AQ540">
        <f t="shared" si="295"/>
        <v>0</v>
      </c>
      <c r="AR540">
        <f t="shared" si="296"/>
        <v>0</v>
      </c>
      <c r="AS540">
        <f t="shared" si="297"/>
        <v>0</v>
      </c>
      <c r="AT540">
        <f t="shared" si="298"/>
        <v>0</v>
      </c>
      <c r="AU540">
        <f t="shared" si="299"/>
        <v>0</v>
      </c>
      <c r="AV540">
        <f t="shared" si="300"/>
        <v>0</v>
      </c>
      <c r="AW540">
        <f t="shared" si="301"/>
        <v>0</v>
      </c>
      <c r="AX540">
        <f t="shared" si="302"/>
        <v>0</v>
      </c>
      <c r="AY540">
        <f t="shared" si="303"/>
        <v>0</v>
      </c>
      <c r="AZ540">
        <f t="shared" si="304"/>
        <v>0</v>
      </c>
      <c r="BA540">
        <f t="shared" si="305"/>
        <v>0</v>
      </c>
      <c r="BB540">
        <f t="shared" si="306"/>
        <v>0</v>
      </c>
    </row>
    <row r="541" spans="1:54" ht="15" customHeight="1">
      <c r="A541" s="217"/>
      <c r="B541" s="1"/>
      <c r="C541" s="53" t="s">
        <v>5039</v>
      </c>
      <c r="D541" s="418" t="s">
        <v>5355</v>
      </c>
      <c r="E541" s="329"/>
      <c r="F541" s="329"/>
      <c r="G541" s="329"/>
      <c r="H541" s="329"/>
      <c r="I541" s="329"/>
      <c r="J541" s="329"/>
      <c r="K541" s="329"/>
      <c r="L541" s="331"/>
      <c r="M541" s="52"/>
      <c r="N541" s="52"/>
      <c r="O541" s="52"/>
      <c r="P541" s="52"/>
      <c r="Q541" s="52"/>
      <c r="R541" s="52"/>
      <c r="S541" s="52"/>
      <c r="T541" s="52"/>
      <c r="U541" s="52"/>
      <c r="V541" s="52"/>
      <c r="W541" s="52"/>
      <c r="X541" s="52"/>
      <c r="Y541" s="52"/>
      <c r="Z541" s="52"/>
      <c r="AA541" s="52"/>
      <c r="AB541" s="52"/>
      <c r="AC541" s="52"/>
      <c r="AD541" s="52"/>
      <c r="AG541">
        <f t="shared" si="307"/>
        <v>0</v>
      </c>
      <c r="AH541">
        <f t="shared" si="288"/>
        <v>0</v>
      </c>
      <c r="AK541">
        <f t="shared" si="289"/>
        <v>0</v>
      </c>
      <c r="AL541">
        <f t="shared" si="290"/>
        <v>0</v>
      </c>
      <c r="AM541">
        <f t="shared" si="291"/>
        <v>0</v>
      </c>
      <c r="AN541">
        <f t="shared" si="292"/>
        <v>0</v>
      </c>
      <c r="AO541">
        <f t="shared" si="293"/>
        <v>0</v>
      </c>
      <c r="AP541">
        <f t="shared" si="294"/>
        <v>0</v>
      </c>
      <c r="AQ541">
        <f t="shared" si="295"/>
        <v>0</v>
      </c>
      <c r="AR541">
        <f t="shared" si="296"/>
        <v>0</v>
      </c>
      <c r="AS541">
        <f t="shared" si="297"/>
        <v>0</v>
      </c>
      <c r="AT541">
        <f t="shared" si="298"/>
        <v>0</v>
      </c>
      <c r="AU541">
        <f t="shared" si="299"/>
        <v>0</v>
      </c>
      <c r="AV541">
        <f t="shared" si="300"/>
        <v>0</v>
      </c>
      <c r="AW541">
        <f t="shared" si="301"/>
        <v>0</v>
      </c>
      <c r="AX541">
        <f t="shared" si="302"/>
        <v>0</v>
      </c>
      <c r="AY541">
        <f t="shared" si="303"/>
        <v>0</v>
      </c>
      <c r="AZ541">
        <f t="shared" si="304"/>
        <v>0</v>
      </c>
      <c r="BA541">
        <f t="shared" si="305"/>
        <v>0</v>
      </c>
      <c r="BB541">
        <f t="shared" si="306"/>
        <v>0</v>
      </c>
    </row>
    <row r="542" spans="1:54" ht="15" customHeight="1">
      <c r="A542" s="217"/>
      <c r="B542" s="72"/>
      <c r="C542" s="1"/>
      <c r="L542" s="193" t="s">
        <v>5198</v>
      </c>
      <c r="M542" s="67">
        <f t="shared" ref="M542:AD542" si="308">IF(AND(SUM(M530:M541)=0,COUNTIF(M530:M541,"NS")&gt;0),"NS",IF(AND(SUM(M530:M541)=0,COUNTIF(M530:M541,0)&gt;0),0,IF(AND(SUM(M530:M541)=0,COUNTIF(M530:M541,"NA")&gt;0),"NA",SUM(M530:M541))))</f>
        <v>0</v>
      </c>
      <c r="N542" s="67">
        <f t="shared" si="308"/>
        <v>0</v>
      </c>
      <c r="O542" s="67">
        <f t="shared" si="308"/>
        <v>0</v>
      </c>
      <c r="P542" s="67">
        <f t="shared" si="308"/>
        <v>0</v>
      </c>
      <c r="Q542" s="67">
        <f t="shared" si="308"/>
        <v>0</v>
      </c>
      <c r="R542" s="67">
        <f t="shared" si="308"/>
        <v>0</v>
      </c>
      <c r="S542" s="67">
        <f t="shared" si="308"/>
        <v>0</v>
      </c>
      <c r="T542" s="67">
        <f t="shared" si="308"/>
        <v>0</v>
      </c>
      <c r="U542" s="67">
        <f t="shared" si="308"/>
        <v>0</v>
      </c>
      <c r="V542" s="67">
        <f t="shared" si="308"/>
        <v>0</v>
      </c>
      <c r="W542" s="67">
        <f t="shared" si="308"/>
        <v>0</v>
      </c>
      <c r="X542" s="67">
        <f t="shared" si="308"/>
        <v>0</v>
      </c>
      <c r="Y542" s="67">
        <f t="shared" si="308"/>
        <v>0</v>
      </c>
      <c r="Z542" s="67">
        <f t="shared" si="308"/>
        <v>0</v>
      </c>
      <c r="AA542" s="67">
        <f t="shared" si="308"/>
        <v>0</v>
      </c>
      <c r="AB542" s="67">
        <f t="shared" si="308"/>
        <v>0</v>
      </c>
      <c r="AC542" s="67">
        <f t="shared" si="308"/>
        <v>0</v>
      </c>
      <c r="AD542" s="67">
        <f t="shared" si="308"/>
        <v>0</v>
      </c>
      <c r="AG542">
        <f>SUM(AG530:AG541)</f>
        <v>0</v>
      </c>
      <c r="AH542" s="284">
        <f>SUM(AH530:AH541)</f>
        <v>0</v>
      </c>
      <c r="AK542">
        <f>SUM(AK530:AK541)</f>
        <v>0</v>
      </c>
      <c r="AM542">
        <f>SUM(AM530:AM541)</f>
        <v>0</v>
      </c>
      <c r="AN542">
        <f>SUM(AN530:AN541)</f>
        <v>0</v>
      </c>
      <c r="AP542">
        <f>SUM(AP530:AP541)</f>
        <v>0</v>
      </c>
      <c r="AQ542">
        <f>SUM(AQ530:AQ541)</f>
        <v>0</v>
      </c>
      <c r="AS542">
        <f>SUM(AS530:AS541)</f>
        <v>0</v>
      </c>
      <c r="AT542">
        <f>SUM(AT530:AT541)</f>
        <v>0</v>
      </c>
      <c r="AV542">
        <f>SUM(AV530:AV541)</f>
        <v>0</v>
      </c>
      <c r="AW542">
        <f>SUM(AW530:AW541)</f>
        <v>0</v>
      </c>
      <c r="AY542">
        <f>SUM(AY530:AY541)</f>
        <v>0</v>
      </c>
      <c r="AZ542">
        <f>SUM(AZ530:AZ541)</f>
        <v>0</v>
      </c>
      <c r="BB542">
        <f>SUM(BB530:BB541)</f>
        <v>0</v>
      </c>
    </row>
    <row r="543" spans="1:54" ht="15" customHeight="1">
      <c r="A543" s="217"/>
      <c r="B543" s="72"/>
      <c r="C543" s="1"/>
      <c r="M543" s="1"/>
      <c r="N543" s="1"/>
      <c r="O543" s="1"/>
      <c r="P543" s="1"/>
      <c r="Q543" s="62"/>
      <c r="R543" s="1"/>
      <c r="S543" s="1"/>
      <c r="T543" s="1"/>
      <c r="U543" s="1"/>
      <c r="V543" s="1"/>
      <c r="W543" s="1"/>
      <c r="X543" s="1"/>
      <c r="Y543" s="1"/>
      <c r="Z543" s="1"/>
      <c r="AA543" s="1"/>
      <c r="AB543" s="1"/>
      <c r="AC543" s="1"/>
      <c r="AD543" s="1"/>
      <c r="AK543" t="s">
        <v>5709</v>
      </c>
      <c r="AL543">
        <f>SUM(AM542,AP542,AS542,AV542,AY542,AM561,AP561,AS561,AV561,AY561,BB561)</f>
        <v>0</v>
      </c>
      <c r="AM543" t="s">
        <v>5710</v>
      </c>
      <c r="AN543">
        <f>SUM(AK542,AN542,AQ542,AT542,AW542,AK561,AN561,AQ561,AT561,AW561,AZ561)</f>
        <v>0</v>
      </c>
    </row>
    <row r="544" spans="1:54" ht="15" customHeight="1">
      <c r="A544" s="217"/>
      <c r="B544" s="72"/>
      <c r="C544" s="1"/>
      <c r="M544" s="1"/>
      <c r="N544" s="1"/>
      <c r="O544" s="1"/>
      <c r="P544" s="1"/>
      <c r="Q544" s="62"/>
      <c r="R544" s="1"/>
      <c r="S544" s="134"/>
      <c r="T544" s="134"/>
      <c r="U544" s="134"/>
      <c r="V544" s="134"/>
      <c r="W544" s="134"/>
      <c r="X544" s="134"/>
      <c r="Y544" s="134"/>
      <c r="Z544" s="134"/>
      <c r="AA544" s="492" t="s">
        <v>5443</v>
      </c>
      <c r="AB544" s="319"/>
      <c r="AC544" s="319"/>
      <c r="AD544" s="319"/>
      <c r="AK544" t="s">
        <v>5711</v>
      </c>
      <c r="AL544" s="284">
        <f>IF(AN543&gt;0,IF(SUM(M542)&gt;=SUM(P542,S542,V542,Y542,AB542,M561,P561,S561,V561,Y561,AB561),0,1),IF(SUM(M542)&lt;&gt;SUM(P542,S542,V542,Y542,AB542,M561,P561,S561,V561,Y561,AB561),1,0))</f>
        <v>0</v>
      </c>
      <c r="AM544" t="s">
        <v>5712</v>
      </c>
      <c r="AN544" s="284">
        <f>IF(AN543&gt;0,IF(SUM(N542)&gt;=SUM(Q542,T542,W542,Z542,AC542,N561,Q561,T561,W561,Z561,AC561),0,1),IF(SUM(N542)&lt;&gt;SUM(Q542,T542,W542,Z542,AC542,N561,Q561,T561,W561,Z561,AC561),1,0))</f>
        <v>0</v>
      </c>
      <c r="AO544" t="s">
        <v>5713</v>
      </c>
      <c r="AP544" s="284">
        <f>IF(AN543&gt;0,IF(SUM(O542)&gt;=SUM(R542,U542,X542,AA542,AD542,O561,R561,U561,X561,AA561,AD561),0,1),IF(SUM(O542)&lt;&gt;SUM(R542,U542,X542,AA542,AD542,O561,R561,U561,X561,AA561,AD561),1,0))</f>
        <v>0</v>
      </c>
    </row>
    <row r="545" spans="1:54" ht="24" customHeight="1">
      <c r="A545" s="217"/>
      <c r="B545" s="72"/>
      <c r="C545" s="433" t="s">
        <v>5775</v>
      </c>
      <c r="D545" s="339"/>
      <c r="E545" s="339"/>
      <c r="F545" s="339"/>
      <c r="G545" s="339"/>
      <c r="H545" s="339"/>
      <c r="I545" s="339"/>
      <c r="J545" s="339"/>
      <c r="K545" s="339"/>
      <c r="L545" s="340"/>
      <c r="M545" s="481" t="s">
        <v>5690</v>
      </c>
      <c r="N545" s="329"/>
      <c r="O545" s="329"/>
      <c r="P545" s="329"/>
      <c r="Q545" s="329"/>
      <c r="R545" s="329"/>
      <c r="S545" s="329"/>
      <c r="T545" s="329"/>
      <c r="U545" s="329"/>
      <c r="V545" s="329"/>
      <c r="W545" s="329"/>
      <c r="X545" s="329"/>
      <c r="Y545" s="329"/>
      <c r="Z545" s="329"/>
      <c r="AA545" s="329"/>
      <c r="AB545" s="329"/>
      <c r="AC545" s="329"/>
      <c r="AD545" s="331"/>
    </row>
    <row r="546" spans="1:54" ht="24" customHeight="1">
      <c r="A546" s="217"/>
      <c r="B546" s="72"/>
      <c r="C546" s="356"/>
      <c r="D546" s="319"/>
      <c r="E546" s="319"/>
      <c r="F546" s="319"/>
      <c r="G546" s="319"/>
      <c r="H546" s="319"/>
      <c r="I546" s="319"/>
      <c r="J546" s="319"/>
      <c r="K546" s="319"/>
      <c r="L546" s="357"/>
      <c r="M546" s="330" t="s">
        <v>5691</v>
      </c>
      <c r="N546" s="329"/>
      <c r="O546" s="329"/>
      <c r="P546" s="329"/>
      <c r="Q546" s="329"/>
      <c r="R546" s="331"/>
      <c r="S546" s="449" t="s">
        <v>5680</v>
      </c>
      <c r="T546" s="339"/>
      <c r="U546" s="340"/>
      <c r="V546" s="449" t="s">
        <v>5681</v>
      </c>
      <c r="W546" s="339"/>
      <c r="X546" s="340"/>
      <c r="Y546" s="449" t="s">
        <v>5682</v>
      </c>
      <c r="Z546" s="339"/>
      <c r="AA546" s="340"/>
      <c r="AB546" s="449" t="s">
        <v>5714</v>
      </c>
      <c r="AC546" s="339"/>
      <c r="AD546" s="340"/>
    </row>
    <row r="547" spans="1:54" ht="96" customHeight="1">
      <c r="A547" s="217"/>
      <c r="B547" s="72"/>
      <c r="C547" s="356"/>
      <c r="D547" s="319"/>
      <c r="E547" s="319"/>
      <c r="F547" s="319"/>
      <c r="G547" s="319"/>
      <c r="H547" s="319"/>
      <c r="I547" s="319"/>
      <c r="J547" s="319"/>
      <c r="K547" s="319"/>
      <c r="L547" s="357"/>
      <c r="M547" s="449" t="s">
        <v>5677</v>
      </c>
      <c r="N547" s="329"/>
      <c r="O547" s="331"/>
      <c r="P547" s="449" t="s">
        <v>5715</v>
      </c>
      <c r="Q547" s="329"/>
      <c r="R547" s="331"/>
      <c r="S547" s="358"/>
      <c r="T547" s="327"/>
      <c r="U547" s="359"/>
      <c r="V547" s="358"/>
      <c r="W547" s="327"/>
      <c r="X547" s="359"/>
      <c r="Y547" s="358"/>
      <c r="Z547" s="327"/>
      <c r="AA547" s="359"/>
      <c r="AB547" s="358"/>
      <c r="AC547" s="327"/>
      <c r="AD547" s="359"/>
    </row>
    <row r="548" spans="1:54" ht="48" customHeight="1">
      <c r="A548" s="217"/>
      <c r="B548" s="72"/>
      <c r="C548" s="358"/>
      <c r="D548" s="327"/>
      <c r="E548" s="327"/>
      <c r="F548" s="327"/>
      <c r="G548" s="327"/>
      <c r="H548" s="327"/>
      <c r="I548" s="327"/>
      <c r="J548" s="327"/>
      <c r="K548" s="327"/>
      <c r="L548" s="359"/>
      <c r="M548" s="293" t="s">
        <v>5304</v>
      </c>
      <c r="N548" s="74" t="s">
        <v>5356</v>
      </c>
      <c r="O548" s="74" t="s">
        <v>5357</v>
      </c>
      <c r="P548" s="293" t="s">
        <v>5304</v>
      </c>
      <c r="Q548" s="74" t="s">
        <v>5356</v>
      </c>
      <c r="R548" s="74" t="s">
        <v>5357</v>
      </c>
      <c r="S548" s="186" t="s">
        <v>5304</v>
      </c>
      <c r="T548" s="74" t="s">
        <v>5356</v>
      </c>
      <c r="U548" s="74" t="s">
        <v>5357</v>
      </c>
      <c r="V548" s="186" t="s">
        <v>5304</v>
      </c>
      <c r="W548" s="74" t="s">
        <v>5356</v>
      </c>
      <c r="X548" s="74" t="s">
        <v>5357</v>
      </c>
      <c r="Y548" s="186" t="s">
        <v>5304</v>
      </c>
      <c r="Z548" s="74" t="s">
        <v>5356</v>
      </c>
      <c r="AA548" s="74" t="s">
        <v>5357</v>
      </c>
      <c r="AB548" s="186" t="s">
        <v>5304</v>
      </c>
      <c r="AC548" s="74" t="s">
        <v>5356</v>
      </c>
      <c r="AD548" s="74" t="s">
        <v>5357</v>
      </c>
      <c r="AH548" t="s">
        <v>5183</v>
      </c>
      <c r="AI548" t="s">
        <v>6704</v>
      </c>
      <c r="AK548" t="s">
        <v>5692</v>
      </c>
      <c r="AL548" t="s">
        <v>5307</v>
      </c>
      <c r="AM548" t="s">
        <v>5308</v>
      </c>
      <c r="AN548" t="s">
        <v>5693</v>
      </c>
      <c r="AO548" t="s">
        <v>5310</v>
      </c>
      <c r="AP548" t="s">
        <v>5311</v>
      </c>
      <c r="AQ548" t="s">
        <v>5694</v>
      </c>
      <c r="AR548" t="s">
        <v>5313</v>
      </c>
      <c r="AS548" t="s">
        <v>5314</v>
      </c>
      <c r="AT548" t="s">
        <v>5695</v>
      </c>
      <c r="AU548" t="s">
        <v>5316</v>
      </c>
      <c r="AV548" t="s">
        <v>5317</v>
      </c>
      <c r="AW548" t="s">
        <v>5696</v>
      </c>
      <c r="AX548" t="s">
        <v>5697</v>
      </c>
      <c r="AY548" t="s">
        <v>5698</v>
      </c>
      <c r="AZ548" t="s">
        <v>5699</v>
      </c>
      <c r="BA548" t="s">
        <v>5700</v>
      </c>
      <c r="BB548" t="s">
        <v>5701</v>
      </c>
    </row>
    <row r="549" spans="1:54" ht="36" customHeight="1">
      <c r="A549" s="217"/>
      <c r="B549" s="72"/>
      <c r="C549" s="49" t="s">
        <v>5021</v>
      </c>
      <c r="D549" s="418" t="s">
        <v>5615</v>
      </c>
      <c r="E549" s="329"/>
      <c r="F549" s="329"/>
      <c r="G549" s="329"/>
      <c r="H549" s="329"/>
      <c r="I549" s="329"/>
      <c r="J549" s="329"/>
      <c r="K549" s="329"/>
      <c r="L549" s="331"/>
      <c r="M549" s="52"/>
      <c r="N549" s="52"/>
      <c r="O549" s="52"/>
      <c r="P549" s="52"/>
      <c r="Q549" s="52"/>
      <c r="R549" s="52"/>
      <c r="S549" s="52"/>
      <c r="T549" s="52"/>
      <c r="U549" s="52"/>
      <c r="V549" s="304"/>
      <c r="W549" s="304"/>
      <c r="X549" s="304"/>
      <c r="Y549" s="52"/>
      <c r="Z549" s="52"/>
      <c r="AA549" s="52"/>
      <c r="AB549" s="52"/>
      <c r="AC549" s="52"/>
      <c r="AD549" s="52"/>
      <c r="AH549">
        <f t="shared" ref="AH549:AH560" si="309">IF(COUNTIF(M549:AD549,"NS"),1,0)</f>
        <v>0</v>
      </c>
      <c r="AI549">
        <f>IF(COUNTA(V549:X560)=0,0,1)</f>
        <v>0</v>
      </c>
      <c r="AK549">
        <f t="shared" ref="AK549:AK560" si="310">COUNTIF(N549:O549,"NS")</f>
        <v>0</v>
      </c>
      <c r="AL549">
        <f t="shared" ref="AL549:AL560" si="311">SUM(N549:O549)</f>
        <v>0</v>
      </c>
      <c r="AM549">
        <f t="shared" ref="AM549:AM560" si="312">IF(COUNTIF(M549:O549,"NA")=3,0,IF(COUNTA(M549:O549)=0,0,IF(OR(AND(M549=0,AK549&gt;0),AND(M549="ns",AL549&gt;0),AND(M549="ns",AK549=0,AL549=0)),1,IF(OR(AND(M549&gt;0,AK549=2),AND(M549="ns",AK549=2),AND(M549="ns",AL549=0,AK549&gt;0),M549=AL549),0,1))))</f>
        <v>0</v>
      </c>
      <c r="AN549">
        <f t="shared" ref="AN549:AN560" si="313">COUNTIF(Q549:R549,"NS")</f>
        <v>0</v>
      </c>
      <c r="AO549">
        <f t="shared" ref="AO549:AO560" si="314">SUM(Q549:R549)</f>
        <v>0</v>
      </c>
      <c r="AP549">
        <f t="shared" ref="AP549:AP560" si="315">IF(COUNTIF(P549:R549,"NA")=3,0,IF(COUNTA(P549:R549)=0,0,IF(OR(AND(P549=0,AN549&gt;0),AND(P549="ns",AO549&gt;0),AND(P549="ns",AN549=0,AO549=0)),1,IF(OR(AND(P549&gt;0,AN549=2),AND(P549="ns",AN549=2),AND(P549="ns",AO549=0,AN549&gt;0),P549=AO549),0,1))))</f>
        <v>0</v>
      </c>
      <c r="AQ549">
        <f t="shared" ref="AQ549:AQ560" si="316">COUNTIF(T549:U549,"NS")</f>
        <v>0</v>
      </c>
      <c r="AR549">
        <f t="shared" ref="AR549:AR560" si="317">SUM(T549:U549)</f>
        <v>0</v>
      </c>
      <c r="AS549">
        <f t="shared" ref="AS549:AS560" si="318">IF(COUNTIF(S549:U549,"NA")=3,0,IF(COUNTA(S549:U549)=0,0,IF(OR(AND(S549=0,AQ549&gt;0),AND(S549="ns",AR549&gt;0),AND(S549="ns",AQ549=0,AR549=0)),1,IF(OR(AND(S549&gt;0,AQ549=2),AND(S549="ns",AQ549=2),AND(S549="ns",AR549=0,AQ549&gt;0),S549=AR549),0,1))))</f>
        <v>0</v>
      </c>
      <c r="AT549">
        <f t="shared" ref="AT549:AT560" si="319">COUNTIF(W549:X549,"NS")</f>
        <v>0</v>
      </c>
      <c r="AU549">
        <f t="shared" ref="AU549:AU560" si="320">SUM(W549:X549)</f>
        <v>0</v>
      </c>
      <c r="AV549">
        <f t="shared" ref="AV549:AV560" si="321">IF(COUNTIF(V549:X549,"NA")=3,0,IF(COUNTA(V549:X549)=0,0,IF(OR(AND(V549=0,AT549&gt;0),AND(V549="ns",AU549&gt;0),AND(V549="ns",AT549=0,AU549=0)),1,IF(OR(AND(V549&gt;0,AT549=2),AND(V549="ns",AT549=2),AND(V549="ns",AU549=0,AT549&gt;0),V549=AU549),0,1))))</f>
        <v>0</v>
      </c>
      <c r="AW549">
        <f t="shared" ref="AW549:AW560" si="322">COUNTIF(Z549:AA549,"NS")</f>
        <v>0</v>
      </c>
      <c r="AX549">
        <f t="shared" ref="AX549:AX560" si="323">SUM(Z549:AA549)</f>
        <v>0</v>
      </c>
      <c r="AY549">
        <f t="shared" ref="AY549:AY560" si="324">IF(COUNTIF(Y549:AA549,"NA")=3,0,IF(COUNTA(Y549:AA549)=0,0,IF(OR(AND(Y549=0,AW549&gt;0),AND(Y549="ns",AX549&gt;0),AND(Y549="ns",AW549=0,AX549=0)),1,IF(OR(AND(Y549&gt;0,AW549=2),AND(Y549="ns",AW549=2),AND(Y549="ns",AX549=0,AW549&gt;0),Y549=AX549),0,1))))</f>
        <v>0</v>
      </c>
      <c r="AZ549">
        <f t="shared" ref="AZ549:AZ560" si="325">COUNTIF(AC549:AD549,"NS")</f>
        <v>0</v>
      </c>
      <c r="BA549">
        <f t="shared" ref="BA549:BA560" si="326">SUM(AC549:AD549)</f>
        <v>0</v>
      </c>
      <c r="BB549">
        <f t="shared" ref="BB549:BB560" si="327">IF(COUNTIF(AB549:AD549,"NA")=3,0,IF(COUNTA(AB549:AD549)=0,0,IF(OR(AND(AB549=0,AZ549&gt;0),AND(AB549="ns",BA549&gt;0),AND(AB549="ns",AZ549=0,BA549=0)),1,IF(OR(AND(AB549&gt;0,AZ549=2),AND(AB549="ns",AZ549=2),AND(AB549="ns",BA549=0,AZ549&gt;0),AB549=BA549),0,1))))</f>
        <v>0</v>
      </c>
    </row>
    <row r="550" spans="1:54" ht="24" customHeight="1">
      <c r="A550" s="217"/>
      <c r="B550" s="72"/>
      <c r="C550" s="53" t="s">
        <v>5022</v>
      </c>
      <c r="D550" s="418" t="s">
        <v>5618</v>
      </c>
      <c r="E550" s="329"/>
      <c r="F550" s="329"/>
      <c r="G550" s="329"/>
      <c r="H550" s="329"/>
      <c r="I550" s="329"/>
      <c r="J550" s="329"/>
      <c r="K550" s="329"/>
      <c r="L550" s="331"/>
      <c r="M550" s="52"/>
      <c r="N550" s="52"/>
      <c r="O550" s="52"/>
      <c r="P550" s="52"/>
      <c r="Q550" s="52"/>
      <c r="R550" s="52"/>
      <c r="S550" s="52"/>
      <c r="T550" s="52"/>
      <c r="U550" s="52"/>
      <c r="V550" s="304"/>
      <c r="W550" s="304"/>
      <c r="X550" s="304"/>
      <c r="Y550" s="52"/>
      <c r="Z550" s="52"/>
      <c r="AA550" s="52"/>
      <c r="AB550" s="52"/>
      <c r="AC550" s="52"/>
      <c r="AD550" s="52"/>
      <c r="AH550">
        <f t="shared" si="309"/>
        <v>0</v>
      </c>
      <c r="AK550">
        <f t="shared" si="310"/>
        <v>0</v>
      </c>
      <c r="AL550">
        <f t="shared" si="311"/>
        <v>0</v>
      </c>
      <c r="AM550">
        <f t="shared" si="312"/>
        <v>0</v>
      </c>
      <c r="AN550">
        <f t="shared" si="313"/>
        <v>0</v>
      </c>
      <c r="AO550">
        <f t="shared" si="314"/>
        <v>0</v>
      </c>
      <c r="AP550">
        <f t="shared" si="315"/>
        <v>0</v>
      </c>
      <c r="AQ550">
        <f t="shared" si="316"/>
        <v>0</v>
      </c>
      <c r="AR550">
        <f t="shared" si="317"/>
        <v>0</v>
      </c>
      <c r="AS550">
        <f t="shared" si="318"/>
        <v>0</v>
      </c>
      <c r="AT550">
        <f t="shared" si="319"/>
        <v>0</v>
      </c>
      <c r="AU550">
        <f t="shared" si="320"/>
        <v>0</v>
      </c>
      <c r="AV550">
        <f t="shared" si="321"/>
        <v>0</v>
      </c>
      <c r="AW550">
        <f t="shared" si="322"/>
        <v>0</v>
      </c>
      <c r="AX550">
        <f t="shared" si="323"/>
        <v>0</v>
      </c>
      <c r="AY550">
        <f t="shared" si="324"/>
        <v>0</v>
      </c>
      <c r="AZ550">
        <f t="shared" si="325"/>
        <v>0</v>
      </c>
      <c r="BA550">
        <f t="shared" si="326"/>
        <v>0</v>
      </c>
      <c r="BB550">
        <f t="shared" si="327"/>
        <v>0</v>
      </c>
    </row>
    <row r="551" spans="1:54" ht="24" customHeight="1">
      <c r="A551" s="217"/>
      <c r="B551" s="72"/>
      <c r="C551" s="53" t="s">
        <v>5024</v>
      </c>
      <c r="D551" s="418" t="s">
        <v>5621</v>
      </c>
      <c r="E551" s="329"/>
      <c r="F551" s="329"/>
      <c r="G551" s="329"/>
      <c r="H551" s="329"/>
      <c r="I551" s="329"/>
      <c r="J551" s="329"/>
      <c r="K551" s="329"/>
      <c r="L551" s="331"/>
      <c r="M551" s="52"/>
      <c r="N551" s="52"/>
      <c r="O551" s="52"/>
      <c r="P551" s="52"/>
      <c r="Q551" s="52"/>
      <c r="R551" s="52"/>
      <c r="S551" s="52"/>
      <c r="T551" s="52"/>
      <c r="U551" s="52"/>
      <c r="V551" s="304"/>
      <c r="W551" s="304"/>
      <c r="X551" s="304"/>
      <c r="Y551" s="52"/>
      <c r="Z551" s="52"/>
      <c r="AA551" s="52"/>
      <c r="AB551" s="52"/>
      <c r="AC551" s="52"/>
      <c r="AD551" s="52"/>
      <c r="AH551">
        <f t="shared" si="309"/>
        <v>0</v>
      </c>
      <c r="AK551">
        <f t="shared" si="310"/>
        <v>0</v>
      </c>
      <c r="AL551">
        <f t="shared" si="311"/>
        <v>0</v>
      </c>
      <c r="AM551">
        <f t="shared" si="312"/>
        <v>0</v>
      </c>
      <c r="AN551">
        <f t="shared" si="313"/>
        <v>0</v>
      </c>
      <c r="AO551">
        <f t="shared" si="314"/>
        <v>0</v>
      </c>
      <c r="AP551">
        <f t="shared" si="315"/>
        <v>0</v>
      </c>
      <c r="AQ551">
        <f t="shared" si="316"/>
        <v>0</v>
      </c>
      <c r="AR551">
        <f t="shared" si="317"/>
        <v>0</v>
      </c>
      <c r="AS551">
        <f t="shared" si="318"/>
        <v>0</v>
      </c>
      <c r="AT551">
        <f t="shared" si="319"/>
        <v>0</v>
      </c>
      <c r="AU551">
        <f t="shared" si="320"/>
        <v>0</v>
      </c>
      <c r="AV551">
        <f t="shared" si="321"/>
        <v>0</v>
      </c>
      <c r="AW551">
        <f t="shared" si="322"/>
        <v>0</v>
      </c>
      <c r="AX551">
        <f t="shared" si="323"/>
        <v>0</v>
      </c>
      <c r="AY551">
        <f t="shared" si="324"/>
        <v>0</v>
      </c>
      <c r="AZ551">
        <f t="shared" si="325"/>
        <v>0</v>
      </c>
      <c r="BA551">
        <f t="shared" si="326"/>
        <v>0</v>
      </c>
      <c r="BB551">
        <f t="shared" si="327"/>
        <v>0</v>
      </c>
    </row>
    <row r="552" spans="1:54" ht="48" customHeight="1">
      <c r="A552" s="217"/>
      <c r="B552" s="72"/>
      <c r="C552" s="53" t="s">
        <v>5025</v>
      </c>
      <c r="D552" s="418" t="s">
        <v>5624</v>
      </c>
      <c r="E552" s="329"/>
      <c r="F552" s="329"/>
      <c r="G552" s="329"/>
      <c r="H552" s="329"/>
      <c r="I552" s="329"/>
      <c r="J552" s="329"/>
      <c r="K552" s="329"/>
      <c r="L552" s="331"/>
      <c r="M552" s="52"/>
      <c r="N552" s="52"/>
      <c r="O552" s="52"/>
      <c r="P552" s="52"/>
      <c r="Q552" s="52"/>
      <c r="R552" s="52"/>
      <c r="S552" s="52"/>
      <c r="T552" s="52"/>
      <c r="U552" s="52"/>
      <c r="V552" s="304"/>
      <c r="W552" s="304"/>
      <c r="X552" s="304"/>
      <c r="Y552" s="52"/>
      <c r="Z552" s="52"/>
      <c r="AA552" s="52"/>
      <c r="AB552" s="52"/>
      <c r="AC552" s="52"/>
      <c r="AD552" s="52"/>
      <c r="AH552">
        <f t="shared" si="309"/>
        <v>0</v>
      </c>
      <c r="AK552">
        <f t="shared" si="310"/>
        <v>0</v>
      </c>
      <c r="AL552">
        <f t="shared" si="311"/>
        <v>0</v>
      </c>
      <c r="AM552">
        <f t="shared" si="312"/>
        <v>0</v>
      </c>
      <c r="AN552">
        <f t="shared" si="313"/>
        <v>0</v>
      </c>
      <c r="AO552">
        <f t="shared" si="314"/>
        <v>0</v>
      </c>
      <c r="AP552">
        <f t="shared" si="315"/>
        <v>0</v>
      </c>
      <c r="AQ552">
        <f t="shared" si="316"/>
        <v>0</v>
      </c>
      <c r="AR552">
        <f t="shared" si="317"/>
        <v>0</v>
      </c>
      <c r="AS552">
        <f t="shared" si="318"/>
        <v>0</v>
      </c>
      <c r="AT552">
        <f t="shared" si="319"/>
        <v>0</v>
      </c>
      <c r="AU552">
        <f t="shared" si="320"/>
        <v>0</v>
      </c>
      <c r="AV552">
        <f t="shared" si="321"/>
        <v>0</v>
      </c>
      <c r="AW552">
        <f t="shared" si="322"/>
        <v>0</v>
      </c>
      <c r="AX552">
        <f t="shared" si="323"/>
        <v>0</v>
      </c>
      <c r="AY552">
        <f t="shared" si="324"/>
        <v>0</v>
      </c>
      <c r="AZ552">
        <f t="shared" si="325"/>
        <v>0</v>
      </c>
      <c r="BA552">
        <f t="shared" si="326"/>
        <v>0</v>
      </c>
      <c r="BB552">
        <f t="shared" si="327"/>
        <v>0</v>
      </c>
    </row>
    <row r="553" spans="1:54" ht="24" customHeight="1">
      <c r="A553" s="217"/>
      <c r="B553" s="72"/>
      <c r="C553" s="53" t="s">
        <v>5026</v>
      </c>
      <c r="D553" s="418" t="s">
        <v>5627</v>
      </c>
      <c r="E553" s="329"/>
      <c r="F553" s="329"/>
      <c r="G553" s="329"/>
      <c r="H553" s="329"/>
      <c r="I553" s="329"/>
      <c r="J553" s="329"/>
      <c r="K553" s="329"/>
      <c r="L553" s="331"/>
      <c r="M553" s="52"/>
      <c r="N553" s="52"/>
      <c r="O553" s="52"/>
      <c r="P553" s="52"/>
      <c r="Q553" s="52"/>
      <c r="R553" s="52"/>
      <c r="S553" s="52"/>
      <c r="T553" s="52"/>
      <c r="U553" s="52"/>
      <c r="V553" s="304"/>
      <c r="W553" s="304"/>
      <c r="X553" s="304"/>
      <c r="Y553" s="52"/>
      <c r="Z553" s="52"/>
      <c r="AA553" s="52"/>
      <c r="AB553" s="52"/>
      <c r="AC553" s="52"/>
      <c r="AD553" s="52"/>
      <c r="AH553">
        <f t="shared" si="309"/>
        <v>0</v>
      </c>
      <c r="AK553">
        <f t="shared" si="310"/>
        <v>0</v>
      </c>
      <c r="AL553">
        <f t="shared" si="311"/>
        <v>0</v>
      </c>
      <c r="AM553">
        <f t="shared" si="312"/>
        <v>0</v>
      </c>
      <c r="AN553">
        <f t="shared" si="313"/>
        <v>0</v>
      </c>
      <c r="AO553">
        <f t="shared" si="314"/>
        <v>0</v>
      </c>
      <c r="AP553">
        <f t="shared" si="315"/>
        <v>0</v>
      </c>
      <c r="AQ553">
        <f t="shared" si="316"/>
        <v>0</v>
      </c>
      <c r="AR553">
        <f t="shared" si="317"/>
        <v>0</v>
      </c>
      <c r="AS553">
        <f t="shared" si="318"/>
        <v>0</v>
      </c>
      <c r="AT553">
        <f t="shared" si="319"/>
        <v>0</v>
      </c>
      <c r="AU553">
        <f t="shared" si="320"/>
        <v>0</v>
      </c>
      <c r="AV553">
        <f t="shared" si="321"/>
        <v>0</v>
      </c>
      <c r="AW553">
        <f t="shared" si="322"/>
        <v>0</v>
      </c>
      <c r="AX553">
        <f t="shared" si="323"/>
        <v>0</v>
      </c>
      <c r="AY553">
        <f t="shared" si="324"/>
        <v>0</v>
      </c>
      <c r="AZ553">
        <f t="shared" si="325"/>
        <v>0</v>
      </c>
      <c r="BA553">
        <f t="shared" si="326"/>
        <v>0</v>
      </c>
      <c r="BB553">
        <f t="shared" si="327"/>
        <v>0</v>
      </c>
    </row>
    <row r="554" spans="1:54" ht="36" customHeight="1">
      <c r="A554" s="217"/>
      <c r="B554" s="72"/>
      <c r="C554" s="53" t="s">
        <v>5028</v>
      </c>
      <c r="D554" s="418" t="s">
        <v>5630</v>
      </c>
      <c r="E554" s="329"/>
      <c r="F554" s="329"/>
      <c r="G554" s="329"/>
      <c r="H554" s="329"/>
      <c r="I554" s="329"/>
      <c r="J554" s="329"/>
      <c r="K554" s="329"/>
      <c r="L554" s="331"/>
      <c r="M554" s="52"/>
      <c r="N554" s="52"/>
      <c r="O554" s="52"/>
      <c r="P554" s="52"/>
      <c r="Q554" s="52"/>
      <c r="R554" s="52"/>
      <c r="S554" s="52"/>
      <c r="T554" s="52"/>
      <c r="U554" s="52"/>
      <c r="V554" s="304"/>
      <c r="W554" s="304"/>
      <c r="X554" s="304"/>
      <c r="Y554" s="52"/>
      <c r="Z554" s="52"/>
      <c r="AA554" s="52"/>
      <c r="AB554" s="52"/>
      <c r="AC554" s="52"/>
      <c r="AD554" s="52"/>
      <c r="AH554">
        <f t="shared" si="309"/>
        <v>0</v>
      </c>
      <c r="AK554">
        <f t="shared" si="310"/>
        <v>0</v>
      </c>
      <c r="AL554">
        <f t="shared" si="311"/>
        <v>0</v>
      </c>
      <c r="AM554">
        <f t="shared" si="312"/>
        <v>0</v>
      </c>
      <c r="AN554">
        <f t="shared" si="313"/>
        <v>0</v>
      </c>
      <c r="AO554">
        <f t="shared" si="314"/>
        <v>0</v>
      </c>
      <c r="AP554">
        <f t="shared" si="315"/>
        <v>0</v>
      </c>
      <c r="AQ554">
        <f t="shared" si="316"/>
        <v>0</v>
      </c>
      <c r="AR554">
        <f t="shared" si="317"/>
        <v>0</v>
      </c>
      <c r="AS554">
        <f t="shared" si="318"/>
        <v>0</v>
      </c>
      <c r="AT554">
        <f t="shared" si="319"/>
        <v>0</v>
      </c>
      <c r="AU554">
        <f t="shared" si="320"/>
        <v>0</v>
      </c>
      <c r="AV554">
        <f t="shared" si="321"/>
        <v>0</v>
      </c>
      <c r="AW554">
        <f t="shared" si="322"/>
        <v>0</v>
      </c>
      <c r="AX554">
        <f t="shared" si="323"/>
        <v>0</v>
      </c>
      <c r="AY554">
        <f t="shared" si="324"/>
        <v>0</v>
      </c>
      <c r="AZ554">
        <f t="shared" si="325"/>
        <v>0</v>
      </c>
      <c r="BA554">
        <f t="shared" si="326"/>
        <v>0</v>
      </c>
      <c r="BB554">
        <f t="shared" si="327"/>
        <v>0</v>
      </c>
    </row>
    <row r="555" spans="1:54" ht="24" customHeight="1">
      <c r="A555" s="217"/>
      <c r="B555" s="72"/>
      <c r="C555" s="53" t="s">
        <v>5030</v>
      </c>
      <c r="D555" s="418" t="s">
        <v>5632</v>
      </c>
      <c r="E555" s="329"/>
      <c r="F555" s="329"/>
      <c r="G555" s="329"/>
      <c r="H555" s="329"/>
      <c r="I555" s="329"/>
      <c r="J555" s="329"/>
      <c r="K555" s="329"/>
      <c r="L555" s="331"/>
      <c r="M555" s="52"/>
      <c r="N555" s="52"/>
      <c r="O555" s="52"/>
      <c r="P555" s="52"/>
      <c r="Q555" s="52"/>
      <c r="R555" s="52"/>
      <c r="S555" s="52"/>
      <c r="T555" s="52"/>
      <c r="U555" s="52"/>
      <c r="V555" s="304"/>
      <c r="W555" s="304"/>
      <c r="X555" s="304"/>
      <c r="Y555" s="52"/>
      <c r="Z555" s="52"/>
      <c r="AA555" s="52"/>
      <c r="AB555" s="52"/>
      <c r="AC555" s="52"/>
      <c r="AD555" s="52"/>
      <c r="AH555">
        <f t="shared" si="309"/>
        <v>0</v>
      </c>
      <c r="AK555">
        <f t="shared" si="310"/>
        <v>0</v>
      </c>
      <c r="AL555">
        <f t="shared" si="311"/>
        <v>0</v>
      </c>
      <c r="AM555">
        <f t="shared" si="312"/>
        <v>0</v>
      </c>
      <c r="AN555">
        <f t="shared" si="313"/>
        <v>0</v>
      </c>
      <c r="AO555">
        <f t="shared" si="314"/>
        <v>0</v>
      </c>
      <c r="AP555">
        <f t="shared" si="315"/>
        <v>0</v>
      </c>
      <c r="AQ555">
        <f t="shared" si="316"/>
        <v>0</v>
      </c>
      <c r="AR555">
        <f t="shared" si="317"/>
        <v>0</v>
      </c>
      <c r="AS555">
        <f t="shared" si="318"/>
        <v>0</v>
      </c>
      <c r="AT555">
        <f t="shared" si="319"/>
        <v>0</v>
      </c>
      <c r="AU555">
        <f t="shared" si="320"/>
        <v>0</v>
      </c>
      <c r="AV555">
        <f t="shared" si="321"/>
        <v>0</v>
      </c>
      <c r="AW555">
        <f t="shared" si="322"/>
        <v>0</v>
      </c>
      <c r="AX555">
        <f t="shared" si="323"/>
        <v>0</v>
      </c>
      <c r="AY555">
        <f t="shared" si="324"/>
        <v>0</v>
      </c>
      <c r="AZ555">
        <f t="shared" si="325"/>
        <v>0</v>
      </c>
      <c r="BA555">
        <f t="shared" si="326"/>
        <v>0</v>
      </c>
      <c r="BB555">
        <f t="shared" si="327"/>
        <v>0</v>
      </c>
    </row>
    <row r="556" spans="1:54" ht="48" customHeight="1">
      <c r="A556" s="217"/>
      <c r="B556" s="72"/>
      <c r="C556" s="53" t="s">
        <v>5032</v>
      </c>
      <c r="D556" s="418" t="s">
        <v>5634</v>
      </c>
      <c r="E556" s="329"/>
      <c r="F556" s="329"/>
      <c r="G556" s="329"/>
      <c r="H556" s="329"/>
      <c r="I556" s="329"/>
      <c r="J556" s="329"/>
      <c r="K556" s="329"/>
      <c r="L556" s="331"/>
      <c r="M556" s="52"/>
      <c r="N556" s="52"/>
      <c r="O556" s="52"/>
      <c r="P556" s="52"/>
      <c r="Q556" s="52"/>
      <c r="R556" s="52"/>
      <c r="S556" s="52"/>
      <c r="T556" s="52"/>
      <c r="U556" s="52"/>
      <c r="V556" s="304"/>
      <c r="W556" s="304"/>
      <c r="X556" s="304"/>
      <c r="Y556" s="52"/>
      <c r="Z556" s="52"/>
      <c r="AA556" s="52"/>
      <c r="AB556" s="52"/>
      <c r="AC556" s="52"/>
      <c r="AD556" s="52"/>
      <c r="AH556">
        <f t="shared" si="309"/>
        <v>0</v>
      </c>
      <c r="AK556">
        <f t="shared" si="310"/>
        <v>0</v>
      </c>
      <c r="AL556">
        <f t="shared" si="311"/>
        <v>0</v>
      </c>
      <c r="AM556">
        <f t="shared" si="312"/>
        <v>0</v>
      </c>
      <c r="AN556">
        <f t="shared" si="313"/>
        <v>0</v>
      </c>
      <c r="AO556">
        <f t="shared" si="314"/>
        <v>0</v>
      </c>
      <c r="AP556">
        <f t="shared" si="315"/>
        <v>0</v>
      </c>
      <c r="AQ556">
        <f t="shared" si="316"/>
        <v>0</v>
      </c>
      <c r="AR556">
        <f t="shared" si="317"/>
        <v>0</v>
      </c>
      <c r="AS556">
        <f t="shared" si="318"/>
        <v>0</v>
      </c>
      <c r="AT556">
        <f t="shared" si="319"/>
        <v>0</v>
      </c>
      <c r="AU556">
        <f t="shared" si="320"/>
        <v>0</v>
      </c>
      <c r="AV556">
        <f t="shared" si="321"/>
        <v>0</v>
      </c>
      <c r="AW556">
        <f t="shared" si="322"/>
        <v>0</v>
      </c>
      <c r="AX556">
        <f t="shared" si="323"/>
        <v>0</v>
      </c>
      <c r="AY556">
        <f t="shared" si="324"/>
        <v>0</v>
      </c>
      <c r="AZ556">
        <f t="shared" si="325"/>
        <v>0</v>
      </c>
      <c r="BA556">
        <f t="shared" si="326"/>
        <v>0</v>
      </c>
      <c r="BB556">
        <f t="shared" si="327"/>
        <v>0</v>
      </c>
    </row>
    <row r="557" spans="1:54" ht="15" customHeight="1">
      <c r="A557" s="217"/>
      <c r="B557" s="72"/>
      <c r="C557" s="53" t="s">
        <v>5034</v>
      </c>
      <c r="D557" s="418" t="s">
        <v>5637</v>
      </c>
      <c r="E557" s="329"/>
      <c r="F557" s="329"/>
      <c r="G557" s="329"/>
      <c r="H557" s="329"/>
      <c r="I557" s="329"/>
      <c r="J557" s="329"/>
      <c r="K557" s="329"/>
      <c r="L557" s="331"/>
      <c r="M557" s="52"/>
      <c r="N557" s="52"/>
      <c r="O557" s="52"/>
      <c r="P557" s="52"/>
      <c r="Q557" s="52"/>
      <c r="R557" s="52"/>
      <c r="S557" s="52"/>
      <c r="T557" s="52"/>
      <c r="U557" s="52"/>
      <c r="V557" s="304"/>
      <c r="W557" s="304"/>
      <c r="X557" s="304"/>
      <c r="Y557" s="52"/>
      <c r="Z557" s="52"/>
      <c r="AA557" s="52"/>
      <c r="AB557" s="52"/>
      <c r="AC557" s="52"/>
      <c r="AD557" s="52"/>
      <c r="AH557">
        <f t="shared" si="309"/>
        <v>0</v>
      </c>
      <c r="AK557">
        <f t="shared" si="310"/>
        <v>0</v>
      </c>
      <c r="AL557">
        <f t="shared" si="311"/>
        <v>0</v>
      </c>
      <c r="AM557">
        <f t="shared" si="312"/>
        <v>0</v>
      </c>
      <c r="AN557">
        <f t="shared" si="313"/>
        <v>0</v>
      </c>
      <c r="AO557">
        <f t="shared" si="314"/>
        <v>0</v>
      </c>
      <c r="AP557">
        <f t="shared" si="315"/>
        <v>0</v>
      </c>
      <c r="AQ557">
        <f t="shared" si="316"/>
        <v>0</v>
      </c>
      <c r="AR557">
        <f t="shared" si="317"/>
        <v>0</v>
      </c>
      <c r="AS557">
        <f t="shared" si="318"/>
        <v>0</v>
      </c>
      <c r="AT557">
        <f t="shared" si="319"/>
        <v>0</v>
      </c>
      <c r="AU557">
        <f t="shared" si="320"/>
        <v>0</v>
      </c>
      <c r="AV557">
        <f t="shared" si="321"/>
        <v>0</v>
      </c>
      <c r="AW557">
        <f t="shared" si="322"/>
        <v>0</v>
      </c>
      <c r="AX557">
        <f t="shared" si="323"/>
        <v>0</v>
      </c>
      <c r="AY557">
        <f t="shared" si="324"/>
        <v>0</v>
      </c>
      <c r="AZ557">
        <f t="shared" si="325"/>
        <v>0</v>
      </c>
      <c r="BA557">
        <f t="shared" si="326"/>
        <v>0</v>
      </c>
      <c r="BB557">
        <f t="shared" si="327"/>
        <v>0</v>
      </c>
    </row>
    <row r="558" spans="1:54" ht="15" customHeight="1">
      <c r="A558" s="217"/>
      <c r="B558" s="72"/>
      <c r="C558" s="53" t="s">
        <v>5036</v>
      </c>
      <c r="D558" s="418" t="s">
        <v>5640</v>
      </c>
      <c r="E558" s="329"/>
      <c r="F558" s="329"/>
      <c r="G558" s="329"/>
      <c r="H558" s="329"/>
      <c r="I558" s="329"/>
      <c r="J558" s="329"/>
      <c r="K558" s="329"/>
      <c r="L558" s="331"/>
      <c r="M558" s="52"/>
      <c r="N558" s="52"/>
      <c r="O558" s="52"/>
      <c r="P558" s="52"/>
      <c r="Q558" s="52"/>
      <c r="R558" s="52"/>
      <c r="S558" s="52"/>
      <c r="T558" s="52"/>
      <c r="U558" s="52"/>
      <c r="V558" s="304"/>
      <c r="W558" s="304"/>
      <c r="X558" s="304"/>
      <c r="Y558" s="52"/>
      <c r="Z558" s="52"/>
      <c r="AA558" s="52"/>
      <c r="AB558" s="52"/>
      <c r="AC558" s="52"/>
      <c r="AD558" s="52"/>
      <c r="AH558">
        <f t="shared" si="309"/>
        <v>0</v>
      </c>
      <c r="AK558">
        <f t="shared" si="310"/>
        <v>0</v>
      </c>
      <c r="AL558">
        <f t="shared" si="311"/>
        <v>0</v>
      </c>
      <c r="AM558">
        <f t="shared" si="312"/>
        <v>0</v>
      </c>
      <c r="AN558">
        <f t="shared" si="313"/>
        <v>0</v>
      </c>
      <c r="AO558">
        <f t="shared" si="314"/>
        <v>0</v>
      </c>
      <c r="AP558">
        <f t="shared" si="315"/>
        <v>0</v>
      </c>
      <c r="AQ558">
        <f t="shared" si="316"/>
        <v>0</v>
      </c>
      <c r="AR558">
        <f t="shared" si="317"/>
        <v>0</v>
      </c>
      <c r="AS558">
        <f t="shared" si="318"/>
        <v>0</v>
      </c>
      <c r="AT558">
        <f t="shared" si="319"/>
        <v>0</v>
      </c>
      <c r="AU558">
        <f t="shared" si="320"/>
        <v>0</v>
      </c>
      <c r="AV558">
        <f t="shared" si="321"/>
        <v>0</v>
      </c>
      <c r="AW558">
        <f t="shared" si="322"/>
        <v>0</v>
      </c>
      <c r="AX558">
        <f t="shared" si="323"/>
        <v>0</v>
      </c>
      <c r="AY558">
        <f t="shared" si="324"/>
        <v>0</v>
      </c>
      <c r="AZ558">
        <f t="shared" si="325"/>
        <v>0</v>
      </c>
      <c r="BA558">
        <f t="shared" si="326"/>
        <v>0</v>
      </c>
      <c r="BB558">
        <f t="shared" si="327"/>
        <v>0</v>
      </c>
    </row>
    <row r="559" spans="1:54" ht="15" customHeight="1">
      <c r="A559" s="217"/>
      <c r="B559" s="72"/>
      <c r="C559" s="53" t="s">
        <v>5038</v>
      </c>
      <c r="D559" s="418" t="s">
        <v>5776</v>
      </c>
      <c r="E559" s="329"/>
      <c r="F559" s="329"/>
      <c r="G559" s="329"/>
      <c r="H559" s="329"/>
      <c r="I559" s="329"/>
      <c r="J559" s="329"/>
      <c r="K559" s="329"/>
      <c r="L559" s="331"/>
      <c r="M559" s="52"/>
      <c r="N559" s="52"/>
      <c r="O559" s="52"/>
      <c r="P559" s="52"/>
      <c r="Q559" s="52"/>
      <c r="R559" s="52"/>
      <c r="S559" s="52"/>
      <c r="T559" s="52"/>
      <c r="U559" s="52"/>
      <c r="V559" s="304"/>
      <c r="W559" s="304"/>
      <c r="X559" s="304"/>
      <c r="Y559" s="52"/>
      <c r="Z559" s="52"/>
      <c r="AA559" s="52"/>
      <c r="AB559" s="52"/>
      <c r="AC559" s="52"/>
      <c r="AD559" s="52"/>
      <c r="AH559">
        <f t="shared" si="309"/>
        <v>0</v>
      </c>
      <c r="AK559">
        <f t="shared" si="310"/>
        <v>0</v>
      </c>
      <c r="AL559">
        <f t="shared" si="311"/>
        <v>0</v>
      </c>
      <c r="AM559">
        <f t="shared" si="312"/>
        <v>0</v>
      </c>
      <c r="AN559">
        <f t="shared" si="313"/>
        <v>0</v>
      </c>
      <c r="AO559">
        <f t="shared" si="314"/>
        <v>0</v>
      </c>
      <c r="AP559">
        <f t="shared" si="315"/>
        <v>0</v>
      </c>
      <c r="AQ559">
        <f t="shared" si="316"/>
        <v>0</v>
      </c>
      <c r="AR559">
        <f t="shared" si="317"/>
        <v>0</v>
      </c>
      <c r="AS559">
        <f t="shared" si="318"/>
        <v>0</v>
      </c>
      <c r="AT559">
        <f t="shared" si="319"/>
        <v>0</v>
      </c>
      <c r="AU559">
        <f t="shared" si="320"/>
        <v>0</v>
      </c>
      <c r="AV559">
        <f t="shared" si="321"/>
        <v>0</v>
      </c>
      <c r="AW559">
        <f t="shared" si="322"/>
        <v>0</v>
      </c>
      <c r="AX559">
        <f t="shared" si="323"/>
        <v>0</v>
      </c>
      <c r="AY559">
        <f t="shared" si="324"/>
        <v>0</v>
      </c>
      <c r="AZ559">
        <f t="shared" si="325"/>
        <v>0</v>
      </c>
      <c r="BA559">
        <f t="shared" si="326"/>
        <v>0</v>
      </c>
      <c r="BB559">
        <f t="shared" si="327"/>
        <v>0</v>
      </c>
    </row>
    <row r="560" spans="1:54" ht="15" customHeight="1">
      <c r="A560" s="217"/>
      <c r="B560" s="72"/>
      <c r="C560" s="53" t="s">
        <v>5039</v>
      </c>
      <c r="D560" s="418" t="s">
        <v>5355</v>
      </c>
      <c r="E560" s="329"/>
      <c r="F560" s="329"/>
      <c r="G560" s="329"/>
      <c r="H560" s="329"/>
      <c r="I560" s="329"/>
      <c r="J560" s="329"/>
      <c r="K560" s="329"/>
      <c r="L560" s="331"/>
      <c r="M560" s="52"/>
      <c r="N560" s="52"/>
      <c r="O560" s="52"/>
      <c r="P560" s="52"/>
      <c r="Q560" s="52"/>
      <c r="R560" s="52"/>
      <c r="S560" s="52"/>
      <c r="T560" s="52"/>
      <c r="U560" s="52"/>
      <c r="V560" s="304"/>
      <c r="W560" s="304"/>
      <c r="X560" s="304"/>
      <c r="Y560" s="52"/>
      <c r="Z560" s="52"/>
      <c r="AA560" s="52"/>
      <c r="AB560" s="52"/>
      <c r="AC560" s="52"/>
      <c r="AD560" s="52"/>
      <c r="AH560">
        <f t="shared" si="309"/>
        <v>0</v>
      </c>
      <c r="AK560">
        <f t="shared" si="310"/>
        <v>0</v>
      </c>
      <c r="AL560">
        <f t="shared" si="311"/>
        <v>0</v>
      </c>
      <c r="AM560">
        <f t="shared" si="312"/>
        <v>0</v>
      </c>
      <c r="AN560">
        <f t="shared" si="313"/>
        <v>0</v>
      </c>
      <c r="AO560">
        <f t="shared" si="314"/>
        <v>0</v>
      </c>
      <c r="AP560">
        <f t="shared" si="315"/>
        <v>0</v>
      </c>
      <c r="AQ560">
        <f t="shared" si="316"/>
        <v>0</v>
      </c>
      <c r="AR560">
        <f t="shared" si="317"/>
        <v>0</v>
      </c>
      <c r="AS560">
        <f t="shared" si="318"/>
        <v>0</v>
      </c>
      <c r="AT560">
        <f t="shared" si="319"/>
        <v>0</v>
      </c>
      <c r="AU560">
        <f t="shared" si="320"/>
        <v>0</v>
      </c>
      <c r="AV560">
        <f t="shared" si="321"/>
        <v>0</v>
      </c>
      <c r="AW560">
        <f t="shared" si="322"/>
        <v>0</v>
      </c>
      <c r="AX560">
        <f t="shared" si="323"/>
        <v>0</v>
      </c>
      <c r="AY560">
        <f t="shared" si="324"/>
        <v>0</v>
      </c>
      <c r="AZ560">
        <f t="shared" si="325"/>
        <v>0</v>
      </c>
      <c r="BA560">
        <f t="shared" si="326"/>
        <v>0</v>
      </c>
      <c r="BB560">
        <f t="shared" si="327"/>
        <v>0</v>
      </c>
    </row>
    <row r="561" spans="1:54" ht="15" customHeight="1">
      <c r="A561" s="217"/>
      <c r="B561" s="72"/>
      <c r="C561" s="1"/>
      <c r="M561" s="67">
        <f t="shared" ref="M561:AD561" si="328">IF(AND(SUM(M549:M560)=0,COUNTIF(M549:M560,"NS")&gt;0),"NS",IF(AND(SUM(M549:M560)=0,COUNTIF(M549:M560,0)&gt;0),0,IF(AND(SUM(M549:M560)=0,COUNTIF(M549:M560,"NA")&gt;0),"NA",SUM(M549:M560))))</f>
        <v>0</v>
      </c>
      <c r="N561" s="67">
        <f t="shared" si="328"/>
        <v>0</v>
      </c>
      <c r="O561" s="67">
        <f t="shared" si="328"/>
        <v>0</v>
      </c>
      <c r="P561" s="67">
        <f t="shared" si="328"/>
        <v>0</v>
      </c>
      <c r="Q561" s="67">
        <f t="shared" si="328"/>
        <v>0</v>
      </c>
      <c r="R561" s="67">
        <f t="shared" si="328"/>
        <v>0</v>
      </c>
      <c r="S561" s="67">
        <f t="shared" si="328"/>
        <v>0</v>
      </c>
      <c r="T561" s="67">
        <f t="shared" si="328"/>
        <v>0</v>
      </c>
      <c r="U561" s="67">
        <f t="shared" si="328"/>
        <v>0</v>
      </c>
      <c r="V561" s="67">
        <f t="shared" si="328"/>
        <v>0</v>
      </c>
      <c r="W561" s="67">
        <f t="shared" si="328"/>
        <v>0</v>
      </c>
      <c r="X561" s="67">
        <f t="shared" si="328"/>
        <v>0</v>
      </c>
      <c r="Y561" s="67">
        <f t="shared" si="328"/>
        <v>0</v>
      </c>
      <c r="Z561" s="67">
        <f t="shared" si="328"/>
        <v>0</v>
      </c>
      <c r="AA561" s="67">
        <f t="shared" si="328"/>
        <v>0</v>
      </c>
      <c r="AB561" s="67">
        <f t="shared" si="328"/>
        <v>0</v>
      </c>
      <c r="AC561" s="67">
        <f t="shared" si="328"/>
        <v>0</v>
      </c>
      <c r="AD561" s="67">
        <f t="shared" si="328"/>
        <v>0</v>
      </c>
      <c r="AH561" s="284">
        <f>SUM(AH549:AH560)</f>
        <v>0</v>
      </c>
      <c r="AK561">
        <f>SUM(AK549:AK560)</f>
        <v>0</v>
      </c>
      <c r="AM561">
        <f>SUM(AM549:AM560)</f>
        <v>0</v>
      </c>
      <c r="AN561">
        <f>SUM(AN549:AN560)</f>
        <v>0</v>
      </c>
      <c r="AP561">
        <f>SUM(AP549:AP560)</f>
        <v>0</v>
      </c>
      <c r="AQ561">
        <f>SUM(AQ549:AQ560)</f>
        <v>0</v>
      </c>
      <c r="AS561">
        <f>SUM(AS549:AS560)</f>
        <v>0</v>
      </c>
      <c r="AT561">
        <f>SUM(AT549:AT560)</f>
        <v>0</v>
      </c>
      <c r="AV561">
        <f>SUM(AV549:AV560)</f>
        <v>0</v>
      </c>
      <c r="AW561">
        <f>SUM(AW549:AW560)</f>
        <v>0</v>
      </c>
      <c r="AY561">
        <f>SUM(AY549:AY560)</f>
        <v>0</v>
      </c>
      <c r="AZ561">
        <f>SUM(AZ549:AZ560)</f>
        <v>0</v>
      </c>
      <c r="BB561">
        <f>SUM(BB549:BB560)</f>
        <v>0</v>
      </c>
    </row>
    <row r="562" spans="1:54" ht="15" customHeight="1">
      <c r="A562" s="217"/>
      <c r="B562" s="72"/>
      <c r="C562" s="1"/>
      <c r="M562" s="1"/>
      <c r="N562" s="1"/>
      <c r="O562" s="1"/>
      <c r="P562" s="1"/>
      <c r="Q562" s="62"/>
      <c r="R562" s="1"/>
      <c r="S562" s="1"/>
      <c r="T562" s="1"/>
      <c r="U562" s="1"/>
      <c r="V562" s="1"/>
      <c r="W562" s="1"/>
      <c r="X562" s="1"/>
      <c r="Y562" s="1"/>
      <c r="Z562" s="1"/>
      <c r="AA562" s="1"/>
      <c r="AB562" s="1"/>
      <c r="AC562" s="1"/>
      <c r="AD562" s="1"/>
      <c r="AK562" t="s">
        <v>5318</v>
      </c>
      <c r="AL562">
        <f>SUM(AM561,AP561,AS561,AV561,AY561,BB561)</f>
        <v>0</v>
      </c>
      <c r="AM562" t="s">
        <v>5319</v>
      </c>
      <c r="AN562">
        <f>SUM(AK561,AN561,AQ561,AT561,AW561,AZ561)</f>
        <v>0</v>
      </c>
    </row>
    <row r="563" spans="1:54" ht="24" customHeight="1">
      <c r="A563" s="234"/>
      <c r="B563" s="48"/>
      <c r="C563" s="416" t="s">
        <v>5098</v>
      </c>
      <c r="D563" s="319"/>
      <c r="E563" s="319"/>
      <c r="F563" s="319"/>
      <c r="G563" s="319"/>
      <c r="H563" s="319"/>
      <c r="I563" s="319"/>
      <c r="J563" s="319"/>
      <c r="K563" s="319"/>
      <c r="L563" s="319"/>
      <c r="M563" s="319"/>
      <c r="N563" s="319"/>
      <c r="O563" s="319"/>
      <c r="P563" s="319"/>
      <c r="Q563" s="319"/>
      <c r="R563" s="319"/>
      <c r="S563" s="319"/>
      <c r="T563" s="319"/>
      <c r="U563" s="319"/>
      <c r="V563" s="319"/>
      <c r="W563" s="319"/>
      <c r="X563" s="319"/>
      <c r="Y563" s="319"/>
      <c r="Z563" s="319"/>
      <c r="AA563" s="319"/>
      <c r="AB563" s="319"/>
      <c r="AC563" s="319"/>
      <c r="AD563" s="319"/>
      <c r="AK563" t="s">
        <v>5717</v>
      </c>
      <c r="AL563" s="284">
        <f>IF(AN562&gt;0,IF(SUM(M561)&gt;=SUM(P561,S561,V561,Y561,AB561),0,1),IF(SUM(M561)&lt;&gt;SUM(P561,S561,V561,Y561,AB561),1,0))</f>
        <v>0</v>
      </c>
      <c r="AM563" t="s">
        <v>5718</v>
      </c>
      <c r="AN563" s="284">
        <f>IF(AN562&gt;0,IF(SUM(N561)&gt;=SUM(Q561,T561,W561,Z561,AC561),0,1),IF(SUM(N561)&lt;&gt;SUM(Q561,T561,W561,Z561,AC561),1,0))</f>
        <v>0</v>
      </c>
      <c r="AO563" t="s">
        <v>5719</v>
      </c>
      <c r="AP563" s="284">
        <f>IF(AN562&gt;0,IF(SUM(O561)&gt;=SUM(R561,U561,X561,AA561,AD561),0,1),IF(SUM(O561)&lt;&gt;SUM(R561,U561,X561,AA561,AD561),1,0))</f>
        <v>0</v>
      </c>
    </row>
    <row r="564" spans="1:54" ht="60" customHeight="1">
      <c r="A564" s="234"/>
      <c r="B564" s="48"/>
      <c r="C564" s="439"/>
      <c r="D564" s="329"/>
      <c r="E564" s="329"/>
      <c r="F564" s="329"/>
      <c r="G564" s="329"/>
      <c r="H564" s="329"/>
      <c r="I564" s="329"/>
      <c r="J564" s="329"/>
      <c r="K564" s="329"/>
      <c r="L564" s="329"/>
      <c r="M564" s="329"/>
      <c r="N564" s="329"/>
      <c r="O564" s="329"/>
      <c r="P564" s="329"/>
      <c r="Q564" s="329"/>
      <c r="R564" s="329"/>
      <c r="S564" s="329"/>
      <c r="T564" s="329"/>
      <c r="U564" s="329"/>
      <c r="V564" s="329"/>
      <c r="W564" s="329"/>
      <c r="X564" s="329"/>
      <c r="Y564" s="329"/>
      <c r="Z564" s="329"/>
      <c r="AA564" s="329"/>
      <c r="AB564" s="329"/>
      <c r="AC564" s="329"/>
      <c r="AD564" s="331"/>
    </row>
    <row r="565" spans="1:54" ht="15" customHeight="1">
      <c r="A565" s="217"/>
      <c r="B565" s="285" t="str">
        <f>IF(AG542=0,"","Favor de ingresar toda la información requerida en la pregunta.")</f>
        <v/>
      </c>
      <c r="C565" s="285"/>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row>
    <row r="566" spans="1:54" ht="15" customHeight="1">
      <c r="A566" s="217"/>
      <c r="B566" s="285" t="str">
        <f>IF(AND(OR(AH542&gt;0,AH561&gt;0),C564=""),"Alerta:Debido a que cuenta con registros NS, debe proporcionar una justificación en el area de comentarios al final de la pregunta.","")</f>
        <v/>
      </c>
      <c r="C566" s="285"/>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row>
    <row r="567" spans="1:54" ht="15" customHeight="1">
      <c r="A567" s="217"/>
      <c r="B567" s="285" t="str">
        <f>IF(OR(AL543&gt;0,AL544&gt;0,AN544&gt;0,AP544&gt;0),"Error: Favor de revisar la sumatoria y consistencia de totales y/o subtotales por filas (numéricos y NS).","")</f>
        <v/>
      </c>
      <c r="C567" s="285"/>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row>
    <row r="568" spans="1:54" ht="15" customHeight="1">
      <c r="A568" s="217"/>
      <c r="B568" s="285" t="str">
        <f>IF(AND(COUNTA(V549:X560)&gt;0,C564=""),"Favor de justificar lo registrado en la pregunta actual, de acuerdo a lo que dice la instrucción 1","")</f>
        <v/>
      </c>
      <c r="C568" s="285"/>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row>
    <row r="569" spans="1:54" ht="15" customHeight="1">
      <c r="A569" s="217"/>
      <c r="B569" s="285"/>
      <c r="C569" s="285"/>
      <c r="D569" s="1"/>
      <c r="E569" s="1"/>
      <c r="F569" s="1"/>
      <c r="G569" s="1"/>
      <c r="H569" s="1"/>
      <c r="I569" s="1"/>
      <c r="K569" s="1"/>
      <c r="L569" s="1"/>
      <c r="M569" s="1"/>
      <c r="N569" s="1"/>
      <c r="O569" s="1"/>
      <c r="P569" s="1"/>
      <c r="Q569" s="1"/>
      <c r="R569" s="1"/>
      <c r="S569" s="1"/>
      <c r="T569" s="1"/>
      <c r="U569" s="1"/>
      <c r="V569" s="1"/>
      <c r="W569" s="1"/>
      <c r="X569" s="1"/>
      <c r="Y569" s="1"/>
      <c r="Z569" s="1"/>
      <c r="AA569" s="1"/>
      <c r="AB569" s="1"/>
      <c r="AC569" s="1"/>
      <c r="AD569" s="1"/>
    </row>
    <row r="570" spans="1:54" ht="15" customHeight="1">
      <c r="A570" s="217"/>
      <c r="B570" s="285"/>
      <c r="C570" s="285"/>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row>
    <row r="571" spans="1:54" ht="24" customHeight="1">
      <c r="A571" s="30" t="s">
        <v>5777</v>
      </c>
      <c r="B571" s="432" t="s">
        <v>5778</v>
      </c>
      <c r="C571" s="319"/>
      <c r="D571" s="319"/>
      <c r="E571" s="319"/>
      <c r="F571" s="319"/>
      <c r="G571" s="319"/>
      <c r="H571" s="319"/>
      <c r="I571" s="319"/>
      <c r="J571" s="319"/>
      <c r="K571" s="319"/>
      <c r="L571" s="319"/>
      <c r="M571" s="319"/>
      <c r="N571" s="319"/>
      <c r="O571" s="319"/>
      <c r="P571" s="319"/>
      <c r="Q571" s="319"/>
      <c r="R571" s="319"/>
      <c r="S571" s="319"/>
      <c r="T571" s="319"/>
      <c r="U571" s="319"/>
      <c r="V571" s="319"/>
      <c r="W571" s="319"/>
      <c r="X571" s="319"/>
      <c r="Y571" s="319"/>
      <c r="Z571" s="319"/>
      <c r="AA571" s="319"/>
      <c r="AB571" s="319"/>
      <c r="AC571" s="319"/>
      <c r="AD571" s="319"/>
    </row>
    <row r="572" spans="1:54" ht="24" customHeight="1">
      <c r="A572" s="30"/>
      <c r="B572" s="65"/>
      <c r="C572" s="437" t="s">
        <v>5779</v>
      </c>
      <c r="D572" s="319"/>
      <c r="E572" s="319"/>
      <c r="F572" s="319"/>
      <c r="G572" s="319"/>
      <c r="H572" s="319"/>
      <c r="I572" s="319"/>
      <c r="J572" s="319"/>
      <c r="K572" s="319"/>
      <c r="L572" s="319"/>
      <c r="M572" s="319"/>
      <c r="N572" s="319"/>
      <c r="O572" s="319"/>
      <c r="P572" s="319"/>
      <c r="Q572" s="319"/>
      <c r="R572" s="319"/>
      <c r="S572" s="319"/>
      <c r="T572" s="319"/>
      <c r="U572" s="319"/>
      <c r="V572" s="319"/>
      <c r="W572" s="319"/>
      <c r="X572" s="319"/>
      <c r="Y572" s="319"/>
      <c r="Z572" s="319"/>
      <c r="AA572" s="319"/>
      <c r="AB572" s="319"/>
      <c r="AC572" s="319"/>
      <c r="AD572" s="319"/>
    </row>
    <row r="573" spans="1:54" ht="15" customHeight="1">
      <c r="A573" s="217"/>
      <c r="B573" s="1"/>
      <c r="C573" s="428" t="s">
        <v>5780</v>
      </c>
      <c r="D573" s="319"/>
      <c r="E573" s="319"/>
      <c r="F573" s="319"/>
      <c r="G573" s="319"/>
      <c r="H573" s="319"/>
      <c r="I573" s="319"/>
      <c r="J573" s="319"/>
      <c r="K573" s="319"/>
      <c r="L573" s="319"/>
      <c r="M573" s="319"/>
      <c r="N573" s="319"/>
      <c r="O573" s="319"/>
      <c r="P573" s="319"/>
      <c r="Q573" s="319"/>
      <c r="R573" s="319"/>
      <c r="S573" s="319"/>
      <c r="T573" s="319"/>
      <c r="U573" s="319"/>
      <c r="V573" s="319"/>
      <c r="W573" s="319"/>
      <c r="X573" s="319"/>
      <c r="Y573" s="319"/>
      <c r="Z573" s="319"/>
      <c r="AA573" s="319"/>
      <c r="AB573" s="319"/>
      <c r="AC573" s="319"/>
      <c r="AD573" s="319"/>
    </row>
    <row r="574" spans="1:54" ht="24" customHeight="1">
      <c r="A574" s="217"/>
      <c r="B574" s="1"/>
      <c r="C574" s="416" t="s">
        <v>5781</v>
      </c>
      <c r="D574" s="319"/>
      <c r="E574" s="319"/>
      <c r="F574" s="319"/>
      <c r="G574" s="319"/>
      <c r="H574" s="319"/>
      <c r="I574" s="319"/>
      <c r="J574" s="319"/>
      <c r="K574" s="319"/>
      <c r="L574" s="319"/>
      <c r="M574" s="319"/>
      <c r="N574" s="319"/>
      <c r="O574" s="319"/>
      <c r="P574" s="319"/>
      <c r="Q574" s="319"/>
      <c r="R574" s="319"/>
      <c r="S574" s="319"/>
      <c r="T574" s="319"/>
      <c r="U574" s="319"/>
      <c r="V574" s="319"/>
      <c r="W574" s="319"/>
      <c r="X574" s="319"/>
      <c r="Y574" s="319"/>
      <c r="Z574" s="319"/>
      <c r="AA574" s="319"/>
      <c r="AB574" s="319"/>
      <c r="AC574" s="319"/>
      <c r="AD574" s="319"/>
    </row>
    <row r="575" spans="1:54" ht="36" customHeight="1">
      <c r="A575" s="217"/>
      <c r="B575" s="1"/>
      <c r="C575" s="430" t="s">
        <v>5782</v>
      </c>
      <c r="D575" s="319"/>
      <c r="E575" s="319"/>
      <c r="F575" s="319"/>
      <c r="G575" s="319"/>
      <c r="H575" s="319"/>
      <c r="I575" s="319"/>
      <c r="J575" s="319"/>
      <c r="K575" s="319"/>
      <c r="L575" s="319"/>
      <c r="M575" s="319"/>
      <c r="N575" s="319"/>
      <c r="O575" s="319"/>
      <c r="P575" s="319"/>
      <c r="Q575" s="319"/>
      <c r="R575" s="319"/>
      <c r="S575" s="319"/>
      <c r="T575" s="319"/>
      <c r="U575" s="319"/>
      <c r="V575" s="319"/>
      <c r="W575" s="319"/>
      <c r="X575" s="319"/>
      <c r="Y575" s="319"/>
      <c r="Z575" s="319"/>
      <c r="AA575" s="319"/>
      <c r="AB575" s="319"/>
      <c r="AC575" s="319"/>
      <c r="AD575" s="319"/>
    </row>
    <row r="576" spans="1:54" ht="24" customHeight="1">
      <c r="A576" s="217"/>
      <c r="B576" s="1"/>
      <c r="C576" s="416" t="s">
        <v>5783</v>
      </c>
      <c r="D576" s="319"/>
      <c r="E576" s="319"/>
      <c r="F576" s="319"/>
      <c r="G576" s="319"/>
      <c r="H576" s="319"/>
      <c r="I576" s="319"/>
      <c r="J576" s="319"/>
      <c r="K576" s="319"/>
      <c r="L576" s="319"/>
      <c r="M576" s="319"/>
      <c r="N576" s="319"/>
      <c r="O576" s="319"/>
      <c r="P576" s="319"/>
      <c r="Q576" s="319"/>
      <c r="R576" s="319"/>
      <c r="S576" s="319"/>
      <c r="T576" s="319"/>
      <c r="U576" s="319"/>
      <c r="V576" s="319"/>
      <c r="W576" s="319"/>
      <c r="X576" s="319"/>
      <c r="Y576" s="319"/>
      <c r="Z576" s="319"/>
      <c r="AA576" s="319"/>
      <c r="AB576" s="319"/>
      <c r="AC576" s="319"/>
      <c r="AD576" s="319"/>
    </row>
    <row r="577" spans="1:54" ht="15" customHeight="1">
      <c r="A577" s="217"/>
      <c r="B577" s="1"/>
      <c r="C577" s="215"/>
      <c r="D577" s="215"/>
      <c r="E577" s="215"/>
      <c r="F577" s="215"/>
      <c r="G577" s="215"/>
      <c r="H577" s="215"/>
      <c r="I577" s="215"/>
      <c r="J577" s="215"/>
      <c r="K577" s="215"/>
      <c r="L577" s="215"/>
      <c r="M577" s="215"/>
      <c r="N577" s="215"/>
      <c r="O577" s="215"/>
      <c r="P577" s="215"/>
      <c r="Q577" s="215"/>
      <c r="R577" s="215"/>
      <c r="S577" s="215"/>
      <c r="T577" s="215"/>
      <c r="U577" s="215"/>
      <c r="V577" s="215"/>
      <c r="W577" s="215"/>
      <c r="X577" s="215"/>
      <c r="Y577" s="215"/>
      <c r="Z577" s="215"/>
      <c r="AA577" s="215"/>
      <c r="AB577" s="215"/>
      <c r="AC577" s="215"/>
      <c r="AD577" s="215"/>
    </row>
    <row r="578" spans="1:54" ht="15" customHeight="1">
      <c r="A578" s="84"/>
      <c r="B578" s="9"/>
      <c r="C578" s="9"/>
      <c r="D578" s="9"/>
      <c r="E578" s="9"/>
      <c r="F578" s="9"/>
      <c r="G578" s="9"/>
      <c r="H578" s="9"/>
      <c r="I578" s="9"/>
      <c r="J578" s="9"/>
      <c r="K578" s="9"/>
      <c r="L578" s="9"/>
      <c r="M578" s="9"/>
      <c r="N578" s="9"/>
      <c r="O578" s="9"/>
      <c r="P578" s="9"/>
      <c r="Q578" s="9"/>
      <c r="R578" s="9"/>
      <c r="S578" s="9"/>
      <c r="T578" s="9"/>
      <c r="U578" s="9"/>
      <c r="V578" s="9"/>
      <c r="W578" s="9"/>
      <c r="X578" s="9"/>
      <c r="Y578" s="9"/>
      <c r="Z578" s="9"/>
      <c r="AA578" s="492" t="s">
        <v>5440</v>
      </c>
      <c r="AB578" s="319"/>
      <c r="AC578" s="319"/>
      <c r="AD578" s="319"/>
    </row>
    <row r="579" spans="1:54" ht="24" customHeight="1">
      <c r="A579" s="44"/>
      <c r="B579" s="7"/>
      <c r="C579" s="433" t="s">
        <v>5171</v>
      </c>
      <c r="D579" s="339"/>
      <c r="E579" s="339"/>
      <c r="F579" s="339"/>
      <c r="G579" s="339"/>
      <c r="H579" s="339"/>
      <c r="I579" s="339"/>
      <c r="J579" s="339"/>
      <c r="K579" s="339"/>
      <c r="L579" s="340"/>
      <c r="M579" s="481" t="s">
        <v>5690</v>
      </c>
      <c r="N579" s="329"/>
      <c r="O579" s="329"/>
      <c r="P579" s="329"/>
      <c r="Q579" s="329"/>
      <c r="R579" s="329"/>
      <c r="S579" s="329"/>
      <c r="T579" s="329"/>
      <c r="U579" s="329"/>
      <c r="V579" s="329"/>
      <c r="W579" s="329"/>
      <c r="X579" s="329"/>
      <c r="Y579" s="329"/>
      <c r="Z579" s="329"/>
      <c r="AA579" s="329"/>
      <c r="AB579" s="329"/>
      <c r="AC579" s="329"/>
      <c r="AD579" s="331"/>
    </row>
    <row r="580" spans="1:54" ht="24" customHeight="1">
      <c r="A580" s="44"/>
      <c r="B580" s="7"/>
      <c r="C580" s="356"/>
      <c r="D580" s="319"/>
      <c r="E580" s="319"/>
      <c r="F580" s="319"/>
      <c r="G580" s="319"/>
      <c r="H580" s="319"/>
      <c r="I580" s="319"/>
      <c r="J580" s="319"/>
      <c r="K580" s="319"/>
      <c r="L580" s="357"/>
      <c r="M580" s="500" t="s">
        <v>5209</v>
      </c>
      <c r="N580" s="449" t="s">
        <v>5356</v>
      </c>
      <c r="O580" s="449" t="s">
        <v>5357</v>
      </c>
      <c r="P580" s="449" t="s">
        <v>5667</v>
      </c>
      <c r="Q580" s="339"/>
      <c r="R580" s="340"/>
      <c r="S580" s="449" t="s">
        <v>5668</v>
      </c>
      <c r="T580" s="339"/>
      <c r="U580" s="340"/>
      <c r="V580" s="330" t="s">
        <v>5691</v>
      </c>
      <c r="W580" s="329"/>
      <c r="X580" s="329"/>
      <c r="Y580" s="329"/>
      <c r="Z580" s="329"/>
      <c r="AA580" s="329"/>
      <c r="AB580" s="329"/>
      <c r="AC580" s="329"/>
      <c r="AD580" s="331"/>
    </row>
    <row r="581" spans="1:54" ht="96" customHeight="1">
      <c r="A581" s="44"/>
      <c r="B581" s="7"/>
      <c r="C581" s="356"/>
      <c r="D581" s="319"/>
      <c r="E581" s="319"/>
      <c r="F581" s="319"/>
      <c r="G581" s="319"/>
      <c r="H581" s="319"/>
      <c r="I581" s="319"/>
      <c r="J581" s="319"/>
      <c r="K581" s="319"/>
      <c r="L581" s="357"/>
      <c r="M581" s="357"/>
      <c r="N581" s="495"/>
      <c r="O581" s="495"/>
      <c r="P581" s="358"/>
      <c r="Q581" s="327"/>
      <c r="R581" s="359"/>
      <c r="S581" s="358"/>
      <c r="T581" s="327"/>
      <c r="U581" s="359"/>
      <c r="V581" s="449" t="s">
        <v>5671</v>
      </c>
      <c r="W581" s="329"/>
      <c r="X581" s="331"/>
      <c r="Y581" s="449" t="s">
        <v>5673</v>
      </c>
      <c r="Z581" s="329"/>
      <c r="AA581" s="331"/>
      <c r="AB581" s="449" t="s">
        <v>5675</v>
      </c>
      <c r="AC581" s="329"/>
      <c r="AD581" s="331"/>
    </row>
    <row r="582" spans="1:54" ht="48" customHeight="1">
      <c r="A582" s="44"/>
      <c r="B582" s="7"/>
      <c r="C582" s="358"/>
      <c r="D582" s="327"/>
      <c r="E582" s="327"/>
      <c r="F582" s="327"/>
      <c r="G582" s="327"/>
      <c r="H582" s="327"/>
      <c r="I582" s="327"/>
      <c r="J582" s="327"/>
      <c r="K582" s="327"/>
      <c r="L582" s="359"/>
      <c r="M582" s="359"/>
      <c r="N582" s="448"/>
      <c r="O582" s="448"/>
      <c r="P582" s="186" t="s">
        <v>5304</v>
      </c>
      <c r="Q582" s="74" t="s">
        <v>5356</v>
      </c>
      <c r="R582" s="74" t="s">
        <v>5357</v>
      </c>
      <c r="S582" s="186" t="s">
        <v>5304</v>
      </c>
      <c r="T582" s="74" t="s">
        <v>5356</v>
      </c>
      <c r="U582" s="74" t="s">
        <v>5357</v>
      </c>
      <c r="V582" s="186" t="s">
        <v>5304</v>
      </c>
      <c r="W582" s="74" t="s">
        <v>5356</v>
      </c>
      <c r="X582" s="74" t="s">
        <v>5357</v>
      </c>
      <c r="Y582" s="186" t="s">
        <v>5304</v>
      </c>
      <c r="Z582" s="74" t="s">
        <v>5356</v>
      </c>
      <c r="AA582" s="74" t="s">
        <v>5357</v>
      </c>
      <c r="AB582" s="186" t="s">
        <v>5304</v>
      </c>
      <c r="AC582" s="74" t="s">
        <v>5356</v>
      </c>
      <c r="AD582" s="74" t="s">
        <v>5357</v>
      </c>
      <c r="AG582" t="s">
        <v>5084</v>
      </c>
    </row>
    <row r="583" spans="1:54" ht="15" customHeight="1">
      <c r="A583" s="44"/>
      <c r="B583" s="7"/>
      <c r="C583" s="136" t="s">
        <v>5784</v>
      </c>
      <c r="D583" s="493" t="s">
        <v>5355</v>
      </c>
      <c r="E583" s="329"/>
      <c r="F583" s="329"/>
      <c r="G583" s="329"/>
      <c r="H583" s="329"/>
      <c r="I583" s="329"/>
      <c r="J583" s="329"/>
      <c r="K583" s="329"/>
      <c r="L583" s="329"/>
      <c r="M583" s="52"/>
      <c r="N583" s="52"/>
      <c r="O583" s="52"/>
      <c r="P583" s="52"/>
      <c r="Q583" s="52"/>
      <c r="R583" s="52"/>
      <c r="S583" s="52"/>
      <c r="T583" s="52"/>
      <c r="U583" s="52"/>
      <c r="V583" s="52"/>
      <c r="W583" s="52"/>
      <c r="X583" s="52"/>
      <c r="Y583" s="52"/>
      <c r="Z583" s="52"/>
      <c r="AA583" s="52"/>
      <c r="AB583" s="52"/>
      <c r="AC583" s="52"/>
      <c r="AD583" s="52"/>
      <c r="AH583" t="s">
        <v>5183</v>
      </c>
      <c r="AK583" t="s">
        <v>5692</v>
      </c>
      <c r="AL583" t="s">
        <v>5307</v>
      </c>
      <c r="AM583" t="s">
        <v>5308</v>
      </c>
      <c r="AN583" t="s">
        <v>5693</v>
      </c>
      <c r="AO583" t="s">
        <v>5310</v>
      </c>
      <c r="AP583" t="s">
        <v>5311</v>
      </c>
      <c r="AQ583" t="s">
        <v>5694</v>
      </c>
      <c r="AR583" t="s">
        <v>5313</v>
      </c>
      <c r="AS583" t="s">
        <v>5314</v>
      </c>
      <c r="AT583" t="s">
        <v>5695</v>
      </c>
      <c r="AU583" t="s">
        <v>5316</v>
      </c>
      <c r="AV583" t="s">
        <v>5317</v>
      </c>
      <c r="AW583" t="s">
        <v>5696</v>
      </c>
      <c r="AX583" t="s">
        <v>5697</v>
      </c>
      <c r="AY583" t="s">
        <v>5698</v>
      </c>
      <c r="AZ583" t="s">
        <v>5699</v>
      </c>
      <c r="BA583" t="s">
        <v>5700</v>
      </c>
      <c r="BB583" t="s">
        <v>5701</v>
      </c>
    </row>
    <row r="584" spans="1:54" ht="15" customHeight="1">
      <c r="A584" s="234"/>
      <c r="B584" s="48"/>
      <c r="C584" s="53" t="s">
        <v>5021</v>
      </c>
      <c r="D584" s="493" t="str">
        <f>IF(CNGMD_2023_M5_Secc2!D40="","",CNGMD_2023_M5_Secc2!D40)</f>
        <v/>
      </c>
      <c r="E584" s="445"/>
      <c r="F584" s="445"/>
      <c r="G584" s="445"/>
      <c r="H584" s="445"/>
      <c r="I584" s="445"/>
      <c r="J584" s="445"/>
      <c r="K584" s="445"/>
      <c r="L584" s="445"/>
      <c r="M584" s="52"/>
      <c r="N584" s="52"/>
      <c r="O584" s="52"/>
      <c r="P584" s="52"/>
      <c r="Q584" s="52"/>
      <c r="R584" s="52"/>
      <c r="S584" s="52"/>
      <c r="T584" s="52"/>
      <c r="U584" s="52"/>
      <c r="V584" s="52"/>
      <c r="W584" s="52"/>
      <c r="X584" s="52"/>
      <c r="Y584" s="52"/>
      <c r="Z584" s="52"/>
      <c r="AA584" s="52"/>
      <c r="AB584" s="52"/>
      <c r="AC584" s="52"/>
      <c r="AD584" s="52"/>
      <c r="AG584">
        <f t="shared" ref="AG584:AG608" si="329">IF(AND(COUNTA(M584:AD584)=18,COUNTA(M617:AD617)=18),0,IF(AND(COUNTA(M584:AD584)=0,COUNTA(M617:AD617)=0),0,1))</f>
        <v>0</v>
      </c>
      <c r="AH584">
        <f t="shared" ref="AH584:AH608" si="330">IF(COUNTIF(M584:AD584,"NS"),1,0)</f>
        <v>0</v>
      </c>
      <c r="AK584">
        <f t="shared" ref="AK584:AK608" si="331">COUNTIF(N584:O584,"NS")</f>
        <v>0</v>
      </c>
      <c r="AL584">
        <f t="shared" ref="AL584:AL608" si="332">SUM(N584:O584)</f>
        <v>0</v>
      </c>
      <c r="AM584">
        <f t="shared" ref="AM584:AM608" si="333">IF(COUNTIF(M584:O584,"NA")=3,0,IF(COUNTA(M584:O584)=0,0,IF(OR(AND(M584=0,AK584&gt;0),AND(M584="ns",AL584&gt;0),AND(M584="ns",AK584=0,AL584=0)),1,IF(OR(AND(M584&gt;0,AK584=2),AND(M584="ns",AK584=2),AND(M584="ns",AL584=0,AK584&gt;0),M584=AL584),0,1))))</f>
        <v>0</v>
      </c>
      <c r="AN584">
        <f t="shared" ref="AN584:AN608" si="334">COUNTIF(Q584:R584,"NS")</f>
        <v>0</v>
      </c>
      <c r="AO584">
        <f t="shared" ref="AO584:AO608" si="335">SUM(Q584:R584)</f>
        <v>0</v>
      </c>
      <c r="AP584">
        <f t="shared" ref="AP584:AP608" si="336">IF(COUNTIF(P584:R584,"NA")=3,0,IF(COUNTA(P584:R584)=0,0,IF(OR(AND(P584=0,AN584&gt;0),AND(P584="ns",AO584&gt;0),AND(P584="ns",AN584=0,AO584=0)),1,IF(OR(AND(P584&gt;0,AN584=2),AND(P584="ns",AN584=2),AND(P584="ns",AO584=0,AN584&gt;0),P584=AO584),0,1))))</f>
        <v>0</v>
      </c>
      <c r="AQ584">
        <f t="shared" ref="AQ584:AQ608" si="337">COUNTIF(T584:U584,"NS")</f>
        <v>0</v>
      </c>
      <c r="AR584">
        <f t="shared" ref="AR584:AR608" si="338">SUM(T584:U584)</f>
        <v>0</v>
      </c>
      <c r="AS584">
        <f t="shared" ref="AS584:AS608" si="339">IF(COUNTIF(S584:U584,"NA")=3,0,IF(COUNTA(S584:U584)=0,0,IF(OR(AND(S584=0,AQ584&gt;0),AND(S584="ns",AR584&gt;0),AND(S584="ns",AQ584=0,AR584=0)),1,IF(OR(AND(S584&gt;0,AQ584=2),AND(S584="ns",AQ584=2),AND(S584="ns",AR584=0,AQ584&gt;0),S584=AR584),0,1))))</f>
        <v>0</v>
      </c>
      <c r="AT584">
        <f t="shared" ref="AT584:AT608" si="340">COUNTIF(W584:X584,"NS")</f>
        <v>0</v>
      </c>
      <c r="AU584">
        <f t="shared" ref="AU584:AU608" si="341">SUM(W584:X584)</f>
        <v>0</v>
      </c>
      <c r="AV584">
        <f t="shared" ref="AV584:AV608" si="342">IF(COUNTIF(V584:X584,"NA")=3,0,IF(COUNTA(V584:X584)=0,0,IF(OR(AND(V584=0,AT584&gt;0),AND(V584="ns",AU584&gt;0),AND(V584="ns",AT584=0,AU584=0)),1,IF(OR(AND(V584&gt;0,AT584=2),AND(V584="ns",AT584=2),AND(V584="ns",AU584=0,AT584&gt;0),V584=AU584),0,1))))</f>
        <v>0</v>
      </c>
      <c r="AW584">
        <f t="shared" ref="AW584:AW608" si="343">COUNTIF(Z584:AA584,"NS")</f>
        <v>0</v>
      </c>
      <c r="AX584">
        <f t="shared" ref="AX584:AX608" si="344">SUM(Z584:AA584)</f>
        <v>0</v>
      </c>
      <c r="AY584">
        <f t="shared" ref="AY584:AY608" si="345">IF(COUNTIF(Y584:AA584,"NA")=3,0,IF(COUNTA(Y584:AA584)=0,0,IF(OR(AND(Y584=0,AW584&gt;0),AND(Y584="ns",AX584&gt;0),AND(Y584="ns",AW584=0,AX584=0)),1,IF(OR(AND(Y584&gt;0,AW584=2),AND(Y584="ns",AW584=2),AND(Y584="ns",AX584=0,AW584&gt;0),Y584=AX584),0,1))))</f>
        <v>0</v>
      </c>
      <c r="AZ584">
        <f t="shared" ref="AZ584:AZ608" si="346">COUNTIF(AC584:AD584,"NS")</f>
        <v>0</v>
      </c>
      <c r="BA584">
        <f t="shared" ref="BA584:BA608" si="347">SUM(AC584:AD584)</f>
        <v>0</v>
      </c>
      <c r="BB584">
        <f t="shared" ref="BB584:BB608" si="348">IF(COUNTIF(AB584:AD584,"NA")=3,0,IF(COUNTA(AB584:AD584)=0,0,IF(OR(AND(AB584=0,AZ584&gt;0),AND(AB584="ns",BA584&gt;0),AND(AB584="ns",AZ584=0,BA584=0)),1,IF(OR(AND(AB584&gt;0,AZ584=2),AND(AB584="ns",AZ584=2),AND(AB584="ns",BA584=0,AZ584&gt;0),AB584=BA584),0,1))))</f>
        <v>0</v>
      </c>
    </row>
    <row r="585" spans="1:54" ht="15" customHeight="1">
      <c r="A585" s="234"/>
      <c r="B585" s="48"/>
      <c r="C585" s="53" t="s">
        <v>5022</v>
      </c>
      <c r="D585" s="493" t="str">
        <f>IF(CNGMD_2023_M5_Secc2!D41="","",CNGMD_2023_M5_Secc2!D41)</f>
        <v/>
      </c>
      <c r="E585" s="445"/>
      <c r="F585" s="445"/>
      <c r="G585" s="445"/>
      <c r="H585" s="445"/>
      <c r="I585" s="445"/>
      <c r="J585" s="445"/>
      <c r="K585" s="445"/>
      <c r="L585" s="445"/>
      <c r="M585" s="52"/>
      <c r="N585" s="52"/>
      <c r="O585" s="52"/>
      <c r="P585" s="52"/>
      <c r="Q585" s="52"/>
      <c r="R585" s="52"/>
      <c r="S585" s="52"/>
      <c r="T585" s="52"/>
      <c r="U585" s="52"/>
      <c r="V585" s="52"/>
      <c r="W585" s="52"/>
      <c r="X585" s="52"/>
      <c r="Y585" s="52"/>
      <c r="Z585" s="52"/>
      <c r="AA585" s="52"/>
      <c r="AB585" s="52"/>
      <c r="AC585" s="52"/>
      <c r="AD585" s="52"/>
      <c r="AG585">
        <f t="shared" si="329"/>
        <v>0</v>
      </c>
      <c r="AH585">
        <f t="shared" si="330"/>
        <v>0</v>
      </c>
      <c r="AK585">
        <f t="shared" si="331"/>
        <v>0</v>
      </c>
      <c r="AL585">
        <f t="shared" si="332"/>
        <v>0</v>
      </c>
      <c r="AM585">
        <f t="shared" si="333"/>
        <v>0</v>
      </c>
      <c r="AN585">
        <f t="shared" si="334"/>
        <v>0</v>
      </c>
      <c r="AO585">
        <f t="shared" si="335"/>
        <v>0</v>
      </c>
      <c r="AP585">
        <f t="shared" si="336"/>
        <v>0</v>
      </c>
      <c r="AQ585">
        <f t="shared" si="337"/>
        <v>0</v>
      </c>
      <c r="AR585">
        <f t="shared" si="338"/>
        <v>0</v>
      </c>
      <c r="AS585">
        <f t="shared" si="339"/>
        <v>0</v>
      </c>
      <c r="AT585">
        <f t="shared" si="340"/>
        <v>0</v>
      </c>
      <c r="AU585">
        <f t="shared" si="341"/>
        <v>0</v>
      </c>
      <c r="AV585">
        <f t="shared" si="342"/>
        <v>0</v>
      </c>
      <c r="AW585">
        <f t="shared" si="343"/>
        <v>0</v>
      </c>
      <c r="AX585">
        <f t="shared" si="344"/>
        <v>0</v>
      </c>
      <c r="AY585">
        <f t="shared" si="345"/>
        <v>0</v>
      </c>
      <c r="AZ585">
        <f t="shared" si="346"/>
        <v>0</v>
      </c>
      <c r="BA585">
        <f t="shared" si="347"/>
        <v>0</v>
      </c>
      <c r="BB585">
        <f t="shared" si="348"/>
        <v>0</v>
      </c>
    </row>
    <row r="586" spans="1:54" ht="15" customHeight="1">
      <c r="A586" s="234"/>
      <c r="B586" s="48"/>
      <c r="C586" s="53" t="s">
        <v>5024</v>
      </c>
      <c r="D586" s="493" t="str">
        <f>IF(CNGMD_2023_M5_Secc2!D42="","",CNGMD_2023_M5_Secc2!D42)</f>
        <v/>
      </c>
      <c r="E586" s="445"/>
      <c r="F586" s="445"/>
      <c r="G586" s="445"/>
      <c r="H586" s="445"/>
      <c r="I586" s="445"/>
      <c r="J586" s="445"/>
      <c r="K586" s="445"/>
      <c r="L586" s="445"/>
      <c r="M586" s="52"/>
      <c r="N586" s="52"/>
      <c r="O586" s="52"/>
      <c r="P586" s="52"/>
      <c r="Q586" s="52"/>
      <c r="R586" s="52"/>
      <c r="S586" s="52"/>
      <c r="T586" s="52"/>
      <c r="U586" s="52"/>
      <c r="V586" s="52"/>
      <c r="W586" s="52"/>
      <c r="X586" s="52"/>
      <c r="Y586" s="52"/>
      <c r="Z586" s="52"/>
      <c r="AA586" s="52"/>
      <c r="AB586" s="52"/>
      <c r="AC586" s="52"/>
      <c r="AD586" s="52"/>
      <c r="AG586">
        <f t="shared" si="329"/>
        <v>0</v>
      </c>
      <c r="AH586">
        <f t="shared" si="330"/>
        <v>0</v>
      </c>
      <c r="AK586">
        <f t="shared" si="331"/>
        <v>0</v>
      </c>
      <c r="AL586">
        <f t="shared" si="332"/>
        <v>0</v>
      </c>
      <c r="AM586">
        <f t="shared" si="333"/>
        <v>0</v>
      </c>
      <c r="AN586">
        <f t="shared" si="334"/>
        <v>0</v>
      </c>
      <c r="AO586">
        <f t="shared" si="335"/>
        <v>0</v>
      </c>
      <c r="AP586">
        <f t="shared" si="336"/>
        <v>0</v>
      </c>
      <c r="AQ586">
        <f t="shared" si="337"/>
        <v>0</v>
      </c>
      <c r="AR586">
        <f t="shared" si="338"/>
        <v>0</v>
      </c>
      <c r="AS586">
        <f t="shared" si="339"/>
        <v>0</v>
      </c>
      <c r="AT586">
        <f t="shared" si="340"/>
        <v>0</v>
      </c>
      <c r="AU586">
        <f t="shared" si="341"/>
        <v>0</v>
      </c>
      <c r="AV586">
        <f t="shared" si="342"/>
        <v>0</v>
      </c>
      <c r="AW586">
        <f t="shared" si="343"/>
        <v>0</v>
      </c>
      <c r="AX586">
        <f t="shared" si="344"/>
        <v>0</v>
      </c>
      <c r="AY586">
        <f t="shared" si="345"/>
        <v>0</v>
      </c>
      <c r="AZ586">
        <f t="shared" si="346"/>
        <v>0</v>
      </c>
      <c r="BA586">
        <f t="shared" si="347"/>
        <v>0</v>
      </c>
      <c r="BB586">
        <f t="shared" si="348"/>
        <v>0</v>
      </c>
    </row>
    <row r="587" spans="1:54" ht="15" customHeight="1">
      <c r="A587" s="234"/>
      <c r="B587" s="48"/>
      <c r="C587" s="53" t="s">
        <v>5025</v>
      </c>
      <c r="D587" s="493" t="str">
        <f>IF(CNGMD_2023_M5_Secc2!D43="","",CNGMD_2023_M5_Secc2!D43)</f>
        <v/>
      </c>
      <c r="E587" s="445"/>
      <c r="F587" s="445"/>
      <c r="G587" s="445"/>
      <c r="H587" s="445"/>
      <c r="I587" s="445"/>
      <c r="J587" s="445"/>
      <c r="K587" s="445"/>
      <c r="L587" s="445"/>
      <c r="M587" s="52"/>
      <c r="N587" s="52"/>
      <c r="O587" s="52"/>
      <c r="P587" s="52"/>
      <c r="Q587" s="52"/>
      <c r="R587" s="52"/>
      <c r="S587" s="52"/>
      <c r="T587" s="52"/>
      <c r="U587" s="52"/>
      <c r="V587" s="52"/>
      <c r="W587" s="52"/>
      <c r="X587" s="52"/>
      <c r="Y587" s="52"/>
      <c r="Z587" s="52"/>
      <c r="AA587" s="52"/>
      <c r="AB587" s="52"/>
      <c r="AC587" s="52"/>
      <c r="AD587" s="52"/>
      <c r="AG587">
        <f t="shared" si="329"/>
        <v>0</v>
      </c>
      <c r="AH587">
        <f t="shared" si="330"/>
        <v>0</v>
      </c>
      <c r="AK587">
        <f t="shared" si="331"/>
        <v>0</v>
      </c>
      <c r="AL587">
        <f t="shared" si="332"/>
        <v>0</v>
      </c>
      <c r="AM587">
        <f t="shared" si="333"/>
        <v>0</v>
      </c>
      <c r="AN587">
        <f t="shared" si="334"/>
        <v>0</v>
      </c>
      <c r="AO587">
        <f t="shared" si="335"/>
        <v>0</v>
      </c>
      <c r="AP587">
        <f t="shared" si="336"/>
        <v>0</v>
      </c>
      <c r="AQ587">
        <f t="shared" si="337"/>
        <v>0</v>
      </c>
      <c r="AR587">
        <f t="shared" si="338"/>
        <v>0</v>
      </c>
      <c r="AS587">
        <f t="shared" si="339"/>
        <v>0</v>
      </c>
      <c r="AT587">
        <f t="shared" si="340"/>
        <v>0</v>
      </c>
      <c r="AU587">
        <f t="shared" si="341"/>
        <v>0</v>
      </c>
      <c r="AV587">
        <f t="shared" si="342"/>
        <v>0</v>
      </c>
      <c r="AW587">
        <f t="shared" si="343"/>
        <v>0</v>
      </c>
      <c r="AX587">
        <f t="shared" si="344"/>
        <v>0</v>
      </c>
      <c r="AY587">
        <f t="shared" si="345"/>
        <v>0</v>
      </c>
      <c r="AZ587">
        <f t="shared" si="346"/>
        <v>0</v>
      </c>
      <c r="BA587">
        <f t="shared" si="347"/>
        <v>0</v>
      </c>
      <c r="BB587">
        <f t="shared" si="348"/>
        <v>0</v>
      </c>
    </row>
    <row r="588" spans="1:54" ht="15" customHeight="1">
      <c r="A588" s="234"/>
      <c r="B588" s="48"/>
      <c r="C588" s="53" t="s">
        <v>5026</v>
      </c>
      <c r="D588" s="493" t="str">
        <f>IF(CNGMD_2023_M5_Secc2!D44="","",CNGMD_2023_M5_Secc2!D44)</f>
        <v/>
      </c>
      <c r="E588" s="445"/>
      <c r="F588" s="445"/>
      <c r="G588" s="445"/>
      <c r="H588" s="445"/>
      <c r="I588" s="445"/>
      <c r="J588" s="445"/>
      <c r="K588" s="445"/>
      <c r="L588" s="445"/>
      <c r="M588" s="52"/>
      <c r="N588" s="52"/>
      <c r="O588" s="52"/>
      <c r="P588" s="52"/>
      <c r="Q588" s="52"/>
      <c r="R588" s="52"/>
      <c r="S588" s="52"/>
      <c r="T588" s="52"/>
      <c r="U588" s="52"/>
      <c r="V588" s="52"/>
      <c r="W588" s="52"/>
      <c r="X588" s="52"/>
      <c r="Y588" s="52"/>
      <c r="Z588" s="52"/>
      <c r="AA588" s="52"/>
      <c r="AB588" s="52"/>
      <c r="AC588" s="52"/>
      <c r="AD588" s="52"/>
      <c r="AG588">
        <f t="shared" si="329"/>
        <v>0</v>
      </c>
      <c r="AH588">
        <f t="shared" si="330"/>
        <v>0</v>
      </c>
      <c r="AK588">
        <f t="shared" si="331"/>
        <v>0</v>
      </c>
      <c r="AL588">
        <f t="shared" si="332"/>
        <v>0</v>
      </c>
      <c r="AM588">
        <f t="shared" si="333"/>
        <v>0</v>
      </c>
      <c r="AN588">
        <f t="shared" si="334"/>
        <v>0</v>
      </c>
      <c r="AO588">
        <f t="shared" si="335"/>
        <v>0</v>
      </c>
      <c r="AP588">
        <f t="shared" si="336"/>
        <v>0</v>
      </c>
      <c r="AQ588">
        <f t="shared" si="337"/>
        <v>0</v>
      </c>
      <c r="AR588">
        <f t="shared" si="338"/>
        <v>0</v>
      </c>
      <c r="AS588">
        <f t="shared" si="339"/>
        <v>0</v>
      </c>
      <c r="AT588">
        <f t="shared" si="340"/>
        <v>0</v>
      </c>
      <c r="AU588">
        <f t="shared" si="341"/>
        <v>0</v>
      </c>
      <c r="AV588">
        <f t="shared" si="342"/>
        <v>0</v>
      </c>
      <c r="AW588">
        <f t="shared" si="343"/>
        <v>0</v>
      </c>
      <c r="AX588">
        <f t="shared" si="344"/>
        <v>0</v>
      </c>
      <c r="AY588">
        <f t="shared" si="345"/>
        <v>0</v>
      </c>
      <c r="AZ588">
        <f t="shared" si="346"/>
        <v>0</v>
      </c>
      <c r="BA588">
        <f t="shared" si="347"/>
        <v>0</v>
      </c>
      <c r="BB588">
        <f t="shared" si="348"/>
        <v>0</v>
      </c>
    </row>
    <row r="589" spans="1:54" ht="15" customHeight="1">
      <c r="A589" s="234"/>
      <c r="B589" s="48"/>
      <c r="C589" s="53" t="s">
        <v>5028</v>
      </c>
      <c r="D589" s="493" t="str">
        <f>IF(CNGMD_2023_M5_Secc2!D45="","",CNGMD_2023_M5_Secc2!D45)</f>
        <v/>
      </c>
      <c r="E589" s="445"/>
      <c r="F589" s="445"/>
      <c r="G589" s="445"/>
      <c r="H589" s="445"/>
      <c r="I589" s="445"/>
      <c r="J589" s="445"/>
      <c r="K589" s="445"/>
      <c r="L589" s="445"/>
      <c r="M589" s="52"/>
      <c r="N589" s="52"/>
      <c r="O589" s="52"/>
      <c r="P589" s="52"/>
      <c r="Q589" s="52"/>
      <c r="R589" s="52"/>
      <c r="S589" s="52"/>
      <c r="T589" s="52"/>
      <c r="U589" s="52"/>
      <c r="V589" s="52"/>
      <c r="W589" s="52"/>
      <c r="X589" s="52"/>
      <c r="Y589" s="52"/>
      <c r="Z589" s="52"/>
      <c r="AA589" s="52"/>
      <c r="AB589" s="52"/>
      <c r="AC589" s="52"/>
      <c r="AD589" s="52"/>
      <c r="AG589">
        <f t="shared" si="329"/>
        <v>0</v>
      </c>
      <c r="AH589">
        <f t="shared" si="330"/>
        <v>0</v>
      </c>
      <c r="AK589">
        <f t="shared" si="331"/>
        <v>0</v>
      </c>
      <c r="AL589">
        <f t="shared" si="332"/>
        <v>0</v>
      </c>
      <c r="AM589">
        <f t="shared" si="333"/>
        <v>0</v>
      </c>
      <c r="AN589">
        <f t="shared" si="334"/>
        <v>0</v>
      </c>
      <c r="AO589">
        <f t="shared" si="335"/>
        <v>0</v>
      </c>
      <c r="AP589">
        <f t="shared" si="336"/>
        <v>0</v>
      </c>
      <c r="AQ589">
        <f t="shared" si="337"/>
        <v>0</v>
      </c>
      <c r="AR589">
        <f t="shared" si="338"/>
        <v>0</v>
      </c>
      <c r="AS589">
        <f t="shared" si="339"/>
        <v>0</v>
      </c>
      <c r="AT589">
        <f t="shared" si="340"/>
        <v>0</v>
      </c>
      <c r="AU589">
        <f t="shared" si="341"/>
        <v>0</v>
      </c>
      <c r="AV589">
        <f t="shared" si="342"/>
        <v>0</v>
      </c>
      <c r="AW589">
        <f t="shared" si="343"/>
        <v>0</v>
      </c>
      <c r="AX589">
        <f t="shared" si="344"/>
        <v>0</v>
      </c>
      <c r="AY589">
        <f t="shared" si="345"/>
        <v>0</v>
      </c>
      <c r="AZ589">
        <f t="shared" si="346"/>
        <v>0</v>
      </c>
      <c r="BA589">
        <f t="shared" si="347"/>
        <v>0</v>
      </c>
      <c r="BB589">
        <f t="shared" si="348"/>
        <v>0</v>
      </c>
    </row>
    <row r="590" spans="1:54" ht="15" customHeight="1">
      <c r="A590" s="234"/>
      <c r="B590" s="48"/>
      <c r="C590" s="53" t="s">
        <v>5030</v>
      </c>
      <c r="D590" s="493" t="str">
        <f>IF(CNGMD_2023_M5_Secc2!D46="","",CNGMD_2023_M5_Secc2!D46)</f>
        <v/>
      </c>
      <c r="E590" s="445"/>
      <c r="F590" s="445"/>
      <c r="G590" s="445"/>
      <c r="H590" s="445"/>
      <c r="I590" s="445"/>
      <c r="J590" s="445"/>
      <c r="K590" s="445"/>
      <c r="L590" s="445"/>
      <c r="M590" s="52"/>
      <c r="N590" s="52"/>
      <c r="O590" s="52"/>
      <c r="P590" s="52"/>
      <c r="Q590" s="52"/>
      <c r="R590" s="52"/>
      <c r="S590" s="52"/>
      <c r="T590" s="52"/>
      <c r="U590" s="52"/>
      <c r="V590" s="52"/>
      <c r="W590" s="52"/>
      <c r="X590" s="52"/>
      <c r="Y590" s="52"/>
      <c r="Z590" s="52"/>
      <c r="AA590" s="52"/>
      <c r="AB590" s="52"/>
      <c r="AC590" s="52"/>
      <c r="AD590" s="52"/>
      <c r="AG590">
        <f t="shared" si="329"/>
        <v>0</v>
      </c>
      <c r="AH590">
        <f t="shared" si="330"/>
        <v>0</v>
      </c>
      <c r="AK590">
        <f t="shared" si="331"/>
        <v>0</v>
      </c>
      <c r="AL590">
        <f t="shared" si="332"/>
        <v>0</v>
      </c>
      <c r="AM590">
        <f t="shared" si="333"/>
        <v>0</v>
      </c>
      <c r="AN590">
        <f t="shared" si="334"/>
        <v>0</v>
      </c>
      <c r="AO590">
        <f t="shared" si="335"/>
        <v>0</v>
      </c>
      <c r="AP590">
        <f t="shared" si="336"/>
        <v>0</v>
      </c>
      <c r="AQ590">
        <f t="shared" si="337"/>
        <v>0</v>
      </c>
      <c r="AR590">
        <f t="shared" si="338"/>
        <v>0</v>
      </c>
      <c r="AS590">
        <f t="shared" si="339"/>
        <v>0</v>
      </c>
      <c r="AT590">
        <f t="shared" si="340"/>
        <v>0</v>
      </c>
      <c r="AU590">
        <f t="shared" si="341"/>
        <v>0</v>
      </c>
      <c r="AV590">
        <f t="shared" si="342"/>
        <v>0</v>
      </c>
      <c r="AW590">
        <f t="shared" si="343"/>
        <v>0</v>
      </c>
      <c r="AX590">
        <f t="shared" si="344"/>
        <v>0</v>
      </c>
      <c r="AY590">
        <f t="shared" si="345"/>
        <v>0</v>
      </c>
      <c r="AZ590">
        <f t="shared" si="346"/>
        <v>0</v>
      </c>
      <c r="BA590">
        <f t="shared" si="347"/>
        <v>0</v>
      </c>
      <c r="BB590">
        <f t="shared" si="348"/>
        <v>0</v>
      </c>
    </row>
    <row r="591" spans="1:54" ht="15" customHeight="1">
      <c r="A591" s="234"/>
      <c r="B591" s="48"/>
      <c r="C591" s="53" t="s">
        <v>5032</v>
      </c>
      <c r="D591" s="493" t="str">
        <f>IF(CNGMD_2023_M5_Secc2!D47="","",CNGMD_2023_M5_Secc2!D47)</f>
        <v/>
      </c>
      <c r="E591" s="445"/>
      <c r="F591" s="445"/>
      <c r="G591" s="445"/>
      <c r="H591" s="445"/>
      <c r="I591" s="445"/>
      <c r="J591" s="445"/>
      <c r="K591" s="445"/>
      <c r="L591" s="445"/>
      <c r="M591" s="52"/>
      <c r="N591" s="52"/>
      <c r="O591" s="52"/>
      <c r="P591" s="52"/>
      <c r="Q591" s="52"/>
      <c r="R591" s="52"/>
      <c r="S591" s="52"/>
      <c r="T591" s="52"/>
      <c r="U591" s="52"/>
      <c r="V591" s="52"/>
      <c r="W591" s="52"/>
      <c r="X591" s="52"/>
      <c r="Y591" s="52"/>
      <c r="Z591" s="52"/>
      <c r="AA591" s="52"/>
      <c r="AB591" s="52"/>
      <c r="AC591" s="52"/>
      <c r="AD591" s="52"/>
      <c r="AG591">
        <f t="shared" si="329"/>
        <v>0</v>
      </c>
      <c r="AH591">
        <f t="shared" si="330"/>
        <v>0</v>
      </c>
      <c r="AK591">
        <f t="shared" si="331"/>
        <v>0</v>
      </c>
      <c r="AL591">
        <f t="shared" si="332"/>
        <v>0</v>
      </c>
      <c r="AM591">
        <f t="shared" si="333"/>
        <v>0</v>
      </c>
      <c r="AN591">
        <f t="shared" si="334"/>
        <v>0</v>
      </c>
      <c r="AO591">
        <f t="shared" si="335"/>
        <v>0</v>
      </c>
      <c r="AP591">
        <f t="shared" si="336"/>
        <v>0</v>
      </c>
      <c r="AQ591">
        <f t="shared" si="337"/>
        <v>0</v>
      </c>
      <c r="AR591">
        <f t="shared" si="338"/>
        <v>0</v>
      </c>
      <c r="AS591">
        <f t="shared" si="339"/>
        <v>0</v>
      </c>
      <c r="AT591">
        <f t="shared" si="340"/>
        <v>0</v>
      </c>
      <c r="AU591">
        <f t="shared" si="341"/>
        <v>0</v>
      </c>
      <c r="AV591">
        <f t="shared" si="342"/>
        <v>0</v>
      </c>
      <c r="AW591">
        <f t="shared" si="343"/>
        <v>0</v>
      </c>
      <c r="AX591">
        <f t="shared" si="344"/>
        <v>0</v>
      </c>
      <c r="AY591">
        <f t="shared" si="345"/>
        <v>0</v>
      </c>
      <c r="AZ591">
        <f t="shared" si="346"/>
        <v>0</v>
      </c>
      <c r="BA591">
        <f t="shared" si="347"/>
        <v>0</v>
      </c>
      <c r="BB591">
        <f t="shared" si="348"/>
        <v>0</v>
      </c>
    </row>
    <row r="592" spans="1:54" ht="15" customHeight="1">
      <c r="A592" s="234"/>
      <c r="B592" s="48"/>
      <c r="C592" s="53" t="s">
        <v>5034</v>
      </c>
      <c r="D592" s="493" t="str">
        <f>IF(CNGMD_2023_M5_Secc2!D48="","",CNGMD_2023_M5_Secc2!D48)</f>
        <v/>
      </c>
      <c r="E592" s="445"/>
      <c r="F592" s="445"/>
      <c r="G592" s="445"/>
      <c r="H592" s="445"/>
      <c r="I592" s="445"/>
      <c r="J592" s="445"/>
      <c r="K592" s="445"/>
      <c r="L592" s="445"/>
      <c r="M592" s="52"/>
      <c r="N592" s="52"/>
      <c r="O592" s="52"/>
      <c r="P592" s="52"/>
      <c r="Q592" s="52"/>
      <c r="R592" s="52"/>
      <c r="S592" s="52"/>
      <c r="T592" s="52"/>
      <c r="U592" s="52"/>
      <c r="V592" s="52"/>
      <c r="W592" s="52"/>
      <c r="X592" s="52"/>
      <c r="Y592" s="52"/>
      <c r="Z592" s="52"/>
      <c r="AA592" s="52"/>
      <c r="AB592" s="52"/>
      <c r="AC592" s="52"/>
      <c r="AD592" s="52"/>
      <c r="AG592">
        <f t="shared" si="329"/>
        <v>0</v>
      </c>
      <c r="AH592">
        <f t="shared" si="330"/>
        <v>0</v>
      </c>
      <c r="AK592">
        <f t="shared" si="331"/>
        <v>0</v>
      </c>
      <c r="AL592">
        <f t="shared" si="332"/>
        <v>0</v>
      </c>
      <c r="AM592">
        <f t="shared" si="333"/>
        <v>0</v>
      </c>
      <c r="AN592">
        <f t="shared" si="334"/>
        <v>0</v>
      </c>
      <c r="AO592">
        <f t="shared" si="335"/>
        <v>0</v>
      </c>
      <c r="AP592">
        <f t="shared" si="336"/>
        <v>0</v>
      </c>
      <c r="AQ592">
        <f t="shared" si="337"/>
        <v>0</v>
      </c>
      <c r="AR592">
        <f t="shared" si="338"/>
        <v>0</v>
      </c>
      <c r="AS592">
        <f t="shared" si="339"/>
        <v>0</v>
      </c>
      <c r="AT592">
        <f t="shared" si="340"/>
        <v>0</v>
      </c>
      <c r="AU592">
        <f t="shared" si="341"/>
        <v>0</v>
      </c>
      <c r="AV592">
        <f t="shared" si="342"/>
        <v>0</v>
      </c>
      <c r="AW592">
        <f t="shared" si="343"/>
        <v>0</v>
      </c>
      <c r="AX592">
        <f t="shared" si="344"/>
        <v>0</v>
      </c>
      <c r="AY592">
        <f t="shared" si="345"/>
        <v>0</v>
      </c>
      <c r="AZ592">
        <f t="shared" si="346"/>
        <v>0</v>
      </c>
      <c r="BA592">
        <f t="shared" si="347"/>
        <v>0</v>
      </c>
      <c r="BB592">
        <f t="shared" si="348"/>
        <v>0</v>
      </c>
    </row>
    <row r="593" spans="1:54" ht="15" customHeight="1">
      <c r="A593" s="234"/>
      <c r="B593" s="48"/>
      <c r="C593" s="53" t="s">
        <v>5036</v>
      </c>
      <c r="D593" s="493" t="str">
        <f>IF(CNGMD_2023_M5_Secc2!D49="","",CNGMD_2023_M5_Secc2!D49)</f>
        <v/>
      </c>
      <c r="E593" s="445"/>
      <c r="F593" s="445"/>
      <c r="G593" s="445"/>
      <c r="H593" s="445"/>
      <c r="I593" s="445"/>
      <c r="J593" s="445"/>
      <c r="K593" s="445"/>
      <c r="L593" s="445"/>
      <c r="M593" s="52"/>
      <c r="N593" s="52"/>
      <c r="O593" s="52"/>
      <c r="P593" s="52"/>
      <c r="Q593" s="52"/>
      <c r="R593" s="52"/>
      <c r="S593" s="52"/>
      <c r="T593" s="52"/>
      <c r="U593" s="52"/>
      <c r="V593" s="52"/>
      <c r="W593" s="52"/>
      <c r="X593" s="52"/>
      <c r="Y593" s="52"/>
      <c r="Z593" s="52"/>
      <c r="AA593" s="52"/>
      <c r="AB593" s="52"/>
      <c r="AC593" s="52"/>
      <c r="AD593" s="52"/>
      <c r="AG593">
        <f t="shared" si="329"/>
        <v>0</v>
      </c>
      <c r="AH593">
        <f t="shared" si="330"/>
        <v>0</v>
      </c>
      <c r="AK593">
        <f t="shared" si="331"/>
        <v>0</v>
      </c>
      <c r="AL593">
        <f t="shared" si="332"/>
        <v>0</v>
      </c>
      <c r="AM593">
        <f t="shared" si="333"/>
        <v>0</v>
      </c>
      <c r="AN593">
        <f t="shared" si="334"/>
        <v>0</v>
      </c>
      <c r="AO593">
        <f t="shared" si="335"/>
        <v>0</v>
      </c>
      <c r="AP593">
        <f t="shared" si="336"/>
        <v>0</v>
      </c>
      <c r="AQ593">
        <f t="shared" si="337"/>
        <v>0</v>
      </c>
      <c r="AR593">
        <f t="shared" si="338"/>
        <v>0</v>
      </c>
      <c r="AS593">
        <f t="shared" si="339"/>
        <v>0</v>
      </c>
      <c r="AT593">
        <f t="shared" si="340"/>
        <v>0</v>
      </c>
      <c r="AU593">
        <f t="shared" si="341"/>
        <v>0</v>
      </c>
      <c r="AV593">
        <f t="shared" si="342"/>
        <v>0</v>
      </c>
      <c r="AW593">
        <f t="shared" si="343"/>
        <v>0</v>
      </c>
      <c r="AX593">
        <f t="shared" si="344"/>
        <v>0</v>
      </c>
      <c r="AY593">
        <f t="shared" si="345"/>
        <v>0</v>
      </c>
      <c r="AZ593">
        <f t="shared" si="346"/>
        <v>0</v>
      </c>
      <c r="BA593">
        <f t="shared" si="347"/>
        <v>0</v>
      </c>
      <c r="BB593">
        <f t="shared" si="348"/>
        <v>0</v>
      </c>
    </row>
    <row r="594" spans="1:54" ht="15" customHeight="1">
      <c r="A594" s="234"/>
      <c r="B594" s="48"/>
      <c r="C594" s="53" t="s">
        <v>5038</v>
      </c>
      <c r="D594" s="493" t="str">
        <f>IF(CNGMD_2023_M5_Secc2!D50="","",CNGMD_2023_M5_Secc2!D50)</f>
        <v/>
      </c>
      <c r="E594" s="445"/>
      <c r="F594" s="445"/>
      <c r="G594" s="445"/>
      <c r="H594" s="445"/>
      <c r="I594" s="445"/>
      <c r="J594" s="445"/>
      <c r="K594" s="445"/>
      <c r="L594" s="445"/>
      <c r="M594" s="52"/>
      <c r="N594" s="52"/>
      <c r="O594" s="52"/>
      <c r="P594" s="52"/>
      <c r="Q594" s="52"/>
      <c r="R594" s="52"/>
      <c r="S594" s="52"/>
      <c r="T594" s="52"/>
      <c r="U594" s="52"/>
      <c r="V594" s="52"/>
      <c r="W594" s="52"/>
      <c r="X594" s="52"/>
      <c r="Y594" s="52"/>
      <c r="Z594" s="52"/>
      <c r="AA594" s="52"/>
      <c r="AB594" s="52"/>
      <c r="AC594" s="52"/>
      <c r="AD594" s="52"/>
      <c r="AG594">
        <f t="shared" si="329"/>
        <v>0</v>
      </c>
      <c r="AH594">
        <f t="shared" si="330"/>
        <v>0</v>
      </c>
      <c r="AK594">
        <f t="shared" si="331"/>
        <v>0</v>
      </c>
      <c r="AL594">
        <f t="shared" si="332"/>
        <v>0</v>
      </c>
      <c r="AM594">
        <f t="shared" si="333"/>
        <v>0</v>
      </c>
      <c r="AN594">
        <f t="shared" si="334"/>
        <v>0</v>
      </c>
      <c r="AO594">
        <f t="shared" si="335"/>
        <v>0</v>
      </c>
      <c r="AP594">
        <f t="shared" si="336"/>
        <v>0</v>
      </c>
      <c r="AQ594">
        <f t="shared" si="337"/>
        <v>0</v>
      </c>
      <c r="AR594">
        <f t="shared" si="338"/>
        <v>0</v>
      </c>
      <c r="AS594">
        <f t="shared" si="339"/>
        <v>0</v>
      </c>
      <c r="AT594">
        <f t="shared" si="340"/>
        <v>0</v>
      </c>
      <c r="AU594">
        <f t="shared" si="341"/>
        <v>0</v>
      </c>
      <c r="AV594">
        <f t="shared" si="342"/>
        <v>0</v>
      </c>
      <c r="AW594">
        <f t="shared" si="343"/>
        <v>0</v>
      </c>
      <c r="AX594">
        <f t="shared" si="344"/>
        <v>0</v>
      </c>
      <c r="AY594">
        <f t="shared" si="345"/>
        <v>0</v>
      </c>
      <c r="AZ594">
        <f t="shared" si="346"/>
        <v>0</v>
      </c>
      <c r="BA594">
        <f t="shared" si="347"/>
        <v>0</v>
      </c>
      <c r="BB594">
        <f t="shared" si="348"/>
        <v>0</v>
      </c>
    </row>
    <row r="595" spans="1:54" ht="15" customHeight="1">
      <c r="A595" s="234"/>
      <c r="B595" s="48"/>
      <c r="C595" s="53" t="s">
        <v>5039</v>
      </c>
      <c r="D595" s="493" t="str">
        <f>IF(CNGMD_2023_M5_Secc2!D51="","",CNGMD_2023_M5_Secc2!D51)</f>
        <v/>
      </c>
      <c r="E595" s="445"/>
      <c r="F595" s="445"/>
      <c r="G595" s="445"/>
      <c r="H595" s="445"/>
      <c r="I595" s="445"/>
      <c r="J595" s="445"/>
      <c r="K595" s="445"/>
      <c r="L595" s="445"/>
      <c r="M595" s="52"/>
      <c r="N595" s="52"/>
      <c r="O595" s="52"/>
      <c r="P595" s="52"/>
      <c r="Q595" s="52"/>
      <c r="R595" s="52"/>
      <c r="S595" s="52"/>
      <c r="T595" s="52"/>
      <c r="U595" s="52"/>
      <c r="V595" s="52"/>
      <c r="W595" s="52"/>
      <c r="X595" s="52"/>
      <c r="Y595" s="52"/>
      <c r="Z595" s="52"/>
      <c r="AA595" s="52"/>
      <c r="AB595" s="52"/>
      <c r="AC595" s="52"/>
      <c r="AD595" s="52"/>
      <c r="AG595">
        <f t="shared" si="329"/>
        <v>0</v>
      </c>
      <c r="AH595">
        <f t="shared" si="330"/>
        <v>0</v>
      </c>
      <c r="AK595">
        <f t="shared" si="331"/>
        <v>0</v>
      </c>
      <c r="AL595">
        <f t="shared" si="332"/>
        <v>0</v>
      </c>
      <c r="AM595">
        <f t="shared" si="333"/>
        <v>0</v>
      </c>
      <c r="AN595">
        <f t="shared" si="334"/>
        <v>0</v>
      </c>
      <c r="AO595">
        <f t="shared" si="335"/>
        <v>0</v>
      </c>
      <c r="AP595">
        <f t="shared" si="336"/>
        <v>0</v>
      </c>
      <c r="AQ595">
        <f t="shared" si="337"/>
        <v>0</v>
      </c>
      <c r="AR595">
        <f t="shared" si="338"/>
        <v>0</v>
      </c>
      <c r="AS595">
        <f t="shared" si="339"/>
        <v>0</v>
      </c>
      <c r="AT595">
        <f t="shared" si="340"/>
        <v>0</v>
      </c>
      <c r="AU595">
        <f t="shared" si="341"/>
        <v>0</v>
      </c>
      <c r="AV595">
        <f t="shared" si="342"/>
        <v>0</v>
      </c>
      <c r="AW595">
        <f t="shared" si="343"/>
        <v>0</v>
      </c>
      <c r="AX595">
        <f t="shared" si="344"/>
        <v>0</v>
      </c>
      <c r="AY595">
        <f t="shared" si="345"/>
        <v>0</v>
      </c>
      <c r="AZ595">
        <f t="shared" si="346"/>
        <v>0</v>
      </c>
      <c r="BA595">
        <f t="shared" si="347"/>
        <v>0</v>
      </c>
      <c r="BB595">
        <f t="shared" si="348"/>
        <v>0</v>
      </c>
    </row>
    <row r="596" spans="1:54" ht="15" customHeight="1">
      <c r="A596" s="234"/>
      <c r="B596" s="48"/>
      <c r="C596" s="53" t="s">
        <v>5040</v>
      </c>
      <c r="D596" s="493" t="str">
        <f>IF(CNGMD_2023_M5_Secc2!D52="","",CNGMD_2023_M5_Secc2!D52)</f>
        <v/>
      </c>
      <c r="E596" s="445"/>
      <c r="F596" s="445"/>
      <c r="G596" s="445"/>
      <c r="H596" s="445"/>
      <c r="I596" s="445"/>
      <c r="J596" s="445"/>
      <c r="K596" s="445"/>
      <c r="L596" s="445"/>
      <c r="M596" s="52"/>
      <c r="N596" s="52"/>
      <c r="O596" s="52"/>
      <c r="P596" s="52"/>
      <c r="Q596" s="52"/>
      <c r="R596" s="52"/>
      <c r="S596" s="52"/>
      <c r="T596" s="52"/>
      <c r="U596" s="52"/>
      <c r="V596" s="52"/>
      <c r="W596" s="52"/>
      <c r="X596" s="52"/>
      <c r="Y596" s="52"/>
      <c r="Z596" s="52"/>
      <c r="AA596" s="52"/>
      <c r="AB596" s="52"/>
      <c r="AC596" s="52"/>
      <c r="AD596" s="52"/>
      <c r="AG596">
        <f t="shared" si="329"/>
        <v>0</v>
      </c>
      <c r="AH596">
        <f t="shared" si="330"/>
        <v>0</v>
      </c>
      <c r="AK596">
        <f t="shared" si="331"/>
        <v>0</v>
      </c>
      <c r="AL596">
        <f t="shared" si="332"/>
        <v>0</v>
      </c>
      <c r="AM596">
        <f t="shared" si="333"/>
        <v>0</v>
      </c>
      <c r="AN596">
        <f t="shared" si="334"/>
        <v>0</v>
      </c>
      <c r="AO596">
        <f t="shared" si="335"/>
        <v>0</v>
      </c>
      <c r="AP596">
        <f t="shared" si="336"/>
        <v>0</v>
      </c>
      <c r="AQ596">
        <f t="shared" si="337"/>
        <v>0</v>
      </c>
      <c r="AR596">
        <f t="shared" si="338"/>
        <v>0</v>
      </c>
      <c r="AS596">
        <f t="shared" si="339"/>
        <v>0</v>
      </c>
      <c r="AT596">
        <f t="shared" si="340"/>
        <v>0</v>
      </c>
      <c r="AU596">
        <f t="shared" si="341"/>
        <v>0</v>
      </c>
      <c r="AV596">
        <f t="shared" si="342"/>
        <v>0</v>
      </c>
      <c r="AW596">
        <f t="shared" si="343"/>
        <v>0</v>
      </c>
      <c r="AX596">
        <f t="shared" si="344"/>
        <v>0</v>
      </c>
      <c r="AY596">
        <f t="shared" si="345"/>
        <v>0</v>
      </c>
      <c r="AZ596">
        <f t="shared" si="346"/>
        <v>0</v>
      </c>
      <c r="BA596">
        <f t="shared" si="347"/>
        <v>0</v>
      </c>
      <c r="BB596">
        <f t="shared" si="348"/>
        <v>0</v>
      </c>
    </row>
    <row r="597" spans="1:54" ht="15" customHeight="1">
      <c r="A597" s="234"/>
      <c r="B597" s="48"/>
      <c r="C597" s="53" t="s">
        <v>5041</v>
      </c>
      <c r="D597" s="493" t="str">
        <f>IF(CNGMD_2023_M5_Secc2!D53="","",CNGMD_2023_M5_Secc2!D53)</f>
        <v/>
      </c>
      <c r="E597" s="445"/>
      <c r="F597" s="445"/>
      <c r="G597" s="445"/>
      <c r="H597" s="445"/>
      <c r="I597" s="445"/>
      <c r="J597" s="445"/>
      <c r="K597" s="445"/>
      <c r="L597" s="445"/>
      <c r="M597" s="52"/>
      <c r="N597" s="52"/>
      <c r="O597" s="52"/>
      <c r="P597" s="52"/>
      <c r="Q597" s="52"/>
      <c r="R597" s="52"/>
      <c r="S597" s="52"/>
      <c r="T597" s="52"/>
      <c r="U597" s="52"/>
      <c r="V597" s="52"/>
      <c r="W597" s="52"/>
      <c r="X597" s="52"/>
      <c r="Y597" s="52"/>
      <c r="Z597" s="52"/>
      <c r="AA597" s="52"/>
      <c r="AB597" s="52"/>
      <c r="AC597" s="52"/>
      <c r="AD597" s="52"/>
      <c r="AG597">
        <f t="shared" si="329"/>
        <v>0</v>
      </c>
      <c r="AH597">
        <f t="shared" si="330"/>
        <v>0</v>
      </c>
      <c r="AK597">
        <f t="shared" si="331"/>
        <v>0</v>
      </c>
      <c r="AL597">
        <f t="shared" si="332"/>
        <v>0</v>
      </c>
      <c r="AM597">
        <f t="shared" si="333"/>
        <v>0</v>
      </c>
      <c r="AN597">
        <f t="shared" si="334"/>
        <v>0</v>
      </c>
      <c r="AO597">
        <f t="shared" si="335"/>
        <v>0</v>
      </c>
      <c r="AP597">
        <f t="shared" si="336"/>
        <v>0</v>
      </c>
      <c r="AQ597">
        <f t="shared" si="337"/>
        <v>0</v>
      </c>
      <c r="AR597">
        <f t="shared" si="338"/>
        <v>0</v>
      </c>
      <c r="AS597">
        <f t="shared" si="339"/>
        <v>0</v>
      </c>
      <c r="AT597">
        <f t="shared" si="340"/>
        <v>0</v>
      </c>
      <c r="AU597">
        <f t="shared" si="341"/>
        <v>0</v>
      </c>
      <c r="AV597">
        <f t="shared" si="342"/>
        <v>0</v>
      </c>
      <c r="AW597">
        <f t="shared" si="343"/>
        <v>0</v>
      </c>
      <c r="AX597">
        <f t="shared" si="344"/>
        <v>0</v>
      </c>
      <c r="AY597">
        <f t="shared" si="345"/>
        <v>0</v>
      </c>
      <c r="AZ597">
        <f t="shared" si="346"/>
        <v>0</v>
      </c>
      <c r="BA597">
        <f t="shared" si="347"/>
        <v>0</v>
      </c>
      <c r="BB597">
        <f t="shared" si="348"/>
        <v>0</v>
      </c>
    </row>
    <row r="598" spans="1:54" ht="15" customHeight="1">
      <c r="A598" s="234"/>
      <c r="B598" s="48"/>
      <c r="C598" s="53" t="s">
        <v>5042</v>
      </c>
      <c r="D598" s="493" t="str">
        <f>IF(CNGMD_2023_M5_Secc2!D54="","",CNGMD_2023_M5_Secc2!D54)</f>
        <v/>
      </c>
      <c r="E598" s="445"/>
      <c r="F598" s="445"/>
      <c r="G598" s="445"/>
      <c r="H598" s="445"/>
      <c r="I598" s="445"/>
      <c r="J598" s="445"/>
      <c r="K598" s="445"/>
      <c r="L598" s="445"/>
      <c r="M598" s="52"/>
      <c r="N598" s="52"/>
      <c r="O598" s="52"/>
      <c r="P598" s="52"/>
      <c r="Q598" s="52"/>
      <c r="R598" s="52"/>
      <c r="S598" s="52"/>
      <c r="T598" s="52"/>
      <c r="U598" s="52"/>
      <c r="V598" s="52"/>
      <c r="W598" s="52"/>
      <c r="X598" s="52"/>
      <c r="Y598" s="52"/>
      <c r="Z598" s="52"/>
      <c r="AA598" s="52"/>
      <c r="AB598" s="52"/>
      <c r="AC598" s="52"/>
      <c r="AD598" s="52"/>
      <c r="AG598">
        <f t="shared" si="329"/>
        <v>0</v>
      </c>
      <c r="AH598">
        <f t="shared" si="330"/>
        <v>0</v>
      </c>
      <c r="AK598">
        <f t="shared" si="331"/>
        <v>0</v>
      </c>
      <c r="AL598">
        <f t="shared" si="332"/>
        <v>0</v>
      </c>
      <c r="AM598">
        <f t="shared" si="333"/>
        <v>0</v>
      </c>
      <c r="AN598">
        <f t="shared" si="334"/>
        <v>0</v>
      </c>
      <c r="AO598">
        <f t="shared" si="335"/>
        <v>0</v>
      </c>
      <c r="AP598">
        <f t="shared" si="336"/>
        <v>0</v>
      </c>
      <c r="AQ598">
        <f t="shared" si="337"/>
        <v>0</v>
      </c>
      <c r="AR598">
        <f t="shared" si="338"/>
        <v>0</v>
      </c>
      <c r="AS598">
        <f t="shared" si="339"/>
        <v>0</v>
      </c>
      <c r="AT598">
        <f t="shared" si="340"/>
        <v>0</v>
      </c>
      <c r="AU598">
        <f t="shared" si="341"/>
        <v>0</v>
      </c>
      <c r="AV598">
        <f t="shared" si="342"/>
        <v>0</v>
      </c>
      <c r="AW598">
        <f t="shared" si="343"/>
        <v>0</v>
      </c>
      <c r="AX598">
        <f t="shared" si="344"/>
        <v>0</v>
      </c>
      <c r="AY598">
        <f t="shared" si="345"/>
        <v>0</v>
      </c>
      <c r="AZ598">
        <f t="shared" si="346"/>
        <v>0</v>
      </c>
      <c r="BA598">
        <f t="shared" si="347"/>
        <v>0</v>
      </c>
      <c r="BB598">
        <f t="shared" si="348"/>
        <v>0</v>
      </c>
    </row>
    <row r="599" spans="1:54" ht="15" customHeight="1">
      <c r="A599" s="234"/>
      <c r="B599" s="48"/>
      <c r="C599" s="53" t="s">
        <v>5043</v>
      </c>
      <c r="D599" s="493" t="str">
        <f>IF(CNGMD_2023_M5_Secc2!D55="","",CNGMD_2023_M5_Secc2!D55)</f>
        <v/>
      </c>
      <c r="E599" s="445"/>
      <c r="F599" s="445"/>
      <c r="G599" s="445"/>
      <c r="H599" s="445"/>
      <c r="I599" s="445"/>
      <c r="J599" s="445"/>
      <c r="K599" s="445"/>
      <c r="L599" s="445"/>
      <c r="M599" s="52"/>
      <c r="N599" s="52"/>
      <c r="O599" s="52"/>
      <c r="P599" s="52"/>
      <c r="Q599" s="52"/>
      <c r="R599" s="52"/>
      <c r="S599" s="52"/>
      <c r="T599" s="52"/>
      <c r="U599" s="52"/>
      <c r="V599" s="52"/>
      <c r="W599" s="52"/>
      <c r="X599" s="52"/>
      <c r="Y599" s="52"/>
      <c r="Z599" s="52"/>
      <c r="AA599" s="52"/>
      <c r="AB599" s="52"/>
      <c r="AC599" s="52"/>
      <c r="AD599" s="52"/>
      <c r="AG599">
        <f t="shared" si="329"/>
        <v>0</v>
      </c>
      <c r="AH599">
        <f t="shared" si="330"/>
        <v>0</v>
      </c>
      <c r="AK599">
        <f t="shared" si="331"/>
        <v>0</v>
      </c>
      <c r="AL599">
        <f t="shared" si="332"/>
        <v>0</v>
      </c>
      <c r="AM599">
        <f t="shared" si="333"/>
        <v>0</v>
      </c>
      <c r="AN599">
        <f t="shared" si="334"/>
        <v>0</v>
      </c>
      <c r="AO599">
        <f t="shared" si="335"/>
        <v>0</v>
      </c>
      <c r="AP599">
        <f t="shared" si="336"/>
        <v>0</v>
      </c>
      <c r="AQ599">
        <f t="shared" si="337"/>
        <v>0</v>
      </c>
      <c r="AR599">
        <f t="shared" si="338"/>
        <v>0</v>
      </c>
      <c r="AS599">
        <f t="shared" si="339"/>
        <v>0</v>
      </c>
      <c r="AT599">
        <f t="shared" si="340"/>
        <v>0</v>
      </c>
      <c r="AU599">
        <f t="shared" si="341"/>
        <v>0</v>
      </c>
      <c r="AV599">
        <f t="shared" si="342"/>
        <v>0</v>
      </c>
      <c r="AW599">
        <f t="shared" si="343"/>
        <v>0</v>
      </c>
      <c r="AX599">
        <f t="shared" si="344"/>
        <v>0</v>
      </c>
      <c r="AY599">
        <f t="shared" si="345"/>
        <v>0</v>
      </c>
      <c r="AZ599">
        <f t="shared" si="346"/>
        <v>0</v>
      </c>
      <c r="BA599">
        <f t="shared" si="347"/>
        <v>0</v>
      </c>
      <c r="BB599">
        <f t="shared" si="348"/>
        <v>0</v>
      </c>
    </row>
    <row r="600" spans="1:54" ht="15" customHeight="1">
      <c r="A600" s="234"/>
      <c r="B600" s="48"/>
      <c r="C600" s="53" t="s">
        <v>5044</v>
      </c>
      <c r="D600" s="493" t="str">
        <f>IF(CNGMD_2023_M5_Secc2!D56="","",CNGMD_2023_M5_Secc2!D56)</f>
        <v/>
      </c>
      <c r="E600" s="445"/>
      <c r="F600" s="445"/>
      <c r="G600" s="445"/>
      <c r="H600" s="445"/>
      <c r="I600" s="445"/>
      <c r="J600" s="445"/>
      <c r="K600" s="445"/>
      <c r="L600" s="445"/>
      <c r="M600" s="52"/>
      <c r="N600" s="52"/>
      <c r="O600" s="52"/>
      <c r="P600" s="52"/>
      <c r="Q600" s="52"/>
      <c r="R600" s="52"/>
      <c r="S600" s="52"/>
      <c r="T600" s="52"/>
      <c r="U600" s="52"/>
      <c r="V600" s="52"/>
      <c r="W600" s="52"/>
      <c r="X600" s="52"/>
      <c r="Y600" s="52"/>
      <c r="Z600" s="52"/>
      <c r="AA600" s="52"/>
      <c r="AB600" s="52"/>
      <c r="AC600" s="52"/>
      <c r="AD600" s="52"/>
      <c r="AG600">
        <f t="shared" si="329"/>
        <v>0</v>
      </c>
      <c r="AH600">
        <f t="shared" si="330"/>
        <v>0</v>
      </c>
      <c r="AK600">
        <f t="shared" si="331"/>
        <v>0</v>
      </c>
      <c r="AL600">
        <f t="shared" si="332"/>
        <v>0</v>
      </c>
      <c r="AM600">
        <f t="shared" si="333"/>
        <v>0</v>
      </c>
      <c r="AN600">
        <f t="shared" si="334"/>
        <v>0</v>
      </c>
      <c r="AO600">
        <f t="shared" si="335"/>
        <v>0</v>
      </c>
      <c r="AP600">
        <f t="shared" si="336"/>
        <v>0</v>
      </c>
      <c r="AQ600">
        <f t="shared" si="337"/>
        <v>0</v>
      </c>
      <c r="AR600">
        <f t="shared" si="338"/>
        <v>0</v>
      </c>
      <c r="AS600">
        <f t="shared" si="339"/>
        <v>0</v>
      </c>
      <c r="AT600">
        <f t="shared" si="340"/>
        <v>0</v>
      </c>
      <c r="AU600">
        <f t="shared" si="341"/>
        <v>0</v>
      </c>
      <c r="AV600">
        <f t="shared" si="342"/>
        <v>0</v>
      </c>
      <c r="AW600">
        <f t="shared" si="343"/>
        <v>0</v>
      </c>
      <c r="AX600">
        <f t="shared" si="344"/>
        <v>0</v>
      </c>
      <c r="AY600">
        <f t="shared" si="345"/>
        <v>0</v>
      </c>
      <c r="AZ600">
        <f t="shared" si="346"/>
        <v>0</v>
      </c>
      <c r="BA600">
        <f t="shared" si="347"/>
        <v>0</v>
      </c>
      <c r="BB600">
        <f t="shared" si="348"/>
        <v>0</v>
      </c>
    </row>
    <row r="601" spans="1:54" ht="15" customHeight="1">
      <c r="A601" s="234"/>
      <c r="B601" s="48"/>
      <c r="C601" s="53" t="s">
        <v>5045</v>
      </c>
      <c r="D601" s="493" t="str">
        <f>IF(CNGMD_2023_M5_Secc2!D57="","",CNGMD_2023_M5_Secc2!D57)</f>
        <v/>
      </c>
      <c r="E601" s="445"/>
      <c r="F601" s="445"/>
      <c r="G601" s="445"/>
      <c r="H601" s="445"/>
      <c r="I601" s="445"/>
      <c r="J601" s="445"/>
      <c r="K601" s="445"/>
      <c r="L601" s="445"/>
      <c r="M601" s="52"/>
      <c r="N601" s="52"/>
      <c r="O601" s="52"/>
      <c r="P601" s="52"/>
      <c r="Q601" s="52"/>
      <c r="R601" s="52"/>
      <c r="S601" s="52"/>
      <c r="T601" s="52"/>
      <c r="U601" s="52"/>
      <c r="V601" s="52"/>
      <c r="W601" s="52"/>
      <c r="X601" s="52"/>
      <c r="Y601" s="52"/>
      <c r="Z601" s="52"/>
      <c r="AA601" s="52"/>
      <c r="AB601" s="52"/>
      <c r="AC601" s="52"/>
      <c r="AD601" s="52"/>
      <c r="AG601">
        <f t="shared" si="329"/>
        <v>0</v>
      </c>
      <c r="AH601">
        <f t="shared" si="330"/>
        <v>0</v>
      </c>
      <c r="AK601">
        <f t="shared" si="331"/>
        <v>0</v>
      </c>
      <c r="AL601">
        <f t="shared" si="332"/>
        <v>0</v>
      </c>
      <c r="AM601">
        <f t="shared" si="333"/>
        <v>0</v>
      </c>
      <c r="AN601">
        <f t="shared" si="334"/>
        <v>0</v>
      </c>
      <c r="AO601">
        <f t="shared" si="335"/>
        <v>0</v>
      </c>
      <c r="AP601">
        <f t="shared" si="336"/>
        <v>0</v>
      </c>
      <c r="AQ601">
        <f t="shared" si="337"/>
        <v>0</v>
      </c>
      <c r="AR601">
        <f t="shared" si="338"/>
        <v>0</v>
      </c>
      <c r="AS601">
        <f t="shared" si="339"/>
        <v>0</v>
      </c>
      <c r="AT601">
        <f t="shared" si="340"/>
        <v>0</v>
      </c>
      <c r="AU601">
        <f t="shared" si="341"/>
        <v>0</v>
      </c>
      <c r="AV601">
        <f t="shared" si="342"/>
        <v>0</v>
      </c>
      <c r="AW601">
        <f t="shared" si="343"/>
        <v>0</v>
      </c>
      <c r="AX601">
        <f t="shared" si="344"/>
        <v>0</v>
      </c>
      <c r="AY601">
        <f t="shared" si="345"/>
        <v>0</v>
      </c>
      <c r="AZ601">
        <f t="shared" si="346"/>
        <v>0</v>
      </c>
      <c r="BA601">
        <f t="shared" si="347"/>
        <v>0</v>
      </c>
      <c r="BB601">
        <f t="shared" si="348"/>
        <v>0</v>
      </c>
    </row>
    <row r="602" spans="1:54" ht="15" customHeight="1">
      <c r="A602" s="234"/>
      <c r="B602" s="48"/>
      <c r="C602" s="53" t="s">
        <v>5046</v>
      </c>
      <c r="D602" s="493" t="str">
        <f>IF(CNGMD_2023_M5_Secc2!D58="","",CNGMD_2023_M5_Secc2!D58)</f>
        <v/>
      </c>
      <c r="E602" s="445"/>
      <c r="F602" s="445"/>
      <c r="G602" s="445"/>
      <c r="H602" s="445"/>
      <c r="I602" s="445"/>
      <c r="J602" s="445"/>
      <c r="K602" s="445"/>
      <c r="L602" s="445"/>
      <c r="M602" s="52"/>
      <c r="N602" s="52"/>
      <c r="O602" s="52"/>
      <c r="P602" s="52"/>
      <c r="Q602" s="52"/>
      <c r="R602" s="52"/>
      <c r="S602" s="52"/>
      <c r="T602" s="52"/>
      <c r="U602" s="52"/>
      <c r="V602" s="52"/>
      <c r="W602" s="52"/>
      <c r="X602" s="52"/>
      <c r="Y602" s="52"/>
      <c r="Z602" s="52"/>
      <c r="AA602" s="52"/>
      <c r="AB602" s="52"/>
      <c r="AC602" s="52"/>
      <c r="AD602" s="52"/>
      <c r="AG602">
        <f t="shared" si="329"/>
        <v>0</v>
      </c>
      <c r="AH602">
        <f t="shared" si="330"/>
        <v>0</v>
      </c>
      <c r="AK602">
        <f t="shared" si="331"/>
        <v>0</v>
      </c>
      <c r="AL602">
        <f t="shared" si="332"/>
        <v>0</v>
      </c>
      <c r="AM602">
        <f t="shared" si="333"/>
        <v>0</v>
      </c>
      <c r="AN602">
        <f t="shared" si="334"/>
        <v>0</v>
      </c>
      <c r="AO602">
        <f t="shared" si="335"/>
        <v>0</v>
      </c>
      <c r="AP602">
        <f t="shared" si="336"/>
        <v>0</v>
      </c>
      <c r="AQ602">
        <f t="shared" si="337"/>
        <v>0</v>
      </c>
      <c r="AR602">
        <f t="shared" si="338"/>
        <v>0</v>
      </c>
      <c r="AS602">
        <f t="shared" si="339"/>
        <v>0</v>
      </c>
      <c r="AT602">
        <f t="shared" si="340"/>
        <v>0</v>
      </c>
      <c r="AU602">
        <f t="shared" si="341"/>
        <v>0</v>
      </c>
      <c r="AV602">
        <f t="shared" si="342"/>
        <v>0</v>
      </c>
      <c r="AW602">
        <f t="shared" si="343"/>
        <v>0</v>
      </c>
      <c r="AX602">
        <f t="shared" si="344"/>
        <v>0</v>
      </c>
      <c r="AY602">
        <f t="shared" si="345"/>
        <v>0</v>
      </c>
      <c r="AZ602">
        <f t="shared" si="346"/>
        <v>0</v>
      </c>
      <c r="BA602">
        <f t="shared" si="347"/>
        <v>0</v>
      </c>
      <c r="BB602">
        <f t="shared" si="348"/>
        <v>0</v>
      </c>
    </row>
    <row r="603" spans="1:54" ht="15" customHeight="1">
      <c r="A603" s="234"/>
      <c r="B603" s="48"/>
      <c r="C603" s="53" t="s">
        <v>5047</v>
      </c>
      <c r="D603" s="493" t="str">
        <f>IF(CNGMD_2023_M5_Secc2!D59="","",CNGMD_2023_M5_Secc2!D59)</f>
        <v/>
      </c>
      <c r="E603" s="445"/>
      <c r="F603" s="445"/>
      <c r="G603" s="445"/>
      <c r="H603" s="445"/>
      <c r="I603" s="445"/>
      <c r="J603" s="445"/>
      <c r="K603" s="445"/>
      <c r="L603" s="445"/>
      <c r="M603" s="52"/>
      <c r="N603" s="52"/>
      <c r="O603" s="52"/>
      <c r="P603" s="52"/>
      <c r="Q603" s="52"/>
      <c r="R603" s="52"/>
      <c r="S603" s="52"/>
      <c r="T603" s="52"/>
      <c r="U603" s="52"/>
      <c r="V603" s="52"/>
      <c r="W603" s="52"/>
      <c r="X603" s="52"/>
      <c r="Y603" s="52"/>
      <c r="Z603" s="52"/>
      <c r="AA603" s="52"/>
      <c r="AB603" s="52"/>
      <c r="AC603" s="52"/>
      <c r="AD603" s="52"/>
      <c r="AG603">
        <f t="shared" si="329"/>
        <v>0</v>
      </c>
      <c r="AH603">
        <f t="shared" si="330"/>
        <v>0</v>
      </c>
      <c r="AK603">
        <f t="shared" si="331"/>
        <v>0</v>
      </c>
      <c r="AL603">
        <f t="shared" si="332"/>
        <v>0</v>
      </c>
      <c r="AM603">
        <f t="shared" si="333"/>
        <v>0</v>
      </c>
      <c r="AN603">
        <f t="shared" si="334"/>
        <v>0</v>
      </c>
      <c r="AO603">
        <f t="shared" si="335"/>
        <v>0</v>
      </c>
      <c r="AP603">
        <f t="shared" si="336"/>
        <v>0</v>
      </c>
      <c r="AQ603">
        <f t="shared" si="337"/>
        <v>0</v>
      </c>
      <c r="AR603">
        <f t="shared" si="338"/>
        <v>0</v>
      </c>
      <c r="AS603">
        <f t="shared" si="339"/>
        <v>0</v>
      </c>
      <c r="AT603">
        <f t="shared" si="340"/>
        <v>0</v>
      </c>
      <c r="AU603">
        <f t="shared" si="341"/>
        <v>0</v>
      </c>
      <c r="AV603">
        <f t="shared" si="342"/>
        <v>0</v>
      </c>
      <c r="AW603">
        <f t="shared" si="343"/>
        <v>0</v>
      </c>
      <c r="AX603">
        <f t="shared" si="344"/>
        <v>0</v>
      </c>
      <c r="AY603">
        <f t="shared" si="345"/>
        <v>0</v>
      </c>
      <c r="AZ603">
        <f t="shared" si="346"/>
        <v>0</v>
      </c>
      <c r="BA603">
        <f t="shared" si="347"/>
        <v>0</v>
      </c>
      <c r="BB603">
        <f t="shared" si="348"/>
        <v>0</v>
      </c>
    </row>
    <row r="604" spans="1:54" ht="15" customHeight="1">
      <c r="A604" s="234"/>
      <c r="B604" s="48"/>
      <c r="C604" s="53" t="s">
        <v>5048</v>
      </c>
      <c r="D604" s="493" t="str">
        <f>IF(CNGMD_2023_M5_Secc2!D60="","",CNGMD_2023_M5_Secc2!D60)</f>
        <v/>
      </c>
      <c r="E604" s="445"/>
      <c r="F604" s="445"/>
      <c r="G604" s="445"/>
      <c r="H604" s="445"/>
      <c r="I604" s="445"/>
      <c r="J604" s="445"/>
      <c r="K604" s="445"/>
      <c r="L604" s="445"/>
      <c r="M604" s="52"/>
      <c r="N604" s="52"/>
      <c r="O604" s="52"/>
      <c r="P604" s="52"/>
      <c r="Q604" s="52"/>
      <c r="R604" s="52"/>
      <c r="S604" s="52"/>
      <c r="T604" s="52"/>
      <c r="U604" s="52"/>
      <c r="V604" s="52"/>
      <c r="W604" s="52"/>
      <c r="X604" s="52"/>
      <c r="Y604" s="52"/>
      <c r="Z604" s="52"/>
      <c r="AA604" s="52"/>
      <c r="AB604" s="52"/>
      <c r="AC604" s="52"/>
      <c r="AD604" s="52"/>
      <c r="AG604">
        <f t="shared" si="329"/>
        <v>0</v>
      </c>
      <c r="AH604">
        <f t="shared" si="330"/>
        <v>0</v>
      </c>
      <c r="AK604">
        <f t="shared" si="331"/>
        <v>0</v>
      </c>
      <c r="AL604">
        <f t="shared" si="332"/>
        <v>0</v>
      </c>
      <c r="AM604">
        <f t="shared" si="333"/>
        <v>0</v>
      </c>
      <c r="AN604">
        <f t="shared" si="334"/>
        <v>0</v>
      </c>
      <c r="AO604">
        <f t="shared" si="335"/>
        <v>0</v>
      </c>
      <c r="AP604">
        <f t="shared" si="336"/>
        <v>0</v>
      </c>
      <c r="AQ604">
        <f t="shared" si="337"/>
        <v>0</v>
      </c>
      <c r="AR604">
        <f t="shared" si="338"/>
        <v>0</v>
      </c>
      <c r="AS604">
        <f t="shared" si="339"/>
        <v>0</v>
      </c>
      <c r="AT604">
        <f t="shared" si="340"/>
        <v>0</v>
      </c>
      <c r="AU604">
        <f t="shared" si="341"/>
        <v>0</v>
      </c>
      <c r="AV604">
        <f t="shared" si="342"/>
        <v>0</v>
      </c>
      <c r="AW604">
        <f t="shared" si="343"/>
        <v>0</v>
      </c>
      <c r="AX604">
        <f t="shared" si="344"/>
        <v>0</v>
      </c>
      <c r="AY604">
        <f t="shared" si="345"/>
        <v>0</v>
      </c>
      <c r="AZ604">
        <f t="shared" si="346"/>
        <v>0</v>
      </c>
      <c r="BA604">
        <f t="shared" si="347"/>
        <v>0</v>
      </c>
      <c r="BB604">
        <f t="shared" si="348"/>
        <v>0</v>
      </c>
    </row>
    <row r="605" spans="1:54" ht="15" customHeight="1">
      <c r="A605" s="234"/>
      <c r="B605" s="48"/>
      <c r="C605" s="53" t="s">
        <v>5049</v>
      </c>
      <c r="D605" s="493" t="str">
        <f>IF(CNGMD_2023_M5_Secc2!D61="","",CNGMD_2023_M5_Secc2!D61)</f>
        <v/>
      </c>
      <c r="E605" s="445"/>
      <c r="F605" s="445"/>
      <c r="G605" s="445"/>
      <c r="H605" s="445"/>
      <c r="I605" s="445"/>
      <c r="J605" s="445"/>
      <c r="K605" s="445"/>
      <c r="L605" s="445"/>
      <c r="M605" s="52"/>
      <c r="N605" s="52"/>
      <c r="O605" s="52"/>
      <c r="P605" s="52"/>
      <c r="Q605" s="52"/>
      <c r="R605" s="52"/>
      <c r="S605" s="52"/>
      <c r="T605" s="52"/>
      <c r="U605" s="52"/>
      <c r="V605" s="52"/>
      <c r="W605" s="52"/>
      <c r="X605" s="52"/>
      <c r="Y605" s="52"/>
      <c r="Z605" s="52"/>
      <c r="AA605" s="52"/>
      <c r="AB605" s="52"/>
      <c r="AC605" s="52"/>
      <c r="AD605" s="52"/>
      <c r="AG605">
        <f t="shared" si="329"/>
        <v>0</v>
      </c>
      <c r="AH605">
        <f t="shared" si="330"/>
        <v>0</v>
      </c>
      <c r="AK605">
        <f t="shared" si="331"/>
        <v>0</v>
      </c>
      <c r="AL605">
        <f t="shared" si="332"/>
        <v>0</v>
      </c>
      <c r="AM605">
        <f t="shared" si="333"/>
        <v>0</v>
      </c>
      <c r="AN605">
        <f t="shared" si="334"/>
        <v>0</v>
      </c>
      <c r="AO605">
        <f t="shared" si="335"/>
        <v>0</v>
      </c>
      <c r="AP605">
        <f t="shared" si="336"/>
        <v>0</v>
      </c>
      <c r="AQ605">
        <f t="shared" si="337"/>
        <v>0</v>
      </c>
      <c r="AR605">
        <f t="shared" si="338"/>
        <v>0</v>
      </c>
      <c r="AS605">
        <f t="shared" si="339"/>
        <v>0</v>
      </c>
      <c r="AT605">
        <f t="shared" si="340"/>
        <v>0</v>
      </c>
      <c r="AU605">
        <f t="shared" si="341"/>
        <v>0</v>
      </c>
      <c r="AV605">
        <f t="shared" si="342"/>
        <v>0</v>
      </c>
      <c r="AW605">
        <f t="shared" si="343"/>
        <v>0</v>
      </c>
      <c r="AX605">
        <f t="shared" si="344"/>
        <v>0</v>
      </c>
      <c r="AY605">
        <f t="shared" si="345"/>
        <v>0</v>
      </c>
      <c r="AZ605">
        <f t="shared" si="346"/>
        <v>0</v>
      </c>
      <c r="BA605">
        <f t="shared" si="347"/>
        <v>0</v>
      </c>
      <c r="BB605">
        <f t="shared" si="348"/>
        <v>0</v>
      </c>
    </row>
    <row r="606" spans="1:54" ht="15" customHeight="1">
      <c r="A606" s="234"/>
      <c r="B606" s="48"/>
      <c r="C606" s="53" t="s">
        <v>5050</v>
      </c>
      <c r="D606" s="493" t="str">
        <f>IF(CNGMD_2023_M5_Secc2!D62="","",CNGMD_2023_M5_Secc2!D62)</f>
        <v/>
      </c>
      <c r="E606" s="445"/>
      <c r="F606" s="445"/>
      <c r="G606" s="445"/>
      <c r="H606" s="445"/>
      <c r="I606" s="445"/>
      <c r="J606" s="445"/>
      <c r="K606" s="445"/>
      <c r="L606" s="445"/>
      <c r="M606" s="52"/>
      <c r="N606" s="52"/>
      <c r="O606" s="52"/>
      <c r="P606" s="52"/>
      <c r="Q606" s="52"/>
      <c r="R606" s="52"/>
      <c r="S606" s="52"/>
      <c r="T606" s="52"/>
      <c r="U606" s="52"/>
      <c r="V606" s="52"/>
      <c r="W606" s="52"/>
      <c r="X606" s="52"/>
      <c r="Y606" s="52"/>
      <c r="Z606" s="52"/>
      <c r="AA606" s="52"/>
      <c r="AB606" s="52"/>
      <c r="AC606" s="52"/>
      <c r="AD606" s="52"/>
      <c r="AG606">
        <f t="shared" si="329"/>
        <v>0</v>
      </c>
      <c r="AH606">
        <f t="shared" si="330"/>
        <v>0</v>
      </c>
      <c r="AK606">
        <f t="shared" si="331"/>
        <v>0</v>
      </c>
      <c r="AL606">
        <f t="shared" si="332"/>
        <v>0</v>
      </c>
      <c r="AM606">
        <f t="shared" si="333"/>
        <v>0</v>
      </c>
      <c r="AN606">
        <f t="shared" si="334"/>
        <v>0</v>
      </c>
      <c r="AO606">
        <f t="shared" si="335"/>
        <v>0</v>
      </c>
      <c r="AP606">
        <f t="shared" si="336"/>
        <v>0</v>
      </c>
      <c r="AQ606">
        <f t="shared" si="337"/>
        <v>0</v>
      </c>
      <c r="AR606">
        <f t="shared" si="338"/>
        <v>0</v>
      </c>
      <c r="AS606">
        <f t="shared" si="339"/>
        <v>0</v>
      </c>
      <c r="AT606">
        <f t="shared" si="340"/>
        <v>0</v>
      </c>
      <c r="AU606">
        <f t="shared" si="341"/>
        <v>0</v>
      </c>
      <c r="AV606">
        <f t="shared" si="342"/>
        <v>0</v>
      </c>
      <c r="AW606">
        <f t="shared" si="343"/>
        <v>0</v>
      </c>
      <c r="AX606">
        <f t="shared" si="344"/>
        <v>0</v>
      </c>
      <c r="AY606">
        <f t="shared" si="345"/>
        <v>0</v>
      </c>
      <c r="AZ606">
        <f t="shared" si="346"/>
        <v>0</v>
      </c>
      <c r="BA606">
        <f t="shared" si="347"/>
        <v>0</v>
      </c>
      <c r="BB606">
        <f t="shared" si="348"/>
        <v>0</v>
      </c>
    </row>
    <row r="607" spans="1:54" ht="15" customHeight="1">
      <c r="A607" s="234"/>
      <c r="B607" s="48"/>
      <c r="C607" s="53" t="s">
        <v>5051</v>
      </c>
      <c r="D607" s="493" t="str">
        <f>IF(CNGMD_2023_M5_Secc2!D63="","",CNGMD_2023_M5_Secc2!D63)</f>
        <v/>
      </c>
      <c r="E607" s="445"/>
      <c r="F607" s="445"/>
      <c r="G607" s="445"/>
      <c r="H607" s="445"/>
      <c r="I607" s="445"/>
      <c r="J607" s="445"/>
      <c r="K607" s="445"/>
      <c r="L607" s="445"/>
      <c r="M607" s="52"/>
      <c r="N607" s="52"/>
      <c r="O607" s="52"/>
      <c r="P607" s="52"/>
      <c r="Q607" s="52"/>
      <c r="R607" s="52"/>
      <c r="S607" s="52"/>
      <c r="T607" s="52"/>
      <c r="U607" s="52"/>
      <c r="V607" s="52"/>
      <c r="W607" s="52"/>
      <c r="X607" s="52"/>
      <c r="Y607" s="52"/>
      <c r="Z607" s="52"/>
      <c r="AA607" s="52"/>
      <c r="AB607" s="52"/>
      <c r="AC607" s="52"/>
      <c r="AD607" s="52"/>
      <c r="AG607">
        <f t="shared" si="329"/>
        <v>0</v>
      </c>
      <c r="AH607">
        <f t="shared" si="330"/>
        <v>0</v>
      </c>
      <c r="AK607">
        <f t="shared" si="331"/>
        <v>0</v>
      </c>
      <c r="AL607">
        <f t="shared" si="332"/>
        <v>0</v>
      </c>
      <c r="AM607">
        <f t="shared" si="333"/>
        <v>0</v>
      </c>
      <c r="AN607">
        <f t="shared" si="334"/>
        <v>0</v>
      </c>
      <c r="AO607">
        <f t="shared" si="335"/>
        <v>0</v>
      </c>
      <c r="AP607">
        <f t="shared" si="336"/>
        <v>0</v>
      </c>
      <c r="AQ607">
        <f t="shared" si="337"/>
        <v>0</v>
      </c>
      <c r="AR607">
        <f t="shared" si="338"/>
        <v>0</v>
      </c>
      <c r="AS607">
        <f t="shared" si="339"/>
        <v>0</v>
      </c>
      <c r="AT607">
        <f t="shared" si="340"/>
        <v>0</v>
      </c>
      <c r="AU607">
        <f t="shared" si="341"/>
        <v>0</v>
      </c>
      <c r="AV607">
        <f t="shared" si="342"/>
        <v>0</v>
      </c>
      <c r="AW607">
        <f t="shared" si="343"/>
        <v>0</v>
      </c>
      <c r="AX607">
        <f t="shared" si="344"/>
        <v>0</v>
      </c>
      <c r="AY607">
        <f t="shared" si="345"/>
        <v>0</v>
      </c>
      <c r="AZ607">
        <f t="shared" si="346"/>
        <v>0</v>
      </c>
      <c r="BA607">
        <f t="shared" si="347"/>
        <v>0</v>
      </c>
      <c r="BB607">
        <f t="shared" si="348"/>
        <v>0</v>
      </c>
    </row>
    <row r="608" spans="1:54" ht="15" customHeight="1">
      <c r="A608" s="234"/>
      <c r="B608" s="48"/>
      <c r="C608" s="53" t="s">
        <v>5052</v>
      </c>
      <c r="D608" s="493" t="str">
        <f>IF(CNGMD_2023_M5_Secc2!D64="","",CNGMD_2023_M5_Secc2!D64)</f>
        <v/>
      </c>
      <c r="E608" s="445"/>
      <c r="F608" s="445"/>
      <c r="G608" s="445"/>
      <c r="H608" s="445"/>
      <c r="I608" s="445"/>
      <c r="J608" s="445"/>
      <c r="K608" s="445"/>
      <c r="L608" s="445"/>
      <c r="M608" s="52"/>
      <c r="N608" s="52"/>
      <c r="O608" s="52"/>
      <c r="P608" s="52"/>
      <c r="Q608" s="52"/>
      <c r="R608" s="52"/>
      <c r="S608" s="52"/>
      <c r="T608" s="52"/>
      <c r="U608" s="52"/>
      <c r="V608" s="52"/>
      <c r="W608" s="52"/>
      <c r="X608" s="52"/>
      <c r="Y608" s="52"/>
      <c r="Z608" s="52"/>
      <c r="AA608" s="52"/>
      <c r="AB608" s="52"/>
      <c r="AC608" s="52"/>
      <c r="AD608" s="52"/>
      <c r="AG608">
        <f t="shared" si="329"/>
        <v>0</v>
      </c>
      <c r="AH608">
        <f t="shared" si="330"/>
        <v>0</v>
      </c>
      <c r="AK608">
        <f t="shared" si="331"/>
        <v>0</v>
      </c>
      <c r="AL608">
        <f t="shared" si="332"/>
        <v>0</v>
      </c>
      <c r="AM608">
        <f t="shared" si="333"/>
        <v>0</v>
      </c>
      <c r="AN608">
        <f t="shared" si="334"/>
        <v>0</v>
      </c>
      <c r="AO608">
        <f t="shared" si="335"/>
        <v>0</v>
      </c>
      <c r="AP608">
        <f t="shared" si="336"/>
        <v>0</v>
      </c>
      <c r="AQ608">
        <f t="shared" si="337"/>
        <v>0</v>
      </c>
      <c r="AR608">
        <f t="shared" si="338"/>
        <v>0</v>
      </c>
      <c r="AS608">
        <f t="shared" si="339"/>
        <v>0</v>
      </c>
      <c r="AT608">
        <f t="shared" si="340"/>
        <v>0</v>
      </c>
      <c r="AU608">
        <f t="shared" si="341"/>
        <v>0</v>
      </c>
      <c r="AV608">
        <f t="shared" si="342"/>
        <v>0</v>
      </c>
      <c r="AW608">
        <f t="shared" si="343"/>
        <v>0</v>
      </c>
      <c r="AX608">
        <f t="shared" si="344"/>
        <v>0</v>
      </c>
      <c r="AY608">
        <f t="shared" si="345"/>
        <v>0</v>
      </c>
      <c r="AZ608">
        <f t="shared" si="346"/>
        <v>0</v>
      </c>
      <c r="BA608">
        <f t="shared" si="347"/>
        <v>0</v>
      </c>
      <c r="BB608">
        <f t="shared" si="348"/>
        <v>0</v>
      </c>
    </row>
    <row r="609" spans="1:54" ht="15" customHeight="1">
      <c r="A609" s="84"/>
      <c r="B609" s="9"/>
      <c r="C609" s="9"/>
      <c r="D609" s="295"/>
      <c r="E609" s="295"/>
      <c r="G609" s="81"/>
      <c r="H609" s="81"/>
      <c r="I609" s="81"/>
      <c r="J609" s="81"/>
      <c r="K609" s="81"/>
      <c r="L609" s="193" t="s">
        <v>5198</v>
      </c>
      <c r="M609" s="67">
        <f t="shared" ref="M609:AD609" si="349">IF(AND(SUM(M584:M608)=0,COUNTIF(M584:M608,"NS")&gt;0),"NS",IF(AND(SUM(M584:M608)=0,COUNTIF(M584:M608,0)&gt;0),0,IF(AND(SUM(M584:M608)=0,COUNTIF(M584:M608,"NA")&gt;0),"NA",SUM(M584:M608))))</f>
        <v>0</v>
      </c>
      <c r="N609" s="67">
        <f t="shared" si="349"/>
        <v>0</v>
      </c>
      <c r="O609" s="67">
        <f t="shared" si="349"/>
        <v>0</v>
      </c>
      <c r="P609" s="67">
        <f t="shared" si="349"/>
        <v>0</v>
      </c>
      <c r="Q609" s="67">
        <f t="shared" si="349"/>
        <v>0</v>
      </c>
      <c r="R609" s="67">
        <f t="shared" si="349"/>
        <v>0</v>
      </c>
      <c r="S609" s="67">
        <f t="shared" si="349"/>
        <v>0</v>
      </c>
      <c r="T609" s="67">
        <f t="shared" si="349"/>
        <v>0</v>
      </c>
      <c r="U609" s="67">
        <f t="shared" si="349"/>
        <v>0</v>
      </c>
      <c r="V609" s="67">
        <f t="shared" si="349"/>
        <v>0</v>
      </c>
      <c r="W609" s="67">
        <f t="shared" si="349"/>
        <v>0</v>
      </c>
      <c r="X609" s="67">
        <f t="shared" si="349"/>
        <v>0</v>
      </c>
      <c r="Y609" s="67">
        <f t="shared" si="349"/>
        <v>0</v>
      </c>
      <c r="Z609" s="67">
        <f t="shared" si="349"/>
        <v>0</v>
      </c>
      <c r="AA609" s="67">
        <f t="shared" si="349"/>
        <v>0</v>
      </c>
      <c r="AB609" s="67">
        <f t="shared" si="349"/>
        <v>0</v>
      </c>
      <c r="AC609" s="67">
        <f t="shared" si="349"/>
        <v>0</v>
      </c>
      <c r="AD609" s="67">
        <f t="shared" si="349"/>
        <v>0</v>
      </c>
      <c r="AG609">
        <f>SUM(AG584:AG608)</f>
        <v>0</v>
      </c>
      <c r="AH609" s="284">
        <f>SUM(AH584:AH608)</f>
        <v>0</v>
      </c>
      <c r="AK609">
        <f>SUM(AK584:AK608)</f>
        <v>0</v>
      </c>
      <c r="AM609">
        <f>SUM(AM584:AM608)</f>
        <v>0</v>
      </c>
      <c r="AN609">
        <f>SUM(AN584:AN608)</f>
        <v>0</v>
      </c>
      <c r="AP609">
        <f>SUM(AP584:AP608)</f>
        <v>0</v>
      </c>
      <c r="AQ609">
        <f>SUM(AQ584:AQ608)</f>
        <v>0</v>
      </c>
      <c r="AS609">
        <f>SUM(AS584:AS608)</f>
        <v>0</v>
      </c>
      <c r="AT609">
        <f>SUM(AT584:AT608)</f>
        <v>0</v>
      </c>
      <c r="AV609">
        <f>SUM(AV584:AV608)</f>
        <v>0</v>
      </c>
      <c r="AW609">
        <f>SUM(AW584:AW608)</f>
        <v>0</v>
      </c>
      <c r="AY609">
        <f>SUM(AY584:AY608)</f>
        <v>0</v>
      </c>
      <c r="AZ609">
        <f>SUM(AZ584:AZ608)</f>
        <v>0</v>
      </c>
      <c r="BB609">
        <f>SUM(BB584:BB608)</f>
        <v>0</v>
      </c>
    </row>
    <row r="610" spans="1:54" ht="15" customHeight="1">
      <c r="A610" s="84"/>
      <c r="B610" s="9"/>
      <c r="C610" s="9"/>
      <c r="D610" s="9"/>
      <c r="E610" s="9"/>
      <c r="F610" s="9"/>
      <c r="G610" s="9"/>
      <c r="H610" s="9"/>
      <c r="I610" s="9"/>
      <c r="J610" s="9"/>
      <c r="K610" s="9"/>
      <c r="L610" s="9"/>
      <c r="M610" s="9"/>
      <c r="N610" s="9"/>
      <c r="O610" s="9"/>
      <c r="P610" s="9"/>
      <c r="Q610" s="9"/>
      <c r="R610" s="9"/>
      <c r="S610" s="9"/>
      <c r="T610" s="9"/>
      <c r="U610" s="9"/>
      <c r="V610" s="9"/>
      <c r="W610" s="9"/>
      <c r="X610" s="9"/>
      <c r="Y610" s="9"/>
      <c r="Z610" s="9"/>
      <c r="AA610" s="9"/>
      <c r="AB610" s="9"/>
      <c r="AC610" s="9"/>
      <c r="AD610" s="9"/>
      <c r="AK610" t="s">
        <v>5709</v>
      </c>
      <c r="AL610">
        <f>SUM(AM609,AP609,AS609,AV609,AY609,AM642,AP642,AS642,AV642,AY642,BB642)</f>
        <v>0</v>
      </c>
      <c r="AM610" t="s">
        <v>5710</v>
      </c>
      <c r="AN610">
        <f>SUM(AK609,AN609,AQ609,AT609,AW609,AK642,AN642,AQ642,AT642,AW642,AZ642)</f>
        <v>0</v>
      </c>
    </row>
    <row r="611" spans="1:54" ht="15" customHeight="1">
      <c r="A611" s="84"/>
      <c r="B611" s="9"/>
      <c r="C611" s="9"/>
      <c r="D611" s="9"/>
      <c r="E611" s="9"/>
      <c r="F611" s="9"/>
      <c r="G611" s="9"/>
      <c r="H611" s="9"/>
      <c r="I611" s="9"/>
      <c r="J611" s="9"/>
      <c r="K611" s="9"/>
      <c r="L611" s="9"/>
      <c r="M611" s="9"/>
      <c r="N611" s="9"/>
      <c r="O611" s="9"/>
      <c r="P611" s="9"/>
      <c r="Q611" s="9"/>
      <c r="R611" s="9"/>
      <c r="S611" s="9"/>
      <c r="T611" s="9"/>
      <c r="U611" s="9"/>
      <c r="V611" s="9"/>
      <c r="W611" s="9"/>
      <c r="X611" s="9"/>
      <c r="Y611" s="9"/>
      <c r="Z611" s="9"/>
      <c r="AA611" s="492" t="s">
        <v>5443</v>
      </c>
      <c r="AB611" s="319"/>
      <c r="AC611" s="319"/>
      <c r="AD611" s="319"/>
      <c r="AK611" t="s">
        <v>5711</v>
      </c>
      <c r="AL611" s="284">
        <f>IF(AN610&gt;0,IF(SUM(M609)&gt;=SUM(P609,S609,V609,Y609,AB609,M642,P642,S642,V642,Y642,AB642),0,1),IF(SUM(M609)&lt;&gt;SUM(P609,S609,V609,Y609,AB609,M642,P642,S642,V642,Y642,AB642),1,0))</f>
        <v>0</v>
      </c>
      <c r="AM611" t="s">
        <v>5712</v>
      </c>
      <c r="AN611" s="284">
        <f>IF(AN610&gt;0,IF(SUM(N609)&gt;=SUM(Q609,T609,W609,Z609,AC609,N642,Q642,T642,W642,Z642,AC642),0,1),IF(SUM(N609)&lt;&gt;SUM(Q609,T609,W609,Z609,AC609,N642,Q642,T642,W642,Z642,AC642),1,0))</f>
        <v>0</v>
      </c>
      <c r="AO611" t="s">
        <v>5713</v>
      </c>
      <c r="AP611" s="284">
        <f>IF(AN610&gt;0,IF(SUM(O609)&gt;=SUM(R609,U609,X609,AA609,AD609,O642,R642,U642,X642,AA642,AD642),0,1),IF(SUM(O609)&lt;&gt;SUM(R609,U609,X609,AA609,AD609,O642,R642,U642,X642,AA642,AD642),1,0))</f>
        <v>0</v>
      </c>
    </row>
    <row r="612" spans="1:54" ht="24" customHeight="1">
      <c r="A612" s="84"/>
      <c r="B612" s="9"/>
      <c r="C612" s="433" t="s">
        <v>5171</v>
      </c>
      <c r="D612" s="339"/>
      <c r="E612" s="339"/>
      <c r="F612" s="339"/>
      <c r="G612" s="339"/>
      <c r="H612" s="339"/>
      <c r="I612" s="339"/>
      <c r="J612" s="339"/>
      <c r="K612" s="339"/>
      <c r="L612" s="340"/>
      <c r="M612" s="334" t="s">
        <v>5690</v>
      </c>
      <c r="N612" s="329"/>
      <c r="O612" s="329"/>
      <c r="P612" s="329"/>
      <c r="Q612" s="329"/>
      <c r="R612" s="329"/>
      <c r="S612" s="329"/>
      <c r="T612" s="329"/>
      <c r="U612" s="329"/>
      <c r="V612" s="329"/>
      <c r="W612" s="329"/>
      <c r="X612" s="329"/>
      <c r="Y612" s="329"/>
      <c r="Z612" s="329"/>
      <c r="AA612" s="329"/>
      <c r="AB612" s="329"/>
      <c r="AC612" s="329"/>
      <c r="AD612" s="331"/>
    </row>
    <row r="613" spans="1:54" ht="24" customHeight="1">
      <c r="A613" s="84"/>
      <c r="B613" s="9"/>
      <c r="C613" s="356"/>
      <c r="D613" s="319"/>
      <c r="E613" s="319"/>
      <c r="F613" s="319"/>
      <c r="G613" s="319"/>
      <c r="H613" s="319"/>
      <c r="I613" s="319"/>
      <c r="J613" s="319"/>
      <c r="K613" s="319"/>
      <c r="L613" s="357"/>
      <c r="M613" s="330" t="s">
        <v>5691</v>
      </c>
      <c r="N613" s="329"/>
      <c r="O613" s="329"/>
      <c r="P613" s="329"/>
      <c r="Q613" s="329"/>
      <c r="R613" s="331"/>
      <c r="S613" s="449" t="s">
        <v>5680</v>
      </c>
      <c r="T613" s="339"/>
      <c r="U613" s="340"/>
      <c r="V613" s="449" t="s">
        <v>5681</v>
      </c>
      <c r="W613" s="339"/>
      <c r="X613" s="340"/>
      <c r="Y613" s="449" t="s">
        <v>5682</v>
      </c>
      <c r="Z613" s="339"/>
      <c r="AA613" s="340"/>
      <c r="AB613" s="449" t="s">
        <v>5714</v>
      </c>
      <c r="AC613" s="339"/>
      <c r="AD613" s="340"/>
    </row>
    <row r="614" spans="1:54" ht="96" customHeight="1">
      <c r="A614" s="84"/>
      <c r="B614" s="9"/>
      <c r="C614" s="356"/>
      <c r="D614" s="319"/>
      <c r="E614" s="319"/>
      <c r="F614" s="319"/>
      <c r="G614" s="319"/>
      <c r="H614" s="319"/>
      <c r="I614" s="319"/>
      <c r="J614" s="319"/>
      <c r="K614" s="319"/>
      <c r="L614" s="357"/>
      <c r="M614" s="449" t="s">
        <v>5677</v>
      </c>
      <c r="N614" s="329"/>
      <c r="O614" s="331"/>
      <c r="P614" s="449" t="s">
        <v>5715</v>
      </c>
      <c r="Q614" s="329"/>
      <c r="R614" s="331"/>
      <c r="S614" s="358"/>
      <c r="T614" s="327"/>
      <c r="U614" s="359"/>
      <c r="V614" s="358"/>
      <c r="W614" s="327"/>
      <c r="X614" s="359"/>
      <c r="Y614" s="358"/>
      <c r="Z614" s="327"/>
      <c r="AA614" s="359"/>
      <c r="AB614" s="358"/>
      <c r="AC614" s="327"/>
      <c r="AD614" s="359"/>
    </row>
    <row r="615" spans="1:54" ht="48" customHeight="1">
      <c r="A615" s="84"/>
      <c r="B615" s="9"/>
      <c r="C615" s="358"/>
      <c r="D615" s="327"/>
      <c r="E615" s="327"/>
      <c r="F615" s="327"/>
      <c r="G615" s="327"/>
      <c r="H615" s="327"/>
      <c r="I615" s="327"/>
      <c r="J615" s="327"/>
      <c r="K615" s="327"/>
      <c r="L615" s="359"/>
      <c r="M615" s="293" t="s">
        <v>5304</v>
      </c>
      <c r="N615" s="74" t="s">
        <v>5356</v>
      </c>
      <c r="O615" s="74" t="s">
        <v>5357</v>
      </c>
      <c r="P615" s="293" t="s">
        <v>5304</v>
      </c>
      <c r="Q615" s="74" t="s">
        <v>5356</v>
      </c>
      <c r="R615" s="74" t="s">
        <v>5357</v>
      </c>
      <c r="S615" s="186" t="s">
        <v>5304</v>
      </c>
      <c r="T615" s="74" t="s">
        <v>5356</v>
      </c>
      <c r="U615" s="74" t="s">
        <v>5357</v>
      </c>
      <c r="V615" s="186" t="s">
        <v>5304</v>
      </c>
      <c r="W615" s="74" t="s">
        <v>5356</v>
      </c>
      <c r="X615" s="74" t="s">
        <v>5357</v>
      </c>
      <c r="Y615" s="186" t="s">
        <v>5304</v>
      </c>
      <c r="Z615" s="74" t="s">
        <v>5356</v>
      </c>
      <c r="AA615" s="74" t="s">
        <v>5357</v>
      </c>
      <c r="AB615" s="186" t="s">
        <v>5304</v>
      </c>
      <c r="AC615" s="74" t="s">
        <v>5356</v>
      </c>
      <c r="AD615" s="74" t="s">
        <v>5357</v>
      </c>
    </row>
    <row r="616" spans="1:54" ht="15" customHeight="1">
      <c r="A616" s="84"/>
      <c r="B616" s="9"/>
      <c r="C616" s="136" t="s">
        <v>5784</v>
      </c>
      <c r="D616" s="493" t="s">
        <v>5355</v>
      </c>
      <c r="E616" s="329"/>
      <c r="F616" s="329"/>
      <c r="G616" s="329"/>
      <c r="H616" s="329"/>
      <c r="I616" s="329"/>
      <c r="J616" s="329"/>
      <c r="K616" s="329"/>
      <c r="L616" s="329"/>
      <c r="M616" s="52"/>
      <c r="N616" s="52"/>
      <c r="O616" s="52"/>
      <c r="P616" s="52"/>
      <c r="Q616" s="52"/>
      <c r="R616" s="52"/>
      <c r="S616" s="52"/>
      <c r="T616" s="52"/>
      <c r="U616" s="52"/>
      <c r="V616" s="52"/>
      <c r="W616" s="52"/>
      <c r="X616" s="52"/>
      <c r="Y616" s="52"/>
      <c r="Z616" s="52"/>
      <c r="AA616" s="52"/>
      <c r="AB616" s="52"/>
      <c r="AC616" s="52"/>
      <c r="AD616" s="52"/>
      <c r="AH616" t="s">
        <v>5183</v>
      </c>
      <c r="AK616" t="s">
        <v>5692</v>
      </c>
      <c r="AL616" t="s">
        <v>5307</v>
      </c>
      <c r="AM616" t="s">
        <v>5308</v>
      </c>
      <c r="AN616" t="s">
        <v>5693</v>
      </c>
      <c r="AO616" t="s">
        <v>5310</v>
      </c>
      <c r="AP616" t="s">
        <v>5311</v>
      </c>
      <c r="AQ616" t="s">
        <v>5694</v>
      </c>
      <c r="AR616" t="s">
        <v>5313</v>
      </c>
      <c r="AS616" t="s">
        <v>5314</v>
      </c>
      <c r="AT616" t="s">
        <v>5695</v>
      </c>
      <c r="AU616" t="s">
        <v>5316</v>
      </c>
      <c r="AV616" t="s">
        <v>5317</v>
      </c>
      <c r="AW616" t="s">
        <v>5696</v>
      </c>
      <c r="AX616" t="s">
        <v>5697</v>
      </c>
      <c r="AY616" t="s">
        <v>5698</v>
      </c>
      <c r="AZ616" t="s">
        <v>5699</v>
      </c>
      <c r="BA616" t="s">
        <v>5700</v>
      </c>
      <c r="BB616" t="s">
        <v>5701</v>
      </c>
    </row>
    <row r="617" spans="1:54" ht="15" customHeight="1">
      <c r="A617" s="84"/>
      <c r="B617" s="9"/>
      <c r="C617" s="53" t="s">
        <v>5021</v>
      </c>
      <c r="D617" s="493" t="str">
        <f>IF(CNGMD_2023_M5_Secc2!D40="","",CNGMD_2023_M5_Secc2!D40)</f>
        <v/>
      </c>
      <c r="E617" s="445"/>
      <c r="F617" s="445"/>
      <c r="G617" s="445"/>
      <c r="H617" s="445"/>
      <c r="I617" s="445"/>
      <c r="J617" s="445"/>
      <c r="K617" s="445"/>
      <c r="L617" s="445"/>
      <c r="M617" s="52"/>
      <c r="N617" s="52"/>
      <c r="O617" s="52"/>
      <c r="P617" s="52"/>
      <c r="Q617" s="52"/>
      <c r="R617" s="52"/>
      <c r="S617" s="52"/>
      <c r="T617" s="52"/>
      <c r="U617" s="52"/>
      <c r="V617" s="52"/>
      <c r="W617" s="52"/>
      <c r="X617" s="52"/>
      <c r="Y617" s="52"/>
      <c r="Z617" s="52"/>
      <c r="AA617" s="52"/>
      <c r="AB617" s="52"/>
      <c r="AC617" s="52"/>
      <c r="AD617" s="52"/>
      <c r="AH617">
        <f t="shared" ref="AH617:AH641" si="350">IF(COUNTIF(M617:AD617,"NS"),1,0)</f>
        <v>0</v>
      </c>
      <c r="AK617">
        <f t="shared" ref="AK617:AK641" si="351">COUNTIF(N617:O617,"NS")</f>
        <v>0</v>
      </c>
      <c r="AL617">
        <f t="shared" ref="AL617:AL641" si="352">SUM(N617:O617)</f>
        <v>0</v>
      </c>
      <c r="AM617">
        <f t="shared" ref="AM617:AM641" si="353">IF(COUNTIF(M617:O617,"NA")=3,0,IF(COUNTA(M617:O617)=0,0,IF(OR(AND(M617=0,AK617&gt;0),AND(M617="ns",AL617&gt;0),AND(M617="ns",AK617=0,AL617=0)),1,IF(OR(AND(M617&gt;0,AK617=2),AND(M617="ns",AK617=2),AND(M617="ns",AL617=0,AK617&gt;0),M617=AL617),0,1))))</f>
        <v>0</v>
      </c>
      <c r="AN617">
        <f t="shared" ref="AN617:AN641" si="354">COUNTIF(Q617:R617,"NS")</f>
        <v>0</v>
      </c>
      <c r="AO617">
        <f t="shared" ref="AO617:AO641" si="355">SUM(Q617:R617)</f>
        <v>0</v>
      </c>
      <c r="AP617">
        <f t="shared" ref="AP617:AP641" si="356">IF(COUNTIF(P617:R617,"NA")=3,0,IF(COUNTA(P617:R617)=0,0,IF(OR(AND(P617=0,AN617&gt;0),AND(P617="ns",AO617&gt;0),AND(P617="ns",AN617=0,AO617=0)),1,IF(OR(AND(P617&gt;0,AN617=2),AND(P617="ns",AN617=2),AND(P617="ns",AO617=0,AN617&gt;0),P617=AO617),0,1))))</f>
        <v>0</v>
      </c>
      <c r="AQ617">
        <f t="shared" ref="AQ617:AQ641" si="357">COUNTIF(T617:U617,"NS")</f>
        <v>0</v>
      </c>
      <c r="AR617">
        <f t="shared" ref="AR617:AR641" si="358">SUM(T617:U617)</f>
        <v>0</v>
      </c>
      <c r="AS617">
        <f t="shared" ref="AS617:AS641" si="359">IF(COUNTIF(S617:U617,"NA")=3,0,IF(COUNTA(S617:U617)=0,0,IF(OR(AND(S617=0,AQ617&gt;0),AND(S617="ns",AR617&gt;0),AND(S617="ns",AQ617=0,AR617=0)),1,IF(OR(AND(S617&gt;0,AQ617=2),AND(S617="ns",AQ617=2),AND(S617="ns",AR617=0,AQ617&gt;0),S617=AR617),0,1))))</f>
        <v>0</v>
      </c>
      <c r="AT617">
        <f t="shared" ref="AT617:AT641" si="360">COUNTIF(W617:X617,"NS")</f>
        <v>0</v>
      </c>
      <c r="AU617">
        <f t="shared" ref="AU617:AU641" si="361">SUM(W617:X617)</f>
        <v>0</v>
      </c>
      <c r="AV617">
        <f t="shared" ref="AV617:AV641" si="362">IF(COUNTIF(V617:X617,"NA")=3,0,IF(COUNTA(V617:X617)=0,0,IF(OR(AND(V617=0,AT617&gt;0),AND(V617="ns",AU617&gt;0),AND(V617="ns",AT617=0,AU617=0)),1,IF(OR(AND(V617&gt;0,AT617=2),AND(V617="ns",AT617=2),AND(V617="ns",AU617=0,AT617&gt;0),V617=AU617),0,1))))</f>
        <v>0</v>
      </c>
      <c r="AW617">
        <f t="shared" ref="AW617:AW641" si="363">COUNTIF(Z617:AA617,"NS")</f>
        <v>0</v>
      </c>
      <c r="AX617">
        <f t="shared" ref="AX617:AX641" si="364">SUM(Z617:AA617)</f>
        <v>0</v>
      </c>
      <c r="AY617">
        <f t="shared" ref="AY617:AY641" si="365">IF(COUNTIF(Y617:AA617,"NA")=3,0,IF(COUNTA(Y617:AA617)=0,0,IF(OR(AND(Y617=0,AW617&gt;0),AND(Y617="ns",AX617&gt;0),AND(Y617="ns",AW617=0,AX617=0)),1,IF(OR(AND(Y617&gt;0,AW617=2),AND(Y617="ns",AW617=2),AND(Y617="ns",AX617=0,AW617&gt;0),Y617=AX617),0,1))))</f>
        <v>0</v>
      </c>
      <c r="AZ617">
        <f t="shared" ref="AZ617:AZ641" si="366">COUNTIF(AC617:AD617,"NS")</f>
        <v>0</v>
      </c>
      <c r="BA617">
        <f t="shared" ref="BA617:BA641" si="367">SUM(AC617:AD617)</f>
        <v>0</v>
      </c>
      <c r="BB617">
        <f t="shared" ref="BB617:BB641" si="368">IF(COUNTIF(AB617:AD617,"NA")=3,0,IF(COUNTA(AB617:AD617)=0,0,IF(OR(AND(AB617=0,AZ617&gt;0),AND(AB617="ns",BA617&gt;0),AND(AB617="ns",AZ617=0,BA617=0)),1,IF(OR(AND(AB617&gt;0,AZ617=2),AND(AB617="ns",AZ617=2),AND(AB617="ns",BA617=0,AZ617&gt;0),AB617=BA617),0,1))))</f>
        <v>0</v>
      </c>
    </row>
    <row r="618" spans="1:54" ht="15" customHeight="1">
      <c r="A618" s="84"/>
      <c r="B618" s="9"/>
      <c r="C618" s="53" t="s">
        <v>5022</v>
      </c>
      <c r="D618" s="493" t="str">
        <f>IF(CNGMD_2023_M5_Secc2!D41="","",CNGMD_2023_M5_Secc2!D41)</f>
        <v/>
      </c>
      <c r="E618" s="445"/>
      <c r="F618" s="445"/>
      <c r="G618" s="445"/>
      <c r="H618" s="445"/>
      <c r="I618" s="445"/>
      <c r="J618" s="445"/>
      <c r="K618" s="445"/>
      <c r="L618" s="445"/>
      <c r="M618" s="52"/>
      <c r="N618" s="52"/>
      <c r="O618" s="52"/>
      <c r="P618" s="52"/>
      <c r="Q618" s="52"/>
      <c r="R618" s="52"/>
      <c r="S618" s="52"/>
      <c r="T618" s="52"/>
      <c r="U618" s="52"/>
      <c r="V618" s="52"/>
      <c r="W618" s="52"/>
      <c r="X618" s="52"/>
      <c r="Y618" s="52"/>
      <c r="Z618" s="52"/>
      <c r="AA618" s="52"/>
      <c r="AB618" s="52"/>
      <c r="AC618" s="52"/>
      <c r="AD618" s="52"/>
      <c r="AH618">
        <f t="shared" si="350"/>
        <v>0</v>
      </c>
      <c r="AK618">
        <f t="shared" si="351"/>
        <v>0</v>
      </c>
      <c r="AL618">
        <f t="shared" si="352"/>
        <v>0</v>
      </c>
      <c r="AM618">
        <f t="shared" si="353"/>
        <v>0</v>
      </c>
      <c r="AN618">
        <f t="shared" si="354"/>
        <v>0</v>
      </c>
      <c r="AO618">
        <f t="shared" si="355"/>
        <v>0</v>
      </c>
      <c r="AP618">
        <f t="shared" si="356"/>
        <v>0</v>
      </c>
      <c r="AQ618">
        <f t="shared" si="357"/>
        <v>0</v>
      </c>
      <c r="AR618">
        <f t="shared" si="358"/>
        <v>0</v>
      </c>
      <c r="AS618">
        <f t="shared" si="359"/>
        <v>0</v>
      </c>
      <c r="AT618">
        <f t="shared" si="360"/>
        <v>0</v>
      </c>
      <c r="AU618">
        <f t="shared" si="361"/>
        <v>0</v>
      </c>
      <c r="AV618">
        <f t="shared" si="362"/>
        <v>0</v>
      </c>
      <c r="AW618">
        <f t="shared" si="363"/>
        <v>0</v>
      </c>
      <c r="AX618">
        <f t="shared" si="364"/>
        <v>0</v>
      </c>
      <c r="AY618">
        <f t="shared" si="365"/>
        <v>0</v>
      </c>
      <c r="AZ618">
        <f t="shared" si="366"/>
        <v>0</v>
      </c>
      <c r="BA618">
        <f t="shared" si="367"/>
        <v>0</v>
      </c>
      <c r="BB618">
        <f t="shared" si="368"/>
        <v>0</v>
      </c>
    </row>
    <row r="619" spans="1:54" ht="15" customHeight="1">
      <c r="A619" s="84"/>
      <c r="B619" s="9"/>
      <c r="C619" s="53" t="s">
        <v>5024</v>
      </c>
      <c r="D619" s="493" t="str">
        <f>IF(CNGMD_2023_M5_Secc2!D42="","",CNGMD_2023_M5_Secc2!D42)</f>
        <v/>
      </c>
      <c r="E619" s="445"/>
      <c r="F619" s="445"/>
      <c r="G619" s="445"/>
      <c r="H619" s="445"/>
      <c r="I619" s="445"/>
      <c r="J619" s="445"/>
      <c r="K619" s="445"/>
      <c r="L619" s="445"/>
      <c r="M619" s="52"/>
      <c r="N619" s="52"/>
      <c r="O619" s="52"/>
      <c r="P619" s="52"/>
      <c r="Q619" s="52"/>
      <c r="R619" s="52"/>
      <c r="S619" s="52"/>
      <c r="T619" s="52"/>
      <c r="U619" s="52"/>
      <c r="V619" s="52"/>
      <c r="W619" s="52"/>
      <c r="X619" s="52"/>
      <c r="Y619" s="52"/>
      <c r="Z619" s="52"/>
      <c r="AA619" s="52"/>
      <c r="AB619" s="52"/>
      <c r="AC619" s="52"/>
      <c r="AD619" s="52"/>
      <c r="AH619">
        <f t="shared" si="350"/>
        <v>0</v>
      </c>
      <c r="AK619">
        <f t="shared" si="351"/>
        <v>0</v>
      </c>
      <c r="AL619">
        <f t="shared" si="352"/>
        <v>0</v>
      </c>
      <c r="AM619">
        <f t="shared" si="353"/>
        <v>0</v>
      </c>
      <c r="AN619">
        <f t="shared" si="354"/>
        <v>0</v>
      </c>
      <c r="AO619">
        <f t="shared" si="355"/>
        <v>0</v>
      </c>
      <c r="AP619">
        <f t="shared" si="356"/>
        <v>0</v>
      </c>
      <c r="AQ619">
        <f t="shared" si="357"/>
        <v>0</v>
      </c>
      <c r="AR619">
        <f t="shared" si="358"/>
        <v>0</v>
      </c>
      <c r="AS619">
        <f t="shared" si="359"/>
        <v>0</v>
      </c>
      <c r="AT619">
        <f t="shared" si="360"/>
        <v>0</v>
      </c>
      <c r="AU619">
        <f t="shared" si="361"/>
        <v>0</v>
      </c>
      <c r="AV619">
        <f t="shared" si="362"/>
        <v>0</v>
      </c>
      <c r="AW619">
        <f t="shared" si="363"/>
        <v>0</v>
      </c>
      <c r="AX619">
        <f t="shared" si="364"/>
        <v>0</v>
      </c>
      <c r="AY619">
        <f t="shared" si="365"/>
        <v>0</v>
      </c>
      <c r="AZ619">
        <f t="shared" si="366"/>
        <v>0</v>
      </c>
      <c r="BA619">
        <f t="shared" si="367"/>
        <v>0</v>
      </c>
      <c r="BB619">
        <f t="shared" si="368"/>
        <v>0</v>
      </c>
    </row>
    <row r="620" spans="1:54" ht="15" customHeight="1">
      <c r="A620" s="84"/>
      <c r="B620" s="9"/>
      <c r="C620" s="53" t="s">
        <v>5025</v>
      </c>
      <c r="D620" s="493" t="str">
        <f>IF(CNGMD_2023_M5_Secc2!D43="","",CNGMD_2023_M5_Secc2!D43)</f>
        <v/>
      </c>
      <c r="E620" s="445"/>
      <c r="F620" s="445"/>
      <c r="G620" s="445"/>
      <c r="H620" s="445"/>
      <c r="I620" s="445"/>
      <c r="J620" s="445"/>
      <c r="K620" s="445"/>
      <c r="L620" s="445"/>
      <c r="M620" s="52"/>
      <c r="N620" s="52"/>
      <c r="O620" s="52"/>
      <c r="P620" s="52"/>
      <c r="Q620" s="52"/>
      <c r="R620" s="52"/>
      <c r="S620" s="52"/>
      <c r="T620" s="52"/>
      <c r="U620" s="52"/>
      <c r="V620" s="52"/>
      <c r="W620" s="52"/>
      <c r="X620" s="52"/>
      <c r="Y620" s="52"/>
      <c r="Z620" s="52"/>
      <c r="AA620" s="52"/>
      <c r="AB620" s="52"/>
      <c r="AC620" s="52"/>
      <c r="AD620" s="52"/>
      <c r="AH620">
        <f t="shared" si="350"/>
        <v>0</v>
      </c>
      <c r="AK620">
        <f t="shared" si="351"/>
        <v>0</v>
      </c>
      <c r="AL620">
        <f t="shared" si="352"/>
        <v>0</v>
      </c>
      <c r="AM620">
        <f t="shared" si="353"/>
        <v>0</v>
      </c>
      <c r="AN620">
        <f t="shared" si="354"/>
        <v>0</v>
      </c>
      <c r="AO620">
        <f t="shared" si="355"/>
        <v>0</v>
      </c>
      <c r="AP620">
        <f t="shared" si="356"/>
        <v>0</v>
      </c>
      <c r="AQ620">
        <f t="shared" si="357"/>
        <v>0</v>
      </c>
      <c r="AR620">
        <f t="shared" si="358"/>
        <v>0</v>
      </c>
      <c r="AS620">
        <f t="shared" si="359"/>
        <v>0</v>
      </c>
      <c r="AT620">
        <f t="shared" si="360"/>
        <v>0</v>
      </c>
      <c r="AU620">
        <f t="shared" si="361"/>
        <v>0</v>
      </c>
      <c r="AV620">
        <f t="shared" si="362"/>
        <v>0</v>
      </c>
      <c r="AW620">
        <f t="shared" si="363"/>
        <v>0</v>
      </c>
      <c r="AX620">
        <f t="shared" si="364"/>
        <v>0</v>
      </c>
      <c r="AY620">
        <f t="shared" si="365"/>
        <v>0</v>
      </c>
      <c r="AZ620">
        <f t="shared" si="366"/>
        <v>0</v>
      </c>
      <c r="BA620">
        <f t="shared" si="367"/>
        <v>0</v>
      </c>
      <c r="BB620">
        <f t="shared" si="368"/>
        <v>0</v>
      </c>
    </row>
    <row r="621" spans="1:54" ht="15" customHeight="1">
      <c r="A621" s="84"/>
      <c r="B621" s="9"/>
      <c r="C621" s="53" t="s">
        <v>5026</v>
      </c>
      <c r="D621" s="493" t="str">
        <f>IF(CNGMD_2023_M5_Secc2!D44="","",CNGMD_2023_M5_Secc2!D44)</f>
        <v/>
      </c>
      <c r="E621" s="445"/>
      <c r="F621" s="445"/>
      <c r="G621" s="445"/>
      <c r="H621" s="445"/>
      <c r="I621" s="445"/>
      <c r="J621" s="445"/>
      <c r="K621" s="445"/>
      <c r="L621" s="445"/>
      <c r="M621" s="52"/>
      <c r="N621" s="52"/>
      <c r="O621" s="52"/>
      <c r="P621" s="52"/>
      <c r="Q621" s="52"/>
      <c r="R621" s="52"/>
      <c r="S621" s="52"/>
      <c r="T621" s="52"/>
      <c r="U621" s="52"/>
      <c r="V621" s="52"/>
      <c r="W621" s="52"/>
      <c r="X621" s="52"/>
      <c r="Y621" s="52"/>
      <c r="Z621" s="52"/>
      <c r="AA621" s="52"/>
      <c r="AB621" s="52"/>
      <c r="AC621" s="52"/>
      <c r="AD621" s="52"/>
      <c r="AH621">
        <f t="shared" si="350"/>
        <v>0</v>
      </c>
      <c r="AK621">
        <f t="shared" si="351"/>
        <v>0</v>
      </c>
      <c r="AL621">
        <f t="shared" si="352"/>
        <v>0</v>
      </c>
      <c r="AM621">
        <f t="shared" si="353"/>
        <v>0</v>
      </c>
      <c r="AN621">
        <f t="shared" si="354"/>
        <v>0</v>
      </c>
      <c r="AO621">
        <f t="shared" si="355"/>
        <v>0</v>
      </c>
      <c r="AP621">
        <f t="shared" si="356"/>
        <v>0</v>
      </c>
      <c r="AQ621">
        <f t="shared" si="357"/>
        <v>0</v>
      </c>
      <c r="AR621">
        <f t="shared" si="358"/>
        <v>0</v>
      </c>
      <c r="AS621">
        <f t="shared" si="359"/>
        <v>0</v>
      </c>
      <c r="AT621">
        <f t="shared" si="360"/>
        <v>0</v>
      </c>
      <c r="AU621">
        <f t="shared" si="361"/>
        <v>0</v>
      </c>
      <c r="AV621">
        <f t="shared" si="362"/>
        <v>0</v>
      </c>
      <c r="AW621">
        <f t="shared" si="363"/>
        <v>0</v>
      </c>
      <c r="AX621">
        <f t="shared" si="364"/>
        <v>0</v>
      </c>
      <c r="AY621">
        <f t="shared" si="365"/>
        <v>0</v>
      </c>
      <c r="AZ621">
        <f t="shared" si="366"/>
        <v>0</v>
      </c>
      <c r="BA621">
        <f t="shared" si="367"/>
        <v>0</v>
      </c>
      <c r="BB621">
        <f t="shared" si="368"/>
        <v>0</v>
      </c>
    </row>
    <row r="622" spans="1:54" ht="15" customHeight="1">
      <c r="A622" s="84"/>
      <c r="B622" s="9"/>
      <c r="C622" s="53" t="s">
        <v>5028</v>
      </c>
      <c r="D622" s="493" t="str">
        <f>IF(CNGMD_2023_M5_Secc2!D45="","",CNGMD_2023_M5_Secc2!D45)</f>
        <v/>
      </c>
      <c r="E622" s="445"/>
      <c r="F622" s="445"/>
      <c r="G622" s="445"/>
      <c r="H622" s="445"/>
      <c r="I622" s="445"/>
      <c r="J622" s="445"/>
      <c r="K622" s="445"/>
      <c r="L622" s="445"/>
      <c r="M622" s="52"/>
      <c r="N622" s="52"/>
      <c r="O622" s="52"/>
      <c r="P622" s="52"/>
      <c r="Q622" s="52"/>
      <c r="R622" s="52"/>
      <c r="S622" s="52"/>
      <c r="T622" s="52"/>
      <c r="U622" s="52"/>
      <c r="V622" s="52"/>
      <c r="W622" s="52"/>
      <c r="X622" s="52"/>
      <c r="Y622" s="52"/>
      <c r="Z622" s="52"/>
      <c r="AA622" s="52"/>
      <c r="AB622" s="52"/>
      <c r="AC622" s="52"/>
      <c r="AD622" s="52"/>
      <c r="AH622">
        <f t="shared" si="350"/>
        <v>0</v>
      </c>
      <c r="AK622">
        <f t="shared" si="351"/>
        <v>0</v>
      </c>
      <c r="AL622">
        <f t="shared" si="352"/>
        <v>0</v>
      </c>
      <c r="AM622">
        <f t="shared" si="353"/>
        <v>0</v>
      </c>
      <c r="AN622">
        <f t="shared" si="354"/>
        <v>0</v>
      </c>
      <c r="AO622">
        <f t="shared" si="355"/>
        <v>0</v>
      </c>
      <c r="AP622">
        <f t="shared" si="356"/>
        <v>0</v>
      </c>
      <c r="AQ622">
        <f t="shared" si="357"/>
        <v>0</v>
      </c>
      <c r="AR622">
        <f t="shared" si="358"/>
        <v>0</v>
      </c>
      <c r="AS622">
        <f t="shared" si="359"/>
        <v>0</v>
      </c>
      <c r="AT622">
        <f t="shared" si="360"/>
        <v>0</v>
      </c>
      <c r="AU622">
        <f t="shared" si="361"/>
        <v>0</v>
      </c>
      <c r="AV622">
        <f t="shared" si="362"/>
        <v>0</v>
      </c>
      <c r="AW622">
        <f t="shared" si="363"/>
        <v>0</v>
      </c>
      <c r="AX622">
        <f t="shared" si="364"/>
        <v>0</v>
      </c>
      <c r="AY622">
        <f t="shared" si="365"/>
        <v>0</v>
      </c>
      <c r="AZ622">
        <f t="shared" si="366"/>
        <v>0</v>
      </c>
      <c r="BA622">
        <f t="shared" si="367"/>
        <v>0</v>
      </c>
      <c r="BB622">
        <f t="shared" si="368"/>
        <v>0</v>
      </c>
    </row>
    <row r="623" spans="1:54" ht="15" customHeight="1">
      <c r="A623" s="84"/>
      <c r="B623" s="9"/>
      <c r="C623" s="53" t="s">
        <v>5030</v>
      </c>
      <c r="D623" s="493" t="str">
        <f>IF(CNGMD_2023_M5_Secc2!D46="","",CNGMD_2023_M5_Secc2!D46)</f>
        <v/>
      </c>
      <c r="E623" s="445"/>
      <c r="F623" s="445"/>
      <c r="G623" s="445"/>
      <c r="H623" s="445"/>
      <c r="I623" s="445"/>
      <c r="J623" s="445"/>
      <c r="K623" s="445"/>
      <c r="L623" s="445"/>
      <c r="M623" s="52"/>
      <c r="N623" s="52"/>
      <c r="O623" s="52"/>
      <c r="P623" s="52"/>
      <c r="Q623" s="52"/>
      <c r="R623" s="52"/>
      <c r="S623" s="52"/>
      <c r="T623" s="52"/>
      <c r="U623" s="52"/>
      <c r="V623" s="52"/>
      <c r="W623" s="52"/>
      <c r="X623" s="52"/>
      <c r="Y623" s="52"/>
      <c r="Z623" s="52"/>
      <c r="AA623" s="52"/>
      <c r="AB623" s="52"/>
      <c r="AC623" s="52"/>
      <c r="AD623" s="52"/>
      <c r="AH623">
        <f t="shared" si="350"/>
        <v>0</v>
      </c>
      <c r="AK623">
        <f t="shared" si="351"/>
        <v>0</v>
      </c>
      <c r="AL623">
        <f t="shared" si="352"/>
        <v>0</v>
      </c>
      <c r="AM623">
        <f t="shared" si="353"/>
        <v>0</v>
      </c>
      <c r="AN623">
        <f t="shared" si="354"/>
        <v>0</v>
      </c>
      <c r="AO623">
        <f t="shared" si="355"/>
        <v>0</v>
      </c>
      <c r="AP623">
        <f t="shared" si="356"/>
        <v>0</v>
      </c>
      <c r="AQ623">
        <f t="shared" si="357"/>
        <v>0</v>
      </c>
      <c r="AR623">
        <f t="shared" si="358"/>
        <v>0</v>
      </c>
      <c r="AS623">
        <f t="shared" si="359"/>
        <v>0</v>
      </c>
      <c r="AT623">
        <f t="shared" si="360"/>
        <v>0</v>
      </c>
      <c r="AU623">
        <f t="shared" si="361"/>
        <v>0</v>
      </c>
      <c r="AV623">
        <f t="shared" si="362"/>
        <v>0</v>
      </c>
      <c r="AW623">
        <f t="shared" si="363"/>
        <v>0</v>
      </c>
      <c r="AX623">
        <f t="shared" si="364"/>
        <v>0</v>
      </c>
      <c r="AY623">
        <f t="shared" si="365"/>
        <v>0</v>
      </c>
      <c r="AZ623">
        <f t="shared" si="366"/>
        <v>0</v>
      </c>
      <c r="BA623">
        <f t="shared" si="367"/>
        <v>0</v>
      </c>
      <c r="BB623">
        <f t="shared" si="368"/>
        <v>0</v>
      </c>
    </row>
    <row r="624" spans="1:54" ht="15" customHeight="1">
      <c r="A624" s="84"/>
      <c r="B624" s="9"/>
      <c r="C624" s="53" t="s">
        <v>5032</v>
      </c>
      <c r="D624" s="493" t="str">
        <f>IF(CNGMD_2023_M5_Secc2!D47="","",CNGMD_2023_M5_Secc2!D47)</f>
        <v/>
      </c>
      <c r="E624" s="445"/>
      <c r="F624" s="445"/>
      <c r="G624" s="445"/>
      <c r="H624" s="445"/>
      <c r="I624" s="445"/>
      <c r="J624" s="445"/>
      <c r="K624" s="445"/>
      <c r="L624" s="445"/>
      <c r="M624" s="52"/>
      <c r="N624" s="52"/>
      <c r="O624" s="52"/>
      <c r="P624" s="52"/>
      <c r="Q624" s="52"/>
      <c r="R624" s="52"/>
      <c r="S624" s="52"/>
      <c r="T624" s="52"/>
      <c r="U624" s="52"/>
      <c r="V624" s="52"/>
      <c r="W624" s="52"/>
      <c r="X624" s="52"/>
      <c r="Y624" s="52"/>
      <c r="Z624" s="52"/>
      <c r="AA624" s="52"/>
      <c r="AB624" s="52"/>
      <c r="AC624" s="52"/>
      <c r="AD624" s="52"/>
      <c r="AH624">
        <f t="shared" si="350"/>
        <v>0</v>
      </c>
      <c r="AK624">
        <f t="shared" si="351"/>
        <v>0</v>
      </c>
      <c r="AL624">
        <f t="shared" si="352"/>
        <v>0</v>
      </c>
      <c r="AM624">
        <f t="shared" si="353"/>
        <v>0</v>
      </c>
      <c r="AN624">
        <f t="shared" si="354"/>
        <v>0</v>
      </c>
      <c r="AO624">
        <f t="shared" si="355"/>
        <v>0</v>
      </c>
      <c r="AP624">
        <f t="shared" si="356"/>
        <v>0</v>
      </c>
      <c r="AQ624">
        <f t="shared" si="357"/>
        <v>0</v>
      </c>
      <c r="AR624">
        <f t="shared" si="358"/>
        <v>0</v>
      </c>
      <c r="AS624">
        <f t="shared" si="359"/>
        <v>0</v>
      </c>
      <c r="AT624">
        <f t="shared" si="360"/>
        <v>0</v>
      </c>
      <c r="AU624">
        <f t="shared" si="361"/>
        <v>0</v>
      </c>
      <c r="AV624">
        <f t="shared" si="362"/>
        <v>0</v>
      </c>
      <c r="AW624">
        <f t="shared" si="363"/>
        <v>0</v>
      </c>
      <c r="AX624">
        <f t="shared" si="364"/>
        <v>0</v>
      </c>
      <c r="AY624">
        <f t="shared" si="365"/>
        <v>0</v>
      </c>
      <c r="AZ624">
        <f t="shared" si="366"/>
        <v>0</v>
      </c>
      <c r="BA624">
        <f t="shared" si="367"/>
        <v>0</v>
      </c>
      <c r="BB624">
        <f t="shared" si="368"/>
        <v>0</v>
      </c>
    </row>
    <row r="625" spans="1:54" ht="15" customHeight="1">
      <c r="A625" s="84"/>
      <c r="B625" s="9"/>
      <c r="C625" s="53" t="s">
        <v>5034</v>
      </c>
      <c r="D625" s="493" t="str">
        <f>IF(CNGMD_2023_M5_Secc2!D48="","",CNGMD_2023_M5_Secc2!D48)</f>
        <v/>
      </c>
      <c r="E625" s="445"/>
      <c r="F625" s="445"/>
      <c r="G625" s="445"/>
      <c r="H625" s="445"/>
      <c r="I625" s="445"/>
      <c r="J625" s="445"/>
      <c r="K625" s="445"/>
      <c r="L625" s="445"/>
      <c r="M625" s="52"/>
      <c r="N625" s="52"/>
      <c r="O625" s="52"/>
      <c r="P625" s="52"/>
      <c r="Q625" s="52"/>
      <c r="R625" s="52"/>
      <c r="S625" s="52"/>
      <c r="T625" s="52"/>
      <c r="U625" s="52"/>
      <c r="V625" s="52"/>
      <c r="W625" s="52"/>
      <c r="X625" s="52"/>
      <c r="Y625" s="52"/>
      <c r="Z625" s="52"/>
      <c r="AA625" s="52"/>
      <c r="AB625" s="52"/>
      <c r="AC625" s="52"/>
      <c r="AD625" s="52"/>
      <c r="AH625">
        <f t="shared" si="350"/>
        <v>0</v>
      </c>
      <c r="AK625">
        <f t="shared" si="351"/>
        <v>0</v>
      </c>
      <c r="AL625">
        <f t="shared" si="352"/>
        <v>0</v>
      </c>
      <c r="AM625">
        <f t="shared" si="353"/>
        <v>0</v>
      </c>
      <c r="AN625">
        <f t="shared" si="354"/>
        <v>0</v>
      </c>
      <c r="AO625">
        <f t="shared" si="355"/>
        <v>0</v>
      </c>
      <c r="AP625">
        <f t="shared" si="356"/>
        <v>0</v>
      </c>
      <c r="AQ625">
        <f t="shared" si="357"/>
        <v>0</v>
      </c>
      <c r="AR625">
        <f t="shared" si="358"/>
        <v>0</v>
      </c>
      <c r="AS625">
        <f t="shared" si="359"/>
        <v>0</v>
      </c>
      <c r="AT625">
        <f t="shared" si="360"/>
        <v>0</v>
      </c>
      <c r="AU625">
        <f t="shared" si="361"/>
        <v>0</v>
      </c>
      <c r="AV625">
        <f t="shared" si="362"/>
        <v>0</v>
      </c>
      <c r="AW625">
        <f t="shared" si="363"/>
        <v>0</v>
      </c>
      <c r="AX625">
        <f t="shared" si="364"/>
        <v>0</v>
      </c>
      <c r="AY625">
        <f t="shared" si="365"/>
        <v>0</v>
      </c>
      <c r="AZ625">
        <f t="shared" si="366"/>
        <v>0</v>
      </c>
      <c r="BA625">
        <f t="shared" si="367"/>
        <v>0</v>
      </c>
      <c r="BB625">
        <f t="shared" si="368"/>
        <v>0</v>
      </c>
    </row>
    <row r="626" spans="1:54" ht="15" customHeight="1">
      <c r="A626" s="84"/>
      <c r="B626" s="9"/>
      <c r="C626" s="53" t="s">
        <v>5036</v>
      </c>
      <c r="D626" s="493" t="str">
        <f>IF(CNGMD_2023_M5_Secc2!D49="","",CNGMD_2023_M5_Secc2!D49)</f>
        <v/>
      </c>
      <c r="E626" s="445"/>
      <c r="F626" s="445"/>
      <c r="G626" s="445"/>
      <c r="H626" s="445"/>
      <c r="I626" s="445"/>
      <c r="J626" s="445"/>
      <c r="K626" s="445"/>
      <c r="L626" s="445"/>
      <c r="M626" s="52"/>
      <c r="N626" s="52"/>
      <c r="O626" s="52"/>
      <c r="P626" s="52"/>
      <c r="Q626" s="52"/>
      <c r="R626" s="52"/>
      <c r="S626" s="52"/>
      <c r="T626" s="52"/>
      <c r="U626" s="52"/>
      <c r="V626" s="52"/>
      <c r="W626" s="52"/>
      <c r="X626" s="52"/>
      <c r="Y626" s="52"/>
      <c r="Z626" s="52"/>
      <c r="AA626" s="52"/>
      <c r="AB626" s="52"/>
      <c r="AC626" s="52"/>
      <c r="AD626" s="52"/>
      <c r="AH626">
        <f t="shared" si="350"/>
        <v>0</v>
      </c>
      <c r="AK626">
        <f t="shared" si="351"/>
        <v>0</v>
      </c>
      <c r="AL626">
        <f t="shared" si="352"/>
        <v>0</v>
      </c>
      <c r="AM626">
        <f t="shared" si="353"/>
        <v>0</v>
      </c>
      <c r="AN626">
        <f t="shared" si="354"/>
        <v>0</v>
      </c>
      <c r="AO626">
        <f t="shared" si="355"/>
        <v>0</v>
      </c>
      <c r="AP626">
        <f t="shared" si="356"/>
        <v>0</v>
      </c>
      <c r="AQ626">
        <f t="shared" si="357"/>
        <v>0</v>
      </c>
      <c r="AR626">
        <f t="shared" si="358"/>
        <v>0</v>
      </c>
      <c r="AS626">
        <f t="shared" si="359"/>
        <v>0</v>
      </c>
      <c r="AT626">
        <f t="shared" si="360"/>
        <v>0</v>
      </c>
      <c r="AU626">
        <f t="shared" si="361"/>
        <v>0</v>
      </c>
      <c r="AV626">
        <f t="shared" si="362"/>
        <v>0</v>
      </c>
      <c r="AW626">
        <f t="shared" si="363"/>
        <v>0</v>
      </c>
      <c r="AX626">
        <f t="shared" si="364"/>
        <v>0</v>
      </c>
      <c r="AY626">
        <f t="shared" si="365"/>
        <v>0</v>
      </c>
      <c r="AZ626">
        <f t="shared" si="366"/>
        <v>0</v>
      </c>
      <c r="BA626">
        <f t="shared" si="367"/>
        <v>0</v>
      </c>
      <c r="BB626">
        <f t="shared" si="368"/>
        <v>0</v>
      </c>
    </row>
    <row r="627" spans="1:54" ht="15" customHeight="1">
      <c r="A627" s="84"/>
      <c r="B627" s="9"/>
      <c r="C627" s="53" t="s">
        <v>5038</v>
      </c>
      <c r="D627" s="493" t="str">
        <f>IF(CNGMD_2023_M5_Secc2!D50="","",CNGMD_2023_M5_Secc2!D50)</f>
        <v/>
      </c>
      <c r="E627" s="445"/>
      <c r="F627" s="445"/>
      <c r="G627" s="445"/>
      <c r="H627" s="445"/>
      <c r="I627" s="445"/>
      <c r="J627" s="445"/>
      <c r="K627" s="445"/>
      <c r="L627" s="445"/>
      <c r="M627" s="52"/>
      <c r="N627" s="52"/>
      <c r="O627" s="52"/>
      <c r="P627" s="52"/>
      <c r="Q627" s="52"/>
      <c r="R627" s="52"/>
      <c r="S627" s="52"/>
      <c r="T627" s="52"/>
      <c r="U627" s="52"/>
      <c r="V627" s="52"/>
      <c r="W627" s="52"/>
      <c r="X627" s="52"/>
      <c r="Y627" s="52"/>
      <c r="Z627" s="52"/>
      <c r="AA627" s="52"/>
      <c r="AB627" s="52"/>
      <c r="AC627" s="52"/>
      <c r="AD627" s="52"/>
      <c r="AH627">
        <f t="shared" si="350"/>
        <v>0</v>
      </c>
      <c r="AK627">
        <f t="shared" si="351"/>
        <v>0</v>
      </c>
      <c r="AL627">
        <f t="shared" si="352"/>
        <v>0</v>
      </c>
      <c r="AM627">
        <f t="shared" si="353"/>
        <v>0</v>
      </c>
      <c r="AN627">
        <f t="shared" si="354"/>
        <v>0</v>
      </c>
      <c r="AO627">
        <f t="shared" si="355"/>
        <v>0</v>
      </c>
      <c r="AP627">
        <f t="shared" si="356"/>
        <v>0</v>
      </c>
      <c r="AQ627">
        <f t="shared" si="357"/>
        <v>0</v>
      </c>
      <c r="AR627">
        <f t="shared" si="358"/>
        <v>0</v>
      </c>
      <c r="AS627">
        <f t="shared" si="359"/>
        <v>0</v>
      </c>
      <c r="AT627">
        <f t="shared" si="360"/>
        <v>0</v>
      </c>
      <c r="AU627">
        <f t="shared" si="361"/>
        <v>0</v>
      </c>
      <c r="AV627">
        <f t="shared" si="362"/>
        <v>0</v>
      </c>
      <c r="AW627">
        <f t="shared" si="363"/>
        <v>0</v>
      </c>
      <c r="AX627">
        <f t="shared" si="364"/>
        <v>0</v>
      </c>
      <c r="AY627">
        <f t="shared" si="365"/>
        <v>0</v>
      </c>
      <c r="AZ627">
        <f t="shared" si="366"/>
        <v>0</v>
      </c>
      <c r="BA627">
        <f t="shared" si="367"/>
        <v>0</v>
      </c>
      <c r="BB627">
        <f t="shared" si="368"/>
        <v>0</v>
      </c>
    </row>
    <row r="628" spans="1:54" ht="15" customHeight="1">
      <c r="A628" s="84"/>
      <c r="B628" s="9"/>
      <c r="C628" s="53" t="s">
        <v>5039</v>
      </c>
      <c r="D628" s="493" t="str">
        <f>IF(CNGMD_2023_M5_Secc2!D51="","",CNGMD_2023_M5_Secc2!D51)</f>
        <v/>
      </c>
      <c r="E628" s="445"/>
      <c r="F628" s="445"/>
      <c r="G628" s="445"/>
      <c r="H628" s="445"/>
      <c r="I628" s="445"/>
      <c r="J628" s="445"/>
      <c r="K628" s="445"/>
      <c r="L628" s="445"/>
      <c r="M628" s="52"/>
      <c r="N628" s="52"/>
      <c r="O628" s="52"/>
      <c r="P628" s="52"/>
      <c r="Q628" s="52"/>
      <c r="R628" s="52"/>
      <c r="S628" s="52"/>
      <c r="T628" s="52"/>
      <c r="U628" s="52"/>
      <c r="V628" s="52"/>
      <c r="W628" s="52"/>
      <c r="X628" s="52"/>
      <c r="Y628" s="52"/>
      <c r="Z628" s="52"/>
      <c r="AA628" s="52"/>
      <c r="AB628" s="52"/>
      <c r="AC628" s="52"/>
      <c r="AD628" s="52"/>
      <c r="AH628">
        <f t="shared" si="350"/>
        <v>0</v>
      </c>
      <c r="AK628">
        <f t="shared" si="351"/>
        <v>0</v>
      </c>
      <c r="AL628">
        <f t="shared" si="352"/>
        <v>0</v>
      </c>
      <c r="AM628">
        <f t="shared" si="353"/>
        <v>0</v>
      </c>
      <c r="AN628">
        <f t="shared" si="354"/>
        <v>0</v>
      </c>
      <c r="AO628">
        <f t="shared" si="355"/>
        <v>0</v>
      </c>
      <c r="AP628">
        <f t="shared" si="356"/>
        <v>0</v>
      </c>
      <c r="AQ628">
        <f t="shared" si="357"/>
        <v>0</v>
      </c>
      <c r="AR628">
        <f t="shared" si="358"/>
        <v>0</v>
      </c>
      <c r="AS628">
        <f t="shared" si="359"/>
        <v>0</v>
      </c>
      <c r="AT628">
        <f t="shared" si="360"/>
        <v>0</v>
      </c>
      <c r="AU628">
        <f t="shared" si="361"/>
        <v>0</v>
      </c>
      <c r="AV628">
        <f t="shared" si="362"/>
        <v>0</v>
      </c>
      <c r="AW628">
        <f t="shared" si="363"/>
        <v>0</v>
      </c>
      <c r="AX628">
        <f t="shared" si="364"/>
        <v>0</v>
      </c>
      <c r="AY628">
        <f t="shared" si="365"/>
        <v>0</v>
      </c>
      <c r="AZ628">
        <f t="shared" si="366"/>
        <v>0</v>
      </c>
      <c r="BA628">
        <f t="shared" si="367"/>
        <v>0</v>
      </c>
      <c r="BB628">
        <f t="shared" si="368"/>
        <v>0</v>
      </c>
    </row>
    <row r="629" spans="1:54" ht="15" customHeight="1">
      <c r="A629" s="84"/>
      <c r="B629" s="9"/>
      <c r="C629" s="53" t="s">
        <v>5040</v>
      </c>
      <c r="D629" s="493" t="str">
        <f>IF(CNGMD_2023_M5_Secc2!D52="","",CNGMD_2023_M5_Secc2!D52)</f>
        <v/>
      </c>
      <c r="E629" s="445"/>
      <c r="F629" s="445"/>
      <c r="G629" s="445"/>
      <c r="H629" s="445"/>
      <c r="I629" s="445"/>
      <c r="J629" s="445"/>
      <c r="K629" s="445"/>
      <c r="L629" s="445"/>
      <c r="M629" s="52"/>
      <c r="N629" s="52"/>
      <c r="O629" s="52"/>
      <c r="P629" s="52"/>
      <c r="Q629" s="52"/>
      <c r="R629" s="52"/>
      <c r="S629" s="52"/>
      <c r="T629" s="52"/>
      <c r="U629" s="52"/>
      <c r="V629" s="52"/>
      <c r="W629" s="52"/>
      <c r="X629" s="52"/>
      <c r="Y629" s="52"/>
      <c r="Z629" s="52"/>
      <c r="AA629" s="52"/>
      <c r="AB629" s="52"/>
      <c r="AC629" s="52"/>
      <c r="AD629" s="52"/>
      <c r="AH629">
        <f t="shared" si="350"/>
        <v>0</v>
      </c>
      <c r="AK629">
        <f t="shared" si="351"/>
        <v>0</v>
      </c>
      <c r="AL629">
        <f t="shared" si="352"/>
        <v>0</v>
      </c>
      <c r="AM629">
        <f t="shared" si="353"/>
        <v>0</v>
      </c>
      <c r="AN629">
        <f t="shared" si="354"/>
        <v>0</v>
      </c>
      <c r="AO629">
        <f t="shared" si="355"/>
        <v>0</v>
      </c>
      <c r="AP629">
        <f t="shared" si="356"/>
        <v>0</v>
      </c>
      <c r="AQ629">
        <f t="shared" si="357"/>
        <v>0</v>
      </c>
      <c r="AR629">
        <f t="shared" si="358"/>
        <v>0</v>
      </c>
      <c r="AS629">
        <f t="shared" si="359"/>
        <v>0</v>
      </c>
      <c r="AT629">
        <f t="shared" si="360"/>
        <v>0</v>
      </c>
      <c r="AU629">
        <f t="shared" si="361"/>
        <v>0</v>
      </c>
      <c r="AV629">
        <f t="shared" si="362"/>
        <v>0</v>
      </c>
      <c r="AW629">
        <f t="shared" si="363"/>
        <v>0</v>
      </c>
      <c r="AX629">
        <f t="shared" si="364"/>
        <v>0</v>
      </c>
      <c r="AY629">
        <f t="shared" si="365"/>
        <v>0</v>
      </c>
      <c r="AZ629">
        <f t="shared" si="366"/>
        <v>0</v>
      </c>
      <c r="BA629">
        <f t="shared" si="367"/>
        <v>0</v>
      </c>
      <c r="BB629">
        <f t="shared" si="368"/>
        <v>0</v>
      </c>
    </row>
    <row r="630" spans="1:54" ht="15" customHeight="1">
      <c r="A630" s="84"/>
      <c r="B630" s="9"/>
      <c r="C630" s="53" t="s">
        <v>5041</v>
      </c>
      <c r="D630" s="493" t="str">
        <f>IF(CNGMD_2023_M5_Secc2!D53="","",CNGMD_2023_M5_Secc2!D53)</f>
        <v/>
      </c>
      <c r="E630" s="445"/>
      <c r="F630" s="445"/>
      <c r="G630" s="445"/>
      <c r="H630" s="445"/>
      <c r="I630" s="445"/>
      <c r="J630" s="445"/>
      <c r="K630" s="445"/>
      <c r="L630" s="445"/>
      <c r="M630" s="52"/>
      <c r="N630" s="52"/>
      <c r="O630" s="52"/>
      <c r="P630" s="52"/>
      <c r="Q630" s="52"/>
      <c r="R630" s="52"/>
      <c r="S630" s="52"/>
      <c r="T630" s="52"/>
      <c r="U630" s="52"/>
      <c r="V630" s="52"/>
      <c r="W630" s="52"/>
      <c r="X630" s="52"/>
      <c r="Y630" s="52"/>
      <c r="Z630" s="52"/>
      <c r="AA630" s="52"/>
      <c r="AB630" s="52"/>
      <c r="AC630" s="52"/>
      <c r="AD630" s="52"/>
      <c r="AH630">
        <f t="shared" si="350"/>
        <v>0</v>
      </c>
      <c r="AK630">
        <f t="shared" si="351"/>
        <v>0</v>
      </c>
      <c r="AL630">
        <f t="shared" si="352"/>
        <v>0</v>
      </c>
      <c r="AM630">
        <f t="shared" si="353"/>
        <v>0</v>
      </c>
      <c r="AN630">
        <f t="shared" si="354"/>
        <v>0</v>
      </c>
      <c r="AO630">
        <f t="shared" si="355"/>
        <v>0</v>
      </c>
      <c r="AP630">
        <f t="shared" si="356"/>
        <v>0</v>
      </c>
      <c r="AQ630">
        <f t="shared" si="357"/>
        <v>0</v>
      </c>
      <c r="AR630">
        <f t="shared" si="358"/>
        <v>0</v>
      </c>
      <c r="AS630">
        <f t="shared" si="359"/>
        <v>0</v>
      </c>
      <c r="AT630">
        <f t="shared" si="360"/>
        <v>0</v>
      </c>
      <c r="AU630">
        <f t="shared" si="361"/>
        <v>0</v>
      </c>
      <c r="AV630">
        <f t="shared" si="362"/>
        <v>0</v>
      </c>
      <c r="AW630">
        <f t="shared" si="363"/>
        <v>0</v>
      </c>
      <c r="AX630">
        <f t="shared" si="364"/>
        <v>0</v>
      </c>
      <c r="AY630">
        <f t="shared" si="365"/>
        <v>0</v>
      </c>
      <c r="AZ630">
        <f t="shared" si="366"/>
        <v>0</v>
      </c>
      <c r="BA630">
        <f t="shared" si="367"/>
        <v>0</v>
      </c>
      <c r="BB630">
        <f t="shared" si="368"/>
        <v>0</v>
      </c>
    </row>
    <row r="631" spans="1:54" ht="15" customHeight="1">
      <c r="A631" s="84"/>
      <c r="B631" s="9"/>
      <c r="C631" s="53" t="s">
        <v>5042</v>
      </c>
      <c r="D631" s="493" t="str">
        <f>IF(CNGMD_2023_M5_Secc2!D54="","",CNGMD_2023_M5_Secc2!D54)</f>
        <v/>
      </c>
      <c r="E631" s="445"/>
      <c r="F631" s="445"/>
      <c r="G631" s="445"/>
      <c r="H631" s="445"/>
      <c r="I631" s="445"/>
      <c r="J631" s="445"/>
      <c r="K631" s="445"/>
      <c r="L631" s="445"/>
      <c r="M631" s="52"/>
      <c r="N631" s="52"/>
      <c r="O631" s="52"/>
      <c r="P631" s="52"/>
      <c r="Q631" s="52"/>
      <c r="R631" s="52"/>
      <c r="S631" s="52"/>
      <c r="T631" s="52"/>
      <c r="U631" s="52"/>
      <c r="V631" s="52"/>
      <c r="W631" s="52"/>
      <c r="X631" s="52"/>
      <c r="Y631" s="52"/>
      <c r="Z631" s="52"/>
      <c r="AA631" s="52"/>
      <c r="AB631" s="52"/>
      <c r="AC631" s="52"/>
      <c r="AD631" s="52"/>
      <c r="AH631">
        <f t="shared" si="350"/>
        <v>0</v>
      </c>
      <c r="AK631">
        <f t="shared" si="351"/>
        <v>0</v>
      </c>
      <c r="AL631">
        <f t="shared" si="352"/>
        <v>0</v>
      </c>
      <c r="AM631">
        <f t="shared" si="353"/>
        <v>0</v>
      </c>
      <c r="AN631">
        <f t="shared" si="354"/>
        <v>0</v>
      </c>
      <c r="AO631">
        <f t="shared" si="355"/>
        <v>0</v>
      </c>
      <c r="AP631">
        <f t="shared" si="356"/>
        <v>0</v>
      </c>
      <c r="AQ631">
        <f t="shared" si="357"/>
        <v>0</v>
      </c>
      <c r="AR631">
        <f t="shared" si="358"/>
        <v>0</v>
      </c>
      <c r="AS631">
        <f t="shared" si="359"/>
        <v>0</v>
      </c>
      <c r="AT631">
        <f t="shared" si="360"/>
        <v>0</v>
      </c>
      <c r="AU631">
        <f t="shared" si="361"/>
        <v>0</v>
      </c>
      <c r="AV631">
        <f t="shared" si="362"/>
        <v>0</v>
      </c>
      <c r="AW631">
        <f t="shared" si="363"/>
        <v>0</v>
      </c>
      <c r="AX631">
        <f t="shared" si="364"/>
        <v>0</v>
      </c>
      <c r="AY631">
        <f t="shared" si="365"/>
        <v>0</v>
      </c>
      <c r="AZ631">
        <f t="shared" si="366"/>
        <v>0</v>
      </c>
      <c r="BA631">
        <f t="shared" si="367"/>
        <v>0</v>
      </c>
      <c r="BB631">
        <f t="shared" si="368"/>
        <v>0</v>
      </c>
    </row>
    <row r="632" spans="1:54" ht="15" customHeight="1">
      <c r="A632" s="84"/>
      <c r="B632" s="9"/>
      <c r="C632" s="53" t="s">
        <v>5043</v>
      </c>
      <c r="D632" s="493" t="str">
        <f>IF(CNGMD_2023_M5_Secc2!D55="","",CNGMD_2023_M5_Secc2!D55)</f>
        <v/>
      </c>
      <c r="E632" s="445"/>
      <c r="F632" s="445"/>
      <c r="G632" s="445"/>
      <c r="H632" s="445"/>
      <c r="I632" s="445"/>
      <c r="J632" s="445"/>
      <c r="K632" s="445"/>
      <c r="L632" s="445"/>
      <c r="M632" s="52"/>
      <c r="N632" s="52"/>
      <c r="O632" s="52"/>
      <c r="P632" s="52"/>
      <c r="Q632" s="52"/>
      <c r="R632" s="52"/>
      <c r="S632" s="52"/>
      <c r="T632" s="52"/>
      <c r="U632" s="52"/>
      <c r="V632" s="52"/>
      <c r="W632" s="52"/>
      <c r="X632" s="52"/>
      <c r="Y632" s="52"/>
      <c r="Z632" s="52"/>
      <c r="AA632" s="52"/>
      <c r="AB632" s="52"/>
      <c r="AC632" s="52"/>
      <c r="AD632" s="52"/>
      <c r="AH632">
        <f t="shared" si="350"/>
        <v>0</v>
      </c>
      <c r="AK632">
        <f t="shared" si="351"/>
        <v>0</v>
      </c>
      <c r="AL632">
        <f t="shared" si="352"/>
        <v>0</v>
      </c>
      <c r="AM632">
        <f t="shared" si="353"/>
        <v>0</v>
      </c>
      <c r="AN632">
        <f t="shared" si="354"/>
        <v>0</v>
      </c>
      <c r="AO632">
        <f t="shared" si="355"/>
        <v>0</v>
      </c>
      <c r="AP632">
        <f t="shared" si="356"/>
        <v>0</v>
      </c>
      <c r="AQ632">
        <f t="shared" si="357"/>
        <v>0</v>
      </c>
      <c r="AR632">
        <f t="shared" si="358"/>
        <v>0</v>
      </c>
      <c r="AS632">
        <f t="shared" si="359"/>
        <v>0</v>
      </c>
      <c r="AT632">
        <f t="shared" si="360"/>
        <v>0</v>
      </c>
      <c r="AU632">
        <f t="shared" si="361"/>
        <v>0</v>
      </c>
      <c r="AV632">
        <f t="shared" si="362"/>
        <v>0</v>
      </c>
      <c r="AW632">
        <f t="shared" si="363"/>
        <v>0</v>
      </c>
      <c r="AX632">
        <f t="shared" si="364"/>
        <v>0</v>
      </c>
      <c r="AY632">
        <f t="shared" si="365"/>
        <v>0</v>
      </c>
      <c r="AZ632">
        <f t="shared" si="366"/>
        <v>0</v>
      </c>
      <c r="BA632">
        <f t="shared" si="367"/>
        <v>0</v>
      </c>
      <c r="BB632">
        <f t="shared" si="368"/>
        <v>0</v>
      </c>
    </row>
    <row r="633" spans="1:54" ht="15" customHeight="1">
      <c r="A633" s="84"/>
      <c r="B633" s="9"/>
      <c r="C633" s="53" t="s">
        <v>5044</v>
      </c>
      <c r="D633" s="493" t="str">
        <f>IF(CNGMD_2023_M5_Secc2!D56="","",CNGMD_2023_M5_Secc2!D56)</f>
        <v/>
      </c>
      <c r="E633" s="445"/>
      <c r="F633" s="445"/>
      <c r="G633" s="445"/>
      <c r="H633" s="445"/>
      <c r="I633" s="445"/>
      <c r="J633" s="445"/>
      <c r="K633" s="445"/>
      <c r="L633" s="445"/>
      <c r="M633" s="52"/>
      <c r="N633" s="52"/>
      <c r="O633" s="52"/>
      <c r="P633" s="52"/>
      <c r="Q633" s="52"/>
      <c r="R633" s="52"/>
      <c r="S633" s="52"/>
      <c r="T633" s="52"/>
      <c r="U633" s="52"/>
      <c r="V633" s="52"/>
      <c r="W633" s="52"/>
      <c r="X633" s="52"/>
      <c r="Y633" s="52"/>
      <c r="Z633" s="52"/>
      <c r="AA633" s="52"/>
      <c r="AB633" s="52"/>
      <c r="AC633" s="52"/>
      <c r="AD633" s="52"/>
      <c r="AH633">
        <f t="shared" si="350"/>
        <v>0</v>
      </c>
      <c r="AK633">
        <f t="shared" si="351"/>
        <v>0</v>
      </c>
      <c r="AL633">
        <f t="shared" si="352"/>
        <v>0</v>
      </c>
      <c r="AM633">
        <f t="shared" si="353"/>
        <v>0</v>
      </c>
      <c r="AN633">
        <f t="shared" si="354"/>
        <v>0</v>
      </c>
      <c r="AO633">
        <f t="shared" si="355"/>
        <v>0</v>
      </c>
      <c r="AP633">
        <f t="shared" si="356"/>
        <v>0</v>
      </c>
      <c r="AQ633">
        <f t="shared" si="357"/>
        <v>0</v>
      </c>
      <c r="AR633">
        <f t="shared" si="358"/>
        <v>0</v>
      </c>
      <c r="AS633">
        <f t="shared" si="359"/>
        <v>0</v>
      </c>
      <c r="AT633">
        <f t="shared" si="360"/>
        <v>0</v>
      </c>
      <c r="AU633">
        <f t="shared" si="361"/>
        <v>0</v>
      </c>
      <c r="AV633">
        <f t="shared" si="362"/>
        <v>0</v>
      </c>
      <c r="AW633">
        <f t="shared" si="363"/>
        <v>0</v>
      </c>
      <c r="AX633">
        <f t="shared" si="364"/>
        <v>0</v>
      </c>
      <c r="AY633">
        <f t="shared" si="365"/>
        <v>0</v>
      </c>
      <c r="AZ633">
        <f t="shared" si="366"/>
        <v>0</v>
      </c>
      <c r="BA633">
        <f t="shared" si="367"/>
        <v>0</v>
      </c>
      <c r="BB633">
        <f t="shared" si="368"/>
        <v>0</v>
      </c>
    </row>
    <row r="634" spans="1:54" ht="15" customHeight="1">
      <c r="A634" s="84"/>
      <c r="B634" s="9"/>
      <c r="C634" s="53" t="s">
        <v>5045</v>
      </c>
      <c r="D634" s="493" t="str">
        <f>IF(CNGMD_2023_M5_Secc2!D57="","",CNGMD_2023_M5_Secc2!D57)</f>
        <v/>
      </c>
      <c r="E634" s="445"/>
      <c r="F634" s="445"/>
      <c r="G634" s="445"/>
      <c r="H634" s="445"/>
      <c r="I634" s="445"/>
      <c r="J634" s="445"/>
      <c r="K634" s="445"/>
      <c r="L634" s="445"/>
      <c r="M634" s="52"/>
      <c r="N634" s="52"/>
      <c r="O634" s="52"/>
      <c r="P634" s="52"/>
      <c r="Q634" s="52"/>
      <c r="R634" s="52"/>
      <c r="S634" s="52"/>
      <c r="T634" s="52"/>
      <c r="U634" s="52"/>
      <c r="V634" s="52"/>
      <c r="W634" s="52"/>
      <c r="X634" s="52"/>
      <c r="Y634" s="52"/>
      <c r="Z634" s="52"/>
      <c r="AA634" s="52"/>
      <c r="AB634" s="52"/>
      <c r="AC634" s="52"/>
      <c r="AD634" s="52"/>
      <c r="AH634">
        <f t="shared" si="350"/>
        <v>0</v>
      </c>
      <c r="AK634">
        <f t="shared" si="351"/>
        <v>0</v>
      </c>
      <c r="AL634">
        <f t="shared" si="352"/>
        <v>0</v>
      </c>
      <c r="AM634">
        <f t="shared" si="353"/>
        <v>0</v>
      </c>
      <c r="AN634">
        <f t="shared" si="354"/>
        <v>0</v>
      </c>
      <c r="AO634">
        <f t="shared" si="355"/>
        <v>0</v>
      </c>
      <c r="AP634">
        <f t="shared" si="356"/>
        <v>0</v>
      </c>
      <c r="AQ634">
        <f t="shared" si="357"/>
        <v>0</v>
      </c>
      <c r="AR634">
        <f t="shared" si="358"/>
        <v>0</v>
      </c>
      <c r="AS634">
        <f t="shared" si="359"/>
        <v>0</v>
      </c>
      <c r="AT634">
        <f t="shared" si="360"/>
        <v>0</v>
      </c>
      <c r="AU634">
        <f t="shared" si="361"/>
        <v>0</v>
      </c>
      <c r="AV634">
        <f t="shared" si="362"/>
        <v>0</v>
      </c>
      <c r="AW634">
        <f t="shared" si="363"/>
        <v>0</v>
      </c>
      <c r="AX634">
        <f t="shared" si="364"/>
        <v>0</v>
      </c>
      <c r="AY634">
        <f t="shared" si="365"/>
        <v>0</v>
      </c>
      <c r="AZ634">
        <f t="shared" si="366"/>
        <v>0</v>
      </c>
      <c r="BA634">
        <f t="shared" si="367"/>
        <v>0</v>
      </c>
      <c r="BB634">
        <f t="shared" si="368"/>
        <v>0</v>
      </c>
    </row>
    <row r="635" spans="1:54" ht="15" customHeight="1">
      <c r="A635" s="84"/>
      <c r="B635" s="9"/>
      <c r="C635" s="53" t="s">
        <v>5046</v>
      </c>
      <c r="D635" s="493" t="str">
        <f>IF(CNGMD_2023_M5_Secc2!D58="","",CNGMD_2023_M5_Secc2!D58)</f>
        <v/>
      </c>
      <c r="E635" s="445"/>
      <c r="F635" s="445"/>
      <c r="G635" s="445"/>
      <c r="H635" s="445"/>
      <c r="I635" s="445"/>
      <c r="J635" s="445"/>
      <c r="K635" s="445"/>
      <c r="L635" s="445"/>
      <c r="M635" s="52"/>
      <c r="N635" s="52"/>
      <c r="O635" s="52"/>
      <c r="P635" s="52"/>
      <c r="Q635" s="52"/>
      <c r="R635" s="52"/>
      <c r="S635" s="52"/>
      <c r="T635" s="52"/>
      <c r="U635" s="52"/>
      <c r="V635" s="52"/>
      <c r="W635" s="52"/>
      <c r="X635" s="52"/>
      <c r="Y635" s="52"/>
      <c r="Z635" s="52"/>
      <c r="AA635" s="52"/>
      <c r="AB635" s="52"/>
      <c r="AC635" s="52"/>
      <c r="AD635" s="52"/>
      <c r="AH635">
        <f t="shared" si="350"/>
        <v>0</v>
      </c>
      <c r="AK635">
        <f t="shared" si="351"/>
        <v>0</v>
      </c>
      <c r="AL635">
        <f t="shared" si="352"/>
        <v>0</v>
      </c>
      <c r="AM635">
        <f t="shared" si="353"/>
        <v>0</v>
      </c>
      <c r="AN635">
        <f t="shared" si="354"/>
        <v>0</v>
      </c>
      <c r="AO635">
        <f t="shared" si="355"/>
        <v>0</v>
      </c>
      <c r="AP635">
        <f t="shared" si="356"/>
        <v>0</v>
      </c>
      <c r="AQ635">
        <f t="shared" si="357"/>
        <v>0</v>
      </c>
      <c r="AR635">
        <f t="shared" si="358"/>
        <v>0</v>
      </c>
      <c r="AS635">
        <f t="shared" si="359"/>
        <v>0</v>
      </c>
      <c r="AT635">
        <f t="shared" si="360"/>
        <v>0</v>
      </c>
      <c r="AU635">
        <f t="shared" si="361"/>
        <v>0</v>
      </c>
      <c r="AV635">
        <f t="shared" si="362"/>
        <v>0</v>
      </c>
      <c r="AW635">
        <f t="shared" si="363"/>
        <v>0</v>
      </c>
      <c r="AX635">
        <f t="shared" si="364"/>
        <v>0</v>
      </c>
      <c r="AY635">
        <f t="shared" si="365"/>
        <v>0</v>
      </c>
      <c r="AZ635">
        <f t="shared" si="366"/>
        <v>0</v>
      </c>
      <c r="BA635">
        <f t="shared" si="367"/>
        <v>0</v>
      </c>
      <c r="BB635">
        <f t="shared" si="368"/>
        <v>0</v>
      </c>
    </row>
    <row r="636" spans="1:54" ht="15" customHeight="1">
      <c r="A636" s="84"/>
      <c r="B636" s="9"/>
      <c r="C636" s="53" t="s">
        <v>5047</v>
      </c>
      <c r="D636" s="493" t="str">
        <f>IF(CNGMD_2023_M5_Secc2!D59="","",CNGMD_2023_M5_Secc2!D59)</f>
        <v/>
      </c>
      <c r="E636" s="445"/>
      <c r="F636" s="445"/>
      <c r="G636" s="445"/>
      <c r="H636" s="445"/>
      <c r="I636" s="445"/>
      <c r="J636" s="445"/>
      <c r="K636" s="445"/>
      <c r="L636" s="445"/>
      <c r="M636" s="52"/>
      <c r="N636" s="52"/>
      <c r="O636" s="52"/>
      <c r="P636" s="52"/>
      <c r="Q636" s="52"/>
      <c r="R636" s="52"/>
      <c r="S636" s="52"/>
      <c r="T636" s="52"/>
      <c r="U636" s="52"/>
      <c r="V636" s="52"/>
      <c r="W636" s="52"/>
      <c r="X636" s="52"/>
      <c r="Y636" s="52"/>
      <c r="Z636" s="52"/>
      <c r="AA636" s="52"/>
      <c r="AB636" s="52"/>
      <c r="AC636" s="52"/>
      <c r="AD636" s="52"/>
      <c r="AH636">
        <f t="shared" si="350"/>
        <v>0</v>
      </c>
      <c r="AK636">
        <f t="shared" si="351"/>
        <v>0</v>
      </c>
      <c r="AL636">
        <f t="shared" si="352"/>
        <v>0</v>
      </c>
      <c r="AM636">
        <f t="shared" si="353"/>
        <v>0</v>
      </c>
      <c r="AN636">
        <f t="shared" si="354"/>
        <v>0</v>
      </c>
      <c r="AO636">
        <f t="shared" si="355"/>
        <v>0</v>
      </c>
      <c r="AP636">
        <f t="shared" si="356"/>
        <v>0</v>
      </c>
      <c r="AQ636">
        <f t="shared" si="357"/>
        <v>0</v>
      </c>
      <c r="AR636">
        <f t="shared" si="358"/>
        <v>0</v>
      </c>
      <c r="AS636">
        <f t="shared" si="359"/>
        <v>0</v>
      </c>
      <c r="AT636">
        <f t="shared" si="360"/>
        <v>0</v>
      </c>
      <c r="AU636">
        <f t="shared" si="361"/>
        <v>0</v>
      </c>
      <c r="AV636">
        <f t="shared" si="362"/>
        <v>0</v>
      </c>
      <c r="AW636">
        <f t="shared" si="363"/>
        <v>0</v>
      </c>
      <c r="AX636">
        <f t="shared" si="364"/>
        <v>0</v>
      </c>
      <c r="AY636">
        <f t="shared" si="365"/>
        <v>0</v>
      </c>
      <c r="AZ636">
        <f t="shared" si="366"/>
        <v>0</v>
      </c>
      <c r="BA636">
        <f t="shared" si="367"/>
        <v>0</v>
      </c>
      <c r="BB636">
        <f t="shared" si="368"/>
        <v>0</v>
      </c>
    </row>
    <row r="637" spans="1:54" ht="15" customHeight="1">
      <c r="A637" s="84"/>
      <c r="B637" s="9"/>
      <c r="C637" s="53" t="s">
        <v>5048</v>
      </c>
      <c r="D637" s="493" t="str">
        <f>IF(CNGMD_2023_M5_Secc2!D60="","",CNGMD_2023_M5_Secc2!D60)</f>
        <v/>
      </c>
      <c r="E637" s="445"/>
      <c r="F637" s="445"/>
      <c r="G637" s="445"/>
      <c r="H637" s="445"/>
      <c r="I637" s="445"/>
      <c r="J637" s="445"/>
      <c r="K637" s="445"/>
      <c r="L637" s="445"/>
      <c r="M637" s="52"/>
      <c r="N637" s="52"/>
      <c r="O637" s="52"/>
      <c r="P637" s="52"/>
      <c r="Q637" s="52"/>
      <c r="R637" s="52"/>
      <c r="S637" s="52"/>
      <c r="T637" s="52"/>
      <c r="U637" s="52"/>
      <c r="V637" s="52"/>
      <c r="W637" s="52"/>
      <c r="X637" s="52"/>
      <c r="Y637" s="52"/>
      <c r="Z637" s="52"/>
      <c r="AA637" s="52"/>
      <c r="AB637" s="52"/>
      <c r="AC637" s="52"/>
      <c r="AD637" s="52"/>
      <c r="AH637">
        <f t="shared" si="350"/>
        <v>0</v>
      </c>
      <c r="AK637">
        <f t="shared" si="351"/>
        <v>0</v>
      </c>
      <c r="AL637">
        <f t="shared" si="352"/>
        <v>0</v>
      </c>
      <c r="AM637">
        <f t="shared" si="353"/>
        <v>0</v>
      </c>
      <c r="AN637">
        <f t="shared" si="354"/>
        <v>0</v>
      </c>
      <c r="AO637">
        <f t="shared" si="355"/>
        <v>0</v>
      </c>
      <c r="AP637">
        <f t="shared" si="356"/>
        <v>0</v>
      </c>
      <c r="AQ637">
        <f t="shared" si="357"/>
        <v>0</v>
      </c>
      <c r="AR637">
        <f t="shared" si="358"/>
        <v>0</v>
      </c>
      <c r="AS637">
        <f t="shared" si="359"/>
        <v>0</v>
      </c>
      <c r="AT637">
        <f t="shared" si="360"/>
        <v>0</v>
      </c>
      <c r="AU637">
        <f t="shared" si="361"/>
        <v>0</v>
      </c>
      <c r="AV637">
        <f t="shared" si="362"/>
        <v>0</v>
      </c>
      <c r="AW637">
        <f t="shared" si="363"/>
        <v>0</v>
      </c>
      <c r="AX637">
        <f t="shared" si="364"/>
        <v>0</v>
      </c>
      <c r="AY637">
        <f t="shared" si="365"/>
        <v>0</v>
      </c>
      <c r="AZ637">
        <f t="shared" si="366"/>
        <v>0</v>
      </c>
      <c r="BA637">
        <f t="shared" si="367"/>
        <v>0</v>
      </c>
      <c r="BB637">
        <f t="shared" si="368"/>
        <v>0</v>
      </c>
    </row>
    <row r="638" spans="1:54" ht="15" customHeight="1">
      <c r="A638" s="84"/>
      <c r="B638" s="9"/>
      <c r="C638" s="53" t="s">
        <v>5049</v>
      </c>
      <c r="D638" s="493" t="str">
        <f>IF(CNGMD_2023_M5_Secc2!D61="","",CNGMD_2023_M5_Secc2!D61)</f>
        <v/>
      </c>
      <c r="E638" s="445"/>
      <c r="F638" s="445"/>
      <c r="G638" s="445"/>
      <c r="H638" s="445"/>
      <c r="I638" s="445"/>
      <c r="J638" s="445"/>
      <c r="K638" s="445"/>
      <c r="L638" s="445"/>
      <c r="M638" s="52"/>
      <c r="N638" s="52"/>
      <c r="O638" s="52"/>
      <c r="P638" s="52"/>
      <c r="Q638" s="52"/>
      <c r="R638" s="52"/>
      <c r="S638" s="52"/>
      <c r="T638" s="52"/>
      <c r="U638" s="52"/>
      <c r="V638" s="52"/>
      <c r="W638" s="52"/>
      <c r="X638" s="52"/>
      <c r="Y638" s="52"/>
      <c r="Z638" s="52"/>
      <c r="AA638" s="52"/>
      <c r="AB638" s="52"/>
      <c r="AC638" s="52"/>
      <c r="AD638" s="52"/>
      <c r="AH638">
        <f t="shared" si="350"/>
        <v>0</v>
      </c>
      <c r="AK638">
        <f t="shared" si="351"/>
        <v>0</v>
      </c>
      <c r="AL638">
        <f t="shared" si="352"/>
        <v>0</v>
      </c>
      <c r="AM638">
        <f t="shared" si="353"/>
        <v>0</v>
      </c>
      <c r="AN638">
        <f t="shared" si="354"/>
        <v>0</v>
      </c>
      <c r="AO638">
        <f t="shared" si="355"/>
        <v>0</v>
      </c>
      <c r="AP638">
        <f t="shared" si="356"/>
        <v>0</v>
      </c>
      <c r="AQ638">
        <f t="shared" si="357"/>
        <v>0</v>
      </c>
      <c r="AR638">
        <f t="shared" si="358"/>
        <v>0</v>
      </c>
      <c r="AS638">
        <f t="shared" si="359"/>
        <v>0</v>
      </c>
      <c r="AT638">
        <f t="shared" si="360"/>
        <v>0</v>
      </c>
      <c r="AU638">
        <f t="shared" si="361"/>
        <v>0</v>
      </c>
      <c r="AV638">
        <f t="shared" si="362"/>
        <v>0</v>
      </c>
      <c r="AW638">
        <f t="shared" si="363"/>
        <v>0</v>
      </c>
      <c r="AX638">
        <f t="shared" si="364"/>
        <v>0</v>
      </c>
      <c r="AY638">
        <f t="shared" si="365"/>
        <v>0</v>
      </c>
      <c r="AZ638">
        <f t="shared" si="366"/>
        <v>0</v>
      </c>
      <c r="BA638">
        <f t="shared" si="367"/>
        <v>0</v>
      </c>
      <c r="BB638">
        <f t="shared" si="368"/>
        <v>0</v>
      </c>
    </row>
    <row r="639" spans="1:54" ht="15" customHeight="1">
      <c r="A639" s="84"/>
      <c r="B639" s="9"/>
      <c r="C639" s="53" t="s">
        <v>5050</v>
      </c>
      <c r="D639" s="493" t="str">
        <f>IF(CNGMD_2023_M5_Secc2!D62="","",CNGMD_2023_M5_Secc2!D62)</f>
        <v/>
      </c>
      <c r="E639" s="445"/>
      <c r="F639" s="445"/>
      <c r="G639" s="445"/>
      <c r="H639" s="445"/>
      <c r="I639" s="445"/>
      <c r="J639" s="445"/>
      <c r="K639" s="445"/>
      <c r="L639" s="445"/>
      <c r="M639" s="52"/>
      <c r="N639" s="52"/>
      <c r="O639" s="52"/>
      <c r="P639" s="52"/>
      <c r="Q639" s="52"/>
      <c r="R639" s="52"/>
      <c r="S639" s="52"/>
      <c r="T639" s="52"/>
      <c r="U639" s="52"/>
      <c r="V639" s="52"/>
      <c r="W639" s="52"/>
      <c r="X639" s="52"/>
      <c r="Y639" s="52"/>
      <c r="Z639" s="52"/>
      <c r="AA639" s="52"/>
      <c r="AB639" s="52"/>
      <c r="AC639" s="52"/>
      <c r="AD639" s="52"/>
      <c r="AH639">
        <f t="shared" si="350"/>
        <v>0</v>
      </c>
      <c r="AK639">
        <f t="shared" si="351"/>
        <v>0</v>
      </c>
      <c r="AL639">
        <f t="shared" si="352"/>
        <v>0</v>
      </c>
      <c r="AM639">
        <f t="shared" si="353"/>
        <v>0</v>
      </c>
      <c r="AN639">
        <f t="shared" si="354"/>
        <v>0</v>
      </c>
      <c r="AO639">
        <f t="shared" si="355"/>
        <v>0</v>
      </c>
      <c r="AP639">
        <f t="shared" si="356"/>
        <v>0</v>
      </c>
      <c r="AQ639">
        <f t="shared" si="357"/>
        <v>0</v>
      </c>
      <c r="AR639">
        <f t="shared" si="358"/>
        <v>0</v>
      </c>
      <c r="AS639">
        <f t="shared" si="359"/>
        <v>0</v>
      </c>
      <c r="AT639">
        <f t="shared" si="360"/>
        <v>0</v>
      </c>
      <c r="AU639">
        <f t="shared" si="361"/>
        <v>0</v>
      </c>
      <c r="AV639">
        <f t="shared" si="362"/>
        <v>0</v>
      </c>
      <c r="AW639">
        <f t="shared" si="363"/>
        <v>0</v>
      </c>
      <c r="AX639">
        <f t="shared" si="364"/>
        <v>0</v>
      </c>
      <c r="AY639">
        <f t="shared" si="365"/>
        <v>0</v>
      </c>
      <c r="AZ639">
        <f t="shared" si="366"/>
        <v>0</v>
      </c>
      <c r="BA639">
        <f t="shared" si="367"/>
        <v>0</v>
      </c>
      <c r="BB639">
        <f t="shared" si="368"/>
        <v>0</v>
      </c>
    </row>
    <row r="640" spans="1:54" ht="15" customHeight="1">
      <c r="A640" s="84"/>
      <c r="B640" s="9"/>
      <c r="C640" s="53" t="s">
        <v>5051</v>
      </c>
      <c r="D640" s="493" t="str">
        <f>IF(CNGMD_2023_M5_Secc2!D63="","",CNGMD_2023_M5_Secc2!D63)</f>
        <v/>
      </c>
      <c r="E640" s="445"/>
      <c r="F640" s="445"/>
      <c r="G640" s="445"/>
      <c r="H640" s="445"/>
      <c r="I640" s="445"/>
      <c r="J640" s="445"/>
      <c r="K640" s="445"/>
      <c r="L640" s="445"/>
      <c r="M640" s="52"/>
      <c r="N640" s="52"/>
      <c r="O640" s="52"/>
      <c r="P640" s="52"/>
      <c r="Q640" s="52"/>
      <c r="R640" s="52"/>
      <c r="S640" s="52"/>
      <c r="T640" s="52"/>
      <c r="U640" s="52"/>
      <c r="V640" s="52"/>
      <c r="W640" s="52"/>
      <c r="X640" s="52"/>
      <c r="Y640" s="52"/>
      <c r="Z640" s="52"/>
      <c r="AA640" s="52"/>
      <c r="AB640" s="52"/>
      <c r="AC640" s="52"/>
      <c r="AD640" s="52"/>
      <c r="AH640">
        <f t="shared" si="350"/>
        <v>0</v>
      </c>
      <c r="AK640">
        <f t="shared" si="351"/>
        <v>0</v>
      </c>
      <c r="AL640">
        <f t="shared" si="352"/>
        <v>0</v>
      </c>
      <c r="AM640">
        <f t="shared" si="353"/>
        <v>0</v>
      </c>
      <c r="AN640">
        <f t="shared" si="354"/>
        <v>0</v>
      </c>
      <c r="AO640">
        <f t="shared" si="355"/>
        <v>0</v>
      </c>
      <c r="AP640">
        <f t="shared" si="356"/>
        <v>0</v>
      </c>
      <c r="AQ640">
        <f t="shared" si="357"/>
        <v>0</v>
      </c>
      <c r="AR640">
        <f t="shared" si="358"/>
        <v>0</v>
      </c>
      <c r="AS640">
        <f t="shared" si="359"/>
        <v>0</v>
      </c>
      <c r="AT640">
        <f t="shared" si="360"/>
        <v>0</v>
      </c>
      <c r="AU640">
        <f t="shared" si="361"/>
        <v>0</v>
      </c>
      <c r="AV640">
        <f t="shared" si="362"/>
        <v>0</v>
      </c>
      <c r="AW640">
        <f t="shared" si="363"/>
        <v>0</v>
      </c>
      <c r="AX640">
        <f t="shared" si="364"/>
        <v>0</v>
      </c>
      <c r="AY640">
        <f t="shared" si="365"/>
        <v>0</v>
      </c>
      <c r="AZ640">
        <f t="shared" si="366"/>
        <v>0</v>
      </c>
      <c r="BA640">
        <f t="shared" si="367"/>
        <v>0</v>
      </c>
      <c r="BB640">
        <f t="shared" si="368"/>
        <v>0</v>
      </c>
    </row>
    <row r="641" spans="1:54" ht="15" customHeight="1">
      <c r="A641" s="84"/>
      <c r="B641" s="9"/>
      <c r="C641" s="53" t="s">
        <v>5052</v>
      </c>
      <c r="D641" s="493" t="str">
        <f>IF(CNGMD_2023_M5_Secc2!D64="","",CNGMD_2023_M5_Secc2!D64)</f>
        <v/>
      </c>
      <c r="E641" s="445"/>
      <c r="F641" s="445"/>
      <c r="G641" s="445"/>
      <c r="H641" s="445"/>
      <c r="I641" s="445"/>
      <c r="J641" s="445"/>
      <c r="K641" s="445"/>
      <c r="L641" s="445"/>
      <c r="M641" s="52"/>
      <c r="N641" s="52"/>
      <c r="O641" s="52"/>
      <c r="P641" s="52"/>
      <c r="Q641" s="52"/>
      <c r="R641" s="52"/>
      <c r="S641" s="52"/>
      <c r="T641" s="52"/>
      <c r="U641" s="52"/>
      <c r="V641" s="52"/>
      <c r="W641" s="52"/>
      <c r="X641" s="52"/>
      <c r="Y641" s="52"/>
      <c r="Z641" s="52"/>
      <c r="AA641" s="52"/>
      <c r="AB641" s="52"/>
      <c r="AC641" s="52"/>
      <c r="AD641" s="52"/>
      <c r="AH641">
        <f t="shared" si="350"/>
        <v>0</v>
      </c>
      <c r="AK641">
        <f t="shared" si="351"/>
        <v>0</v>
      </c>
      <c r="AL641">
        <f t="shared" si="352"/>
        <v>0</v>
      </c>
      <c r="AM641">
        <f t="shared" si="353"/>
        <v>0</v>
      </c>
      <c r="AN641">
        <f t="shared" si="354"/>
        <v>0</v>
      </c>
      <c r="AO641">
        <f t="shared" si="355"/>
        <v>0</v>
      </c>
      <c r="AP641">
        <f t="shared" si="356"/>
        <v>0</v>
      </c>
      <c r="AQ641">
        <f t="shared" si="357"/>
        <v>0</v>
      </c>
      <c r="AR641">
        <f t="shared" si="358"/>
        <v>0</v>
      </c>
      <c r="AS641">
        <f t="shared" si="359"/>
        <v>0</v>
      </c>
      <c r="AT641">
        <f t="shared" si="360"/>
        <v>0</v>
      </c>
      <c r="AU641">
        <f t="shared" si="361"/>
        <v>0</v>
      </c>
      <c r="AV641">
        <f t="shared" si="362"/>
        <v>0</v>
      </c>
      <c r="AW641">
        <f t="shared" si="363"/>
        <v>0</v>
      </c>
      <c r="AX641">
        <f t="shared" si="364"/>
        <v>0</v>
      </c>
      <c r="AY641">
        <f t="shared" si="365"/>
        <v>0</v>
      </c>
      <c r="AZ641">
        <f t="shared" si="366"/>
        <v>0</v>
      </c>
      <c r="BA641">
        <f t="shared" si="367"/>
        <v>0</v>
      </c>
      <c r="BB641">
        <f t="shared" si="368"/>
        <v>0</v>
      </c>
    </row>
    <row r="642" spans="1:54" ht="15" customHeight="1">
      <c r="A642" s="84"/>
      <c r="B642" s="9"/>
      <c r="C642" s="9"/>
      <c r="D642" s="295"/>
      <c r="E642" s="295"/>
      <c r="G642" s="77"/>
      <c r="H642" s="77"/>
      <c r="I642" s="77"/>
      <c r="J642" s="77"/>
      <c r="K642" s="77"/>
      <c r="L642" s="77"/>
      <c r="M642" s="67">
        <f t="shared" ref="M642:AD642" si="369">IF(AND(SUM(M617:M641)=0,COUNTIF(M617:M641,"NS")&gt;0),"NS",IF(AND(SUM(M617:M641)=0,COUNTIF(M617:M641,0)&gt;0),0,IF(AND(SUM(M617:M641)=0,COUNTIF(M617:M641,"NA")&gt;0),"NA",SUM(M617:M641))))</f>
        <v>0</v>
      </c>
      <c r="N642" s="67">
        <f t="shared" si="369"/>
        <v>0</v>
      </c>
      <c r="O642" s="67">
        <f t="shared" si="369"/>
        <v>0</v>
      </c>
      <c r="P642" s="67">
        <f t="shared" si="369"/>
        <v>0</v>
      </c>
      <c r="Q642" s="67">
        <f t="shared" si="369"/>
        <v>0</v>
      </c>
      <c r="R642" s="67">
        <f t="shared" si="369"/>
        <v>0</v>
      </c>
      <c r="S642" s="67">
        <f t="shared" si="369"/>
        <v>0</v>
      </c>
      <c r="T642" s="67">
        <f t="shared" si="369"/>
        <v>0</v>
      </c>
      <c r="U642" s="67">
        <f t="shared" si="369"/>
        <v>0</v>
      </c>
      <c r="V642" s="67">
        <f t="shared" si="369"/>
        <v>0</v>
      </c>
      <c r="W642" s="67">
        <f t="shared" si="369"/>
        <v>0</v>
      </c>
      <c r="X642" s="67">
        <f t="shared" si="369"/>
        <v>0</v>
      </c>
      <c r="Y642" s="67">
        <f t="shared" si="369"/>
        <v>0</v>
      </c>
      <c r="Z642" s="67">
        <f t="shared" si="369"/>
        <v>0</v>
      </c>
      <c r="AA642" s="67">
        <f t="shared" si="369"/>
        <v>0</v>
      </c>
      <c r="AB642" s="67">
        <f t="shared" si="369"/>
        <v>0</v>
      </c>
      <c r="AC642" s="67">
        <f t="shared" si="369"/>
        <v>0</v>
      </c>
      <c r="AD642" s="67">
        <f t="shared" si="369"/>
        <v>0</v>
      </c>
      <c r="AH642" s="284">
        <f>SUM(AH617:AH641)</f>
        <v>0</v>
      </c>
      <c r="AK642">
        <f>SUM(AK617:AK641)</f>
        <v>0</v>
      </c>
      <c r="AM642">
        <f>SUM(AM617:AM641)</f>
        <v>0</v>
      </c>
      <c r="AN642">
        <f>SUM(AN617:AN641)</f>
        <v>0</v>
      </c>
      <c r="AP642">
        <f>SUM(AP617:AP641)</f>
        <v>0</v>
      </c>
      <c r="AQ642">
        <f>SUM(AQ617:AQ641)</f>
        <v>0</v>
      </c>
      <c r="AS642">
        <f>SUM(AS617:AS641)</f>
        <v>0</v>
      </c>
      <c r="AT642">
        <f>SUM(AT617:AT641)</f>
        <v>0</v>
      </c>
      <c r="AV642">
        <f>SUM(AV617:AV641)</f>
        <v>0</v>
      </c>
      <c r="AW642">
        <f>SUM(AW617:AW641)</f>
        <v>0</v>
      </c>
      <c r="AY642">
        <f>SUM(AY617:AY641)</f>
        <v>0</v>
      </c>
      <c r="AZ642">
        <f>SUM(AZ617:AZ641)</f>
        <v>0</v>
      </c>
      <c r="BB642">
        <f>SUM(BB617:BB641)</f>
        <v>0</v>
      </c>
    </row>
    <row r="643" spans="1:54" ht="15" customHeight="1">
      <c r="A643" s="84"/>
      <c r="B643" s="9"/>
      <c r="C643" s="9"/>
      <c r="D643" s="9"/>
      <c r="E643" s="9"/>
      <c r="F643" s="9"/>
      <c r="G643" s="9"/>
      <c r="H643" s="9"/>
      <c r="I643" s="9"/>
      <c r="J643" s="9"/>
      <c r="K643" s="9"/>
      <c r="L643" s="9"/>
      <c r="M643" s="9"/>
      <c r="N643" s="9"/>
      <c r="O643" s="9"/>
      <c r="P643" s="9"/>
      <c r="Q643" s="9"/>
      <c r="R643" s="9"/>
      <c r="S643" s="9"/>
      <c r="T643" s="9"/>
      <c r="U643" s="9"/>
      <c r="V643" s="9"/>
      <c r="W643" s="9"/>
      <c r="X643" s="9"/>
      <c r="Y643" s="9"/>
      <c r="Z643" s="9"/>
      <c r="AA643" s="9"/>
      <c r="AB643" s="9"/>
      <c r="AC643" s="9"/>
      <c r="AD643" s="9"/>
      <c r="AK643" t="s">
        <v>5318</v>
      </c>
      <c r="AL643">
        <f>SUM(AM642,AP642,AS642,AV642,AY642,BB642)</f>
        <v>0</v>
      </c>
      <c r="AM643" t="s">
        <v>5319</v>
      </c>
      <c r="AN643">
        <f>SUM(AK642,AN642,AQ642,AT642,AW642,AZ642)</f>
        <v>0</v>
      </c>
    </row>
    <row r="644" spans="1:54" ht="24" customHeight="1">
      <c r="A644" s="234"/>
      <c r="B644" s="48"/>
      <c r="C644" s="416" t="s">
        <v>5098</v>
      </c>
      <c r="D644" s="319"/>
      <c r="E644" s="319"/>
      <c r="F644" s="319"/>
      <c r="G644" s="319"/>
      <c r="H644" s="319"/>
      <c r="I644" s="319"/>
      <c r="J644" s="319"/>
      <c r="K644" s="319"/>
      <c r="L644" s="319"/>
      <c r="M644" s="319"/>
      <c r="N644" s="319"/>
      <c r="O644" s="319"/>
      <c r="P644" s="319"/>
      <c r="Q644" s="319"/>
      <c r="R644" s="319"/>
      <c r="S644" s="319"/>
      <c r="T644" s="319"/>
      <c r="U644" s="319"/>
      <c r="V644" s="319"/>
      <c r="W644" s="319"/>
      <c r="X644" s="319"/>
      <c r="Y644" s="319"/>
      <c r="Z644" s="319"/>
      <c r="AA644" s="319"/>
      <c r="AB644" s="319"/>
      <c r="AC644" s="319"/>
      <c r="AD644" s="319"/>
      <c r="AK644" t="s">
        <v>5717</v>
      </c>
      <c r="AL644" s="284">
        <f>IF(AN643&gt;0,IF(SUM(M642)&gt;=SUM(P642,S642,V642,Y642,AB642),0,1),IF(SUM(M642)&lt;&gt;SUM(P642,S642,V642,Y642,AB642),1,0))</f>
        <v>0</v>
      </c>
      <c r="AM644" t="s">
        <v>5718</v>
      </c>
      <c r="AN644" s="284">
        <f>IF(AN643&gt;0,IF(SUM(N642)&gt;=SUM(Q642,T642,W642,Z642,AC642),0,1),IF(SUM(N642)&lt;&gt;SUM(Q642,T642,W642,Z642,AC642),1,0))</f>
        <v>0</v>
      </c>
      <c r="AO644" t="s">
        <v>5719</v>
      </c>
      <c r="AP644" s="284">
        <f>IF(AN643&gt;0,IF(SUM(O642)&gt;=SUM(R642,U642,X642,AA642,AD642),0,1),IF(SUM(O642)&lt;&gt;SUM(R642,U642,X642,AA642,AD642),1,0))</f>
        <v>0</v>
      </c>
    </row>
    <row r="645" spans="1:54" ht="60" customHeight="1">
      <c r="A645" s="234"/>
      <c r="B645" s="48"/>
      <c r="C645" s="439"/>
      <c r="D645" s="329"/>
      <c r="E645" s="329"/>
      <c r="F645" s="329"/>
      <c r="G645" s="329"/>
      <c r="H645" s="329"/>
      <c r="I645" s="329"/>
      <c r="J645" s="329"/>
      <c r="K645" s="329"/>
      <c r="L645" s="329"/>
      <c r="M645" s="329"/>
      <c r="N645" s="329"/>
      <c r="O645" s="329"/>
      <c r="P645" s="329"/>
      <c r="Q645" s="329"/>
      <c r="R645" s="329"/>
      <c r="S645" s="329"/>
      <c r="T645" s="329"/>
      <c r="U645" s="329"/>
      <c r="V645" s="329"/>
      <c r="W645" s="329"/>
      <c r="X645" s="329"/>
      <c r="Y645" s="329"/>
      <c r="Z645" s="329"/>
      <c r="AA645" s="329"/>
      <c r="AB645" s="329"/>
      <c r="AC645" s="329"/>
      <c r="AD645" s="331"/>
    </row>
    <row r="646" spans="1:54" ht="15" customHeight="1">
      <c r="A646" s="217"/>
      <c r="B646" s="285" t="str">
        <f>IF(AG609=0,"","Favor de ingresar toda la información requerida en la pregunta.")</f>
        <v/>
      </c>
      <c r="C646" s="285"/>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row>
    <row r="647" spans="1:54" ht="15" customHeight="1">
      <c r="A647" s="217"/>
      <c r="B647" s="285" t="str">
        <f>IF(AND(OR(AH609&gt;0,AH642&gt;0),C645=""),"Alerta:Debido a que cuenta con registros NS, debe proporcionar una justificación en el area de comentarios al final de la pregunta.","")</f>
        <v/>
      </c>
      <c r="C647" s="285"/>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row>
    <row r="648" spans="1:54" ht="15" customHeight="1">
      <c r="A648" s="217"/>
      <c r="B648" s="285" t="str">
        <f>IF(OR(AL610&gt;0,AL611&gt;0,AN611&gt;0,AP611&gt;0),"Error:Favor de revisar la sumatoria y consistencia de totales y/o subtotales por filas (numéricos y NS).","")</f>
        <v/>
      </c>
      <c r="C648" s="285"/>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row>
    <row r="649" spans="1:54" ht="15" customHeight="1">
      <c r="A649" s="217"/>
      <c r="B649" s="285"/>
      <c r="C649" s="285"/>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row>
    <row r="650" spans="1:54" ht="15" customHeight="1">
      <c r="A650" s="217"/>
      <c r="B650" s="285"/>
      <c r="C650" s="285"/>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row>
    <row r="651" spans="1:54" ht="15" customHeight="1" thickBot="1">
      <c r="A651" s="217"/>
      <c r="B651" s="285"/>
      <c r="C651" s="285"/>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row>
    <row r="652" spans="1:54" ht="15" customHeight="1" thickBot="1">
      <c r="A652" s="218" t="s">
        <v>5063</v>
      </c>
      <c r="B652" s="464" t="s">
        <v>5785</v>
      </c>
      <c r="C652" s="336"/>
      <c r="D652" s="336"/>
      <c r="E652" s="336"/>
      <c r="F652" s="336"/>
      <c r="G652" s="336"/>
      <c r="H652" s="336"/>
      <c r="I652" s="336"/>
      <c r="J652" s="336"/>
      <c r="K652" s="336"/>
      <c r="L652" s="336"/>
      <c r="M652" s="336"/>
      <c r="N652" s="336"/>
      <c r="O652" s="336"/>
      <c r="P652" s="336"/>
      <c r="Q652" s="336"/>
      <c r="R652" s="336"/>
      <c r="S652" s="336"/>
      <c r="T652" s="336"/>
      <c r="U652" s="336"/>
      <c r="V652" s="336"/>
      <c r="W652" s="336"/>
      <c r="X652" s="336"/>
      <c r="Y652" s="336"/>
      <c r="Z652" s="336"/>
      <c r="AA652" s="336"/>
      <c r="AB652" s="336"/>
      <c r="AC652" s="336"/>
      <c r="AD652" s="337"/>
    </row>
    <row r="653" spans="1:54" ht="15" customHeight="1">
      <c r="A653" s="217"/>
      <c r="B653" s="137"/>
      <c r="C653" s="137"/>
      <c r="D653" s="137"/>
      <c r="E653" s="137"/>
      <c r="F653" s="137"/>
      <c r="G653" s="137"/>
      <c r="H653" s="137"/>
      <c r="I653" s="137"/>
      <c r="J653" s="137"/>
      <c r="K653" s="137"/>
      <c r="L653" s="137"/>
      <c r="M653" s="137"/>
      <c r="N653" s="137"/>
      <c r="O653" s="137"/>
      <c r="P653" s="137"/>
      <c r="Q653" s="137"/>
      <c r="R653" s="137"/>
      <c r="S653" s="137"/>
      <c r="T653" s="137"/>
      <c r="U653" s="137"/>
      <c r="V653" s="137"/>
      <c r="W653" s="137"/>
      <c r="X653" s="137"/>
      <c r="Y653" s="137"/>
      <c r="Z653" s="137"/>
      <c r="AA653" s="137"/>
      <c r="AB653" s="137"/>
      <c r="AC653" s="137"/>
      <c r="AD653" s="137"/>
    </row>
    <row r="654" spans="1:54" ht="36" customHeight="1">
      <c r="A654" s="30" t="s">
        <v>5786</v>
      </c>
      <c r="B654" s="432" t="s">
        <v>5787</v>
      </c>
      <c r="C654" s="319"/>
      <c r="D654" s="319"/>
      <c r="E654" s="319"/>
      <c r="F654" s="319"/>
      <c r="G654" s="319"/>
      <c r="H654" s="319"/>
      <c r="I654" s="319"/>
      <c r="J654" s="319"/>
      <c r="K654" s="319"/>
      <c r="L654" s="319"/>
      <c r="M654" s="319"/>
      <c r="N654" s="319"/>
      <c r="O654" s="319"/>
      <c r="P654" s="319"/>
      <c r="Q654" s="319"/>
      <c r="R654" s="319"/>
      <c r="S654" s="319"/>
      <c r="T654" s="319"/>
      <c r="U654" s="319"/>
      <c r="V654" s="319"/>
      <c r="W654" s="319"/>
      <c r="X654" s="319"/>
      <c r="Y654" s="319"/>
      <c r="Z654" s="319"/>
      <c r="AA654" s="319"/>
      <c r="AB654" s="319"/>
      <c r="AC654" s="319"/>
      <c r="AD654" s="319"/>
    </row>
    <row r="655" spans="1:54" ht="24" customHeight="1">
      <c r="A655" s="30"/>
      <c r="B655" s="63"/>
      <c r="C655" s="437" t="s">
        <v>5788</v>
      </c>
      <c r="D655" s="319"/>
      <c r="E655" s="319"/>
      <c r="F655" s="319"/>
      <c r="G655" s="319"/>
      <c r="H655" s="319"/>
      <c r="I655" s="319"/>
      <c r="J655" s="319"/>
      <c r="K655" s="319"/>
      <c r="L655" s="319"/>
      <c r="M655" s="319"/>
      <c r="N655" s="319"/>
      <c r="O655" s="319"/>
      <c r="P655" s="319"/>
      <c r="Q655" s="319"/>
      <c r="R655" s="319"/>
      <c r="S655" s="319"/>
      <c r="T655" s="319"/>
      <c r="U655" s="319"/>
      <c r="V655" s="319"/>
      <c r="W655" s="319"/>
      <c r="X655" s="319"/>
      <c r="Y655" s="319"/>
      <c r="Z655" s="319"/>
      <c r="AA655" s="319"/>
      <c r="AB655" s="319"/>
      <c r="AC655" s="319"/>
      <c r="AD655" s="319"/>
    </row>
    <row r="656" spans="1:54" ht="24" customHeight="1">
      <c r="A656" s="30"/>
      <c r="B656" s="63"/>
      <c r="C656" s="437" t="s">
        <v>5789</v>
      </c>
      <c r="D656" s="319"/>
      <c r="E656" s="319"/>
      <c r="F656" s="319"/>
      <c r="G656" s="319"/>
      <c r="H656" s="319"/>
      <c r="I656" s="319"/>
      <c r="J656" s="319"/>
      <c r="K656" s="319"/>
      <c r="L656" s="319"/>
      <c r="M656" s="319"/>
      <c r="N656" s="319"/>
      <c r="O656" s="319"/>
      <c r="P656" s="319"/>
      <c r="Q656" s="319"/>
      <c r="R656" s="319"/>
      <c r="S656" s="319"/>
      <c r="T656" s="319"/>
      <c r="U656" s="319"/>
      <c r="V656" s="319"/>
      <c r="W656" s="319"/>
      <c r="X656" s="319"/>
      <c r="Y656" s="319"/>
      <c r="Z656" s="319"/>
      <c r="AA656" s="319"/>
      <c r="AB656" s="319"/>
      <c r="AC656" s="319"/>
      <c r="AD656" s="319"/>
    </row>
    <row r="657" spans="1:37" ht="24" customHeight="1">
      <c r="A657" s="30"/>
      <c r="B657" s="63"/>
      <c r="C657" s="437" t="s">
        <v>5790</v>
      </c>
      <c r="D657" s="319"/>
      <c r="E657" s="319"/>
      <c r="F657" s="319"/>
      <c r="G657" s="319"/>
      <c r="H657" s="319"/>
      <c r="I657" s="319"/>
      <c r="J657" s="319"/>
      <c r="K657" s="319"/>
      <c r="L657" s="319"/>
      <c r="M657" s="319"/>
      <c r="N657" s="319"/>
      <c r="O657" s="319"/>
      <c r="P657" s="319"/>
      <c r="Q657" s="319"/>
      <c r="R657" s="319"/>
      <c r="S657" s="319"/>
      <c r="T657" s="319"/>
      <c r="U657" s="319"/>
      <c r="V657" s="319"/>
      <c r="W657" s="319"/>
      <c r="X657" s="319"/>
      <c r="Y657" s="319"/>
      <c r="Z657" s="319"/>
      <c r="AA657" s="319"/>
      <c r="AB657" s="319"/>
      <c r="AC657" s="319"/>
      <c r="AD657" s="319"/>
    </row>
    <row r="658" spans="1:37" ht="15" customHeight="1">
      <c r="A658" s="30"/>
      <c r="B658" s="63"/>
      <c r="C658" s="437" t="s">
        <v>5791</v>
      </c>
      <c r="D658" s="319"/>
      <c r="E658" s="319"/>
      <c r="F658" s="319"/>
      <c r="G658" s="319"/>
      <c r="H658" s="319"/>
      <c r="I658" s="319"/>
      <c r="J658" s="319"/>
      <c r="K658" s="319"/>
      <c r="L658" s="319"/>
      <c r="M658" s="319"/>
      <c r="N658" s="319"/>
      <c r="O658" s="319"/>
      <c r="P658" s="319"/>
      <c r="Q658" s="319"/>
      <c r="R658" s="319"/>
      <c r="S658" s="319"/>
      <c r="T658" s="319"/>
      <c r="U658" s="319"/>
      <c r="V658" s="319"/>
      <c r="W658" s="319"/>
      <c r="X658" s="319"/>
      <c r="Y658" s="319"/>
      <c r="Z658" s="319"/>
      <c r="AA658" s="319"/>
      <c r="AB658" s="319"/>
      <c r="AC658" s="319"/>
      <c r="AD658" s="319"/>
    </row>
    <row r="659" spans="1:37" ht="24" customHeight="1">
      <c r="A659" s="30"/>
      <c r="B659" s="63"/>
      <c r="C659" s="428" t="s">
        <v>5792</v>
      </c>
      <c r="D659" s="319"/>
      <c r="E659" s="319"/>
      <c r="F659" s="319"/>
      <c r="G659" s="319"/>
      <c r="H659" s="319"/>
      <c r="I659" s="319"/>
      <c r="J659" s="319"/>
      <c r="K659" s="319"/>
      <c r="L659" s="319"/>
      <c r="M659" s="319"/>
      <c r="N659" s="319"/>
      <c r="O659" s="319"/>
      <c r="P659" s="319"/>
      <c r="Q659" s="319"/>
      <c r="R659" s="319"/>
      <c r="S659" s="319"/>
      <c r="T659" s="319"/>
      <c r="U659" s="319"/>
      <c r="V659" s="319"/>
      <c r="W659" s="319"/>
      <c r="X659" s="319"/>
      <c r="Y659" s="319"/>
      <c r="Z659" s="319"/>
      <c r="AA659" s="319"/>
      <c r="AB659" s="319"/>
      <c r="AC659" s="319"/>
      <c r="AD659" s="319"/>
    </row>
    <row r="660" spans="1:37" ht="36" customHeight="1">
      <c r="A660" s="30"/>
      <c r="B660" s="63"/>
      <c r="C660" s="428" t="s">
        <v>5793</v>
      </c>
      <c r="D660" s="319"/>
      <c r="E660" s="319"/>
      <c r="F660" s="319"/>
      <c r="G660" s="319"/>
      <c r="H660" s="319"/>
      <c r="I660" s="319"/>
      <c r="J660" s="319"/>
      <c r="K660" s="319"/>
      <c r="L660" s="319"/>
      <c r="M660" s="319"/>
      <c r="N660" s="319"/>
      <c r="O660" s="319"/>
      <c r="P660" s="319"/>
      <c r="Q660" s="319"/>
      <c r="R660" s="319"/>
      <c r="S660" s="319"/>
      <c r="T660" s="319"/>
      <c r="U660" s="319"/>
      <c r="V660" s="319"/>
      <c r="W660" s="319"/>
      <c r="X660" s="319"/>
      <c r="Y660" s="319"/>
      <c r="Z660" s="319"/>
      <c r="AA660" s="319"/>
      <c r="AB660" s="319"/>
      <c r="AC660" s="319"/>
      <c r="AD660" s="319"/>
    </row>
    <row r="661" spans="1:37" ht="15" customHeight="1">
      <c r="A661" s="217"/>
      <c r="B661" s="1"/>
      <c r="C661" s="280"/>
      <c r="D661" s="280"/>
      <c r="E661" s="280"/>
      <c r="F661" s="280"/>
      <c r="G661" s="280"/>
      <c r="H661" s="280"/>
      <c r="I661" s="280"/>
      <c r="J661" s="280"/>
      <c r="K661" s="280"/>
      <c r="L661" s="280"/>
      <c r="M661" s="280"/>
      <c r="N661" s="280"/>
      <c r="O661" s="280"/>
      <c r="P661" s="280"/>
      <c r="Q661" s="280"/>
      <c r="R661" s="280"/>
      <c r="S661" s="280"/>
      <c r="T661" s="280"/>
      <c r="U661" s="280"/>
      <c r="V661" s="280"/>
      <c r="W661" s="280"/>
      <c r="X661" s="280"/>
      <c r="Y661" s="280"/>
      <c r="Z661" s="280"/>
      <c r="AA661" s="280"/>
      <c r="AB661" s="280"/>
      <c r="AC661" s="280"/>
      <c r="AD661" s="280"/>
    </row>
    <row r="662" spans="1:37" ht="96" customHeight="1">
      <c r="A662" s="217"/>
      <c r="B662" s="1"/>
      <c r="C662" s="496" t="s">
        <v>5794</v>
      </c>
      <c r="D662" s="339"/>
      <c r="E662" s="339"/>
      <c r="F662" s="339"/>
      <c r="G662" s="339"/>
      <c r="H662" s="339"/>
      <c r="I662" s="339"/>
      <c r="J662" s="340"/>
      <c r="K662" s="433" t="s">
        <v>5795</v>
      </c>
      <c r="L662" s="339"/>
      <c r="M662" s="339"/>
      <c r="N662" s="340"/>
      <c r="O662" s="433" t="s">
        <v>5796</v>
      </c>
      <c r="P662" s="339"/>
      <c r="Q662" s="339"/>
      <c r="R662" s="340"/>
      <c r="S662" s="334" t="s">
        <v>5664</v>
      </c>
      <c r="T662" s="329"/>
      <c r="U662" s="329"/>
      <c r="V662" s="329"/>
      <c r="W662" s="329"/>
      <c r="X662" s="329"/>
      <c r="Y662" s="329"/>
      <c r="Z662" s="329"/>
      <c r="AA662" s="329"/>
      <c r="AB662" s="329"/>
      <c r="AC662" s="329"/>
      <c r="AD662" s="331"/>
    </row>
    <row r="663" spans="1:37" ht="24" customHeight="1">
      <c r="A663" s="217"/>
      <c r="B663" s="1"/>
      <c r="C663" s="356"/>
      <c r="D663" s="319"/>
      <c r="E663" s="319"/>
      <c r="F663" s="319"/>
      <c r="G663" s="319"/>
      <c r="H663" s="319"/>
      <c r="I663" s="319"/>
      <c r="J663" s="357"/>
      <c r="K663" s="358"/>
      <c r="L663" s="327"/>
      <c r="M663" s="327"/>
      <c r="N663" s="359"/>
      <c r="O663" s="358"/>
      <c r="P663" s="327"/>
      <c r="Q663" s="327"/>
      <c r="R663" s="359"/>
      <c r="S663" s="433" t="s">
        <v>5209</v>
      </c>
      <c r="T663" s="329"/>
      <c r="U663" s="329"/>
      <c r="V663" s="331"/>
      <c r="W663" s="367" t="s">
        <v>5356</v>
      </c>
      <c r="X663" s="329"/>
      <c r="Y663" s="329"/>
      <c r="Z663" s="331"/>
      <c r="AA663" s="367" t="s">
        <v>5357</v>
      </c>
      <c r="AB663" s="329"/>
      <c r="AC663" s="329"/>
      <c r="AD663" s="331"/>
      <c r="AG663" t="s">
        <v>5084</v>
      </c>
      <c r="AH663" t="s">
        <v>5183</v>
      </c>
      <c r="AI663" t="s">
        <v>5183</v>
      </c>
      <c r="AJ663" t="s">
        <v>5275</v>
      </c>
      <c r="AK663" t="s">
        <v>5276</v>
      </c>
    </row>
    <row r="664" spans="1:37" ht="15" customHeight="1">
      <c r="A664" s="217"/>
      <c r="B664" s="1"/>
      <c r="C664" s="185" t="s">
        <v>5021</v>
      </c>
      <c r="D664" s="418" t="s">
        <v>5797</v>
      </c>
      <c r="E664" s="329"/>
      <c r="F664" s="329"/>
      <c r="G664" s="329"/>
      <c r="H664" s="329"/>
      <c r="I664" s="329"/>
      <c r="J664" s="331"/>
      <c r="K664" s="419"/>
      <c r="L664" s="329"/>
      <c r="M664" s="329"/>
      <c r="N664" s="331"/>
      <c r="O664" s="419"/>
      <c r="P664" s="329"/>
      <c r="Q664" s="329"/>
      <c r="R664" s="331"/>
      <c r="S664" s="419"/>
      <c r="T664" s="329"/>
      <c r="U664" s="329"/>
      <c r="V664" s="331"/>
      <c r="W664" s="419"/>
      <c r="X664" s="329"/>
      <c r="Y664" s="329"/>
      <c r="Z664" s="331"/>
      <c r="AA664" s="419"/>
      <c r="AB664" s="329"/>
      <c r="AC664" s="329"/>
      <c r="AD664" s="331"/>
      <c r="AG664">
        <f t="shared" ref="AG664:AG696" si="370">IF(AND(K664&lt;&gt;"",K664&lt;&gt;1,COUNTA(O664:AD664)=0),0,IF(AND(K664&lt;&gt;"",K664=1,O664&lt;&gt;"",O664&lt;&gt;1,COUNTA(S664:AD664)=0),0,IF(AND(K664&lt;&gt;"",K664=1,O664&lt;&gt;"",O664=1,COUNTA(S664:AD664)=3),0,IF(AND(K664="",COUNTA(O664:AD664)=0),0,1))))</f>
        <v>0</v>
      </c>
      <c r="AH664">
        <f t="shared" ref="AH664:AH696" si="371">IF(COUNTIF(D664:AD664,"NS"),1,0)</f>
        <v>0</v>
      </c>
      <c r="AI664">
        <f t="shared" ref="AI664:AI696" si="372">COUNTIF(W664:AD664,"NS")</f>
        <v>0</v>
      </c>
      <c r="AJ664">
        <f t="shared" ref="AJ664:AJ696" si="373">SUM(W664:AD664)</f>
        <v>0</v>
      </c>
      <c r="AK664">
        <f t="shared" ref="AK664:AK696" si="374">IF(COUNTA(S664:AD664)=0,0,IF(OR(AND(S664=0,AI664&gt;0),AND(S664="ns",AJ664&gt;0),AND(S664="ns",AI664=0,AJ664=0)),1,IF(OR(AND(S664&gt;0,AI664=2),AND(S664="ns",AI664=2),AND(S664="ns",AJ664=0,AI664&gt;0),S664=AJ664),0,1)))</f>
        <v>0</v>
      </c>
    </row>
    <row r="665" spans="1:37" ht="15" customHeight="1">
      <c r="A665" s="217"/>
      <c r="B665" s="1"/>
      <c r="C665" s="187" t="s">
        <v>5022</v>
      </c>
      <c r="D665" s="418" t="s">
        <v>5798</v>
      </c>
      <c r="E665" s="329"/>
      <c r="F665" s="329"/>
      <c r="G665" s="329"/>
      <c r="H665" s="329"/>
      <c r="I665" s="329"/>
      <c r="J665" s="331"/>
      <c r="K665" s="419"/>
      <c r="L665" s="329"/>
      <c r="M665" s="329"/>
      <c r="N665" s="331"/>
      <c r="O665" s="419"/>
      <c r="P665" s="329"/>
      <c r="Q665" s="329"/>
      <c r="R665" s="331"/>
      <c r="S665" s="419"/>
      <c r="T665" s="329"/>
      <c r="U665" s="329"/>
      <c r="V665" s="331"/>
      <c r="W665" s="419"/>
      <c r="X665" s="329"/>
      <c r="Y665" s="329"/>
      <c r="Z665" s="331"/>
      <c r="AA665" s="419"/>
      <c r="AB665" s="329"/>
      <c r="AC665" s="329"/>
      <c r="AD665" s="331"/>
      <c r="AG665">
        <f t="shared" si="370"/>
        <v>0</v>
      </c>
      <c r="AH665">
        <f t="shared" si="371"/>
        <v>0</v>
      </c>
      <c r="AI665">
        <f t="shared" si="372"/>
        <v>0</v>
      </c>
      <c r="AJ665">
        <f t="shared" si="373"/>
        <v>0</v>
      </c>
      <c r="AK665">
        <f t="shared" si="374"/>
        <v>0</v>
      </c>
    </row>
    <row r="666" spans="1:37" ht="36" customHeight="1">
      <c r="A666" s="217"/>
      <c r="B666" s="1"/>
      <c r="C666" s="187" t="s">
        <v>5024</v>
      </c>
      <c r="D666" s="418" t="s">
        <v>5799</v>
      </c>
      <c r="E666" s="329"/>
      <c r="F666" s="329"/>
      <c r="G666" s="329"/>
      <c r="H666" s="329"/>
      <c r="I666" s="329"/>
      <c r="J666" s="331"/>
      <c r="K666" s="419"/>
      <c r="L666" s="329"/>
      <c r="M666" s="329"/>
      <c r="N666" s="331"/>
      <c r="O666" s="419"/>
      <c r="P666" s="329"/>
      <c r="Q666" s="329"/>
      <c r="R666" s="331"/>
      <c r="S666" s="419"/>
      <c r="T666" s="329"/>
      <c r="U666" s="329"/>
      <c r="V666" s="331"/>
      <c r="W666" s="419"/>
      <c r="X666" s="329"/>
      <c r="Y666" s="329"/>
      <c r="Z666" s="331"/>
      <c r="AA666" s="419"/>
      <c r="AB666" s="329"/>
      <c r="AC666" s="329"/>
      <c r="AD666" s="331"/>
      <c r="AG666">
        <f t="shared" si="370"/>
        <v>0</v>
      </c>
      <c r="AH666">
        <f t="shared" si="371"/>
        <v>0</v>
      </c>
      <c r="AI666">
        <f t="shared" si="372"/>
        <v>0</v>
      </c>
      <c r="AJ666">
        <f t="shared" si="373"/>
        <v>0</v>
      </c>
      <c r="AK666">
        <f t="shared" si="374"/>
        <v>0</v>
      </c>
    </row>
    <row r="667" spans="1:37" ht="36" customHeight="1">
      <c r="A667" s="217"/>
      <c r="B667" s="1"/>
      <c r="C667" s="187" t="s">
        <v>5025</v>
      </c>
      <c r="D667" s="418" t="s">
        <v>5800</v>
      </c>
      <c r="E667" s="329"/>
      <c r="F667" s="329"/>
      <c r="G667" s="329"/>
      <c r="H667" s="329"/>
      <c r="I667" s="329"/>
      <c r="J667" s="331"/>
      <c r="K667" s="419"/>
      <c r="L667" s="329"/>
      <c r="M667" s="329"/>
      <c r="N667" s="331"/>
      <c r="O667" s="419"/>
      <c r="P667" s="329"/>
      <c r="Q667" s="329"/>
      <c r="R667" s="331"/>
      <c r="S667" s="419"/>
      <c r="T667" s="329"/>
      <c r="U667" s="329"/>
      <c r="V667" s="331"/>
      <c r="W667" s="419"/>
      <c r="X667" s="329"/>
      <c r="Y667" s="329"/>
      <c r="Z667" s="331"/>
      <c r="AA667" s="419"/>
      <c r="AB667" s="329"/>
      <c r="AC667" s="329"/>
      <c r="AD667" s="331"/>
      <c r="AG667">
        <f t="shared" si="370"/>
        <v>0</v>
      </c>
      <c r="AH667">
        <f t="shared" si="371"/>
        <v>0</v>
      </c>
      <c r="AI667">
        <f t="shared" si="372"/>
        <v>0</v>
      </c>
      <c r="AJ667">
        <f t="shared" si="373"/>
        <v>0</v>
      </c>
      <c r="AK667">
        <f t="shared" si="374"/>
        <v>0</v>
      </c>
    </row>
    <row r="668" spans="1:37" ht="36" customHeight="1">
      <c r="A668" s="217"/>
      <c r="B668" s="1"/>
      <c r="C668" s="187" t="s">
        <v>5026</v>
      </c>
      <c r="D668" s="418" t="s">
        <v>5801</v>
      </c>
      <c r="E668" s="329"/>
      <c r="F668" s="329"/>
      <c r="G668" s="329"/>
      <c r="H668" s="329"/>
      <c r="I668" s="329"/>
      <c r="J668" s="331"/>
      <c r="K668" s="419"/>
      <c r="L668" s="329"/>
      <c r="M668" s="329"/>
      <c r="N668" s="331"/>
      <c r="O668" s="419"/>
      <c r="P668" s="329"/>
      <c r="Q668" s="329"/>
      <c r="R668" s="331"/>
      <c r="S668" s="419"/>
      <c r="T668" s="329"/>
      <c r="U668" s="329"/>
      <c r="V668" s="331"/>
      <c r="W668" s="419"/>
      <c r="X668" s="329"/>
      <c r="Y668" s="329"/>
      <c r="Z668" s="331"/>
      <c r="AA668" s="419"/>
      <c r="AB668" s="329"/>
      <c r="AC668" s="329"/>
      <c r="AD668" s="331"/>
      <c r="AG668">
        <f t="shared" si="370"/>
        <v>0</v>
      </c>
      <c r="AH668">
        <f t="shared" si="371"/>
        <v>0</v>
      </c>
      <c r="AI668">
        <f t="shared" si="372"/>
        <v>0</v>
      </c>
      <c r="AJ668">
        <f t="shared" si="373"/>
        <v>0</v>
      </c>
      <c r="AK668">
        <f t="shared" si="374"/>
        <v>0</v>
      </c>
    </row>
    <row r="669" spans="1:37" ht="48" customHeight="1">
      <c r="A669" s="217"/>
      <c r="B669" s="1"/>
      <c r="C669" s="187" t="s">
        <v>5028</v>
      </c>
      <c r="D669" s="418" t="s">
        <v>5802</v>
      </c>
      <c r="E669" s="329"/>
      <c r="F669" s="329"/>
      <c r="G669" s="329"/>
      <c r="H669" s="329"/>
      <c r="I669" s="329"/>
      <c r="J669" s="331"/>
      <c r="K669" s="419"/>
      <c r="L669" s="329"/>
      <c r="M669" s="329"/>
      <c r="N669" s="331"/>
      <c r="O669" s="419"/>
      <c r="P669" s="329"/>
      <c r="Q669" s="329"/>
      <c r="R669" s="331"/>
      <c r="S669" s="419"/>
      <c r="T669" s="329"/>
      <c r="U669" s="329"/>
      <c r="V669" s="331"/>
      <c r="W669" s="419"/>
      <c r="X669" s="329"/>
      <c r="Y669" s="329"/>
      <c r="Z669" s="331"/>
      <c r="AA669" s="419"/>
      <c r="AB669" s="329"/>
      <c r="AC669" s="329"/>
      <c r="AD669" s="331"/>
      <c r="AG669">
        <f t="shared" si="370"/>
        <v>0</v>
      </c>
      <c r="AH669">
        <f t="shared" si="371"/>
        <v>0</v>
      </c>
      <c r="AI669">
        <f t="shared" si="372"/>
        <v>0</v>
      </c>
      <c r="AJ669">
        <f t="shared" si="373"/>
        <v>0</v>
      </c>
      <c r="AK669">
        <f t="shared" si="374"/>
        <v>0</v>
      </c>
    </row>
    <row r="670" spans="1:37" ht="24" customHeight="1">
      <c r="A670" s="217"/>
      <c r="B670" s="1"/>
      <c r="C670" s="187" t="s">
        <v>5030</v>
      </c>
      <c r="D670" s="418" t="s">
        <v>5803</v>
      </c>
      <c r="E670" s="329"/>
      <c r="F670" s="329"/>
      <c r="G670" s="329"/>
      <c r="H670" s="329"/>
      <c r="I670" s="329"/>
      <c r="J670" s="331"/>
      <c r="K670" s="419"/>
      <c r="L670" s="329"/>
      <c r="M670" s="329"/>
      <c r="N670" s="331"/>
      <c r="O670" s="419"/>
      <c r="P670" s="329"/>
      <c r="Q670" s="329"/>
      <c r="R670" s="331"/>
      <c r="S670" s="419"/>
      <c r="T670" s="329"/>
      <c r="U670" s="329"/>
      <c r="V670" s="331"/>
      <c r="W670" s="419"/>
      <c r="X670" s="329"/>
      <c r="Y670" s="329"/>
      <c r="Z670" s="331"/>
      <c r="AA670" s="419"/>
      <c r="AB670" s="329"/>
      <c r="AC670" s="329"/>
      <c r="AD670" s="331"/>
      <c r="AG670">
        <f t="shared" si="370"/>
        <v>0</v>
      </c>
      <c r="AH670">
        <f t="shared" si="371"/>
        <v>0</v>
      </c>
      <c r="AI670">
        <f t="shared" si="372"/>
        <v>0</v>
      </c>
      <c r="AJ670">
        <f t="shared" si="373"/>
        <v>0</v>
      </c>
      <c r="AK670">
        <f t="shared" si="374"/>
        <v>0</v>
      </c>
    </row>
    <row r="671" spans="1:37" ht="24" customHeight="1">
      <c r="A671" s="217"/>
      <c r="B671" s="1"/>
      <c r="C671" s="187" t="s">
        <v>5032</v>
      </c>
      <c r="D671" s="418" t="s">
        <v>5804</v>
      </c>
      <c r="E671" s="329"/>
      <c r="F671" s="329"/>
      <c r="G671" s="329"/>
      <c r="H671" s="329"/>
      <c r="I671" s="329"/>
      <c r="J671" s="331"/>
      <c r="K671" s="419"/>
      <c r="L671" s="329"/>
      <c r="M671" s="329"/>
      <c r="N671" s="331"/>
      <c r="O671" s="419"/>
      <c r="P671" s="329"/>
      <c r="Q671" s="329"/>
      <c r="R671" s="331"/>
      <c r="S671" s="419"/>
      <c r="T671" s="329"/>
      <c r="U671" s="329"/>
      <c r="V671" s="331"/>
      <c r="W671" s="419"/>
      <c r="X671" s="329"/>
      <c r="Y671" s="329"/>
      <c r="Z671" s="331"/>
      <c r="AA671" s="419"/>
      <c r="AB671" s="329"/>
      <c r="AC671" s="329"/>
      <c r="AD671" s="331"/>
      <c r="AG671">
        <f t="shared" si="370"/>
        <v>0</v>
      </c>
      <c r="AH671">
        <f t="shared" si="371"/>
        <v>0</v>
      </c>
      <c r="AI671">
        <f t="shared" si="372"/>
        <v>0</v>
      </c>
      <c r="AJ671">
        <f t="shared" si="373"/>
        <v>0</v>
      </c>
      <c r="AK671">
        <f t="shared" si="374"/>
        <v>0</v>
      </c>
    </row>
    <row r="672" spans="1:37" ht="15" customHeight="1">
      <c r="A672" s="217"/>
      <c r="B672" s="1"/>
      <c r="C672" s="187" t="s">
        <v>5034</v>
      </c>
      <c r="D672" s="418" t="s">
        <v>5805</v>
      </c>
      <c r="E672" s="329"/>
      <c r="F672" s="329"/>
      <c r="G672" s="329"/>
      <c r="H672" s="329"/>
      <c r="I672" s="329"/>
      <c r="J672" s="331"/>
      <c r="K672" s="419"/>
      <c r="L672" s="329"/>
      <c r="M672" s="329"/>
      <c r="N672" s="331"/>
      <c r="O672" s="419"/>
      <c r="P672" s="329"/>
      <c r="Q672" s="329"/>
      <c r="R672" s="331"/>
      <c r="S672" s="419"/>
      <c r="T672" s="329"/>
      <c r="U672" s="329"/>
      <c r="V672" s="331"/>
      <c r="W672" s="419"/>
      <c r="X672" s="329"/>
      <c r="Y672" s="329"/>
      <c r="Z672" s="331"/>
      <c r="AA672" s="419"/>
      <c r="AB672" s="329"/>
      <c r="AC672" s="329"/>
      <c r="AD672" s="331"/>
      <c r="AG672">
        <f t="shared" si="370"/>
        <v>0</v>
      </c>
      <c r="AH672">
        <f t="shared" si="371"/>
        <v>0</v>
      </c>
      <c r="AI672">
        <f t="shared" si="372"/>
        <v>0</v>
      </c>
      <c r="AJ672">
        <f t="shared" si="373"/>
        <v>0</v>
      </c>
      <c r="AK672">
        <f t="shared" si="374"/>
        <v>0</v>
      </c>
    </row>
    <row r="673" spans="1:37" ht="24" customHeight="1">
      <c r="A673" s="217"/>
      <c r="B673" s="1"/>
      <c r="C673" s="187" t="s">
        <v>5036</v>
      </c>
      <c r="D673" s="418" t="s">
        <v>5806</v>
      </c>
      <c r="E673" s="329"/>
      <c r="F673" s="329"/>
      <c r="G673" s="329"/>
      <c r="H673" s="329"/>
      <c r="I673" s="329"/>
      <c r="J673" s="331"/>
      <c r="K673" s="419"/>
      <c r="L673" s="329"/>
      <c r="M673" s="329"/>
      <c r="N673" s="331"/>
      <c r="O673" s="419"/>
      <c r="P673" s="329"/>
      <c r="Q673" s="329"/>
      <c r="R673" s="331"/>
      <c r="S673" s="419"/>
      <c r="T673" s="329"/>
      <c r="U673" s="329"/>
      <c r="V673" s="331"/>
      <c r="W673" s="419"/>
      <c r="X673" s="329"/>
      <c r="Y673" s="329"/>
      <c r="Z673" s="331"/>
      <c r="AA673" s="419"/>
      <c r="AB673" s="329"/>
      <c r="AC673" s="329"/>
      <c r="AD673" s="331"/>
      <c r="AG673">
        <f t="shared" si="370"/>
        <v>0</v>
      </c>
      <c r="AH673">
        <f t="shared" si="371"/>
        <v>0</v>
      </c>
      <c r="AI673">
        <f t="shared" si="372"/>
        <v>0</v>
      </c>
      <c r="AJ673">
        <f t="shared" si="373"/>
        <v>0</v>
      </c>
      <c r="AK673">
        <f t="shared" si="374"/>
        <v>0</v>
      </c>
    </row>
    <row r="674" spans="1:37" ht="15" customHeight="1">
      <c r="A674" s="217"/>
      <c r="B674" s="1"/>
      <c r="C674" s="187" t="s">
        <v>5038</v>
      </c>
      <c r="D674" s="418" t="s">
        <v>5807</v>
      </c>
      <c r="E674" s="329"/>
      <c r="F674" s="329"/>
      <c r="G674" s="329"/>
      <c r="H674" s="329"/>
      <c r="I674" s="329"/>
      <c r="J674" s="331"/>
      <c r="K674" s="419"/>
      <c r="L674" s="329"/>
      <c r="M674" s="329"/>
      <c r="N674" s="331"/>
      <c r="O674" s="419"/>
      <c r="P674" s="329"/>
      <c r="Q674" s="329"/>
      <c r="R674" s="331"/>
      <c r="S674" s="419"/>
      <c r="T674" s="329"/>
      <c r="U674" s="329"/>
      <c r="V674" s="331"/>
      <c r="W674" s="419"/>
      <c r="X674" s="329"/>
      <c r="Y674" s="329"/>
      <c r="Z674" s="331"/>
      <c r="AA674" s="419"/>
      <c r="AB674" s="329"/>
      <c r="AC674" s="329"/>
      <c r="AD674" s="331"/>
      <c r="AG674">
        <f t="shared" si="370"/>
        <v>0</v>
      </c>
      <c r="AH674">
        <f t="shared" si="371"/>
        <v>0</v>
      </c>
      <c r="AI674">
        <f t="shared" si="372"/>
        <v>0</v>
      </c>
      <c r="AJ674">
        <f t="shared" si="373"/>
        <v>0</v>
      </c>
      <c r="AK674">
        <f t="shared" si="374"/>
        <v>0</v>
      </c>
    </row>
    <row r="675" spans="1:37" ht="15" customHeight="1">
      <c r="A675" s="217"/>
      <c r="B675" s="1"/>
      <c r="C675" s="187" t="s">
        <v>5039</v>
      </c>
      <c r="D675" s="418" t="s">
        <v>5808</v>
      </c>
      <c r="E675" s="329"/>
      <c r="F675" s="329"/>
      <c r="G675" s="329"/>
      <c r="H675" s="329"/>
      <c r="I675" s="329"/>
      <c r="J675" s="331"/>
      <c r="K675" s="419"/>
      <c r="L675" s="329"/>
      <c r="M675" s="329"/>
      <c r="N675" s="331"/>
      <c r="O675" s="419"/>
      <c r="P675" s="329"/>
      <c r="Q675" s="329"/>
      <c r="R675" s="331"/>
      <c r="S675" s="419"/>
      <c r="T675" s="329"/>
      <c r="U675" s="329"/>
      <c r="V675" s="331"/>
      <c r="W675" s="419"/>
      <c r="X675" s="329"/>
      <c r="Y675" s="329"/>
      <c r="Z675" s="331"/>
      <c r="AA675" s="419"/>
      <c r="AB675" s="329"/>
      <c r="AC675" s="329"/>
      <c r="AD675" s="331"/>
      <c r="AG675">
        <f t="shared" si="370"/>
        <v>0</v>
      </c>
      <c r="AH675">
        <f t="shared" si="371"/>
        <v>0</v>
      </c>
      <c r="AI675">
        <f t="shared" si="372"/>
        <v>0</v>
      </c>
      <c r="AJ675">
        <f t="shared" si="373"/>
        <v>0</v>
      </c>
      <c r="AK675">
        <f t="shared" si="374"/>
        <v>0</v>
      </c>
    </row>
    <row r="676" spans="1:37" ht="15" customHeight="1">
      <c r="A676" s="217"/>
      <c r="B676" s="1"/>
      <c r="C676" s="187" t="s">
        <v>5040</v>
      </c>
      <c r="D676" s="418" t="s">
        <v>5809</v>
      </c>
      <c r="E676" s="329"/>
      <c r="F676" s="329"/>
      <c r="G676" s="329"/>
      <c r="H676" s="329"/>
      <c r="I676" s="329"/>
      <c r="J676" s="331"/>
      <c r="K676" s="419"/>
      <c r="L676" s="329"/>
      <c r="M676" s="329"/>
      <c r="N676" s="331"/>
      <c r="O676" s="419"/>
      <c r="P676" s="329"/>
      <c r="Q676" s="329"/>
      <c r="R676" s="331"/>
      <c r="S676" s="419"/>
      <c r="T676" s="329"/>
      <c r="U676" s="329"/>
      <c r="V676" s="331"/>
      <c r="W676" s="419"/>
      <c r="X676" s="329"/>
      <c r="Y676" s="329"/>
      <c r="Z676" s="331"/>
      <c r="AA676" s="419"/>
      <c r="AB676" s="329"/>
      <c r="AC676" s="329"/>
      <c r="AD676" s="331"/>
      <c r="AG676">
        <f t="shared" si="370"/>
        <v>0</v>
      </c>
      <c r="AH676">
        <f t="shared" si="371"/>
        <v>0</v>
      </c>
      <c r="AI676">
        <f t="shared" si="372"/>
        <v>0</v>
      </c>
      <c r="AJ676">
        <f t="shared" si="373"/>
        <v>0</v>
      </c>
      <c r="AK676">
        <f t="shared" si="374"/>
        <v>0</v>
      </c>
    </row>
    <row r="677" spans="1:37" ht="24" customHeight="1">
      <c r="A677" s="217"/>
      <c r="B677" s="1"/>
      <c r="C677" s="187" t="s">
        <v>5041</v>
      </c>
      <c r="D677" s="418" t="s">
        <v>5810</v>
      </c>
      <c r="E677" s="329"/>
      <c r="F677" s="329"/>
      <c r="G677" s="329"/>
      <c r="H677" s="329"/>
      <c r="I677" s="329"/>
      <c r="J677" s="331"/>
      <c r="K677" s="419"/>
      <c r="L677" s="329"/>
      <c r="M677" s="329"/>
      <c r="N677" s="331"/>
      <c r="O677" s="419"/>
      <c r="P677" s="329"/>
      <c r="Q677" s="329"/>
      <c r="R677" s="331"/>
      <c r="S677" s="419"/>
      <c r="T677" s="329"/>
      <c r="U677" s="329"/>
      <c r="V677" s="331"/>
      <c r="W677" s="419"/>
      <c r="X677" s="329"/>
      <c r="Y677" s="329"/>
      <c r="Z677" s="331"/>
      <c r="AA677" s="419"/>
      <c r="AB677" s="329"/>
      <c r="AC677" s="329"/>
      <c r="AD677" s="331"/>
      <c r="AG677">
        <f t="shared" si="370"/>
        <v>0</v>
      </c>
      <c r="AH677">
        <f t="shared" si="371"/>
        <v>0</v>
      </c>
      <c r="AI677">
        <f t="shared" si="372"/>
        <v>0</v>
      </c>
      <c r="AJ677">
        <f t="shared" si="373"/>
        <v>0</v>
      </c>
      <c r="AK677">
        <f t="shared" si="374"/>
        <v>0</v>
      </c>
    </row>
    <row r="678" spans="1:37" ht="24" customHeight="1">
      <c r="A678" s="217"/>
      <c r="B678" s="1"/>
      <c r="C678" s="187" t="s">
        <v>5042</v>
      </c>
      <c r="D678" s="418" t="s">
        <v>5811</v>
      </c>
      <c r="E678" s="329"/>
      <c r="F678" s="329"/>
      <c r="G678" s="329"/>
      <c r="H678" s="329"/>
      <c r="I678" s="329"/>
      <c r="J678" s="331"/>
      <c r="K678" s="419"/>
      <c r="L678" s="329"/>
      <c r="M678" s="329"/>
      <c r="N678" s="331"/>
      <c r="O678" s="419"/>
      <c r="P678" s="329"/>
      <c r="Q678" s="329"/>
      <c r="R678" s="331"/>
      <c r="S678" s="419"/>
      <c r="T678" s="329"/>
      <c r="U678" s="329"/>
      <c r="V678" s="331"/>
      <c r="W678" s="419"/>
      <c r="X678" s="329"/>
      <c r="Y678" s="329"/>
      <c r="Z678" s="331"/>
      <c r="AA678" s="419"/>
      <c r="AB678" s="329"/>
      <c r="AC678" s="329"/>
      <c r="AD678" s="331"/>
      <c r="AG678">
        <f t="shared" si="370"/>
        <v>0</v>
      </c>
      <c r="AH678">
        <f t="shared" si="371"/>
        <v>0</v>
      </c>
      <c r="AI678">
        <f t="shared" si="372"/>
        <v>0</v>
      </c>
      <c r="AJ678">
        <f t="shared" si="373"/>
        <v>0</v>
      </c>
      <c r="AK678">
        <f t="shared" si="374"/>
        <v>0</v>
      </c>
    </row>
    <row r="679" spans="1:37" ht="15" customHeight="1">
      <c r="A679" s="217"/>
      <c r="B679" s="1"/>
      <c r="C679" s="187" t="s">
        <v>5043</v>
      </c>
      <c r="D679" s="418" t="s">
        <v>5812</v>
      </c>
      <c r="E679" s="329"/>
      <c r="F679" s="329"/>
      <c r="G679" s="329"/>
      <c r="H679" s="329"/>
      <c r="I679" s="329"/>
      <c r="J679" s="331"/>
      <c r="K679" s="419"/>
      <c r="L679" s="329"/>
      <c r="M679" s="329"/>
      <c r="N679" s="331"/>
      <c r="O679" s="419"/>
      <c r="P679" s="329"/>
      <c r="Q679" s="329"/>
      <c r="R679" s="331"/>
      <c r="S679" s="419"/>
      <c r="T679" s="329"/>
      <c r="U679" s="329"/>
      <c r="V679" s="331"/>
      <c r="W679" s="419"/>
      <c r="X679" s="329"/>
      <c r="Y679" s="329"/>
      <c r="Z679" s="331"/>
      <c r="AA679" s="419"/>
      <c r="AB679" s="329"/>
      <c r="AC679" s="329"/>
      <c r="AD679" s="331"/>
      <c r="AG679">
        <f t="shared" si="370"/>
        <v>0</v>
      </c>
      <c r="AH679">
        <f t="shared" si="371"/>
        <v>0</v>
      </c>
      <c r="AI679">
        <f t="shared" si="372"/>
        <v>0</v>
      </c>
      <c r="AJ679">
        <f t="shared" si="373"/>
        <v>0</v>
      </c>
      <c r="AK679">
        <f t="shared" si="374"/>
        <v>0</v>
      </c>
    </row>
    <row r="680" spans="1:37" ht="15" customHeight="1">
      <c r="A680" s="217"/>
      <c r="B680" s="1"/>
      <c r="C680" s="187" t="s">
        <v>5044</v>
      </c>
      <c r="D680" s="418" t="s">
        <v>5813</v>
      </c>
      <c r="E680" s="329"/>
      <c r="F680" s="329"/>
      <c r="G680" s="329"/>
      <c r="H680" s="329"/>
      <c r="I680" s="329"/>
      <c r="J680" s="331"/>
      <c r="K680" s="419"/>
      <c r="L680" s="329"/>
      <c r="M680" s="329"/>
      <c r="N680" s="331"/>
      <c r="O680" s="419"/>
      <c r="P680" s="329"/>
      <c r="Q680" s="329"/>
      <c r="R680" s="331"/>
      <c r="S680" s="419"/>
      <c r="T680" s="329"/>
      <c r="U680" s="329"/>
      <c r="V680" s="331"/>
      <c r="W680" s="419"/>
      <c r="X680" s="329"/>
      <c r="Y680" s="329"/>
      <c r="Z680" s="331"/>
      <c r="AA680" s="419"/>
      <c r="AB680" s="329"/>
      <c r="AC680" s="329"/>
      <c r="AD680" s="331"/>
      <c r="AG680">
        <f t="shared" si="370"/>
        <v>0</v>
      </c>
      <c r="AH680">
        <f t="shared" si="371"/>
        <v>0</v>
      </c>
      <c r="AI680">
        <f t="shared" si="372"/>
        <v>0</v>
      </c>
      <c r="AJ680">
        <f t="shared" si="373"/>
        <v>0</v>
      </c>
      <c r="AK680">
        <f t="shared" si="374"/>
        <v>0</v>
      </c>
    </row>
    <row r="681" spans="1:37" ht="36" customHeight="1">
      <c r="A681" s="217"/>
      <c r="B681" s="1"/>
      <c r="C681" s="187" t="s">
        <v>5045</v>
      </c>
      <c r="D681" s="494" t="s">
        <v>5814</v>
      </c>
      <c r="E681" s="329"/>
      <c r="F681" s="329"/>
      <c r="G681" s="329"/>
      <c r="H681" s="329"/>
      <c r="I681" s="329"/>
      <c r="J681" s="331"/>
      <c r="K681" s="419"/>
      <c r="L681" s="329"/>
      <c r="M681" s="329"/>
      <c r="N681" s="331"/>
      <c r="O681" s="419"/>
      <c r="P681" s="329"/>
      <c r="Q681" s="329"/>
      <c r="R681" s="331"/>
      <c r="S681" s="419"/>
      <c r="T681" s="329"/>
      <c r="U681" s="329"/>
      <c r="V681" s="331"/>
      <c r="W681" s="419"/>
      <c r="X681" s="329"/>
      <c r="Y681" s="329"/>
      <c r="Z681" s="331"/>
      <c r="AA681" s="419"/>
      <c r="AB681" s="329"/>
      <c r="AC681" s="329"/>
      <c r="AD681" s="331"/>
      <c r="AG681">
        <f t="shared" si="370"/>
        <v>0</v>
      </c>
      <c r="AH681">
        <f t="shared" si="371"/>
        <v>0</v>
      </c>
      <c r="AI681">
        <f t="shared" si="372"/>
        <v>0</v>
      </c>
      <c r="AJ681">
        <f t="shared" si="373"/>
        <v>0</v>
      </c>
      <c r="AK681">
        <f t="shared" si="374"/>
        <v>0</v>
      </c>
    </row>
    <row r="682" spans="1:37" ht="15" customHeight="1">
      <c r="A682" s="217"/>
      <c r="B682" s="1"/>
      <c r="C682" s="187" t="s">
        <v>5046</v>
      </c>
      <c r="D682" s="418" t="s">
        <v>5815</v>
      </c>
      <c r="E682" s="329"/>
      <c r="F682" s="329"/>
      <c r="G682" s="329"/>
      <c r="H682" s="329"/>
      <c r="I682" s="329"/>
      <c r="J682" s="331"/>
      <c r="K682" s="419"/>
      <c r="L682" s="329"/>
      <c r="M682" s="329"/>
      <c r="N682" s="331"/>
      <c r="O682" s="419"/>
      <c r="P682" s="329"/>
      <c r="Q682" s="329"/>
      <c r="R682" s="331"/>
      <c r="S682" s="419"/>
      <c r="T682" s="329"/>
      <c r="U682" s="329"/>
      <c r="V682" s="331"/>
      <c r="W682" s="419"/>
      <c r="X682" s="329"/>
      <c r="Y682" s="329"/>
      <c r="Z682" s="331"/>
      <c r="AA682" s="419"/>
      <c r="AB682" s="329"/>
      <c r="AC682" s="329"/>
      <c r="AD682" s="331"/>
      <c r="AG682">
        <f t="shared" si="370"/>
        <v>0</v>
      </c>
      <c r="AH682">
        <f t="shared" si="371"/>
        <v>0</v>
      </c>
      <c r="AI682">
        <f t="shared" si="372"/>
        <v>0</v>
      </c>
      <c r="AJ682">
        <f t="shared" si="373"/>
        <v>0</v>
      </c>
      <c r="AK682">
        <f t="shared" si="374"/>
        <v>0</v>
      </c>
    </row>
    <row r="683" spans="1:37" ht="15" customHeight="1">
      <c r="A683" s="217"/>
      <c r="B683" s="1"/>
      <c r="C683" s="187" t="s">
        <v>5047</v>
      </c>
      <c r="D683" s="418" t="s">
        <v>5816</v>
      </c>
      <c r="E683" s="329"/>
      <c r="F683" s="329"/>
      <c r="G683" s="329"/>
      <c r="H683" s="329"/>
      <c r="I683" s="329"/>
      <c r="J683" s="331"/>
      <c r="K683" s="419"/>
      <c r="L683" s="329"/>
      <c r="M683" s="329"/>
      <c r="N683" s="331"/>
      <c r="O683" s="419"/>
      <c r="P683" s="329"/>
      <c r="Q683" s="329"/>
      <c r="R683" s="331"/>
      <c r="S683" s="419"/>
      <c r="T683" s="329"/>
      <c r="U683" s="329"/>
      <c r="V683" s="331"/>
      <c r="W683" s="419"/>
      <c r="X683" s="329"/>
      <c r="Y683" s="329"/>
      <c r="Z683" s="331"/>
      <c r="AA683" s="419"/>
      <c r="AB683" s="329"/>
      <c r="AC683" s="329"/>
      <c r="AD683" s="331"/>
      <c r="AG683">
        <f t="shared" si="370"/>
        <v>0</v>
      </c>
      <c r="AH683">
        <f t="shared" si="371"/>
        <v>0</v>
      </c>
      <c r="AI683">
        <f t="shared" si="372"/>
        <v>0</v>
      </c>
      <c r="AJ683">
        <f t="shared" si="373"/>
        <v>0</v>
      </c>
      <c r="AK683">
        <f t="shared" si="374"/>
        <v>0</v>
      </c>
    </row>
    <row r="684" spans="1:37" ht="15" customHeight="1">
      <c r="A684" s="217"/>
      <c r="B684" s="1"/>
      <c r="C684" s="187" t="s">
        <v>5048</v>
      </c>
      <c r="D684" s="418" t="s">
        <v>5817</v>
      </c>
      <c r="E684" s="329"/>
      <c r="F684" s="329"/>
      <c r="G684" s="329"/>
      <c r="H684" s="329"/>
      <c r="I684" s="329"/>
      <c r="J684" s="331"/>
      <c r="K684" s="419"/>
      <c r="L684" s="329"/>
      <c r="M684" s="329"/>
      <c r="N684" s="331"/>
      <c r="O684" s="419"/>
      <c r="P684" s="329"/>
      <c r="Q684" s="329"/>
      <c r="R684" s="331"/>
      <c r="S684" s="419"/>
      <c r="T684" s="329"/>
      <c r="U684" s="329"/>
      <c r="V684" s="331"/>
      <c r="W684" s="419"/>
      <c r="X684" s="329"/>
      <c r="Y684" s="329"/>
      <c r="Z684" s="331"/>
      <c r="AA684" s="419"/>
      <c r="AB684" s="329"/>
      <c r="AC684" s="329"/>
      <c r="AD684" s="331"/>
      <c r="AG684">
        <f t="shared" si="370"/>
        <v>0</v>
      </c>
      <c r="AH684">
        <f t="shared" si="371"/>
        <v>0</v>
      </c>
      <c r="AI684">
        <f t="shared" si="372"/>
        <v>0</v>
      </c>
      <c r="AJ684">
        <f t="shared" si="373"/>
        <v>0</v>
      </c>
      <c r="AK684">
        <f t="shared" si="374"/>
        <v>0</v>
      </c>
    </row>
    <row r="685" spans="1:37" ht="24" customHeight="1">
      <c r="A685" s="217"/>
      <c r="B685" s="1"/>
      <c r="C685" s="187" t="s">
        <v>5049</v>
      </c>
      <c r="D685" s="418" t="s">
        <v>5818</v>
      </c>
      <c r="E685" s="329"/>
      <c r="F685" s="329"/>
      <c r="G685" s="329"/>
      <c r="H685" s="329"/>
      <c r="I685" s="329"/>
      <c r="J685" s="331"/>
      <c r="K685" s="419"/>
      <c r="L685" s="329"/>
      <c r="M685" s="329"/>
      <c r="N685" s="331"/>
      <c r="O685" s="419"/>
      <c r="P685" s="329"/>
      <c r="Q685" s="329"/>
      <c r="R685" s="331"/>
      <c r="S685" s="419"/>
      <c r="T685" s="329"/>
      <c r="U685" s="329"/>
      <c r="V685" s="331"/>
      <c r="W685" s="419"/>
      <c r="X685" s="329"/>
      <c r="Y685" s="329"/>
      <c r="Z685" s="331"/>
      <c r="AA685" s="419"/>
      <c r="AB685" s="329"/>
      <c r="AC685" s="329"/>
      <c r="AD685" s="331"/>
      <c r="AG685">
        <f t="shared" si="370"/>
        <v>0</v>
      </c>
      <c r="AH685">
        <f t="shared" si="371"/>
        <v>0</v>
      </c>
      <c r="AI685">
        <f t="shared" si="372"/>
        <v>0</v>
      </c>
      <c r="AJ685">
        <f t="shared" si="373"/>
        <v>0</v>
      </c>
      <c r="AK685">
        <f t="shared" si="374"/>
        <v>0</v>
      </c>
    </row>
    <row r="686" spans="1:37" ht="24" customHeight="1">
      <c r="A686" s="217"/>
      <c r="B686" s="1"/>
      <c r="C686" s="187" t="s">
        <v>5050</v>
      </c>
      <c r="D686" s="418" t="s">
        <v>5819</v>
      </c>
      <c r="E686" s="329"/>
      <c r="F686" s="329"/>
      <c r="G686" s="329"/>
      <c r="H686" s="329"/>
      <c r="I686" s="329"/>
      <c r="J686" s="331"/>
      <c r="K686" s="419"/>
      <c r="L686" s="329"/>
      <c r="M686" s="329"/>
      <c r="N686" s="331"/>
      <c r="O686" s="419"/>
      <c r="P686" s="329"/>
      <c r="Q686" s="329"/>
      <c r="R686" s="331"/>
      <c r="S686" s="419"/>
      <c r="T686" s="329"/>
      <c r="U686" s="329"/>
      <c r="V686" s="331"/>
      <c r="W686" s="419"/>
      <c r="X686" s="329"/>
      <c r="Y686" s="329"/>
      <c r="Z686" s="331"/>
      <c r="AA686" s="419"/>
      <c r="AB686" s="329"/>
      <c r="AC686" s="329"/>
      <c r="AD686" s="331"/>
      <c r="AG686">
        <f t="shared" si="370"/>
        <v>0</v>
      </c>
      <c r="AH686">
        <f t="shared" si="371"/>
        <v>0</v>
      </c>
      <c r="AI686">
        <f t="shared" si="372"/>
        <v>0</v>
      </c>
      <c r="AJ686">
        <f t="shared" si="373"/>
        <v>0</v>
      </c>
      <c r="AK686">
        <f t="shared" si="374"/>
        <v>0</v>
      </c>
    </row>
    <row r="687" spans="1:37" ht="15" customHeight="1">
      <c r="A687" s="217"/>
      <c r="B687" s="1"/>
      <c r="C687" s="187" t="s">
        <v>5051</v>
      </c>
      <c r="D687" s="418" t="s">
        <v>5820</v>
      </c>
      <c r="E687" s="329"/>
      <c r="F687" s="329"/>
      <c r="G687" s="329"/>
      <c r="H687" s="329"/>
      <c r="I687" s="329"/>
      <c r="J687" s="331"/>
      <c r="K687" s="419"/>
      <c r="L687" s="329"/>
      <c r="M687" s="329"/>
      <c r="N687" s="331"/>
      <c r="O687" s="419"/>
      <c r="P687" s="329"/>
      <c r="Q687" s="329"/>
      <c r="R687" s="331"/>
      <c r="S687" s="419"/>
      <c r="T687" s="329"/>
      <c r="U687" s="329"/>
      <c r="V687" s="331"/>
      <c r="W687" s="419"/>
      <c r="X687" s="329"/>
      <c r="Y687" s="329"/>
      <c r="Z687" s="331"/>
      <c r="AA687" s="419"/>
      <c r="AB687" s="329"/>
      <c r="AC687" s="329"/>
      <c r="AD687" s="331"/>
      <c r="AG687">
        <f t="shared" si="370"/>
        <v>0</v>
      </c>
      <c r="AH687">
        <f t="shared" si="371"/>
        <v>0</v>
      </c>
      <c r="AI687">
        <f t="shared" si="372"/>
        <v>0</v>
      </c>
      <c r="AJ687">
        <f t="shared" si="373"/>
        <v>0</v>
      </c>
      <c r="AK687">
        <f t="shared" si="374"/>
        <v>0</v>
      </c>
    </row>
    <row r="688" spans="1:37" ht="15" customHeight="1">
      <c r="A688" s="217"/>
      <c r="B688" s="1"/>
      <c r="C688" s="187" t="s">
        <v>5052</v>
      </c>
      <c r="D688" s="418" t="s">
        <v>5821</v>
      </c>
      <c r="E688" s="329"/>
      <c r="F688" s="329"/>
      <c r="G688" s="329"/>
      <c r="H688" s="329"/>
      <c r="I688" s="329"/>
      <c r="J688" s="331"/>
      <c r="K688" s="419"/>
      <c r="L688" s="329"/>
      <c r="M688" s="329"/>
      <c r="N688" s="331"/>
      <c r="O688" s="419"/>
      <c r="P688" s="329"/>
      <c r="Q688" s="329"/>
      <c r="R688" s="331"/>
      <c r="S688" s="419"/>
      <c r="T688" s="329"/>
      <c r="U688" s="329"/>
      <c r="V688" s="331"/>
      <c r="W688" s="419"/>
      <c r="X688" s="329"/>
      <c r="Y688" s="329"/>
      <c r="Z688" s="331"/>
      <c r="AA688" s="419"/>
      <c r="AB688" s="329"/>
      <c r="AC688" s="329"/>
      <c r="AD688" s="331"/>
      <c r="AG688">
        <f t="shared" si="370"/>
        <v>0</v>
      </c>
      <c r="AH688">
        <f t="shared" si="371"/>
        <v>0</v>
      </c>
      <c r="AI688">
        <f t="shared" si="372"/>
        <v>0</v>
      </c>
      <c r="AJ688">
        <f t="shared" si="373"/>
        <v>0</v>
      </c>
      <c r="AK688">
        <f t="shared" si="374"/>
        <v>0</v>
      </c>
    </row>
    <row r="689" spans="1:37" ht="24" customHeight="1">
      <c r="A689" s="217"/>
      <c r="B689" s="1"/>
      <c r="C689" s="187" t="s">
        <v>5053</v>
      </c>
      <c r="D689" s="418" t="s">
        <v>5822</v>
      </c>
      <c r="E689" s="329"/>
      <c r="F689" s="329"/>
      <c r="G689" s="329"/>
      <c r="H689" s="329"/>
      <c r="I689" s="329"/>
      <c r="J689" s="331"/>
      <c r="K689" s="419"/>
      <c r="L689" s="329"/>
      <c r="M689" s="329"/>
      <c r="N689" s="331"/>
      <c r="O689" s="419"/>
      <c r="P689" s="329"/>
      <c r="Q689" s="329"/>
      <c r="R689" s="331"/>
      <c r="S689" s="419"/>
      <c r="T689" s="329"/>
      <c r="U689" s="329"/>
      <c r="V689" s="331"/>
      <c r="W689" s="419"/>
      <c r="X689" s="329"/>
      <c r="Y689" s="329"/>
      <c r="Z689" s="331"/>
      <c r="AA689" s="419"/>
      <c r="AB689" s="329"/>
      <c r="AC689" s="329"/>
      <c r="AD689" s="331"/>
      <c r="AG689">
        <f t="shared" si="370"/>
        <v>0</v>
      </c>
      <c r="AH689">
        <f t="shared" si="371"/>
        <v>0</v>
      </c>
      <c r="AI689">
        <f t="shared" si="372"/>
        <v>0</v>
      </c>
      <c r="AJ689">
        <f t="shared" si="373"/>
        <v>0</v>
      </c>
      <c r="AK689">
        <f t="shared" si="374"/>
        <v>0</v>
      </c>
    </row>
    <row r="690" spans="1:37" ht="24" customHeight="1">
      <c r="A690" s="217"/>
      <c r="B690" s="1"/>
      <c r="C690" s="187" t="s">
        <v>5054</v>
      </c>
      <c r="D690" s="418" t="s">
        <v>5823</v>
      </c>
      <c r="E690" s="329"/>
      <c r="F690" s="329"/>
      <c r="G690" s="329"/>
      <c r="H690" s="329"/>
      <c r="I690" s="329"/>
      <c r="J690" s="331"/>
      <c r="K690" s="419"/>
      <c r="L690" s="329"/>
      <c r="M690" s="329"/>
      <c r="N690" s="331"/>
      <c r="O690" s="419"/>
      <c r="P690" s="329"/>
      <c r="Q690" s="329"/>
      <c r="R690" s="331"/>
      <c r="S690" s="419"/>
      <c r="T690" s="329"/>
      <c r="U690" s="329"/>
      <c r="V690" s="331"/>
      <c r="W690" s="419"/>
      <c r="X690" s="329"/>
      <c r="Y690" s="329"/>
      <c r="Z690" s="331"/>
      <c r="AA690" s="419"/>
      <c r="AB690" s="329"/>
      <c r="AC690" s="329"/>
      <c r="AD690" s="331"/>
      <c r="AG690">
        <f t="shared" si="370"/>
        <v>0</v>
      </c>
      <c r="AH690">
        <f t="shared" si="371"/>
        <v>0</v>
      </c>
      <c r="AI690">
        <f t="shared" si="372"/>
        <v>0</v>
      </c>
      <c r="AJ690">
        <f t="shared" si="373"/>
        <v>0</v>
      </c>
      <c r="AK690">
        <f t="shared" si="374"/>
        <v>0</v>
      </c>
    </row>
    <row r="691" spans="1:37" ht="15" customHeight="1">
      <c r="A691" s="217"/>
      <c r="B691" s="1"/>
      <c r="C691" s="187" t="s">
        <v>5055</v>
      </c>
      <c r="D691" s="418" t="s">
        <v>5824</v>
      </c>
      <c r="E691" s="329"/>
      <c r="F691" s="329"/>
      <c r="G691" s="329"/>
      <c r="H691" s="329"/>
      <c r="I691" s="329"/>
      <c r="J691" s="331"/>
      <c r="K691" s="419"/>
      <c r="L691" s="329"/>
      <c r="M691" s="329"/>
      <c r="N691" s="331"/>
      <c r="O691" s="419"/>
      <c r="P691" s="329"/>
      <c r="Q691" s="329"/>
      <c r="R691" s="331"/>
      <c r="S691" s="419"/>
      <c r="T691" s="329"/>
      <c r="U691" s="329"/>
      <c r="V691" s="331"/>
      <c r="W691" s="419"/>
      <c r="X691" s="329"/>
      <c r="Y691" s="329"/>
      <c r="Z691" s="331"/>
      <c r="AA691" s="419"/>
      <c r="AB691" s="329"/>
      <c r="AC691" s="329"/>
      <c r="AD691" s="331"/>
      <c r="AG691">
        <f t="shared" si="370"/>
        <v>0</v>
      </c>
      <c r="AH691">
        <f t="shared" si="371"/>
        <v>0</v>
      </c>
      <c r="AI691">
        <f t="shared" si="372"/>
        <v>0</v>
      </c>
      <c r="AJ691">
        <f t="shared" si="373"/>
        <v>0</v>
      </c>
      <c r="AK691">
        <f t="shared" si="374"/>
        <v>0</v>
      </c>
    </row>
    <row r="692" spans="1:37" ht="15" customHeight="1">
      <c r="A692" s="217"/>
      <c r="B692" s="1"/>
      <c r="C692" s="187" t="s">
        <v>5056</v>
      </c>
      <c r="D692" s="494" t="s">
        <v>5825</v>
      </c>
      <c r="E692" s="329"/>
      <c r="F692" s="329"/>
      <c r="G692" s="329"/>
      <c r="H692" s="329"/>
      <c r="I692" s="329"/>
      <c r="J692" s="331"/>
      <c r="K692" s="419"/>
      <c r="L692" s="329"/>
      <c r="M692" s="329"/>
      <c r="N692" s="331"/>
      <c r="O692" s="419"/>
      <c r="P692" s="329"/>
      <c r="Q692" s="329"/>
      <c r="R692" s="331"/>
      <c r="S692" s="419"/>
      <c r="T692" s="329"/>
      <c r="U692" s="329"/>
      <c r="V692" s="331"/>
      <c r="W692" s="419"/>
      <c r="X692" s="329"/>
      <c r="Y692" s="329"/>
      <c r="Z692" s="331"/>
      <c r="AA692" s="419"/>
      <c r="AB692" s="329"/>
      <c r="AC692" s="329"/>
      <c r="AD692" s="331"/>
      <c r="AG692">
        <f t="shared" si="370"/>
        <v>0</v>
      </c>
      <c r="AH692">
        <f t="shared" si="371"/>
        <v>0</v>
      </c>
      <c r="AI692">
        <f t="shared" si="372"/>
        <v>0</v>
      </c>
      <c r="AJ692">
        <f t="shared" si="373"/>
        <v>0</v>
      </c>
      <c r="AK692">
        <f t="shared" si="374"/>
        <v>0</v>
      </c>
    </row>
    <row r="693" spans="1:37" ht="15" customHeight="1">
      <c r="A693" s="217"/>
      <c r="B693" s="1"/>
      <c r="C693" s="187" t="s">
        <v>5057</v>
      </c>
      <c r="D693" s="418" t="s">
        <v>5826</v>
      </c>
      <c r="E693" s="329"/>
      <c r="F693" s="329"/>
      <c r="G693" s="329"/>
      <c r="H693" s="329"/>
      <c r="I693" s="329"/>
      <c r="J693" s="331"/>
      <c r="K693" s="419"/>
      <c r="L693" s="329"/>
      <c r="M693" s="329"/>
      <c r="N693" s="331"/>
      <c r="O693" s="419"/>
      <c r="P693" s="329"/>
      <c r="Q693" s="329"/>
      <c r="R693" s="331"/>
      <c r="S693" s="419"/>
      <c r="T693" s="329"/>
      <c r="U693" s="329"/>
      <c r="V693" s="331"/>
      <c r="W693" s="419"/>
      <c r="X693" s="329"/>
      <c r="Y693" s="329"/>
      <c r="Z693" s="331"/>
      <c r="AA693" s="419"/>
      <c r="AB693" s="329"/>
      <c r="AC693" s="329"/>
      <c r="AD693" s="331"/>
      <c r="AG693">
        <f t="shared" si="370"/>
        <v>0</v>
      </c>
      <c r="AH693">
        <f t="shared" si="371"/>
        <v>0</v>
      </c>
      <c r="AI693">
        <f t="shared" si="372"/>
        <v>0</v>
      </c>
      <c r="AJ693">
        <f t="shared" si="373"/>
        <v>0</v>
      </c>
      <c r="AK693">
        <f t="shared" si="374"/>
        <v>0</v>
      </c>
    </row>
    <row r="694" spans="1:37" ht="15" customHeight="1">
      <c r="A694" s="217"/>
      <c r="B694" s="1"/>
      <c r="C694" s="187" t="s">
        <v>5058</v>
      </c>
      <c r="D694" s="418" t="s">
        <v>5827</v>
      </c>
      <c r="E694" s="329"/>
      <c r="F694" s="329"/>
      <c r="G694" s="329"/>
      <c r="H694" s="329"/>
      <c r="I694" s="329"/>
      <c r="J694" s="331"/>
      <c r="K694" s="419"/>
      <c r="L694" s="329"/>
      <c r="M694" s="329"/>
      <c r="N694" s="331"/>
      <c r="O694" s="419"/>
      <c r="P694" s="329"/>
      <c r="Q694" s="329"/>
      <c r="R694" s="331"/>
      <c r="S694" s="419"/>
      <c r="T694" s="329"/>
      <c r="U694" s="329"/>
      <c r="V694" s="331"/>
      <c r="W694" s="419"/>
      <c r="X694" s="329"/>
      <c r="Y694" s="329"/>
      <c r="Z694" s="331"/>
      <c r="AA694" s="419"/>
      <c r="AB694" s="329"/>
      <c r="AC694" s="329"/>
      <c r="AD694" s="331"/>
      <c r="AG694">
        <f t="shared" si="370"/>
        <v>0</v>
      </c>
      <c r="AH694">
        <f t="shared" si="371"/>
        <v>0</v>
      </c>
      <c r="AI694">
        <f t="shared" si="372"/>
        <v>0</v>
      </c>
      <c r="AJ694">
        <f t="shared" si="373"/>
        <v>0</v>
      </c>
      <c r="AK694">
        <f t="shared" si="374"/>
        <v>0</v>
      </c>
    </row>
    <row r="695" spans="1:37" ht="24" customHeight="1">
      <c r="A695" s="217"/>
      <c r="B695" s="1"/>
      <c r="C695" s="187" t="s">
        <v>5059</v>
      </c>
      <c r="D695" s="418" t="s">
        <v>5828</v>
      </c>
      <c r="E695" s="329"/>
      <c r="F695" s="329"/>
      <c r="G695" s="329"/>
      <c r="H695" s="329"/>
      <c r="I695" s="329"/>
      <c r="J695" s="331"/>
      <c r="K695" s="419"/>
      <c r="L695" s="329"/>
      <c r="M695" s="329"/>
      <c r="N695" s="331"/>
      <c r="O695" s="419"/>
      <c r="P695" s="329"/>
      <c r="Q695" s="329"/>
      <c r="R695" s="331"/>
      <c r="S695" s="419"/>
      <c r="T695" s="329"/>
      <c r="U695" s="329"/>
      <c r="V695" s="331"/>
      <c r="W695" s="419"/>
      <c r="X695" s="329"/>
      <c r="Y695" s="329"/>
      <c r="Z695" s="331"/>
      <c r="AA695" s="419"/>
      <c r="AB695" s="329"/>
      <c r="AC695" s="329"/>
      <c r="AD695" s="331"/>
      <c r="AG695">
        <f t="shared" si="370"/>
        <v>0</v>
      </c>
      <c r="AH695">
        <f t="shared" si="371"/>
        <v>0</v>
      </c>
      <c r="AI695">
        <f t="shared" si="372"/>
        <v>0</v>
      </c>
      <c r="AJ695">
        <f t="shared" si="373"/>
        <v>0</v>
      </c>
      <c r="AK695">
        <f t="shared" si="374"/>
        <v>0</v>
      </c>
    </row>
    <row r="696" spans="1:37" ht="24" customHeight="1">
      <c r="A696" s="217"/>
      <c r="B696" s="1"/>
      <c r="C696" s="187" t="s">
        <v>5060</v>
      </c>
      <c r="D696" s="418" t="s">
        <v>5829</v>
      </c>
      <c r="E696" s="329"/>
      <c r="F696" s="329"/>
      <c r="G696" s="329"/>
      <c r="H696" s="329"/>
      <c r="I696" s="329"/>
      <c r="J696" s="331"/>
      <c r="K696" s="419"/>
      <c r="L696" s="329"/>
      <c r="M696" s="329"/>
      <c r="N696" s="331"/>
      <c r="O696" s="419"/>
      <c r="P696" s="329"/>
      <c r="Q696" s="329"/>
      <c r="R696" s="331"/>
      <c r="S696" s="419"/>
      <c r="T696" s="329"/>
      <c r="U696" s="329"/>
      <c r="V696" s="331"/>
      <c r="W696" s="419"/>
      <c r="X696" s="329"/>
      <c r="Y696" s="329"/>
      <c r="Z696" s="331"/>
      <c r="AA696" s="419"/>
      <c r="AB696" s="329"/>
      <c r="AC696" s="329"/>
      <c r="AD696" s="331"/>
      <c r="AG696">
        <f t="shared" si="370"/>
        <v>0</v>
      </c>
      <c r="AH696">
        <f t="shared" si="371"/>
        <v>0</v>
      </c>
      <c r="AI696">
        <f t="shared" si="372"/>
        <v>0</v>
      </c>
      <c r="AJ696">
        <f t="shared" si="373"/>
        <v>0</v>
      </c>
      <c r="AK696">
        <f t="shared" si="374"/>
        <v>0</v>
      </c>
    </row>
    <row r="697" spans="1:37" ht="15" customHeight="1">
      <c r="A697" s="217"/>
      <c r="B697" s="1"/>
      <c r="C697" s="280"/>
      <c r="D697" s="280"/>
      <c r="E697" s="280"/>
      <c r="F697" s="280"/>
      <c r="G697" s="280"/>
      <c r="H697" s="280"/>
      <c r="I697" s="280"/>
      <c r="J697" s="280"/>
      <c r="K697" s="280"/>
      <c r="L697" s="280"/>
      <c r="M697" s="280"/>
      <c r="N697" s="280"/>
      <c r="O697" s="280"/>
      <c r="P697" s="280"/>
      <c r="Q697" s="280"/>
      <c r="R697" s="280"/>
      <c r="S697" s="280"/>
      <c r="T697" s="280"/>
      <c r="U697" s="280"/>
      <c r="V697" s="280"/>
      <c r="W697" s="280"/>
      <c r="X697" s="280"/>
      <c r="Y697" s="280"/>
      <c r="Z697" s="280"/>
      <c r="AA697" s="280"/>
      <c r="AB697" s="280"/>
      <c r="AC697" s="280"/>
      <c r="AD697" s="280"/>
      <c r="AG697">
        <f>SUM(AG664:AG696)</f>
        <v>0</v>
      </c>
      <c r="AH697" s="284">
        <f>SUM(AH664:AH696)</f>
        <v>0</v>
      </c>
      <c r="AI697">
        <f>SUM(AI664:AI696)</f>
        <v>0</v>
      </c>
      <c r="AK697">
        <f>SUM(AK664:AK696)</f>
        <v>0</v>
      </c>
    </row>
    <row r="698" spans="1:37" ht="45" customHeight="1">
      <c r="A698" s="217"/>
      <c r="B698" s="1"/>
      <c r="C698" s="505" t="s">
        <v>5830</v>
      </c>
      <c r="D698" s="319"/>
      <c r="E698" s="319"/>
      <c r="F698" s="419"/>
      <c r="G698" s="329"/>
      <c r="H698" s="329"/>
      <c r="I698" s="329"/>
      <c r="J698" s="329"/>
      <c r="K698" s="329"/>
      <c r="L698" s="329"/>
      <c r="M698" s="329"/>
      <c r="N698" s="329"/>
      <c r="O698" s="329"/>
      <c r="P698" s="329"/>
      <c r="Q698" s="329"/>
      <c r="R698" s="329"/>
      <c r="S698" s="329"/>
      <c r="T698" s="329"/>
      <c r="U698" s="329"/>
      <c r="V698" s="329"/>
      <c r="W698" s="329"/>
      <c r="X698" s="329"/>
      <c r="Y698" s="329"/>
      <c r="Z698" s="329"/>
      <c r="AA698" s="329"/>
      <c r="AB698" s="329"/>
      <c r="AC698" s="329"/>
      <c r="AD698" s="331"/>
    </row>
    <row r="699" spans="1:37" ht="15" customHeight="1">
      <c r="A699" s="217"/>
      <c r="B699" s="285" t="str">
        <f>IF(AND(K696=1,F698=""),"Alerta:Seleccionó el código 1 en el numeral 33 en la col.¿Se encontraba prevista en la legislación laboral..? deberá de especificarlo.","")</f>
        <v/>
      </c>
      <c r="C699" s="280"/>
      <c r="D699" s="280"/>
      <c r="E699" s="280"/>
      <c r="F699" s="280"/>
      <c r="G699" s="280"/>
      <c r="H699" s="280"/>
      <c r="I699" s="280"/>
      <c r="J699" s="280"/>
      <c r="K699" s="280"/>
      <c r="L699" s="280"/>
      <c r="M699" s="280"/>
      <c r="N699" s="280"/>
      <c r="O699" s="280"/>
      <c r="P699" s="280"/>
      <c r="Q699" s="280"/>
      <c r="R699" s="280"/>
      <c r="S699" s="280"/>
      <c r="T699" s="280"/>
      <c r="U699" s="280"/>
      <c r="V699" s="280"/>
      <c r="W699" s="280"/>
      <c r="X699" s="280"/>
      <c r="Y699" s="280"/>
      <c r="Z699" s="280"/>
      <c r="AA699" s="280"/>
      <c r="AB699" s="280"/>
      <c r="AC699" s="280"/>
      <c r="AD699" s="280"/>
    </row>
    <row r="700" spans="1:37" ht="24" customHeight="1">
      <c r="A700" s="234"/>
      <c r="B700" s="48"/>
      <c r="C700" s="416" t="s">
        <v>5098</v>
      </c>
      <c r="D700" s="319"/>
      <c r="E700" s="319"/>
      <c r="F700" s="319"/>
      <c r="G700" s="319"/>
      <c r="H700" s="319"/>
      <c r="I700" s="319"/>
      <c r="J700" s="319"/>
      <c r="K700" s="319"/>
      <c r="L700" s="319"/>
      <c r="M700" s="319"/>
      <c r="N700" s="319"/>
      <c r="O700" s="319"/>
      <c r="P700" s="319"/>
      <c r="Q700" s="319"/>
      <c r="R700" s="319"/>
      <c r="S700" s="319"/>
      <c r="T700" s="319"/>
      <c r="U700" s="319"/>
      <c r="V700" s="319"/>
      <c r="W700" s="319"/>
      <c r="X700" s="319"/>
      <c r="Y700" s="319"/>
      <c r="Z700" s="319"/>
      <c r="AA700" s="319"/>
      <c r="AB700" s="319"/>
      <c r="AC700" s="319"/>
      <c r="AD700" s="319"/>
    </row>
    <row r="701" spans="1:37" ht="60" customHeight="1">
      <c r="A701" s="234"/>
      <c r="B701" s="48"/>
      <c r="C701" s="439"/>
      <c r="D701" s="329"/>
      <c r="E701" s="329"/>
      <c r="F701" s="329"/>
      <c r="G701" s="329"/>
      <c r="H701" s="329"/>
      <c r="I701" s="329"/>
      <c r="J701" s="329"/>
      <c r="K701" s="329"/>
      <c r="L701" s="329"/>
      <c r="M701" s="329"/>
      <c r="N701" s="329"/>
      <c r="O701" s="329"/>
      <c r="P701" s="329"/>
      <c r="Q701" s="329"/>
      <c r="R701" s="329"/>
      <c r="S701" s="329"/>
      <c r="T701" s="329"/>
      <c r="U701" s="329"/>
      <c r="V701" s="329"/>
      <c r="W701" s="329"/>
      <c r="X701" s="329"/>
      <c r="Y701" s="329"/>
      <c r="Z701" s="329"/>
      <c r="AA701" s="329"/>
      <c r="AB701" s="329"/>
      <c r="AC701" s="329"/>
      <c r="AD701" s="331"/>
    </row>
    <row r="702" spans="1:37" ht="15" customHeight="1">
      <c r="B702" s="285" t="str">
        <f>IF(AG697&gt;0,"Favor de ingresar toda la información requerida en la tabla y/o verifique que no tenga información en celdas sombreadas.","")</f>
        <v/>
      </c>
      <c r="C702" s="285"/>
    </row>
    <row r="703" spans="1:37" ht="15" customHeight="1">
      <c r="B703" s="285" t="str">
        <f>IF(AND(AH697&gt;0,C701=""),"Alerta:Debido a que cuenta con registros NS, debe proporcionar una justificación en el area de comentarios al final de la pregunta.","")</f>
        <v/>
      </c>
      <c r="C703" s="285"/>
    </row>
    <row r="704" spans="1:37" ht="15" customHeight="1">
      <c r="B704" s="285" t="str">
        <f>IF(AND(K696="",F698&lt;&gt;""),"Revise la información capturada, ya que tiene datos ingresados en celdas que están sombreadas.","")</f>
        <v/>
      </c>
      <c r="C704" s="285"/>
    </row>
    <row r="705" spans="2:3" ht="15" customHeight="1">
      <c r="B705" s="285" t="str">
        <f>IF(AK697&gt;0,"Error:Favor de revisar la sumatoria y consistencia de totales y/o subtotales por filas (numéricos y NS).","")</f>
        <v/>
      </c>
      <c r="C705" s="285"/>
    </row>
    <row r="706" spans="2:3" ht="15" customHeight="1">
      <c r="B706" s="285"/>
      <c r="C706" s="285"/>
    </row>
    <row r="707" spans="2:3" ht="15" customHeight="1">
      <c r="B707" s="285"/>
      <c r="C707" s="285"/>
    </row>
    <row r="708" spans="2:3" ht="15" hidden="1" customHeight="1">
      <c r="B708" s="285"/>
      <c r="C708" s="285"/>
    </row>
    <row r="709" spans="2:3" ht="15" hidden="1" customHeight="1">
      <c r="B709" s="285"/>
      <c r="C709" s="285"/>
    </row>
    <row r="710" spans="2:3" ht="15" hidden="1" customHeight="1">
      <c r="B710" s="285"/>
      <c r="C710" s="285"/>
    </row>
    <row r="711" spans="2:3" ht="15" hidden="1" customHeight="1">
      <c r="B711" s="285"/>
      <c r="C711" s="285"/>
    </row>
    <row r="712" spans="2:3" ht="15" hidden="1" customHeight="1">
      <c r="B712" s="285"/>
      <c r="C712" s="285"/>
    </row>
    <row r="713" spans="2:3" ht="15" hidden="1" customHeight="1">
      <c r="B713" s="285"/>
      <c r="C713" s="285"/>
    </row>
    <row r="714" spans="2:3" ht="15" hidden="1" customHeight="1">
      <c r="B714" s="285"/>
      <c r="C714" s="285"/>
    </row>
    <row r="715" spans="2:3" ht="15" hidden="1" customHeight="1">
      <c r="B715" s="285"/>
      <c r="C715" s="285"/>
    </row>
    <row r="716" spans="2:3" ht="15" hidden="1" customHeight="1">
      <c r="B716" s="285"/>
      <c r="C716" s="285"/>
    </row>
    <row r="717" spans="2:3" ht="15" hidden="1" customHeight="1">
      <c r="B717" s="285"/>
      <c r="C717" s="285"/>
    </row>
    <row r="718" spans="2:3" ht="15" hidden="1" customHeight="1">
      <c r="B718" s="285"/>
      <c r="C718" s="285"/>
    </row>
    <row r="719" spans="2:3" ht="15" hidden="1" customHeight="1">
      <c r="B719" s="285"/>
      <c r="C719" s="285"/>
    </row>
    <row r="720" spans="2:3" ht="15" hidden="1" customHeight="1">
      <c r="B720" s="285"/>
      <c r="C720" s="285"/>
    </row>
    <row r="721" spans="2:3" ht="15" hidden="1" customHeight="1">
      <c r="B721" s="285"/>
      <c r="C721" s="285"/>
    </row>
    <row r="722" spans="2:3" ht="15" hidden="1" customHeight="1">
      <c r="B722" s="285"/>
      <c r="C722" s="285"/>
    </row>
    <row r="723" spans="2:3" ht="15" hidden="1" customHeight="1">
      <c r="B723" s="285"/>
      <c r="C723" s="285"/>
    </row>
    <row r="724" spans="2:3" ht="15" hidden="1" customHeight="1">
      <c r="B724" s="285"/>
      <c r="C724" s="285"/>
    </row>
    <row r="725" spans="2:3" ht="15" hidden="1" customHeight="1">
      <c r="B725" s="285"/>
      <c r="C725" s="285"/>
    </row>
    <row r="726" spans="2:3" ht="15" hidden="1" customHeight="1">
      <c r="B726" s="285"/>
      <c r="C726" s="285"/>
    </row>
    <row r="727" spans="2:3" ht="15" hidden="1" customHeight="1">
      <c r="B727" s="285"/>
      <c r="C727" s="285"/>
    </row>
    <row r="728" spans="2:3" ht="15" hidden="1" customHeight="1">
      <c r="B728" s="285"/>
      <c r="C728" s="285"/>
    </row>
    <row r="729" spans="2:3" ht="15" hidden="1" customHeight="1">
      <c r="B729" s="285"/>
      <c r="C729" s="285"/>
    </row>
    <row r="730" spans="2:3" ht="15" hidden="1" customHeight="1">
      <c r="B730" s="285"/>
      <c r="C730" s="285"/>
    </row>
    <row r="731" spans="2:3" ht="15" hidden="1" customHeight="1">
      <c r="B731" s="285"/>
      <c r="C731" s="285"/>
    </row>
    <row r="732" spans="2:3" ht="15" hidden="1" customHeight="1">
      <c r="B732" s="285"/>
      <c r="C732" s="285"/>
    </row>
    <row r="733" spans="2:3" ht="15" hidden="1" customHeight="1">
      <c r="B733" s="285"/>
      <c r="C733" s="285"/>
    </row>
    <row r="734" spans="2:3" ht="15" hidden="1" customHeight="1">
      <c r="B734" s="285"/>
      <c r="C734" s="285"/>
    </row>
    <row r="735" spans="2:3" ht="15" hidden="1" customHeight="1">
      <c r="B735" s="285"/>
      <c r="C735" s="285"/>
    </row>
    <row r="736" spans="2:3" ht="15" hidden="1" customHeight="1">
      <c r="B736" s="285"/>
      <c r="C736" s="285"/>
    </row>
    <row r="737" spans="2:3" ht="15" hidden="1" customHeight="1">
      <c r="B737" s="285"/>
      <c r="C737" s="285"/>
    </row>
    <row r="738" spans="2:3" ht="15" hidden="1" customHeight="1">
      <c r="B738" s="285"/>
      <c r="C738" s="285"/>
    </row>
    <row r="739" spans="2:3" ht="15" hidden="1" customHeight="1">
      <c r="B739" s="285"/>
      <c r="C739" s="285"/>
    </row>
    <row r="740" spans="2:3" ht="15" hidden="1" customHeight="1">
      <c r="B740" s="285"/>
      <c r="C740" s="285"/>
    </row>
    <row r="741" spans="2:3" ht="15" hidden="1" customHeight="1">
      <c r="B741" s="285"/>
      <c r="C741" s="285"/>
    </row>
    <row r="742" spans="2:3" ht="15" hidden="1" customHeight="1">
      <c r="B742" s="285"/>
      <c r="C742" s="285"/>
    </row>
    <row r="743" spans="2:3" ht="15" hidden="1" customHeight="1">
      <c r="B743" s="285"/>
      <c r="C743" s="285"/>
    </row>
    <row r="744" spans="2:3" ht="15" hidden="1" customHeight="1">
      <c r="B744" s="285"/>
      <c r="C744" s="285"/>
    </row>
    <row r="745" spans="2:3" ht="15" hidden="1" customHeight="1">
      <c r="B745" s="285"/>
      <c r="C745" s="285"/>
    </row>
    <row r="746" spans="2:3" ht="15" hidden="1" customHeight="1">
      <c r="B746" s="285"/>
      <c r="C746" s="285"/>
    </row>
    <row r="747" spans="2:3" ht="15" hidden="1" customHeight="1">
      <c r="B747" s="285"/>
      <c r="C747" s="285"/>
    </row>
    <row r="748" spans="2:3" ht="15" hidden="1" customHeight="1">
      <c r="B748" s="285"/>
      <c r="C748" s="285"/>
    </row>
    <row r="749" spans="2:3" ht="15" hidden="1" customHeight="1">
      <c r="B749" s="285"/>
      <c r="C749" s="285"/>
    </row>
    <row r="750" spans="2:3" ht="15" hidden="1" customHeight="1">
      <c r="B750" s="285"/>
      <c r="C750" s="285"/>
    </row>
    <row r="751" spans="2:3" ht="15" hidden="1" customHeight="1">
      <c r="B751" s="285"/>
      <c r="C751" s="285"/>
    </row>
    <row r="752" spans="2:3" ht="15" hidden="1" customHeight="1">
      <c r="B752" s="285"/>
      <c r="C752" s="285"/>
    </row>
    <row r="753" spans="2:3" ht="15" hidden="1" customHeight="1">
      <c r="B753" s="285"/>
      <c r="C753" s="285"/>
    </row>
    <row r="754" spans="2:3" ht="15" hidden="1" customHeight="1">
      <c r="B754" s="285"/>
      <c r="C754" s="285"/>
    </row>
    <row r="755" spans="2:3" ht="15" hidden="1" customHeight="1">
      <c r="B755" s="285"/>
      <c r="C755" s="285"/>
    </row>
    <row r="756" spans="2:3" ht="15" hidden="1" customHeight="1">
      <c r="B756" s="285"/>
      <c r="C756" s="285"/>
    </row>
    <row r="757" spans="2:3" ht="15" hidden="1" customHeight="1">
      <c r="B757" s="285"/>
      <c r="C757" s="285"/>
    </row>
    <row r="758" spans="2:3" ht="15" hidden="1" customHeight="1">
      <c r="B758" s="285"/>
      <c r="C758" s="285"/>
    </row>
    <row r="759" spans="2:3" ht="15" hidden="1" customHeight="1">
      <c r="B759" s="285"/>
      <c r="C759" s="285"/>
    </row>
    <row r="760" spans="2:3" ht="15" hidden="1" customHeight="1">
      <c r="B760" s="285"/>
      <c r="C760" s="285"/>
    </row>
    <row r="761" spans="2:3" ht="15" hidden="1" customHeight="1">
      <c r="B761" s="285"/>
      <c r="C761" s="285"/>
    </row>
    <row r="762" spans="2:3" ht="15" hidden="1" customHeight="1">
      <c r="B762" s="285"/>
      <c r="C762" s="285"/>
    </row>
    <row r="763" spans="2:3" ht="15" hidden="1" customHeight="1">
      <c r="B763" s="285"/>
      <c r="C763" s="285"/>
    </row>
    <row r="764" spans="2:3" ht="15" hidden="1" customHeight="1">
      <c r="B764" s="285"/>
      <c r="C764" s="285"/>
    </row>
    <row r="765" spans="2:3" ht="15" hidden="1" customHeight="1">
      <c r="B765" s="285"/>
      <c r="C765" s="285"/>
    </row>
    <row r="766" spans="2:3" ht="15" hidden="1" customHeight="1">
      <c r="B766" s="285"/>
      <c r="C766" s="285"/>
    </row>
    <row r="767" spans="2:3" ht="15" hidden="1" customHeight="1">
      <c r="B767" s="285"/>
      <c r="C767" s="285"/>
    </row>
    <row r="768" spans="2:3" ht="15" hidden="1" customHeight="1">
      <c r="B768" s="285"/>
      <c r="C768" s="285"/>
    </row>
    <row r="769" spans="2:3" ht="15" hidden="1" customHeight="1">
      <c r="B769" s="285"/>
      <c r="C769" s="285"/>
    </row>
    <row r="770" spans="2:3" ht="15" hidden="1" customHeight="1">
      <c r="B770" s="285"/>
      <c r="C770" s="285"/>
    </row>
    <row r="771" spans="2:3" ht="15" hidden="1" customHeight="1">
      <c r="B771" s="285"/>
      <c r="C771" s="285"/>
    </row>
    <row r="772" spans="2:3" ht="15" hidden="1" customHeight="1">
      <c r="B772" s="285"/>
      <c r="C772" s="285"/>
    </row>
    <row r="773" spans="2:3" ht="15" hidden="1" customHeight="1">
      <c r="B773" s="285"/>
      <c r="C773" s="285"/>
    </row>
    <row r="774" spans="2:3" ht="15" hidden="1" customHeight="1">
      <c r="B774" s="285"/>
      <c r="C774" s="285"/>
    </row>
    <row r="775" spans="2:3" ht="15" hidden="1" customHeight="1">
      <c r="B775" s="285"/>
      <c r="C775" s="285"/>
    </row>
    <row r="776" spans="2:3" ht="15" hidden="1" customHeight="1">
      <c r="B776" s="285"/>
      <c r="C776" s="285"/>
    </row>
    <row r="777" spans="2:3" ht="15" hidden="1" customHeight="1">
      <c r="B777" s="285"/>
      <c r="C777" s="285"/>
    </row>
    <row r="778" spans="2:3" ht="15" hidden="1" customHeight="1">
      <c r="B778" s="285"/>
      <c r="C778" s="285"/>
    </row>
    <row r="779" spans="2:3" ht="15" hidden="1" customHeight="1">
      <c r="B779" s="285"/>
      <c r="C779" s="285"/>
    </row>
    <row r="780" spans="2:3" ht="15" hidden="1" customHeight="1">
      <c r="B780" s="285"/>
      <c r="C780" s="285"/>
    </row>
    <row r="781" spans="2:3" ht="15" hidden="1" customHeight="1">
      <c r="B781" s="285"/>
      <c r="C781" s="285"/>
    </row>
    <row r="782" spans="2:3" ht="15" hidden="1" customHeight="1">
      <c r="B782" s="285"/>
      <c r="C782" s="285"/>
    </row>
    <row r="783" spans="2:3" ht="15" hidden="1" customHeight="1">
      <c r="B783" s="285"/>
      <c r="C783" s="285"/>
    </row>
    <row r="784" spans="2:3" ht="15" hidden="1" customHeight="1">
      <c r="B784" s="285"/>
      <c r="C784" s="285"/>
    </row>
    <row r="785" spans="2:30" ht="15" hidden="1" customHeight="1">
      <c r="B785" s="285"/>
      <c r="C785" s="285"/>
    </row>
    <row r="786" spans="2:30" ht="15" hidden="1" customHeight="1">
      <c r="B786" s="285"/>
      <c r="C786" s="285"/>
    </row>
    <row r="787" spans="2:30" ht="15" hidden="1" customHeight="1">
      <c r="B787" s="285"/>
      <c r="C787" s="285"/>
    </row>
    <row r="788" spans="2:30" ht="15" hidden="1" customHeight="1">
      <c r="B788" s="285"/>
      <c r="C788" s="285"/>
    </row>
    <row r="789" spans="2:30" ht="15" hidden="1" customHeight="1">
      <c r="C789" s="502"/>
      <c r="D789" s="329"/>
      <c r="E789" s="329"/>
      <c r="F789" s="329"/>
      <c r="G789" s="329"/>
      <c r="H789" s="329"/>
      <c r="I789" s="329"/>
      <c r="J789" s="329"/>
      <c r="K789" s="329"/>
      <c r="L789" s="329"/>
      <c r="M789" s="329"/>
      <c r="N789" s="329"/>
      <c r="O789" s="329"/>
      <c r="P789" s="329"/>
      <c r="Q789" s="329"/>
      <c r="R789" s="329"/>
      <c r="S789" s="329"/>
      <c r="T789" s="329"/>
      <c r="U789" s="329"/>
      <c r="V789" s="329"/>
      <c r="W789" s="329"/>
      <c r="X789" s="329"/>
      <c r="Y789" s="329"/>
      <c r="Z789" s="329"/>
      <c r="AA789" s="329"/>
      <c r="AB789" s="329"/>
      <c r="AC789" s="329"/>
      <c r="AD789" s="331"/>
    </row>
    <row r="794" spans="2:30" ht="15" hidden="1" customHeight="1">
      <c r="O794" s="222"/>
      <c r="P794" s="222"/>
      <c r="Q794" s="222"/>
      <c r="R794" s="222"/>
      <c r="S794" s="222"/>
      <c r="T794" s="222"/>
      <c r="U794" s="222"/>
      <c r="V794" s="222"/>
      <c r="W794" s="222"/>
      <c r="X794" s="222"/>
      <c r="Y794" s="222"/>
      <c r="Z794" s="222"/>
      <c r="AA794" s="222"/>
      <c r="AB794" s="222"/>
      <c r="AC794" s="222"/>
      <c r="AD794" s="222"/>
    </row>
    <row r="795" spans="2:30" ht="15" hidden="1" customHeight="1">
      <c r="O795" s="222"/>
      <c r="P795" s="222"/>
      <c r="Q795" s="222"/>
      <c r="R795" s="222"/>
      <c r="S795" s="222"/>
      <c r="T795" s="222"/>
      <c r="U795" s="222"/>
      <c r="V795" s="222"/>
      <c r="W795" s="222"/>
      <c r="X795" s="222"/>
      <c r="Y795" s="222"/>
      <c r="Z795" s="222"/>
      <c r="AA795" s="222"/>
      <c r="AB795" s="222"/>
      <c r="AC795" s="222"/>
      <c r="AD795" s="222"/>
    </row>
    <row r="796" spans="2:30" ht="15" hidden="1" customHeight="1">
      <c r="O796" s="222"/>
      <c r="P796" s="222"/>
      <c r="Q796" s="222"/>
      <c r="R796" s="222"/>
      <c r="S796" s="222"/>
      <c r="T796" s="222"/>
      <c r="U796" s="222"/>
      <c r="V796" s="222"/>
      <c r="W796" s="222"/>
      <c r="X796" s="222"/>
      <c r="Y796" s="222"/>
      <c r="Z796" s="222"/>
      <c r="AA796" s="222"/>
      <c r="AB796" s="222"/>
      <c r="AC796" s="222"/>
      <c r="AD796" s="222"/>
    </row>
    <row r="797" spans="2:30" ht="15" hidden="1" customHeight="1">
      <c r="O797" s="222"/>
      <c r="P797" s="222"/>
      <c r="Q797" s="222"/>
      <c r="R797" s="222"/>
      <c r="S797" s="222"/>
      <c r="T797" s="222"/>
      <c r="U797" s="222"/>
      <c r="V797" s="222"/>
      <c r="W797" s="222"/>
      <c r="X797" s="222"/>
      <c r="Y797" s="222"/>
      <c r="Z797" s="222"/>
      <c r="AA797" s="222"/>
      <c r="AB797" s="222"/>
      <c r="AC797" s="222"/>
      <c r="AD797" s="222"/>
    </row>
    <row r="798" spans="2:30" ht="15" hidden="1" customHeight="1">
      <c r="O798" s="222"/>
      <c r="P798" s="222"/>
      <c r="Q798" s="222"/>
      <c r="R798" s="222"/>
      <c r="S798" s="222"/>
      <c r="T798" s="222"/>
      <c r="U798" s="222"/>
      <c r="V798" s="222"/>
      <c r="W798" s="222"/>
      <c r="X798" s="222"/>
      <c r="Y798" s="222"/>
      <c r="Z798" s="222"/>
      <c r="AA798" s="222"/>
      <c r="AB798" s="222"/>
      <c r="AC798" s="222"/>
      <c r="AD798" s="222"/>
    </row>
    <row r="799" spans="2:30" ht="15" hidden="1" customHeight="1">
      <c r="O799" s="222"/>
      <c r="P799" s="222"/>
      <c r="Q799" s="222"/>
      <c r="R799" s="222"/>
      <c r="S799" s="222"/>
      <c r="T799" s="222"/>
      <c r="U799" s="222"/>
      <c r="V799" s="222"/>
      <c r="W799" s="222"/>
      <c r="X799" s="222"/>
      <c r="Y799" s="222"/>
      <c r="Z799" s="222"/>
      <c r="AA799" s="222"/>
      <c r="AB799" s="222"/>
      <c r="AC799" s="222"/>
      <c r="AD799" s="222"/>
    </row>
    <row r="809" spans="3:3" ht="15" hidden="1" customHeight="1">
      <c r="C809" s="200"/>
    </row>
    <row r="810" spans="3:3" ht="15" hidden="1" customHeight="1">
      <c r="C810" s="200"/>
    </row>
    <row r="811" spans="3:3" ht="15" hidden="1" customHeight="1">
      <c r="C811" s="200"/>
    </row>
    <row r="812" spans="3:3" ht="15" hidden="1" customHeight="1">
      <c r="C812" s="200"/>
    </row>
    <row r="813" spans="3:3" ht="15" hidden="1" customHeight="1">
      <c r="C813" s="200"/>
    </row>
    <row r="814" spans="3:3" ht="15" hidden="1" customHeight="1">
      <c r="C814" s="200"/>
    </row>
    <row r="815" spans="3:3" ht="15" hidden="1" customHeight="1">
      <c r="C815" s="200"/>
    </row>
    <row r="816" spans="3:3" ht="15" hidden="1" customHeight="1">
      <c r="C816" s="200"/>
    </row>
    <row r="817" spans="3:3" ht="15" hidden="1" customHeight="1">
      <c r="C817" s="200"/>
    </row>
    <row r="818" spans="3:3" ht="15" hidden="1" customHeight="1">
      <c r="C818" s="200"/>
    </row>
    <row r="819" spans="3:3" ht="15" hidden="1" customHeight="1">
      <c r="C819" s="200"/>
    </row>
    <row r="820" spans="3:3" ht="15" hidden="1" customHeight="1">
      <c r="C820" s="200"/>
    </row>
    <row r="821" spans="3:3" ht="15" hidden="1" customHeight="1">
      <c r="C821" s="200"/>
    </row>
    <row r="822" spans="3:3" ht="15" hidden="1" customHeight="1">
      <c r="C822" s="200"/>
    </row>
    <row r="823" spans="3:3" ht="15" hidden="1" customHeight="1">
      <c r="C823" s="200"/>
    </row>
    <row r="824" spans="3:3" ht="15" hidden="1" customHeight="1">
      <c r="C824" s="200"/>
    </row>
    <row r="825" spans="3:3" ht="15" hidden="1" customHeight="1">
      <c r="C825" s="200"/>
    </row>
    <row r="826" spans="3:3" ht="15" hidden="1" customHeight="1">
      <c r="C826" s="200"/>
    </row>
    <row r="827" spans="3:3" ht="15" hidden="1" customHeight="1">
      <c r="C827" s="200"/>
    </row>
    <row r="828" spans="3:3" ht="15" hidden="1" customHeight="1">
      <c r="C828" s="200"/>
    </row>
    <row r="829" spans="3:3" ht="15" hidden="1" customHeight="1">
      <c r="C829" s="200"/>
    </row>
    <row r="830" spans="3:3" ht="15" hidden="1" customHeight="1">
      <c r="C830" s="200"/>
    </row>
    <row r="831" spans="3:3" ht="15" hidden="1" customHeight="1">
      <c r="C831" s="200"/>
    </row>
    <row r="832" spans="3:3" ht="15" hidden="1" customHeight="1">
      <c r="C832" s="200"/>
    </row>
    <row r="833" spans="3:3" ht="15" hidden="1" customHeight="1">
      <c r="C833" s="200"/>
    </row>
    <row r="900" spans="3:14" ht="15" hidden="1" customHeight="1">
      <c r="C900" s="221"/>
    </row>
    <row r="901" spans="3:14" ht="15" hidden="1" customHeight="1">
      <c r="C901" s="221"/>
    </row>
    <row r="902" spans="3:14" ht="15" hidden="1" customHeight="1">
      <c r="C902" s="221"/>
    </row>
    <row r="903" spans="3:14" ht="15" hidden="1" customHeight="1">
      <c r="C903" s="221"/>
    </row>
    <row r="904" spans="3:14" ht="15" hidden="1" customHeight="1">
      <c r="C904" s="221"/>
    </row>
    <row r="905" spans="3:14" ht="15" hidden="1" customHeight="1">
      <c r="C905" s="221"/>
    </row>
    <row r="906" spans="3:14" ht="15" hidden="1" customHeight="1">
      <c r="N906" s="223"/>
    </row>
    <row r="1018" spans="3:14" ht="15" hidden="1" customHeight="1">
      <c r="C1018" s="220"/>
      <c r="D1018" s="224"/>
      <c r="E1018" s="225"/>
      <c r="F1018" s="225"/>
    </row>
    <row r="1020" spans="3:14" ht="15" hidden="1" customHeight="1">
      <c r="N1020" s="223"/>
    </row>
    <row r="1032" spans="2:30" ht="15" hidden="1" customHeight="1">
      <c r="C1032" s="226"/>
      <c r="D1032" s="226"/>
      <c r="E1032" s="226"/>
      <c r="F1032" s="226"/>
      <c r="G1032" s="226"/>
      <c r="H1032" s="226"/>
      <c r="I1032" s="226"/>
      <c r="J1032" s="226"/>
      <c r="K1032" s="226"/>
      <c r="L1032" s="226"/>
      <c r="M1032" s="226"/>
      <c r="N1032" s="226"/>
      <c r="O1032" s="226"/>
      <c r="P1032" s="226"/>
      <c r="Q1032" s="226"/>
      <c r="R1032" s="226"/>
      <c r="S1032" s="226"/>
      <c r="T1032" s="226"/>
      <c r="U1032" s="226"/>
      <c r="V1032" s="226"/>
      <c r="W1032" s="226"/>
      <c r="X1032" s="226"/>
      <c r="Y1032" s="226"/>
      <c r="Z1032" s="226"/>
      <c r="AA1032" s="226"/>
      <c r="AB1032" s="226"/>
      <c r="AC1032" s="226"/>
      <c r="AD1032" s="226"/>
    </row>
    <row r="1034" spans="2:30" ht="15" hidden="1" customHeight="1">
      <c r="B1034" s="200"/>
      <c r="C1034" s="200"/>
      <c r="D1034" s="200"/>
      <c r="E1034" s="200"/>
      <c r="F1034" s="200"/>
      <c r="G1034" s="200"/>
      <c r="H1034" s="200"/>
      <c r="I1034" s="200"/>
      <c r="J1034" s="200"/>
      <c r="K1034" s="200"/>
      <c r="L1034" s="200"/>
      <c r="M1034" s="200"/>
      <c r="N1034" s="200"/>
      <c r="O1034" s="200"/>
      <c r="P1034" s="200"/>
      <c r="Q1034" s="200"/>
      <c r="R1034" s="200"/>
      <c r="S1034" s="200"/>
      <c r="T1034" s="200"/>
      <c r="U1034" s="200"/>
      <c r="V1034" s="200"/>
      <c r="W1034" s="200"/>
      <c r="X1034" s="200"/>
      <c r="Y1034" s="200"/>
      <c r="Z1034" s="200"/>
      <c r="AA1034" s="200"/>
      <c r="AB1034" s="200"/>
      <c r="AC1034" s="200"/>
      <c r="AD1034" s="200"/>
    </row>
  </sheetData>
  <sheetProtection algorithmName="SHA-512" hashValue="eaPNnbE4f85zDYlhp4u06h4vcgnZ754pR01gP1IRnSjJAjr313FohuP/EPSS0q4OIRAIPHabZrHuaGb6MEsCWg==" saltValue="+VWVblijT1K0FJUYYNix1w==" spinCount="100000" sheet="1" objects="1"/>
  <mergeCells count="1731">
    <mergeCell ref="C789:AD789"/>
    <mergeCell ref="D635:L635"/>
    <mergeCell ref="D636:L636"/>
    <mergeCell ref="D637:L637"/>
    <mergeCell ref="D638:L638"/>
    <mergeCell ref="D639:L639"/>
    <mergeCell ref="D640:L640"/>
    <mergeCell ref="D641:L641"/>
    <mergeCell ref="D626:L626"/>
    <mergeCell ref="D627:L627"/>
    <mergeCell ref="D628:L628"/>
    <mergeCell ref="D629:L629"/>
    <mergeCell ref="D630:L630"/>
    <mergeCell ref="D631:L631"/>
    <mergeCell ref="D632:L632"/>
    <mergeCell ref="D633:L633"/>
    <mergeCell ref="D634:L634"/>
    <mergeCell ref="D664:J664"/>
    <mergeCell ref="D665:J665"/>
    <mergeCell ref="D666:J666"/>
    <mergeCell ref="D667:J667"/>
    <mergeCell ref="D668:J668"/>
    <mergeCell ref="D669:J669"/>
    <mergeCell ref="D670:J670"/>
    <mergeCell ref="D671:J671"/>
    <mergeCell ref="W668:Z668"/>
    <mergeCell ref="AA668:AD668"/>
    <mergeCell ref="K669:N669"/>
    <mergeCell ref="O669:R669"/>
    <mergeCell ref="S669:V669"/>
    <mergeCell ref="W669:Z669"/>
    <mergeCell ref="AA669:AD669"/>
    <mergeCell ref="D625:L625"/>
    <mergeCell ref="O580:O582"/>
    <mergeCell ref="P580:R581"/>
    <mergeCell ref="S580:U581"/>
    <mergeCell ref="V580:AD580"/>
    <mergeCell ref="M612:AD612"/>
    <mergeCell ref="M613:R613"/>
    <mergeCell ref="S613:U614"/>
    <mergeCell ref="V613:X614"/>
    <mergeCell ref="Y613:AA614"/>
    <mergeCell ref="AB613:AD614"/>
    <mergeCell ref="M614:O614"/>
    <mergeCell ref="D584:L584"/>
    <mergeCell ref="D585:L585"/>
    <mergeCell ref="D586:L586"/>
    <mergeCell ref="D587:L587"/>
    <mergeCell ref="D588:L588"/>
    <mergeCell ref="D589:L589"/>
    <mergeCell ref="D590:L590"/>
    <mergeCell ref="D591:L591"/>
    <mergeCell ref="D592:L592"/>
    <mergeCell ref="D593:L593"/>
    <mergeCell ref="D594:L594"/>
    <mergeCell ref="D595:L595"/>
    <mergeCell ref="M580:M582"/>
    <mergeCell ref="V581:X581"/>
    <mergeCell ref="D599:L599"/>
    <mergeCell ref="D488:L488"/>
    <mergeCell ref="D536:L536"/>
    <mergeCell ref="D537:L537"/>
    <mergeCell ref="D538:L538"/>
    <mergeCell ref="D539:L539"/>
    <mergeCell ref="D540:L540"/>
    <mergeCell ref="D541:L541"/>
    <mergeCell ref="D549:L549"/>
    <mergeCell ref="D550:L550"/>
    <mergeCell ref="D551:L551"/>
    <mergeCell ref="D508:L508"/>
    <mergeCell ref="D509:L509"/>
    <mergeCell ref="C526:L529"/>
    <mergeCell ref="M526:AD526"/>
    <mergeCell ref="M527:M529"/>
    <mergeCell ref="N527:N529"/>
    <mergeCell ref="O527:O529"/>
    <mergeCell ref="P527:R528"/>
    <mergeCell ref="S527:U528"/>
    <mergeCell ref="V527:AD527"/>
    <mergeCell ref="M545:AD545"/>
    <mergeCell ref="M546:R546"/>
    <mergeCell ref="S546:U547"/>
    <mergeCell ref="V546:X547"/>
    <mergeCell ref="Y546:AA547"/>
    <mergeCell ref="AB546:AD547"/>
    <mergeCell ref="M547:O547"/>
    <mergeCell ref="C545:L548"/>
    <mergeCell ref="D530:L530"/>
    <mergeCell ref="D533:L533"/>
    <mergeCell ref="D534:L534"/>
    <mergeCell ref="D535:L535"/>
    <mergeCell ref="D499:L499"/>
    <mergeCell ref="D500:L500"/>
    <mergeCell ref="D501:L501"/>
    <mergeCell ref="D502:L502"/>
    <mergeCell ref="D503:L503"/>
    <mergeCell ref="D504:L504"/>
    <mergeCell ref="D505:L505"/>
    <mergeCell ref="D506:L506"/>
    <mergeCell ref="D507:L507"/>
    <mergeCell ref="D490:L490"/>
    <mergeCell ref="D491:L491"/>
    <mergeCell ref="D492:L492"/>
    <mergeCell ref="D493:L493"/>
    <mergeCell ref="D494:L494"/>
    <mergeCell ref="D495:L495"/>
    <mergeCell ref="D496:L496"/>
    <mergeCell ref="D497:L497"/>
    <mergeCell ref="D498:L498"/>
    <mergeCell ref="M479:AD479"/>
    <mergeCell ref="M480:R480"/>
    <mergeCell ref="S480:U481"/>
    <mergeCell ref="V480:X481"/>
    <mergeCell ref="Y480:AA481"/>
    <mergeCell ref="AB480:AD481"/>
    <mergeCell ref="M481:O481"/>
    <mergeCell ref="C445:L448"/>
    <mergeCell ref="C479:L482"/>
    <mergeCell ref="D449:L449"/>
    <mergeCell ref="D450:L450"/>
    <mergeCell ref="D451:L451"/>
    <mergeCell ref="D452:L452"/>
    <mergeCell ref="D453:L453"/>
    <mergeCell ref="D454:L454"/>
    <mergeCell ref="D532:L532"/>
    <mergeCell ref="D463:L463"/>
    <mergeCell ref="D464:L464"/>
    <mergeCell ref="D531:L531"/>
    <mergeCell ref="C512:AD512"/>
    <mergeCell ref="C521:AD521"/>
    <mergeCell ref="B520:AD520"/>
    <mergeCell ref="D489:L489"/>
    <mergeCell ref="D465:L465"/>
    <mergeCell ref="D466:L466"/>
    <mergeCell ref="D467:L467"/>
    <mergeCell ref="D468:L468"/>
    <mergeCell ref="D469:L469"/>
    <mergeCell ref="D470:L470"/>
    <mergeCell ref="D471:L471"/>
    <mergeCell ref="D472:L472"/>
    <mergeCell ref="D473:L473"/>
    <mergeCell ref="D431:L431"/>
    <mergeCell ref="M445:AD445"/>
    <mergeCell ref="M446:M448"/>
    <mergeCell ref="N446:N448"/>
    <mergeCell ref="O446:O448"/>
    <mergeCell ref="P446:R447"/>
    <mergeCell ref="S446:U447"/>
    <mergeCell ref="V446:AD446"/>
    <mergeCell ref="D474:L474"/>
    <mergeCell ref="D475:L475"/>
    <mergeCell ref="D483:L483"/>
    <mergeCell ref="D484:L484"/>
    <mergeCell ref="D485:L485"/>
    <mergeCell ref="D486:L486"/>
    <mergeCell ref="D487:L487"/>
    <mergeCell ref="M403:AD403"/>
    <mergeCell ref="D455:L455"/>
    <mergeCell ref="D423:L423"/>
    <mergeCell ref="D424:L424"/>
    <mergeCell ref="D425:L425"/>
    <mergeCell ref="D426:L426"/>
    <mergeCell ref="D427:L427"/>
    <mergeCell ref="D428:L428"/>
    <mergeCell ref="D429:L429"/>
    <mergeCell ref="D430:L430"/>
    <mergeCell ref="D456:L456"/>
    <mergeCell ref="D457:L457"/>
    <mergeCell ref="D458:L458"/>
    <mergeCell ref="D459:L459"/>
    <mergeCell ref="D460:L460"/>
    <mergeCell ref="D461:L461"/>
    <mergeCell ref="D462:L462"/>
    <mergeCell ref="M404:M406"/>
    <mergeCell ref="N404:N406"/>
    <mergeCell ref="O404:O406"/>
    <mergeCell ref="P404:R405"/>
    <mergeCell ref="S404:U405"/>
    <mergeCell ref="V404:AD404"/>
    <mergeCell ref="Y405:AA405"/>
    <mergeCell ref="AB405:AD405"/>
    <mergeCell ref="C400:AD400"/>
    <mergeCell ref="C391:AD391"/>
    <mergeCell ref="C392:AD392"/>
    <mergeCell ref="B399:AD399"/>
    <mergeCell ref="M419:AD419"/>
    <mergeCell ref="M420:R420"/>
    <mergeCell ref="S420:U421"/>
    <mergeCell ref="V420:X421"/>
    <mergeCell ref="Y420:AA421"/>
    <mergeCell ref="AB420:AD421"/>
    <mergeCell ref="M421:O421"/>
    <mergeCell ref="C403:L406"/>
    <mergeCell ref="C419:L422"/>
    <mergeCell ref="D407:L407"/>
    <mergeCell ref="D408:L408"/>
    <mergeCell ref="D409:L409"/>
    <mergeCell ref="D410:L410"/>
    <mergeCell ref="D411:L411"/>
    <mergeCell ref="D412:L412"/>
    <mergeCell ref="D413:L413"/>
    <mergeCell ref="D414:L414"/>
    <mergeCell ref="D415:L415"/>
    <mergeCell ref="P421:R421"/>
    <mergeCell ref="AA418:AD418"/>
    <mergeCell ref="D383:L383"/>
    <mergeCell ref="D384:L384"/>
    <mergeCell ref="D385:L385"/>
    <mergeCell ref="D386:L386"/>
    <mergeCell ref="D387:L387"/>
    <mergeCell ref="D388:L388"/>
    <mergeCell ref="M369:R369"/>
    <mergeCell ref="S369:U370"/>
    <mergeCell ref="V369:X370"/>
    <mergeCell ref="Y369:AA370"/>
    <mergeCell ref="AB369:AD370"/>
    <mergeCell ref="M370:O370"/>
    <mergeCell ref="D348:L348"/>
    <mergeCell ref="D349:L349"/>
    <mergeCell ref="D350:L350"/>
    <mergeCell ref="D351:L351"/>
    <mergeCell ref="D352:L352"/>
    <mergeCell ref="D353:L353"/>
    <mergeCell ref="D354:L354"/>
    <mergeCell ref="D355:L355"/>
    <mergeCell ref="D363:L363"/>
    <mergeCell ref="D372:L372"/>
    <mergeCell ref="D373:L373"/>
    <mergeCell ref="D374:L374"/>
    <mergeCell ref="D375:L375"/>
    <mergeCell ref="D376:L376"/>
    <mergeCell ref="D377:L377"/>
    <mergeCell ref="D378:L378"/>
    <mergeCell ref="D379:L379"/>
    <mergeCell ref="D380:L380"/>
    <mergeCell ref="D359:L359"/>
    <mergeCell ref="D360:L360"/>
    <mergeCell ref="B19:AD19"/>
    <mergeCell ref="C20:AD20"/>
    <mergeCell ref="F200:L200"/>
    <mergeCell ref="M200:R200"/>
    <mergeCell ref="S200:X200"/>
    <mergeCell ref="Y200:AD200"/>
    <mergeCell ref="B181:AD181"/>
    <mergeCell ref="C182:AD182"/>
    <mergeCell ref="C183:AD183"/>
    <mergeCell ref="C184:AD184"/>
    <mergeCell ref="C186:AD186"/>
    <mergeCell ref="C190:AD190"/>
    <mergeCell ref="C197:D201"/>
    <mergeCell ref="C196:E196"/>
    <mergeCell ref="C195:E195"/>
    <mergeCell ref="F195:L195"/>
    <mergeCell ref="F196:L196"/>
    <mergeCell ref="F197:L197"/>
    <mergeCell ref="F198:L198"/>
    <mergeCell ref="F199:L199"/>
    <mergeCell ref="F201:L201"/>
    <mergeCell ref="D160:J160"/>
    <mergeCell ref="D162:J162"/>
    <mergeCell ref="B178:AD178"/>
    <mergeCell ref="C51:AD51"/>
    <mergeCell ref="C179:AD179"/>
    <mergeCell ref="S57:T58"/>
    <mergeCell ref="U57:V58"/>
    <mergeCell ref="W57:X58"/>
    <mergeCell ref="C46:AD46"/>
    <mergeCell ref="C47:AD47"/>
    <mergeCell ref="D165:J165"/>
    <mergeCell ref="C185:AD185"/>
    <mergeCell ref="M196:R196"/>
    <mergeCell ref="S196:X196"/>
    <mergeCell ref="Y196:AD196"/>
    <mergeCell ref="M197:R197"/>
    <mergeCell ref="S197:X197"/>
    <mergeCell ref="Y197:AD197"/>
    <mergeCell ref="M198:R198"/>
    <mergeCell ref="S198:X198"/>
    <mergeCell ref="Y198:AD198"/>
    <mergeCell ref="Y205:AD205"/>
    <mergeCell ref="M204:R204"/>
    <mergeCell ref="M199:R199"/>
    <mergeCell ref="S199:X199"/>
    <mergeCell ref="Y199:AD199"/>
    <mergeCell ref="M201:R201"/>
    <mergeCell ref="S201:X201"/>
    <mergeCell ref="Y201:AD201"/>
    <mergeCell ref="C187:AD187"/>
    <mergeCell ref="Y195:AD195"/>
    <mergeCell ref="S195:X195"/>
    <mergeCell ref="M195:R195"/>
    <mergeCell ref="M202:R202"/>
    <mergeCell ref="S202:X202"/>
    <mergeCell ref="Y202:AD202"/>
    <mergeCell ref="Y203:AD203"/>
    <mergeCell ref="C203:E203"/>
    <mergeCell ref="C202:E202"/>
    <mergeCell ref="F203:L203"/>
    <mergeCell ref="F202:L202"/>
    <mergeCell ref="C212:AD212"/>
    <mergeCell ref="M206:R206"/>
    <mergeCell ref="S206:X206"/>
    <mergeCell ref="Y206:AD206"/>
    <mergeCell ref="S204:X204"/>
    <mergeCell ref="Y204:AD204"/>
    <mergeCell ref="M205:R205"/>
    <mergeCell ref="S205:X205"/>
    <mergeCell ref="C213:AD213"/>
    <mergeCell ref="B220:AD220"/>
    <mergeCell ref="D311:L311"/>
    <mergeCell ref="D312:L312"/>
    <mergeCell ref="V301:X301"/>
    <mergeCell ref="Y301:AA301"/>
    <mergeCell ref="M262:AD262"/>
    <mergeCell ref="M263:M265"/>
    <mergeCell ref="N263:N265"/>
    <mergeCell ref="O263:O265"/>
    <mergeCell ref="P263:R264"/>
    <mergeCell ref="S263:U264"/>
    <mergeCell ref="M277:O277"/>
    <mergeCell ref="F204:L204"/>
    <mergeCell ref="F205:L205"/>
    <mergeCell ref="C208:F208"/>
    <mergeCell ref="G208:AD208"/>
    <mergeCell ref="D233:L233"/>
    <mergeCell ref="N225:N227"/>
    <mergeCell ref="O225:O227"/>
    <mergeCell ref="M238:R238"/>
    <mergeCell ref="S238:U239"/>
    <mergeCell ref="V238:X239"/>
    <mergeCell ref="Y238:AA239"/>
    <mergeCell ref="D323:L323"/>
    <mergeCell ref="D324:L324"/>
    <mergeCell ref="D325:L325"/>
    <mergeCell ref="D326:L326"/>
    <mergeCell ref="D327:L327"/>
    <mergeCell ref="D328:L328"/>
    <mergeCell ref="D329:L329"/>
    <mergeCell ref="AA343:AD343"/>
    <mergeCell ref="C210:F210"/>
    <mergeCell ref="G210:AD210"/>
    <mergeCell ref="M299:AD299"/>
    <mergeCell ref="M300:M302"/>
    <mergeCell ref="N300:N302"/>
    <mergeCell ref="O300:O302"/>
    <mergeCell ref="P300:R301"/>
    <mergeCell ref="S300:U301"/>
    <mergeCell ref="V300:AD300"/>
    <mergeCell ref="C299:L302"/>
    <mergeCell ref="C316:L319"/>
    <mergeCell ref="M316:AD316"/>
    <mergeCell ref="M317:R317"/>
    <mergeCell ref="S317:U318"/>
    <mergeCell ref="V317:X318"/>
    <mergeCell ref="Y317:AA318"/>
    <mergeCell ref="AB317:AD318"/>
    <mergeCell ref="D303:L303"/>
    <mergeCell ref="D304:L304"/>
    <mergeCell ref="D305:L305"/>
    <mergeCell ref="D306:L306"/>
    <mergeCell ref="D307:L307"/>
    <mergeCell ref="D308:L308"/>
    <mergeCell ref="D310:L310"/>
    <mergeCell ref="D361:L361"/>
    <mergeCell ref="D362:L362"/>
    <mergeCell ref="C332:AD332"/>
    <mergeCell ref="C333:AD333"/>
    <mergeCell ref="B340:AD340"/>
    <mergeCell ref="C341:AD341"/>
    <mergeCell ref="D381:L381"/>
    <mergeCell ref="D382:L382"/>
    <mergeCell ref="D282:L282"/>
    <mergeCell ref="D283:L283"/>
    <mergeCell ref="D284:L284"/>
    <mergeCell ref="D309:L309"/>
    <mergeCell ref="AA367:AD367"/>
    <mergeCell ref="P370:R370"/>
    <mergeCell ref="C205:E205"/>
    <mergeCell ref="D364:L364"/>
    <mergeCell ref="M344:AD344"/>
    <mergeCell ref="M345:M347"/>
    <mergeCell ref="N345:N347"/>
    <mergeCell ref="O345:O347"/>
    <mergeCell ref="P345:R346"/>
    <mergeCell ref="S345:U346"/>
    <mergeCell ref="V345:AD345"/>
    <mergeCell ref="C344:L347"/>
    <mergeCell ref="C237:L240"/>
    <mergeCell ref="M239:O239"/>
    <mergeCell ref="D241:L241"/>
    <mergeCell ref="D242:L242"/>
    <mergeCell ref="D243:L243"/>
    <mergeCell ref="D244:L244"/>
    <mergeCell ref="D231:L231"/>
    <mergeCell ref="D232:L232"/>
    <mergeCell ref="AB238:AD239"/>
    <mergeCell ref="C698:E698"/>
    <mergeCell ref="F698:AD698"/>
    <mergeCell ref="C660:AD660"/>
    <mergeCell ref="B571:AD571"/>
    <mergeCell ref="C573:AD573"/>
    <mergeCell ref="C563:AD563"/>
    <mergeCell ref="C564:AD564"/>
    <mergeCell ref="AA544:AD544"/>
    <mergeCell ref="AA525:AD525"/>
    <mergeCell ref="C522:AD522"/>
    <mergeCell ref="C523:AD523"/>
    <mergeCell ref="AA478:AD478"/>
    <mergeCell ref="AB528:AD528"/>
    <mergeCell ref="P481:R481"/>
    <mergeCell ref="M318:O318"/>
    <mergeCell ref="C644:AD644"/>
    <mergeCell ref="C645:AD645"/>
    <mergeCell ref="B652:AD652"/>
    <mergeCell ref="B654:AD654"/>
    <mergeCell ref="D356:L356"/>
    <mergeCell ref="D357:L357"/>
    <mergeCell ref="D358:L358"/>
    <mergeCell ref="D555:L555"/>
    <mergeCell ref="D556:L556"/>
    <mergeCell ref="D557:L557"/>
    <mergeCell ref="D558:L558"/>
    <mergeCell ref="D559:L559"/>
    <mergeCell ref="D560:L560"/>
    <mergeCell ref="C579:L582"/>
    <mergeCell ref="C612:L615"/>
    <mergeCell ref="M579:AD579"/>
    <mergeCell ref="D153:J153"/>
    <mergeCell ref="C49:AD49"/>
    <mergeCell ref="C50:AD50"/>
    <mergeCell ref="C52:AD52"/>
    <mergeCell ref="C54:AD54"/>
    <mergeCell ref="C288:AD288"/>
    <mergeCell ref="V264:X264"/>
    <mergeCell ref="Y264:AA264"/>
    <mergeCell ref="AB264:AD264"/>
    <mergeCell ref="AA223:AD223"/>
    <mergeCell ref="C700:AD700"/>
    <mergeCell ref="C701:AD701"/>
    <mergeCell ref="C659:AD659"/>
    <mergeCell ref="AA274:AD274"/>
    <mergeCell ref="C251:AD251"/>
    <mergeCell ref="C252:AD252"/>
    <mergeCell ref="B259:AD259"/>
    <mergeCell ref="AA261:AD261"/>
    <mergeCell ref="C655:AD655"/>
    <mergeCell ref="C657:AD657"/>
    <mergeCell ref="C658:AD658"/>
    <mergeCell ref="AA315:AD315"/>
    <mergeCell ref="AA444:AD444"/>
    <mergeCell ref="V447:X447"/>
    <mergeCell ref="Y447:AA447"/>
    <mergeCell ref="AB447:AD447"/>
    <mergeCell ref="P318:R318"/>
    <mergeCell ref="B295:AD295"/>
    <mergeCell ref="C296:AD296"/>
    <mergeCell ref="AC57:AD58"/>
    <mergeCell ref="P239:R239"/>
    <mergeCell ref="C287:AD287"/>
    <mergeCell ref="S63:T63"/>
    <mergeCell ref="M203:R203"/>
    <mergeCell ref="W63:X63"/>
    <mergeCell ref="Y63:Z63"/>
    <mergeCell ref="AA63:AB63"/>
    <mergeCell ref="AC63:AD63"/>
    <mergeCell ref="I61:J61"/>
    <mergeCell ref="K61:L61"/>
    <mergeCell ref="S62:T62"/>
    <mergeCell ref="U62:V62"/>
    <mergeCell ref="W62:X62"/>
    <mergeCell ref="Q63:R63"/>
    <mergeCell ref="Y62:Z62"/>
    <mergeCell ref="AA62:AB62"/>
    <mergeCell ref="AC62:AD62"/>
    <mergeCell ref="B1:AD1"/>
    <mergeCell ref="B3:AD3"/>
    <mergeCell ref="B5:AD5"/>
    <mergeCell ref="AA7:AD7"/>
    <mergeCell ref="B9:L9"/>
    <mergeCell ref="N9:O9"/>
    <mergeCell ref="Q9:AA9"/>
    <mergeCell ref="AC9:AD9"/>
    <mergeCell ref="C15:AD15"/>
    <mergeCell ref="C16:AD16"/>
    <mergeCell ref="B18:AD18"/>
    <mergeCell ref="B40:AD40"/>
    <mergeCell ref="C42:AD42"/>
    <mergeCell ref="C43:AD43"/>
    <mergeCell ref="C44:AD44"/>
    <mergeCell ref="C45:AD45"/>
    <mergeCell ref="Q58:R58"/>
    <mergeCell ref="O58:P58"/>
    <mergeCell ref="C48:AD48"/>
    <mergeCell ref="M64:N64"/>
    <mergeCell ref="O64:P64"/>
    <mergeCell ref="Q64:R64"/>
    <mergeCell ref="S64:T64"/>
    <mergeCell ref="C14:AD14"/>
    <mergeCell ref="B11:AD11"/>
    <mergeCell ref="C12:AD12"/>
    <mergeCell ref="C13:AD13"/>
    <mergeCell ref="M60:N60"/>
    <mergeCell ref="M61:N61"/>
    <mergeCell ref="M62:N62"/>
    <mergeCell ref="D59:H59"/>
    <mergeCell ref="D60:H60"/>
    <mergeCell ref="D61:H61"/>
    <mergeCell ref="D62:H62"/>
    <mergeCell ref="D63:H63"/>
    <mergeCell ref="I63:J63"/>
    <mergeCell ref="K63:L63"/>
    <mergeCell ref="M63:N63"/>
    <mergeCell ref="O63:P63"/>
    <mergeCell ref="Y61:Z61"/>
    <mergeCell ref="AA61:AB61"/>
    <mergeCell ref="AC61:AD61"/>
    <mergeCell ref="I62:J62"/>
    <mergeCell ref="K62:L62"/>
    <mergeCell ref="O62:P62"/>
    <mergeCell ref="Q62:R62"/>
    <mergeCell ref="I57:J58"/>
    <mergeCell ref="K57:L58"/>
    <mergeCell ref="M57:N58"/>
    <mergeCell ref="Y57:Z58"/>
    <mergeCell ref="U63:V63"/>
    <mergeCell ref="O57:R57"/>
    <mergeCell ref="I56:AD56"/>
    <mergeCell ref="C56:H58"/>
    <mergeCell ref="O61:P61"/>
    <mergeCell ref="Q61:R61"/>
    <mergeCell ref="S61:T61"/>
    <mergeCell ref="U61:V61"/>
    <mergeCell ref="W61:X61"/>
    <mergeCell ref="Y59:Z59"/>
    <mergeCell ref="AA59:AB59"/>
    <mergeCell ref="AC59:AD59"/>
    <mergeCell ref="I60:J60"/>
    <mergeCell ref="K60:L60"/>
    <mergeCell ref="O60:P60"/>
    <mergeCell ref="Q60:R60"/>
    <mergeCell ref="S60:T60"/>
    <mergeCell ref="U60:V60"/>
    <mergeCell ref="W60:X60"/>
    <mergeCell ref="Y60:Z60"/>
    <mergeCell ref="AA60:AB60"/>
    <mergeCell ref="AC60:AD60"/>
    <mergeCell ref="I59:J59"/>
    <mergeCell ref="K59:L59"/>
    <mergeCell ref="O59:P59"/>
    <mergeCell ref="Q59:R59"/>
    <mergeCell ref="S59:T59"/>
    <mergeCell ref="U59:V59"/>
    <mergeCell ref="W59:X59"/>
    <mergeCell ref="M59:N59"/>
    <mergeCell ref="AA57:AB58"/>
    <mergeCell ref="U64:V64"/>
    <mergeCell ref="W64:X64"/>
    <mergeCell ref="Y64:Z64"/>
    <mergeCell ref="AA64:AB64"/>
    <mergeCell ref="AC64:AD64"/>
    <mergeCell ref="Y65:Z65"/>
    <mergeCell ref="AA65:AB65"/>
    <mergeCell ref="AC65:AD65"/>
    <mergeCell ref="D66:H66"/>
    <mergeCell ref="I66:J66"/>
    <mergeCell ref="K66:L66"/>
    <mergeCell ref="M66:N66"/>
    <mergeCell ref="O66:P66"/>
    <mergeCell ref="Q66:R66"/>
    <mergeCell ref="S66:T66"/>
    <mergeCell ref="U66:V66"/>
    <mergeCell ref="W66:X66"/>
    <mergeCell ref="Y66:Z66"/>
    <mergeCell ref="AA66:AB66"/>
    <mergeCell ref="AC66:AD66"/>
    <mergeCell ref="D65:H65"/>
    <mergeCell ref="I65:J65"/>
    <mergeCell ref="K65:L65"/>
    <mergeCell ref="M65:N65"/>
    <mergeCell ref="O65:P65"/>
    <mergeCell ref="Q65:R65"/>
    <mergeCell ref="S65:T65"/>
    <mergeCell ref="U65:V65"/>
    <mergeCell ref="W65:X65"/>
    <mergeCell ref="D64:H64"/>
    <mergeCell ref="I64:J64"/>
    <mergeCell ref="K64:L64"/>
    <mergeCell ref="Y67:Z67"/>
    <mergeCell ref="AA67:AB67"/>
    <mergeCell ref="AC67:AD67"/>
    <mergeCell ref="D68:H68"/>
    <mergeCell ref="I68:J68"/>
    <mergeCell ref="K68:L68"/>
    <mergeCell ref="M68:N68"/>
    <mergeCell ref="O68:P68"/>
    <mergeCell ref="Q68:R68"/>
    <mergeCell ref="S68:T68"/>
    <mergeCell ref="U68:V68"/>
    <mergeCell ref="W68:X68"/>
    <mergeCell ref="Y68:Z68"/>
    <mergeCell ref="AA68:AB68"/>
    <mergeCell ref="AC68:AD68"/>
    <mergeCell ref="D67:H67"/>
    <mergeCell ref="I67:J67"/>
    <mergeCell ref="K67:L67"/>
    <mergeCell ref="M67:N67"/>
    <mergeCell ref="O67:P67"/>
    <mergeCell ref="Q67:R67"/>
    <mergeCell ref="S67:T67"/>
    <mergeCell ref="U67:V67"/>
    <mergeCell ref="W67:X67"/>
    <mergeCell ref="Y69:Z69"/>
    <mergeCell ref="AA69:AB69"/>
    <mergeCell ref="AC69:AD69"/>
    <mergeCell ref="D70:H70"/>
    <mergeCell ref="I70:J70"/>
    <mergeCell ref="K70:L70"/>
    <mergeCell ref="M70:N70"/>
    <mergeCell ref="O70:P70"/>
    <mergeCell ref="Q70:R70"/>
    <mergeCell ref="S70:T70"/>
    <mergeCell ref="U70:V70"/>
    <mergeCell ref="W70:X70"/>
    <mergeCell ref="Y70:Z70"/>
    <mergeCell ref="AA70:AB70"/>
    <mergeCell ref="AC70:AD70"/>
    <mergeCell ref="D69:H69"/>
    <mergeCell ref="I69:J69"/>
    <mergeCell ref="K69:L69"/>
    <mergeCell ref="M69:N69"/>
    <mergeCell ref="O69:P69"/>
    <mergeCell ref="Q69:R69"/>
    <mergeCell ref="S69:T69"/>
    <mergeCell ref="U69:V69"/>
    <mergeCell ref="W69:X69"/>
    <mergeCell ref="Y71:Z71"/>
    <mergeCell ref="AA71:AB71"/>
    <mergeCell ref="AC71:AD71"/>
    <mergeCell ref="D72:H72"/>
    <mergeCell ref="I72:J72"/>
    <mergeCell ref="K72:L72"/>
    <mergeCell ref="M72:N72"/>
    <mergeCell ref="O72:P72"/>
    <mergeCell ref="Q72:R72"/>
    <mergeCell ref="S72:T72"/>
    <mergeCell ref="U72:V72"/>
    <mergeCell ref="W72:X72"/>
    <mergeCell ref="Y72:Z72"/>
    <mergeCell ref="AA72:AB72"/>
    <mergeCell ref="AC72:AD72"/>
    <mergeCell ref="D71:H71"/>
    <mergeCell ref="I71:J71"/>
    <mergeCell ref="K71:L71"/>
    <mergeCell ref="M71:N71"/>
    <mergeCell ref="O71:P71"/>
    <mergeCell ref="Q71:R71"/>
    <mergeCell ref="S71:T71"/>
    <mergeCell ref="U71:V71"/>
    <mergeCell ref="W71:X71"/>
    <mergeCell ref="Y73:Z73"/>
    <mergeCell ref="AA73:AB73"/>
    <mergeCell ref="AC73:AD73"/>
    <mergeCell ref="D74:H74"/>
    <mergeCell ref="I74:J74"/>
    <mergeCell ref="K74:L74"/>
    <mergeCell ref="M74:N74"/>
    <mergeCell ref="O74:P74"/>
    <mergeCell ref="Q74:R74"/>
    <mergeCell ref="S74:T74"/>
    <mergeCell ref="U74:V74"/>
    <mergeCell ref="W74:X74"/>
    <mergeCell ref="Y74:Z74"/>
    <mergeCell ref="AA74:AB74"/>
    <mergeCell ref="AC74:AD74"/>
    <mergeCell ref="D73:H73"/>
    <mergeCell ref="I73:J73"/>
    <mergeCell ref="K73:L73"/>
    <mergeCell ref="M73:N73"/>
    <mergeCell ref="O73:P73"/>
    <mergeCell ref="Q73:R73"/>
    <mergeCell ref="S73:T73"/>
    <mergeCell ref="U73:V73"/>
    <mergeCell ref="W73:X73"/>
    <mergeCell ref="Y75:Z75"/>
    <mergeCell ref="AA75:AB75"/>
    <mergeCell ref="AC75:AD75"/>
    <mergeCell ref="D76:H76"/>
    <mergeCell ref="I76:J76"/>
    <mergeCell ref="K76:L76"/>
    <mergeCell ref="M76:N76"/>
    <mergeCell ref="O76:P76"/>
    <mergeCell ref="Q76:R76"/>
    <mergeCell ref="S76:T76"/>
    <mergeCell ref="U76:V76"/>
    <mergeCell ref="W76:X76"/>
    <mergeCell ref="Y76:Z76"/>
    <mergeCell ref="AA76:AB76"/>
    <mergeCell ref="AC76:AD76"/>
    <mergeCell ref="D75:H75"/>
    <mergeCell ref="I75:J75"/>
    <mergeCell ref="K75:L75"/>
    <mergeCell ref="M75:N75"/>
    <mergeCell ref="O75:P75"/>
    <mergeCell ref="Q75:R75"/>
    <mergeCell ref="S75:T75"/>
    <mergeCell ref="U75:V75"/>
    <mergeCell ref="W75:X75"/>
    <mergeCell ref="Y77:Z77"/>
    <mergeCell ref="AA77:AB77"/>
    <mergeCell ref="AC77:AD77"/>
    <mergeCell ref="D78:H78"/>
    <mergeCell ref="I78:J78"/>
    <mergeCell ref="K78:L78"/>
    <mergeCell ref="M78:N78"/>
    <mergeCell ref="O78:P78"/>
    <mergeCell ref="Q78:R78"/>
    <mergeCell ref="S78:T78"/>
    <mergeCell ref="U78:V78"/>
    <mergeCell ref="W78:X78"/>
    <mergeCell ref="Y78:Z78"/>
    <mergeCell ref="AA78:AB78"/>
    <mergeCell ref="AC78:AD78"/>
    <mergeCell ref="D77:H77"/>
    <mergeCell ref="I77:J77"/>
    <mergeCell ref="K77:L77"/>
    <mergeCell ref="M77:N77"/>
    <mergeCell ref="O77:P77"/>
    <mergeCell ref="Q77:R77"/>
    <mergeCell ref="S77:T77"/>
    <mergeCell ref="U77:V77"/>
    <mergeCell ref="W77:X77"/>
    <mergeCell ref="Y79:Z79"/>
    <mergeCell ref="AA79:AB79"/>
    <mergeCell ref="AC79:AD79"/>
    <mergeCell ref="D80:H80"/>
    <mergeCell ref="I80:J80"/>
    <mergeCell ref="K80:L80"/>
    <mergeCell ref="M80:N80"/>
    <mergeCell ref="O80:P80"/>
    <mergeCell ref="Q80:R80"/>
    <mergeCell ref="S80:T80"/>
    <mergeCell ref="U80:V80"/>
    <mergeCell ref="W80:X80"/>
    <mergeCell ref="Y80:Z80"/>
    <mergeCell ref="AA80:AB80"/>
    <mergeCell ref="AC80:AD80"/>
    <mergeCell ref="D79:H79"/>
    <mergeCell ref="I79:J79"/>
    <mergeCell ref="K79:L79"/>
    <mergeCell ref="M79:N79"/>
    <mergeCell ref="O79:P79"/>
    <mergeCell ref="Q79:R79"/>
    <mergeCell ref="S79:T79"/>
    <mergeCell ref="U79:V79"/>
    <mergeCell ref="W79:X79"/>
    <mergeCell ref="Y81:Z81"/>
    <mergeCell ref="AA81:AB81"/>
    <mergeCell ref="AC81:AD81"/>
    <mergeCell ref="D82:H82"/>
    <mergeCell ref="I82:J82"/>
    <mergeCell ref="K82:L82"/>
    <mergeCell ref="M82:N82"/>
    <mergeCell ref="O82:P82"/>
    <mergeCell ref="Q82:R82"/>
    <mergeCell ref="S82:T82"/>
    <mergeCell ref="U82:V82"/>
    <mergeCell ref="W82:X82"/>
    <mergeCell ref="Y82:Z82"/>
    <mergeCell ref="AA82:AB82"/>
    <mergeCell ref="AC82:AD82"/>
    <mergeCell ref="D81:H81"/>
    <mergeCell ref="I81:J81"/>
    <mergeCell ref="K81:L81"/>
    <mergeCell ref="M81:N81"/>
    <mergeCell ref="O81:P81"/>
    <mergeCell ref="Q81:R81"/>
    <mergeCell ref="S81:T81"/>
    <mergeCell ref="U81:V81"/>
    <mergeCell ref="W81:X81"/>
    <mergeCell ref="Y83:Z83"/>
    <mergeCell ref="AA83:AB83"/>
    <mergeCell ref="AC83:AD83"/>
    <mergeCell ref="D84:H84"/>
    <mergeCell ref="I84:J84"/>
    <mergeCell ref="K84:L84"/>
    <mergeCell ref="M84:N84"/>
    <mergeCell ref="O84:P84"/>
    <mergeCell ref="Q84:R84"/>
    <mergeCell ref="S84:T84"/>
    <mergeCell ref="U84:V84"/>
    <mergeCell ref="W84:X84"/>
    <mergeCell ref="Y84:Z84"/>
    <mergeCell ref="AA84:AB84"/>
    <mergeCell ref="AC84:AD84"/>
    <mergeCell ref="D83:H83"/>
    <mergeCell ref="I83:J83"/>
    <mergeCell ref="K83:L83"/>
    <mergeCell ref="M83:N83"/>
    <mergeCell ref="O83:P83"/>
    <mergeCell ref="Q83:R83"/>
    <mergeCell ref="S83:T83"/>
    <mergeCell ref="U83:V83"/>
    <mergeCell ref="W83:X83"/>
    <mergeCell ref="Y85:Z85"/>
    <mergeCell ref="AA85:AB85"/>
    <mergeCell ref="AC85:AD85"/>
    <mergeCell ref="D86:H86"/>
    <mergeCell ref="I86:J86"/>
    <mergeCell ref="K86:L86"/>
    <mergeCell ref="M86:N86"/>
    <mergeCell ref="O86:P86"/>
    <mergeCell ref="Q86:R86"/>
    <mergeCell ref="S86:T86"/>
    <mergeCell ref="U86:V86"/>
    <mergeCell ref="W86:X86"/>
    <mergeCell ref="Y86:Z86"/>
    <mergeCell ref="AA86:AB86"/>
    <mergeCell ref="AC86:AD86"/>
    <mergeCell ref="D85:H85"/>
    <mergeCell ref="I85:J85"/>
    <mergeCell ref="K85:L85"/>
    <mergeCell ref="M85:N85"/>
    <mergeCell ref="O85:P85"/>
    <mergeCell ref="Q85:R85"/>
    <mergeCell ref="S85:T85"/>
    <mergeCell ref="U85:V85"/>
    <mergeCell ref="W85:X85"/>
    <mergeCell ref="Y87:Z87"/>
    <mergeCell ref="AA87:AB87"/>
    <mergeCell ref="AC87:AD87"/>
    <mergeCell ref="D88:H88"/>
    <mergeCell ref="I88:J88"/>
    <mergeCell ref="K88:L88"/>
    <mergeCell ref="M88:N88"/>
    <mergeCell ref="O88:P88"/>
    <mergeCell ref="Q88:R88"/>
    <mergeCell ref="S88:T88"/>
    <mergeCell ref="U88:V88"/>
    <mergeCell ref="W88:X88"/>
    <mergeCell ref="Y88:Z88"/>
    <mergeCell ref="AA88:AB88"/>
    <mergeCell ref="AC88:AD88"/>
    <mergeCell ref="D87:H87"/>
    <mergeCell ref="I87:J87"/>
    <mergeCell ref="K87:L87"/>
    <mergeCell ref="M87:N87"/>
    <mergeCell ref="O87:P87"/>
    <mergeCell ref="Q87:R87"/>
    <mergeCell ref="S87:T87"/>
    <mergeCell ref="U87:V87"/>
    <mergeCell ref="W87:X87"/>
    <mergeCell ref="Y89:Z89"/>
    <mergeCell ref="AA89:AB89"/>
    <mergeCell ref="AC89:AD89"/>
    <mergeCell ref="D90:H90"/>
    <mergeCell ref="I90:J90"/>
    <mergeCell ref="K90:L90"/>
    <mergeCell ref="M90:N90"/>
    <mergeCell ref="O90:P90"/>
    <mergeCell ref="Q90:R90"/>
    <mergeCell ref="S90:T90"/>
    <mergeCell ref="U90:V90"/>
    <mergeCell ref="W90:X90"/>
    <mergeCell ref="Y90:Z90"/>
    <mergeCell ref="AA90:AB90"/>
    <mergeCell ref="AC90:AD90"/>
    <mergeCell ref="D89:H89"/>
    <mergeCell ref="I89:J89"/>
    <mergeCell ref="K89:L89"/>
    <mergeCell ref="M89:N89"/>
    <mergeCell ref="O89:P89"/>
    <mergeCell ref="Q89:R89"/>
    <mergeCell ref="S89:T89"/>
    <mergeCell ref="U89:V89"/>
    <mergeCell ref="W89:X89"/>
    <mergeCell ref="Y91:Z91"/>
    <mergeCell ref="AA91:AB91"/>
    <mergeCell ref="AC91:AD91"/>
    <mergeCell ref="D92:H92"/>
    <mergeCell ref="I92:J92"/>
    <mergeCell ref="K92:L92"/>
    <mergeCell ref="M92:N92"/>
    <mergeCell ref="O92:P92"/>
    <mergeCell ref="Q92:R92"/>
    <mergeCell ref="S92:T92"/>
    <mergeCell ref="U92:V92"/>
    <mergeCell ref="W92:X92"/>
    <mergeCell ref="Y92:Z92"/>
    <mergeCell ref="AA92:AB92"/>
    <mergeCell ref="AC92:AD92"/>
    <mergeCell ref="D91:H91"/>
    <mergeCell ref="I91:J91"/>
    <mergeCell ref="K91:L91"/>
    <mergeCell ref="M91:N91"/>
    <mergeCell ref="O91:P91"/>
    <mergeCell ref="Q91:R91"/>
    <mergeCell ref="S91:T91"/>
    <mergeCell ref="U91:V91"/>
    <mergeCell ref="W91:X91"/>
    <mergeCell ref="Y93:Z93"/>
    <mergeCell ref="AA93:AB93"/>
    <mergeCell ref="AC93:AD93"/>
    <mergeCell ref="D94:H94"/>
    <mergeCell ref="I94:J94"/>
    <mergeCell ref="K94:L94"/>
    <mergeCell ref="M94:N94"/>
    <mergeCell ref="O94:P94"/>
    <mergeCell ref="Q94:R94"/>
    <mergeCell ref="S94:T94"/>
    <mergeCell ref="U94:V94"/>
    <mergeCell ref="W94:X94"/>
    <mergeCell ref="Y94:Z94"/>
    <mergeCell ref="AA94:AB94"/>
    <mergeCell ref="AC94:AD94"/>
    <mergeCell ref="D93:H93"/>
    <mergeCell ref="I93:J93"/>
    <mergeCell ref="K93:L93"/>
    <mergeCell ref="M93:N93"/>
    <mergeCell ref="O93:P93"/>
    <mergeCell ref="Q93:R93"/>
    <mergeCell ref="S93:T93"/>
    <mergeCell ref="U93:V93"/>
    <mergeCell ref="W93:X93"/>
    <mergeCell ref="Y95:Z95"/>
    <mergeCell ref="AA95:AB95"/>
    <mergeCell ref="AC95:AD95"/>
    <mergeCell ref="D96:H96"/>
    <mergeCell ref="I96:J96"/>
    <mergeCell ref="K96:L96"/>
    <mergeCell ref="M96:N96"/>
    <mergeCell ref="O96:P96"/>
    <mergeCell ref="Q96:R96"/>
    <mergeCell ref="S96:T96"/>
    <mergeCell ref="U96:V96"/>
    <mergeCell ref="W96:X96"/>
    <mergeCell ref="Y96:Z96"/>
    <mergeCell ref="AA96:AB96"/>
    <mergeCell ref="AC96:AD96"/>
    <mergeCell ref="D95:H95"/>
    <mergeCell ref="I95:J95"/>
    <mergeCell ref="K95:L95"/>
    <mergeCell ref="M95:N95"/>
    <mergeCell ref="O95:P95"/>
    <mergeCell ref="Q95:R95"/>
    <mergeCell ref="S95:T95"/>
    <mergeCell ref="U95:V95"/>
    <mergeCell ref="W95:X95"/>
    <mergeCell ref="Y97:Z97"/>
    <mergeCell ref="AA97:AB97"/>
    <mergeCell ref="AC97:AD97"/>
    <mergeCell ref="D98:H98"/>
    <mergeCell ref="I98:J98"/>
    <mergeCell ref="K98:L98"/>
    <mergeCell ref="M98:N98"/>
    <mergeCell ref="O98:P98"/>
    <mergeCell ref="Q98:R98"/>
    <mergeCell ref="S98:T98"/>
    <mergeCell ref="U98:V98"/>
    <mergeCell ref="W98:X98"/>
    <mergeCell ref="Y98:Z98"/>
    <mergeCell ref="AA98:AB98"/>
    <mergeCell ref="AC98:AD98"/>
    <mergeCell ref="D97:H97"/>
    <mergeCell ref="I97:J97"/>
    <mergeCell ref="K97:L97"/>
    <mergeCell ref="M97:N97"/>
    <mergeCell ref="O97:P97"/>
    <mergeCell ref="Q97:R97"/>
    <mergeCell ref="S97:T97"/>
    <mergeCell ref="U97:V97"/>
    <mergeCell ref="W97:X97"/>
    <mergeCell ref="Y99:Z99"/>
    <mergeCell ref="AA99:AB99"/>
    <mergeCell ref="AC99:AD99"/>
    <mergeCell ref="D100:H100"/>
    <mergeCell ref="I100:J100"/>
    <mergeCell ref="K100:L100"/>
    <mergeCell ref="M100:N100"/>
    <mergeCell ref="O100:P100"/>
    <mergeCell ref="Q100:R100"/>
    <mergeCell ref="S100:T100"/>
    <mergeCell ref="U100:V100"/>
    <mergeCell ref="W100:X100"/>
    <mergeCell ref="Y100:Z100"/>
    <mergeCell ref="AA100:AB100"/>
    <mergeCell ref="AC100:AD100"/>
    <mergeCell ref="D99:H99"/>
    <mergeCell ref="I99:J99"/>
    <mergeCell ref="K99:L99"/>
    <mergeCell ref="M99:N99"/>
    <mergeCell ref="O99:P99"/>
    <mergeCell ref="Q99:R99"/>
    <mergeCell ref="S99:T99"/>
    <mergeCell ref="U99:V99"/>
    <mergeCell ref="W99:X99"/>
    <mergeCell ref="Y101:Z101"/>
    <mergeCell ref="AA101:AB101"/>
    <mergeCell ref="AC101:AD101"/>
    <mergeCell ref="D102:H102"/>
    <mergeCell ref="I102:J102"/>
    <mergeCell ref="K102:L102"/>
    <mergeCell ref="M102:N102"/>
    <mergeCell ref="O102:P102"/>
    <mergeCell ref="Q102:R102"/>
    <mergeCell ref="S102:T102"/>
    <mergeCell ref="U102:V102"/>
    <mergeCell ref="W102:X102"/>
    <mergeCell ref="Y102:Z102"/>
    <mergeCell ref="AA102:AB102"/>
    <mergeCell ref="AC102:AD102"/>
    <mergeCell ref="D101:H101"/>
    <mergeCell ref="I101:J101"/>
    <mergeCell ref="K101:L101"/>
    <mergeCell ref="M101:N101"/>
    <mergeCell ref="O101:P101"/>
    <mergeCell ref="Q101:R101"/>
    <mergeCell ref="S101:T101"/>
    <mergeCell ref="U101:V101"/>
    <mergeCell ref="W101:X101"/>
    <mergeCell ref="Y103:Z103"/>
    <mergeCell ref="AA103:AB103"/>
    <mergeCell ref="AC103:AD103"/>
    <mergeCell ref="D104:H104"/>
    <mergeCell ref="I104:J104"/>
    <mergeCell ref="K104:L104"/>
    <mergeCell ref="M104:N104"/>
    <mergeCell ref="O104:P104"/>
    <mergeCell ref="Q104:R104"/>
    <mergeCell ref="S104:T104"/>
    <mergeCell ref="U104:V104"/>
    <mergeCell ref="W104:X104"/>
    <mergeCell ref="Y104:Z104"/>
    <mergeCell ref="AA104:AB104"/>
    <mergeCell ref="AC104:AD104"/>
    <mergeCell ref="D103:H103"/>
    <mergeCell ref="I103:J103"/>
    <mergeCell ref="K103:L103"/>
    <mergeCell ref="M103:N103"/>
    <mergeCell ref="O103:P103"/>
    <mergeCell ref="Q103:R103"/>
    <mergeCell ref="S103:T103"/>
    <mergeCell ref="U103:V103"/>
    <mergeCell ref="W103:X103"/>
    <mergeCell ref="Y105:Z105"/>
    <mergeCell ref="AA105:AB105"/>
    <mergeCell ref="AC105:AD105"/>
    <mergeCell ref="D106:H106"/>
    <mergeCell ref="I106:J106"/>
    <mergeCell ref="K106:L106"/>
    <mergeCell ref="M106:N106"/>
    <mergeCell ref="O106:P106"/>
    <mergeCell ref="Q106:R106"/>
    <mergeCell ref="S106:T106"/>
    <mergeCell ref="U106:V106"/>
    <mergeCell ref="W106:X106"/>
    <mergeCell ref="Y106:Z106"/>
    <mergeCell ref="AA106:AB106"/>
    <mergeCell ref="AC106:AD106"/>
    <mergeCell ref="D105:H105"/>
    <mergeCell ref="I105:J105"/>
    <mergeCell ref="K105:L105"/>
    <mergeCell ref="M105:N105"/>
    <mergeCell ref="O105:P105"/>
    <mergeCell ref="Q105:R105"/>
    <mergeCell ref="S105:T105"/>
    <mergeCell ref="U105:V105"/>
    <mergeCell ref="W105:X105"/>
    <mergeCell ref="Y107:Z107"/>
    <mergeCell ref="AA107:AB107"/>
    <mergeCell ref="AC107:AD107"/>
    <mergeCell ref="D108:H108"/>
    <mergeCell ref="I108:J108"/>
    <mergeCell ref="K108:L108"/>
    <mergeCell ref="M108:N108"/>
    <mergeCell ref="O108:P108"/>
    <mergeCell ref="Q108:R108"/>
    <mergeCell ref="S108:T108"/>
    <mergeCell ref="U108:V108"/>
    <mergeCell ref="W108:X108"/>
    <mergeCell ref="Y108:Z108"/>
    <mergeCell ref="AA108:AB108"/>
    <mergeCell ref="AC108:AD108"/>
    <mergeCell ref="D107:H107"/>
    <mergeCell ref="I107:J107"/>
    <mergeCell ref="K107:L107"/>
    <mergeCell ref="M107:N107"/>
    <mergeCell ref="O107:P107"/>
    <mergeCell ref="Q107:R107"/>
    <mergeCell ref="S107:T107"/>
    <mergeCell ref="U107:V107"/>
    <mergeCell ref="W107:X107"/>
    <mergeCell ref="Y109:Z109"/>
    <mergeCell ref="AA109:AB109"/>
    <mergeCell ref="AC109:AD109"/>
    <mergeCell ref="D110:H110"/>
    <mergeCell ref="I110:J110"/>
    <mergeCell ref="K110:L110"/>
    <mergeCell ref="M110:N110"/>
    <mergeCell ref="O110:P110"/>
    <mergeCell ref="Q110:R110"/>
    <mergeCell ref="S110:T110"/>
    <mergeCell ref="U110:V110"/>
    <mergeCell ref="W110:X110"/>
    <mergeCell ref="Y110:Z110"/>
    <mergeCell ref="AA110:AB110"/>
    <mergeCell ref="AC110:AD110"/>
    <mergeCell ref="D109:H109"/>
    <mergeCell ref="I109:J109"/>
    <mergeCell ref="K109:L109"/>
    <mergeCell ref="M109:N109"/>
    <mergeCell ref="O109:P109"/>
    <mergeCell ref="Q109:R109"/>
    <mergeCell ref="S109:T109"/>
    <mergeCell ref="U109:V109"/>
    <mergeCell ref="W109:X109"/>
    <mergeCell ref="Y111:Z111"/>
    <mergeCell ref="AA111:AB111"/>
    <mergeCell ref="AC111:AD111"/>
    <mergeCell ref="D112:H112"/>
    <mergeCell ref="I112:J112"/>
    <mergeCell ref="K112:L112"/>
    <mergeCell ref="M112:N112"/>
    <mergeCell ref="O112:P112"/>
    <mergeCell ref="Q112:R112"/>
    <mergeCell ref="S112:T112"/>
    <mergeCell ref="U112:V112"/>
    <mergeCell ref="W112:X112"/>
    <mergeCell ref="Y112:Z112"/>
    <mergeCell ref="AA112:AB112"/>
    <mergeCell ref="AC112:AD112"/>
    <mergeCell ref="D111:H111"/>
    <mergeCell ref="I111:J111"/>
    <mergeCell ref="K111:L111"/>
    <mergeCell ref="M111:N111"/>
    <mergeCell ref="O111:P111"/>
    <mergeCell ref="Q111:R111"/>
    <mergeCell ref="S111:T111"/>
    <mergeCell ref="U111:V111"/>
    <mergeCell ref="W111:X111"/>
    <mergeCell ref="Y113:Z113"/>
    <mergeCell ref="AA113:AB113"/>
    <mergeCell ref="AC113:AD113"/>
    <mergeCell ref="D114:H114"/>
    <mergeCell ref="I114:J114"/>
    <mergeCell ref="K114:L114"/>
    <mergeCell ref="M114:N114"/>
    <mergeCell ref="O114:P114"/>
    <mergeCell ref="Q114:R114"/>
    <mergeCell ref="S114:T114"/>
    <mergeCell ref="U114:V114"/>
    <mergeCell ref="W114:X114"/>
    <mergeCell ref="Y114:Z114"/>
    <mergeCell ref="AA114:AB114"/>
    <mergeCell ref="AC114:AD114"/>
    <mergeCell ref="D113:H113"/>
    <mergeCell ref="I113:J113"/>
    <mergeCell ref="K113:L113"/>
    <mergeCell ref="M113:N113"/>
    <mergeCell ref="O113:P113"/>
    <mergeCell ref="Q113:R113"/>
    <mergeCell ref="S113:T113"/>
    <mergeCell ref="U113:V113"/>
    <mergeCell ref="W113:X113"/>
    <mergeCell ref="Y115:Z115"/>
    <mergeCell ref="AA115:AB115"/>
    <mergeCell ref="AC115:AD115"/>
    <mergeCell ref="D116:H116"/>
    <mergeCell ref="I116:J116"/>
    <mergeCell ref="K116:L116"/>
    <mergeCell ref="M116:N116"/>
    <mergeCell ref="O116:P116"/>
    <mergeCell ref="Q116:R116"/>
    <mergeCell ref="S116:T116"/>
    <mergeCell ref="U116:V116"/>
    <mergeCell ref="W116:X116"/>
    <mergeCell ref="Y116:Z116"/>
    <mergeCell ref="AA116:AB116"/>
    <mergeCell ref="AC116:AD116"/>
    <mergeCell ref="D115:H115"/>
    <mergeCell ref="I115:J115"/>
    <mergeCell ref="K115:L115"/>
    <mergeCell ref="M115:N115"/>
    <mergeCell ref="O115:P115"/>
    <mergeCell ref="Q115:R115"/>
    <mergeCell ref="S115:T115"/>
    <mergeCell ref="U115:V115"/>
    <mergeCell ref="W115:X115"/>
    <mergeCell ref="Y117:Z117"/>
    <mergeCell ref="AA117:AB117"/>
    <mergeCell ref="AC117:AD117"/>
    <mergeCell ref="D118:H118"/>
    <mergeCell ref="I118:J118"/>
    <mergeCell ref="K118:L118"/>
    <mergeCell ref="M118:N118"/>
    <mergeCell ref="O118:P118"/>
    <mergeCell ref="Q118:R118"/>
    <mergeCell ref="S118:T118"/>
    <mergeCell ref="U118:V118"/>
    <mergeCell ref="W118:X118"/>
    <mergeCell ref="Y118:Z118"/>
    <mergeCell ref="AA118:AB118"/>
    <mergeCell ref="AC118:AD118"/>
    <mergeCell ref="D117:H117"/>
    <mergeCell ref="I117:J117"/>
    <mergeCell ref="K117:L117"/>
    <mergeCell ref="M117:N117"/>
    <mergeCell ref="O117:P117"/>
    <mergeCell ref="Q117:R117"/>
    <mergeCell ref="S117:T117"/>
    <mergeCell ref="U117:V117"/>
    <mergeCell ref="W117:X117"/>
    <mergeCell ref="Y119:Z119"/>
    <mergeCell ref="AA119:AB119"/>
    <mergeCell ref="AC119:AD119"/>
    <mergeCell ref="D120:H120"/>
    <mergeCell ref="I120:J120"/>
    <mergeCell ref="K120:L120"/>
    <mergeCell ref="M120:N120"/>
    <mergeCell ref="O120:P120"/>
    <mergeCell ref="Q120:R120"/>
    <mergeCell ref="S120:T120"/>
    <mergeCell ref="U120:V120"/>
    <mergeCell ref="W120:X120"/>
    <mergeCell ref="Y120:Z120"/>
    <mergeCell ref="AA120:AB120"/>
    <mergeCell ref="AC120:AD120"/>
    <mergeCell ref="D119:H119"/>
    <mergeCell ref="I119:J119"/>
    <mergeCell ref="K119:L119"/>
    <mergeCell ref="M119:N119"/>
    <mergeCell ref="O119:P119"/>
    <mergeCell ref="Q119:R119"/>
    <mergeCell ref="S119:T119"/>
    <mergeCell ref="U119:V119"/>
    <mergeCell ref="W119:X119"/>
    <mergeCell ref="Y121:Z121"/>
    <mergeCell ref="AA121:AB121"/>
    <mergeCell ref="AC121:AD121"/>
    <mergeCell ref="D122:H122"/>
    <mergeCell ref="I122:J122"/>
    <mergeCell ref="K122:L122"/>
    <mergeCell ref="M122:N122"/>
    <mergeCell ref="O122:P122"/>
    <mergeCell ref="Q122:R122"/>
    <mergeCell ref="S122:T122"/>
    <mergeCell ref="U122:V122"/>
    <mergeCell ref="W122:X122"/>
    <mergeCell ref="Y122:Z122"/>
    <mergeCell ref="AA122:AB122"/>
    <mergeCell ref="AC122:AD122"/>
    <mergeCell ref="D121:H121"/>
    <mergeCell ref="I121:J121"/>
    <mergeCell ref="K121:L121"/>
    <mergeCell ref="M121:N121"/>
    <mergeCell ref="O121:P121"/>
    <mergeCell ref="Q121:R121"/>
    <mergeCell ref="S121:T121"/>
    <mergeCell ref="U121:V121"/>
    <mergeCell ref="W121:X121"/>
    <mergeCell ref="Y123:Z123"/>
    <mergeCell ref="AA123:AB123"/>
    <mergeCell ref="AC123:AD123"/>
    <mergeCell ref="D124:H124"/>
    <mergeCell ref="I124:J124"/>
    <mergeCell ref="K124:L124"/>
    <mergeCell ref="M124:N124"/>
    <mergeCell ref="O124:P124"/>
    <mergeCell ref="Q124:R124"/>
    <mergeCell ref="S124:T124"/>
    <mergeCell ref="U124:V124"/>
    <mergeCell ref="W124:X124"/>
    <mergeCell ref="Y124:Z124"/>
    <mergeCell ref="AA124:AB124"/>
    <mergeCell ref="AC124:AD124"/>
    <mergeCell ref="D123:H123"/>
    <mergeCell ref="I123:J123"/>
    <mergeCell ref="K123:L123"/>
    <mergeCell ref="M123:N123"/>
    <mergeCell ref="O123:P123"/>
    <mergeCell ref="Q123:R123"/>
    <mergeCell ref="S123:T123"/>
    <mergeCell ref="U123:V123"/>
    <mergeCell ref="W123:X123"/>
    <mergeCell ref="Y125:Z125"/>
    <mergeCell ref="AA125:AB125"/>
    <mergeCell ref="AC125:AD125"/>
    <mergeCell ref="D126:H126"/>
    <mergeCell ref="I126:J126"/>
    <mergeCell ref="K126:L126"/>
    <mergeCell ref="M126:N126"/>
    <mergeCell ref="O126:P126"/>
    <mergeCell ref="Q126:R126"/>
    <mergeCell ref="S126:T126"/>
    <mergeCell ref="U126:V126"/>
    <mergeCell ref="W126:X126"/>
    <mergeCell ref="Y126:Z126"/>
    <mergeCell ref="AA126:AB126"/>
    <mergeCell ref="AC126:AD126"/>
    <mergeCell ref="D125:H125"/>
    <mergeCell ref="I125:J125"/>
    <mergeCell ref="K125:L125"/>
    <mergeCell ref="M125:N125"/>
    <mergeCell ref="O125:P125"/>
    <mergeCell ref="Q125:R125"/>
    <mergeCell ref="S125:T125"/>
    <mergeCell ref="U125:V125"/>
    <mergeCell ref="W125:X125"/>
    <mergeCell ref="Y127:Z127"/>
    <mergeCell ref="AA127:AB127"/>
    <mergeCell ref="AC127:AD127"/>
    <mergeCell ref="D128:H128"/>
    <mergeCell ref="I128:J128"/>
    <mergeCell ref="K128:L128"/>
    <mergeCell ref="M128:N128"/>
    <mergeCell ref="O128:P128"/>
    <mergeCell ref="Q128:R128"/>
    <mergeCell ref="S128:T128"/>
    <mergeCell ref="U128:V128"/>
    <mergeCell ref="W128:X128"/>
    <mergeCell ref="Y128:Z128"/>
    <mergeCell ref="AA128:AB128"/>
    <mergeCell ref="AC128:AD128"/>
    <mergeCell ref="D127:H127"/>
    <mergeCell ref="I127:J127"/>
    <mergeCell ref="K127:L127"/>
    <mergeCell ref="M127:N127"/>
    <mergeCell ref="O127:P127"/>
    <mergeCell ref="Q127:R127"/>
    <mergeCell ref="S127:T127"/>
    <mergeCell ref="U127:V127"/>
    <mergeCell ref="W127:X127"/>
    <mergeCell ref="M143:U143"/>
    <mergeCell ref="M144:U144"/>
    <mergeCell ref="M145:U145"/>
    <mergeCell ref="M146:U146"/>
    <mergeCell ref="M147:U147"/>
    <mergeCell ref="C134:J134"/>
    <mergeCell ref="D135:J135"/>
    <mergeCell ref="D136:J136"/>
    <mergeCell ref="D137:J137"/>
    <mergeCell ref="C139:J139"/>
    <mergeCell ref="L134:U134"/>
    <mergeCell ref="C132:E132"/>
    <mergeCell ref="F132:AD132"/>
    <mergeCell ref="M135:U135"/>
    <mergeCell ref="W134:AD134"/>
    <mergeCell ref="X135:AD135"/>
    <mergeCell ref="X136:AD136"/>
    <mergeCell ref="X137:AD137"/>
    <mergeCell ref="X138:AD138"/>
    <mergeCell ref="X139:AD139"/>
    <mergeCell ref="M136:U136"/>
    <mergeCell ref="M137:U137"/>
    <mergeCell ref="M139:U139"/>
    <mergeCell ref="M140:U140"/>
    <mergeCell ref="M138:U138"/>
    <mergeCell ref="C158:J158"/>
    <mergeCell ref="D151:J151"/>
    <mergeCell ref="D152:J152"/>
    <mergeCell ref="D154:J154"/>
    <mergeCell ref="D155:J155"/>
    <mergeCell ref="D156:J156"/>
    <mergeCell ref="C150:J150"/>
    <mergeCell ref="X154:AD154"/>
    <mergeCell ref="X155:AD155"/>
    <mergeCell ref="X156:AD156"/>
    <mergeCell ref="X157:AD157"/>
    <mergeCell ref="D159:J159"/>
    <mergeCell ref="X140:AD140"/>
    <mergeCell ref="X141:AD141"/>
    <mergeCell ref="X142:AD142"/>
    <mergeCell ref="X143:AD143"/>
    <mergeCell ref="X144:AD144"/>
    <mergeCell ref="X145:AD145"/>
    <mergeCell ref="X146:AD146"/>
    <mergeCell ref="X147:AD147"/>
    <mergeCell ref="X148:AD148"/>
    <mergeCell ref="D140:J140"/>
    <mergeCell ref="D141:J141"/>
    <mergeCell ref="D142:J142"/>
    <mergeCell ref="D143:J143"/>
    <mergeCell ref="D144:J144"/>
    <mergeCell ref="D145:J145"/>
    <mergeCell ref="D146:J146"/>
    <mergeCell ref="D147:J147"/>
    <mergeCell ref="D148:J148"/>
    <mergeCell ref="M141:U141"/>
    <mergeCell ref="M142:U142"/>
    <mergeCell ref="L149:U149"/>
    <mergeCell ref="X158:AD158"/>
    <mergeCell ref="X159:AD159"/>
    <mergeCell ref="X160:AD160"/>
    <mergeCell ref="X161:AD161"/>
    <mergeCell ref="M157:U157"/>
    <mergeCell ref="M158:U158"/>
    <mergeCell ref="M159:U159"/>
    <mergeCell ref="M160:U160"/>
    <mergeCell ref="M161:U161"/>
    <mergeCell ref="M162:U162"/>
    <mergeCell ref="M150:U150"/>
    <mergeCell ref="M151:U151"/>
    <mergeCell ref="M152:U152"/>
    <mergeCell ref="M153:U153"/>
    <mergeCell ref="M154:U154"/>
    <mergeCell ref="M155:U155"/>
    <mergeCell ref="M156:U156"/>
    <mergeCell ref="X149:AD149"/>
    <mergeCell ref="X150:AD150"/>
    <mergeCell ref="X151:AD151"/>
    <mergeCell ref="X152:AD152"/>
    <mergeCell ref="X153:AD153"/>
    <mergeCell ref="B177:AD177"/>
    <mergeCell ref="B189:AD189"/>
    <mergeCell ref="C191:AD191"/>
    <mergeCell ref="C193:L194"/>
    <mergeCell ref="M193:AD193"/>
    <mergeCell ref="M194:R194"/>
    <mergeCell ref="S194:X194"/>
    <mergeCell ref="Y194:AD194"/>
    <mergeCell ref="P277:R277"/>
    <mergeCell ref="C513:AD513"/>
    <mergeCell ref="D245:L245"/>
    <mergeCell ref="M276:R276"/>
    <mergeCell ref="S276:U277"/>
    <mergeCell ref="V276:X277"/>
    <mergeCell ref="Y276:AA277"/>
    <mergeCell ref="AB276:AD277"/>
    <mergeCell ref="D246:L246"/>
    <mergeCell ref="V225:AD225"/>
    <mergeCell ref="P225:R226"/>
    <mergeCell ref="S225:U226"/>
    <mergeCell ref="M225:M227"/>
    <mergeCell ref="S203:X203"/>
    <mergeCell ref="AB346:AD346"/>
    <mergeCell ref="AA402:AD402"/>
    <mergeCell ref="AB301:AD301"/>
    <mergeCell ref="C221:AD221"/>
    <mergeCell ref="C204:E204"/>
    <mergeCell ref="M224:AD224"/>
    <mergeCell ref="C224:L227"/>
    <mergeCell ref="D228:L228"/>
    <mergeCell ref="D229:L229"/>
    <mergeCell ref="D230:L230"/>
    <mergeCell ref="D673:J673"/>
    <mergeCell ref="D674:J674"/>
    <mergeCell ref="D675:J675"/>
    <mergeCell ref="D676:J676"/>
    <mergeCell ref="D677:J677"/>
    <mergeCell ref="D678:J678"/>
    <mergeCell ref="P614:R614"/>
    <mergeCell ref="P547:R547"/>
    <mergeCell ref="D600:L600"/>
    <mergeCell ref="D601:L601"/>
    <mergeCell ref="D602:L602"/>
    <mergeCell ref="D603:L603"/>
    <mergeCell ref="D604:L604"/>
    <mergeCell ref="D605:L605"/>
    <mergeCell ref="D606:L606"/>
    <mergeCell ref="D607:L607"/>
    <mergeCell ref="D608:L608"/>
    <mergeCell ref="D617:L617"/>
    <mergeCell ref="O667:R667"/>
    <mergeCell ref="K676:N676"/>
    <mergeCell ref="O676:R676"/>
    <mergeCell ref="C656:AD656"/>
    <mergeCell ref="AA578:AD578"/>
    <mergeCell ref="D618:L618"/>
    <mergeCell ref="AA611:AD611"/>
    <mergeCell ref="D619:L619"/>
    <mergeCell ref="D620:L620"/>
    <mergeCell ref="D621:L621"/>
    <mergeCell ref="D622:L622"/>
    <mergeCell ref="D623:L623"/>
    <mergeCell ref="C662:J663"/>
    <mergeCell ref="D624:L624"/>
    <mergeCell ref="D552:L552"/>
    <mergeCell ref="D553:L553"/>
    <mergeCell ref="D554:L554"/>
    <mergeCell ref="W674:Z674"/>
    <mergeCell ref="AA674:AD674"/>
    <mergeCell ref="K675:N675"/>
    <mergeCell ref="O675:R675"/>
    <mergeCell ref="S675:V675"/>
    <mergeCell ref="W675:Z675"/>
    <mergeCell ref="AA675:AD675"/>
    <mergeCell ref="K670:N670"/>
    <mergeCell ref="O670:R670"/>
    <mergeCell ref="S670:V670"/>
    <mergeCell ref="W670:Z670"/>
    <mergeCell ref="AA670:AD670"/>
    <mergeCell ref="K671:N671"/>
    <mergeCell ref="O671:R671"/>
    <mergeCell ref="S671:V671"/>
    <mergeCell ref="W671:Z671"/>
    <mergeCell ref="AA671:AD671"/>
    <mergeCell ref="S667:V667"/>
    <mergeCell ref="W667:Z667"/>
    <mergeCell ref="AA667:AD667"/>
    <mergeCell ref="K668:N668"/>
    <mergeCell ref="O668:R668"/>
    <mergeCell ref="S668:V668"/>
    <mergeCell ref="N580:N582"/>
    <mergeCell ref="D583:L583"/>
    <mergeCell ref="AB581:AD581"/>
    <mergeCell ref="Y581:AA581"/>
    <mergeCell ref="D596:L596"/>
    <mergeCell ref="D616:L616"/>
    <mergeCell ref="D680:J680"/>
    <mergeCell ref="D681:J681"/>
    <mergeCell ref="D682:J682"/>
    <mergeCell ref="D683:J683"/>
    <mergeCell ref="D684:J684"/>
    <mergeCell ref="D685:J685"/>
    <mergeCell ref="D686:J686"/>
    <mergeCell ref="D687:J687"/>
    <mergeCell ref="AA663:AD663"/>
    <mergeCell ref="W663:Z663"/>
    <mergeCell ref="S663:V663"/>
    <mergeCell ref="K672:N672"/>
    <mergeCell ref="O672:R672"/>
    <mergeCell ref="S672:V672"/>
    <mergeCell ref="W672:Z672"/>
    <mergeCell ref="AA672:AD672"/>
    <mergeCell ref="K673:N673"/>
    <mergeCell ref="O673:R673"/>
    <mergeCell ref="S673:V673"/>
    <mergeCell ref="W673:Z673"/>
    <mergeCell ref="AA673:AD673"/>
    <mergeCell ref="K674:N674"/>
    <mergeCell ref="O674:R674"/>
    <mergeCell ref="S674:V674"/>
    <mergeCell ref="K681:N681"/>
    <mergeCell ref="O681:R681"/>
    <mergeCell ref="S681:V681"/>
    <mergeCell ref="W681:Z681"/>
    <mergeCell ref="AA681:AD681"/>
    <mergeCell ref="K682:N682"/>
    <mergeCell ref="O682:R682"/>
    <mergeCell ref="D672:J672"/>
    <mergeCell ref="D689:J689"/>
    <mergeCell ref="D690:J690"/>
    <mergeCell ref="D691:J691"/>
    <mergeCell ref="D692:J692"/>
    <mergeCell ref="D693:J693"/>
    <mergeCell ref="D694:J694"/>
    <mergeCell ref="D695:J695"/>
    <mergeCell ref="D696:J696"/>
    <mergeCell ref="K664:N664"/>
    <mergeCell ref="O664:R664"/>
    <mergeCell ref="S664:V664"/>
    <mergeCell ref="W664:Z664"/>
    <mergeCell ref="AA664:AD664"/>
    <mergeCell ref="K665:N665"/>
    <mergeCell ref="O665:R665"/>
    <mergeCell ref="S665:V665"/>
    <mergeCell ref="W665:Z665"/>
    <mergeCell ref="AA665:AD665"/>
    <mergeCell ref="K666:N666"/>
    <mergeCell ref="O666:R666"/>
    <mergeCell ref="S666:V666"/>
    <mergeCell ref="W666:Z666"/>
    <mergeCell ref="AA666:AD666"/>
    <mergeCell ref="K667:N667"/>
    <mergeCell ref="S677:V677"/>
    <mergeCell ref="S694:V694"/>
    <mergeCell ref="W694:Z694"/>
    <mergeCell ref="AA694:AD694"/>
    <mergeCell ref="K695:N695"/>
    <mergeCell ref="O695:R695"/>
    <mergeCell ref="W677:Z677"/>
    <mergeCell ref="D679:J679"/>
    <mergeCell ref="K696:N696"/>
    <mergeCell ref="O696:R696"/>
    <mergeCell ref="S696:V696"/>
    <mergeCell ref="W696:Z696"/>
    <mergeCell ref="AA696:AD696"/>
    <mergeCell ref="K692:N692"/>
    <mergeCell ref="O692:R692"/>
    <mergeCell ref="S692:V692"/>
    <mergeCell ref="W692:Z692"/>
    <mergeCell ref="AA692:AD692"/>
    <mergeCell ref="K693:N693"/>
    <mergeCell ref="O693:R693"/>
    <mergeCell ref="S693:V693"/>
    <mergeCell ref="W693:Z693"/>
    <mergeCell ref="AA693:AD693"/>
    <mergeCell ref="K694:N694"/>
    <mergeCell ref="AA677:AD677"/>
    <mergeCell ref="K678:N678"/>
    <mergeCell ref="O678:R678"/>
    <mergeCell ref="S678:V678"/>
    <mergeCell ref="W678:Z678"/>
    <mergeCell ref="AA678:AD678"/>
    <mergeCell ref="S679:V679"/>
    <mergeCell ref="W679:Z679"/>
    <mergeCell ref="AA679:AD679"/>
    <mergeCell ref="K680:N680"/>
    <mergeCell ref="O680:R680"/>
    <mergeCell ref="S680:V680"/>
    <mergeCell ref="W680:Z680"/>
    <mergeCell ref="AA680:AD680"/>
    <mergeCell ref="K679:N679"/>
    <mergeCell ref="O688:R688"/>
    <mergeCell ref="AA298:AD298"/>
    <mergeCell ref="K685:N685"/>
    <mergeCell ref="O685:R685"/>
    <mergeCell ref="S685:V685"/>
    <mergeCell ref="W685:Z685"/>
    <mergeCell ref="AA685:AD685"/>
    <mergeCell ref="K686:N686"/>
    <mergeCell ref="O686:R686"/>
    <mergeCell ref="S686:V686"/>
    <mergeCell ref="W686:Z686"/>
    <mergeCell ref="AA686:AD686"/>
    <mergeCell ref="S682:V682"/>
    <mergeCell ref="W682:Z682"/>
    <mergeCell ref="AA682:AD682"/>
    <mergeCell ref="K683:N683"/>
    <mergeCell ref="O683:R683"/>
    <mergeCell ref="S688:V688"/>
    <mergeCell ref="S683:V683"/>
    <mergeCell ref="W683:Z683"/>
    <mergeCell ref="AA683:AD683"/>
    <mergeCell ref="K684:N684"/>
    <mergeCell ref="O684:R684"/>
    <mergeCell ref="S684:V684"/>
    <mergeCell ref="W684:Z684"/>
    <mergeCell ref="O679:R679"/>
    <mergeCell ref="AA684:AD684"/>
    <mergeCell ref="S662:AD662"/>
    <mergeCell ref="O662:R663"/>
    <mergeCell ref="K662:N663"/>
    <mergeCell ref="D597:L597"/>
    <mergeCell ref="D598:L598"/>
    <mergeCell ref="D688:J688"/>
    <mergeCell ref="C434:AD434"/>
    <mergeCell ref="C435:AD435"/>
    <mergeCell ref="B442:AD442"/>
    <mergeCell ref="V346:X346"/>
    <mergeCell ref="Y346:AA346"/>
    <mergeCell ref="S695:V695"/>
    <mergeCell ref="W695:Z695"/>
    <mergeCell ref="AA695:AD695"/>
    <mergeCell ref="W688:Z688"/>
    <mergeCell ref="AA688:AD688"/>
    <mergeCell ref="W690:Z690"/>
    <mergeCell ref="AA690:AD690"/>
    <mergeCell ref="K691:N691"/>
    <mergeCell ref="O691:R691"/>
    <mergeCell ref="S691:V691"/>
    <mergeCell ref="W691:Z691"/>
    <mergeCell ref="AA691:AD691"/>
    <mergeCell ref="K690:N690"/>
    <mergeCell ref="O690:R690"/>
    <mergeCell ref="S690:V690"/>
    <mergeCell ref="K688:N688"/>
    <mergeCell ref="K687:N687"/>
    <mergeCell ref="O687:R687"/>
    <mergeCell ref="S687:V687"/>
    <mergeCell ref="W687:Z687"/>
    <mergeCell ref="AA687:AD687"/>
    <mergeCell ref="K689:N689"/>
    <mergeCell ref="O689:R689"/>
    <mergeCell ref="S689:V689"/>
    <mergeCell ref="W689:Z689"/>
    <mergeCell ref="AA689:AD689"/>
    <mergeCell ref="O694:R694"/>
    <mergeCell ref="D321:L321"/>
    <mergeCell ref="D322:L322"/>
    <mergeCell ref="C53:AD53"/>
    <mergeCell ref="C574:AD574"/>
    <mergeCell ref="C24:AD24"/>
    <mergeCell ref="C25:AD25"/>
    <mergeCell ref="C26:AD26"/>
    <mergeCell ref="S676:V676"/>
    <mergeCell ref="W676:Z676"/>
    <mergeCell ref="AA676:AD676"/>
    <mergeCell ref="K677:N677"/>
    <mergeCell ref="O677:R677"/>
    <mergeCell ref="M275:AD275"/>
    <mergeCell ref="V263:AD263"/>
    <mergeCell ref="C262:L265"/>
    <mergeCell ref="AA236:AD236"/>
    <mergeCell ref="AB226:AD226"/>
    <mergeCell ref="Y226:AA226"/>
    <mergeCell ref="V226:X226"/>
    <mergeCell ref="M237:AD237"/>
    <mergeCell ref="C575:AD575"/>
    <mergeCell ref="C576:AD576"/>
    <mergeCell ref="V528:X528"/>
    <mergeCell ref="Y528:AA528"/>
    <mergeCell ref="D266:L266"/>
    <mergeCell ref="D267:L267"/>
    <mergeCell ref="D268:L268"/>
    <mergeCell ref="D320:L320"/>
    <mergeCell ref="V405:X405"/>
    <mergeCell ref="C572:AD572"/>
    <mergeCell ref="C368:L371"/>
    <mergeCell ref="M368:AD368"/>
    <mergeCell ref="B22:AD22"/>
    <mergeCell ref="C23:AD23"/>
    <mergeCell ref="C27:AD27"/>
    <mergeCell ref="C32:AD32"/>
    <mergeCell ref="C33:AD33"/>
    <mergeCell ref="C41:AD41"/>
    <mergeCell ref="D163:J163"/>
    <mergeCell ref="D164:J164"/>
    <mergeCell ref="D269:L269"/>
    <mergeCell ref="D270:L270"/>
    <mergeCell ref="D271:L271"/>
    <mergeCell ref="D279:L279"/>
    <mergeCell ref="D280:L280"/>
    <mergeCell ref="D281:L281"/>
    <mergeCell ref="C275:L278"/>
    <mergeCell ref="X29:AD29"/>
    <mergeCell ref="Q29:W29"/>
    <mergeCell ref="C29:I29"/>
    <mergeCell ref="J29:P29"/>
    <mergeCell ref="C30:I30"/>
    <mergeCell ref="J30:P30"/>
    <mergeCell ref="Q30:W30"/>
    <mergeCell ref="X30:AD30"/>
    <mergeCell ref="C130:F130"/>
    <mergeCell ref="C249:E249"/>
    <mergeCell ref="F249:AD249"/>
    <mergeCell ref="D161:J161"/>
    <mergeCell ref="D166:J166"/>
    <mergeCell ref="D167:J167"/>
    <mergeCell ref="C169:AD169"/>
    <mergeCell ref="C170:AD170"/>
    <mergeCell ref="C180:AD180"/>
  </mergeCells>
  <conditionalFormatting sqref="D30:AD30">
    <cfRule type="expression" dxfId="12907" priority="8" stopIfTrue="1">
      <formula>OR($C30=2,$C30=9)</formula>
    </cfRule>
  </conditionalFormatting>
  <conditionalFormatting sqref="M59">
    <cfRule type="expression" dxfId="12906" priority="12" stopIfTrue="1">
      <formula>AW59=1</formula>
    </cfRule>
  </conditionalFormatting>
  <conditionalFormatting sqref="M60">
    <cfRule type="expression" dxfId="12905" priority="13" stopIfTrue="1">
      <formula>AW60=1</formula>
    </cfRule>
  </conditionalFormatting>
  <conditionalFormatting sqref="M61">
    <cfRule type="expression" dxfId="12904" priority="14" stopIfTrue="1">
      <formula>AW61=1</formula>
    </cfRule>
  </conditionalFormatting>
  <conditionalFormatting sqref="M62">
    <cfRule type="expression" dxfId="12903" priority="15" stopIfTrue="1">
      <formula>AW62=1</formula>
    </cfRule>
  </conditionalFormatting>
  <conditionalFormatting sqref="M63">
    <cfRule type="expression" dxfId="12902" priority="16" stopIfTrue="1">
      <formula>AW63=1</formula>
    </cfRule>
  </conditionalFormatting>
  <conditionalFormatting sqref="M64">
    <cfRule type="expression" dxfId="12901" priority="17" stopIfTrue="1">
      <formula>AW64=1</formula>
    </cfRule>
  </conditionalFormatting>
  <conditionalFormatting sqref="M65">
    <cfRule type="expression" dxfId="12900" priority="18" stopIfTrue="1">
      <formula>AW65=1</formula>
    </cfRule>
  </conditionalFormatting>
  <conditionalFormatting sqref="M66">
    <cfRule type="expression" dxfId="12899" priority="19" stopIfTrue="1">
      <formula>AW66=1</formula>
    </cfRule>
  </conditionalFormatting>
  <conditionalFormatting sqref="M67">
    <cfRule type="expression" dxfId="12898" priority="20" stopIfTrue="1">
      <formula>AW67=1</formula>
    </cfRule>
  </conditionalFormatting>
  <conditionalFormatting sqref="M68">
    <cfRule type="expression" dxfId="12897" priority="21" stopIfTrue="1">
      <formula>AW68=1</formula>
    </cfRule>
  </conditionalFormatting>
  <conditionalFormatting sqref="M69">
    <cfRule type="expression" dxfId="12896" priority="22" stopIfTrue="1">
      <formula>AW69=1</formula>
    </cfRule>
  </conditionalFormatting>
  <conditionalFormatting sqref="M70">
    <cfRule type="expression" dxfId="12895" priority="23" stopIfTrue="1">
      <formula>AW70=1</formula>
    </cfRule>
  </conditionalFormatting>
  <conditionalFormatting sqref="M71">
    <cfRule type="expression" dxfId="12894" priority="24" stopIfTrue="1">
      <formula>AW71=1</formula>
    </cfRule>
  </conditionalFormatting>
  <conditionalFormatting sqref="M72">
    <cfRule type="expression" dxfId="12893" priority="25" stopIfTrue="1">
      <formula>AW72=1</formula>
    </cfRule>
  </conditionalFormatting>
  <conditionalFormatting sqref="M73">
    <cfRule type="expression" dxfId="12892" priority="26" stopIfTrue="1">
      <formula>AW73=1</formula>
    </cfRule>
  </conditionalFormatting>
  <conditionalFormatting sqref="M74">
    <cfRule type="expression" dxfId="12891" priority="27" stopIfTrue="1">
      <formula>AW74=1</formula>
    </cfRule>
  </conditionalFormatting>
  <conditionalFormatting sqref="M75">
    <cfRule type="expression" dxfId="12890" priority="28" stopIfTrue="1">
      <formula>AW75=1</formula>
    </cfRule>
  </conditionalFormatting>
  <conditionalFormatting sqref="M76">
    <cfRule type="expression" dxfId="12889" priority="29" stopIfTrue="1">
      <formula>AW76=1</formula>
    </cfRule>
  </conditionalFormatting>
  <conditionalFormatting sqref="M77">
    <cfRule type="expression" dxfId="12888" priority="30" stopIfTrue="1">
      <formula>AW77=1</formula>
    </cfRule>
  </conditionalFormatting>
  <conditionalFormatting sqref="M78">
    <cfRule type="expression" dxfId="12887" priority="31" stopIfTrue="1">
      <formula>AW78=1</formula>
    </cfRule>
  </conditionalFormatting>
  <conditionalFormatting sqref="M79">
    <cfRule type="expression" dxfId="12886" priority="32" stopIfTrue="1">
      <formula>AW79=1</formula>
    </cfRule>
  </conditionalFormatting>
  <conditionalFormatting sqref="M80">
    <cfRule type="expression" dxfId="12885" priority="33" stopIfTrue="1">
      <formula>AW80=1</formula>
    </cfRule>
  </conditionalFormatting>
  <conditionalFormatting sqref="M81">
    <cfRule type="expression" dxfId="12884" priority="34" stopIfTrue="1">
      <formula>AW81=1</formula>
    </cfRule>
  </conditionalFormatting>
  <conditionalFormatting sqref="M82">
    <cfRule type="expression" dxfId="12883" priority="35" stopIfTrue="1">
      <formula>AW82=1</formula>
    </cfRule>
  </conditionalFormatting>
  <conditionalFormatting sqref="M83">
    <cfRule type="expression" dxfId="12882" priority="36" stopIfTrue="1">
      <formula>AW83=1</formula>
    </cfRule>
  </conditionalFormatting>
  <conditionalFormatting sqref="M84">
    <cfRule type="expression" dxfId="12881" priority="37" stopIfTrue="1">
      <formula>AW84=1</formula>
    </cfRule>
  </conditionalFormatting>
  <conditionalFormatting sqref="M85">
    <cfRule type="expression" dxfId="12880" priority="38" stopIfTrue="1">
      <formula>AW85=1</formula>
    </cfRule>
  </conditionalFormatting>
  <conditionalFormatting sqref="M86">
    <cfRule type="expression" dxfId="12879" priority="39" stopIfTrue="1">
      <formula>AW86=1</formula>
    </cfRule>
  </conditionalFormatting>
  <conditionalFormatting sqref="M87">
    <cfRule type="expression" dxfId="12878" priority="40" stopIfTrue="1">
      <formula>AW87=1</formula>
    </cfRule>
  </conditionalFormatting>
  <conditionalFormatting sqref="M88">
    <cfRule type="expression" dxfId="12877" priority="41" stopIfTrue="1">
      <formula>AW88=1</formula>
    </cfRule>
  </conditionalFormatting>
  <conditionalFormatting sqref="M89">
    <cfRule type="expression" dxfId="12876" priority="42" stopIfTrue="1">
      <formula>AW89=1</formula>
    </cfRule>
  </conditionalFormatting>
  <conditionalFormatting sqref="M90">
    <cfRule type="expression" dxfId="12875" priority="43" stopIfTrue="1">
      <formula>AW90=1</formula>
    </cfRule>
  </conditionalFormatting>
  <conditionalFormatting sqref="M91">
    <cfRule type="expression" dxfId="12874" priority="44" stopIfTrue="1">
      <formula>AW91=1</formula>
    </cfRule>
  </conditionalFormatting>
  <conditionalFormatting sqref="M92">
    <cfRule type="expression" dxfId="12873" priority="45" stopIfTrue="1">
      <formula>AW92=1</formula>
    </cfRule>
  </conditionalFormatting>
  <conditionalFormatting sqref="M93">
    <cfRule type="expression" dxfId="12872" priority="46" stopIfTrue="1">
      <formula>AW93=1</formula>
    </cfRule>
  </conditionalFormatting>
  <conditionalFormatting sqref="M94">
    <cfRule type="expression" dxfId="12871" priority="47" stopIfTrue="1">
      <formula>AW94=1</formula>
    </cfRule>
  </conditionalFormatting>
  <conditionalFormatting sqref="M95">
    <cfRule type="expression" dxfId="12870" priority="48" stopIfTrue="1">
      <formula>AW95=1</formula>
    </cfRule>
  </conditionalFormatting>
  <conditionalFormatting sqref="M96">
    <cfRule type="expression" dxfId="12869" priority="49" stopIfTrue="1">
      <formula>AW96=1</formula>
    </cfRule>
  </conditionalFormatting>
  <conditionalFormatting sqref="M97">
    <cfRule type="expression" dxfId="12868" priority="50" stopIfTrue="1">
      <formula>AW97=1</formula>
    </cfRule>
  </conditionalFormatting>
  <conditionalFormatting sqref="M98">
    <cfRule type="expression" dxfId="12867" priority="51" stopIfTrue="1">
      <formula>AW98=1</formula>
    </cfRule>
  </conditionalFormatting>
  <conditionalFormatting sqref="M99">
    <cfRule type="expression" dxfId="12866" priority="52" stopIfTrue="1">
      <formula>AW99=1</formula>
    </cfRule>
  </conditionalFormatting>
  <conditionalFormatting sqref="M100">
    <cfRule type="expression" dxfId="12865" priority="53" stopIfTrue="1">
      <formula>AW100=1</formula>
    </cfRule>
  </conditionalFormatting>
  <conditionalFormatting sqref="M101">
    <cfRule type="expression" dxfId="12864" priority="54" stopIfTrue="1">
      <formula>AW101=1</formula>
    </cfRule>
  </conditionalFormatting>
  <conditionalFormatting sqref="M102">
    <cfRule type="expression" dxfId="12863" priority="55" stopIfTrue="1">
      <formula>AW102=1</formula>
    </cfRule>
  </conditionalFormatting>
  <conditionalFormatting sqref="M103">
    <cfRule type="expression" dxfId="12862" priority="56" stopIfTrue="1">
      <formula>AW103=1</formula>
    </cfRule>
  </conditionalFormatting>
  <conditionalFormatting sqref="M104">
    <cfRule type="expression" dxfId="12861" priority="57" stopIfTrue="1">
      <formula>AW104=1</formula>
    </cfRule>
  </conditionalFormatting>
  <conditionalFormatting sqref="M105">
    <cfRule type="expression" dxfId="12860" priority="58" stopIfTrue="1">
      <formula>AW105=1</formula>
    </cfRule>
  </conditionalFormatting>
  <conditionalFormatting sqref="M106">
    <cfRule type="expression" dxfId="12859" priority="59" stopIfTrue="1">
      <formula>AW106=1</formula>
    </cfRule>
  </conditionalFormatting>
  <conditionalFormatting sqref="M107">
    <cfRule type="expression" dxfId="12858" priority="60" stopIfTrue="1">
      <formula>AW107=1</formula>
    </cfRule>
  </conditionalFormatting>
  <conditionalFormatting sqref="M108">
    <cfRule type="expression" dxfId="12857" priority="61" stopIfTrue="1">
      <formula>AW108=1</formula>
    </cfRule>
  </conditionalFormatting>
  <conditionalFormatting sqref="M109">
    <cfRule type="expression" dxfId="12856" priority="62" stopIfTrue="1">
      <formula>AW109=1</formula>
    </cfRule>
  </conditionalFormatting>
  <conditionalFormatting sqref="M110">
    <cfRule type="expression" dxfId="12855" priority="63" stopIfTrue="1">
      <formula>AW110=1</formula>
    </cfRule>
  </conditionalFormatting>
  <conditionalFormatting sqref="M111">
    <cfRule type="expression" dxfId="12854" priority="64" stopIfTrue="1">
      <formula>AW111=1</formula>
    </cfRule>
  </conditionalFormatting>
  <conditionalFormatting sqref="M112">
    <cfRule type="expression" dxfId="12853" priority="65" stopIfTrue="1">
      <formula>AW112=1</formula>
    </cfRule>
  </conditionalFormatting>
  <conditionalFormatting sqref="M113">
    <cfRule type="expression" dxfId="12852" priority="66" stopIfTrue="1">
      <formula>AW113=1</formula>
    </cfRule>
  </conditionalFormatting>
  <conditionalFormatting sqref="M114">
    <cfRule type="expression" dxfId="12851" priority="67" stopIfTrue="1">
      <formula>AW114=1</formula>
    </cfRule>
  </conditionalFormatting>
  <conditionalFormatting sqref="M115">
    <cfRule type="expression" dxfId="12850" priority="68" stopIfTrue="1">
      <formula>AW115=1</formula>
    </cfRule>
  </conditionalFormatting>
  <conditionalFormatting sqref="M116">
    <cfRule type="expression" dxfId="12849" priority="69" stopIfTrue="1">
      <formula>AW116=1</formula>
    </cfRule>
  </conditionalFormatting>
  <conditionalFormatting sqref="M117">
    <cfRule type="expression" dxfId="12848" priority="70" stopIfTrue="1">
      <formula>AW117=1</formula>
    </cfRule>
  </conditionalFormatting>
  <conditionalFormatting sqref="M118">
    <cfRule type="expression" dxfId="12847" priority="71" stopIfTrue="1">
      <formula>AW118=1</formula>
    </cfRule>
  </conditionalFormatting>
  <conditionalFormatting sqref="M119">
    <cfRule type="expression" dxfId="12846" priority="72" stopIfTrue="1">
      <formula>AW119=1</formula>
    </cfRule>
  </conditionalFormatting>
  <conditionalFormatting sqref="M120">
    <cfRule type="expression" dxfId="12845" priority="73" stopIfTrue="1">
      <formula>AW120=1</formula>
    </cfRule>
  </conditionalFormatting>
  <conditionalFormatting sqref="M121">
    <cfRule type="expression" dxfId="12844" priority="74" stopIfTrue="1">
      <formula>AW121=1</formula>
    </cfRule>
  </conditionalFormatting>
  <conditionalFormatting sqref="M122">
    <cfRule type="expression" dxfId="12843" priority="75" stopIfTrue="1">
      <formula>AW122=1</formula>
    </cfRule>
  </conditionalFormatting>
  <conditionalFormatting sqref="M123">
    <cfRule type="expression" dxfId="12842" priority="76" stopIfTrue="1">
      <formula>AW123=1</formula>
    </cfRule>
  </conditionalFormatting>
  <conditionalFormatting sqref="M124">
    <cfRule type="expression" dxfId="12841" priority="77" stopIfTrue="1">
      <formula>AW124=1</formula>
    </cfRule>
  </conditionalFormatting>
  <conditionalFormatting sqref="M125">
    <cfRule type="expression" dxfId="12840" priority="78" stopIfTrue="1">
      <formula>AW125=1</formula>
    </cfRule>
  </conditionalFormatting>
  <conditionalFormatting sqref="M126">
    <cfRule type="expression" dxfId="12839" priority="79" stopIfTrue="1">
      <formula>AW126=1</formula>
    </cfRule>
  </conditionalFormatting>
  <conditionalFormatting sqref="M127">
    <cfRule type="expression" dxfId="12838" priority="80" stopIfTrue="1">
      <formula>AW127=1</formula>
    </cfRule>
  </conditionalFormatting>
  <conditionalFormatting sqref="M128">
    <cfRule type="expression" dxfId="12837" priority="81" stopIfTrue="1">
      <formula>AW128=1</formula>
    </cfRule>
  </conditionalFormatting>
  <conditionalFormatting sqref="C51">
    <cfRule type="expression" dxfId="12836" priority="82" stopIfTrue="1">
      <formula>AND(AT129&gt;0,C170="")</formula>
    </cfRule>
  </conditionalFormatting>
  <conditionalFormatting sqref="F132">
    <cfRule type="expression" dxfId="12835" priority="83" stopIfTrue="1">
      <formula>AV129=0</formula>
    </cfRule>
    <cfRule type="expression" dxfId="12834" priority="84" stopIfTrue="1">
      <formula>AND(AV129&gt;0,F132="")</formula>
    </cfRule>
  </conditionalFormatting>
  <conditionalFormatting sqref="C54">
    <cfRule type="expression" dxfId="12833" priority="85" stopIfTrue="1">
      <formula>AND(AV129&gt;0,F132="")</formula>
    </cfRule>
  </conditionalFormatting>
  <conditionalFormatting sqref="G208">
    <cfRule type="expression" dxfId="12832" priority="86" stopIfTrue="1">
      <formula>AM195=0</formula>
    </cfRule>
    <cfRule type="expression" dxfId="12831" priority="87" stopIfTrue="1">
      <formula>AND(AM195&gt;0,G208="")</formula>
    </cfRule>
  </conditionalFormatting>
  <conditionalFormatting sqref="C190">
    <cfRule type="expression" dxfId="12830" priority="88" stopIfTrue="1">
      <formula>AND(AM195&gt;0,G208="")</formula>
    </cfRule>
  </conditionalFormatting>
  <conditionalFormatting sqref="G210">
    <cfRule type="expression" dxfId="12829" priority="89" stopIfTrue="1">
      <formula>AN195=0</formula>
    </cfRule>
    <cfRule type="expression" dxfId="12828" priority="90" stopIfTrue="1">
      <formula>AND(AN195&gt;0,G210="")</formula>
    </cfRule>
  </conditionalFormatting>
  <conditionalFormatting sqref="C191">
    <cfRule type="expression" dxfId="12827" priority="91" stopIfTrue="1">
      <formula>AND(AN195&gt;0,G210="")</formula>
    </cfRule>
  </conditionalFormatting>
  <conditionalFormatting sqref="F249">
    <cfRule type="expression" dxfId="12826" priority="92" stopIfTrue="1">
      <formula>BD228=0</formula>
    </cfRule>
    <cfRule type="expression" dxfId="12825" priority="93" stopIfTrue="1">
      <formula>AND(BD228&gt;0,F249="")</formula>
    </cfRule>
  </conditionalFormatting>
  <conditionalFormatting sqref="C221">
    <cfRule type="expression" dxfId="12824" priority="94" stopIfTrue="1">
      <formula>AND(BD228&gt;0,F249="")</formula>
    </cfRule>
  </conditionalFormatting>
  <conditionalFormatting sqref="L664:AD664">
    <cfRule type="expression" dxfId="12823" priority="95" stopIfTrue="1">
      <formula>OR($K664=2,$K664=9)</formula>
    </cfRule>
  </conditionalFormatting>
  <conditionalFormatting sqref="L665:AD665">
    <cfRule type="expression" dxfId="12822" priority="96" stopIfTrue="1">
      <formula>OR($K665=2,$K665=9)</formula>
    </cfRule>
  </conditionalFormatting>
  <conditionalFormatting sqref="L666:AD666">
    <cfRule type="expression" dxfId="12821" priority="97" stopIfTrue="1">
      <formula>OR($K666=2,$K666=9)</formula>
    </cfRule>
  </conditionalFormatting>
  <conditionalFormatting sqref="L667:AD667">
    <cfRule type="expression" dxfId="12820" priority="98" stopIfTrue="1">
      <formula>OR($K667=2,$K667=9)</formula>
    </cfRule>
  </conditionalFormatting>
  <conditionalFormatting sqref="L668:AD668">
    <cfRule type="expression" dxfId="12819" priority="99" stopIfTrue="1">
      <formula>OR($K668=2,$K668=9)</formula>
    </cfRule>
  </conditionalFormatting>
  <conditionalFormatting sqref="L669:AD669">
    <cfRule type="expression" dxfId="12818" priority="100" stopIfTrue="1">
      <formula>OR($K669=2,$K669=9)</formula>
    </cfRule>
  </conditionalFormatting>
  <conditionalFormatting sqref="L670:AD670">
    <cfRule type="expression" dxfId="12817" priority="101" stopIfTrue="1">
      <formula>OR($K670=2,$K670=9)</formula>
    </cfRule>
  </conditionalFormatting>
  <conditionalFormatting sqref="L671:AD671">
    <cfRule type="expression" dxfId="12816" priority="102" stopIfTrue="1">
      <formula>OR($K671=2,$K671=9)</formula>
    </cfRule>
  </conditionalFormatting>
  <conditionalFormatting sqref="L672:AD672">
    <cfRule type="expression" dxfId="12815" priority="103" stopIfTrue="1">
      <formula>OR($K672=2,$K672=9)</formula>
    </cfRule>
  </conditionalFormatting>
  <conditionalFormatting sqref="L673:AD673">
    <cfRule type="expression" dxfId="12814" priority="104" stopIfTrue="1">
      <formula>OR($K673=2,$K673=9)</formula>
    </cfRule>
  </conditionalFormatting>
  <conditionalFormatting sqref="L674:AD674">
    <cfRule type="expression" dxfId="12813" priority="105" stopIfTrue="1">
      <formula>OR($K674=2,$K674=9)</formula>
    </cfRule>
  </conditionalFormatting>
  <conditionalFormatting sqref="L675:AD675">
    <cfRule type="expression" dxfId="12812" priority="106" stopIfTrue="1">
      <formula>OR($K675=2,$K675=9)</formula>
    </cfRule>
  </conditionalFormatting>
  <conditionalFormatting sqref="L676:AD676">
    <cfRule type="expression" dxfId="12811" priority="107" stopIfTrue="1">
      <formula>OR($K676=2,$K676=9)</formula>
    </cfRule>
  </conditionalFormatting>
  <conditionalFormatting sqref="L677:AD677">
    <cfRule type="expression" dxfId="12810" priority="108" stopIfTrue="1">
      <formula>OR($K677=2,$K677=9)</formula>
    </cfRule>
  </conditionalFormatting>
  <conditionalFormatting sqref="L678:AD678">
    <cfRule type="expression" dxfId="12809" priority="109" stopIfTrue="1">
      <formula>OR($K678=2,$K678=9)</formula>
    </cfRule>
  </conditionalFormatting>
  <conditionalFormatting sqref="L679:AD679">
    <cfRule type="expression" dxfId="12808" priority="110" stopIfTrue="1">
      <formula>OR($K679=2,$K679=9)</formula>
    </cfRule>
  </conditionalFormatting>
  <conditionalFormatting sqref="L680:AD680">
    <cfRule type="expression" dxfId="12807" priority="111" stopIfTrue="1">
      <formula>OR($K680=2,$K680=9)</formula>
    </cfRule>
  </conditionalFormatting>
  <conditionalFormatting sqref="L681:AD681">
    <cfRule type="expression" dxfId="12806" priority="112" stopIfTrue="1">
      <formula>OR($K681=2,$K681=9)</formula>
    </cfRule>
  </conditionalFormatting>
  <conditionalFormatting sqref="L682:AD682">
    <cfRule type="expression" dxfId="12805" priority="113" stopIfTrue="1">
      <formula>OR($K682=2,$K682=9)</formula>
    </cfRule>
  </conditionalFormatting>
  <conditionalFormatting sqref="L683:AD683">
    <cfRule type="expression" dxfId="12804" priority="114" stopIfTrue="1">
      <formula>OR($K683=2,$K683=9)</formula>
    </cfRule>
  </conditionalFormatting>
  <conditionalFormatting sqref="L684:AD684">
    <cfRule type="expression" dxfId="12803" priority="115" stopIfTrue="1">
      <formula>OR($K684=2,$K684=9)</formula>
    </cfRule>
  </conditionalFormatting>
  <conditionalFormatting sqref="L685:AD685">
    <cfRule type="expression" dxfId="12802" priority="116" stopIfTrue="1">
      <formula>OR($K685=2,$K685=9)</formula>
    </cfRule>
  </conditionalFormatting>
  <conditionalFormatting sqref="L686:AD686">
    <cfRule type="expression" dxfId="12801" priority="117" stopIfTrue="1">
      <formula>OR($K686=2,$K686=9)</formula>
    </cfRule>
  </conditionalFormatting>
  <conditionalFormatting sqref="L687:AD687">
    <cfRule type="expression" dxfId="12800" priority="118" stopIfTrue="1">
      <formula>OR($K687=2,$K687=9)</formula>
    </cfRule>
  </conditionalFormatting>
  <conditionalFormatting sqref="L688:AD688">
    <cfRule type="expression" dxfId="12799" priority="119" stopIfTrue="1">
      <formula>OR($K688=2,$K688=9)</formula>
    </cfRule>
  </conditionalFormatting>
  <conditionalFormatting sqref="L689:AD689">
    <cfRule type="expression" dxfId="12798" priority="120" stopIfTrue="1">
      <formula>OR($K689=2,$K689=9)</formula>
    </cfRule>
  </conditionalFormatting>
  <conditionalFormatting sqref="L690:AD690">
    <cfRule type="expression" dxfId="12797" priority="121" stopIfTrue="1">
      <formula>OR($K690=2,$K690=9)</formula>
    </cfRule>
  </conditionalFormatting>
  <conditionalFormatting sqref="L691:AD691">
    <cfRule type="expression" dxfId="12796" priority="122" stopIfTrue="1">
      <formula>OR($K691=2,$K691=9)</formula>
    </cfRule>
  </conditionalFormatting>
  <conditionalFormatting sqref="L692:AD692">
    <cfRule type="expression" dxfId="12795" priority="123" stopIfTrue="1">
      <formula>OR($K692=2,$K692=9)</formula>
    </cfRule>
  </conditionalFormatting>
  <conditionalFormatting sqref="L693:AD693">
    <cfRule type="expression" dxfId="12794" priority="124" stopIfTrue="1">
      <formula>OR($K693=2,$K693=9)</formula>
    </cfRule>
  </conditionalFormatting>
  <conditionalFormatting sqref="L694:AD694">
    <cfRule type="expression" dxfId="12793" priority="125" stopIfTrue="1">
      <formula>OR($K694=2,$K694=9)</formula>
    </cfRule>
  </conditionalFormatting>
  <conditionalFormatting sqref="L695:AD695">
    <cfRule type="expression" dxfId="12792" priority="126" stopIfTrue="1">
      <formula>OR($K695=2,$K695=9)</formula>
    </cfRule>
  </conditionalFormatting>
  <conditionalFormatting sqref="L696:AD696">
    <cfRule type="expression" dxfId="12791" priority="127" stopIfTrue="1">
      <formula>OR($K696=2,$K696=9)</formula>
    </cfRule>
  </conditionalFormatting>
  <conditionalFormatting sqref="P664:AD664">
    <cfRule type="expression" dxfId="12790" priority="128" stopIfTrue="1">
      <formula>OR($O664=2,$O664=9)</formula>
    </cfRule>
  </conditionalFormatting>
  <conditionalFormatting sqref="P665:AD665">
    <cfRule type="expression" dxfId="12789" priority="129" stopIfTrue="1">
      <formula>OR($O665=2,$O665=9)</formula>
    </cfRule>
  </conditionalFormatting>
  <conditionalFormatting sqref="P666:AD666">
    <cfRule type="expression" dxfId="12788" priority="130" stopIfTrue="1">
      <formula>OR($O666=2,$O666=9)</formula>
    </cfRule>
  </conditionalFormatting>
  <conditionalFormatting sqref="P667:AD667">
    <cfRule type="expression" dxfId="12787" priority="131" stopIfTrue="1">
      <formula>OR($O667=2,$O667=9)</formula>
    </cfRule>
  </conditionalFormatting>
  <conditionalFormatting sqref="P668:AD668">
    <cfRule type="expression" dxfId="12786" priority="132" stopIfTrue="1">
      <formula>OR($O668=2,$O668=9)</formula>
    </cfRule>
  </conditionalFormatting>
  <conditionalFormatting sqref="P669:AD669">
    <cfRule type="expression" dxfId="12785" priority="133" stopIfTrue="1">
      <formula>OR($O669=2,$O669=9)</formula>
    </cfRule>
  </conditionalFormatting>
  <conditionalFormatting sqref="P670:AD670">
    <cfRule type="expression" dxfId="12784" priority="134" stopIfTrue="1">
      <formula>OR($O670=2,$O670=9)</formula>
    </cfRule>
  </conditionalFormatting>
  <conditionalFormatting sqref="P671:AD671">
    <cfRule type="expression" dxfId="12783" priority="135" stopIfTrue="1">
      <formula>OR($O671=2,$O671=9)</formula>
    </cfRule>
  </conditionalFormatting>
  <conditionalFormatting sqref="P672:AD672">
    <cfRule type="expression" dxfId="12782" priority="136" stopIfTrue="1">
      <formula>OR($O672=2,$O672=9)</formula>
    </cfRule>
  </conditionalFormatting>
  <conditionalFormatting sqref="P673:AD673">
    <cfRule type="expression" dxfId="12781" priority="137" stopIfTrue="1">
      <formula>OR($O673=2,$O673=9)</formula>
    </cfRule>
  </conditionalFormatting>
  <conditionalFormatting sqref="P674:AD674">
    <cfRule type="expression" dxfId="12780" priority="138" stopIfTrue="1">
      <formula>OR($O674=2,$O674=9)</formula>
    </cfRule>
  </conditionalFormatting>
  <conditionalFormatting sqref="P675:AD675">
    <cfRule type="expression" dxfId="12779" priority="139" stopIfTrue="1">
      <formula>OR($O675=2,$O675=9)</formula>
    </cfRule>
  </conditionalFormatting>
  <conditionalFormatting sqref="P676:AD676">
    <cfRule type="expression" dxfId="12778" priority="140" stopIfTrue="1">
      <formula>OR($O676=2,$O676=9)</formula>
    </cfRule>
  </conditionalFormatting>
  <conditionalFormatting sqref="P677:AD677">
    <cfRule type="expression" dxfId="12777" priority="141" stopIfTrue="1">
      <formula>OR($O677=2,$O677=9)</formula>
    </cfRule>
  </conditionalFormatting>
  <conditionalFormatting sqref="P678:AD678">
    <cfRule type="expression" dxfId="12776" priority="142" stopIfTrue="1">
      <formula>OR($O678=2,$O678=9)</formula>
    </cfRule>
  </conditionalFormatting>
  <conditionalFormatting sqref="P679:AD679">
    <cfRule type="expression" dxfId="12775" priority="143" stopIfTrue="1">
      <formula>OR($O679=2,$O679=9)</formula>
    </cfRule>
  </conditionalFormatting>
  <conditionalFormatting sqref="P680:AD680">
    <cfRule type="expression" dxfId="12774" priority="144" stopIfTrue="1">
      <formula>OR($O680=2,$O680=9)</formula>
    </cfRule>
  </conditionalFormatting>
  <conditionalFormatting sqref="P681:AD681">
    <cfRule type="expression" dxfId="12773" priority="145" stopIfTrue="1">
      <formula>OR($O681=2,$O681=9)</formula>
    </cfRule>
  </conditionalFormatting>
  <conditionalFormatting sqref="P682:AD682">
    <cfRule type="expression" dxfId="12772" priority="146" stopIfTrue="1">
      <formula>OR($O682=2,$O682=9)</formula>
    </cfRule>
  </conditionalFormatting>
  <conditionalFormatting sqref="P683:AD683">
    <cfRule type="expression" dxfId="12771" priority="147" stopIfTrue="1">
      <formula>OR($O683=2,$O683=9)</formula>
    </cfRule>
  </conditionalFormatting>
  <conditionalFormatting sqref="P684:AD684">
    <cfRule type="expression" dxfId="12770" priority="148" stopIfTrue="1">
      <formula>OR($O684=2,$O684=9)</formula>
    </cfRule>
  </conditionalFormatting>
  <conditionalFormatting sqref="P685:AD685">
    <cfRule type="expression" dxfId="12769" priority="149" stopIfTrue="1">
      <formula>OR($O685=2,$O685=9)</formula>
    </cfRule>
  </conditionalFormatting>
  <conditionalFormatting sqref="P686:AD686">
    <cfRule type="expression" dxfId="12768" priority="150" stopIfTrue="1">
      <formula>OR($O686=2,$O686=9)</formula>
    </cfRule>
  </conditionalFormatting>
  <conditionalFormatting sqref="P687:AD687">
    <cfRule type="expression" dxfId="12767" priority="151" stopIfTrue="1">
      <formula>OR($O687=2,$O687=9)</formula>
    </cfRule>
  </conditionalFormatting>
  <conditionalFormatting sqref="P688:AD688">
    <cfRule type="expression" dxfId="12766" priority="152" stopIfTrue="1">
      <formula>OR($O688=2,$O688=9)</formula>
    </cfRule>
  </conditionalFormatting>
  <conditionalFormatting sqref="P689:AD689">
    <cfRule type="expression" dxfId="12765" priority="153" stopIfTrue="1">
      <formula>OR($O689=2,$O689=9)</formula>
    </cfRule>
  </conditionalFormatting>
  <conditionalFormatting sqref="P690:AD690">
    <cfRule type="expression" dxfId="12764" priority="154" stopIfTrue="1">
      <formula>OR($O690=2,$O690=9)</formula>
    </cfRule>
  </conditionalFormatting>
  <conditionalFormatting sqref="P691:AD691">
    <cfRule type="expression" dxfId="12763" priority="155" stopIfTrue="1">
      <formula>OR($O691=2,$O691=9)</formula>
    </cfRule>
  </conditionalFormatting>
  <conditionalFormatting sqref="P692:AD692">
    <cfRule type="expression" dxfId="12762" priority="156" stopIfTrue="1">
      <formula>OR($O692=2,$O692=9)</formula>
    </cfRule>
  </conditionalFormatting>
  <conditionalFormatting sqref="P693:AD693">
    <cfRule type="expression" dxfId="12761" priority="157" stopIfTrue="1">
      <formula>OR($O693=2,$O693=9)</formula>
    </cfRule>
  </conditionalFormatting>
  <conditionalFormatting sqref="P694:AD694">
    <cfRule type="expression" dxfId="12760" priority="158" stopIfTrue="1">
      <formula>OR($O694=2,$O694=9)</formula>
    </cfRule>
  </conditionalFormatting>
  <conditionalFormatting sqref="P695:AD695">
    <cfRule type="expression" dxfId="12759" priority="159" stopIfTrue="1">
      <formula>OR($O695=2,$O695=9)</formula>
    </cfRule>
  </conditionalFormatting>
  <conditionalFormatting sqref="P696:AD696">
    <cfRule type="expression" dxfId="12758" priority="160" stopIfTrue="1">
      <formula>OR($O696=2,$O696=9)</formula>
    </cfRule>
  </conditionalFormatting>
  <conditionalFormatting sqref="F698">
    <cfRule type="expression" dxfId="12757" priority="161" stopIfTrue="1">
      <formula>K696=""</formula>
    </cfRule>
    <cfRule type="expression" dxfId="12756" priority="162" stopIfTrue="1">
      <formula>AND(K696=1,F698="")</formula>
    </cfRule>
  </conditionalFormatting>
  <conditionalFormatting sqref="C660">
    <cfRule type="expression" dxfId="12755" priority="163" stopIfTrue="1">
      <formula>AND(K696=1,F698="")</formula>
    </cfRule>
  </conditionalFormatting>
  <conditionalFormatting sqref="D59:AD128">
    <cfRule type="expression" dxfId="12754" priority="3">
      <formula>OR($C$30=2,$C$30=9,$J$30=1,$Q$30=1)</formula>
    </cfRule>
  </conditionalFormatting>
  <dataValidations disablePrompts="1" count="6">
    <dataValidation type="list" showInputMessage="1" showErrorMessage="1" errorTitle="Datos incorrectos" error="Los datos ingresados no son correctos, revise las opciones disponibles" sqref="K664:R696 I59:J128 C30:AD30" xr:uid="{00000000-0002-0000-0600-000000000000}">
      <formula1>"1,2,9"</formula1>
    </dataValidation>
    <dataValidation type="list" showInputMessage="1" showErrorMessage="1" errorTitle="Datos ingresados No Validos" error="Los datos ingresados no son correctos, revise las opciones disponibles" sqref="Q59:Q128" xr:uid="{00000000-0002-0000-0600-000004000000}">
      <formula1>OFFSET($AK$59,AI59,0,1,AJ59)</formula1>
    </dataValidation>
    <dataValidation type="list" showInputMessage="1" showErrorMessage="1" errorTitle="Datos incorrectos" error="Los datos ingresados no son correctos, revise las opciones disponibles" sqref="O59:P128 AC59:AD128" xr:uid="{00000000-0002-0000-0600-00004B000000}">
      <formula1>"1,2,3,4,5,6,7,8,9"</formula1>
    </dataValidation>
    <dataValidation type="list" showInputMessage="1" showErrorMessage="1" errorTitle="Datos incorrectos" error="Los datos ingresados no son correctos, revise las opciones disponibles" sqref="Q59:R128" xr:uid="{00000000-0002-0000-0600-00004C000000}">
      <formula1>"1,2,3,4,8,9"</formula1>
    </dataValidation>
    <dataValidation type="list" showInputMessage="1" showErrorMessage="1" errorTitle="Datos incorrectos" error="Los datos ingresados no son correctos, revise las opciones disponibles" sqref="S59:T128 AA59:AB128" xr:uid="{00000000-0002-0000-0600-00004D000000}">
      <formula1>"1,2,3,4,5,6,7,8,9,10,11,12,99"</formula1>
    </dataValidation>
    <dataValidation type="list" showInputMessage="1" showErrorMessage="1" errorTitle="Datos incorrectos" error="Los datos ingresados no son correctos, revise las opciones disponibles" sqref="Y59:Z128" xr:uid="{00000000-0002-0000-0600-00004E000000}">
      <formula1>"1,2,3,4,5,6,7,8,9,10,11,12,13,14,15,16,17,18,19,20,21,22,23,24,25,26,99"</formula1>
    </dataValidation>
  </dataValidations>
  <hyperlinks>
    <hyperlink ref="AA7" location="Índice!B19" display="Índice" xr:uid="{00000000-0004-0000-0600-000000000000}"/>
  </hyperlinks>
  <printOptions horizontalCentered="1"/>
  <pageMargins left="0.70866141732283472" right="0.70866141732283472" top="0.74803149606299213" bottom="0.74803149606299213" header="0.31496062992125978" footer="0.31496062992125978"/>
  <pageSetup scale="75" orientation="portrait"/>
  <headerFooter>
    <oddHeader>&amp;CMódulo 5 Sección III
Cuestionario</oddHeader>
    <oddFooter>&amp;LCenso Nacional de Gobiernos Municipales y Demarcaciones Territoriales de la Ciudad de México 2023&amp;R&amp;P de &amp;N</oddFooter>
  </headerFooter>
  <drawing r:id="rId1"/>
  <extLst>
    <ext xmlns:x14="http://schemas.microsoft.com/office/spreadsheetml/2009/9/main" uri="{78C0D931-6437-407d-A8EE-F0AAD7539E65}">
      <x14:conditionalFormattings>
        <x14:conditionalFormatting xmlns:xm="http://schemas.microsoft.com/office/excel/2006/main">
          <x14:cfRule type="expression" priority="9" stopIfTrue="1" id="{00000000-000E-0000-0600-000002000000}">
            <xm:f>OR(CNGMD_2023_M5_Secc1!$S31=2,CNGMD_2023_M5_Secc1!$S31=3,CNGMD_2023_M5_Secc1!$S31=9)</xm:f>
            <x14:dxf>
              <fill>
                <patternFill patternType="lightGray"/>
              </fill>
            </x14:dxf>
          </x14:cfRule>
          <xm:sqref>J30:P30</xm:sqref>
        </x14:conditionalFormatting>
        <x14:conditionalFormatting xmlns:xm="http://schemas.microsoft.com/office/excel/2006/main">
          <x14:cfRule type="expression" priority="10" stopIfTrue="1" id="{00000000-000E-0000-0600-000003000000}">
            <xm:f>OR(CNGMD_2023_M5_Secc1!$S32=2,CNGMD_2023_M5_Secc1!$S32=3,CNGMD_2023_M5_Secc1!$S32=9)</xm:f>
            <x14:dxf>
              <fill>
                <patternFill patternType="lightGray"/>
              </fill>
            </x14:dxf>
          </x14:cfRule>
          <xm:sqref>Q30:W30</xm:sqref>
        </x14:conditionalFormatting>
        <x14:conditionalFormatting xmlns:xm="http://schemas.microsoft.com/office/excel/2006/main">
          <x14:cfRule type="expression" priority="11" stopIfTrue="1" id="{00000000-000E-0000-0600-000004000000}">
            <xm:f>OR(CNGMD_2023_M5_Secc1!$S33=2,CNGMD_2023_M5_Secc1!$S33=3,CNGMD_2023_M5_Secc1!$S33=9)</xm:f>
            <x14:dxf>
              <fill>
                <patternFill patternType="lightGray"/>
              </fill>
            </x14:dxf>
          </x14:cfRule>
          <xm:sqref>X30:AD30</xm:sqref>
        </x14:conditionalFormatting>
        <x14:conditionalFormatting xmlns:xm="http://schemas.microsoft.com/office/excel/2006/main">
          <x14:cfRule type="expression" priority="2" id="{F09D7144-F193-40A3-9145-AEB2B6E761D8}">
            <xm:f>AND(CNGMD_2023_M5_Secc1!$S$30&lt;&gt;"",CNGMD_2023_M5_Secc1!$S$30&lt;&gt;1)</xm:f>
            <x14:dxf>
              <fill>
                <patternFill patternType="lightGray"/>
              </fill>
            </x14:dxf>
          </x14:cfRule>
          <xm:sqref>M583:AD608 M616:AD641</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XEM1790"/>
  <sheetViews>
    <sheetView showGridLines="0" zoomScaleNormal="100" workbookViewId="0"/>
  </sheetViews>
  <sheetFormatPr baseColWidth="10" defaultColWidth="0" defaultRowHeight="15" zeroHeight="1"/>
  <cols>
    <col min="1" max="1" width="5.7109375" style="221" customWidth="1"/>
    <col min="2" max="30" width="3.7109375" customWidth="1"/>
    <col min="31" max="31" width="5.7109375" customWidth="1"/>
    <col min="32" max="16367" width="6.85546875" hidden="1"/>
    <col min="16368" max="16384" width="5.28515625" hidden="1"/>
  </cols>
  <sheetData>
    <row r="1" spans="1:30" ht="173.25" customHeight="1">
      <c r="B1" s="320" t="s">
        <v>0</v>
      </c>
      <c r="C1" s="319"/>
      <c r="D1" s="319"/>
      <c r="E1" s="319"/>
      <c r="F1" s="319"/>
      <c r="G1" s="319"/>
      <c r="H1" s="319"/>
      <c r="I1" s="319"/>
      <c r="J1" s="319"/>
      <c r="K1" s="319"/>
      <c r="L1" s="319"/>
      <c r="M1" s="319"/>
      <c r="N1" s="319"/>
      <c r="O1" s="319"/>
      <c r="P1" s="319"/>
      <c r="Q1" s="319"/>
      <c r="R1" s="319"/>
      <c r="S1" s="319"/>
      <c r="T1" s="319"/>
      <c r="U1" s="319"/>
      <c r="V1" s="319"/>
      <c r="W1" s="319"/>
      <c r="X1" s="319"/>
      <c r="Y1" s="319"/>
      <c r="Z1" s="319"/>
      <c r="AA1" s="319"/>
      <c r="AB1" s="319"/>
      <c r="AC1" s="319"/>
      <c r="AD1" s="319"/>
    </row>
    <row r="2" spans="1:30" ht="15" customHeight="1"/>
    <row r="3" spans="1:30" ht="60" customHeight="1">
      <c r="B3" s="349" t="s">
        <v>6705</v>
      </c>
      <c r="C3" s="319"/>
      <c r="D3" s="319"/>
      <c r="E3" s="319"/>
      <c r="F3" s="319"/>
      <c r="G3" s="319"/>
      <c r="H3" s="319"/>
      <c r="I3" s="319"/>
      <c r="J3" s="319"/>
      <c r="K3" s="319"/>
      <c r="L3" s="319"/>
      <c r="M3" s="319"/>
      <c r="N3" s="319"/>
      <c r="O3" s="319"/>
      <c r="P3" s="319"/>
      <c r="Q3" s="319"/>
      <c r="R3" s="319"/>
      <c r="S3" s="319"/>
      <c r="T3" s="319"/>
      <c r="U3" s="319"/>
      <c r="V3" s="319"/>
      <c r="W3" s="319"/>
      <c r="X3" s="319"/>
      <c r="Y3" s="319"/>
      <c r="Z3" s="319"/>
      <c r="AA3" s="319"/>
      <c r="AB3" s="319"/>
      <c r="AC3" s="319"/>
      <c r="AD3" s="319"/>
    </row>
    <row r="4" spans="1:30" ht="15" customHeight="1"/>
    <row r="5" spans="1:30" ht="45" customHeight="1">
      <c r="A5" s="216"/>
      <c r="B5" s="349" t="s">
        <v>5841</v>
      </c>
      <c r="C5" s="319"/>
      <c r="D5" s="319"/>
      <c r="E5" s="319"/>
      <c r="F5" s="319"/>
      <c r="G5" s="319"/>
      <c r="H5" s="319"/>
      <c r="I5" s="319"/>
      <c r="J5" s="319"/>
      <c r="K5" s="319"/>
      <c r="L5" s="319"/>
      <c r="M5" s="319"/>
      <c r="N5" s="319"/>
      <c r="O5" s="319"/>
      <c r="P5" s="319"/>
      <c r="Q5" s="319"/>
      <c r="R5" s="319"/>
      <c r="S5" s="319"/>
      <c r="T5" s="319"/>
      <c r="U5" s="319"/>
      <c r="V5" s="319"/>
      <c r="W5" s="319"/>
      <c r="X5" s="319"/>
      <c r="Y5" s="319"/>
      <c r="Z5" s="319"/>
      <c r="AA5" s="319"/>
      <c r="AB5" s="319"/>
      <c r="AC5" s="319"/>
      <c r="AD5" s="319"/>
    </row>
    <row r="6" spans="1:30" ht="15" customHeight="1">
      <c r="A6" s="216"/>
      <c r="B6" s="33"/>
      <c r="C6" s="33"/>
      <c r="D6" s="33"/>
      <c r="E6" s="33"/>
      <c r="F6" s="33"/>
      <c r="G6" s="33"/>
      <c r="H6" s="33"/>
      <c r="I6" s="33"/>
      <c r="J6" s="33"/>
      <c r="K6" s="33"/>
      <c r="L6" s="33"/>
      <c r="M6" s="33"/>
      <c r="N6" s="33"/>
      <c r="O6" s="33"/>
      <c r="P6" s="33"/>
      <c r="Q6" s="33"/>
      <c r="R6" s="33"/>
      <c r="S6" s="33"/>
      <c r="T6" s="33"/>
      <c r="U6" s="33"/>
      <c r="V6" s="33"/>
      <c r="W6" s="33"/>
      <c r="X6" s="33"/>
      <c r="Y6" s="33"/>
      <c r="Z6" s="33"/>
      <c r="AA6" s="33"/>
      <c r="AB6" s="33"/>
      <c r="AC6" s="33"/>
      <c r="AD6" s="33"/>
    </row>
    <row r="7" spans="1:30" ht="15" customHeight="1">
      <c r="B7" s="33"/>
      <c r="C7" s="33"/>
      <c r="D7" s="33"/>
      <c r="E7" s="33"/>
      <c r="F7" s="33"/>
      <c r="G7" s="33"/>
      <c r="H7" s="33"/>
      <c r="I7" s="33"/>
      <c r="J7" s="33"/>
      <c r="K7" s="33"/>
      <c r="L7" s="33"/>
      <c r="M7" s="33"/>
      <c r="N7" s="33"/>
      <c r="O7" s="33"/>
      <c r="AA7" s="350" t="s">
        <v>2</v>
      </c>
      <c r="AB7" s="319"/>
      <c r="AC7" s="319"/>
      <c r="AD7" s="319"/>
    </row>
    <row r="8" spans="1:30" ht="15" customHeight="1" thickBot="1">
      <c r="B8" s="34" t="s">
        <v>3</v>
      </c>
      <c r="C8" s="108"/>
      <c r="D8" s="108"/>
      <c r="E8" s="108"/>
      <c r="F8" s="108"/>
      <c r="G8" s="108"/>
      <c r="H8" s="108"/>
      <c r="I8" s="108"/>
      <c r="J8" s="108"/>
      <c r="K8" s="108"/>
      <c r="L8" s="108"/>
      <c r="M8" s="1"/>
      <c r="N8" s="34" t="s">
        <v>4</v>
      </c>
      <c r="O8" s="1"/>
      <c r="P8" s="36"/>
      <c r="Q8" s="204" t="s">
        <v>5</v>
      </c>
      <c r="R8" s="204"/>
      <c r="S8" s="204"/>
      <c r="T8" s="204"/>
      <c r="U8" s="204"/>
      <c r="V8" s="204"/>
      <c r="W8" s="204"/>
      <c r="X8" s="204"/>
      <c r="Y8" s="204"/>
      <c r="Z8" s="204"/>
      <c r="AA8" s="204"/>
      <c r="AB8" s="36"/>
      <c r="AC8" s="34" t="s">
        <v>6</v>
      </c>
      <c r="AD8" s="236"/>
    </row>
    <row r="9" spans="1:30" ht="15" customHeight="1" thickBot="1">
      <c r="B9" s="322" t="str">
        <f>IF(Presentación!B9="","",Presentación!B9)</f>
        <v/>
      </c>
      <c r="C9" s="323"/>
      <c r="D9" s="323"/>
      <c r="E9" s="323"/>
      <c r="F9" s="323"/>
      <c r="G9" s="323"/>
      <c r="H9" s="323"/>
      <c r="I9" s="323"/>
      <c r="J9" s="323"/>
      <c r="K9" s="323"/>
      <c r="L9" s="324"/>
      <c r="M9" s="39"/>
      <c r="N9" s="322" t="str">
        <f>IF(Presentación!N9="","",Presentación!N9)</f>
        <v/>
      </c>
      <c r="O9" s="324"/>
      <c r="P9" s="1"/>
      <c r="Q9" s="322" t="str">
        <f>IF(Presentación!Q9="","",Presentación!Q9)</f>
        <v/>
      </c>
      <c r="R9" s="323"/>
      <c r="S9" s="323"/>
      <c r="T9" s="323"/>
      <c r="U9" s="323"/>
      <c r="V9" s="323"/>
      <c r="W9" s="323"/>
      <c r="X9" s="323"/>
      <c r="Y9" s="323"/>
      <c r="Z9" s="323"/>
      <c r="AA9" s="324"/>
      <c r="AB9" s="39"/>
      <c r="AC9" s="322" t="str">
        <f>IF(Presentación!AC9="","",Presentación!AC9)</f>
        <v/>
      </c>
      <c r="AD9" s="324"/>
    </row>
    <row r="10" spans="1:30" ht="15" customHeight="1"/>
    <row r="11" spans="1:30" ht="15" customHeight="1">
      <c r="B11" s="540" t="s">
        <v>5065</v>
      </c>
      <c r="C11" s="424"/>
      <c r="D11" s="424"/>
      <c r="E11" s="424"/>
      <c r="F11" s="424"/>
      <c r="G11" s="424"/>
      <c r="H11" s="424"/>
      <c r="I11" s="424"/>
      <c r="J11" s="424"/>
      <c r="K11" s="424"/>
      <c r="L11" s="424"/>
      <c r="M11" s="424"/>
      <c r="N11" s="424"/>
      <c r="O11" s="424"/>
      <c r="P11" s="424"/>
      <c r="Q11" s="424"/>
      <c r="R11" s="424"/>
      <c r="S11" s="424"/>
      <c r="T11" s="424"/>
      <c r="U11" s="424"/>
      <c r="V11" s="424"/>
      <c r="W11" s="424"/>
      <c r="X11" s="424"/>
      <c r="Y11" s="424"/>
      <c r="Z11" s="424"/>
      <c r="AA11" s="424"/>
      <c r="AB11" s="424"/>
      <c r="AC11" s="424"/>
      <c r="AD11" s="425"/>
    </row>
    <row r="12" spans="1:30" ht="24" customHeight="1">
      <c r="B12" s="43"/>
      <c r="C12" s="420" t="s">
        <v>5842</v>
      </c>
      <c r="D12" s="319"/>
      <c r="E12" s="319"/>
      <c r="F12" s="319"/>
      <c r="G12" s="319"/>
      <c r="H12" s="319"/>
      <c r="I12" s="319"/>
      <c r="J12" s="319"/>
      <c r="K12" s="319"/>
      <c r="L12" s="319"/>
      <c r="M12" s="319"/>
      <c r="N12" s="319"/>
      <c r="O12" s="319"/>
      <c r="P12" s="319"/>
      <c r="Q12" s="319"/>
      <c r="R12" s="319"/>
      <c r="S12" s="319"/>
      <c r="T12" s="319"/>
      <c r="U12" s="319"/>
      <c r="V12" s="319"/>
      <c r="W12" s="319"/>
      <c r="X12" s="319"/>
      <c r="Y12" s="319"/>
      <c r="Z12" s="319"/>
      <c r="AA12" s="319"/>
      <c r="AB12" s="319"/>
      <c r="AC12" s="319"/>
      <c r="AD12" s="357"/>
    </row>
    <row r="13" spans="1:30" ht="24" customHeight="1">
      <c r="B13" s="43"/>
      <c r="C13" s="426" t="s">
        <v>5067</v>
      </c>
      <c r="D13" s="319"/>
      <c r="E13" s="319"/>
      <c r="F13" s="319"/>
      <c r="G13" s="319"/>
      <c r="H13" s="319"/>
      <c r="I13" s="319"/>
      <c r="J13" s="319"/>
      <c r="K13" s="319"/>
      <c r="L13" s="319"/>
      <c r="M13" s="319"/>
      <c r="N13" s="319"/>
      <c r="O13" s="319"/>
      <c r="P13" s="319"/>
      <c r="Q13" s="319"/>
      <c r="R13" s="319"/>
      <c r="S13" s="319"/>
      <c r="T13" s="319"/>
      <c r="U13" s="319"/>
      <c r="V13" s="319"/>
      <c r="W13" s="319"/>
      <c r="X13" s="319"/>
      <c r="Y13" s="319"/>
      <c r="Z13" s="319"/>
      <c r="AA13" s="319"/>
      <c r="AB13" s="319"/>
      <c r="AC13" s="319"/>
      <c r="AD13" s="427"/>
    </row>
    <row r="14" spans="1:30" ht="24" customHeight="1">
      <c r="B14" s="43"/>
      <c r="C14" s="507" t="s">
        <v>5843</v>
      </c>
      <c r="D14" s="319"/>
      <c r="E14" s="319"/>
      <c r="F14" s="319"/>
      <c r="G14" s="319"/>
      <c r="H14" s="319"/>
      <c r="I14" s="319"/>
      <c r="J14" s="319"/>
      <c r="K14" s="319"/>
      <c r="L14" s="319"/>
      <c r="M14" s="319"/>
      <c r="N14" s="319"/>
      <c r="O14" s="319"/>
      <c r="P14" s="319"/>
      <c r="Q14" s="319"/>
      <c r="R14" s="319"/>
      <c r="S14" s="319"/>
      <c r="T14" s="319"/>
      <c r="U14" s="319"/>
      <c r="V14" s="319"/>
      <c r="W14" s="319"/>
      <c r="X14" s="319"/>
      <c r="Y14" s="319"/>
      <c r="Z14" s="319"/>
      <c r="AA14" s="319"/>
      <c r="AB14" s="319"/>
      <c r="AC14" s="319"/>
      <c r="AD14" s="357"/>
    </row>
    <row r="15" spans="1:30" ht="24" customHeight="1">
      <c r="B15" s="43"/>
      <c r="C15" s="466" t="s">
        <v>5844</v>
      </c>
      <c r="D15" s="319"/>
      <c r="E15" s="319"/>
      <c r="F15" s="319"/>
      <c r="G15" s="319"/>
      <c r="H15" s="319"/>
      <c r="I15" s="319"/>
      <c r="J15" s="319"/>
      <c r="K15" s="319"/>
      <c r="L15" s="319"/>
      <c r="M15" s="319"/>
      <c r="N15" s="319"/>
      <c r="O15" s="319"/>
      <c r="P15" s="319"/>
      <c r="Q15" s="319"/>
      <c r="R15" s="319"/>
      <c r="S15" s="319"/>
      <c r="T15" s="319"/>
      <c r="U15" s="319"/>
      <c r="V15" s="319"/>
      <c r="W15" s="319"/>
      <c r="X15" s="319"/>
      <c r="Y15" s="319"/>
      <c r="Z15" s="319"/>
      <c r="AA15" s="319"/>
      <c r="AB15" s="319"/>
      <c r="AC15" s="319"/>
      <c r="AD15" s="357"/>
    </row>
    <row r="16" spans="1:30" ht="24" customHeight="1">
      <c r="B16" s="43"/>
      <c r="C16" s="420" t="s">
        <v>5845</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57"/>
    </row>
    <row r="17" spans="1:30" ht="24" customHeight="1">
      <c r="B17" s="43"/>
      <c r="C17" s="541" t="s">
        <v>5846</v>
      </c>
      <c r="D17" s="319"/>
      <c r="E17" s="319"/>
      <c r="F17" s="319"/>
      <c r="G17" s="319"/>
      <c r="H17" s="319"/>
      <c r="I17" s="319"/>
      <c r="J17" s="319"/>
      <c r="K17" s="319"/>
      <c r="L17" s="319"/>
      <c r="M17" s="319"/>
      <c r="N17" s="319"/>
      <c r="O17" s="319"/>
      <c r="P17" s="319"/>
      <c r="Q17" s="319"/>
      <c r="R17" s="319"/>
      <c r="S17" s="319"/>
      <c r="T17" s="319"/>
      <c r="U17" s="319"/>
      <c r="V17" s="319"/>
      <c r="W17" s="319"/>
      <c r="X17" s="319"/>
      <c r="Y17" s="319"/>
      <c r="Z17" s="319"/>
      <c r="AA17" s="319"/>
      <c r="AB17" s="319"/>
      <c r="AC17" s="319"/>
      <c r="AD17" s="357"/>
    </row>
    <row r="18" spans="1:30" ht="36" customHeight="1">
      <c r="B18" s="43"/>
      <c r="C18" s="420" t="s">
        <v>5847</v>
      </c>
      <c r="D18" s="319"/>
      <c r="E18" s="319"/>
      <c r="F18" s="319"/>
      <c r="G18" s="319"/>
      <c r="H18" s="319"/>
      <c r="I18" s="319"/>
      <c r="J18" s="319"/>
      <c r="K18" s="319"/>
      <c r="L18" s="319"/>
      <c r="M18" s="319"/>
      <c r="N18" s="319"/>
      <c r="O18" s="319"/>
      <c r="P18" s="319"/>
      <c r="Q18" s="319"/>
      <c r="R18" s="319"/>
      <c r="S18" s="319"/>
      <c r="T18" s="319"/>
      <c r="U18" s="319"/>
      <c r="V18" s="319"/>
      <c r="W18" s="319"/>
      <c r="X18" s="319"/>
      <c r="Y18" s="319"/>
      <c r="Z18" s="319"/>
      <c r="AA18" s="319"/>
      <c r="AB18" s="319"/>
      <c r="AC18" s="319"/>
      <c r="AD18" s="357"/>
    </row>
    <row r="19" spans="1:30" ht="48" customHeight="1">
      <c r="B19" s="43"/>
      <c r="C19" s="420" t="s">
        <v>5848</v>
      </c>
      <c r="D19" s="319"/>
      <c r="E19" s="319"/>
      <c r="F19" s="319"/>
      <c r="G19" s="319"/>
      <c r="H19" s="319"/>
      <c r="I19" s="319"/>
      <c r="J19" s="319"/>
      <c r="K19" s="319"/>
      <c r="L19" s="319"/>
      <c r="M19" s="319"/>
      <c r="N19" s="319"/>
      <c r="O19" s="319"/>
      <c r="P19" s="319"/>
      <c r="Q19" s="319"/>
      <c r="R19" s="319"/>
      <c r="S19" s="319"/>
      <c r="T19" s="319"/>
      <c r="U19" s="319"/>
      <c r="V19" s="319"/>
      <c r="W19" s="319"/>
      <c r="X19" s="319"/>
      <c r="Y19" s="319"/>
      <c r="Z19" s="319"/>
      <c r="AA19" s="319"/>
      <c r="AB19" s="319"/>
      <c r="AC19" s="319"/>
      <c r="AD19" s="357"/>
    </row>
    <row r="20" spans="1:30" ht="15" customHeight="1">
      <c r="B20" s="43"/>
      <c r="C20" s="426" t="s">
        <v>5849</v>
      </c>
      <c r="D20" s="319"/>
      <c r="E20" s="319"/>
      <c r="F20" s="319"/>
      <c r="G20" s="319"/>
      <c r="H20" s="319"/>
      <c r="I20" s="319"/>
      <c r="J20" s="319"/>
      <c r="K20" s="319"/>
      <c r="L20" s="319"/>
      <c r="M20" s="319"/>
      <c r="N20" s="319"/>
      <c r="O20" s="319"/>
      <c r="P20" s="319"/>
      <c r="Q20" s="319"/>
      <c r="R20" s="319"/>
      <c r="S20" s="319"/>
      <c r="T20" s="319"/>
      <c r="U20" s="319"/>
      <c r="V20" s="319"/>
      <c r="W20" s="319"/>
      <c r="X20" s="319"/>
      <c r="Y20" s="319"/>
      <c r="Z20" s="319"/>
      <c r="AA20" s="319"/>
      <c r="AB20" s="319"/>
      <c r="AC20" s="319"/>
      <c r="AD20" s="427"/>
    </row>
    <row r="21" spans="1:30" ht="15" customHeight="1">
      <c r="B21" s="543" t="s">
        <v>5071</v>
      </c>
      <c r="C21" s="424"/>
      <c r="D21" s="424"/>
      <c r="E21" s="424"/>
      <c r="F21" s="424"/>
      <c r="G21" s="424"/>
      <c r="H21" s="424"/>
      <c r="I21" s="424"/>
      <c r="J21" s="424"/>
      <c r="K21" s="424"/>
      <c r="L21" s="424"/>
      <c r="M21" s="424"/>
      <c r="N21" s="424"/>
      <c r="O21" s="424"/>
      <c r="P21" s="424"/>
      <c r="Q21" s="424"/>
      <c r="R21" s="424"/>
      <c r="S21" s="424"/>
      <c r="T21" s="424"/>
      <c r="U21" s="424"/>
      <c r="V21" s="424"/>
      <c r="W21" s="424"/>
      <c r="X21" s="424"/>
      <c r="Y21" s="424"/>
      <c r="Z21" s="424"/>
      <c r="AA21" s="424"/>
      <c r="AB21" s="424"/>
      <c r="AC21" s="424"/>
      <c r="AD21" s="544"/>
    </row>
    <row r="22" spans="1:30" ht="24" customHeight="1">
      <c r="B22" s="260"/>
      <c r="C22" s="507" t="s">
        <v>5850</v>
      </c>
      <c r="D22" s="319"/>
      <c r="E22" s="319"/>
      <c r="F22" s="319"/>
      <c r="G22" s="319"/>
      <c r="H22" s="319"/>
      <c r="I22" s="319"/>
      <c r="J22" s="319"/>
      <c r="K22" s="319"/>
      <c r="L22" s="319"/>
      <c r="M22" s="319"/>
      <c r="N22" s="319"/>
      <c r="O22" s="319"/>
      <c r="P22" s="319"/>
      <c r="Q22" s="319"/>
      <c r="R22" s="319"/>
      <c r="S22" s="319"/>
      <c r="T22" s="319"/>
      <c r="U22" s="319"/>
      <c r="V22" s="319"/>
      <c r="W22" s="319"/>
      <c r="X22" s="319"/>
      <c r="Y22" s="319"/>
      <c r="Z22" s="319"/>
      <c r="AA22" s="319"/>
      <c r="AB22" s="319"/>
      <c r="AC22" s="319"/>
      <c r="AD22" s="357"/>
    </row>
    <row r="23" spans="1:30" ht="24" customHeight="1">
      <c r="B23" s="260"/>
      <c r="C23" s="507" t="s">
        <v>5851</v>
      </c>
      <c r="D23" s="319"/>
      <c r="E23" s="319"/>
      <c r="F23" s="319"/>
      <c r="G23" s="319"/>
      <c r="H23" s="319"/>
      <c r="I23" s="319"/>
      <c r="J23" s="319"/>
      <c r="K23" s="319"/>
      <c r="L23" s="319"/>
      <c r="M23" s="319"/>
      <c r="N23" s="319"/>
      <c r="O23" s="319"/>
      <c r="P23" s="319"/>
      <c r="Q23" s="319"/>
      <c r="R23" s="319"/>
      <c r="S23" s="319"/>
      <c r="T23" s="319"/>
      <c r="U23" s="319"/>
      <c r="V23" s="319"/>
      <c r="W23" s="319"/>
      <c r="X23" s="319"/>
      <c r="Y23" s="319"/>
      <c r="Z23" s="319"/>
      <c r="AA23" s="319"/>
      <c r="AB23" s="319"/>
      <c r="AC23" s="319"/>
      <c r="AD23" s="357"/>
    </row>
    <row r="24" spans="1:30" ht="24" customHeight="1">
      <c r="B24" s="260"/>
      <c r="C24" s="507" t="s">
        <v>5852</v>
      </c>
      <c r="D24" s="319"/>
      <c r="E24" s="319"/>
      <c r="F24" s="319"/>
      <c r="G24" s="319"/>
      <c r="H24" s="319"/>
      <c r="I24" s="319"/>
      <c r="J24" s="319"/>
      <c r="K24" s="319"/>
      <c r="L24" s="319"/>
      <c r="M24" s="319"/>
      <c r="N24" s="319"/>
      <c r="O24" s="319"/>
      <c r="P24" s="319"/>
      <c r="Q24" s="319"/>
      <c r="R24" s="319"/>
      <c r="S24" s="319"/>
      <c r="T24" s="319"/>
      <c r="U24" s="319"/>
      <c r="V24" s="319"/>
      <c r="W24" s="319"/>
      <c r="X24" s="319"/>
      <c r="Y24" s="319"/>
      <c r="Z24" s="319"/>
      <c r="AA24" s="319"/>
      <c r="AB24" s="319"/>
      <c r="AC24" s="319"/>
      <c r="AD24" s="357"/>
    </row>
    <row r="25" spans="1:30" ht="15" customHeight="1">
      <c r="B25" s="260"/>
      <c r="C25" s="261"/>
      <c r="D25" s="420" t="s">
        <v>5853</v>
      </c>
      <c r="E25" s="319"/>
      <c r="F25" s="319"/>
      <c r="G25" s="319"/>
      <c r="H25" s="319"/>
      <c r="I25" s="319"/>
      <c r="J25" s="319"/>
      <c r="K25" s="319"/>
      <c r="L25" s="319"/>
      <c r="M25" s="319"/>
      <c r="N25" s="319"/>
      <c r="O25" s="319"/>
      <c r="P25" s="319"/>
      <c r="Q25" s="319"/>
      <c r="R25" s="319"/>
      <c r="S25" s="319"/>
      <c r="T25" s="319"/>
      <c r="U25" s="319"/>
      <c r="V25" s="319"/>
      <c r="W25" s="319"/>
      <c r="X25" s="319"/>
      <c r="Y25" s="319"/>
      <c r="Z25" s="319"/>
      <c r="AA25" s="319"/>
      <c r="AB25" s="319"/>
      <c r="AC25" s="319"/>
      <c r="AD25" s="357"/>
    </row>
    <row r="26" spans="1:30" ht="15" customHeight="1">
      <c r="B26" s="260"/>
      <c r="C26" s="261"/>
      <c r="D26" s="420" t="s">
        <v>5854</v>
      </c>
      <c r="E26" s="319"/>
      <c r="F26" s="319"/>
      <c r="G26" s="319"/>
      <c r="H26" s="319"/>
      <c r="I26" s="319"/>
      <c r="J26" s="319"/>
      <c r="K26" s="319"/>
      <c r="L26" s="319"/>
      <c r="M26" s="319"/>
      <c r="N26" s="319"/>
      <c r="O26" s="319"/>
      <c r="P26" s="319"/>
      <c r="Q26" s="319"/>
      <c r="R26" s="319"/>
      <c r="S26" s="319"/>
      <c r="T26" s="319"/>
      <c r="U26" s="319"/>
      <c r="V26" s="319"/>
      <c r="W26" s="319"/>
      <c r="X26" s="319"/>
      <c r="Y26" s="319"/>
      <c r="Z26" s="319"/>
      <c r="AA26" s="319"/>
      <c r="AB26" s="319"/>
      <c r="AC26" s="319"/>
      <c r="AD26" s="357"/>
    </row>
    <row r="27" spans="1:30" ht="36" customHeight="1">
      <c r="B27" s="260"/>
      <c r="C27" s="261"/>
      <c r="D27" s="420" t="s">
        <v>5855</v>
      </c>
      <c r="E27" s="319"/>
      <c r="F27" s="319"/>
      <c r="G27" s="319"/>
      <c r="H27" s="319"/>
      <c r="I27" s="319"/>
      <c r="J27" s="319"/>
      <c r="K27" s="319"/>
      <c r="L27" s="319"/>
      <c r="M27" s="319"/>
      <c r="N27" s="319"/>
      <c r="O27" s="319"/>
      <c r="P27" s="319"/>
      <c r="Q27" s="319"/>
      <c r="R27" s="319"/>
      <c r="S27" s="319"/>
      <c r="T27" s="319"/>
      <c r="U27" s="319"/>
      <c r="V27" s="319"/>
      <c r="W27" s="319"/>
      <c r="X27" s="319"/>
      <c r="Y27" s="319"/>
      <c r="Z27" s="319"/>
      <c r="AA27" s="319"/>
      <c r="AB27" s="319"/>
      <c r="AC27" s="319"/>
      <c r="AD27" s="357"/>
    </row>
    <row r="28" spans="1:30" ht="60" customHeight="1">
      <c r="B28" s="262"/>
      <c r="C28" s="263"/>
      <c r="D28" s="434" t="s">
        <v>5856</v>
      </c>
      <c r="E28" s="327"/>
      <c r="F28" s="327"/>
      <c r="G28" s="327"/>
      <c r="H28" s="327"/>
      <c r="I28" s="327"/>
      <c r="J28" s="327"/>
      <c r="K28" s="327"/>
      <c r="L28" s="327"/>
      <c r="M28" s="327"/>
      <c r="N28" s="327"/>
      <c r="O28" s="327"/>
      <c r="P28" s="327"/>
      <c r="Q28" s="327"/>
      <c r="R28" s="327"/>
      <c r="S28" s="327"/>
      <c r="T28" s="327"/>
      <c r="U28" s="327"/>
      <c r="V28" s="327"/>
      <c r="W28" s="327"/>
      <c r="X28" s="327"/>
      <c r="Y28" s="327"/>
      <c r="Z28" s="327"/>
      <c r="AA28" s="327"/>
      <c r="AB28" s="327"/>
      <c r="AC28" s="327"/>
      <c r="AD28" s="359"/>
    </row>
    <row r="29" spans="1:30" ht="15" customHeight="1" thickBot="1"/>
    <row r="30" spans="1:30" ht="15" customHeight="1" thickBot="1">
      <c r="A30" s="202" t="s">
        <v>5063</v>
      </c>
      <c r="B30" s="464" t="s">
        <v>5857</v>
      </c>
      <c r="C30" s="336"/>
      <c r="D30" s="336"/>
      <c r="E30" s="336"/>
      <c r="F30" s="336"/>
      <c r="G30" s="336"/>
      <c r="H30" s="336"/>
      <c r="I30" s="336"/>
      <c r="J30" s="336"/>
      <c r="K30" s="336"/>
      <c r="L30" s="336"/>
      <c r="M30" s="336"/>
      <c r="N30" s="336"/>
      <c r="O30" s="336"/>
      <c r="P30" s="336"/>
      <c r="Q30" s="336"/>
      <c r="R30" s="336"/>
      <c r="S30" s="336"/>
      <c r="T30" s="336"/>
      <c r="U30" s="336"/>
      <c r="V30" s="336"/>
      <c r="W30" s="336"/>
      <c r="X30" s="336"/>
      <c r="Y30" s="336"/>
      <c r="Z30" s="336"/>
      <c r="AA30" s="336"/>
      <c r="AB30" s="336"/>
      <c r="AC30" s="336"/>
      <c r="AD30" s="337"/>
    </row>
    <row r="31" spans="1:30" ht="15" customHeight="1">
      <c r="B31" s="542" t="s">
        <v>5269</v>
      </c>
      <c r="C31" s="319"/>
      <c r="D31" s="319"/>
      <c r="E31" s="319"/>
      <c r="F31" s="319"/>
      <c r="G31" s="319"/>
      <c r="H31" s="319"/>
      <c r="I31" s="319"/>
      <c r="J31" s="319"/>
      <c r="K31" s="319"/>
      <c r="L31" s="319"/>
      <c r="M31" s="319"/>
      <c r="N31" s="319"/>
      <c r="O31" s="319"/>
      <c r="P31" s="319"/>
      <c r="Q31" s="319"/>
      <c r="R31" s="319"/>
      <c r="S31" s="319"/>
      <c r="T31" s="319"/>
      <c r="U31" s="319"/>
      <c r="V31" s="319"/>
      <c r="W31" s="319"/>
      <c r="X31" s="319"/>
      <c r="Y31" s="319"/>
      <c r="Z31" s="319"/>
      <c r="AA31" s="319"/>
      <c r="AB31" s="319"/>
      <c r="AC31" s="319"/>
      <c r="AD31" s="357"/>
    </row>
    <row r="32" spans="1:30" ht="36" customHeight="1">
      <c r="B32" s="85"/>
      <c r="C32" s="507" t="s">
        <v>5858</v>
      </c>
      <c r="D32" s="319"/>
      <c r="E32" s="319"/>
      <c r="F32" s="319"/>
      <c r="G32" s="319"/>
      <c r="H32" s="319"/>
      <c r="I32" s="319"/>
      <c r="J32" s="319"/>
      <c r="K32" s="319"/>
      <c r="L32" s="319"/>
      <c r="M32" s="319"/>
      <c r="N32" s="319"/>
      <c r="O32" s="319"/>
      <c r="P32" s="319"/>
      <c r="Q32" s="319"/>
      <c r="R32" s="319"/>
      <c r="S32" s="319"/>
      <c r="T32" s="319"/>
      <c r="U32" s="319"/>
      <c r="V32" s="319"/>
      <c r="W32" s="319"/>
      <c r="X32" s="319"/>
      <c r="Y32" s="319"/>
      <c r="Z32" s="319"/>
      <c r="AA32" s="319"/>
      <c r="AB32" s="319"/>
      <c r="AC32" s="319"/>
      <c r="AD32" s="357"/>
    </row>
    <row r="33" spans="1:36" ht="36" customHeight="1">
      <c r="B33" s="73"/>
      <c r="C33" s="507" t="s">
        <v>5859</v>
      </c>
      <c r="D33" s="319"/>
      <c r="E33" s="319"/>
      <c r="F33" s="319"/>
      <c r="G33" s="319"/>
      <c r="H33" s="319"/>
      <c r="I33" s="319"/>
      <c r="J33" s="319"/>
      <c r="K33" s="319"/>
      <c r="L33" s="319"/>
      <c r="M33" s="319"/>
      <c r="N33" s="319"/>
      <c r="O33" s="319"/>
      <c r="P33" s="319"/>
      <c r="Q33" s="319"/>
      <c r="R33" s="319"/>
      <c r="S33" s="319"/>
      <c r="T33" s="319"/>
      <c r="U33" s="319"/>
      <c r="V33" s="319"/>
      <c r="W33" s="319"/>
      <c r="X33" s="319"/>
      <c r="Y33" s="319"/>
      <c r="Z33" s="319"/>
      <c r="AA33" s="319"/>
      <c r="AB33" s="319"/>
      <c r="AC33" s="319"/>
      <c r="AD33" s="357"/>
    </row>
    <row r="34" spans="1:36" ht="60" customHeight="1">
      <c r="B34" s="83"/>
      <c r="C34" s="508" t="s">
        <v>5860</v>
      </c>
      <c r="D34" s="327"/>
      <c r="E34" s="327"/>
      <c r="F34" s="327"/>
      <c r="G34" s="327"/>
      <c r="H34" s="327"/>
      <c r="I34" s="327"/>
      <c r="J34" s="327"/>
      <c r="K34" s="327"/>
      <c r="L34" s="327"/>
      <c r="M34" s="327"/>
      <c r="N34" s="327"/>
      <c r="O34" s="327"/>
      <c r="P34" s="327"/>
      <c r="Q34" s="327"/>
      <c r="R34" s="327"/>
      <c r="S34" s="327"/>
      <c r="T34" s="327"/>
      <c r="U34" s="327"/>
      <c r="V34" s="327"/>
      <c r="W34" s="327"/>
      <c r="X34" s="327"/>
      <c r="Y34" s="327"/>
      <c r="Z34" s="327"/>
      <c r="AA34" s="327"/>
      <c r="AB34" s="327"/>
      <c r="AC34" s="327"/>
      <c r="AD34" s="359"/>
    </row>
    <row r="35" spans="1:36" ht="15" customHeight="1">
      <c r="A35" s="44"/>
      <c r="B35" s="23"/>
      <c r="C35" s="259"/>
      <c r="D35" s="259"/>
      <c r="E35" s="259"/>
      <c r="F35" s="259"/>
      <c r="G35" s="259"/>
      <c r="H35" s="259"/>
      <c r="I35" s="259"/>
      <c r="J35" s="259"/>
      <c r="K35" s="259"/>
      <c r="L35" s="259"/>
      <c r="M35" s="259"/>
      <c r="N35" s="259"/>
      <c r="O35" s="259"/>
      <c r="P35" s="259"/>
      <c r="Q35" s="259"/>
      <c r="R35" s="259"/>
      <c r="S35" s="259"/>
      <c r="T35" s="259"/>
      <c r="U35" s="259"/>
      <c r="V35" s="259"/>
      <c r="W35" s="259"/>
      <c r="X35" s="259"/>
      <c r="Y35" s="259"/>
      <c r="Z35" s="259"/>
      <c r="AA35" s="259"/>
      <c r="AB35" s="259"/>
      <c r="AC35" s="259"/>
      <c r="AD35" s="259"/>
    </row>
    <row r="36" spans="1:36" ht="24" customHeight="1">
      <c r="A36" s="44" t="s">
        <v>5861</v>
      </c>
      <c r="B36" s="429" t="s">
        <v>5862</v>
      </c>
      <c r="C36" s="319"/>
      <c r="D36" s="319"/>
      <c r="E36" s="319"/>
      <c r="F36" s="319"/>
      <c r="G36" s="319"/>
      <c r="H36" s="319"/>
      <c r="I36" s="319"/>
      <c r="J36" s="319"/>
      <c r="K36" s="319"/>
      <c r="L36" s="319"/>
      <c r="M36" s="319"/>
      <c r="N36" s="319"/>
      <c r="O36" s="319"/>
      <c r="P36" s="319"/>
      <c r="Q36" s="319"/>
      <c r="R36" s="319"/>
      <c r="S36" s="319"/>
      <c r="T36" s="319"/>
      <c r="U36" s="319"/>
      <c r="V36" s="319"/>
      <c r="W36" s="319"/>
      <c r="X36" s="319"/>
      <c r="Y36" s="319"/>
      <c r="Z36" s="319"/>
      <c r="AA36" s="319"/>
      <c r="AB36" s="319"/>
      <c r="AC36" s="319"/>
      <c r="AD36" s="319"/>
    </row>
    <row r="37" spans="1:36" ht="60" customHeight="1">
      <c r="A37" s="44"/>
      <c r="B37" s="60"/>
      <c r="C37" s="552" t="s">
        <v>5863</v>
      </c>
      <c r="D37" s="319"/>
      <c r="E37" s="319"/>
      <c r="F37" s="319"/>
      <c r="G37" s="319"/>
      <c r="H37" s="319"/>
      <c r="I37" s="319"/>
      <c r="J37" s="319"/>
      <c r="K37" s="319"/>
      <c r="L37" s="319"/>
      <c r="M37" s="319"/>
      <c r="N37" s="319"/>
      <c r="O37" s="319"/>
      <c r="P37" s="319"/>
      <c r="Q37" s="319"/>
      <c r="R37" s="319"/>
      <c r="S37" s="319"/>
      <c r="T37" s="319"/>
      <c r="U37" s="319"/>
      <c r="V37" s="319"/>
      <c r="W37" s="319"/>
      <c r="X37" s="319"/>
      <c r="Y37" s="319"/>
      <c r="Z37" s="319"/>
      <c r="AA37" s="319"/>
      <c r="AB37" s="319"/>
      <c r="AC37" s="319"/>
      <c r="AD37" s="319"/>
    </row>
    <row r="38" spans="1:36" ht="24" customHeight="1">
      <c r="A38" s="84"/>
      <c r="B38" s="9"/>
      <c r="C38" s="416" t="s">
        <v>5864</v>
      </c>
      <c r="D38" s="319"/>
      <c r="E38" s="319"/>
      <c r="F38" s="319"/>
      <c r="G38" s="319"/>
      <c r="H38" s="319"/>
      <c r="I38" s="319"/>
      <c r="J38" s="319"/>
      <c r="K38" s="319"/>
      <c r="L38" s="319"/>
      <c r="M38" s="319"/>
      <c r="N38" s="319"/>
      <c r="O38" s="319"/>
      <c r="P38" s="319"/>
      <c r="Q38" s="319"/>
      <c r="R38" s="319"/>
      <c r="S38" s="319"/>
      <c r="T38" s="319"/>
      <c r="U38" s="319"/>
      <c r="V38" s="319"/>
      <c r="W38" s="319"/>
      <c r="X38" s="319"/>
      <c r="Y38" s="319"/>
      <c r="Z38" s="319"/>
      <c r="AA38" s="319"/>
      <c r="AB38" s="319"/>
      <c r="AC38" s="319"/>
      <c r="AD38" s="319"/>
    </row>
    <row r="39" spans="1:36" ht="15" customHeight="1" thickBot="1">
      <c r="A39" s="84"/>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G39" t="s">
        <v>5084</v>
      </c>
      <c r="AH39" t="s">
        <v>5183</v>
      </c>
      <c r="AI39" t="s">
        <v>5865</v>
      </c>
      <c r="AJ39" t="s">
        <v>5866</v>
      </c>
    </row>
    <row r="40" spans="1:36" ht="15" customHeight="1" thickBot="1">
      <c r="A40" s="44"/>
      <c r="B40" s="9"/>
      <c r="C40" s="537"/>
      <c r="D40" s="470"/>
      <c r="E40" s="470"/>
      <c r="F40" s="471"/>
      <c r="G40" s="22" t="s">
        <v>5867</v>
      </c>
      <c r="H40" s="9"/>
      <c r="I40" s="9"/>
      <c r="J40" s="9"/>
      <c r="K40" s="9"/>
      <c r="L40" s="9"/>
      <c r="M40" s="9"/>
      <c r="N40" s="9"/>
      <c r="O40" s="9"/>
      <c r="P40" s="9"/>
      <c r="Q40" s="9"/>
      <c r="R40" s="9"/>
      <c r="S40" s="9"/>
      <c r="T40" s="9"/>
      <c r="U40" s="9"/>
      <c r="V40" s="9"/>
      <c r="W40" s="9"/>
      <c r="X40" s="9"/>
      <c r="Y40" s="9"/>
      <c r="Z40" s="9"/>
      <c r="AA40" s="9"/>
      <c r="AB40" s="9"/>
      <c r="AC40" s="9"/>
      <c r="AD40" s="9"/>
      <c r="AG40">
        <f>IF(AND(C40&lt;&gt;"",E42&lt;&gt;"",E44&lt;&gt;"",G46&lt;&gt;"",G48&lt;&gt;"",G50&lt;&gt;"",G52&lt;&gt;"",G54&lt;&gt;""),0,IF(AND(C40="",E42="",E44="",G46="",G48="",G50="",G52="",G54=""),0,1))</f>
        <v>0</v>
      </c>
      <c r="AH40">
        <f>IF(OR(COUNTIF(C40,"NS")&gt;0,COUNTIF(E42,"NS")&gt;0,COUNTIF(E44,"NS")&gt;0,COUNTIF(G46,"NS")&gt;0,COUNTIF(G48,"NS")&gt;0,COUNTIF(G50,"NS")&gt;0,COUNTIF(G52,"NS")&gt;0,COUNTIF(G54,"NS")&gt;0),1,0)</f>
        <v>0</v>
      </c>
      <c r="AI40">
        <f>IF(SUM(E42,E44)=C40,0,1)</f>
        <v>0</v>
      </c>
      <c r="AJ40">
        <f>IF(SUM(G54,G52,G50,G48,G46)=E44,0,1)</f>
        <v>0</v>
      </c>
    </row>
    <row r="41" spans="1:36" ht="15" customHeight="1">
      <c r="A41" s="84"/>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row>
    <row r="42" spans="1:36" ht="15" customHeight="1">
      <c r="A42" s="84"/>
      <c r="B42" s="9"/>
      <c r="C42" s="9"/>
      <c r="D42" s="9"/>
      <c r="E42" s="355"/>
      <c r="F42" s="329"/>
      <c r="G42" s="329"/>
      <c r="H42" s="331"/>
      <c r="I42" s="7" t="s">
        <v>5868</v>
      </c>
      <c r="J42" s="9"/>
      <c r="K42" s="9"/>
      <c r="L42" s="9"/>
      <c r="M42" s="9"/>
      <c r="N42" s="9"/>
      <c r="O42" s="9"/>
      <c r="P42" s="9"/>
      <c r="Q42" s="9"/>
      <c r="R42" s="9"/>
      <c r="S42" s="9"/>
      <c r="T42" s="9"/>
      <c r="U42" s="9"/>
      <c r="V42" s="9"/>
      <c r="W42" s="9"/>
      <c r="X42" s="9"/>
      <c r="Y42" s="9"/>
      <c r="Z42" s="9"/>
      <c r="AA42" s="9"/>
      <c r="AB42" s="9"/>
      <c r="AC42" s="9"/>
      <c r="AD42" s="9"/>
    </row>
    <row r="43" spans="1:36" ht="15" customHeight="1">
      <c r="A43" s="84"/>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row>
    <row r="44" spans="1:36" ht="15" customHeight="1">
      <c r="A44" s="84"/>
      <c r="B44" s="9"/>
      <c r="C44" s="9"/>
      <c r="D44" s="9"/>
      <c r="E44" s="355"/>
      <c r="F44" s="329"/>
      <c r="G44" s="329"/>
      <c r="H44" s="331"/>
      <c r="I44" s="7" t="s">
        <v>5869</v>
      </c>
      <c r="J44" s="9"/>
      <c r="K44" s="9"/>
      <c r="L44" s="9"/>
      <c r="M44" s="9"/>
      <c r="N44" s="9"/>
      <c r="O44" s="9"/>
      <c r="P44" s="9"/>
      <c r="Q44" s="9"/>
      <c r="R44" s="9"/>
      <c r="S44" s="9"/>
      <c r="T44" s="9"/>
      <c r="U44" s="9"/>
      <c r="V44" s="9"/>
      <c r="W44" s="9"/>
      <c r="X44" s="9"/>
      <c r="Y44" s="9"/>
      <c r="Z44" s="9"/>
      <c r="AA44" s="9"/>
      <c r="AB44" s="9"/>
      <c r="AC44" s="9"/>
      <c r="AD44" s="9"/>
    </row>
    <row r="45" spans="1:36" ht="15" customHeight="1">
      <c r="A45" s="84"/>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row>
    <row r="46" spans="1:36" ht="15" customHeight="1">
      <c r="A46" s="84"/>
      <c r="B46" s="9"/>
      <c r="C46" s="9"/>
      <c r="D46" s="9"/>
      <c r="E46" s="9"/>
      <c r="F46" s="9"/>
      <c r="G46" s="355"/>
      <c r="H46" s="329"/>
      <c r="I46" s="329"/>
      <c r="J46" s="331"/>
      <c r="K46" s="6" t="s">
        <v>5870</v>
      </c>
      <c r="L46" s="9"/>
      <c r="M46" s="9"/>
      <c r="N46" s="9"/>
      <c r="O46" s="9"/>
      <c r="P46" s="9"/>
      <c r="Q46" s="9"/>
      <c r="R46" s="9"/>
      <c r="S46" s="9"/>
      <c r="T46" s="9"/>
      <c r="U46" s="9"/>
      <c r="V46" s="9"/>
      <c r="W46" s="9"/>
      <c r="X46" s="9"/>
      <c r="Y46" s="9"/>
      <c r="Z46" s="9"/>
      <c r="AA46" s="9"/>
      <c r="AB46" s="9"/>
      <c r="AC46" s="9"/>
      <c r="AD46" s="9"/>
    </row>
    <row r="47" spans="1:36" ht="15" customHeight="1">
      <c r="A47" s="84"/>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row>
    <row r="48" spans="1:36" ht="15" customHeight="1">
      <c r="A48" s="84"/>
      <c r="B48" s="9"/>
      <c r="C48" s="9"/>
      <c r="D48" s="9"/>
      <c r="E48" s="9"/>
      <c r="F48" s="9"/>
      <c r="G48" s="355"/>
      <c r="H48" s="329"/>
      <c r="I48" s="329"/>
      <c r="J48" s="331"/>
      <c r="K48" s="6" t="s">
        <v>5871</v>
      </c>
      <c r="L48" s="77"/>
      <c r="M48" s="77"/>
      <c r="N48" s="77"/>
      <c r="O48" s="77"/>
      <c r="P48" s="77"/>
      <c r="Q48" s="77"/>
      <c r="R48" s="77"/>
      <c r="S48" s="77"/>
      <c r="T48" s="77"/>
      <c r="U48" s="77"/>
      <c r="V48" s="77"/>
      <c r="W48" s="77"/>
      <c r="X48" s="77"/>
      <c r="Y48" s="77"/>
      <c r="Z48" s="77"/>
      <c r="AA48" s="77"/>
      <c r="AB48" s="77"/>
      <c r="AC48" s="77"/>
      <c r="AD48" s="77"/>
    </row>
    <row r="49" spans="1:30" ht="15" customHeight="1">
      <c r="A49" s="84"/>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row>
    <row r="50" spans="1:30" ht="24" customHeight="1">
      <c r="A50" s="84"/>
      <c r="B50" s="9"/>
      <c r="C50" s="9"/>
      <c r="D50" s="9"/>
      <c r="E50" s="9"/>
      <c r="F50" s="9"/>
      <c r="G50" s="355"/>
      <c r="H50" s="329"/>
      <c r="I50" s="329"/>
      <c r="J50" s="331"/>
      <c r="K50" s="545" t="s">
        <v>5872</v>
      </c>
      <c r="L50" s="319"/>
      <c r="M50" s="319"/>
      <c r="N50" s="319"/>
      <c r="O50" s="319"/>
      <c r="P50" s="319"/>
      <c r="Q50" s="319"/>
      <c r="R50" s="319"/>
      <c r="S50" s="319"/>
      <c r="T50" s="319"/>
      <c r="U50" s="319"/>
      <c r="V50" s="319"/>
      <c r="W50" s="319"/>
      <c r="X50" s="319"/>
      <c r="Y50" s="319"/>
      <c r="Z50" s="319"/>
      <c r="AA50" s="319"/>
      <c r="AB50" s="319"/>
      <c r="AC50" s="319"/>
      <c r="AD50" s="319"/>
    </row>
    <row r="51" spans="1:30" ht="15" customHeight="1">
      <c r="A51" s="84"/>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row>
    <row r="52" spans="1:30" ht="15" customHeight="1">
      <c r="A52" s="84"/>
      <c r="B52" s="9"/>
      <c r="C52" s="9"/>
      <c r="D52" s="9"/>
      <c r="E52" s="9"/>
      <c r="F52" s="9"/>
      <c r="G52" s="355"/>
      <c r="H52" s="329"/>
      <c r="I52" s="329"/>
      <c r="J52" s="331"/>
      <c r="K52" s="264" t="s">
        <v>5873</v>
      </c>
      <c r="L52" s="6"/>
      <c r="M52" s="6"/>
      <c r="N52" s="6"/>
      <c r="O52" s="6"/>
      <c r="P52" s="6"/>
      <c r="Q52" s="6"/>
      <c r="R52" s="6"/>
      <c r="S52" s="6"/>
      <c r="T52" s="6"/>
      <c r="U52" s="6"/>
      <c r="V52" s="6"/>
      <c r="W52" s="6"/>
      <c r="X52" s="6"/>
      <c r="Y52" s="6"/>
      <c r="Z52" s="6"/>
      <c r="AA52" s="6"/>
      <c r="AB52" s="6"/>
      <c r="AC52" s="6"/>
      <c r="AD52" s="6"/>
    </row>
    <row r="53" spans="1:30" ht="15" customHeight="1">
      <c r="A53" s="84"/>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row>
    <row r="54" spans="1:30" ht="15" customHeight="1">
      <c r="A54" s="84"/>
      <c r="B54" s="9"/>
      <c r="C54" s="9"/>
      <c r="D54" s="9"/>
      <c r="E54" s="9"/>
      <c r="F54" s="9"/>
      <c r="G54" s="355"/>
      <c r="H54" s="329"/>
      <c r="I54" s="329"/>
      <c r="J54" s="331"/>
      <c r="K54" s="6" t="s">
        <v>5874</v>
      </c>
      <c r="L54" s="77"/>
      <c r="M54" s="77"/>
      <c r="N54" s="77"/>
      <c r="O54" s="77"/>
      <c r="P54" s="77"/>
      <c r="Q54" s="77"/>
      <c r="R54" s="77"/>
      <c r="S54" s="77"/>
      <c r="T54" s="77"/>
      <c r="U54" s="77"/>
      <c r="V54" s="77"/>
      <c r="W54" s="77"/>
      <c r="X54" s="77"/>
      <c r="Y54" s="77"/>
      <c r="Z54" s="77"/>
      <c r="AA54" s="77"/>
      <c r="AB54" s="77"/>
      <c r="AC54" s="77"/>
      <c r="AD54" s="77"/>
    </row>
    <row r="55" spans="1:30" ht="15" customHeight="1">
      <c r="A55" s="84"/>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row>
    <row r="56" spans="1:30" ht="45" customHeight="1">
      <c r="A56" s="84"/>
      <c r="B56" s="9"/>
      <c r="C56" s="436" t="s">
        <v>5875</v>
      </c>
      <c r="D56" s="319"/>
      <c r="E56" s="319"/>
      <c r="F56" s="355"/>
      <c r="G56" s="329"/>
      <c r="H56" s="329"/>
      <c r="I56" s="329"/>
      <c r="J56" s="329"/>
      <c r="K56" s="329"/>
      <c r="L56" s="329"/>
      <c r="M56" s="329"/>
      <c r="N56" s="329"/>
      <c r="O56" s="329"/>
      <c r="P56" s="329"/>
      <c r="Q56" s="329"/>
      <c r="R56" s="329"/>
      <c r="S56" s="329"/>
      <c r="T56" s="329"/>
      <c r="U56" s="329"/>
      <c r="V56" s="329"/>
      <c r="W56" s="329"/>
      <c r="X56" s="329"/>
      <c r="Y56" s="329"/>
      <c r="Z56" s="329"/>
      <c r="AA56" s="329"/>
      <c r="AB56" s="329"/>
      <c r="AC56" s="329"/>
      <c r="AD56" s="331"/>
    </row>
    <row r="57" spans="1:30" ht="15" customHeight="1">
      <c r="A57" s="84"/>
      <c r="B57" s="285" t="str">
        <f>IF(AND(SUM(G52)&gt;0,F56=""),"Alerta:Debido a que registró algún valor numérico mayor a cero en el numeral 2.4. deberá de especificarlo en el recuadro correspondiente.","")</f>
        <v/>
      </c>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row>
    <row r="58" spans="1:30" ht="24" customHeight="1">
      <c r="A58" s="84"/>
      <c r="B58" s="9"/>
      <c r="C58" s="416" t="s">
        <v>5098</v>
      </c>
      <c r="D58" s="319"/>
      <c r="E58" s="319"/>
      <c r="F58" s="319"/>
      <c r="G58" s="319"/>
      <c r="H58" s="319"/>
      <c r="I58" s="319"/>
      <c r="J58" s="319"/>
      <c r="K58" s="319"/>
      <c r="L58" s="319"/>
      <c r="M58" s="319"/>
      <c r="N58" s="319"/>
      <c r="O58" s="319"/>
      <c r="P58" s="319"/>
      <c r="Q58" s="319"/>
      <c r="R58" s="319"/>
      <c r="S58" s="319"/>
      <c r="T58" s="319"/>
      <c r="U58" s="319"/>
      <c r="V58" s="319"/>
      <c r="W58" s="319"/>
      <c r="X58" s="319"/>
      <c r="Y58" s="319"/>
      <c r="Z58" s="319"/>
      <c r="AA58" s="319"/>
      <c r="AB58" s="319"/>
      <c r="AC58" s="319"/>
      <c r="AD58" s="319"/>
    </row>
    <row r="59" spans="1:30" ht="60" customHeight="1">
      <c r="A59" s="84"/>
      <c r="B59" s="9"/>
      <c r="C59" s="458"/>
      <c r="D59" s="459"/>
      <c r="E59" s="459"/>
      <c r="F59" s="459"/>
      <c r="G59" s="459"/>
      <c r="H59" s="459"/>
      <c r="I59" s="459"/>
      <c r="J59" s="459"/>
      <c r="K59" s="459"/>
      <c r="L59" s="459"/>
      <c r="M59" s="459"/>
      <c r="N59" s="459"/>
      <c r="O59" s="459"/>
      <c r="P59" s="459"/>
      <c r="Q59" s="459"/>
      <c r="R59" s="459"/>
      <c r="S59" s="459"/>
      <c r="T59" s="459"/>
      <c r="U59" s="459"/>
      <c r="V59" s="459"/>
      <c r="W59" s="459"/>
      <c r="X59" s="459"/>
      <c r="Y59" s="459"/>
      <c r="Z59" s="459"/>
      <c r="AA59" s="459"/>
      <c r="AB59" s="459"/>
      <c r="AC59" s="459"/>
      <c r="AD59" s="460"/>
    </row>
    <row r="60" spans="1:30" ht="15" customHeight="1">
      <c r="A60" s="84"/>
      <c r="B60" s="285" t="str">
        <f>IF(AG40&gt;0,"Favor de ingresar toda la información requerida en la pregunta.","")</f>
        <v/>
      </c>
      <c r="C60" s="285"/>
      <c r="D60" s="9"/>
      <c r="E60" s="9"/>
      <c r="F60" s="9"/>
      <c r="G60" s="9"/>
      <c r="H60" s="9"/>
      <c r="I60" s="9"/>
      <c r="J60" s="9"/>
      <c r="K60" s="9"/>
      <c r="L60" s="9"/>
      <c r="M60" s="9"/>
      <c r="N60" s="9"/>
      <c r="O60" s="9"/>
      <c r="P60" s="9"/>
      <c r="Q60" s="9"/>
      <c r="R60" s="9"/>
      <c r="S60" s="9"/>
      <c r="T60" s="9"/>
      <c r="U60" s="9"/>
      <c r="V60" s="9"/>
      <c r="W60" s="9"/>
      <c r="X60" s="9"/>
      <c r="Y60" s="9"/>
      <c r="Z60" s="9"/>
      <c r="AA60" s="9"/>
      <c r="AB60" s="9"/>
      <c r="AC60" s="9"/>
      <c r="AD60" s="9"/>
    </row>
    <row r="61" spans="1:30" ht="15" customHeight="1">
      <c r="A61" s="84"/>
      <c r="B61" s="285" t="str">
        <f>IF(AND(AH40&gt;0,C59=""),"Alerta:Debido a que cuenta con registros NS, debe proporcionar una justificación en el area de comentarios al final de la pregunta.","")</f>
        <v/>
      </c>
      <c r="C61" s="285"/>
      <c r="D61" s="9"/>
      <c r="E61" s="9"/>
      <c r="F61" s="9"/>
      <c r="G61" s="9"/>
      <c r="H61" s="9"/>
      <c r="I61" s="9"/>
      <c r="J61" s="9"/>
      <c r="K61" s="9"/>
      <c r="L61" s="9"/>
      <c r="N61" s="9"/>
      <c r="O61" s="9"/>
      <c r="P61" s="9"/>
      <c r="Q61" s="9"/>
      <c r="R61" s="9"/>
      <c r="S61" s="9"/>
      <c r="T61" s="9"/>
      <c r="U61" s="9"/>
      <c r="V61" s="9"/>
      <c r="W61" s="9"/>
      <c r="X61" s="9"/>
      <c r="Y61" s="9"/>
      <c r="Z61" s="9"/>
      <c r="AA61" s="9"/>
      <c r="AB61" s="9"/>
      <c r="AC61" s="9"/>
      <c r="AD61" s="9"/>
    </row>
    <row r="62" spans="1:30" ht="15" customHeight="1">
      <c r="A62" s="84"/>
      <c r="B62" s="285" t="str">
        <f>IF(AND(SUM(G52)="",F56&lt;&gt;""),"Revise la información capturada, ya que tiene datos ingresados en celdas que están sombreadas.","")</f>
        <v/>
      </c>
      <c r="C62" s="285"/>
      <c r="D62" s="9"/>
      <c r="E62" s="9"/>
      <c r="F62" s="9"/>
      <c r="G62" s="9"/>
      <c r="H62" s="9"/>
      <c r="I62" s="9"/>
      <c r="J62" s="9"/>
      <c r="K62" s="9"/>
      <c r="L62" s="9"/>
      <c r="M62" s="9"/>
      <c r="N62" s="9"/>
      <c r="O62" s="9"/>
      <c r="P62" s="9"/>
      <c r="Q62" s="9"/>
      <c r="R62" s="9"/>
      <c r="S62" s="9"/>
      <c r="T62" s="9"/>
      <c r="U62" s="9"/>
      <c r="V62" s="9"/>
      <c r="W62" s="9"/>
      <c r="X62" s="9"/>
      <c r="Y62" s="9"/>
      <c r="Z62" s="9"/>
      <c r="AA62" s="9"/>
      <c r="AB62" s="9"/>
      <c r="AC62" s="9"/>
      <c r="AD62" s="9"/>
    </row>
    <row r="63" spans="1:30" ht="15" customHeight="1">
      <c r="A63" s="84"/>
      <c r="B63" s="285" t="str">
        <f>IF(AI40&gt;0,"Favor de revisar la sumatoria y consistencia de la col. Total y sus desagregados numeral 1 y 2.","")</f>
        <v/>
      </c>
      <c r="C63" s="285"/>
      <c r="D63" s="9"/>
      <c r="E63" s="9"/>
      <c r="F63" s="9"/>
      <c r="G63" s="9"/>
      <c r="H63" s="9"/>
      <c r="I63" s="9"/>
      <c r="J63" s="9"/>
      <c r="K63" s="9"/>
      <c r="L63" s="9"/>
      <c r="M63" s="9"/>
      <c r="N63" s="9"/>
      <c r="O63" s="9"/>
      <c r="P63" s="9"/>
      <c r="Q63" s="9"/>
      <c r="R63" s="9"/>
      <c r="S63" s="9"/>
      <c r="T63" s="9"/>
      <c r="U63" s="9"/>
      <c r="V63" s="9"/>
      <c r="W63" s="9"/>
      <c r="X63" s="9"/>
      <c r="Y63" s="9"/>
      <c r="Z63" s="9"/>
      <c r="AA63" s="9"/>
      <c r="AB63" s="9"/>
      <c r="AC63" s="9"/>
      <c r="AD63" s="9"/>
    </row>
    <row r="64" spans="1:30" ht="15" customHeight="1">
      <c r="A64" s="84"/>
      <c r="B64" s="285" t="str">
        <f>IF(AJ40&gt;0,"Favor de revisar la sumatoria y consistencia del numeral 2 y sus desagregados numeral 2.1,2.2,2.3 y 2.4.","")</f>
        <v/>
      </c>
      <c r="C64" s="285"/>
      <c r="D64" s="9"/>
      <c r="E64" s="9"/>
      <c r="F64" s="9"/>
      <c r="G64" s="9"/>
      <c r="H64" s="9"/>
      <c r="I64" s="9"/>
      <c r="J64" s="9"/>
      <c r="K64" s="9"/>
      <c r="L64" s="9"/>
      <c r="M64" s="9"/>
      <c r="N64" s="9"/>
      <c r="O64" s="9"/>
      <c r="P64" s="9"/>
      <c r="Q64" s="9"/>
      <c r="R64" s="9"/>
      <c r="S64" s="9"/>
      <c r="T64" s="9"/>
      <c r="U64" s="9"/>
      <c r="V64" s="9"/>
      <c r="W64" s="9"/>
      <c r="X64" s="9"/>
      <c r="Y64" s="9"/>
      <c r="Z64" s="9"/>
      <c r="AA64" s="9"/>
      <c r="AB64" s="9"/>
      <c r="AC64" s="9"/>
      <c r="AD64" s="9"/>
    </row>
    <row r="65" spans="1:35" ht="15" customHeight="1">
      <c r="A65" s="84"/>
      <c r="B65" s="285"/>
      <c r="C65" s="285"/>
      <c r="D65" s="9"/>
      <c r="E65" s="9"/>
      <c r="F65" s="9"/>
      <c r="G65" s="9"/>
      <c r="H65" s="9"/>
      <c r="I65" s="9"/>
      <c r="J65" s="9"/>
      <c r="K65" s="9"/>
      <c r="L65" s="9"/>
      <c r="M65" s="9"/>
      <c r="N65" s="9"/>
      <c r="O65" s="9"/>
      <c r="P65" s="9"/>
      <c r="Q65" s="9"/>
      <c r="R65" s="9"/>
      <c r="S65" s="9"/>
      <c r="T65" s="9"/>
      <c r="U65" s="9"/>
      <c r="V65" s="9"/>
      <c r="W65" s="9"/>
      <c r="X65" s="9"/>
      <c r="Y65" s="9"/>
      <c r="Z65" s="9"/>
      <c r="AA65" s="9"/>
      <c r="AB65" s="9"/>
      <c r="AC65" s="9"/>
      <c r="AD65" s="9"/>
    </row>
    <row r="66" spans="1:35" ht="24" customHeight="1">
      <c r="A66" s="44" t="s">
        <v>5876</v>
      </c>
      <c r="B66" s="432" t="s">
        <v>5877</v>
      </c>
      <c r="C66" s="319"/>
      <c r="D66" s="319"/>
      <c r="E66" s="319"/>
      <c r="F66" s="319"/>
      <c r="G66" s="319"/>
      <c r="H66" s="319"/>
      <c r="I66" s="319"/>
      <c r="J66" s="319"/>
      <c r="K66" s="319"/>
      <c r="L66" s="319"/>
      <c r="M66" s="319"/>
      <c r="N66" s="319"/>
      <c r="O66" s="319"/>
      <c r="P66" s="319"/>
      <c r="Q66" s="319"/>
      <c r="R66" s="319"/>
      <c r="S66" s="319"/>
      <c r="T66" s="319"/>
      <c r="U66" s="319"/>
      <c r="V66" s="319"/>
      <c r="W66" s="319"/>
      <c r="X66" s="319"/>
      <c r="Y66" s="319"/>
      <c r="Z66" s="319"/>
      <c r="AA66" s="319"/>
      <c r="AB66" s="319"/>
      <c r="AC66" s="319"/>
      <c r="AD66" s="319"/>
    </row>
    <row r="67" spans="1:35" ht="24" customHeight="1">
      <c r="A67" s="84"/>
      <c r="B67" s="9"/>
      <c r="C67" s="428" t="s">
        <v>5878</v>
      </c>
      <c r="D67" s="319"/>
      <c r="E67" s="319"/>
      <c r="F67" s="319"/>
      <c r="G67" s="319"/>
      <c r="H67" s="319"/>
      <c r="I67" s="319"/>
      <c r="J67" s="319"/>
      <c r="K67" s="319"/>
      <c r="L67" s="319"/>
      <c r="M67" s="319"/>
      <c r="N67" s="319"/>
      <c r="O67" s="319"/>
      <c r="P67" s="319"/>
      <c r="Q67" s="319"/>
      <c r="R67" s="319"/>
      <c r="S67" s="319"/>
      <c r="T67" s="319"/>
      <c r="U67" s="319"/>
      <c r="V67" s="319"/>
      <c r="W67" s="319"/>
      <c r="X67" s="319"/>
      <c r="Y67" s="319"/>
      <c r="Z67" s="319"/>
      <c r="AA67" s="319"/>
      <c r="AB67" s="319"/>
      <c r="AC67" s="319"/>
      <c r="AD67" s="319"/>
    </row>
    <row r="68" spans="1:35" ht="24" customHeight="1">
      <c r="A68" s="84"/>
      <c r="B68" s="9"/>
      <c r="C68" s="416" t="s">
        <v>5879</v>
      </c>
      <c r="D68" s="319"/>
      <c r="E68" s="319"/>
      <c r="F68" s="319"/>
      <c r="G68" s="319"/>
      <c r="H68" s="319"/>
      <c r="I68" s="319"/>
      <c r="J68" s="319"/>
      <c r="K68" s="319"/>
      <c r="L68" s="319"/>
      <c r="M68" s="319"/>
      <c r="N68" s="319"/>
      <c r="O68" s="319"/>
      <c r="P68" s="319"/>
      <c r="Q68" s="319"/>
      <c r="R68" s="319"/>
      <c r="S68" s="319"/>
      <c r="T68" s="319"/>
      <c r="U68" s="319"/>
      <c r="V68" s="319"/>
      <c r="W68" s="319"/>
      <c r="X68" s="319"/>
      <c r="Y68" s="319"/>
      <c r="Z68" s="319"/>
      <c r="AA68" s="319"/>
      <c r="AB68" s="319"/>
      <c r="AC68" s="319"/>
      <c r="AD68" s="319"/>
    </row>
    <row r="69" spans="1:35" ht="15" customHeight="1">
      <c r="A69" s="84"/>
      <c r="B69" s="9"/>
      <c r="C69" s="428" t="s">
        <v>5880</v>
      </c>
      <c r="D69" s="319"/>
      <c r="E69" s="319"/>
      <c r="F69" s="319"/>
      <c r="G69" s="319"/>
      <c r="H69" s="319"/>
      <c r="I69" s="319"/>
      <c r="J69" s="319"/>
      <c r="K69" s="319"/>
      <c r="L69" s="319"/>
      <c r="M69" s="319"/>
      <c r="N69" s="319"/>
      <c r="O69" s="319"/>
      <c r="P69" s="319"/>
      <c r="Q69" s="319"/>
      <c r="R69" s="319"/>
      <c r="S69" s="319"/>
      <c r="T69" s="319"/>
      <c r="U69" s="319"/>
      <c r="V69" s="319"/>
      <c r="W69" s="319"/>
      <c r="X69" s="319"/>
      <c r="Y69" s="319"/>
      <c r="Z69" s="319"/>
      <c r="AA69" s="319"/>
      <c r="AB69" s="319"/>
      <c r="AC69" s="319"/>
      <c r="AD69" s="319"/>
    </row>
    <row r="70" spans="1:35" ht="15" customHeight="1">
      <c r="A70" s="84"/>
      <c r="B70" s="40"/>
      <c r="C70" s="40"/>
      <c r="D70" s="40"/>
      <c r="E70" s="40"/>
      <c r="F70" s="40"/>
      <c r="G70" s="40"/>
      <c r="H70" s="40"/>
      <c r="I70" s="40"/>
      <c r="J70" s="40"/>
      <c r="K70" s="40"/>
      <c r="L70" s="40"/>
      <c r="M70" s="40"/>
      <c r="N70" s="40"/>
      <c r="O70" s="40"/>
      <c r="P70" s="40"/>
      <c r="Q70" s="40"/>
      <c r="R70" s="40"/>
      <c r="S70" s="40"/>
      <c r="T70" s="40"/>
      <c r="U70" s="40"/>
      <c r="V70" s="40"/>
      <c r="W70" s="40"/>
      <c r="X70" s="40"/>
      <c r="Y70" s="40"/>
      <c r="Z70" s="40"/>
      <c r="AA70" s="40"/>
      <c r="AB70" s="40"/>
      <c r="AC70" s="40"/>
      <c r="AD70" s="40"/>
    </row>
    <row r="71" spans="1:35" ht="36" customHeight="1">
      <c r="A71" s="84"/>
      <c r="B71" s="40"/>
      <c r="C71" s="334" t="s">
        <v>5171</v>
      </c>
      <c r="D71" s="329"/>
      <c r="E71" s="329"/>
      <c r="F71" s="329"/>
      <c r="G71" s="329"/>
      <c r="H71" s="329"/>
      <c r="I71" s="329"/>
      <c r="J71" s="329"/>
      <c r="K71" s="329"/>
      <c r="L71" s="329"/>
      <c r="M71" s="329"/>
      <c r="N71" s="329"/>
      <c r="O71" s="329"/>
      <c r="P71" s="329"/>
      <c r="Q71" s="329"/>
      <c r="R71" s="329"/>
      <c r="S71" s="329"/>
      <c r="T71" s="329"/>
      <c r="U71" s="329"/>
      <c r="V71" s="329"/>
      <c r="W71" s="329"/>
      <c r="X71" s="331"/>
      <c r="Y71" s="334" t="s">
        <v>5881</v>
      </c>
      <c r="Z71" s="329"/>
      <c r="AA71" s="329"/>
      <c r="AB71" s="329"/>
      <c r="AC71" s="329"/>
      <c r="AD71" s="331"/>
      <c r="AG71" t="s">
        <v>5084</v>
      </c>
      <c r="AH71" t="s">
        <v>5183</v>
      </c>
      <c r="AI71" t="s">
        <v>5882</v>
      </c>
    </row>
    <row r="72" spans="1:35" ht="15" customHeight="1">
      <c r="A72" s="84"/>
      <c r="B72" s="40"/>
      <c r="C72" s="244" t="s">
        <v>5784</v>
      </c>
      <c r="D72" s="443" t="s">
        <v>5355</v>
      </c>
      <c r="E72" s="329"/>
      <c r="F72" s="329"/>
      <c r="G72" s="329"/>
      <c r="H72" s="329"/>
      <c r="I72" s="329"/>
      <c r="J72" s="329"/>
      <c r="K72" s="329"/>
      <c r="L72" s="329"/>
      <c r="M72" s="329"/>
      <c r="N72" s="329"/>
      <c r="O72" s="329"/>
      <c r="P72" s="329"/>
      <c r="Q72" s="329"/>
      <c r="R72" s="329"/>
      <c r="S72" s="329"/>
      <c r="T72" s="329"/>
      <c r="U72" s="329"/>
      <c r="V72" s="329"/>
      <c r="W72" s="329"/>
      <c r="X72" s="331"/>
      <c r="Y72" s="355"/>
      <c r="Z72" s="329"/>
      <c r="AA72" s="329"/>
      <c r="AB72" s="329"/>
      <c r="AC72" s="329"/>
      <c r="AD72" s="331"/>
      <c r="AH72">
        <f t="shared" ref="AH72:AH97" si="0">IF(COUNTIF(D72:AD72,"NS"),1,0)</f>
        <v>0</v>
      </c>
    </row>
    <row r="73" spans="1:35" ht="15" customHeight="1">
      <c r="A73" s="84"/>
      <c r="B73" s="40"/>
      <c r="C73" s="180" t="s">
        <v>5021</v>
      </c>
      <c r="D73" s="443" t="str">
        <f>IF(CNGMD_2023_M5_Secc2!D40="","",CNGMD_2023_M5_Secc2!D40)</f>
        <v/>
      </c>
      <c r="E73" s="329"/>
      <c r="F73" s="329"/>
      <c r="G73" s="329"/>
      <c r="H73" s="329"/>
      <c r="I73" s="329"/>
      <c r="J73" s="329"/>
      <c r="K73" s="329"/>
      <c r="L73" s="329"/>
      <c r="M73" s="329"/>
      <c r="N73" s="329"/>
      <c r="O73" s="329"/>
      <c r="P73" s="329"/>
      <c r="Q73" s="329"/>
      <c r="R73" s="329"/>
      <c r="S73" s="329"/>
      <c r="T73" s="329"/>
      <c r="U73" s="329"/>
      <c r="V73" s="329"/>
      <c r="W73" s="329"/>
      <c r="X73" s="331"/>
      <c r="Y73" s="355"/>
      <c r="Z73" s="329"/>
      <c r="AA73" s="329"/>
      <c r="AB73" s="329"/>
      <c r="AC73" s="329"/>
      <c r="AD73" s="331"/>
      <c r="AG73">
        <f>IF(AND(COUNTBLANK(D73)=0,E42=0,Y73=""),0,IF(AND(COUNTBLANK(D73)=0,E42&gt;0,Y73&lt;&gt;""),0,IF(AND(COUNTBLANK(D73)=1,Y73=""),0,1)))</f>
        <v>0</v>
      </c>
      <c r="AH73">
        <f t="shared" si="0"/>
        <v>0</v>
      </c>
      <c r="AI73">
        <f>IF(SUM(Y98)=E42,0,1)</f>
        <v>0</v>
      </c>
    </row>
    <row r="74" spans="1:35" ht="15" customHeight="1">
      <c r="A74" s="84"/>
      <c r="B74" s="40"/>
      <c r="C74" s="58" t="s">
        <v>5022</v>
      </c>
      <c r="D74" s="443" t="str">
        <f>IF(CNGMD_2023_M5_Secc2!D41="","",CNGMD_2023_M5_Secc2!D41)</f>
        <v/>
      </c>
      <c r="E74" s="329"/>
      <c r="F74" s="329"/>
      <c r="G74" s="329"/>
      <c r="H74" s="329"/>
      <c r="I74" s="329"/>
      <c r="J74" s="329"/>
      <c r="K74" s="329"/>
      <c r="L74" s="329"/>
      <c r="M74" s="329"/>
      <c r="N74" s="329"/>
      <c r="O74" s="329"/>
      <c r="P74" s="329"/>
      <c r="Q74" s="329"/>
      <c r="R74" s="329"/>
      <c r="S74" s="329"/>
      <c r="T74" s="329"/>
      <c r="U74" s="329"/>
      <c r="V74" s="329"/>
      <c r="W74" s="329"/>
      <c r="X74" s="331"/>
      <c r="Y74" s="355"/>
      <c r="Z74" s="329"/>
      <c r="AA74" s="329"/>
      <c r="AB74" s="329"/>
      <c r="AC74" s="329"/>
      <c r="AD74" s="331"/>
      <c r="AG74">
        <f>IF(AND(COUNTBLANK(D74)=0,E42=0,Y74=""),0,IF(AND(COUNTBLANK(D74)=0,E42&gt;0,Y74&lt;&gt;""),0,IF(AND(COUNTBLANK(D74)=1,Y74=""),0,1)))</f>
        <v>0</v>
      </c>
      <c r="AH74">
        <f t="shared" si="0"/>
        <v>0</v>
      </c>
    </row>
    <row r="75" spans="1:35" ht="15" customHeight="1">
      <c r="A75" s="84"/>
      <c r="B75" s="40"/>
      <c r="C75" s="58" t="s">
        <v>5024</v>
      </c>
      <c r="D75" s="443" t="str">
        <f>IF(CNGMD_2023_M5_Secc2!D42="","",CNGMD_2023_M5_Secc2!D42)</f>
        <v/>
      </c>
      <c r="E75" s="329"/>
      <c r="F75" s="329"/>
      <c r="G75" s="329"/>
      <c r="H75" s="329"/>
      <c r="I75" s="329"/>
      <c r="J75" s="329"/>
      <c r="K75" s="329"/>
      <c r="L75" s="329"/>
      <c r="M75" s="329"/>
      <c r="N75" s="329"/>
      <c r="O75" s="329"/>
      <c r="P75" s="329"/>
      <c r="Q75" s="329"/>
      <c r="R75" s="329"/>
      <c r="S75" s="329"/>
      <c r="T75" s="329"/>
      <c r="U75" s="329"/>
      <c r="V75" s="329"/>
      <c r="W75" s="329"/>
      <c r="X75" s="331"/>
      <c r="Y75" s="355"/>
      <c r="Z75" s="329"/>
      <c r="AA75" s="329"/>
      <c r="AB75" s="329"/>
      <c r="AC75" s="329"/>
      <c r="AD75" s="331"/>
      <c r="AG75">
        <f>IF(AND(COUNTBLANK(D75)=0,E42=0,Y75=""),0,IF(AND(COUNTBLANK(D75)=0,E42&gt;0,Y75&lt;&gt;""),0,IF(AND(COUNTBLANK(D75)=1,Y75=""),0,1)))</f>
        <v>0</v>
      </c>
      <c r="AH75">
        <f t="shared" si="0"/>
        <v>0</v>
      </c>
    </row>
    <row r="76" spans="1:35" ht="15" customHeight="1">
      <c r="A76" s="84"/>
      <c r="B76" s="40"/>
      <c r="C76" s="58" t="s">
        <v>5025</v>
      </c>
      <c r="D76" s="443" t="str">
        <f>IF(CNGMD_2023_M5_Secc2!D43="","",CNGMD_2023_M5_Secc2!D43)</f>
        <v/>
      </c>
      <c r="E76" s="329"/>
      <c r="F76" s="329"/>
      <c r="G76" s="329"/>
      <c r="H76" s="329"/>
      <c r="I76" s="329"/>
      <c r="J76" s="329"/>
      <c r="K76" s="329"/>
      <c r="L76" s="329"/>
      <c r="M76" s="329"/>
      <c r="N76" s="329"/>
      <c r="O76" s="329"/>
      <c r="P76" s="329"/>
      <c r="Q76" s="329"/>
      <c r="R76" s="329"/>
      <c r="S76" s="329"/>
      <c r="T76" s="329"/>
      <c r="U76" s="329"/>
      <c r="V76" s="329"/>
      <c r="W76" s="329"/>
      <c r="X76" s="331"/>
      <c r="Y76" s="355"/>
      <c r="Z76" s="329"/>
      <c r="AA76" s="329"/>
      <c r="AB76" s="329"/>
      <c r="AC76" s="329"/>
      <c r="AD76" s="331"/>
      <c r="AG76">
        <f>IF(AND(COUNTBLANK(D76)=0,E42=0,Y76=""),0,IF(AND(COUNTBLANK(D76)=0,E42&gt;0,Y76&lt;&gt;""),0,IF(AND(COUNTBLANK(D76)=1,Y76=""),0,1)))</f>
        <v>0</v>
      </c>
      <c r="AH76">
        <f t="shared" si="0"/>
        <v>0</v>
      </c>
    </row>
    <row r="77" spans="1:35" ht="15" customHeight="1">
      <c r="A77" s="84"/>
      <c r="B77" s="40"/>
      <c r="C77" s="58" t="s">
        <v>5026</v>
      </c>
      <c r="D77" s="443" t="str">
        <f>IF(CNGMD_2023_M5_Secc2!D44="","",CNGMD_2023_M5_Secc2!D44)</f>
        <v/>
      </c>
      <c r="E77" s="329"/>
      <c r="F77" s="329"/>
      <c r="G77" s="329"/>
      <c r="H77" s="329"/>
      <c r="I77" s="329"/>
      <c r="J77" s="329"/>
      <c r="K77" s="329"/>
      <c r="L77" s="329"/>
      <c r="M77" s="329"/>
      <c r="N77" s="329"/>
      <c r="O77" s="329"/>
      <c r="P77" s="329"/>
      <c r="Q77" s="329"/>
      <c r="R77" s="329"/>
      <c r="S77" s="329"/>
      <c r="T77" s="329"/>
      <c r="U77" s="329"/>
      <c r="V77" s="329"/>
      <c r="W77" s="329"/>
      <c r="X77" s="331"/>
      <c r="Y77" s="355"/>
      <c r="Z77" s="329"/>
      <c r="AA77" s="329"/>
      <c r="AB77" s="329"/>
      <c r="AC77" s="329"/>
      <c r="AD77" s="331"/>
      <c r="AG77">
        <f>IF(AND(COUNTBLANK(D77)=0,E42=0,Y77=""),0,IF(AND(COUNTBLANK(D77)=0,E42&gt;0,Y77&lt;&gt;""),0,IF(AND(COUNTBLANK(D77)=1,Y77=""),0,1)))</f>
        <v>0</v>
      </c>
      <c r="AH77">
        <f t="shared" si="0"/>
        <v>0</v>
      </c>
    </row>
    <row r="78" spans="1:35" ht="15" customHeight="1">
      <c r="A78" s="84"/>
      <c r="B78" s="40"/>
      <c r="C78" s="58" t="s">
        <v>5028</v>
      </c>
      <c r="D78" s="443" t="str">
        <f>IF(CNGMD_2023_M5_Secc2!D45="","",CNGMD_2023_M5_Secc2!D45)</f>
        <v/>
      </c>
      <c r="E78" s="329"/>
      <c r="F78" s="329"/>
      <c r="G78" s="329"/>
      <c r="H78" s="329"/>
      <c r="I78" s="329"/>
      <c r="J78" s="329"/>
      <c r="K78" s="329"/>
      <c r="L78" s="329"/>
      <c r="M78" s="329"/>
      <c r="N78" s="329"/>
      <c r="O78" s="329"/>
      <c r="P78" s="329"/>
      <c r="Q78" s="329"/>
      <c r="R78" s="329"/>
      <c r="S78" s="329"/>
      <c r="T78" s="329"/>
      <c r="U78" s="329"/>
      <c r="V78" s="329"/>
      <c r="W78" s="329"/>
      <c r="X78" s="331"/>
      <c r="Y78" s="355"/>
      <c r="Z78" s="329"/>
      <c r="AA78" s="329"/>
      <c r="AB78" s="329"/>
      <c r="AC78" s="329"/>
      <c r="AD78" s="331"/>
      <c r="AG78">
        <f>IF(AND(COUNTBLANK(D78)=0,E42=0,Y78=""),0,IF(AND(COUNTBLANK(D78)=0,E42&gt;0,Y78&lt;&gt;""),0,IF(AND(COUNTBLANK(D78)=1,Y78=""),0,1)))</f>
        <v>0</v>
      </c>
      <c r="AH78">
        <f t="shared" si="0"/>
        <v>0</v>
      </c>
    </row>
    <row r="79" spans="1:35" ht="15" customHeight="1">
      <c r="A79" s="84"/>
      <c r="B79" s="40"/>
      <c r="C79" s="58" t="s">
        <v>5030</v>
      </c>
      <c r="D79" s="443" t="str">
        <f>IF(CNGMD_2023_M5_Secc2!D46="","",CNGMD_2023_M5_Secc2!D46)</f>
        <v/>
      </c>
      <c r="E79" s="329"/>
      <c r="F79" s="329"/>
      <c r="G79" s="329"/>
      <c r="H79" s="329"/>
      <c r="I79" s="329"/>
      <c r="J79" s="329"/>
      <c r="K79" s="329"/>
      <c r="L79" s="329"/>
      <c r="M79" s="329"/>
      <c r="N79" s="329"/>
      <c r="O79" s="329"/>
      <c r="P79" s="329"/>
      <c r="Q79" s="329"/>
      <c r="R79" s="329"/>
      <c r="S79" s="329"/>
      <c r="T79" s="329"/>
      <c r="U79" s="329"/>
      <c r="V79" s="329"/>
      <c r="W79" s="329"/>
      <c r="X79" s="331"/>
      <c r="Y79" s="355"/>
      <c r="Z79" s="329"/>
      <c r="AA79" s="329"/>
      <c r="AB79" s="329"/>
      <c r="AC79" s="329"/>
      <c r="AD79" s="331"/>
      <c r="AG79">
        <f>IF(AND(COUNTBLANK(D79)=0,E42=0,Y79=""),0,IF(AND(COUNTBLANK(D79)=0,E42&gt;0,Y79&lt;&gt;""),0,IF(AND(COUNTBLANK(D79)=1,Y79=""),0,1)))</f>
        <v>0</v>
      </c>
      <c r="AH79">
        <f t="shared" si="0"/>
        <v>0</v>
      </c>
    </row>
    <row r="80" spans="1:35" ht="15" customHeight="1">
      <c r="A80" s="84"/>
      <c r="B80" s="40"/>
      <c r="C80" s="58" t="s">
        <v>5032</v>
      </c>
      <c r="D80" s="443" t="str">
        <f>IF(CNGMD_2023_M5_Secc2!D47="","",CNGMD_2023_M5_Secc2!D47)</f>
        <v/>
      </c>
      <c r="E80" s="329"/>
      <c r="F80" s="329"/>
      <c r="G80" s="329"/>
      <c r="H80" s="329"/>
      <c r="I80" s="329"/>
      <c r="J80" s="329"/>
      <c r="K80" s="329"/>
      <c r="L80" s="329"/>
      <c r="M80" s="329"/>
      <c r="N80" s="329"/>
      <c r="O80" s="329"/>
      <c r="P80" s="329"/>
      <c r="Q80" s="329"/>
      <c r="R80" s="329"/>
      <c r="S80" s="329"/>
      <c r="T80" s="329"/>
      <c r="U80" s="329"/>
      <c r="V80" s="329"/>
      <c r="W80" s="329"/>
      <c r="X80" s="331"/>
      <c r="Y80" s="355"/>
      <c r="Z80" s="329"/>
      <c r="AA80" s="329"/>
      <c r="AB80" s="329"/>
      <c r="AC80" s="329"/>
      <c r="AD80" s="331"/>
      <c r="AG80">
        <f>IF(AND(COUNTBLANK(D80)=0,E42=0,Y80=""),0,IF(AND(COUNTBLANK(D80)=0,E42&gt;0,Y80&lt;&gt;""),0,IF(AND(COUNTBLANK(D80)=1,Y80=""),0,1)))</f>
        <v>0</v>
      </c>
      <c r="AH80">
        <f t="shared" si="0"/>
        <v>0</v>
      </c>
    </row>
    <row r="81" spans="1:34" ht="15" customHeight="1">
      <c r="A81" s="84"/>
      <c r="B81" s="40"/>
      <c r="C81" s="58" t="s">
        <v>5034</v>
      </c>
      <c r="D81" s="443" t="str">
        <f>IF(CNGMD_2023_M5_Secc2!D48="","",CNGMD_2023_M5_Secc2!D48)</f>
        <v/>
      </c>
      <c r="E81" s="329"/>
      <c r="F81" s="329"/>
      <c r="G81" s="329"/>
      <c r="H81" s="329"/>
      <c r="I81" s="329"/>
      <c r="J81" s="329"/>
      <c r="K81" s="329"/>
      <c r="L81" s="329"/>
      <c r="M81" s="329"/>
      <c r="N81" s="329"/>
      <c r="O81" s="329"/>
      <c r="P81" s="329"/>
      <c r="Q81" s="329"/>
      <c r="R81" s="329"/>
      <c r="S81" s="329"/>
      <c r="T81" s="329"/>
      <c r="U81" s="329"/>
      <c r="V81" s="329"/>
      <c r="W81" s="329"/>
      <c r="X81" s="331"/>
      <c r="Y81" s="355"/>
      <c r="Z81" s="329"/>
      <c r="AA81" s="329"/>
      <c r="AB81" s="329"/>
      <c r="AC81" s="329"/>
      <c r="AD81" s="331"/>
      <c r="AG81">
        <f>IF(AND(COUNTBLANK(D81)=0,E42=0,Y81=""),0,IF(AND(COUNTBLANK(D81)=0,E42&gt;0,Y81&lt;&gt;""),0,IF(AND(COUNTBLANK(D81)=1,Y81=""),0,1)))</f>
        <v>0</v>
      </c>
      <c r="AH81">
        <f t="shared" si="0"/>
        <v>0</v>
      </c>
    </row>
    <row r="82" spans="1:34" ht="15" customHeight="1">
      <c r="A82" s="84"/>
      <c r="B82" s="40"/>
      <c r="C82" s="58" t="s">
        <v>5036</v>
      </c>
      <c r="D82" s="443" t="str">
        <f>IF(CNGMD_2023_M5_Secc2!D49="","",CNGMD_2023_M5_Secc2!D49)</f>
        <v/>
      </c>
      <c r="E82" s="329"/>
      <c r="F82" s="329"/>
      <c r="G82" s="329"/>
      <c r="H82" s="329"/>
      <c r="I82" s="329"/>
      <c r="J82" s="329"/>
      <c r="K82" s="329"/>
      <c r="L82" s="329"/>
      <c r="M82" s="329"/>
      <c r="N82" s="329"/>
      <c r="O82" s="329"/>
      <c r="P82" s="329"/>
      <c r="Q82" s="329"/>
      <c r="R82" s="329"/>
      <c r="S82" s="329"/>
      <c r="T82" s="329"/>
      <c r="U82" s="329"/>
      <c r="V82" s="329"/>
      <c r="W82" s="329"/>
      <c r="X82" s="331"/>
      <c r="Y82" s="355"/>
      <c r="Z82" s="329"/>
      <c r="AA82" s="329"/>
      <c r="AB82" s="329"/>
      <c r="AC82" s="329"/>
      <c r="AD82" s="331"/>
      <c r="AG82">
        <f>IF(AND(COUNTBLANK(D82)=0,E42=0,Y82=""),0,IF(AND(COUNTBLANK(D82)=0,E42&gt;0,Y82&lt;&gt;""),0,IF(AND(COUNTBLANK(D82)=1,Y82=""),0,1)))</f>
        <v>0</v>
      </c>
      <c r="AH82">
        <f t="shared" si="0"/>
        <v>0</v>
      </c>
    </row>
    <row r="83" spans="1:34" ht="15" customHeight="1">
      <c r="A83" s="84"/>
      <c r="B83" s="40"/>
      <c r="C83" s="58" t="s">
        <v>5038</v>
      </c>
      <c r="D83" s="443" t="str">
        <f>IF(CNGMD_2023_M5_Secc2!D50="","",CNGMD_2023_M5_Secc2!D50)</f>
        <v/>
      </c>
      <c r="E83" s="329"/>
      <c r="F83" s="329"/>
      <c r="G83" s="329"/>
      <c r="H83" s="329"/>
      <c r="I83" s="329"/>
      <c r="J83" s="329"/>
      <c r="K83" s="329"/>
      <c r="L83" s="329"/>
      <c r="M83" s="329"/>
      <c r="N83" s="329"/>
      <c r="O83" s="329"/>
      <c r="P83" s="329"/>
      <c r="Q83" s="329"/>
      <c r="R83" s="329"/>
      <c r="S83" s="329"/>
      <c r="T83" s="329"/>
      <c r="U83" s="329"/>
      <c r="V83" s="329"/>
      <c r="W83" s="329"/>
      <c r="X83" s="331"/>
      <c r="Y83" s="355"/>
      <c r="Z83" s="329"/>
      <c r="AA83" s="329"/>
      <c r="AB83" s="329"/>
      <c r="AC83" s="329"/>
      <c r="AD83" s="331"/>
      <c r="AG83">
        <f>IF(AND(COUNTBLANK(D83)=0,E42=0,Y83=""),0,IF(AND(COUNTBLANK(D83)=0,E42&gt;0,Y83&lt;&gt;""),0,IF(AND(COUNTBLANK(D83)=1,Y83=""),0,1)))</f>
        <v>0</v>
      </c>
      <c r="AH83">
        <f t="shared" si="0"/>
        <v>0</v>
      </c>
    </row>
    <row r="84" spans="1:34" ht="15" customHeight="1">
      <c r="A84" s="84"/>
      <c r="B84" s="40"/>
      <c r="C84" s="58" t="s">
        <v>5039</v>
      </c>
      <c r="D84" s="443" t="str">
        <f>IF(CNGMD_2023_M5_Secc2!D51="","",CNGMD_2023_M5_Secc2!D51)</f>
        <v/>
      </c>
      <c r="E84" s="329"/>
      <c r="F84" s="329"/>
      <c r="G84" s="329"/>
      <c r="H84" s="329"/>
      <c r="I84" s="329"/>
      <c r="J84" s="329"/>
      <c r="K84" s="329"/>
      <c r="L84" s="329"/>
      <c r="M84" s="329"/>
      <c r="N84" s="329"/>
      <c r="O84" s="329"/>
      <c r="P84" s="329"/>
      <c r="Q84" s="329"/>
      <c r="R84" s="329"/>
      <c r="S84" s="329"/>
      <c r="T84" s="329"/>
      <c r="U84" s="329"/>
      <c r="V84" s="329"/>
      <c r="W84" s="329"/>
      <c r="X84" s="331"/>
      <c r="Y84" s="355"/>
      <c r="Z84" s="329"/>
      <c r="AA84" s="329"/>
      <c r="AB84" s="329"/>
      <c r="AC84" s="329"/>
      <c r="AD84" s="331"/>
      <c r="AG84">
        <f>IF(AND(COUNTBLANK(D84)=0,E42=0,Y84=""),0,IF(AND(COUNTBLANK(D84)=0,E42&gt;0,Y84&lt;&gt;""),0,IF(AND(COUNTBLANK(D84)=1,Y84=""),0,1)))</f>
        <v>0</v>
      </c>
      <c r="AH84">
        <f t="shared" si="0"/>
        <v>0</v>
      </c>
    </row>
    <row r="85" spans="1:34" ht="15" customHeight="1">
      <c r="A85" s="84"/>
      <c r="B85" s="40"/>
      <c r="C85" s="58" t="s">
        <v>5040</v>
      </c>
      <c r="D85" s="443" t="str">
        <f>IF(CNGMD_2023_M5_Secc2!D52="","",CNGMD_2023_M5_Secc2!D52)</f>
        <v/>
      </c>
      <c r="E85" s="329"/>
      <c r="F85" s="329"/>
      <c r="G85" s="329"/>
      <c r="H85" s="329"/>
      <c r="I85" s="329"/>
      <c r="J85" s="329"/>
      <c r="K85" s="329"/>
      <c r="L85" s="329"/>
      <c r="M85" s="329"/>
      <c r="N85" s="329"/>
      <c r="O85" s="329"/>
      <c r="P85" s="329"/>
      <c r="Q85" s="329"/>
      <c r="R85" s="329"/>
      <c r="S85" s="329"/>
      <c r="T85" s="329"/>
      <c r="U85" s="329"/>
      <c r="V85" s="329"/>
      <c r="W85" s="329"/>
      <c r="X85" s="331"/>
      <c r="Y85" s="355"/>
      <c r="Z85" s="329"/>
      <c r="AA85" s="329"/>
      <c r="AB85" s="329"/>
      <c r="AC85" s="329"/>
      <c r="AD85" s="331"/>
      <c r="AG85">
        <f>IF(AND(COUNTBLANK(D85)=0,E42=0,Y85=""),0,IF(AND(COUNTBLANK(D85)=0,E42&gt;0,Y85&lt;&gt;""),0,IF(AND(COUNTBLANK(D85)=1,Y85=""),0,1)))</f>
        <v>0</v>
      </c>
      <c r="AH85">
        <f t="shared" si="0"/>
        <v>0</v>
      </c>
    </row>
    <row r="86" spans="1:34" ht="15" customHeight="1">
      <c r="A86" s="84"/>
      <c r="B86" s="40"/>
      <c r="C86" s="58" t="s">
        <v>5041</v>
      </c>
      <c r="D86" s="443" t="str">
        <f>IF(CNGMD_2023_M5_Secc2!D53="","",CNGMD_2023_M5_Secc2!D53)</f>
        <v/>
      </c>
      <c r="E86" s="329"/>
      <c r="F86" s="329"/>
      <c r="G86" s="329"/>
      <c r="H86" s="329"/>
      <c r="I86" s="329"/>
      <c r="J86" s="329"/>
      <c r="K86" s="329"/>
      <c r="L86" s="329"/>
      <c r="M86" s="329"/>
      <c r="N86" s="329"/>
      <c r="O86" s="329"/>
      <c r="P86" s="329"/>
      <c r="Q86" s="329"/>
      <c r="R86" s="329"/>
      <c r="S86" s="329"/>
      <c r="T86" s="329"/>
      <c r="U86" s="329"/>
      <c r="V86" s="329"/>
      <c r="W86" s="329"/>
      <c r="X86" s="331"/>
      <c r="Y86" s="355"/>
      <c r="Z86" s="329"/>
      <c r="AA86" s="329"/>
      <c r="AB86" s="329"/>
      <c r="AC86" s="329"/>
      <c r="AD86" s="331"/>
      <c r="AG86">
        <f>IF(AND(COUNTBLANK(D86)=0,E42=0,Y86=""),0,IF(AND(COUNTBLANK(D86)=0,E42&gt;0,Y86&lt;&gt;""),0,IF(AND(COUNTBLANK(D86)=1,Y86=""),0,1)))</f>
        <v>0</v>
      </c>
      <c r="AH86">
        <f t="shared" si="0"/>
        <v>0</v>
      </c>
    </row>
    <row r="87" spans="1:34" ht="15" customHeight="1">
      <c r="A87" s="84"/>
      <c r="B87" s="40"/>
      <c r="C87" s="58" t="s">
        <v>5042</v>
      </c>
      <c r="D87" s="443" t="str">
        <f>IF(CNGMD_2023_M5_Secc2!D54="","",CNGMD_2023_M5_Secc2!D54)</f>
        <v/>
      </c>
      <c r="E87" s="329"/>
      <c r="F87" s="329"/>
      <c r="G87" s="329"/>
      <c r="H87" s="329"/>
      <c r="I87" s="329"/>
      <c r="J87" s="329"/>
      <c r="K87" s="329"/>
      <c r="L87" s="329"/>
      <c r="M87" s="329"/>
      <c r="N87" s="329"/>
      <c r="O87" s="329"/>
      <c r="P87" s="329"/>
      <c r="Q87" s="329"/>
      <c r="R87" s="329"/>
      <c r="S87" s="329"/>
      <c r="T87" s="329"/>
      <c r="U87" s="329"/>
      <c r="V87" s="329"/>
      <c r="W87" s="329"/>
      <c r="X87" s="331"/>
      <c r="Y87" s="355"/>
      <c r="Z87" s="329"/>
      <c r="AA87" s="329"/>
      <c r="AB87" s="329"/>
      <c r="AC87" s="329"/>
      <c r="AD87" s="331"/>
      <c r="AG87">
        <f>IF(AND(COUNTBLANK(D87)=0,E42=0,Y87=""),0,IF(AND(COUNTBLANK(D87)=0,E42&gt;0,Y87&lt;&gt;""),0,IF(AND(COUNTBLANK(D87)=1,Y87=""),0,1)))</f>
        <v>0</v>
      </c>
      <c r="AH87">
        <f t="shared" si="0"/>
        <v>0</v>
      </c>
    </row>
    <row r="88" spans="1:34" ht="15" customHeight="1">
      <c r="A88" s="84"/>
      <c r="B88" s="40"/>
      <c r="C88" s="58" t="s">
        <v>5043</v>
      </c>
      <c r="D88" s="443" t="str">
        <f>IF(CNGMD_2023_M5_Secc2!D55="","",CNGMD_2023_M5_Secc2!D55)</f>
        <v/>
      </c>
      <c r="E88" s="329"/>
      <c r="F88" s="329"/>
      <c r="G88" s="329"/>
      <c r="H88" s="329"/>
      <c r="I88" s="329"/>
      <c r="J88" s="329"/>
      <c r="K88" s="329"/>
      <c r="L88" s="329"/>
      <c r="M88" s="329"/>
      <c r="N88" s="329"/>
      <c r="O88" s="329"/>
      <c r="P88" s="329"/>
      <c r="Q88" s="329"/>
      <c r="R88" s="329"/>
      <c r="S88" s="329"/>
      <c r="T88" s="329"/>
      <c r="U88" s="329"/>
      <c r="V88" s="329"/>
      <c r="W88" s="329"/>
      <c r="X88" s="331"/>
      <c r="Y88" s="355"/>
      <c r="Z88" s="329"/>
      <c r="AA88" s="329"/>
      <c r="AB88" s="329"/>
      <c r="AC88" s="329"/>
      <c r="AD88" s="331"/>
      <c r="AG88">
        <f>IF(AND(COUNTBLANK(D88)=0,E42=0,Y88=""),0,IF(AND(COUNTBLANK(D88)=0,E42&gt;0,Y88&lt;&gt;""),0,IF(AND(COUNTBLANK(D88)=1,Y88=""),0,1)))</f>
        <v>0</v>
      </c>
      <c r="AH88">
        <f t="shared" si="0"/>
        <v>0</v>
      </c>
    </row>
    <row r="89" spans="1:34" ht="15" customHeight="1">
      <c r="A89" s="84"/>
      <c r="B89" s="40"/>
      <c r="C89" s="58" t="s">
        <v>5044</v>
      </c>
      <c r="D89" s="443" t="str">
        <f>IF(CNGMD_2023_M5_Secc2!D56="","",CNGMD_2023_M5_Secc2!D56)</f>
        <v/>
      </c>
      <c r="E89" s="329"/>
      <c r="F89" s="329"/>
      <c r="G89" s="329"/>
      <c r="H89" s="329"/>
      <c r="I89" s="329"/>
      <c r="J89" s="329"/>
      <c r="K89" s="329"/>
      <c r="L89" s="329"/>
      <c r="M89" s="329"/>
      <c r="N89" s="329"/>
      <c r="O89" s="329"/>
      <c r="P89" s="329"/>
      <c r="Q89" s="329"/>
      <c r="R89" s="329"/>
      <c r="S89" s="329"/>
      <c r="T89" s="329"/>
      <c r="U89" s="329"/>
      <c r="V89" s="329"/>
      <c r="W89" s="329"/>
      <c r="X89" s="331"/>
      <c r="Y89" s="355"/>
      <c r="Z89" s="329"/>
      <c r="AA89" s="329"/>
      <c r="AB89" s="329"/>
      <c r="AC89" s="329"/>
      <c r="AD89" s="331"/>
      <c r="AG89">
        <f>IF(AND(COUNTBLANK(D89)=0,E42=0,Y89=""),0,IF(AND(COUNTBLANK(D89)=0,E42&gt;0,Y89&lt;&gt;""),0,IF(AND(COUNTBLANK(D89)=1,Y89=""),0,1)))</f>
        <v>0</v>
      </c>
      <c r="AH89">
        <f t="shared" si="0"/>
        <v>0</v>
      </c>
    </row>
    <row r="90" spans="1:34" ht="15" customHeight="1">
      <c r="A90" s="84"/>
      <c r="B90" s="40"/>
      <c r="C90" s="58" t="s">
        <v>5045</v>
      </c>
      <c r="D90" s="443" t="str">
        <f>IF(CNGMD_2023_M5_Secc2!D57="","",CNGMD_2023_M5_Secc2!D57)</f>
        <v/>
      </c>
      <c r="E90" s="329"/>
      <c r="F90" s="329"/>
      <c r="G90" s="329"/>
      <c r="H90" s="329"/>
      <c r="I90" s="329"/>
      <c r="J90" s="329"/>
      <c r="K90" s="329"/>
      <c r="L90" s="329"/>
      <c r="M90" s="329"/>
      <c r="N90" s="329"/>
      <c r="O90" s="329"/>
      <c r="P90" s="329"/>
      <c r="Q90" s="329"/>
      <c r="R90" s="329"/>
      <c r="S90" s="329"/>
      <c r="T90" s="329"/>
      <c r="U90" s="329"/>
      <c r="V90" s="329"/>
      <c r="W90" s="329"/>
      <c r="X90" s="331"/>
      <c r="Y90" s="355"/>
      <c r="Z90" s="329"/>
      <c r="AA90" s="329"/>
      <c r="AB90" s="329"/>
      <c r="AC90" s="329"/>
      <c r="AD90" s="331"/>
      <c r="AG90">
        <f>IF(AND(COUNTBLANK(D90)=0,E42=0,Y90=""),0,IF(AND(COUNTBLANK(D90)=0,E42&gt;0,Y90&lt;&gt;""),0,IF(AND(COUNTBLANK(D90)=1,Y90=""),0,1)))</f>
        <v>0</v>
      </c>
      <c r="AH90">
        <f t="shared" si="0"/>
        <v>0</v>
      </c>
    </row>
    <row r="91" spans="1:34" ht="15" customHeight="1">
      <c r="A91" s="84"/>
      <c r="B91" s="40"/>
      <c r="C91" s="58" t="s">
        <v>5046</v>
      </c>
      <c r="D91" s="443" t="str">
        <f>IF(CNGMD_2023_M5_Secc2!D58="","",CNGMD_2023_M5_Secc2!D58)</f>
        <v/>
      </c>
      <c r="E91" s="329"/>
      <c r="F91" s="329"/>
      <c r="G91" s="329"/>
      <c r="H91" s="329"/>
      <c r="I91" s="329"/>
      <c r="J91" s="329"/>
      <c r="K91" s="329"/>
      <c r="L91" s="329"/>
      <c r="M91" s="329"/>
      <c r="N91" s="329"/>
      <c r="O91" s="329"/>
      <c r="P91" s="329"/>
      <c r="Q91" s="329"/>
      <c r="R91" s="329"/>
      <c r="S91" s="329"/>
      <c r="T91" s="329"/>
      <c r="U91" s="329"/>
      <c r="V91" s="329"/>
      <c r="W91" s="329"/>
      <c r="X91" s="331"/>
      <c r="Y91" s="355"/>
      <c r="Z91" s="329"/>
      <c r="AA91" s="329"/>
      <c r="AB91" s="329"/>
      <c r="AC91" s="329"/>
      <c r="AD91" s="331"/>
      <c r="AG91">
        <f>IF(AND(COUNTBLANK(D91)=0,E42=0,Y91=""),0,IF(AND(COUNTBLANK(D91)=0,E42&gt;0,Y91&lt;&gt;""),0,IF(AND(COUNTBLANK(D91)=1,Y91=""),0,1)))</f>
        <v>0</v>
      </c>
      <c r="AH91">
        <f t="shared" si="0"/>
        <v>0</v>
      </c>
    </row>
    <row r="92" spans="1:34" ht="15" customHeight="1">
      <c r="A92" s="84"/>
      <c r="B92" s="40"/>
      <c r="C92" s="58" t="s">
        <v>5047</v>
      </c>
      <c r="D92" s="443" t="str">
        <f>IF(CNGMD_2023_M5_Secc2!D59="","",CNGMD_2023_M5_Secc2!D59)</f>
        <v/>
      </c>
      <c r="E92" s="329"/>
      <c r="F92" s="329"/>
      <c r="G92" s="329"/>
      <c r="H92" s="329"/>
      <c r="I92" s="329"/>
      <c r="J92" s="329"/>
      <c r="K92" s="329"/>
      <c r="L92" s="329"/>
      <c r="M92" s="329"/>
      <c r="N92" s="329"/>
      <c r="O92" s="329"/>
      <c r="P92" s="329"/>
      <c r="Q92" s="329"/>
      <c r="R92" s="329"/>
      <c r="S92" s="329"/>
      <c r="T92" s="329"/>
      <c r="U92" s="329"/>
      <c r="V92" s="329"/>
      <c r="W92" s="329"/>
      <c r="X92" s="331"/>
      <c r="Y92" s="355"/>
      <c r="Z92" s="329"/>
      <c r="AA92" s="329"/>
      <c r="AB92" s="329"/>
      <c r="AC92" s="329"/>
      <c r="AD92" s="331"/>
      <c r="AG92">
        <f>IF(AND(COUNTBLANK(D92)=0,E42=0,Y92=""),0,IF(AND(COUNTBLANK(D92)=0,E42&gt;0,Y92&lt;&gt;""),0,IF(AND(COUNTBLANK(D92)=1,Y92=""),0,1)))</f>
        <v>0</v>
      </c>
      <c r="AH92">
        <f t="shared" si="0"/>
        <v>0</v>
      </c>
    </row>
    <row r="93" spans="1:34" ht="15" customHeight="1">
      <c r="A93" s="84"/>
      <c r="B93" s="40"/>
      <c r="C93" s="58" t="s">
        <v>5048</v>
      </c>
      <c r="D93" s="443" t="str">
        <f>IF(CNGMD_2023_M5_Secc2!D60="","",CNGMD_2023_M5_Secc2!D60)</f>
        <v/>
      </c>
      <c r="E93" s="329"/>
      <c r="F93" s="329"/>
      <c r="G93" s="329"/>
      <c r="H93" s="329"/>
      <c r="I93" s="329"/>
      <c r="J93" s="329"/>
      <c r="K93" s="329"/>
      <c r="L93" s="329"/>
      <c r="M93" s="329"/>
      <c r="N93" s="329"/>
      <c r="O93" s="329"/>
      <c r="P93" s="329"/>
      <c r="Q93" s="329"/>
      <c r="R93" s="329"/>
      <c r="S93" s="329"/>
      <c r="T93" s="329"/>
      <c r="U93" s="329"/>
      <c r="V93" s="329"/>
      <c r="W93" s="329"/>
      <c r="X93" s="331"/>
      <c r="Y93" s="355"/>
      <c r="Z93" s="329"/>
      <c r="AA93" s="329"/>
      <c r="AB93" s="329"/>
      <c r="AC93" s="329"/>
      <c r="AD93" s="331"/>
      <c r="AG93">
        <f>IF(AND(COUNTBLANK(D93)=0,E42=0,Y93=""),0,IF(AND(COUNTBLANK(D93)=0,E42&gt;0,Y93&lt;&gt;""),0,IF(AND(COUNTBLANK(D93)=1,Y93=""),0,1)))</f>
        <v>0</v>
      </c>
      <c r="AH93">
        <f t="shared" si="0"/>
        <v>0</v>
      </c>
    </row>
    <row r="94" spans="1:34" ht="15" customHeight="1">
      <c r="A94" s="84"/>
      <c r="B94" s="40"/>
      <c r="C94" s="58" t="s">
        <v>5049</v>
      </c>
      <c r="D94" s="443" t="str">
        <f>IF(CNGMD_2023_M5_Secc2!D61="","",CNGMD_2023_M5_Secc2!D61)</f>
        <v/>
      </c>
      <c r="E94" s="329"/>
      <c r="F94" s="329"/>
      <c r="G94" s="329"/>
      <c r="H94" s="329"/>
      <c r="I94" s="329"/>
      <c r="J94" s="329"/>
      <c r="K94" s="329"/>
      <c r="L94" s="329"/>
      <c r="M94" s="329"/>
      <c r="N94" s="329"/>
      <c r="O94" s="329"/>
      <c r="P94" s="329"/>
      <c r="Q94" s="329"/>
      <c r="R94" s="329"/>
      <c r="S94" s="329"/>
      <c r="T94" s="329"/>
      <c r="U94" s="329"/>
      <c r="V94" s="329"/>
      <c r="W94" s="329"/>
      <c r="X94" s="331"/>
      <c r="Y94" s="355"/>
      <c r="Z94" s="329"/>
      <c r="AA94" s="329"/>
      <c r="AB94" s="329"/>
      <c r="AC94" s="329"/>
      <c r="AD94" s="331"/>
      <c r="AG94">
        <f>IF(AND(COUNTBLANK(D94)=0,E42=0,Y94=""),0,IF(AND(COUNTBLANK(D94)=0,E42&gt;0,Y94&lt;&gt;""),0,IF(AND(COUNTBLANK(D94)=1,Y94=""),0,1)))</f>
        <v>0</v>
      </c>
      <c r="AH94">
        <f t="shared" si="0"/>
        <v>0</v>
      </c>
    </row>
    <row r="95" spans="1:34" ht="15" customHeight="1">
      <c r="A95" s="84"/>
      <c r="B95" s="40"/>
      <c r="C95" s="58" t="s">
        <v>5050</v>
      </c>
      <c r="D95" s="443" t="str">
        <f>IF(CNGMD_2023_M5_Secc2!D62="","",CNGMD_2023_M5_Secc2!D62)</f>
        <v/>
      </c>
      <c r="E95" s="329"/>
      <c r="F95" s="329"/>
      <c r="G95" s="329"/>
      <c r="H95" s="329"/>
      <c r="I95" s="329"/>
      <c r="J95" s="329"/>
      <c r="K95" s="329"/>
      <c r="L95" s="329"/>
      <c r="M95" s="329"/>
      <c r="N95" s="329"/>
      <c r="O95" s="329"/>
      <c r="P95" s="329"/>
      <c r="Q95" s="329"/>
      <c r="R95" s="329"/>
      <c r="S95" s="329"/>
      <c r="T95" s="329"/>
      <c r="U95" s="329"/>
      <c r="V95" s="329"/>
      <c r="W95" s="329"/>
      <c r="X95" s="331"/>
      <c r="Y95" s="355"/>
      <c r="Z95" s="329"/>
      <c r="AA95" s="329"/>
      <c r="AB95" s="329"/>
      <c r="AC95" s="329"/>
      <c r="AD95" s="331"/>
      <c r="AG95">
        <f>IF(AND(COUNTBLANK(D95)=0,E42=0,Y95=""),0,IF(AND(COUNTBLANK(D95)=0,E42&gt;0,Y95&lt;&gt;""),0,IF(AND(COUNTBLANK(D95)=1,Y95=""),0,1)))</f>
        <v>0</v>
      </c>
      <c r="AH95">
        <f t="shared" si="0"/>
        <v>0</v>
      </c>
    </row>
    <row r="96" spans="1:34" ht="15" customHeight="1">
      <c r="A96" s="84"/>
      <c r="B96" s="40"/>
      <c r="C96" s="58" t="s">
        <v>5051</v>
      </c>
      <c r="D96" s="443" t="str">
        <f>IF(CNGMD_2023_M5_Secc2!D63="","",CNGMD_2023_M5_Secc2!D63)</f>
        <v/>
      </c>
      <c r="E96" s="329"/>
      <c r="F96" s="329"/>
      <c r="G96" s="329"/>
      <c r="H96" s="329"/>
      <c r="I96" s="329"/>
      <c r="J96" s="329"/>
      <c r="K96" s="329"/>
      <c r="L96" s="329"/>
      <c r="M96" s="329"/>
      <c r="N96" s="329"/>
      <c r="O96" s="329"/>
      <c r="P96" s="329"/>
      <c r="Q96" s="329"/>
      <c r="R96" s="329"/>
      <c r="S96" s="329"/>
      <c r="T96" s="329"/>
      <c r="U96" s="329"/>
      <c r="V96" s="329"/>
      <c r="W96" s="329"/>
      <c r="X96" s="331"/>
      <c r="Y96" s="355"/>
      <c r="Z96" s="329"/>
      <c r="AA96" s="329"/>
      <c r="AB96" s="329"/>
      <c r="AC96" s="329"/>
      <c r="AD96" s="331"/>
      <c r="AG96">
        <f>IF(AND(COUNTBLANK(D96)=0,E42=0,Y96=""),0,IF(AND(COUNTBLANK(D96)=0,E42&gt;0,Y96&lt;&gt;""),0,IF(AND(COUNTBLANK(D96)=1,Y96=""),0,1)))</f>
        <v>0</v>
      </c>
      <c r="AH96">
        <f t="shared" si="0"/>
        <v>0</v>
      </c>
    </row>
    <row r="97" spans="1:34" ht="15" customHeight="1">
      <c r="A97" s="84"/>
      <c r="B97" s="40"/>
      <c r="C97" s="58" t="s">
        <v>5052</v>
      </c>
      <c r="D97" s="443" t="str">
        <f>IF(CNGMD_2023_M5_Secc2!D64="","",CNGMD_2023_M5_Secc2!D64)</f>
        <v/>
      </c>
      <c r="E97" s="329"/>
      <c r="F97" s="329"/>
      <c r="G97" s="329"/>
      <c r="H97" s="329"/>
      <c r="I97" s="329"/>
      <c r="J97" s="329"/>
      <c r="K97" s="329"/>
      <c r="L97" s="329"/>
      <c r="M97" s="329"/>
      <c r="N97" s="329"/>
      <c r="O97" s="329"/>
      <c r="P97" s="329"/>
      <c r="Q97" s="329"/>
      <c r="R97" s="329"/>
      <c r="S97" s="329"/>
      <c r="T97" s="329"/>
      <c r="U97" s="329"/>
      <c r="V97" s="329"/>
      <c r="W97" s="329"/>
      <c r="X97" s="331"/>
      <c r="Y97" s="355"/>
      <c r="Z97" s="329"/>
      <c r="AA97" s="329"/>
      <c r="AB97" s="329"/>
      <c r="AC97" s="329"/>
      <c r="AD97" s="331"/>
      <c r="AG97">
        <f>IF(AND(COUNTBLANK(D97)=0,E42=0,Y97=""),0,IF(AND(COUNTBLANK(D97)=0,E42&gt;0,Y97&lt;&gt;""),0,IF(AND(COUNTBLANK(D97)=1,Y97=""),0,1)))</f>
        <v>0</v>
      </c>
      <c r="AH97">
        <f t="shared" si="0"/>
        <v>0</v>
      </c>
    </row>
    <row r="98" spans="1:34" ht="15" customHeight="1">
      <c r="A98" s="84"/>
      <c r="B98" s="40"/>
      <c r="C98" s="40"/>
      <c r="D98" s="40"/>
      <c r="E98" s="40"/>
      <c r="F98" s="40"/>
      <c r="G98" s="40"/>
      <c r="H98" s="40"/>
      <c r="I98" s="40"/>
      <c r="J98" s="40"/>
      <c r="K98" s="40"/>
      <c r="L98" s="40"/>
      <c r="M98" s="40"/>
      <c r="N98" s="62"/>
      <c r="O98" s="40"/>
      <c r="P98" s="40"/>
      <c r="Q98" s="40"/>
      <c r="R98" s="40"/>
      <c r="S98" s="40"/>
      <c r="T98" s="40"/>
      <c r="U98" s="40"/>
      <c r="V98" s="40"/>
      <c r="W98" s="40"/>
      <c r="X98" s="193" t="s">
        <v>5198</v>
      </c>
      <c r="Y98" s="330">
        <f>IF(AND(SUM(Y73:Y97)=0,COUNTIF(Y73:Y97,"NS")&gt;0),"NS",IF(AND(SUM(Y73:Y97)=0,COUNTIF(Y73:Y97,0)&gt;0),0,IF(AND(SUM(Y73:Y97)=0,COUNTIF(Y73:Y97,"NA")&gt;0),"NA",SUM(Y73:Y97))))</f>
        <v>0</v>
      </c>
      <c r="Z98" s="329"/>
      <c r="AA98" s="329"/>
      <c r="AB98" s="329"/>
      <c r="AC98" s="329"/>
      <c r="AD98" s="331"/>
      <c r="AG98">
        <f>SUM(AG73:AG97)</f>
        <v>0</v>
      </c>
      <c r="AH98" s="284">
        <f>SUM(AH72:AH97)</f>
        <v>0</v>
      </c>
    </row>
    <row r="99" spans="1:34" ht="15" customHeight="1">
      <c r="A99" s="84"/>
      <c r="B99" s="40"/>
      <c r="C99" s="40"/>
      <c r="D99" s="40"/>
      <c r="E99" s="40"/>
      <c r="F99" s="40"/>
      <c r="G99" s="40"/>
      <c r="H99" s="40"/>
      <c r="I99" s="40"/>
      <c r="J99" s="40"/>
      <c r="K99" s="40"/>
      <c r="L99" s="40"/>
      <c r="M99" s="40"/>
      <c r="N99" s="40"/>
      <c r="O99" s="40"/>
      <c r="P99" s="40"/>
      <c r="Q99" s="40"/>
      <c r="R99" s="40"/>
      <c r="S99" s="40"/>
      <c r="T99" s="40"/>
      <c r="U99" s="40"/>
      <c r="V99" s="40"/>
      <c r="W99" s="40"/>
      <c r="X99" s="40"/>
      <c r="Y99" s="40"/>
      <c r="Z99" s="40"/>
      <c r="AA99" s="40"/>
      <c r="AB99" s="40"/>
      <c r="AC99" s="40"/>
      <c r="AD99" s="40"/>
    </row>
    <row r="100" spans="1:34" ht="24" customHeight="1">
      <c r="A100" s="84"/>
      <c r="B100" s="40"/>
      <c r="C100" s="416" t="s">
        <v>5098</v>
      </c>
      <c r="D100" s="319"/>
      <c r="E100" s="319"/>
      <c r="F100" s="319"/>
      <c r="G100" s="319"/>
      <c r="H100" s="319"/>
      <c r="I100" s="319"/>
      <c r="J100" s="319"/>
      <c r="K100" s="319"/>
      <c r="L100" s="319"/>
      <c r="M100" s="319"/>
      <c r="N100" s="319"/>
      <c r="O100" s="319"/>
      <c r="P100" s="319"/>
      <c r="Q100" s="319"/>
      <c r="R100" s="319"/>
      <c r="S100" s="319"/>
      <c r="T100" s="319"/>
      <c r="U100" s="319"/>
      <c r="V100" s="319"/>
      <c r="W100" s="319"/>
      <c r="X100" s="319"/>
      <c r="Y100" s="319"/>
      <c r="Z100" s="319"/>
      <c r="AA100" s="319"/>
      <c r="AB100" s="319"/>
      <c r="AC100" s="319"/>
      <c r="AD100" s="319"/>
    </row>
    <row r="101" spans="1:34" ht="60" customHeight="1">
      <c r="A101" s="84"/>
      <c r="B101" s="40"/>
      <c r="C101" s="458"/>
      <c r="D101" s="459"/>
      <c r="E101" s="459"/>
      <c r="F101" s="459"/>
      <c r="G101" s="459"/>
      <c r="H101" s="459"/>
      <c r="I101" s="459"/>
      <c r="J101" s="459"/>
      <c r="K101" s="459"/>
      <c r="L101" s="459"/>
      <c r="M101" s="459"/>
      <c r="N101" s="459"/>
      <c r="O101" s="459"/>
      <c r="P101" s="459"/>
      <c r="Q101" s="459"/>
      <c r="R101" s="459"/>
      <c r="S101" s="459"/>
      <c r="T101" s="459"/>
      <c r="U101" s="459"/>
      <c r="V101" s="459"/>
      <c r="W101" s="459"/>
      <c r="X101" s="459"/>
      <c r="Y101" s="459"/>
      <c r="Z101" s="459"/>
      <c r="AA101" s="459"/>
      <c r="AB101" s="459"/>
      <c r="AC101" s="459"/>
      <c r="AD101" s="460"/>
    </row>
    <row r="102" spans="1:34" ht="15" customHeight="1">
      <c r="A102" s="84"/>
      <c r="B102" s="285" t="str">
        <f>IF(AG98=0,"","Favor de ingresar toda la información requerida en la tabla y/o verifique que no tenga información en celdas sombreadas.")</f>
        <v/>
      </c>
      <c r="C102" s="285"/>
      <c r="D102" s="40"/>
      <c r="E102" s="40"/>
      <c r="F102" s="40"/>
      <c r="G102" s="40"/>
      <c r="H102" s="40"/>
      <c r="I102" s="40"/>
      <c r="J102" s="40"/>
      <c r="K102" s="40"/>
      <c r="L102" s="40"/>
      <c r="M102" s="40"/>
      <c r="N102" s="40"/>
      <c r="O102" s="40"/>
      <c r="P102" s="40"/>
      <c r="Q102" s="40"/>
      <c r="R102" s="40"/>
      <c r="S102" s="40"/>
      <c r="T102" s="40"/>
      <c r="U102" s="40"/>
      <c r="V102" s="40"/>
      <c r="W102" s="40"/>
      <c r="X102" s="40"/>
      <c r="Y102" s="40"/>
      <c r="Z102" s="40"/>
      <c r="AA102" s="40"/>
      <c r="AB102" s="40"/>
      <c r="AC102" s="40"/>
      <c r="AD102" s="40"/>
    </row>
    <row r="103" spans="1:34" ht="15" customHeight="1">
      <c r="A103" s="84"/>
      <c r="B103" s="285" t="str">
        <f>IF(AND(AH98&gt;0,C101=""),"Alerta:Debido a que cuenta con registros NS, debe proporcionar una justificación en el area de comentarios al final de la pregunta.","")</f>
        <v/>
      </c>
      <c r="C103" s="285"/>
      <c r="D103" s="9"/>
      <c r="E103" s="9"/>
      <c r="F103" s="9"/>
      <c r="G103" s="9"/>
      <c r="H103" s="9"/>
      <c r="I103" s="9"/>
      <c r="J103" s="9"/>
      <c r="K103" s="9"/>
      <c r="L103" s="9"/>
      <c r="M103" s="9"/>
      <c r="N103" s="9"/>
      <c r="O103" s="9"/>
      <c r="P103" s="9"/>
      <c r="Q103" s="9"/>
      <c r="R103" s="9"/>
      <c r="S103" s="9"/>
      <c r="T103" s="9"/>
      <c r="U103" s="9"/>
      <c r="V103" s="9"/>
      <c r="W103" s="9"/>
      <c r="X103" s="9"/>
      <c r="Y103" s="9"/>
      <c r="Z103" s="9"/>
      <c r="AA103" s="9"/>
      <c r="AB103" s="9"/>
      <c r="AC103" s="9"/>
      <c r="AD103" s="9"/>
    </row>
    <row r="104" spans="1:34" ht="15" customHeight="1">
      <c r="A104" s="84"/>
      <c r="B104" s="285" t="str">
        <f>IF(AI73&gt;0,"Favor de revisar la sumatoria de las cantidades registradas ya que debe ser lo mismo al numeral 1 de la preg 4.1.","")</f>
        <v/>
      </c>
      <c r="C104" s="285"/>
      <c r="D104" s="9"/>
      <c r="E104" s="9"/>
      <c r="F104" s="9"/>
      <c r="G104" s="9"/>
      <c r="H104" s="9"/>
      <c r="I104" s="9"/>
      <c r="J104" s="9"/>
      <c r="K104" s="9"/>
      <c r="L104" s="9"/>
      <c r="M104" s="9"/>
      <c r="N104" s="9"/>
      <c r="O104" s="9"/>
      <c r="P104" s="9"/>
      <c r="Q104" s="9"/>
      <c r="R104" s="9"/>
      <c r="S104" s="9"/>
      <c r="T104" s="9"/>
      <c r="U104" s="9"/>
      <c r="V104" s="9"/>
      <c r="W104" s="9"/>
      <c r="X104" s="9"/>
      <c r="Y104" s="9"/>
      <c r="Z104" s="9"/>
      <c r="AA104" s="9"/>
      <c r="AB104" s="9"/>
      <c r="AC104" s="9"/>
      <c r="AD104" s="9"/>
    </row>
    <row r="105" spans="1:34" ht="15" customHeight="1">
      <c r="A105" s="84"/>
      <c r="B105" s="285"/>
      <c r="C105" s="285"/>
      <c r="D105" s="9"/>
      <c r="E105" s="9"/>
      <c r="F105" s="9"/>
      <c r="G105" s="9"/>
      <c r="H105" s="9"/>
      <c r="I105" s="9"/>
      <c r="J105" s="9"/>
      <c r="K105" s="9"/>
      <c r="L105" s="9"/>
      <c r="M105" s="9"/>
      <c r="N105" s="9"/>
      <c r="O105" s="9"/>
      <c r="P105" s="9"/>
      <c r="Q105" s="9"/>
      <c r="R105" s="9"/>
      <c r="S105" s="9"/>
      <c r="T105" s="9"/>
      <c r="U105" s="9"/>
      <c r="V105" s="9"/>
      <c r="W105" s="9"/>
      <c r="X105" s="9"/>
      <c r="Y105" s="9"/>
      <c r="Z105" s="9"/>
      <c r="AA105" s="9"/>
      <c r="AB105" s="9"/>
      <c r="AC105" s="9"/>
      <c r="AD105" s="9"/>
    </row>
    <row r="106" spans="1:34" ht="15" customHeight="1">
      <c r="A106" s="84"/>
      <c r="B106" s="285"/>
      <c r="C106" s="285"/>
      <c r="D106" s="9"/>
      <c r="E106" s="9"/>
      <c r="F106" s="9"/>
      <c r="G106" s="9"/>
      <c r="H106" s="9"/>
      <c r="I106" s="9"/>
      <c r="J106" s="9"/>
      <c r="K106" s="9"/>
      <c r="L106" s="9"/>
      <c r="M106" s="9"/>
      <c r="N106" s="9"/>
      <c r="O106" s="9"/>
      <c r="P106" s="9"/>
      <c r="Q106" s="9"/>
      <c r="R106" s="9"/>
      <c r="S106" s="9"/>
      <c r="T106" s="9"/>
      <c r="U106" s="9"/>
      <c r="V106" s="9"/>
      <c r="W106" s="9"/>
      <c r="X106" s="9"/>
      <c r="Y106" s="9"/>
      <c r="Z106" s="9"/>
      <c r="AA106" s="9"/>
      <c r="AB106" s="9"/>
      <c r="AC106" s="9"/>
      <c r="AD106" s="9"/>
    </row>
    <row r="107" spans="1:34" ht="15" customHeight="1">
      <c r="A107" s="84"/>
      <c r="B107" s="285"/>
      <c r="C107" s="285"/>
      <c r="D107" s="9"/>
      <c r="E107" s="9"/>
      <c r="F107" s="9"/>
      <c r="G107" s="9"/>
      <c r="H107" s="9"/>
      <c r="I107" s="9"/>
      <c r="J107" s="9"/>
      <c r="K107" s="9"/>
      <c r="L107" s="9"/>
      <c r="M107" s="9"/>
      <c r="N107" s="9"/>
      <c r="O107" s="9"/>
      <c r="P107" s="9"/>
      <c r="Q107" s="9"/>
      <c r="R107" s="9"/>
      <c r="S107" s="9"/>
      <c r="T107" s="9"/>
      <c r="U107" s="9"/>
      <c r="V107" s="9"/>
      <c r="W107" s="9"/>
      <c r="X107" s="9"/>
      <c r="Y107" s="9"/>
      <c r="Z107" s="9"/>
      <c r="AA107" s="9"/>
      <c r="AB107" s="9"/>
      <c r="AC107" s="9"/>
      <c r="AD107" s="9"/>
    </row>
    <row r="108" spans="1:34" ht="24" customHeight="1">
      <c r="A108" s="44" t="s">
        <v>5883</v>
      </c>
      <c r="B108" s="432" t="s">
        <v>5884</v>
      </c>
      <c r="C108" s="319"/>
      <c r="D108" s="319"/>
      <c r="E108" s="319"/>
      <c r="F108" s="319"/>
      <c r="G108" s="319"/>
      <c r="H108" s="319"/>
      <c r="I108" s="319"/>
      <c r="J108" s="319"/>
      <c r="K108" s="319"/>
      <c r="L108" s="319"/>
      <c r="M108" s="319"/>
      <c r="N108" s="319"/>
      <c r="O108" s="319"/>
      <c r="P108" s="319"/>
      <c r="Q108" s="319"/>
      <c r="R108" s="319"/>
      <c r="S108" s="319"/>
      <c r="T108" s="319"/>
      <c r="U108" s="319"/>
      <c r="V108" s="319"/>
      <c r="W108" s="319"/>
      <c r="X108" s="319"/>
      <c r="Y108" s="319"/>
      <c r="Z108" s="319"/>
      <c r="AA108" s="319"/>
      <c r="AB108" s="319"/>
      <c r="AC108" s="319"/>
      <c r="AD108" s="319"/>
    </row>
    <row r="109" spans="1:34" ht="24" customHeight="1">
      <c r="A109" s="84"/>
      <c r="B109" s="9"/>
      <c r="C109" s="428" t="s">
        <v>5885</v>
      </c>
      <c r="D109" s="319"/>
      <c r="E109" s="319"/>
      <c r="F109" s="319"/>
      <c r="G109" s="319"/>
      <c r="H109" s="319"/>
      <c r="I109" s="319"/>
      <c r="J109" s="319"/>
      <c r="K109" s="319"/>
      <c r="L109" s="319"/>
      <c r="M109" s="319"/>
      <c r="N109" s="319"/>
      <c r="O109" s="319"/>
      <c r="P109" s="319"/>
      <c r="Q109" s="319"/>
      <c r="R109" s="319"/>
      <c r="S109" s="319"/>
      <c r="T109" s="319"/>
      <c r="U109" s="319"/>
      <c r="V109" s="319"/>
      <c r="W109" s="319"/>
      <c r="X109" s="319"/>
      <c r="Y109" s="319"/>
      <c r="Z109" s="319"/>
      <c r="AA109" s="319"/>
      <c r="AB109" s="319"/>
      <c r="AC109" s="319"/>
      <c r="AD109" s="319"/>
    </row>
    <row r="110" spans="1:34" ht="15" customHeight="1">
      <c r="A110" s="84"/>
      <c r="B110" s="9"/>
      <c r="C110" s="428" t="s">
        <v>5886</v>
      </c>
      <c r="D110" s="319"/>
      <c r="E110" s="319"/>
      <c r="F110" s="319"/>
      <c r="G110" s="319"/>
      <c r="H110" s="319"/>
      <c r="I110" s="319"/>
      <c r="J110" s="319"/>
      <c r="K110" s="319"/>
      <c r="L110" s="319"/>
      <c r="M110" s="319"/>
      <c r="N110" s="319"/>
      <c r="O110" s="319"/>
      <c r="P110" s="319"/>
      <c r="Q110" s="319"/>
      <c r="R110" s="319"/>
      <c r="S110" s="319"/>
      <c r="T110" s="319"/>
      <c r="U110" s="319"/>
      <c r="V110" s="319"/>
      <c r="W110" s="319"/>
      <c r="X110" s="319"/>
      <c r="Y110" s="319"/>
      <c r="Z110" s="319"/>
      <c r="AA110" s="319"/>
      <c r="AB110" s="319"/>
      <c r="AC110" s="319"/>
      <c r="AD110" s="319"/>
    </row>
    <row r="111" spans="1:34" ht="24" customHeight="1">
      <c r="A111" s="84"/>
      <c r="B111" s="9"/>
      <c r="C111" s="416" t="s">
        <v>5887</v>
      </c>
      <c r="D111" s="319"/>
      <c r="E111" s="319"/>
      <c r="F111" s="319"/>
      <c r="G111" s="319"/>
      <c r="H111" s="319"/>
      <c r="I111" s="319"/>
      <c r="J111" s="319"/>
      <c r="K111" s="319"/>
      <c r="L111" s="319"/>
      <c r="M111" s="319"/>
      <c r="N111" s="319"/>
      <c r="O111" s="319"/>
      <c r="P111" s="319"/>
      <c r="Q111" s="319"/>
      <c r="R111" s="319"/>
      <c r="S111" s="319"/>
      <c r="T111" s="319"/>
      <c r="U111" s="319"/>
      <c r="V111" s="319"/>
      <c r="W111" s="319"/>
      <c r="X111" s="319"/>
      <c r="Y111" s="319"/>
      <c r="Z111" s="319"/>
      <c r="AA111" s="319"/>
      <c r="AB111" s="319"/>
      <c r="AC111" s="319"/>
      <c r="AD111" s="319"/>
    </row>
    <row r="112" spans="1:34" ht="15" customHeight="1">
      <c r="A112" s="84"/>
      <c r="B112" s="9"/>
      <c r="C112" s="9"/>
      <c r="D112" s="9"/>
      <c r="E112" s="9"/>
      <c r="F112" s="9"/>
      <c r="G112" s="9"/>
      <c r="H112" s="9"/>
      <c r="I112" s="9"/>
      <c r="J112" s="9"/>
      <c r="K112" s="9"/>
      <c r="L112" s="9"/>
      <c r="M112" s="9"/>
      <c r="N112" s="9"/>
      <c r="O112" s="9"/>
      <c r="P112" s="9"/>
      <c r="Q112" s="9"/>
      <c r="R112" s="9"/>
      <c r="S112" s="9"/>
      <c r="T112" s="9"/>
      <c r="U112" s="9"/>
      <c r="V112" s="9"/>
      <c r="W112" s="9"/>
      <c r="X112" s="9"/>
      <c r="Y112" s="9"/>
      <c r="Z112" s="9"/>
      <c r="AA112" s="9"/>
      <c r="AB112" s="9"/>
      <c r="AC112" s="9"/>
      <c r="AD112" s="9"/>
    </row>
    <row r="113" spans="1:36" ht="15" customHeight="1">
      <c r="A113" s="84"/>
      <c r="B113" s="9"/>
      <c r="C113" s="334" t="s">
        <v>5888</v>
      </c>
      <c r="D113" s="329"/>
      <c r="E113" s="329"/>
      <c r="F113" s="329"/>
      <c r="G113" s="329"/>
      <c r="H113" s="329"/>
      <c r="I113" s="329"/>
      <c r="J113" s="329"/>
      <c r="K113" s="329"/>
      <c r="L113" s="329"/>
      <c r="M113" s="329"/>
      <c r="N113" s="329"/>
      <c r="O113" s="329"/>
      <c r="P113" s="329"/>
      <c r="Q113" s="329"/>
      <c r="R113" s="329"/>
      <c r="S113" s="329"/>
      <c r="T113" s="329"/>
      <c r="U113" s="329"/>
      <c r="V113" s="329"/>
      <c r="W113" s="329"/>
      <c r="X113" s="329"/>
      <c r="Y113" s="329"/>
      <c r="Z113" s="329"/>
      <c r="AA113" s="329"/>
      <c r="AB113" s="329"/>
      <c r="AC113" s="329"/>
      <c r="AD113" s="331"/>
    </row>
    <row r="114" spans="1:36" ht="24" customHeight="1">
      <c r="A114" s="84"/>
      <c r="B114" s="40"/>
      <c r="C114" s="334" t="s">
        <v>5209</v>
      </c>
      <c r="D114" s="339"/>
      <c r="E114" s="339"/>
      <c r="F114" s="340"/>
      <c r="G114" s="330" t="s">
        <v>5889</v>
      </c>
      <c r="H114" s="329"/>
      <c r="I114" s="329"/>
      <c r="J114" s="329"/>
      <c r="K114" s="329"/>
      <c r="L114" s="329"/>
      <c r="M114" s="329"/>
      <c r="N114" s="329"/>
      <c r="O114" s="329"/>
      <c r="P114" s="329"/>
      <c r="Q114" s="329"/>
      <c r="R114" s="331"/>
      <c r="S114" s="330" t="s">
        <v>5890</v>
      </c>
      <c r="T114" s="339"/>
      <c r="U114" s="339"/>
      <c r="V114" s="340"/>
      <c r="W114" s="330" t="s">
        <v>5891</v>
      </c>
      <c r="X114" s="339"/>
      <c r="Y114" s="339"/>
      <c r="Z114" s="340"/>
      <c r="AA114" s="330" t="s">
        <v>5355</v>
      </c>
      <c r="AB114" s="339"/>
      <c r="AC114" s="339"/>
      <c r="AD114" s="340"/>
    </row>
    <row r="115" spans="1:36" ht="24" customHeight="1">
      <c r="A115" s="84"/>
      <c r="B115" s="40"/>
      <c r="C115" s="358"/>
      <c r="D115" s="327"/>
      <c r="E115" s="327"/>
      <c r="F115" s="359"/>
      <c r="G115" s="330" t="s">
        <v>5892</v>
      </c>
      <c r="H115" s="329"/>
      <c r="I115" s="329"/>
      <c r="J115" s="331"/>
      <c r="K115" s="330" t="s">
        <v>5893</v>
      </c>
      <c r="L115" s="329"/>
      <c r="M115" s="329"/>
      <c r="N115" s="331"/>
      <c r="O115" s="330" t="s">
        <v>5095</v>
      </c>
      <c r="P115" s="329"/>
      <c r="Q115" s="329"/>
      <c r="R115" s="331"/>
      <c r="S115" s="358"/>
      <c r="T115" s="327"/>
      <c r="U115" s="327"/>
      <c r="V115" s="359"/>
      <c r="W115" s="358"/>
      <c r="X115" s="327"/>
      <c r="Y115" s="327"/>
      <c r="Z115" s="359"/>
      <c r="AA115" s="358"/>
      <c r="AB115" s="327"/>
      <c r="AC115" s="327"/>
      <c r="AD115" s="359"/>
      <c r="AG115" t="s">
        <v>5084</v>
      </c>
      <c r="AH115" t="s">
        <v>5183</v>
      </c>
      <c r="AI115" t="s">
        <v>5894</v>
      </c>
      <c r="AJ115" t="s">
        <v>5882</v>
      </c>
    </row>
    <row r="116" spans="1:36" ht="15" customHeight="1">
      <c r="A116" s="84"/>
      <c r="B116" s="40"/>
      <c r="C116" s="330" t="str">
        <f>IF(E42="","",E42)</f>
        <v/>
      </c>
      <c r="D116" s="445"/>
      <c r="E116" s="445"/>
      <c r="F116" s="446"/>
      <c r="G116" s="355"/>
      <c r="H116" s="329"/>
      <c r="I116" s="329"/>
      <c r="J116" s="331"/>
      <c r="K116" s="355"/>
      <c r="L116" s="329"/>
      <c r="M116" s="329"/>
      <c r="N116" s="331"/>
      <c r="O116" s="355"/>
      <c r="P116" s="329"/>
      <c r="Q116" s="329"/>
      <c r="R116" s="331"/>
      <c r="S116" s="355"/>
      <c r="T116" s="329"/>
      <c r="U116" s="329"/>
      <c r="V116" s="331"/>
      <c r="W116" s="355"/>
      <c r="X116" s="329"/>
      <c r="Y116" s="329"/>
      <c r="Z116" s="331"/>
      <c r="AA116" s="355"/>
      <c r="AB116" s="329"/>
      <c r="AC116" s="329"/>
      <c r="AD116" s="331"/>
      <c r="AG116">
        <f>IF(AND(E42&lt;&gt;"",E42=0,COUNTA(G116:AD116)=0),0,IF(AND(E42&lt;&gt;"",E42&gt;0,COUNTA(G116:AD116)=6),0,IF(COUNTA(G116:AD116)=0,0,1)))</f>
        <v>0</v>
      </c>
      <c r="AH116">
        <f>IF(COUNTIF(C116:AD116,"NS"),1,0)</f>
        <v>0</v>
      </c>
      <c r="AI116">
        <f>IF(SUM(G116,K116,O116,S116,W116,AA116)=C116,0,1)</f>
        <v>1</v>
      </c>
      <c r="AJ116">
        <f>IF(SUM(C116)=E42,0,1)</f>
        <v>0</v>
      </c>
    </row>
    <row r="117" spans="1:36" ht="15" customHeight="1">
      <c r="A117" s="84"/>
      <c r="B117" s="40"/>
      <c r="C117" s="40"/>
      <c r="D117" s="40"/>
      <c r="E117" s="40"/>
      <c r="F117" s="40"/>
      <c r="G117" s="40"/>
      <c r="H117" s="40"/>
      <c r="I117" s="40"/>
      <c r="J117" s="40"/>
      <c r="K117" s="40"/>
      <c r="L117" s="40"/>
      <c r="M117" s="40"/>
      <c r="N117" s="40"/>
      <c r="O117" s="40"/>
      <c r="P117" s="40"/>
      <c r="Q117" s="40"/>
      <c r="R117" s="40"/>
      <c r="S117" s="40"/>
      <c r="T117" s="40"/>
      <c r="U117" s="40"/>
      <c r="V117" s="40"/>
      <c r="W117" s="40"/>
      <c r="X117" s="40"/>
      <c r="Y117" s="40"/>
      <c r="Z117" s="40"/>
      <c r="AA117" s="40"/>
      <c r="AB117" s="40"/>
      <c r="AC117" s="40"/>
      <c r="AD117" s="40"/>
      <c r="AH117" s="284">
        <f>SUM(AH116:AH116)</f>
        <v>0</v>
      </c>
    </row>
    <row r="118" spans="1:36" ht="45" customHeight="1">
      <c r="A118" s="84"/>
      <c r="B118" s="40"/>
      <c r="C118" s="503" t="s">
        <v>5895</v>
      </c>
      <c r="D118" s="319"/>
      <c r="E118" s="319"/>
      <c r="F118" s="355"/>
      <c r="G118" s="329"/>
      <c r="H118" s="329"/>
      <c r="I118" s="329"/>
      <c r="J118" s="329"/>
      <c r="K118" s="329"/>
      <c r="L118" s="329"/>
      <c r="M118" s="329"/>
      <c r="N118" s="329"/>
      <c r="O118" s="329"/>
      <c r="P118" s="329"/>
      <c r="Q118" s="329"/>
      <c r="R118" s="329"/>
      <c r="S118" s="329"/>
      <c r="T118" s="329"/>
      <c r="U118" s="329"/>
      <c r="V118" s="329"/>
      <c r="W118" s="329"/>
      <c r="X118" s="329"/>
      <c r="Y118" s="329"/>
      <c r="Z118" s="329"/>
      <c r="AA118" s="329"/>
      <c r="AB118" s="329"/>
      <c r="AC118" s="329"/>
      <c r="AD118" s="331"/>
    </row>
    <row r="119" spans="1:36" ht="15" customHeight="1">
      <c r="A119" s="84"/>
      <c r="B119" s="285" t="str">
        <f>IF(AND(SUM(W116)&gt;0,F118=""),"Alerta:Debido a que registró algún valor numérico mayor a cero en el numeral 2.4. deberá de especificarlo en el recuadro correspondiente.","")</f>
        <v/>
      </c>
      <c r="C119" s="40"/>
      <c r="D119" s="40"/>
      <c r="E119" s="40"/>
      <c r="F119" s="40"/>
      <c r="G119" s="40"/>
      <c r="H119" s="40"/>
      <c r="I119" s="40"/>
      <c r="J119" s="40"/>
      <c r="K119" s="40"/>
      <c r="L119" s="40"/>
      <c r="M119" s="40"/>
      <c r="N119" s="40"/>
      <c r="O119" s="40"/>
      <c r="P119" s="40"/>
      <c r="Q119" s="40"/>
      <c r="R119" s="40"/>
      <c r="S119" s="40"/>
      <c r="T119" s="40"/>
      <c r="U119" s="40"/>
      <c r="V119" s="40"/>
      <c r="W119" s="40"/>
      <c r="X119" s="40"/>
      <c r="Y119" s="40"/>
      <c r="Z119" s="40"/>
      <c r="AA119" s="40"/>
      <c r="AB119" s="40"/>
      <c r="AC119" s="40"/>
      <c r="AD119" s="40"/>
    </row>
    <row r="120" spans="1:36" ht="24" customHeight="1">
      <c r="A120" s="84"/>
      <c r="B120" s="9"/>
      <c r="C120" s="416" t="s">
        <v>5098</v>
      </c>
      <c r="D120" s="319"/>
      <c r="E120" s="319"/>
      <c r="F120" s="319"/>
      <c r="G120" s="319"/>
      <c r="H120" s="319"/>
      <c r="I120" s="319"/>
      <c r="J120" s="319"/>
      <c r="K120" s="319"/>
      <c r="L120" s="319"/>
      <c r="M120" s="319"/>
      <c r="N120" s="319"/>
      <c r="O120" s="319"/>
      <c r="P120" s="319"/>
      <c r="Q120" s="319"/>
      <c r="R120" s="319"/>
      <c r="S120" s="319"/>
      <c r="T120" s="319"/>
      <c r="U120" s="319"/>
      <c r="V120" s="319"/>
      <c r="W120" s="319"/>
      <c r="X120" s="319"/>
      <c r="Y120" s="319"/>
      <c r="Z120" s="319"/>
      <c r="AA120" s="319"/>
      <c r="AB120" s="319"/>
      <c r="AC120" s="319"/>
      <c r="AD120" s="319"/>
    </row>
    <row r="121" spans="1:36" ht="60" customHeight="1">
      <c r="A121" s="84"/>
      <c r="B121" s="9"/>
      <c r="C121" s="458"/>
      <c r="D121" s="459"/>
      <c r="E121" s="459"/>
      <c r="F121" s="459"/>
      <c r="G121" s="459"/>
      <c r="H121" s="459"/>
      <c r="I121" s="459"/>
      <c r="J121" s="459"/>
      <c r="K121" s="459"/>
      <c r="L121" s="459"/>
      <c r="M121" s="459"/>
      <c r="N121" s="459"/>
      <c r="O121" s="459"/>
      <c r="P121" s="459"/>
      <c r="Q121" s="459"/>
      <c r="R121" s="459"/>
      <c r="S121" s="459"/>
      <c r="T121" s="459"/>
      <c r="U121" s="459"/>
      <c r="V121" s="459"/>
      <c r="W121" s="459"/>
      <c r="X121" s="459"/>
      <c r="Y121" s="459"/>
      <c r="Z121" s="459"/>
      <c r="AA121" s="459"/>
      <c r="AB121" s="459"/>
      <c r="AC121" s="459"/>
      <c r="AD121" s="460"/>
    </row>
    <row r="122" spans="1:36" ht="15" customHeight="1">
      <c r="A122" s="84"/>
      <c r="B122" s="285" t="str">
        <f>IF(AG116=0,"","Favor de ingresar toda la información requerida en la tabla y/o verifique que no tenga información en celdas sombreadas.")</f>
        <v/>
      </c>
      <c r="C122" s="285"/>
      <c r="D122" s="9"/>
      <c r="E122" s="9"/>
      <c r="F122" s="9"/>
      <c r="G122" s="9"/>
      <c r="H122" s="9"/>
      <c r="I122" s="9"/>
      <c r="J122" s="9"/>
      <c r="K122" s="9"/>
      <c r="L122" s="9"/>
      <c r="M122" s="9"/>
      <c r="N122" s="9"/>
      <c r="O122" s="9"/>
      <c r="P122" s="9"/>
      <c r="Q122" s="9"/>
      <c r="R122" s="9"/>
      <c r="S122" s="9"/>
      <c r="T122" s="9"/>
      <c r="U122" s="9"/>
      <c r="V122" s="9"/>
      <c r="W122" s="9"/>
      <c r="X122" s="9"/>
      <c r="Y122" s="9"/>
      <c r="Z122" s="9"/>
      <c r="AA122" s="9"/>
      <c r="AB122" s="9"/>
      <c r="AC122" s="9"/>
      <c r="AD122" s="9"/>
    </row>
    <row r="123" spans="1:36" ht="15" customHeight="1">
      <c r="A123" s="84"/>
      <c r="B123" s="285" t="str">
        <f>IF(AND(AH117&gt;0,C121=""),"Alerta:Debido a que cuenta con registros NS, debe proporcionar una justificación en el area de comentarios al final de la pregunta.","")</f>
        <v/>
      </c>
      <c r="C123" s="285"/>
      <c r="D123" s="9"/>
      <c r="E123" s="9"/>
      <c r="F123" s="9"/>
      <c r="G123" s="9"/>
      <c r="H123" s="9"/>
      <c r="I123" s="9"/>
      <c r="J123" s="9"/>
      <c r="K123" s="9"/>
      <c r="L123" s="9"/>
      <c r="M123" s="9"/>
      <c r="N123" s="9"/>
      <c r="O123" s="9"/>
      <c r="P123" s="9"/>
      <c r="Q123" s="9"/>
      <c r="R123" s="9"/>
      <c r="S123" s="9"/>
      <c r="T123" s="9"/>
      <c r="U123" s="9"/>
      <c r="V123" s="9"/>
      <c r="W123" s="9"/>
      <c r="X123" s="9"/>
      <c r="Y123" s="9"/>
      <c r="Z123" s="9"/>
      <c r="AA123" s="9"/>
      <c r="AB123" s="9"/>
      <c r="AC123" s="9"/>
      <c r="AD123" s="9"/>
    </row>
    <row r="124" spans="1:36" ht="15" customHeight="1">
      <c r="A124" s="84"/>
      <c r="B124" s="285" t="str">
        <f>IF(AJ116&gt;0,"Favor de revisar la sumatoria de las cantidades registradas ya que debe ser lo mismo al numeral 1 de la preg 3.1.","")</f>
        <v/>
      </c>
      <c r="C124" s="285"/>
      <c r="D124" s="9"/>
      <c r="E124" s="9"/>
      <c r="F124" s="9"/>
      <c r="G124" s="9"/>
      <c r="H124" s="9"/>
      <c r="I124" s="9"/>
      <c r="J124" s="9"/>
      <c r="K124" s="9"/>
      <c r="L124" s="9"/>
      <c r="M124" s="9"/>
      <c r="N124" s="9"/>
      <c r="O124" s="9"/>
      <c r="P124" s="9"/>
      <c r="V124" s="9"/>
      <c r="W124" s="9"/>
      <c r="X124" s="9"/>
      <c r="Y124" s="9"/>
      <c r="Z124" s="9"/>
      <c r="AA124" s="9"/>
      <c r="AB124" s="9"/>
      <c r="AC124" s="9"/>
      <c r="AD124" s="9"/>
    </row>
    <row r="125" spans="1:36" ht="15" customHeight="1">
      <c r="A125" s="84"/>
      <c r="B125" s="285" t="str">
        <f>IF(AND(SUM(W116)=0,F118&lt;&gt;""),"Revise la información capturada, ya que tiene datos ingresados en celdas que están sombreadas.","")</f>
        <v/>
      </c>
      <c r="C125" s="285"/>
      <c r="D125" s="9"/>
      <c r="E125" s="9"/>
      <c r="F125" s="9"/>
      <c r="G125" s="9"/>
      <c r="H125" s="9"/>
      <c r="I125" s="9"/>
      <c r="J125" s="9"/>
      <c r="K125" s="9"/>
      <c r="L125" s="9"/>
      <c r="M125" s="9"/>
      <c r="N125" s="9"/>
      <c r="O125" s="9"/>
      <c r="P125" s="9"/>
      <c r="V125" s="9"/>
      <c r="W125" s="9"/>
      <c r="X125" s="9"/>
      <c r="Y125" s="9"/>
      <c r="Z125" s="9"/>
      <c r="AA125" s="9"/>
      <c r="AB125" s="9"/>
      <c r="AC125" s="9"/>
      <c r="AD125" s="9"/>
    </row>
    <row r="126" spans="1:36" ht="15" customHeight="1">
      <c r="A126" s="84"/>
      <c r="B126" s="285"/>
      <c r="C126" s="285"/>
      <c r="D126" s="9"/>
      <c r="E126" s="9"/>
      <c r="F126" s="9"/>
      <c r="G126" s="9"/>
      <c r="H126" s="9"/>
      <c r="I126" s="9"/>
      <c r="J126" s="9"/>
      <c r="K126" s="9"/>
      <c r="L126" s="9"/>
      <c r="M126" s="9"/>
      <c r="N126" s="9"/>
      <c r="O126" s="9"/>
      <c r="P126" s="9"/>
      <c r="Q126" s="9"/>
      <c r="R126" s="9"/>
      <c r="S126" s="9"/>
      <c r="T126" s="9"/>
      <c r="U126" s="9"/>
      <c r="V126" s="9"/>
      <c r="W126" s="9"/>
      <c r="X126" s="9"/>
      <c r="Y126" s="9"/>
      <c r="Z126" s="9"/>
      <c r="AA126" s="9"/>
      <c r="AB126" s="9"/>
      <c r="AC126" s="9"/>
      <c r="AD126" s="9"/>
    </row>
    <row r="127" spans="1:36" ht="15" customHeight="1" thickBot="1">
      <c r="A127" s="84"/>
      <c r="B127" s="285"/>
      <c r="C127" s="285"/>
      <c r="D127" s="40"/>
      <c r="E127" s="40"/>
      <c r="F127" s="40"/>
      <c r="G127" s="40"/>
      <c r="H127" s="40"/>
      <c r="I127" s="40"/>
      <c r="J127" s="40"/>
      <c r="K127" s="40"/>
      <c r="L127" s="40"/>
      <c r="M127" s="40"/>
      <c r="N127" s="40"/>
      <c r="O127" s="40"/>
      <c r="P127" s="40"/>
      <c r="Q127" s="40"/>
      <c r="R127" s="40"/>
      <c r="S127" s="40"/>
      <c r="T127" s="40"/>
      <c r="U127" s="40"/>
      <c r="V127" s="40"/>
      <c r="W127" s="40"/>
      <c r="X127" s="40"/>
      <c r="Y127" s="40"/>
      <c r="Z127" s="40"/>
      <c r="AA127" s="40"/>
      <c r="AB127" s="40"/>
      <c r="AC127" s="40"/>
      <c r="AD127" s="40"/>
    </row>
    <row r="128" spans="1:36" ht="15" customHeight="1" thickBot="1">
      <c r="A128" s="202" t="s">
        <v>5063</v>
      </c>
      <c r="B128" s="464" t="s">
        <v>5896</v>
      </c>
      <c r="C128" s="336"/>
      <c r="D128" s="336"/>
      <c r="E128" s="336"/>
      <c r="F128" s="336"/>
      <c r="G128" s="336"/>
      <c r="H128" s="336"/>
      <c r="I128" s="336"/>
      <c r="J128" s="336"/>
      <c r="K128" s="336"/>
      <c r="L128" s="336"/>
      <c r="M128" s="336"/>
      <c r="N128" s="336"/>
      <c r="O128" s="336"/>
      <c r="P128" s="336"/>
      <c r="Q128" s="336"/>
      <c r="R128" s="336"/>
      <c r="S128" s="336"/>
      <c r="T128" s="336"/>
      <c r="U128" s="336"/>
      <c r="V128" s="336"/>
      <c r="W128" s="336"/>
      <c r="X128" s="336"/>
      <c r="Y128" s="336"/>
      <c r="Z128" s="336"/>
      <c r="AA128" s="336"/>
      <c r="AB128" s="336"/>
      <c r="AC128" s="336"/>
      <c r="AD128" s="337"/>
    </row>
    <row r="129" spans="1:35" ht="15" customHeight="1">
      <c r="A129" s="84"/>
      <c r="B129" s="529" t="s">
        <v>5154</v>
      </c>
      <c r="C129" s="462"/>
      <c r="D129" s="462"/>
      <c r="E129" s="462"/>
      <c r="F129" s="462"/>
      <c r="G129" s="462"/>
      <c r="H129" s="462"/>
      <c r="I129" s="462"/>
      <c r="J129" s="462"/>
      <c r="K129" s="462"/>
      <c r="L129" s="462"/>
      <c r="M129" s="462"/>
      <c r="N129" s="462"/>
      <c r="O129" s="462"/>
      <c r="P129" s="462"/>
      <c r="Q129" s="462"/>
      <c r="R129" s="462"/>
      <c r="S129" s="462"/>
      <c r="T129" s="462"/>
      <c r="U129" s="462"/>
      <c r="V129" s="462"/>
      <c r="W129" s="462"/>
      <c r="X129" s="462"/>
      <c r="Y129" s="462"/>
      <c r="Z129" s="462"/>
      <c r="AA129" s="462"/>
      <c r="AB129" s="462"/>
      <c r="AC129" s="462"/>
      <c r="AD129" s="511"/>
    </row>
    <row r="130" spans="1:35" ht="15" customHeight="1">
      <c r="A130" s="84"/>
      <c r="B130" s="238"/>
      <c r="C130" s="420" t="s">
        <v>5897</v>
      </c>
      <c r="D130" s="319"/>
      <c r="E130" s="319"/>
      <c r="F130" s="319"/>
      <c r="G130" s="319"/>
      <c r="H130" s="319"/>
      <c r="I130" s="319"/>
      <c r="J130" s="319"/>
      <c r="K130" s="319"/>
      <c r="L130" s="319"/>
      <c r="M130" s="319"/>
      <c r="N130" s="319"/>
      <c r="O130" s="319"/>
      <c r="P130" s="319"/>
      <c r="Q130" s="319"/>
      <c r="R130" s="319"/>
      <c r="S130" s="319"/>
      <c r="T130" s="319"/>
      <c r="U130" s="319"/>
      <c r="V130" s="319"/>
      <c r="W130" s="319"/>
      <c r="X130" s="319"/>
      <c r="Y130" s="319"/>
      <c r="Z130" s="319"/>
      <c r="AA130" s="319"/>
      <c r="AB130" s="319"/>
      <c r="AC130" s="319"/>
      <c r="AD130" s="357"/>
    </row>
    <row r="131" spans="1:35" ht="24" customHeight="1">
      <c r="A131" s="84"/>
      <c r="B131" s="237"/>
      <c r="C131" s="420" t="s">
        <v>5898</v>
      </c>
      <c r="D131" s="319"/>
      <c r="E131" s="319"/>
      <c r="F131" s="319"/>
      <c r="G131" s="319"/>
      <c r="H131" s="319"/>
      <c r="I131" s="319"/>
      <c r="J131" s="319"/>
      <c r="K131" s="319"/>
      <c r="L131" s="319"/>
      <c r="M131" s="319"/>
      <c r="N131" s="319"/>
      <c r="O131" s="319"/>
      <c r="P131" s="319"/>
      <c r="Q131" s="319"/>
      <c r="R131" s="319"/>
      <c r="S131" s="319"/>
      <c r="T131" s="319"/>
      <c r="U131" s="319"/>
      <c r="V131" s="319"/>
      <c r="W131" s="319"/>
      <c r="X131" s="319"/>
      <c r="Y131" s="319"/>
      <c r="Z131" s="319"/>
      <c r="AA131" s="319"/>
      <c r="AB131" s="319"/>
      <c r="AC131" s="319"/>
      <c r="AD131" s="357"/>
    </row>
    <row r="132" spans="1:35" ht="48" customHeight="1">
      <c r="A132" s="84"/>
      <c r="B132" s="238"/>
      <c r="C132" s="420" t="s">
        <v>5899</v>
      </c>
      <c r="D132" s="319"/>
      <c r="E132" s="319"/>
      <c r="F132" s="319"/>
      <c r="G132" s="319"/>
      <c r="H132" s="319"/>
      <c r="I132" s="319"/>
      <c r="J132" s="319"/>
      <c r="K132" s="319"/>
      <c r="L132" s="319"/>
      <c r="M132" s="319"/>
      <c r="N132" s="319"/>
      <c r="O132" s="319"/>
      <c r="P132" s="319"/>
      <c r="Q132" s="319"/>
      <c r="R132" s="319"/>
      <c r="S132" s="319"/>
      <c r="T132" s="319"/>
      <c r="U132" s="319"/>
      <c r="V132" s="319"/>
      <c r="W132" s="319"/>
      <c r="X132" s="319"/>
      <c r="Y132" s="319"/>
      <c r="Z132" s="319"/>
      <c r="AA132" s="319"/>
      <c r="AB132" s="319"/>
      <c r="AC132" s="319"/>
      <c r="AD132" s="357"/>
    </row>
    <row r="133" spans="1:35" ht="24" customHeight="1">
      <c r="A133" s="84"/>
      <c r="B133" s="238"/>
      <c r="C133" s="420" t="s">
        <v>5900</v>
      </c>
      <c r="D133" s="319"/>
      <c r="E133" s="319"/>
      <c r="F133" s="319"/>
      <c r="G133" s="319"/>
      <c r="H133" s="319"/>
      <c r="I133" s="319"/>
      <c r="J133" s="319"/>
      <c r="K133" s="319"/>
      <c r="L133" s="319"/>
      <c r="M133" s="319"/>
      <c r="N133" s="319"/>
      <c r="O133" s="319"/>
      <c r="P133" s="319"/>
      <c r="Q133" s="319"/>
      <c r="R133" s="319"/>
      <c r="S133" s="319"/>
      <c r="T133" s="319"/>
      <c r="U133" s="319"/>
      <c r="V133" s="319"/>
      <c r="W133" s="319"/>
      <c r="X133" s="319"/>
      <c r="Y133" s="319"/>
      <c r="Z133" s="319"/>
      <c r="AA133" s="319"/>
      <c r="AB133" s="319"/>
      <c r="AC133" s="319"/>
      <c r="AD133" s="357"/>
    </row>
    <row r="134" spans="1:35" ht="24" customHeight="1">
      <c r="A134" s="84"/>
      <c r="B134" s="238"/>
      <c r="C134" s="420" t="s">
        <v>5901</v>
      </c>
      <c r="D134" s="319"/>
      <c r="E134" s="319"/>
      <c r="F134" s="319"/>
      <c r="G134" s="319"/>
      <c r="H134" s="319"/>
      <c r="I134" s="319"/>
      <c r="J134" s="319"/>
      <c r="K134" s="319"/>
      <c r="L134" s="319"/>
      <c r="M134" s="319"/>
      <c r="N134" s="319"/>
      <c r="O134" s="319"/>
      <c r="P134" s="319"/>
      <c r="Q134" s="319"/>
      <c r="R134" s="319"/>
      <c r="S134" s="319"/>
      <c r="T134" s="319"/>
      <c r="U134" s="319"/>
      <c r="V134" s="319"/>
      <c r="W134" s="319"/>
      <c r="X134" s="319"/>
      <c r="Y134" s="319"/>
      <c r="Z134" s="319"/>
      <c r="AA134" s="319"/>
      <c r="AB134" s="319"/>
      <c r="AC134" s="319"/>
      <c r="AD134" s="357"/>
    </row>
    <row r="135" spans="1:35" ht="36" customHeight="1">
      <c r="A135" s="84"/>
      <c r="B135" s="239"/>
      <c r="C135" s="434" t="s">
        <v>5902</v>
      </c>
      <c r="D135" s="327"/>
      <c r="E135" s="327"/>
      <c r="F135" s="327"/>
      <c r="G135" s="327"/>
      <c r="H135" s="327"/>
      <c r="I135" s="327"/>
      <c r="J135" s="327"/>
      <c r="K135" s="327"/>
      <c r="L135" s="327"/>
      <c r="M135" s="327"/>
      <c r="N135" s="327"/>
      <c r="O135" s="327"/>
      <c r="P135" s="327"/>
      <c r="Q135" s="327"/>
      <c r="R135" s="327"/>
      <c r="S135" s="327"/>
      <c r="T135" s="327"/>
      <c r="U135" s="327"/>
      <c r="V135" s="327"/>
      <c r="W135" s="327"/>
      <c r="X135" s="327"/>
      <c r="Y135" s="327"/>
      <c r="Z135" s="327"/>
      <c r="AA135" s="327"/>
      <c r="AB135" s="327"/>
      <c r="AC135" s="327"/>
      <c r="AD135" s="359"/>
    </row>
    <row r="136" spans="1:35" ht="15" customHeight="1">
      <c r="A136" s="84"/>
      <c r="B136" s="40"/>
      <c r="C136" s="40"/>
      <c r="D136" s="40"/>
      <c r="E136" s="40"/>
      <c r="F136" s="40"/>
      <c r="G136" s="40"/>
      <c r="H136" s="40"/>
      <c r="I136" s="40"/>
      <c r="J136" s="40"/>
      <c r="K136" s="40"/>
      <c r="L136" s="40"/>
      <c r="M136" s="40"/>
      <c r="N136" s="40"/>
      <c r="O136" s="40"/>
      <c r="P136" s="40"/>
      <c r="Q136" s="40"/>
      <c r="R136" s="40"/>
      <c r="S136" s="40"/>
      <c r="T136" s="40"/>
      <c r="U136" s="40"/>
      <c r="V136" s="40"/>
      <c r="W136" s="40"/>
      <c r="X136" s="40"/>
      <c r="Y136" s="40"/>
      <c r="Z136" s="40"/>
      <c r="AA136" s="40"/>
      <c r="AB136" s="40"/>
      <c r="AC136" s="40"/>
      <c r="AD136" s="40"/>
    </row>
    <row r="137" spans="1:35" ht="15" customHeight="1">
      <c r="A137" s="44" t="s">
        <v>5903</v>
      </c>
      <c r="B137" s="432" t="s">
        <v>5904</v>
      </c>
      <c r="C137" s="319"/>
      <c r="D137" s="319"/>
      <c r="E137" s="319"/>
      <c r="F137" s="319"/>
      <c r="G137" s="319"/>
      <c r="H137" s="319"/>
      <c r="I137" s="319"/>
      <c r="J137" s="319"/>
      <c r="K137" s="319"/>
      <c r="L137" s="319"/>
      <c r="M137" s="319"/>
      <c r="N137" s="319"/>
      <c r="O137" s="319"/>
      <c r="P137" s="319"/>
      <c r="Q137" s="319"/>
      <c r="R137" s="319"/>
      <c r="S137" s="319"/>
      <c r="T137" s="319"/>
      <c r="U137" s="319"/>
      <c r="V137" s="319"/>
      <c r="W137" s="319"/>
      <c r="X137" s="319"/>
      <c r="Y137" s="319"/>
      <c r="Z137" s="319"/>
      <c r="AA137" s="319"/>
      <c r="AB137" s="319"/>
      <c r="AC137" s="319"/>
      <c r="AD137" s="319"/>
    </row>
    <row r="138" spans="1:35" ht="24" customHeight="1">
      <c r="A138" s="44"/>
      <c r="B138" s="65"/>
      <c r="C138" s="428" t="s">
        <v>5885</v>
      </c>
      <c r="D138" s="319"/>
      <c r="E138" s="319"/>
      <c r="F138" s="319"/>
      <c r="G138" s="319"/>
      <c r="H138" s="319"/>
      <c r="I138" s="319"/>
      <c r="J138" s="319"/>
      <c r="K138" s="319"/>
      <c r="L138" s="319"/>
      <c r="M138" s="319"/>
      <c r="N138" s="319"/>
      <c r="O138" s="319"/>
      <c r="P138" s="319"/>
      <c r="Q138" s="319"/>
      <c r="R138" s="319"/>
      <c r="S138" s="319"/>
      <c r="T138" s="319"/>
      <c r="U138" s="319"/>
      <c r="V138" s="319"/>
      <c r="W138" s="319"/>
      <c r="X138" s="319"/>
      <c r="Y138" s="319"/>
      <c r="Z138" s="319"/>
      <c r="AA138" s="319"/>
      <c r="AB138" s="319"/>
      <c r="AC138" s="319"/>
      <c r="AD138" s="319"/>
    </row>
    <row r="139" spans="1:35" ht="24" customHeight="1">
      <c r="A139" s="84"/>
      <c r="B139" s="9"/>
      <c r="C139" s="428" t="s">
        <v>5905</v>
      </c>
      <c r="D139" s="319"/>
      <c r="E139" s="319"/>
      <c r="F139" s="319"/>
      <c r="G139" s="319"/>
      <c r="H139" s="319"/>
      <c r="I139" s="319"/>
      <c r="J139" s="319"/>
      <c r="K139" s="319"/>
      <c r="L139" s="319"/>
      <c r="M139" s="319"/>
      <c r="N139" s="319"/>
      <c r="O139" s="319"/>
      <c r="P139" s="319"/>
      <c r="Q139" s="319"/>
      <c r="R139" s="319"/>
      <c r="S139" s="319"/>
      <c r="T139" s="319"/>
      <c r="U139" s="319"/>
      <c r="V139" s="319"/>
      <c r="W139" s="319"/>
      <c r="X139" s="319"/>
      <c r="Y139" s="319"/>
      <c r="Z139" s="319"/>
      <c r="AA139" s="319"/>
      <c r="AB139" s="319"/>
      <c r="AC139" s="319"/>
      <c r="AD139" s="319"/>
    </row>
    <row r="140" spans="1:35" ht="15" customHeight="1" thickBot="1">
      <c r="A140" s="84"/>
      <c r="B140" s="40"/>
      <c r="C140" s="40"/>
      <c r="D140" s="40"/>
      <c r="E140" s="40"/>
      <c r="F140" s="40"/>
      <c r="G140" s="40"/>
      <c r="H140" s="40"/>
      <c r="I140" s="40"/>
      <c r="J140" s="40"/>
      <c r="K140" s="40"/>
      <c r="L140" s="40"/>
      <c r="M140" s="40"/>
      <c r="N140" s="40"/>
      <c r="O140" s="40"/>
      <c r="P140" s="40"/>
      <c r="Q140" s="40"/>
      <c r="R140" s="40"/>
      <c r="S140" s="40"/>
      <c r="T140" s="40"/>
      <c r="U140" s="40"/>
      <c r="V140" s="40"/>
      <c r="W140" s="40"/>
      <c r="X140" s="40"/>
      <c r="Y140" s="40"/>
      <c r="Z140" s="40"/>
      <c r="AA140" s="40"/>
      <c r="AB140" s="40"/>
      <c r="AC140" s="40"/>
      <c r="AD140" s="40"/>
      <c r="AI140" t="s">
        <v>5882</v>
      </c>
    </row>
    <row r="141" spans="1:35" ht="15" customHeight="1" thickBot="1">
      <c r="A141" s="84"/>
      <c r="B141" s="40"/>
      <c r="C141" s="537"/>
      <c r="D141" s="470"/>
      <c r="E141" s="470"/>
      <c r="F141" s="471"/>
      <c r="G141" s="22" t="s">
        <v>5906</v>
      </c>
      <c r="H141" s="40"/>
      <c r="I141" s="40"/>
      <c r="J141" s="40"/>
      <c r="K141" s="40"/>
      <c r="L141" s="40"/>
      <c r="M141" s="40"/>
      <c r="N141" s="40"/>
      <c r="O141" s="40"/>
      <c r="P141" s="40"/>
      <c r="Q141" s="40"/>
      <c r="R141" s="40"/>
      <c r="S141" s="40"/>
      <c r="T141" s="40"/>
      <c r="U141" s="40"/>
      <c r="V141" s="40"/>
      <c r="W141" s="40"/>
      <c r="X141" s="40"/>
      <c r="Y141" s="40"/>
      <c r="Z141" s="40"/>
      <c r="AA141" s="40"/>
      <c r="AB141" s="40"/>
      <c r="AC141" s="40"/>
      <c r="AD141" s="40"/>
      <c r="AI141">
        <f>IF(SUM(C141)&gt;=E42,0,1)</f>
        <v>0</v>
      </c>
    </row>
    <row r="142" spans="1:35" ht="15" customHeight="1">
      <c r="A142" s="84"/>
      <c r="B142" s="40"/>
      <c r="C142" s="40"/>
      <c r="D142" s="40"/>
      <c r="E142" s="40"/>
      <c r="F142" s="40"/>
      <c r="G142" s="40"/>
      <c r="H142" s="40"/>
      <c r="I142" s="40"/>
      <c r="J142" s="40"/>
      <c r="K142" s="40"/>
      <c r="L142" s="40"/>
      <c r="M142" s="40"/>
      <c r="N142" s="40"/>
      <c r="O142" s="40"/>
      <c r="P142" s="40"/>
      <c r="Q142" s="40"/>
      <c r="R142" s="40"/>
      <c r="S142" s="40"/>
      <c r="T142" s="40"/>
      <c r="U142" s="40"/>
      <c r="V142" s="40"/>
      <c r="W142" s="40"/>
      <c r="X142" s="40"/>
      <c r="Y142" s="40"/>
      <c r="Z142" s="40"/>
      <c r="AA142" s="40"/>
      <c r="AB142" s="40"/>
      <c r="AC142" s="40"/>
      <c r="AD142" s="40"/>
    </row>
    <row r="143" spans="1:35" ht="24" customHeight="1">
      <c r="A143" s="84"/>
      <c r="B143" s="9"/>
      <c r="C143" s="416" t="s">
        <v>5098</v>
      </c>
      <c r="D143" s="319"/>
      <c r="E143" s="319"/>
      <c r="F143" s="319"/>
      <c r="G143" s="319"/>
      <c r="H143" s="319"/>
      <c r="I143" s="319"/>
      <c r="J143" s="319"/>
      <c r="K143" s="319"/>
      <c r="L143" s="319"/>
      <c r="M143" s="319"/>
      <c r="N143" s="319"/>
      <c r="O143" s="319"/>
      <c r="P143" s="319"/>
      <c r="Q143" s="319"/>
      <c r="R143" s="319"/>
      <c r="S143" s="319"/>
      <c r="T143" s="319"/>
      <c r="U143" s="319"/>
      <c r="V143" s="319"/>
      <c r="W143" s="319"/>
      <c r="X143" s="319"/>
      <c r="Y143" s="319"/>
      <c r="Z143" s="319"/>
      <c r="AA143" s="319"/>
      <c r="AB143" s="319"/>
      <c r="AC143" s="319"/>
      <c r="AD143" s="319"/>
    </row>
    <row r="144" spans="1:35" ht="60" customHeight="1">
      <c r="A144" s="84"/>
      <c r="B144" s="9"/>
      <c r="C144" s="458"/>
      <c r="D144" s="459"/>
      <c r="E144" s="459"/>
      <c r="F144" s="459"/>
      <c r="G144" s="459"/>
      <c r="H144" s="459"/>
      <c r="I144" s="459"/>
      <c r="J144" s="459"/>
      <c r="K144" s="459"/>
      <c r="L144" s="459"/>
      <c r="M144" s="459"/>
      <c r="N144" s="459"/>
      <c r="O144" s="459"/>
      <c r="P144" s="459"/>
      <c r="Q144" s="459"/>
      <c r="R144" s="459"/>
      <c r="S144" s="459"/>
      <c r="T144" s="459"/>
      <c r="U144" s="459"/>
      <c r="V144" s="459"/>
      <c r="W144" s="459"/>
      <c r="X144" s="459"/>
      <c r="Y144" s="459"/>
      <c r="Z144" s="459"/>
      <c r="AA144" s="459"/>
      <c r="AB144" s="459"/>
      <c r="AC144" s="459"/>
      <c r="AD144" s="460"/>
    </row>
    <row r="145" spans="1:36" ht="15" customHeight="1">
      <c r="A145" s="44"/>
      <c r="B145" s="285" t="str">
        <f>IF(AI141&gt;0,"Favor de revisar la sumatoria de las cantidades registradas ya que debe ser lo mismo al numeral 1 de la preg 4.1.","")</f>
        <v/>
      </c>
      <c r="C145" s="285"/>
      <c r="D145" s="46"/>
      <c r="E145" s="46"/>
      <c r="F145" s="46"/>
      <c r="G145" s="46"/>
      <c r="H145" s="46"/>
      <c r="I145" s="46"/>
      <c r="J145" s="46"/>
      <c r="K145" s="46"/>
      <c r="L145" s="46"/>
      <c r="M145" s="46"/>
      <c r="N145" s="46"/>
      <c r="O145" s="46"/>
      <c r="P145" s="46"/>
      <c r="Q145" s="46"/>
      <c r="R145" s="46"/>
      <c r="S145" s="46"/>
      <c r="T145" s="46"/>
      <c r="U145" s="46"/>
      <c r="V145" s="46"/>
      <c r="W145" s="46"/>
      <c r="X145" s="46"/>
      <c r="Y145" s="46"/>
      <c r="Z145" s="46"/>
      <c r="AA145" s="46"/>
      <c r="AB145" s="46"/>
      <c r="AC145" s="46"/>
      <c r="AD145" s="46"/>
    </row>
    <row r="146" spans="1:36" ht="15" customHeight="1">
      <c r="A146" s="44"/>
      <c r="B146" s="285"/>
      <c r="C146" s="285"/>
      <c r="D146" s="46"/>
      <c r="E146" s="46"/>
      <c r="F146" s="46"/>
      <c r="G146" s="46"/>
      <c r="H146" s="46"/>
      <c r="I146" s="46"/>
      <c r="J146" s="46"/>
      <c r="K146" s="46"/>
      <c r="L146" s="46"/>
      <c r="M146" s="46"/>
      <c r="N146" s="46"/>
      <c r="O146" s="46"/>
      <c r="P146" s="46"/>
      <c r="Q146" s="46"/>
      <c r="R146" s="46"/>
      <c r="S146" s="46"/>
      <c r="T146" s="46"/>
      <c r="U146" s="46"/>
      <c r="V146" s="46"/>
      <c r="W146" s="46"/>
      <c r="X146" s="46"/>
      <c r="Y146" s="46"/>
      <c r="Z146" s="46"/>
      <c r="AA146" s="46"/>
      <c r="AB146" s="46"/>
      <c r="AC146" s="46"/>
      <c r="AD146" s="46"/>
    </row>
    <row r="147" spans="1:36" ht="15" customHeight="1">
      <c r="A147" s="44"/>
      <c r="B147" s="285"/>
      <c r="C147" s="285"/>
      <c r="D147" s="46"/>
      <c r="E147" s="46"/>
      <c r="F147" s="46"/>
      <c r="G147" s="46"/>
      <c r="H147" s="46"/>
      <c r="I147" s="46"/>
      <c r="J147" s="46"/>
      <c r="K147" s="46"/>
      <c r="L147" s="46"/>
      <c r="M147" s="46"/>
      <c r="N147" s="46"/>
      <c r="O147" s="46"/>
      <c r="P147" s="46"/>
      <c r="Q147" s="46"/>
      <c r="R147" s="46"/>
      <c r="S147" s="46"/>
      <c r="T147" s="46"/>
      <c r="U147" s="46"/>
      <c r="V147" s="46"/>
      <c r="W147" s="46"/>
      <c r="X147" s="46"/>
      <c r="Y147" s="46"/>
      <c r="Z147" s="46"/>
      <c r="AA147" s="46"/>
      <c r="AB147" s="46"/>
      <c r="AC147" s="46"/>
      <c r="AD147" s="46"/>
    </row>
    <row r="148" spans="1:36" ht="15" customHeight="1">
      <c r="A148" s="44"/>
      <c r="B148" s="285"/>
      <c r="C148" s="285"/>
      <c r="D148" s="46"/>
      <c r="E148" s="46"/>
      <c r="F148" s="46"/>
      <c r="G148" s="46"/>
      <c r="H148" s="46"/>
      <c r="I148" s="46"/>
      <c r="J148" s="46"/>
      <c r="K148" s="46"/>
      <c r="L148" s="46"/>
      <c r="M148" s="46"/>
      <c r="N148" s="46"/>
      <c r="O148" s="46"/>
      <c r="P148" s="46"/>
      <c r="Q148" s="46"/>
      <c r="R148" s="46"/>
      <c r="S148" s="46"/>
      <c r="T148" s="46"/>
      <c r="U148" s="46"/>
      <c r="V148" s="46"/>
      <c r="W148" s="46"/>
      <c r="X148" s="46"/>
      <c r="Y148" s="46"/>
      <c r="Z148" s="46"/>
      <c r="AA148" s="46"/>
      <c r="AB148" s="46"/>
      <c r="AC148" s="46"/>
      <c r="AD148" s="46"/>
    </row>
    <row r="149" spans="1:36" ht="15" customHeight="1">
      <c r="A149" s="44"/>
      <c r="B149" s="285"/>
      <c r="C149" s="285"/>
      <c r="D149" s="46"/>
      <c r="E149" s="46"/>
      <c r="F149" s="46"/>
      <c r="G149" s="46"/>
      <c r="H149" s="46"/>
      <c r="I149" s="46"/>
      <c r="J149" s="46"/>
      <c r="K149" s="46"/>
      <c r="L149" s="46"/>
      <c r="M149" s="46"/>
      <c r="N149" s="46"/>
      <c r="O149" s="46"/>
      <c r="P149" s="46"/>
      <c r="Q149" s="46"/>
      <c r="R149" s="46"/>
      <c r="S149" s="46"/>
      <c r="T149" s="46"/>
      <c r="U149" s="46"/>
      <c r="V149" s="46"/>
      <c r="W149" s="46"/>
      <c r="X149" s="46"/>
      <c r="Y149" s="46"/>
      <c r="Z149" s="46"/>
      <c r="AA149" s="46"/>
      <c r="AB149" s="46"/>
      <c r="AC149" s="46"/>
      <c r="AD149" s="46"/>
    </row>
    <row r="150" spans="1:36" ht="15" customHeight="1">
      <c r="A150" s="44"/>
      <c r="B150" s="285"/>
      <c r="C150" s="285"/>
      <c r="D150" s="46"/>
      <c r="E150" s="46"/>
      <c r="F150" s="46"/>
      <c r="G150" s="46"/>
      <c r="H150" s="46"/>
      <c r="I150" s="46"/>
      <c r="J150" s="46"/>
      <c r="K150" s="46"/>
      <c r="L150" s="46"/>
      <c r="M150" s="46"/>
      <c r="N150" s="46"/>
      <c r="O150" s="46"/>
      <c r="P150" s="46"/>
      <c r="Q150" s="46"/>
      <c r="R150" s="46"/>
      <c r="S150" s="46"/>
      <c r="T150" s="46"/>
      <c r="U150" s="46"/>
      <c r="V150" s="46"/>
      <c r="W150" s="46"/>
      <c r="X150" s="46"/>
      <c r="Y150" s="46"/>
      <c r="Z150" s="46"/>
      <c r="AA150" s="46"/>
      <c r="AB150" s="46"/>
      <c r="AC150" s="46"/>
      <c r="AD150" s="46"/>
    </row>
    <row r="151" spans="1:36" ht="24" customHeight="1">
      <c r="A151" s="44" t="s">
        <v>5907</v>
      </c>
      <c r="B151" s="429" t="s">
        <v>5908</v>
      </c>
      <c r="C151" s="319"/>
      <c r="D151" s="319"/>
      <c r="E151" s="319"/>
      <c r="F151" s="319"/>
      <c r="G151" s="319"/>
      <c r="H151" s="319"/>
      <c r="I151" s="319"/>
      <c r="J151" s="319"/>
      <c r="K151" s="319"/>
      <c r="L151" s="319"/>
      <c r="M151" s="319"/>
      <c r="N151" s="319"/>
      <c r="O151" s="319"/>
      <c r="P151" s="319"/>
      <c r="Q151" s="319"/>
      <c r="R151" s="319"/>
      <c r="S151" s="319"/>
      <c r="T151" s="319"/>
      <c r="U151" s="319"/>
      <c r="V151" s="319"/>
      <c r="W151" s="319"/>
      <c r="X151" s="319"/>
      <c r="Y151" s="319"/>
      <c r="Z151" s="319"/>
      <c r="AA151" s="319"/>
      <c r="AB151" s="319"/>
      <c r="AC151" s="319"/>
      <c r="AD151" s="319"/>
    </row>
    <row r="152" spans="1:36" ht="24" customHeight="1">
      <c r="A152" s="44"/>
      <c r="B152" s="60"/>
      <c r="C152" s="428" t="s">
        <v>5909</v>
      </c>
      <c r="D152" s="319"/>
      <c r="E152" s="319"/>
      <c r="F152" s="319"/>
      <c r="G152" s="319"/>
      <c r="H152" s="319"/>
      <c r="I152" s="319"/>
      <c r="J152" s="319"/>
      <c r="K152" s="319"/>
      <c r="L152" s="319"/>
      <c r="M152" s="319"/>
      <c r="N152" s="319"/>
      <c r="O152" s="319"/>
      <c r="P152" s="319"/>
      <c r="Q152" s="319"/>
      <c r="R152" s="319"/>
      <c r="S152" s="319"/>
      <c r="T152" s="319"/>
      <c r="U152" s="319"/>
      <c r="V152" s="319"/>
      <c r="W152" s="319"/>
      <c r="X152" s="319"/>
      <c r="Y152" s="319"/>
      <c r="Z152" s="319"/>
      <c r="AA152" s="319"/>
      <c r="AB152" s="319"/>
      <c r="AC152" s="319"/>
      <c r="AD152" s="319"/>
    </row>
    <row r="153" spans="1:36" ht="24" customHeight="1">
      <c r="A153" s="44"/>
      <c r="B153" s="60"/>
      <c r="C153" s="416" t="s">
        <v>5910</v>
      </c>
      <c r="D153" s="319"/>
      <c r="E153" s="319"/>
      <c r="F153" s="319"/>
      <c r="G153" s="319"/>
      <c r="H153" s="319"/>
      <c r="I153" s="319"/>
      <c r="J153" s="319"/>
      <c r="K153" s="319"/>
      <c r="L153" s="319"/>
      <c r="M153" s="319"/>
      <c r="N153" s="319"/>
      <c r="O153" s="319"/>
      <c r="P153" s="319"/>
      <c r="Q153" s="319"/>
      <c r="R153" s="319"/>
      <c r="S153" s="319"/>
      <c r="T153" s="319"/>
      <c r="U153" s="319"/>
      <c r="V153" s="319"/>
      <c r="W153" s="319"/>
      <c r="X153" s="319"/>
      <c r="Y153" s="319"/>
      <c r="Z153" s="319"/>
      <c r="AA153" s="319"/>
      <c r="AB153" s="319"/>
      <c r="AC153" s="319"/>
      <c r="AD153" s="319"/>
    </row>
    <row r="154" spans="1:36" ht="15" customHeight="1">
      <c r="A154" s="44"/>
      <c r="B154" s="7"/>
      <c r="C154" s="428" t="s">
        <v>5911</v>
      </c>
      <c r="D154" s="319"/>
      <c r="E154" s="319"/>
      <c r="F154" s="319"/>
      <c r="G154" s="319"/>
      <c r="H154" s="319"/>
      <c r="I154" s="319"/>
      <c r="J154" s="319"/>
      <c r="K154" s="319"/>
      <c r="L154" s="319"/>
      <c r="M154" s="319"/>
      <c r="N154" s="319"/>
      <c r="O154" s="319"/>
      <c r="P154" s="319"/>
      <c r="Q154" s="319"/>
      <c r="R154" s="319"/>
      <c r="S154" s="319"/>
      <c r="T154" s="319"/>
      <c r="U154" s="319"/>
      <c r="V154" s="319"/>
      <c r="W154" s="319"/>
      <c r="X154" s="319"/>
      <c r="Y154" s="319"/>
      <c r="Z154" s="319"/>
      <c r="AA154" s="319"/>
      <c r="AB154" s="319"/>
      <c r="AC154" s="319"/>
      <c r="AD154" s="319"/>
    </row>
    <row r="155" spans="1:36" ht="15" customHeight="1">
      <c r="A155" s="44"/>
      <c r="B155" s="46"/>
      <c r="C155" s="428" t="s">
        <v>5912</v>
      </c>
      <c r="D155" s="319"/>
      <c r="E155" s="319"/>
      <c r="F155" s="319"/>
      <c r="G155" s="319"/>
      <c r="H155" s="319"/>
      <c r="I155" s="319"/>
      <c r="J155" s="319"/>
      <c r="K155" s="319"/>
      <c r="L155" s="319"/>
      <c r="M155" s="319"/>
      <c r="N155" s="319"/>
      <c r="O155" s="319"/>
      <c r="P155" s="319"/>
      <c r="Q155" s="319"/>
      <c r="R155" s="319"/>
      <c r="S155" s="319"/>
      <c r="T155" s="319"/>
      <c r="U155" s="319"/>
      <c r="V155" s="319"/>
      <c r="W155" s="319"/>
      <c r="X155" s="319"/>
      <c r="Y155" s="319"/>
      <c r="Z155" s="319"/>
      <c r="AA155" s="319"/>
      <c r="AB155" s="319"/>
      <c r="AC155" s="319"/>
      <c r="AD155" s="319"/>
    </row>
    <row r="156" spans="1:36" ht="15" customHeight="1">
      <c r="A156" s="44"/>
      <c r="B156" s="46"/>
      <c r="C156" s="46"/>
      <c r="D156" s="46"/>
      <c r="E156" s="46"/>
      <c r="F156" s="46"/>
      <c r="G156" s="46"/>
      <c r="H156" s="46"/>
      <c r="I156" s="46"/>
      <c r="J156" s="46"/>
      <c r="K156" s="46"/>
      <c r="L156" s="46"/>
      <c r="M156" s="46"/>
      <c r="N156" s="46"/>
      <c r="O156" s="46"/>
      <c r="P156" s="46"/>
      <c r="Q156" s="46"/>
      <c r="R156" s="46"/>
      <c r="S156" s="46"/>
      <c r="T156" s="46"/>
      <c r="U156" s="46"/>
      <c r="V156" s="46"/>
      <c r="W156" s="46"/>
      <c r="X156" s="46"/>
      <c r="Y156" s="46"/>
      <c r="Z156" s="46"/>
      <c r="AA156" s="46"/>
      <c r="AB156" s="46"/>
      <c r="AC156" s="46"/>
      <c r="AD156" s="46"/>
    </row>
    <row r="157" spans="1:36" ht="60" customHeight="1">
      <c r="A157" s="44"/>
      <c r="B157" s="46"/>
      <c r="C157" s="334" t="s">
        <v>5171</v>
      </c>
      <c r="D157" s="329"/>
      <c r="E157" s="329"/>
      <c r="F157" s="329"/>
      <c r="G157" s="329"/>
      <c r="H157" s="329"/>
      <c r="I157" s="329"/>
      <c r="J157" s="329"/>
      <c r="K157" s="329"/>
      <c r="L157" s="329"/>
      <c r="M157" s="329"/>
      <c r="N157" s="329"/>
      <c r="O157" s="329"/>
      <c r="P157" s="329"/>
      <c r="Q157" s="329"/>
      <c r="R157" s="329"/>
      <c r="S157" s="329"/>
      <c r="T157" s="329"/>
      <c r="U157" s="329"/>
      <c r="V157" s="329"/>
      <c r="W157" s="329"/>
      <c r="X157" s="331"/>
      <c r="Y157" s="334" t="s">
        <v>5913</v>
      </c>
      <c r="Z157" s="329"/>
      <c r="AA157" s="329"/>
      <c r="AB157" s="329"/>
      <c r="AC157" s="329"/>
      <c r="AD157" s="331"/>
      <c r="AG157" t="s">
        <v>5084</v>
      </c>
      <c r="AH157" t="s">
        <v>5183</v>
      </c>
      <c r="AI157" t="s">
        <v>5914</v>
      </c>
      <c r="AJ157" t="s">
        <v>5915</v>
      </c>
    </row>
    <row r="158" spans="1:36" ht="15" customHeight="1">
      <c r="A158" s="44"/>
      <c r="B158" s="46"/>
      <c r="C158" s="244" t="s">
        <v>5784</v>
      </c>
      <c r="D158" s="443" t="s">
        <v>5355</v>
      </c>
      <c r="E158" s="329"/>
      <c r="F158" s="329"/>
      <c r="G158" s="329"/>
      <c r="H158" s="329"/>
      <c r="I158" s="329"/>
      <c r="J158" s="329"/>
      <c r="K158" s="329"/>
      <c r="L158" s="329"/>
      <c r="M158" s="329"/>
      <c r="N158" s="329"/>
      <c r="O158" s="329"/>
      <c r="P158" s="329"/>
      <c r="Q158" s="329"/>
      <c r="R158" s="329"/>
      <c r="S158" s="329"/>
      <c r="T158" s="329"/>
      <c r="U158" s="329"/>
      <c r="V158" s="329"/>
      <c r="W158" s="329"/>
      <c r="X158" s="331"/>
      <c r="Y158" s="355"/>
      <c r="Z158" s="329"/>
      <c r="AA158" s="329"/>
      <c r="AB158" s="329"/>
      <c r="AC158" s="329"/>
      <c r="AD158" s="331"/>
      <c r="AH158">
        <f t="shared" ref="AH158:AH183" si="1">IF(COUNTIF(D158:AD158,"NS"),1,0)</f>
        <v>0</v>
      </c>
    </row>
    <row r="159" spans="1:36" ht="15" customHeight="1">
      <c r="A159" s="44"/>
      <c r="B159" s="46"/>
      <c r="C159" s="180" t="s">
        <v>5021</v>
      </c>
      <c r="D159" s="443" t="str">
        <f>IF(CNGMD_2023_M5_Secc2!D40="","",CNGMD_2023_M5_Secc2!D40)</f>
        <v/>
      </c>
      <c r="E159" s="329"/>
      <c r="F159" s="329"/>
      <c r="G159" s="329"/>
      <c r="H159" s="329"/>
      <c r="I159" s="329"/>
      <c r="J159" s="329"/>
      <c r="K159" s="329"/>
      <c r="L159" s="329"/>
      <c r="M159" s="329"/>
      <c r="N159" s="329"/>
      <c r="O159" s="329"/>
      <c r="P159" s="329"/>
      <c r="Q159" s="329"/>
      <c r="R159" s="329"/>
      <c r="S159" s="329"/>
      <c r="T159" s="329"/>
      <c r="U159" s="329"/>
      <c r="V159" s="329"/>
      <c r="W159" s="329"/>
      <c r="X159" s="331"/>
      <c r="Y159" s="355"/>
      <c r="Z159" s="329"/>
      <c r="AA159" s="329"/>
      <c r="AB159" s="329"/>
      <c r="AC159" s="329"/>
      <c r="AD159" s="331"/>
      <c r="AG159">
        <f>IF(AND(Y73&lt;&gt;"",Y73=0,COUNTBLANK(D159)=0,Y159=""),0,IF(AND(Y73&lt;&gt;"",Y73&gt;0,C141&lt;&gt;"",C141=0,COUNTBLANK(D159)=0,Y159=""),0,IF(AND(Y73&lt;&gt;"",Y73&gt;0,C141&lt;&gt;"",C141&gt;0,COUNTBLANK(D159)=0,Y159&lt;&gt;""),0,IF(AND(COUNTBLANK(D159)=1,Y159=""),0,1))))</f>
        <v>0</v>
      </c>
      <c r="AH159">
        <f t="shared" si="1"/>
        <v>0</v>
      </c>
      <c r="AI159">
        <f t="shared" ref="AI159:AI183" si="2">IF(SUM(Y159)&gt;=SUM(Y73),0,1)</f>
        <v>0</v>
      </c>
      <c r="AJ159">
        <f>IF(SUM(Y184)=SUM(C141),0,1)</f>
        <v>0</v>
      </c>
    </row>
    <row r="160" spans="1:36" ht="15" customHeight="1">
      <c r="A160" s="44"/>
      <c r="B160" s="46"/>
      <c r="C160" s="58" t="s">
        <v>5022</v>
      </c>
      <c r="D160" s="443" t="str">
        <f>IF(CNGMD_2023_M5_Secc2!D41="","",CNGMD_2023_M5_Secc2!D41)</f>
        <v/>
      </c>
      <c r="E160" s="329"/>
      <c r="F160" s="329"/>
      <c r="G160" s="329"/>
      <c r="H160" s="329"/>
      <c r="I160" s="329"/>
      <c r="J160" s="329"/>
      <c r="K160" s="329"/>
      <c r="L160" s="329"/>
      <c r="M160" s="329"/>
      <c r="N160" s="329"/>
      <c r="O160" s="329"/>
      <c r="P160" s="329"/>
      <c r="Q160" s="329"/>
      <c r="R160" s="329"/>
      <c r="S160" s="329"/>
      <c r="T160" s="329"/>
      <c r="U160" s="329"/>
      <c r="V160" s="329"/>
      <c r="W160" s="329"/>
      <c r="X160" s="331"/>
      <c r="Y160" s="355"/>
      <c r="Z160" s="329"/>
      <c r="AA160" s="329"/>
      <c r="AB160" s="329"/>
      <c r="AC160" s="329"/>
      <c r="AD160" s="331"/>
      <c r="AG160">
        <f>IF(AND(Y74&lt;&gt;"",Y74=0,COUNTBLANK(D160)=0,Y160=""),0,IF(AND(Y74&lt;&gt;"",Y74&gt;0,C141&lt;&gt;"",C141=0,COUNTBLANK(D160)=0,Y160=""),0,IF(AND(Y74&lt;&gt;"",Y74&gt;0,C141&lt;&gt;"",C141&gt;0,COUNTBLANK(D160)=0,Y160&lt;&gt;""),0,IF(AND(COUNTBLANK(D160)=1,Y160=""),0,1))))</f>
        <v>0</v>
      </c>
      <c r="AH160">
        <f t="shared" si="1"/>
        <v>0</v>
      </c>
      <c r="AI160">
        <f t="shared" si="2"/>
        <v>0</v>
      </c>
    </row>
    <row r="161" spans="1:35" ht="15" customHeight="1">
      <c r="A161" s="44"/>
      <c r="B161" s="46"/>
      <c r="C161" s="58" t="s">
        <v>5024</v>
      </c>
      <c r="D161" s="443" t="str">
        <f>IF(CNGMD_2023_M5_Secc2!D42="","",CNGMD_2023_M5_Secc2!D42)</f>
        <v/>
      </c>
      <c r="E161" s="329"/>
      <c r="F161" s="329"/>
      <c r="G161" s="329"/>
      <c r="H161" s="329"/>
      <c r="I161" s="329"/>
      <c r="J161" s="329"/>
      <c r="K161" s="329"/>
      <c r="L161" s="329"/>
      <c r="M161" s="329"/>
      <c r="N161" s="329"/>
      <c r="O161" s="329"/>
      <c r="P161" s="329"/>
      <c r="Q161" s="329"/>
      <c r="R161" s="329"/>
      <c r="S161" s="329"/>
      <c r="T161" s="329"/>
      <c r="U161" s="329"/>
      <c r="V161" s="329"/>
      <c r="W161" s="329"/>
      <c r="X161" s="331"/>
      <c r="Y161" s="355"/>
      <c r="Z161" s="329"/>
      <c r="AA161" s="329"/>
      <c r="AB161" s="329"/>
      <c r="AC161" s="329"/>
      <c r="AD161" s="331"/>
      <c r="AG161">
        <f>IF(AND(Y75&lt;&gt;"",Y75=0,COUNTBLANK(D161)=0,Y161=""),0,IF(AND(Y75&lt;&gt;"",Y75&gt;0,C141&lt;&gt;"",C141=0,COUNTBLANK(D161)=0,Y161=""),0,IF(AND(Y75&lt;&gt;"",Y75&gt;0,C141&lt;&gt;"",C141&gt;0,COUNTBLANK(D161)=0,Y161&lt;&gt;""),0,IF(AND(COUNTBLANK(D161)=1,Y161=""),0,1))))</f>
        <v>0</v>
      </c>
      <c r="AH161">
        <f t="shared" si="1"/>
        <v>0</v>
      </c>
      <c r="AI161">
        <f t="shared" si="2"/>
        <v>0</v>
      </c>
    </row>
    <row r="162" spans="1:35" ht="15" customHeight="1">
      <c r="A162" s="44"/>
      <c r="B162" s="46"/>
      <c r="C162" s="58" t="s">
        <v>5025</v>
      </c>
      <c r="D162" s="443" t="str">
        <f>IF(CNGMD_2023_M5_Secc2!D43="","",CNGMD_2023_M5_Secc2!D43)</f>
        <v/>
      </c>
      <c r="E162" s="329"/>
      <c r="F162" s="329"/>
      <c r="G162" s="329"/>
      <c r="H162" s="329"/>
      <c r="I162" s="329"/>
      <c r="J162" s="329"/>
      <c r="K162" s="329"/>
      <c r="L162" s="329"/>
      <c r="M162" s="329"/>
      <c r="N162" s="329"/>
      <c r="O162" s="329"/>
      <c r="P162" s="329"/>
      <c r="Q162" s="329"/>
      <c r="R162" s="329"/>
      <c r="S162" s="329"/>
      <c r="T162" s="329"/>
      <c r="U162" s="329"/>
      <c r="V162" s="329"/>
      <c r="W162" s="329"/>
      <c r="X162" s="331"/>
      <c r="Y162" s="355"/>
      <c r="Z162" s="329"/>
      <c r="AA162" s="329"/>
      <c r="AB162" s="329"/>
      <c r="AC162" s="329"/>
      <c r="AD162" s="331"/>
      <c r="AG162">
        <f>IF(AND(Y76&lt;&gt;"",Y76=0,COUNTBLANK(D162)=0,Y162=""),0,IF(AND(Y76&lt;&gt;"",Y76&gt;0,C141&lt;&gt;"",C141=0,COUNTBLANK(D162)=0,Y162=""),0,IF(AND(Y76&lt;&gt;"",Y76&gt;0,C141&lt;&gt;"",C141&gt;0,COUNTBLANK(D162)=0,Y162&lt;&gt;""),0,IF(AND(COUNTBLANK(D162)=1,Y162=""),0,1))))</f>
        <v>0</v>
      </c>
      <c r="AH162">
        <f t="shared" si="1"/>
        <v>0</v>
      </c>
      <c r="AI162">
        <f t="shared" si="2"/>
        <v>0</v>
      </c>
    </row>
    <row r="163" spans="1:35" ht="15" customHeight="1">
      <c r="A163" s="44"/>
      <c r="B163" s="46"/>
      <c r="C163" s="58" t="s">
        <v>5026</v>
      </c>
      <c r="D163" s="443" t="str">
        <f>IF(CNGMD_2023_M5_Secc2!D44="","",CNGMD_2023_M5_Secc2!D44)</f>
        <v/>
      </c>
      <c r="E163" s="329"/>
      <c r="F163" s="329"/>
      <c r="G163" s="329"/>
      <c r="H163" s="329"/>
      <c r="I163" s="329"/>
      <c r="J163" s="329"/>
      <c r="K163" s="329"/>
      <c r="L163" s="329"/>
      <c r="M163" s="329"/>
      <c r="N163" s="329"/>
      <c r="O163" s="329"/>
      <c r="P163" s="329"/>
      <c r="Q163" s="329"/>
      <c r="R163" s="329"/>
      <c r="S163" s="329"/>
      <c r="T163" s="329"/>
      <c r="U163" s="329"/>
      <c r="V163" s="329"/>
      <c r="W163" s="329"/>
      <c r="X163" s="331"/>
      <c r="Y163" s="355"/>
      <c r="Z163" s="329"/>
      <c r="AA163" s="329"/>
      <c r="AB163" s="329"/>
      <c r="AC163" s="329"/>
      <c r="AD163" s="331"/>
      <c r="AG163">
        <f>IF(AND(Y77&lt;&gt;"",Y77=0,COUNTBLANK(D163)=0,Y163=""),0,IF(AND(Y77&lt;&gt;"",Y77&gt;0,C141&lt;&gt;"",C141=0,COUNTBLANK(D163)=0,Y163=""),0,IF(AND(Y77&lt;&gt;"",Y77&gt;0,C141&lt;&gt;"",C141&gt;0,COUNTBLANK(D163)=0,Y163&lt;&gt;""),0,IF(AND(COUNTBLANK(D163)=1,Y163=""),0,1))))</f>
        <v>0</v>
      </c>
      <c r="AH163">
        <f t="shared" si="1"/>
        <v>0</v>
      </c>
      <c r="AI163">
        <f t="shared" si="2"/>
        <v>0</v>
      </c>
    </row>
    <row r="164" spans="1:35" ht="15" customHeight="1">
      <c r="A164" s="44"/>
      <c r="B164" s="46"/>
      <c r="C164" s="58" t="s">
        <v>5028</v>
      </c>
      <c r="D164" s="443" t="str">
        <f>IF(CNGMD_2023_M5_Secc2!D45="","",CNGMD_2023_M5_Secc2!D45)</f>
        <v/>
      </c>
      <c r="E164" s="329"/>
      <c r="F164" s="329"/>
      <c r="G164" s="329"/>
      <c r="H164" s="329"/>
      <c r="I164" s="329"/>
      <c r="J164" s="329"/>
      <c r="K164" s="329"/>
      <c r="L164" s="329"/>
      <c r="M164" s="329"/>
      <c r="N164" s="329"/>
      <c r="O164" s="329"/>
      <c r="P164" s="329"/>
      <c r="Q164" s="329"/>
      <c r="R164" s="329"/>
      <c r="S164" s="329"/>
      <c r="T164" s="329"/>
      <c r="U164" s="329"/>
      <c r="V164" s="329"/>
      <c r="W164" s="329"/>
      <c r="X164" s="331"/>
      <c r="Y164" s="355"/>
      <c r="Z164" s="329"/>
      <c r="AA164" s="329"/>
      <c r="AB164" s="329"/>
      <c r="AC164" s="329"/>
      <c r="AD164" s="331"/>
      <c r="AG164">
        <f>IF(AND(Y78&lt;&gt;"",Y78=0,COUNTBLANK(D164)=0,Y164=""),0,IF(AND(Y78&lt;&gt;"",Y78&gt;0,C141&lt;&gt;"",C141=0,COUNTBLANK(D164)=0,Y164=""),0,IF(AND(Y78&lt;&gt;"",Y78&gt;0,C141&lt;&gt;"",C141&gt;0,COUNTBLANK(D164)=0,Y164&lt;&gt;""),0,IF(AND(COUNTBLANK(D164)=1,Y164=""),0,1))))</f>
        <v>0</v>
      </c>
      <c r="AH164">
        <f t="shared" si="1"/>
        <v>0</v>
      </c>
      <c r="AI164">
        <f t="shared" si="2"/>
        <v>0</v>
      </c>
    </row>
    <row r="165" spans="1:35" ht="15" customHeight="1">
      <c r="A165" s="44"/>
      <c r="B165" s="46"/>
      <c r="C165" s="58" t="s">
        <v>5030</v>
      </c>
      <c r="D165" s="443" t="str">
        <f>IF(CNGMD_2023_M5_Secc2!D46="","",CNGMD_2023_M5_Secc2!D46)</f>
        <v/>
      </c>
      <c r="E165" s="329"/>
      <c r="F165" s="329"/>
      <c r="G165" s="329"/>
      <c r="H165" s="329"/>
      <c r="I165" s="329"/>
      <c r="J165" s="329"/>
      <c r="K165" s="329"/>
      <c r="L165" s="329"/>
      <c r="M165" s="329"/>
      <c r="N165" s="329"/>
      <c r="O165" s="329"/>
      <c r="P165" s="329"/>
      <c r="Q165" s="329"/>
      <c r="R165" s="329"/>
      <c r="S165" s="329"/>
      <c r="T165" s="329"/>
      <c r="U165" s="329"/>
      <c r="V165" s="329"/>
      <c r="W165" s="329"/>
      <c r="X165" s="331"/>
      <c r="Y165" s="355"/>
      <c r="Z165" s="329"/>
      <c r="AA165" s="329"/>
      <c r="AB165" s="329"/>
      <c r="AC165" s="329"/>
      <c r="AD165" s="331"/>
      <c r="AG165">
        <f>IF(AND(Y79&lt;&gt;"",Y79=0,COUNTBLANK(D165)=0,Y165=""),0,IF(AND(Y79&lt;&gt;"",Y79&gt;0,C141&lt;&gt;"",C141=0,COUNTBLANK(D165)=0,Y165=""),0,IF(AND(Y79&lt;&gt;"",Y79&gt;0,C141&lt;&gt;"",C141&gt;0,COUNTBLANK(D165)=0,Y165&lt;&gt;""),0,IF(AND(COUNTBLANK(D165)=1,Y165=""),0,1))))</f>
        <v>0</v>
      </c>
      <c r="AH165">
        <f t="shared" si="1"/>
        <v>0</v>
      </c>
      <c r="AI165">
        <f t="shared" si="2"/>
        <v>0</v>
      </c>
    </row>
    <row r="166" spans="1:35" ht="15" customHeight="1">
      <c r="A166" s="44"/>
      <c r="B166" s="46"/>
      <c r="C166" s="58" t="s">
        <v>5032</v>
      </c>
      <c r="D166" s="443" t="str">
        <f>IF(CNGMD_2023_M5_Secc2!D47="","",CNGMD_2023_M5_Secc2!D47)</f>
        <v/>
      </c>
      <c r="E166" s="329"/>
      <c r="F166" s="329"/>
      <c r="G166" s="329"/>
      <c r="H166" s="329"/>
      <c r="I166" s="329"/>
      <c r="J166" s="329"/>
      <c r="K166" s="329"/>
      <c r="L166" s="329"/>
      <c r="M166" s="329"/>
      <c r="N166" s="329"/>
      <c r="O166" s="329"/>
      <c r="P166" s="329"/>
      <c r="Q166" s="329"/>
      <c r="R166" s="329"/>
      <c r="S166" s="329"/>
      <c r="T166" s="329"/>
      <c r="U166" s="329"/>
      <c r="V166" s="329"/>
      <c r="W166" s="329"/>
      <c r="X166" s="331"/>
      <c r="Y166" s="355"/>
      <c r="Z166" s="329"/>
      <c r="AA166" s="329"/>
      <c r="AB166" s="329"/>
      <c r="AC166" s="329"/>
      <c r="AD166" s="331"/>
      <c r="AG166">
        <f>IF(AND(Y80&lt;&gt;"",Y80=0,COUNTBLANK(D166)=0,Y166=""),0,IF(AND(Y80&lt;&gt;"",Y80&gt;0,C141&lt;&gt;"",C141=0,COUNTBLANK(D166)=0,Y166=""),0,IF(AND(Y80&lt;&gt;"",Y80&gt;0,C141&lt;&gt;"",C141&gt;0,COUNTBLANK(D166)=0,Y166&lt;&gt;""),0,IF(AND(COUNTBLANK(D166)=1,Y166=""),0,1))))</f>
        <v>0</v>
      </c>
      <c r="AH166">
        <f t="shared" si="1"/>
        <v>0</v>
      </c>
      <c r="AI166">
        <f t="shared" si="2"/>
        <v>0</v>
      </c>
    </row>
    <row r="167" spans="1:35" ht="15" customHeight="1">
      <c r="A167" s="44"/>
      <c r="B167" s="46"/>
      <c r="C167" s="58" t="s">
        <v>5034</v>
      </c>
      <c r="D167" s="443" t="str">
        <f>IF(CNGMD_2023_M5_Secc2!D48="","",CNGMD_2023_M5_Secc2!D48)</f>
        <v/>
      </c>
      <c r="E167" s="329"/>
      <c r="F167" s="329"/>
      <c r="G167" s="329"/>
      <c r="H167" s="329"/>
      <c r="I167" s="329"/>
      <c r="J167" s="329"/>
      <c r="K167" s="329"/>
      <c r="L167" s="329"/>
      <c r="M167" s="329"/>
      <c r="N167" s="329"/>
      <c r="O167" s="329"/>
      <c r="P167" s="329"/>
      <c r="Q167" s="329"/>
      <c r="R167" s="329"/>
      <c r="S167" s="329"/>
      <c r="T167" s="329"/>
      <c r="U167" s="329"/>
      <c r="V167" s="329"/>
      <c r="W167" s="329"/>
      <c r="X167" s="331"/>
      <c r="Y167" s="355"/>
      <c r="Z167" s="329"/>
      <c r="AA167" s="329"/>
      <c r="AB167" s="329"/>
      <c r="AC167" s="329"/>
      <c r="AD167" s="331"/>
      <c r="AG167">
        <f>IF(AND(Y81&lt;&gt;"",Y81=0,COUNTBLANK(D167)=0,Y167=""),0,IF(AND(Y81&lt;&gt;"",Y81&gt;0,C141&lt;&gt;"",C141=0,COUNTBLANK(D167)=0,Y167=""),0,IF(AND(Y81&lt;&gt;"",Y81&gt;0,C141&lt;&gt;"",C141&gt;0,COUNTBLANK(D167)=0,Y167&lt;&gt;""),0,IF(AND(COUNTBLANK(D167)=1,Y167=""),0,1))))</f>
        <v>0</v>
      </c>
      <c r="AH167">
        <f t="shared" si="1"/>
        <v>0</v>
      </c>
      <c r="AI167">
        <f t="shared" si="2"/>
        <v>0</v>
      </c>
    </row>
    <row r="168" spans="1:35" ht="15" customHeight="1">
      <c r="A168" s="44"/>
      <c r="B168" s="46"/>
      <c r="C168" s="58" t="s">
        <v>5036</v>
      </c>
      <c r="D168" s="443" t="str">
        <f>IF(CNGMD_2023_M5_Secc2!D49="","",CNGMD_2023_M5_Secc2!D49)</f>
        <v/>
      </c>
      <c r="E168" s="329"/>
      <c r="F168" s="329"/>
      <c r="G168" s="329"/>
      <c r="H168" s="329"/>
      <c r="I168" s="329"/>
      <c r="J168" s="329"/>
      <c r="K168" s="329"/>
      <c r="L168" s="329"/>
      <c r="M168" s="329"/>
      <c r="N168" s="329"/>
      <c r="O168" s="329"/>
      <c r="P168" s="329"/>
      <c r="Q168" s="329"/>
      <c r="R168" s="329"/>
      <c r="S168" s="329"/>
      <c r="T168" s="329"/>
      <c r="U168" s="329"/>
      <c r="V168" s="329"/>
      <c r="W168" s="329"/>
      <c r="X168" s="331"/>
      <c r="Y168" s="355"/>
      <c r="Z168" s="329"/>
      <c r="AA168" s="329"/>
      <c r="AB168" s="329"/>
      <c r="AC168" s="329"/>
      <c r="AD168" s="331"/>
      <c r="AG168">
        <f>IF(AND(Y82&lt;&gt;"",Y82=0,COUNTBLANK(D168)=0,Y168=""),0,IF(AND(Y82&lt;&gt;"",Y82&gt;0,C141&lt;&gt;"",C141=0,COUNTBLANK(D168)=0,Y168=""),0,IF(AND(Y82&lt;&gt;"",Y82&gt;0,C141&lt;&gt;"",C141&gt;0,COUNTBLANK(D168)=0,Y168&lt;&gt;""),0,IF(AND(COUNTBLANK(D168)=1,Y168=""),0,1))))</f>
        <v>0</v>
      </c>
      <c r="AH168">
        <f t="shared" si="1"/>
        <v>0</v>
      </c>
      <c r="AI168">
        <f t="shared" si="2"/>
        <v>0</v>
      </c>
    </row>
    <row r="169" spans="1:35" ht="15" customHeight="1">
      <c r="A169" s="44"/>
      <c r="B169" s="46"/>
      <c r="C169" s="58" t="s">
        <v>5038</v>
      </c>
      <c r="D169" s="443" t="str">
        <f>IF(CNGMD_2023_M5_Secc2!D50="","",CNGMD_2023_M5_Secc2!D50)</f>
        <v/>
      </c>
      <c r="E169" s="329"/>
      <c r="F169" s="329"/>
      <c r="G169" s="329"/>
      <c r="H169" s="329"/>
      <c r="I169" s="329"/>
      <c r="J169" s="329"/>
      <c r="K169" s="329"/>
      <c r="L169" s="329"/>
      <c r="M169" s="329"/>
      <c r="N169" s="329"/>
      <c r="O169" s="329"/>
      <c r="P169" s="329"/>
      <c r="Q169" s="329"/>
      <c r="R169" s="329"/>
      <c r="S169" s="329"/>
      <c r="T169" s="329"/>
      <c r="U169" s="329"/>
      <c r="V169" s="329"/>
      <c r="W169" s="329"/>
      <c r="X169" s="331"/>
      <c r="Y169" s="355"/>
      <c r="Z169" s="329"/>
      <c r="AA169" s="329"/>
      <c r="AB169" s="329"/>
      <c r="AC169" s="329"/>
      <c r="AD169" s="331"/>
      <c r="AG169">
        <f>IF(AND(Y83&lt;&gt;"",Y83=0,COUNTBLANK(D169)=0,Y169=""),0,IF(AND(Y83&lt;&gt;"",Y83&gt;0,C141&lt;&gt;"",C141=0,COUNTBLANK(D169)=0,Y169=""),0,IF(AND(Y83&lt;&gt;"",Y83&gt;0,C141&lt;&gt;"",C141&gt;0,COUNTBLANK(D169)=0,Y169&lt;&gt;""),0,IF(AND(COUNTBLANK(D169)=1,Y169=""),0,1))))</f>
        <v>0</v>
      </c>
      <c r="AH169">
        <f t="shared" si="1"/>
        <v>0</v>
      </c>
      <c r="AI169">
        <f t="shared" si="2"/>
        <v>0</v>
      </c>
    </row>
    <row r="170" spans="1:35" ht="15" customHeight="1">
      <c r="A170" s="44"/>
      <c r="B170" s="46"/>
      <c r="C170" s="58" t="s">
        <v>5039</v>
      </c>
      <c r="D170" s="443" t="str">
        <f>IF(CNGMD_2023_M5_Secc2!D51="","",CNGMD_2023_M5_Secc2!D51)</f>
        <v/>
      </c>
      <c r="E170" s="329"/>
      <c r="F170" s="329"/>
      <c r="G170" s="329"/>
      <c r="H170" s="329"/>
      <c r="I170" s="329"/>
      <c r="J170" s="329"/>
      <c r="K170" s="329"/>
      <c r="L170" s="329"/>
      <c r="M170" s="329"/>
      <c r="N170" s="329"/>
      <c r="O170" s="329"/>
      <c r="P170" s="329"/>
      <c r="Q170" s="329"/>
      <c r="R170" s="329"/>
      <c r="S170" s="329"/>
      <c r="T170" s="329"/>
      <c r="U170" s="329"/>
      <c r="V170" s="329"/>
      <c r="W170" s="329"/>
      <c r="X170" s="331"/>
      <c r="Y170" s="355"/>
      <c r="Z170" s="329"/>
      <c r="AA170" s="329"/>
      <c r="AB170" s="329"/>
      <c r="AC170" s="329"/>
      <c r="AD170" s="331"/>
      <c r="AG170">
        <f>IF(AND(Y84&lt;&gt;"",Y84=0,COUNTBLANK(D170)=0,Y170=""),0,IF(AND(Y84&lt;&gt;"",Y84&gt;0,C141&lt;&gt;"",C141=0,COUNTBLANK(D170)=0,Y170=""),0,IF(AND(Y84&lt;&gt;"",Y84&gt;0,C141&lt;&gt;"",C141&gt;0,COUNTBLANK(D170)=0,Y170&lt;&gt;""),0,IF(AND(COUNTBLANK(D170)=1,Y170=""),0,1))))</f>
        <v>0</v>
      </c>
      <c r="AH170">
        <f t="shared" si="1"/>
        <v>0</v>
      </c>
      <c r="AI170">
        <f t="shared" si="2"/>
        <v>0</v>
      </c>
    </row>
    <row r="171" spans="1:35" ht="15" customHeight="1">
      <c r="A171" s="44"/>
      <c r="B171" s="46"/>
      <c r="C171" s="58" t="s">
        <v>5040</v>
      </c>
      <c r="D171" s="443" t="str">
        <f>IF(CNGMD_2023_M5_Secc2!D52="","",CNGMD_2023_M5_Secc2!D52)</f>
        <v/>
      </c>
      <c r="E171" s="329"/>
      <c r="F171" s="329"/>
      <c r="G171" s="329"/>
      <c r="H171" s="329"/>
      <c r="I171" s="329"/>
      <c r="J171" s="329"/>
      <c r="K171" s="329"/>
      <c r="L171" s="329"/>
      <c r="M171" s="329"/>
      <c r="N171" s="329"/>
      <c r="O171" s="329"/>
      <c r="P171" s="329"/>
      <c r="Q171" s="329"/>
      <c r="R171" s="329"/>
      <c r="S171" s="329"/>
      <c r="T171" s="329"/>
      <c r="U171" s="329"/>
      <c r="V171" s="329"/>
      <c r="W171" s="329"/>
      <c r="X171" s="331"/>
      <c r="Y171" s="355"/>
      <c r="Z171" s="329"/>
      <c r="AA171" s="329"/>
      <c r="AB171" s="329"/>
      <c r="AC171" s="329"/>
      <c r="AD171" s="331"/>
      <c r="AG171">
        <f>IF(AND(Y85&lt;&gt;"",Y85=0,COUNTBLANK(D171)=0,Y171=""),0,IF(AND(Y85&lt;&gt;"",Y85&gt;0,C141&lt;&gt;"",C141=0,COUNTBLANK(D171)=0,Y171=""),0,IF(AND(Y85&lt;&gt;"",Y85&gt;0,C141&lt;&gt;"",C141&gt;0,COUNTBLANK(D171)=0,Y171&lt;&gt;""),0,IF(AND(COUNTBLANK(D171)=1,Y171=""),0,1))))</f>
        <v>0</v>
      </c>
      <c r="AH171">
        <f t="shared" si="1"/>
        <v>0</v>
      </c>
      <c r="AI171">
        <f t="shared" si="2"/>
        <v>0</v>
      </c>
    </row>
    <row r="172" spans="1:35" ht="15" customHeight="1">
      <c r="A172" s="44"/>
      <c r="B172" s="46"/>
      <c r="C172" s="58" t="s">
        <v>5041</v>
      </c>
      <c r="D172" s="443" t="str">
        <f>IF(CNGMD_2023_M5_Secc2!D53="","",CNGMD_2023_M5_Secc2!D53)</f>
        <v/>
      </c>
      <c r="E172" s="329"/>
      <c r="F172" s="329"/>
      <c r="G172" s="329"/>
      <c r="H172" s="329"/>
      <c r="I172" s="329"/>
      <c r="J172" s="329"/>
      <c r="K172" s="329"/>
      <c r="L172" s="329"/>
      <c r="M172" s="329"/>
      <c r="N172" s="329"/>
      <c r="O172" s="329"/>
      <c r="P172" s="329"/>
      <c r="Q172" s="329"/>
      <c r="R172" s="329"/>
      <c r="S172" s="329"/>
      <c r="T172" s="329"/>
      <c r="U172" s="329"/>
      <c r="V172" s="329"/>
      <c r="W172" s="329"/>
      <c r="X172" s="331"/>
      <c r="Y172" s="355"/>
      <c r="Z172" s="329"/>
      <c r="AA172" s="329"/>
      <c r="AB172" s="329"/>
      <c r="AC172" s="329"/>
      <c r="AD172" s="331"/>
      <c r="AG172">
        <f>IF(AND(Y86&lt;&gt;"",Y86=0,COUNTBLANK(D172)=0,Y172=""),0,IF(AND(Y86&lt;&gt;"",Y86&gt;0,C141&lt;&gt;"",C141=0,COUNTBLANK(D172)=0,Y172=""),0,IF(AND(Y86&lt;&gt;"",Y86&gt;0,C141&lt;&gt;"",C141&gt;0,COUNTBLANK(D172)=0,Y172&lt;&gt;""),0,IF(AND(COUNTBLANK(D172)=1,Y172=""),0,1))))</f>
        <v>0</v>
      </c>
      <c r="AH172">
        <f t="shared" si="1"/>
        <v>0</v>
      </c>
      <c r="AI172">
        <f t="shared" si="2"/>
        <v>0</v>
      </c>
    </row>
    <row r="173" spans="1:35" ht="15" customHeight="1">
      <c r="A173" s="44"/>
      <c r="B173" s="46"/>
      <c r="C173" s="58" t="s">
        <v>5042</v>
      </c>
      <c r="D173" s="443" t="str">
        <f>IF(CNGMD_2023_M5_Secc2!D54="","",CNGMD_2023_M5_Secc2!D54)</f>
        <v/>
      </c>
      <c r="E173" s="329"/>
      <c r="F173" s="329"/>
      <c r="G173" s="329"/>
      <c r="H173" s="329"/>
      <c r="I173" s="329"/>
      <c r="J173" s="329"/>
      <c r="K173" s="329"/>
      <c r="L173" s="329"/>
      <c r="M173" s="329"/>
      <c r="N173" s="329"/>
      <c r="O173" s="329"/>
      <c r="P173" s="329"/>
      <c r="Q173" s="329"/>
      <c r="R173" s="329"/>
      <c r="S173" s="329"/>
      <c r="T173" s="329"/>
      <c r="U173" s="329"/>
      <c r="V173" s="329"/>
      <c r="W173" s="329"/>
      <c r="X173" s="331"/>
      <c r="Y173" s="355"/>
      <c r="Z173" s="329"/>
      <c r="AA173" s="329"/>
      <c r="AB173" s="329"/>
      <c r="AC173" s="329"/>
      <c r="AD173" s="331"/>
      <c r="AG173">
        <f>IF(AND(Y87&lt;&gt;"",Y87=0,COUNTBLANK(D173)=0,Y173=""),0,IF(AND(Y87&lt;&gt;"",Y87&gt;0,C141&lt;&gt;"",C141=0,COUNTBLANK(D173)=0,Y173=""),0,IF(AND(Y87&lt;&gt;"",Y87&gt;0,C141&lt;&gt;"",C141&gt;0,COUNTBLANK(D173)=0,Y173&lt;&gt;""),0,IF(AND(COUNTBLANK(D173)=1,Y173=""),0,1))))</f>
        <v>0</v>
      </c>
      <c r="AH173">
        <f t="shared" si="1"/>
        <v>0</v>
      </c>
      <c r="AI173">
        <f t="shared" si="2"/>
        <v>0</v>
      </c>
    </row>
    <row r="174" spans="1:35" ht="15" customHeight="1">
      <c r="A174" s="44"/>
      <c r="B174" s="46"/>
      <c r="C174" s="58" t="s">
        <v>5043</v>
      </c>
      <c r="D174" s="443" t="str">
        <f>IF(CNGMD_2023_M5_Secc2!D55="","",CNGMD_2023_M5_Secc2!D55)</f>
        <v/>
      </c>
      <c r="E174" s="329"/>
      <c r="F174" s="329"/>
      <c r="G174" s="329"/>
      <c r="H174" s="329"/>
      <c r="I174" s="329"/>
      <c r="J174" s="329"/>
      <c r="K174" s="329"/>
      <c r="L174" s="329"/>
      <c r="M174" s="329"/>
      <c r="N174" s="329"/>
      <c r="O174" s="329"/>
      <c r="P174" s="329"/>
      <c r="Q174" s="329"/>
      <c r="R174" s="329"/>
      <c r="S174" s="329"/>
      <c r="T174" s="329"/>
      <c r="U174" s="329"/>
      <c r="V174" s="329"/>
      <c r="W174" s="329"/>
      <c r="X174" s="331"/>
      <c r="Y174" s="355"/>
      <c r="Z174" s="329"/>
      <c r="AA174" s="329"/>
      <c r="AB174" s="329"/>
      <c r="AC174" s="329"/>
      <c r="AD174" s="331"/>
      <c r="AG174">
        <f>IF(AND(Y88&lt;&gt;"",Y88=0,COUNTBLANK(D174)=0,Y174=""),0,IF(AND(Y88&lt;&gt;"",Y88&gt;0,C141&lt;&gt;"",C141=0,COUNTBLANK(D174)=0,Y174=""),0,IF(AND(Y88&lt;&gt;"",Y88&gt;0,C141&lt;&gt;"",C141&gt;0,COUNTBLANK(D174)=0,Y174&lt;&gt;""),0,IF(AND(COUNTBLANK(D174)=1,Y174=""),0,1))))</f>
        <v>0</v>
      </c>
      <c r="AH174">
        <f t="shared" si="1"/>
        <v>0</v>
      </c>
      <c r="AI174">
        <f t="shared" si="2"/>
        <v>0</v>
      </c>
    </row>
    <row r="175" spans="1:35" ht="15" customHeight="1">
      <c r="A175" s="44"/>
      <c r="B175" s="46"/>
      <c r="C175" s="58" t="s">
        <v>5044</v>
      </c>
      <c r="D175" s="443" t="str">
        <f>IF(CNGMD_2023_M5_Secc2!D56="","",CNGMD_2023_M5_Secc2!D56)</f>
        <v/>
      </c>
      <c r="E175" s="329"/>
      <c r="F175" s="329"/>
      <c r="G175" s="329"/>
      <c r="H175" s="329"/>
      <c r="I175" s="329"/>
      <c r="J175" s="329"/>
      <c r="K175" s="329"/>
      <c r="L175" s="329"/>
      <c r="M175" s="329"/>
      <c r="N175" s="329"/>
      <c r="O175" s="329"/>
      <c r="P175" s="329"/>
      <c r="Q175" s="329"/>
      <c r="R175" s="329"/>
      <c r="S175" s="329"/>
      <c r="T175" s="329"/>
      <c r="U175" s="329"/>
      <c r="V175" s="329"/>
      <c r="W175" s="329"/>
      <c r="X175" s="331"/>
      <c r="Y175" s="355"/>
      <c r="Z175" s="329"/>
      <c r="AA175" s="329"/>
      <c r="AB175" s="329"/>
      <c r="AC175" s="329"/>
      <c r="AD175" s="331"/>
      <c r="AG175">
        <f>IF(AND(Y89&lt;&gt;"",Y89=0,COUNTBLANK(D175)=0,Y175=""),0,IF(AND(Y89&lt;&gt;"",Y89&gt;0,C141&lt;&gt;"",C141=0,COUNTBLANK(D175)=0,Y175=""),0,IF(AND(Y89&lt;&gt;"",Y89&gt;0,C141&lt;&gt;"",C141&gt;0,COUNTBLANK(D175)=0,Y175&lt;&gt;""),0,IF(AND(COUNTBLANK(D175)=1,Y175=""),0,1))))</f>
        <v>0</v>
      </c>
      <c r="AH175">
        <f t="shared" si="1"/>
        <v>0</v>
      </c>
      <c r="AI175">
        <f t="shared" si="2"/>
        <v>0</v>
      </c>
    </row>
    <row r="176" spans="1:35" ht="15" customHeight="1">
      <c r="A176" s="44"/>
      <c r="B176" s="46"/>
      <c r="C176" s="58" t="s">
        <v>5045</v>
      </c>
      <c r="D176" s="443" t="str">
        <f>IF(CNGMD_2023_M5_Secc2!D57="","",CNGMD_2023_M5_Secc2!D57)</f>
        <v/>
      </c>
      <c r="E176" s="329"/>
      <c r="F176" s="329"/>
      <c r="G176" s="329"/>
      <c r="H176" s="329"/>
      <c r="I176" s="329"/>
      <c r="J176" s="329"/>
      <c r="K176" s="329"/>
      <c r="L176" s="329"/>
      <c r="M176" s="329"/>
      <c r="N176" s="329"/>
      <c r="O176" s="329"/>
      <c r="P176" s="329"/>
      <c r="Q176" s="329"/>
      <c r="R176" s="329"/>
      <c r="S176" s="329"/>
      <c r="T176" s="329"/>
      <c r="U176" s="329"/>
      <c r="V176" s="329"/>
      <c r="W176" s="329"/>
      <c r="X176" s="331"/>
      <c r="Y176" s="355"/>
      <c r="Z176" s="329"/>
      <c r="AA176" s="329"/>
      <c r="AB176" s="329"/>
      <c r="AC176" s="329"/>
      <c r="AD176" s="331"/>
      <c r="AG176">
        <f>IF(AND(Y90&lt;&gt;"",Y90=0,COUNTBLANK(D176)=0,Y176=""),0,IF(AND(Y90&lt;&gt;"",Y90&gt;0,C141&lt;&gt;"",C141=0,COUNTBLANK(D176)=0,Y176=""),0,IF(AND(Y90&lt;&gt;"",Y90&gt;0,C141&lt;&gt;"",C141&gt;0,COUNTBLANK(D176)=0,Y176&lt;&gt;""),0,IF(AND(COUNTBLANK(D176)=1,Y176=""),0,1))))</f>
        <v>0</v>
      </c>
      <c r="AH176">
        <f t="shared" si="1"/>
        <v>0</v>
      </c>
      <c r="AI176">
        <f t="shared" si="2"/>
        <v>0</v>
      </c>
    </row>
    <row r="177" spans="1:35" ht="15" customHeight="1">
      <c r="A177" s="44"/>
      <c r="B177" s="46"/>
      <c r="C177" s="58" t="s">
        <v>5046</v>
      </c>
      <c r="D177" s="443" t="str">
        <f>IF(CNGMD_2023_M5_Secc2!D58="","",CNGMD_2023_M5_Secc2!D58)</f>
        <v/>
      </c>
      <c r="E177" s="329"/>
      <c r="F177" s="329"/>
      <c r="G177" s="329"/>
      <c r="H177" s="329"/>
      <c r="I177" s="329"/>
      <c r="J177" s="329"/>
      <c r="K177" s="329"/>
      <c r="L177" s="329"/>
      <c r="M177" s="329"/>
      <c r="N177" s="329"/>
      <c r="O177" s="329"/>
      <c r="P177" s="329"/>
      <c r="Q177" s="329"/>
      <c r="R177" s="329"/>
      <c r="S177" s="329"/>
      <c r="T177" s="329"/>
      <c r="U177" s="329"/>
      <c r="V177" s="329"/>
      <c r="W177" s="329"/>
      <c r="X177" s="331"/>
      <c r="Y177" s="355"/>
      <c r="Z177" s="329"/>
      <c r="AA177" s="329"/>
      <c r="AB177" s="329"/>
      <c r="AC177" s="329"/>
      <c r="AD177" s="331"/>
      <c r="AG177">
        <f>IF(AND(Y91&lt;&gt;"",Y91=0,COUNTBLANK(D177)=0,Y177=""),0,IF(AND(Y91&lt;&gt;"",Y91&gt;0,C141&lt;&gt;"",C141=0,COUNTBLANK(D177)=0,Y177=""),0,IF(AND(Y91&lt;&gt;"",Y91&gt;0,C141&lt;&gt;"",C141&gt;0,COUNTBLANK(D177)=0,Y177&lt;&gt;""),0,IF(AND(COUNTBLANK(D177)=1,Y177=""),0,1))))</f>
        <v>0</v>
      </c>
      <c r="AH177">
        <f t="shared" si="1"/>
        <v>0</v>
      </c>
      <c r="AI177">
        <f t="shared" si="2"/>
        <v>0</v>
      </c>
    </row>
    <row r="178" spans="1:35" ht="15" customHeight="1">
      <c r="A178" s="44"/>
      <c r="B178" s="46"/>
      <c r="C178" s="58" t="s">
        <v>5047</v>
      </c>
      <c r="D178" s="443" t="str">
        <f>IF(CNGMD_2023_M5_Secc2!D59="","",CNGMD_2023_M5_Secc2!D59)</f>
        <v/>
      </c>
      <c r="E178" s="329"/>
      <c r="F178" s="329"/>
      <c r="G178" s="329"/>
      <c r="H178" s="329"/>
      <c r="I178" s="329"/>
      <c r="J178" s="329"/>
      <c r="K178" s="329"/>
      <c r="L178" s="329"/>
      <c r="M178" s="329"/>
      <c r="N178" s="329"/>
      <c r="O178" s="329"/>
      <c r="P178" s="329"/>
      <c r="Q178" s="329"/>
      <c r="R178" s="329"/>
      <c r="S178" s="329"/>
      <c r="T178" s="329"/>
      <c r="U178" s="329"/>
      <c r="V178" s="329"/>
      <c r="W178" s="329"/>
      <c r="X178" s="331"/>
      <c r="Y178" s="355"/>
      <c r="Z178" s="329"/>
      <c r="AA178" s="329"/>
      <c r="AB178" s="329"/>
      <c r="AC178" s="329"/>
      <c r="AD178" s="331"/>
      <c r="AG178">
        <f>IF(AND(Y92&lt;&gt;"",Y92=0,COUNTBLANK(D178)=0,Y178=""),0,IF(AND(Y92&lt;&gt;"",Y92&gt;0,C141&lt;&gt;"",C141=0,COUNTBLANK(D178)=0,Y178=""),0,IF(AND(Y92&lt;&gt;"",Y92&gt;0,C141&lt;&gt;"",C141&gt;0,COUNTBLANK(D178)=0,Y178&lt;&gt;""),0,IF(AND(COUNTBLANK(D178)=1,Y178=""),0,1))))</f>
        <v>0</v>
      </c>
      <c r="AH178">
        <f t="shared" si="1"/>
        <v>0</v>
      </c>
      <c r="AI178">
        <f t="shared" si="2"/>
        <v>0</v>
      </c>
    </row>
    <row r="179" spans="1:35" ht="15" customHeight="1">
      <c r="A179" s="44"/>
      <c r="B179" s="46"/>
      <c r="C179" s="58" t="s">
        <v>5048</v>
      </c>
      <c r="D179" s="443" t="str">
        <f>IF(CNGMD_2023_M5_Secc2!D60="","",CNGMD_2023_M5_Secc2!D60)</f>
        <v/>
      </c>
      <c r="E179" s="329"/>
      <c r="F179" s="329"/>
      <c r="G179" s="329"/>
      <c r="H179" s="329"/>
      <c r="I179" s="329"/>
      <c r="J179" s="329"/>
      <c r="K179" s="329"/>
      <c r="L179" s="329"/>
      <c r="M179" s="329"/>
      <c r="N179" s="329"/>
      <c r="O179" s="329"/>
      <c r="P179" s="329"/>
      <c r="Q179" s="329"/>
      <c r="R179" s="329"/>
      <c r="S179" s="329"/>
      <c r="T179" s="329"/>
      <c r="U179" s="329"/>
      <c r="V179" s="329"/>
      <c r="W179" s="329"/>
      <c r="X179" s="331"/>
      <c r="Y179" s="355"/>
      <c r="Z179" s="329"/>
      <c r="AA179" s="329"/>
      <c r="AB179" s="329"/>
      <c r="AC179" s="329"/>
      <c r="AD179" s="331"/>
      <c r="AG179">
        <f>IF(AND(Y93&lt;&gt;"",Y93=0,COUNTBLANK(D179)=0,Y179=""),0,IF(AND(Y93&lt;&gt;"",Y93&gt;0,C141&lt;&gt;"",C141=0,COUNTBLANK(D179)=0,Y179=""),0,IF(AND(Y93&lt;&gt;"",Y93&gt;0,C141&lt;&gt;"",C141&gt;0,COUNTBLANK(D179)=0,Y179&lt;&gt;""),0,IF(AND(COUNTBLANK(D179)=1,Y179=""),0,1))))</f>
        <v>0</v>
      </c>
      <c r="AH179">
        <f t="shared" si="1"/>
        <v>0</v>
      </c>
      <c r="AI179">
        <f t="shared" si="2"/>
        <v>0</v>
      </c>
    </row>
    <row r="180" spans="1:35" ht="15" customHeight="1">
      <c r="A180" s="44"/>
      <c r="B180" s="46"/>
      <c r="C180" s="58" t="s">
        <v>5049</v>
      </c>
      <c r="D180" s="443" t="str">
        <f>IF(CNGMD_2023_M5_Secc2!D61="","",CNGMD_2023_M5_Secc2!D61)</f>
        <v/>
      </c>
      <c r="E180" s="329"/>
      <c r="F180" s="329"/>
      <c r="G180" s="329"/>
      <c r="H180" s="329"/>
      <c r="I180" s="329"/>
      <c r="J180" s="329"/>
      <c r="K180" s="329"/>
      <c r="L180" s="329"/>
      <c r="M180" s="329"/>
      <c r="N180" s="329"/>
      <c r="O180" s="329"/>
      <c r="P180" s="329"/>
      <c r="Q180" s="329"/>
      <c r="R180" s="329"/>
      <c r="S180" s="329"/>
      <c r="T180" s="329"/>
      <c r="U180" s="329"/>
      <c r="V180" s="329"/>
      <c r="W180" s="329"/>
      <c r="X180" s="331"/>
      <c r="Y180" s="355"/>
      <c r="Z180" s="329"/>
      <c r="AA180" s="329"/>
      <c r="AB180" s="329"/>
      <c r="AC180" s="329"/>
      <c r="AD180" s="331"/>
      <c r="AG180">
        <f>IF(AND(Y94&lt;&gt;"",Y94=0,COUNTBLANK(D180)=0,Y180=""),0,IF(AND(Y94&lt;&gt;"",Y94&gt;0,C141&lt;&gt;"",C141=0,COUNTBLANK(D180)=0,Y180=""),0,IF(AND(Y94&lt;&gt;"",Y94&gt;0,C141&lt;&gt;"",C141&gt;0,COUNTBLANK(D180)=0,Y180&lt;&gt;""),0,IF(AND(COUNTBLANK(D180)=1,Y180=""),0,1))))</f>
        <v>0</v>
      </c>
      <c r="AH180">
        <f t="shared" si="1"/>
        <v>0</v>
      </c>
      <c r="AI180">
        <f t="shared" si="2"/>
        <v>0</v>
      </c>
    </row>
    <row r="181" spans="1:35" ht="15" customHeight="1">
      <c r="A181" s="44"/>
      <c r="B181" s="46"/>
      <c r="C181" s="58" t="s">
        <v>5050</v>
      </c>
      <c r="D181" s="443" t="str">
        <f>IF(CNGMD_2023_M5_Secc2!D62="","",CNGMD_2023_M5_Secc2!D62)</f>
        <v/>
      </c>
      <c r="E181" s="329"/>
      <c r="F181" s="329"/>
      <c r="G181" s="329"/>
      <c r="H181" s="329"/>
      <c r="I181" s="329"/>
      <c r="J181" s="329"/>
      <c r="K181" s="329"/>
      <c r="L181" s="329"/>
      <c r="M181" s="329"/>
      <c r="N181" s="329"/>
      <c r="O181" s="329"/>
      <c r="P181" s="329"/>
      <c r="Q181" s="329"/>
      <c r="R181" s="329"/>
      <c r="S181" s="329"/>
      <c r="T181" s="329"/>
      <c r="U181" s="329"/>
      <c r="V181" s="329"/>
      <c r="W181" s="329"/>
      <c r="X181" s="331"/>
      <c r="Y181" s="355"/>
      <c r="Z181" s="329"/>
      <c r="AA181" s="329"/>
      <c r="AB181" s="329"/>
      <c r="AC181" s="329"/>
      <c r="AD181" s="331"/>
      <c r="AG181">
        <f>IF(AND(Y95&lt;&gt;"",Y95=0,COUNTBLANK(D181)=0,Y181=""),0,IF(AND(Y95&lt;&gt;"",Y95&gt;0,C141&lt;&gt;"",C141=0,COUNTBLANK(D181)=0,Y181=""),0,IF(AND(Y95&lt;&gt;"",Y95&gt;0,C141&lt;&gt;"",C141&gt;0,COUNTBLANK(D181)=0,Y181&lt;&gt;""),0,IF(AND(COUNTBLANK(D181)=1,Y181=""),0,1))))</f>
        <v>0</v>
      </c>
      <c r="AH181">
        <f t="shared" si="1"/>
        <v>0</v>
      </c>
      <c r="AI181">
        <f t="shared" si="2"/>
        <v>0</v>
      </c>
    </row>
    <row r="182" spans="1:35" ht="15" customHeight="1">
      <c r="A182" s="44"/>
      <c r="B182" s="46"/>
      <c r="C182" s="58" t="s">
        <v>5051</v>
      </c>
      <c r="D182" s="443" t="str">
        <f>IF(CNGMD_2023_M5_Secc2!D63="","",CNGMD_2023_M5_Secc2!D63)</f>
        <v/>
      </c>
      <c r="E182" s="329"/>
      <c r="F182" s="329"/>
      <c r="G182" s="329"/>
      <c r="H182" s="329"/>
      <c r="I182" s="329"/>
      <c r="J182" s="329"/>
      <c r="K182" s="329"/>
      <c r="L182" s="329"/>
      <c r="M182" s="329"/>
      <c r="N182" s="329"/>
      <c r="O182" s="329"/>
      <c r="P182" s="329"/>
      <c r="Q182" s="329"/>
      <c r="R182" s="329"/>
      <c r="S182" s="329"/>
      <c r="T182" s="329"/>
      <c r="U182" s="329"/>
      <c r="V182" s="329"/>
      <c r="W182" s="329"/>
      <c r="X182" s="331"/>
      <c r="Y182" s="355"/>
      <c r="Z182" s="329"/>
      <c r="AA182" s="329"/>
      <c r="AB182" s="329"/>
      <c r="AC182" s="329"/>
      <c r="AD182" s="331"/>
      <c r="AG182">
        <f>IF(AND(Y96&lt;&gt;"",Y96=0,COUNTBLANK(D182)=0,Y182=""),0,IF(AND(Y96&lt;&gt;"",Y96&gt;0,C141&lt;&gt;"",C141=0,COUNTBLANK(D182)=0,Y182=""),0,IF(AND(Y96&lt;&gt;"",Y96&gt;0,C141&lt;&gt;"",C141&gt;0,COUNTBLANK(D182)=0,Y182&lt;&gt;""),0,IF(AND(COUNTBLANK(D182)=1,Y182=""),0,1))))</f>
        <v>0</v>
      </c>
      <c r="AH182">
        <f t="shared" si="1"/>
        <v>0</v>
      </c>
      <c r="AI182">
        <f t="shared" si="2"/>
        <v>0</v>
      </c>
    </row>
    <row r="183" spans="1:35" ht="15" customHeight="1">
      <c r="A183" s="44"/>
      <c r="B183" s="46"/>
      <c r="C183" s="58" t="s">
        <v>5052</v>
      </c>
      <c r="D183" s="443" t="str">
        <f>IF(CNGMD_2023_M5_Secc2!D64="","",CNGMD_2023_M5_Secc2!D64)</f>
        <v/>
      </c>
      <c r="E183" s="329"/>
      <c r="F183" s="329"/>
      <c r="G183" s="329"/>
      <c r="H183" s="329"/>
      <c r="I183" s="329"/>
      <c r="J183" s="329"/>
      <c r="K183" s="329"/>
      <c r="L183" s="329"/>
      <c r="M183" s="329"/>
      <c r="N183" s="329"/>
      <c r="O183" s="329"/>
      <c r="P183" s="329"/>
      <c r="Q183" s="329"/>
      <c r="R183" s="329"/>
      <c r="S183" s="329"/>
      <c r="T183" s="329"/>
      <c r="U183" s="329"/>
      <c r="V183" s="329"/>
      <c r="W183" s="329"/>
      <c r="X183" s="331"/>
      <c r="Y183" s="355"/>
      <c r="Z183" s="329"/>
      <c r="AA183" s="329"/>
      <c r="AB183" s="329"/>
      <c r="AC183" s="329"/>
      <c r="AD183" s="331"/>
      <c r="AG183">
        <f>IF(AND(Y97&lt;&gt;"",Y97=0,COUNTBLANK(D183)=0,Y183=""),0,IF(AND(Y97&lt;&gt;"",Y97&gt;0,C141&lt;&gt;"",C141=0,COUNTBLANK(D183)=0,Y183=""),0,IF(AND(Y97&lt;&gt;"",Y97&gt;0,C141&lt;&gt;"",C141&gt;0,COUNTBLANK(D183)=0,Y183&lt;&gt;""),0,IF(AND(COUNTBLANK(D183)=1,Y183=""),0,1))))</f>
        <v>0</v>
      </c>
      <c r="AH183">
        <f t="shared" si="1"/>
        <v>0</v>
      </c>
      <c r="AI183">
        <f t="shared" si="2"/>
        <v>0</v>
      </c>
    </row>
    <row r="184" spans="1:35" ht="15" customHeight="1">
      <c r="A184" s="44"/>
      <c r="B184" s="46"/>
      <c r="C184" s="40"/>
      <c r="D184" s="40"/>
      <c r="E184" s="40"/>
      <c r="F184" s="40"/>
      <c r="G184" s="40"/>
      <c r="H184" s="40"/>
      <c r="I184" s="40"/>
      <c r="J184" s="40"/>
      <c r="K184" s="40"/>
      <c r="L184" s="40"/>
      <c r="M184" s="40"/>
      <c r="N184" s="62"/>
      <c r="O184" s="46"/>
      <c r="P184" s="46"/>
      <c r="Q184" s="46"/>
      <c r="R184" s="46"/>
      <c r="S184" s="46"/>
      <c r="T184" s="46"/>
      <c r="U184" s="46"/>
      <c r="V184" s="46"/>
      <c r="W184" s="46"/>
      <c r="X184" s="193" t="s">
        <v>5198</v>
      </c>
      <c r="Y184" s="330">
        <f>IF(AND(SUM(Y159:Y183)=0,COUNTIF(Y159:Y183,"NS")&gt;0),"NS",IF(AND(SUM(Y159:Y183)=0,COUNTIF(Y159:Y183,0)&gt;0),0,IF(AND(SUM(Y159:Y183)=0,COUNTIF(Y159:Y183,"NA")&gt;0),"NA",SUM(Y159:Y183))))</f>
        <v>0</v>
      </c>
      <c r="Z184" s="329"/>
      <c r="AA184" s="329"/>
      <c r="AB184" s="329"/>
      <c r="AC184" s="329"/>
      <c r="AD184" s="331"/>
      <c r="AG184">
        <f>SUM(AG159:AG183)</f>
        <v>0</v>
      </c>
      <c r="AH184" s="284">
        <f>SUM(AH158:AH183)</f>
        <v>0</v>
      </c>
      <c r="AI184">
        <f>SUM(AI159:AI183)</f>
        <v>0</v>
      </c>
    </row>
    <row r="185" spans="1:35" ht="15" customHeight="1">
      <c r="A185" s="44"/>
      <c r="B185" s="46"/>
      <c r="C185" s="46"/>
      <c r="D185" s="46"/>
      <c r="E185" s="46"/>
      <c r="F185" s="46"/>
      <c r="G185" s="46"/>
      <c r="H185" s="46"/>
      <c r="I185" s="46"/>
      <c r="J185" s="46"/>
      <c r="K185" s="46"/>
      <c r="L185" s="46"/>
      <c r="M185" s="46"/>
      <c r="N185" s="46"/>
      <c r="O185" s="46"/>
      <c r="P185" s="46"/>
      <c r="Q185" s="46"/>
      <c r="R185" s="46"/>
      <c r="S185" s="46"/>
      <c r="T185" s="46"/>
      <c r="U185" s="46"/>
      <c r="V185" s="46"/>
      <c r="W185" s="46"/>
      <c r="X185" s="46"/>
      <c r="Y185" s="46"/>
      <c r="Z185" s="46"/>
      <c r="AA185" s="46"/>
      <c r="AB185" s="46"/>
      <c r="AC185" s="46"/>
      <c r="AD185" s="46"/>
    </row>
    <row r="186" spans="1:35" ht="24" customHeight="1">
      <c r="A186" s="44"/>
      <c r="B186" s="46"/>
      <c r="C186" s="416" t="s">
        <v>5098</v>
      </c>
      <c r="D186" s="319"/>
      <c r="E186" s="319"/>
      <c r="F186" s="319"/>
      <c r="G186" s="319"/>
      <c r="H186" s="319"/>
      <c r="I186" s="319"/>
      <c r="J186" s="319"/>
      <c r="K186" s="319"/>
      <c r="L186" s="319"/>
      <c r="M186" s="319"/>
      <c r="N186" s="319"/>
      <c r="O186" s="319"/>
      <c r="P186" s="319"/>
      <c r="Q186" s="319"/>
      <c r="R186" s="319"/>
      <c r="S186" s="319"/>
      <c r="T186" s="319"/>
      <c r="U186" s="319"/>
      <c r="V186" s="319"/>
      <c r="W186" s="319"/>
      <c r="X186" s="319"/>
      <c r="Y186" s="319"/>
      <c r="Z186" s="319"/>
      <c r="AA186" s="319"/>
      <c r="AB186" s="319"/>
      <c r="AC186" s="319"/>
      <c r="AD186" s="319"/>
    </row>
    <row r="187" spans="1:35" ht="60" customHeight="1">
      <c r="A187" s="44"/>
      <c r="B187" s="46"/>
      <c r="C187" s="458"/>
      <c r="D187" s="459"/>
      <c r="E187" s="459"/>
      <c r="F187" s="459"/>
      <c r="G187" s="459"/>
      <c r="H187" s="459"/>
      <c r="I187" s="459"/>
      <c r="J187" s="459"/>
      <c r="K187" s="459"/>
      <c r="L187" s="459"/>
      <c r="M187" s="459"/>
      <c r="N187" s="459"/>
      <c r="O187" s="459"/>
      <c r="P187" s="459"/>
      <c r="Q187" s="459"/>
      <c r="R187" s="459"/>
      <c r="S187" s="459"/>
      <c r="T187" s="459"/>
      <c r="U187" s="459"/>
      <c r="V187" s="459"/>
      <c r="W187" s="459"/>
      <c r="X187" s="459"/>
      <c r="Y187" s="459"/>
      <c r="Z187" s="459"/>
      <c r="AA187" s="459"/>
      <c r="AB187" s="459"/>
      <c r="AC187" s="459"/>
      <c r="AD187" s="460"/>
    </row>
    <row r="188" spans="1:35" ht="15" customHeight="1">
      <c r="A188" s="44"/>
      <c r="B188" s="285" t="str">
        <f>IF(AG184=0,"","Favor de ingresar toda la información requerida en la tabla y/o verifique que no tenga información en celdas sombreadas.")</f>
        <v/>
      </c>
      <c r="C188" s="285"/>
      <c r="D188" s="107"/>
      <c r="E188" s="107"/>
      <c r="F188" s="107"/>
      <c r="G188" s="107"/>
      <c r="H188" s="107"/>
      <c r="I188" s="107"/>
      <c r="J188" s="107"/>
      <c r="K188" s="107"/>
      <c r="L188" s="107"/>
      <c r="M188" s="107"/>
      <c r="N188" s="107"/>
      <c r="O188" s="107"/>
      <c r="P188" s="107"/>
      <c r="Q188" s="107"/>
      <c r="R188" s="107"/>
      <c r="S188" s="107"/>
      <c r="T188" s="107"/>
      <c r="U188" s="107"/>
      <c r="V188" s="107"/>
      <c r="W188" s="107"/>
      <c r="X188" s="107"/>
      <c r="Y188" s="107"/>
      <c r="Z188" s="107"/>
      <c r="AA188" s="107"/>
      <c r="AB188" s="107"/>
      <c r="AC188" s="107"/>
      <c r="AD188" s="107"/>
    </row>
    <row r="189" spans="1:35" ht="15" customHeight="1">
      <c r="A189" s="44"/>
      <c r="B189" s="285" t="str">
        <f>IF(AND(AH184&gt;0,C187=""),"Alerta:Debido a que cuenta con registros NS, debe proporcionar una justificación en el area de comentarios al final de la pregunta.","")</f>
        <v/>
      </c>
      <c r="C189" s="285"/>
      <c r="D189" s="46"/>
      <c r="E189" s="46"/>
      <c r="F189" s="46"/>
      <c r="G189" s="46"/>
      <c r="H189" s="46"/>
      <c r="I189" s="46"/>
      <c r="J189" s="46"/>
      <c r="K189" s="46"/>
      <c r="L189" s="46"/>
      <c r="M189" s="46"/>
      <c r="N189" s="46"/>
      <c r="O189" s="46"/>
      <c r="P189" s="46"/>
      <c r="Q189" s="46"/>
      <c r="R189" s="46"/>
      <c r="S189" s="46"/>
      <c r="T189" s="46"/>
      <c r="U189" s="46"/>
      <c r="V189" s="46"/>
      <c r="W189" s="46"/>
      <c r="X189" s="46"/>
      <c r="Y189" s="46"/>
      <c r="Z189" s="46"/>
      <c r="AA189" s="46"/>
      <c r="AB189" s="46"/>
      <c r="AC189" s="46"/>
      <c r="AD189" s="46"/>
    </row>
    <row r="190" spans="1:35" ht="15" customHeight="1">
      <c r="A190" s="44"/>
      <c r="B190" s="285" t="str">
        <f>IF(AI184&gt;0,"Favor de revisar la cantidad registrada por cada juzgado ya que debe ser lo mismo a la preg 3.2.","")</f>
        <v/>
      </c>
      <c r="C190" s="285"/>
      <c r="D190" s="46"/>
      <c r="E190" s="46"/>
      <c r="F190" s="46"/>
      <c r="G190" s="46"/>
      <c r="H190" s="46"/>
      <c r="I190" s="46"/>
      <c r="J190" s="46"/>
      <c r="K190" s="46"/>
      <c r="L190" s="46"/>
      <c r="M190" s="46"/>
      <c r="N190" s="46"/>
      <c r="O190" s="46"/>
      <c r="P190" s="46"/>
      <c r="Q190" s="46"/>
      <c r="R190" s="46"/>
      <c r="S190" s="46"/>
      <c r="T190" s="46"/>
      <c r="U190" s="46"/>
      <c r="V190" s="46"/>
      <c r="W190" s="46"/>
      <c r="X190" s="46"/>
      <c r="Y190" s="46"/>
      <c r="Z190" s="46"/>
      <c r="AA190" s="46"/>
      <c r="AB190" s="46"/>
      <c r="AC190" s="46"/>
      <c r="AD190" s="46"/>
    </row>
    <row r="191" spans="1:35" ht="15" customHeight="1">
      <c r="A191" s="44"/>
      <c r="B191" s="285" t="str">
        <f>IF(AJ159&gt;0,"La suma de las cantidades registradas debe ser igual a la cantidad reportada como respuesta en la pregunta anterior.","")</f>
        <v/>
      </c>
      <c r="C191" s="285"/>
      <c r="D191" s="46"/>
      <c r="E191" s="46"/>
      <c r="F191" s="46"/>
      <c r="G191" s="46"/>
      <c r="H191" s="46"/>
      <c r="I191" s="46"/>
      <c r="J191" s="46"/>
      <c r="K191" s="46"/>
      <c r="L191" s="46"/>
      <c r="M191" s="46"/>
      <c r="N191" s="46"/>
      <c r="O191" s="46"/>
      <c r="P191" s="46"/>
      <c r="Q191" s="46"/>
      <c r="R191" s="46"/>
      <c r="S191" s="46"/>
      <c r="T191" s="46"/>
      <c r="U191" s="46"/>
      <c r="V191" s="46"/>
      <c r="W191" s="46"/>
      <c r="X191" s="46"/>
      <c r="Y191" s="46"/>
      <c r="Z191" s="46"/>
      <c r="AA191" s="46"/>
      <c r="AB191" s="46"/>
      <c r="AC191" s="46"/>
      <c r="AD191" s="46"/>
    </row>
    <row r="192" spans="1:35" ht="15" customHeight="1">
      <c r="A192" s="44"/>
      <c r="B192" s="285"/>
      <c r="C192" s="285"/>
      <c r="D192" s="46"/>
      <c r="E192" s="46"/>
      <c r="F192" s="46"/>
      <c r="G192" s="46"/>
      <c r="H192" s="46"/>
      <c r="I192" s="46"/>
      <c r="J192" s="46"/>
      <c r="K192" s="46"/>
      <c r="L192" s="46"/>
      <c r="M192" s="46"/>
      <c r="N192" s="46"/>
      <c r="O192" s="46"/>
      <c r="P192" s="46"/>
      <c r="Q192" s="46"/>
      <c r="R192" s="46"/>
      <c r="S192" s="46"/>
      <c r="T192" s="46"/>
      <c r="U192" s="46"/>
      <c r="V192" s="46"/>
      <c r="W192" s="46"/>
      <c r="X192" s="46"/>
      <c r="Y192" s="46"/>
      <c r="Z192" s="46"/>
      <c r="AA192" s="46"/>
      <c r="AB192" s="46"/>
      <c r="AC192" s="46"/>
      <c r="AD192" s="46"/>
    </row>
    <row r="193" spans="1:52" ht="15" customHeight="1">
      <c r="A193" s="44"/>
      <c r="B193" s="285"/>
      <c r="C193" s="285"/>
      <c r="D193" s="46"/>
      <c r="E193" s="46"/>
      <c r="F193" s="46"/>
      <c r="G193" s="46"/>
      <c r="H193" s="46"/>
      <c r="I193" s="46"/>
      <c r="J193" s="46"/>
      <c r="K193" s="46"/>
      <c r="L193" s="46"/>
      <c r="M193" s="46"/>
      <c r="N193" s="46"/>
      <c r="O193" s="46"/>
      <c r="P193" s="46"/>
      <c r="Q193" s="46"/>
      <c r="R193" s="46"/>
      <c r="S193" s="46"/>
      <c r="T193" s="46"/>
      <c r="U193" s="46"/>
      <c r="V193" s="46"/>
      <c r="W193" s="46"/>
      <c r="X193" s="46"/>
      <c r="Y193" s="46"/>
      <c r="Z193" s="46"/>
      <c r="AA193" s="46"/>
      <c r="AB193" s="46"/>
      <c r="AC193" s="46"/>
      <c r="AD193" s="46"/>
    </row>
    <row r="194" spans="1:52" ht="24" customHeight="1">
      <c r="A194" s="44" t="s">
        <v>5916</v>
      </c>
      <c r="B194" s="429" t="s">
        <v>5917</v>
      </c>
      <c r="C194" s="319"/>
      <c r="D194" s="319"/>
      <c r="E194" s="319"/>
      <c r="F194" s="319"/>
      <c r="G194" s="319"/>
      <c r="H194" s="319"/>
      <c r="I194" s="319"/>
      <c r="J194" s="319"/>
      <c r="K194" s="319"/>
      <c r="L194" s="319"/>
      <c r="M194" s="319"/>
      <c r="N194" s="319"/>
      <c r="O194" s="319"/>
      <c r="P194" s="319"/>
      <c r="Q194" s="319"/>
      <c r="R194" s="319"/>
      <c r="S194" s="319"/>
      <c r="T194" s="319"/>
      <c r="U194" s="319"/>
      <c r="V194" s="319"/>
      <c r="W194" s="319"/>
      <c r="X194" s="319"/>
      <c r="Y194" s="319"/>
      <c r="Z194" s="319"/>
      <c r="AA194" s="319"/>
      <c r="AB194" s="319"/>
      <c r="AC194" s="319"/>
      <c r="AD194" s="319"/>
    </row>
    <row r="195" spans="1:52" ht="15" customHeight="1">
      <c r="A195" s="44"/>
      <c r="B195" s="60"/>
      <c r="C195" s="416" t="s">
        <v>5918</v>
      </c>
      <c r="D195" s="319"/>
      <c r="E195" s="319"/>
      <c r="F195" s="319"/>
      <c r="G195" s="319"/>
      <c r="H195" s="319"/>
      <c r="I195" s="319"/>
      <c r="J195" s="319"/>
      <c r="K195" s="319"/>
      <c r="L195" s="319"/>
      <c r="M195" s="319"/>
      <c r="N195" s="319"/>
      <c r="O195" s="319"/>
      <c r="P195" s="319"/>
      <c r="Q195" s="319"/>
      <c r="R195" s="319"/>
      <c r="S195" s="319"/>
      <c r="T195" s="319"/>
      <c r="U195" s="319"/>
      <c r="V195" s="319"/>
      <c r="W195" s="319"/>
      <c r="X195" s="319"/>
      <c r="Y195" s="319"/>
      <c r="Z195" s="319"/>
      <c r="AA195" s="319"/>
      <c r="AB195" s="319"/>
      <c r="AC195" s="319"/>
      <c r="AD195" s="319"/>
    </row>
    <row r="196" spans="1:52" ht="15" customHeight="1">
      <c r="A196" s="84"/>
      <c r="B196" s="40"/>
      <c r="C196" s="42"/>
      <c r="D196" s="42"/>
      <c r="E196" s="42"/>
      <c r="F196" s="42"/>
      <c r="G196" s="42"/>
      <c r="H196" s="42"/>
      <c r="I196" s="42"/>
      <c r="J196" s="42"/>
      <c r="K196" s="42"/>
      <c r="L196" s="42"/>
      <c r="M196" s="42"/>
      <c r="N196" s="42"/>
      <c r="O196" s="42"/>
      <c r="P196" s="42"/>
      <c r="Q196" s="42"/>
      <c r="R196" s="42"/>
      <c r="S196" s="42"/>
      <c r="T196" s="42"/>
      <c r="U196" s="42"/>
      <c r="V196" s="42"/>
      <c r="W196" s="42"/>
      <c r="X196" s="42"/>
      <c r="Y196" s="42"/>
      <c r="Z196" s="42"/>
      <c r="AA196" s="42"/>
      <c r="AB196" s="42"/>
      <c r="AC196" s="42"/>
      <c r="AD196" s="42"/>
      <c r="AG196">
        <f>COUNTBLANK(Y198:AD272)</f>
        <v>450</v>
      </c>
    </row>
    <row r="197" spans="1:52" ht="60" customHeight="1">
      <c r="A197" s="84"/>
      <c r="B197" s="9"/>
      <c r="C197" s="334" t="s">
        <v>5919</v>
      </c>
      <c r="D197" s="329"/>
      <c r="E197" s="329"/>
      <c r="F197" s="329"/>
      <c r="G197" s="329"/>
      <c r="H197" s="329"/>
      <c r="I197" s="331"/>
      <c r="J197" s="334" t="s">
        <v>5920</v>
      </c>
      <c r="K197" s="331"/>
      <c r="L197" s="334" t="s">
        <v>5921</v>
      </c>
      <c r="M197" s="329"/>
      <c r="N197" s="329"/>
      <c r="O197" s="329"/>
      <c r="P197" s="329"/>
      <c r="Q197" s="329"/>
      <c r="R197" s="329"/>
      <c r="S197" s="329"/>
      <c r="T197" s="329"/>
      <c r="U197" s="329"/>
      <c r="V197" s="329"/>
      <c r="W197" s="329"/>
      <c r="X197" s="331"/>
      <c r="Y197" s="334" t="s">
        <v>5913</v>
      </c>
      <c r="Z197" s="329"/>
      <c r="AA197" s="329"/>
      <c r="AB197" s="329"/>
      <c r="AC197" s="329"/>
      <c r="AD197" s="331"/>
      <c r="AG197" t="s">
        <v>5084</v>
      </c>
      <c r="AH197" t="s">
        <v>5183</v>
      </c>
      <c r="AJ197" t="s">
        <v>5915</v>
      </c>
      <c r="AQ197" s="514"/>
      <c r="AR197" s="514"/>
      <c r="AS197" s="514" t="s">
        <v>5894</v>
      </c>
      <c r="AT197" s="514"/>
      <c r="AU197" s="514" t="s">
        <v>5183</v>
      </c>
      <c r="AV197" s="514"/>
      <c r="AW197" s="514" t="s">
        <v>5275</v>
      </c>
      <c r="AX197" s="514"/>
      <c r="AY197" s="514" t="s">
        <v>6706</v>
      </c>
      <c r="AZ197" s="514"/>
    </row>
    <row r="198" spans="1:52" ht="15" customHeight="1">
      <c r="A198" s="84"/>
      <c r="B198" s="9"/>
      <c r="C198" s="334" t="s">
        <v>5922</v>
      </c>
      <c r="D198" s="334" t="s">
        <v>5923</v>
      </c>
      <c r="E198" s="339"/>
      <c r="F198" s="339"/>
      <c r="G198" s="339"/>
      <c r="H198" s="339"/>
      <c r="I198" s="340"/>
      <c r="J198" s="525" t="s">
        <v>5924</v>
      </c>
      <c r="K198" s="331"/>
      <c r="L198" s="523" t="s">
        <v>5925</v>
      </c>
      <c r="M198" s="329"/>
      <c r="N198" s="329"/>
      <c r="O198" s="329"/>
      <c r="P198" s="329"/>
      <c r="Q198" s="329"/>
      <c r="R198" s="329"/>
      <c r="S198" s="329"/>
      <c r="T198" s="329"/>
      <c r="U198" s="329"/>
      <c r="V198" s="329"/>
      <c r="W198" s="329"/>
      <c r="X198" s="331"/>
      <c r="Y198" s="355"/>
      <c r="Z198" s="329"/>
      <c r="AA198" s="329"/>
      <c r="AB198" s="329"/>
      <c r="AC198" s="329"/>
      <c r="AD198" s="331"/>
      <c r="AG198">
        <f t="shared" ref="AG198:AG261" si="3">IF(OR(COUNTBLANK(Y198:AD198)=6,COUNTBLANK(Y198:AD198)=5),0,1)</f>
        <v>0</v>
      </c>
      <c r="AH198">
        <f t="shared" ref="AH198:AH261" si="4">IF(COUNTIF(Y198:AD198,"NS"),1,0)</f>
        <v>0</v>
      </c>
      <c r="AJ198">
        <f>IF(SUM(Y273)=SUM(C141),0,1)</f>
        <v>0</v>
      </c>
      <c r="AQ198" s="514">
        <v>1.03</v>
      </c>
      <c r="AR198" s="514"/>
      <c r="AS198" s="514">
        <f>IF(Y200="NA","NA",Y200)</f>
        <v>0</v>
      </c>
      <c r="AT198" s="514"/>
      <c r="AU198" s="514">
        <f>COUNTIF(Y201:AD208,"NS")</f>
        <v>0</v>
      </c>
      <c r="AV198" s="514"/>
      <c r="AW198" s="514">
        <f>IF(AND(Y200="NA",COUNTIF(Y201:AD208,"NA")=8),"NA",SUM(Y201:AD208))</f>
        <v>0</v>
      </c>
      <c r="AX198" s="514"/>
      <c r="AY198" s="514">
        <f>IF($AG$196=450,0,IF(OR(AND(AS198=0,AU198&gt;0),AND(AS198="NS",AW198&gt;0),AND(AS198="NS",AW198=0,AU198=0)),1,IF(OR(AND(AU198&gt;=2,AW198&lt;AS198),AND(AS198="NS",AW198=0,AU198&gt;0),AS198=AW198),0,1)))</f>
        <v>0</v>
      </c>
      <c r="AZ198" s="514">
        <f>IF(AW196=AX196,0,IF(OR(AND(AW198=0,AX198&gt;0),AND(AW198="NS",AY198&gt;0),AND(AW198="NS",AY198=0,AX198=0)),1,IF(OR(AND(AX198&gt;=2,AY198&lt;AW198),AND(AW198="NS",AY198=0,AX198&gt;0),AW198=AY198),0,1)))</f>
        <v>0</v>
      </c>
    </row>
    <row r="199" spans="1:52" ht="15" customHeight="1">
      <c r="A199" s="84"/>
      <c r="B199" s="9"/>
      <c r="C199" s="495"/>
      <c r="D199" s="356"/>
      <c r="E199" s="319"/>
      <c r="F199" s="319"/>
      <c r="G199" s="319"/>
      <c r="H199" s="319"/>
      <c r="I199" s="357"/>
      <c r="J199" s="525" t="s">
        <v>5926</v>
      </c>
      <c r="K199" s="331"/>
      <c r="L199" s="523" t="s">
        <v>5927</v>
      </c>
      <c r="M199" s="329"/>
      <c r="N199" s="329"/>
      <c r="O199" s="329"/>
      <c r="P199" s="329"/>
      <c r="Q199" s="329"/>
      <c r="R199" s="329"/>
      <c r="S199" s="329"/>
      <c r="T199" s="329"/>
      <c r="U199" s="329"/>
      <c r="V199" s="329"/>
      <c r="W199" s="329"/>
      <c r="X199" s="331"/>
      <c r="Y199" s="355"/>
      <c r="Z199" s="329"/>
      <c r="AA199" s="329"/>
      <c r="AB199" s="329"/>
      <c r="AC199" s="329"/>
      <c r="AD199" s="331"/>
      <c r="AG199">
        <f t="shared" si="3"/>
        <v>0</v>
      </c>
      <c r="AH199">
        <f t="shared" si="4"/>
        <v>0</v>
      </c>
      <c r="AQ199" s="514">
        <v>3.07</v>
      </c>
      <c r="AR199" s="514"/>
      <c r="AS199" s="514">
        <f>IF(Y226="NA","NA",Y226)</f>
        <v>0</v>
      </c>
      <c r="AT199" s="514"/>
      <c r="AU199" s="514">
        <f>COUNTIF(Y227:AD231,"NS")</f>
        <v>0</v>
      </c>
      <c r="AV199" s="514"/>
      <c r="AW199" s="514">
        <f>IF(AND(Y226="NA",COUNTIF(Y227:AD231,"NA")=5),"NA",SUM(Y227:AD231))</f>
        <v>0</v>
      </c>
      <c r="AX199" s="514"/>
      <c r="AY199" s="514">
        <f>IF($AG$196=450,0,IF(OR(AND(AS199=0,AU199&gt;0),AND(AS199="NS",AW199&gt;0),AND(AS199="NS",AW199=0,AU199=0)),1,IF(OR(AND(AU199&gt;=2,AW199&lt;AS199),AND(AS199="NS",AW199=0,AU199&gt;0),AS199=AW199),0,1)))</f>
        <v>0</v>
      </c>
      <c r="AZ199" s="514">
        <f>IF(AW197=AX197,0,IF(OR(AND(AW199=0,AX199&gt;0),AND(AW199="NS",AY199&gt;0),AND(AW199="NS",AY199=0,AX199=0)),1,IF(OR(AND(AX199&gt;=2,AY199&lt;AW199),AND(AW199="NS",AY199=0,AX199&gt;0),AW199=AY199),0,1)))</f>
        <v>0</v>
      </c>
    </row>
    <row r="200" spans="1:52" ht="24" customHeight="1">
      <c r="A200" s="84"/>
      <c r="B200" s="9"/>
      <c r="C200" s="495"/>
      <c r="D200" s="356"/>
      <c r="E200" s="319"/>
      <c r="F200" s="319"/>
      <c r="G200" s="319"/>
      <c r="H200" s="319"/>
      <c r="I200" s="357"/>
      <c r="J200" s="525" t="s">
        <v>5928</v>
      </c>
      <c r="K200" s="331"/>
      <c r="L200" s="526" t="s">
        <v>5929</v>
      </c>
      <c r="M200" s="339"/>
      <c r="N200" s="339"/>
      <c r="O200" s="339"/>
      <c r="P200" s="339"/>
      <c r="Q200" s="339"/>
      <c r="R200" s="339"/>
      <c r="S200" s="339"/>
      <c r="T200" s="339"/>
      <c r="U200" s="339"/>
      <c r="V200" s="339"/>
      <c r="W200" s="339"/>
      <c r="X200" s="340"/>
      <c r="Y200" s="355"/>
      <c r="Z200" s="329"/>
      <c r="AA200" s="329"/>
      <c r="AB200" s="329"/>
      <c r="AC200" s="329"/>
      <c r="AD200" s="331"/>
      <c r="AG200">
        <f t="shared" si="3"/>
        <v>0</v>
      </c>
      <c r="AH200">
        <f t="shared" si="4"/>
        <v>0</v>
      </c>
      <c r="AQ200" s="521"/>
      <c r="AR200" s="521"/>
      <c r="AS200" s="302"/>
      <c r="AT200" s="302"/>
      <c r="AU200" s="302"/>
      <c r="AV200" s="302"/>
      <c r="AW200" s="302"/>
      <c r="AX200" s="302"/>
      <c r="AY200" s="514">
        <f>SUM(AY198:AZ199)</f>
        <v>0</v>
      </c>
      <c r="AZ200" s="514"/>
    </row>
    <row r="201" spans="1:52" ht="15" customHeight="1">
      <c r="A201" s="84"/>
      <c r="B201" s="9"/>
      <c r="C201" s="495"/>
      <c r="D201" s="356"/>
      <c r="E201" s="319"/>
      <c r="F201" s="319"/>
      <c r="G201" s="319"/>
      <c r="H201" s="319"/>
      <c r="I201" s="357"/>
      <c r="J201" s="528" t="s">
        <v>5930</v>
      </c>
      <c r="K201" s="331"/>
      <c r="L201" s="240"/>
      <c r="M201" s="535" t="s">
        <v>5931</v>
      </c>
      <c r="N201" s="339"/>
      <c r="O201" s="339"/>
      <c r="P201" s="339"/>
      <c r="Q201" s="339"/>
      <c r="R201" s="339"/>
      <c r="S201" s="339"/>
      <c r="T201" s="339"/>
      <c r="U201" s="339"/>
      <c r="V201" s="339"/>
      <c r="W201" s="339"/>
      <c r="X201" s="340"/>
      <c r="Y201" s="532"/>
      <c r="Z201" s="329"/>
      <c r="AA201" s="329"/>
      <c r="AB201" s="329"/>
      <c r="AC201" s="329"/>
      <c r="AD201" s="331"/>
      <c r="AG201">
        <f t="shared" si="3"/>
        <v>0</v>
      </c>
      <c r="AH201">
        <f t="shared" si="4"/>
        <v>0</v>
      </c>
    </row>
    <row r="202" spans="1:52" ht="24" customHeight="1">
      <c r="A202" s="84"/>
      <c r="B202" s="9"/>
      <c r="C202" s="495"/>
      <c r="D202" s="356"/>
      <c r="E202" s="319"/>
      <c r="F202" s="319"/>
      <c r="G202" s="319"/>
      <c r="H202" s="319"/>
      <c r="I202" s="357"/>
      <c r="J202" s="528" t="s">
        <v>5932</v>
      </c>
      <c r="K202" s="331"/>
      <c r="L202" s="241"/>
      <c r="M202" s="524" t="s">
        <v>5933</v>
      </c>
      <c r="N202" s="319"/>
      <c r="O202" s="319"/>
      <c r="P202" s="319"/>
      <c r="Q202" s="319"/>
      <c r="R202" s="319"/>
      <c r="S202" s="319"/>
      <c r="T202" s="319"/>
      <c r="U202" s="319"/>
      <c r="V202" s="319"/>
      <c r="W202" s="319"/>
      <c r="X202" s="357"/>
      <c r="Y202" s="532"/>
      <c r="Z202" s="329"/>
      <c r="AA202" s="329"/>
      <c r="AB202" s="329"/>
      <c r="AC202" s="329"/>
      <c r="AD202" s="331"/>
      <c r="AG202">
        <f t="shared" si="3"/>
        <v>0</v>
      </c>
      <c r="AH202">
        <f t="shared" si="4"/>
        <v>0</v>
      </c>
    </row>
    <row r="203" spans="1:52" ht="15" customHeight="1">
      <c r="A203" s="84"/>
      <c r="B203" s="9"/>
      <c r="C203" s="495"/>
      <c r="D203" s="356"/>
      <c r="E203" s="319"/>
      <c r="F203" s="319"/>
      <c r="G203" s="319"/>
      <c r="H203" s="319"/>
      <c r="I203" s="357"/>
      <c r="J203" s="528" t="s">
        <v>5934</v>
      </c>
      <c r="K203" s="331"/>
      <c r="L203" s="241"/>
      <c r="M203" s="524" t="s">
        <v>5935</v>
      </c>
      <c r="N203" s="319"/>
      <c r="O203" s="319"/>
      <c r="P203" s="319"/>
      <c r="Q203" s="319"/>
      <c r="R203" s="319"/>
      <c r="S203" s="319"/>
      <c r="T203" s="319"/>
      <c r="U203" s="319"/>
      <c r="V203" s="319"/>
      <c r="W203" s="319"/>
      <c r="X203" s="357"/>
      <c r="Y203" s="532"/>
      <c r="Z203" s="329"/>
      <c r="AA203" s="329"/>
      <c r="AB203" s="329"/>
      <c r="AC203" s="329"/>
      <c r="AD203" s="331"/>
      <c r="AG203">
        <f t="shared" si="3"/>
        <v>0</v>
      </c>
      <c r="AH203">
        <f t="shared" si="4"/>
        <v>0</v>
      </c>
    </row>
    <row r="204" spans="1:52" ht="15" customHeight="1">
      <c r="A204" s="84"/>
      <c r="B204" s="9"/>
      <c r="C204" s="495"/>
      <c r="D204" s="356"/>
      <c r="E204" s="319"/>
      <c r="F204" s="319"/>
      <c r="G204" s="319"/>
      <c r="H204" s="319"/>
      <c r="I204" s="357"/>
      <c r="J204" s="528" t="s">
        <v>5936</v>
      </c>
      <c r="K204" s="331"/>
      <c r="L204" s="241"/>
      <c r="M204" s="524" t="s">
        <v>5937</v>
      </c>
      <c r="N204" s="319"/>
      <c r="O204" s="319"/>
      <c r="P204" s="319"/>
      <c r="Q204" s="319"/>
      <c r="R204" s="319"/>
      <c r="S204" s="319"/>
      <c r="T204" s="319"/>
      <c r="U204" s="319"/>
      <c r="V204" s="319"/>
      <c r="W204" s="319"/>
      <c r="X204" s="357"/>
      <c r="Y204" s="532"/>
      <c r="Z204" s="329"/>
      <c r="AA204" s="329"/>
      <c r="AB204" s="329"/>
      <c r="AC204" s="329"/>
      <c r="AD204" s="331"/>
      <c r="AG204">
        <f t="shared" si="3"/>
        <v>0</v>
      </c>
      <c r="AH204">
        <f t="shared" si="4"/>
        <v>0</v>
      </c>
    </row>
    <row r="205" spans="1:52" ht="15" customHeight="1">
      <c r="A205" s="84"/>
      <c r="B205" s="9"/>
      <c r="C205" s="495"/>
      <c r="D205" s="356"/>
      <c r="E205" s="319"/>
      <c r="F205" s="319"/>
      <c r="G205" s="319"/>
      <c r="H205" s="319"/>
      <c r="I205" s="357"/>
      <c r="J205" s="528" t="s">
        <v>5938</v>
      </c>
      <c r="K205" s="331"/>
      <c r="L205" s="241"/>
      <c r="M205" s="524" t="s">
        <v>5939</v>
      </c>
      <c r="N205" s="319"/>
      <c r="O205" s="319"/>
      <c r="P205" s="319"/>
      <c r="Q205" s="319"/>
      <c r="R205" s="319"/>
      <c r="S205" s="319"/>
      <c r="T205" s="319"/>
      <c r="U205" s="319"/>
      <c r="V205" s="319"/>
      <c r="W205" s="319"/>
      <c r="X205" s="357"/>
      <c r="Y205" s="532"/>
      <c r="Z205" s="329"/>
      <c r="AA205" s="329"/>
      <c r="AB205" s="329"/>
      <c r="AC205" s="329"/>
      <c r="AD205" s="331"/>
      <c r="AG205">
        <f t="shared" si="3"/>
        <v>0</v>
      </c>
      <c r="AH205">
        <f t="shared" si="4"/>
        <v>0</v>
      </c>
    </row>
    <row r="206" spans="1:52" ht="15" customHeight="1">
      <c r="A206" s="84"/>
      <c r="B206" s="9"/>
      <c r="C206" s="495"/>
      <c r="D206" s="356"/>
      <c r="E206" s="319"/>
      <c r="F206" s="319"/>
      <c r="G206" s="319"/>
      <c r="H206" s="319"/>
      <c r="I206" s="357"/>
      <c r="J206" s="528" t="s">
        <v>5940</v>
      </c>
      <c r="K206" s="331"/>
      <c r="L206" s="241"/>
      <c r="M206" s="524" t="s">
        <v>5941</v>
      </c>
      <c r="N206" s="319"/>
      <c r="O206" s="319"/>
      <c r="P206" s="319"/>
      <c r="Q206" s="319"/>
      <c r="R206" s="319"/>
      <c r="S206" s="319"/>
      <c r="T206" s="319"/>
      <c r="U206" s="319"/>
      <c r="V206" s="319"/>
      <c r="W206" s="319"/>
      <c r="X206" s="357"/>
      <c r="Y206" s="532"/>
      <c r="Z206" s="329"/>
      <c r="AA206" s="329"/>
      <c r="AB206" s="329"/>
      <c r="AC206" s="329"/>
      <c r="AD206" s="331"/>
      <c r="AG206">
        <f t="shared" si="3"/>
        <v>0</v>
      </c>
      <c r="AH206">
        <f t="shared" si="4"/>
        <v>0</v>
      </c>
    </row>
    <row r="207" spans="1:52" ht="24" customHeight="1">
      <c r="A207" s="84"/>
      <c r="B207" s="9"/>
      <c r="C207" s="495"/>
      <c r="D207" s="356"/>
      <c r="E207" s="319"/>
      <c r="F207" s="319"/>
      <c r="G207" s="319"/>
      <c r="H207" s="319"/>
      <c r="I207" s="357"/>
      <c r="J207" s="528" t="s">
        <v>5942</v>
      </c>
      <c r="K207" s="331"/>
      <c r="L207" s="241"/>
      <c r="M207" s="524" t="s">
        <v>5943</v>
      </c>
      <c r="N207" s="319"/>
      <c r="O207" s="319"/>
      <c r="P207" s="319"/>
      <c r="Q207" s="319"/>
      <c r="R207" s="319"/>
      <c r="S207" s="319"/>
      <c r="T207" s="319"/>
      <c r="U207" s="319"/>
      <c r="V207" s="319"/>
      <c r="W207" s="319"/>
      <c r="X207" s="357"/>
      <c r="Y207" s="532"/>
      <c r="Z207" s="329"/>
      <c r="AA207" s="329"/>
      <c r="AB207" s="329"/>
      <c r="AC207" s="329"/>
      <c r="AD207" s="331"/>
      <c r="AG207">
        <f t="shared" si="3"/>
        <v>0</v>
      </c>
      <c r="AH207">
        <f t="shared" si="4"/>
        <v>0</v>
      </c>
    </row>
    <row r="208" spans="1:52" ht="15" customHeight="1">
      <c r="A208" s="84"/>
      <c r="B208" s="9"/>
      <c r="C208" s="495"/>
      <c r="D208" s="356"/>
      <c r="E208" s="319"/>
      <c r="F208" s="319"/>
      <c r="G208" s="319"/>
      <c r="H208" s="319"/>
      <c r="I208" s="357"/>
      <c r="J208" s="527" t="s">
        <v>5944</v>
      </c>
      <c r="K208" s="329"/>
      <c r="L208" s="316"/>
      <c r="M208" s="522" t="s">
        <v>5355</v>
      </c>
      <c r="N208" s="327"/>
      <c r="O208" s="327"/>
      <c r="P208" s="327"/>
      <c r="Q208" s="327"/>
      <c r="R208" s="327"/>
      <c r="S208" s="327"/>
      <c r="T208" s="327"/>
      <c r="U208" s="327"/>
      <c r="V208" s="327"/>
      <c r="W208" s="327"/>
      <c r="X208" s="359"/>
      <c r="Y208" s="532"/>
      <c r="Z208" s="329"/>
      <c r="AA208" s="329"/>
      <c r="AB208" s="329"/>
      <c r="AC208" s="329"/>
      <c r="AD208" s="331"/>
      <c r="AG208">
        <f t="shared" si="3"/>
        <v>0</v>
      </c>
      <c r="AH208">
        <f t="shared" si="4"/>
        <v>0</v>
      </c>
    </row>
    <row r="209" spans="1:34" ht="15" customHeight="1">
      <c r="A209" s="84"/>
      <c r="B209" s="9"/>
      <c r="C209" s="495"/>
      <c r="D209" s="356"/>
      <c r="E209" s="319"/>
      <c r="F209" s="319"/>
      <c r="G209" s="319"/>
      <c r="H209" s="319"/>
      <c r="I209" s="357"/>
      <c r="J209" s="525" t="s">
        <v>5945</v>
      </c>
      <c r="K209" s="331"/>
      <c r="L209" s="526" t="s">
        <v>5946</v>
      </c>
      <c r="M209" s="339"/>
      <c r="N209" s="339"/>
      <c r="O209" s="339"/>
      <c r="P209" s="339"/>
      <c r="Q209" s="339"/>
      <c r="R209" s="339"/>
      <c r="S209" s="339"/>
      <c r="T209" s="339"/>
      <c r="U209" s="339"/>
      <c r="V209" s="339"/>
      <c r="W209" s="339"/>
      <c r="X209" s="340"/>
      <c r="Y209" s="355"/>
      <c r="Z209" s="329"/>
      <c r="AA209" s="329"/>
      <c r="AB209" s="329"/>
      <c r="AC209" s="329"/>
      <c r="AD209" s="331"/>
      <c r="AG209">
        <f t="shared" si="3"/>
        <v>0</v>
      </c>
      <c r="AH209">
        <f t="shared" si="4"/>
        <v>0</v>
      </c>
    </row>
    <row r="210" spans="1:34" ht="24" customHeight="1">
      <c r="A210" s="84"/>
      <c r="B210" s="9"/>
      <c r="C210" s="448"/>
      <c r="D210" s="358"/>
      <c r="E210" s="327"/>
      <c r="F210" s="327"/>
      <c r="G210" s="327"/>
      <c r="H210" s="327"/>
      <c r="I210" s="359"/>
      <c r="J210" s="525" t="s">
        <v>5947</v>
      </c>
      <c r="K210" s="331"/>
      <c r="L210" s="526" t="s">
        <v>5948</v>
      </c>
      <c r="M210" s="339"/>
      <c r="N210" s="339"/>
      <c r="O210" s="339"/>
      <c r="P210" s="339"/>
      <c r="Q210" s="339"/>
      <c r="R210" s="339"/>
      <c r="S210" s="339"/>
      <c r="T210" s="339"/>
      <c r="U210" s="339"/>
      <c r="V210" s="339"/>
      <c r="W210" s="339"/>
      <c r="X210" s="340"/>
      <c r="Y210" s="355"/>
      <c r="Z210" s="329"/>
      <c r="AA210" s="329"/>
      <c r="AB210" s="329"/>
      <c r="AC210" s="329"/>
      <c r="AD210" s="331"/>
      <c r="AG210">
        <f t="shared" si="3"/>
        <v>0</v>
      </c>
      <c r="AH210">
        <f t="shared" si="4"/>
        <v>0</v>
      </c>
    </row>
    <row r="211" spans="1:34" ht="24" customHeight="1">
      <c r="A211" s="84"/>
      <c r="B211" s="9"/>
      <c r="C211" s="334" t="s">
        <v>5949</v>
      </c>
      <c r="D211" s="334" t="s">
        <v>5950</v>
      </c>
      <c r="E211" s="339"/>
      <c r="F211" s="339"/>
      <c r="G211" s="339"/>
      <c r="H211" s="339"/>
      <c r="I211" s="340"/>
      <c r="J211" s="525" t="s">
        <v>5951</v>
      </c>
      <c r="K211" s="331"/>
      <c r="L211" s="526" t="s">
        <v>5952</v>
      </c>
      <c r="M211" s="339"/>
      <c r="N211" s="339"/>
      <c r="O211" s="339"/>
      <c r="P211" s="339"/>
      <c r="Q211" s="339"/>
      <c r="R211" s="339"/>
      <c r="S211" s="339"/>
      <c r="T211" s="339"/>
      <c r="U211" s="339"/>
      <c r="V211" s="339"/>
      <c r="W211" s="339"/>
      <c r="X211" s="340"/>
      <c r="Y211" s="355"/>
      <c r="Z211" s="329"/>
      <c r="AA211" s="329"/>
      <c r="AB211" s="329"/>
      <c r="AC211" s="329"/>
      <c r="AD211" s="331"/>
      <c r="AG211">
        <f t="shared" si="3"/>
        <v>0</v>
      </c>
      <c r="AH211">
        <f t="shared" si="4"/>
        <v>0</v>
      </c>
    </row>
    <row r="212" spans="1:34" ht="24" customHeight="1">
      <c r="A212" s="84"/>
      <c r="B212" s="9"/>
      <c r="C212" s="495"/>
      <c r="D212" s="356"/>
      <c r="E212" s="319"/>
      <c r="F212" s="319"/>
      <c r="G212" s="319"/>
      <c r="H212" s="319"/>
      <c r="I212" s="357"/>
      <c r="J212" s="525" t="s">
        <v>5953</v>
      </c>
      <c r="K212" s="331"/>
      <c r="L212" s="526" t="s">
        <v>5954</v>
      </c>
      <c r="M212" s="339"/>
      <c r="N212" s="339"/>
      <c r="O212" s="339"/>
      <c r="P212" s="339"/>
      <c r="Q212" s="339"/>
      <c r="R212" s="339"/>
      <c r="S212" s="339"/>
      <c r="T212" s="339"/>
      <c r="U212" s="339"/>
      <c r="V212" s="339"/>
      <c r="W212" s="339"/>
      <c r="X212" s="340"/>
      <c r="Y212" s="355"/>
      <c r="Z212" s="329"/>
      <c r="AA212" s="329"/>
      <c r="AB212" s="329"/>
      <c r="AC212" s="329"/>
      <c r="AD212" s="331"/>
      <c r="AG212">
        <f t="shared" si="3"/>
        <v>0</v>
      </c>
      <c r="AH212">
        <f t="shared" si="4"/>
        <v>0</v>
      </c>
    </row>
    <row r="213" spans="1:34" ht="24" customHeight="1">
      <c r="A213" s="84"/>
      <c r="B213" s="9"/>
      <c r="C213" s="495"/>
      <c r="D213" s="356"/>
      <c r="E213" s="319"/>
      <c r="F213" s="319"/>
      <c r="G213" s="319"/>
      <c r="H213" s="319"/>
      <c r="I213" s="357"/>
      <c r="J213" s="525" t="s">
        <v>5955</v>
      </c>
      <c r="K213" s="331"/>
      <c r="L213" s="526" t="s">
        <v>5956</v>
      </c>
      <c r="M213" s="339"/>
      <c r="N213" s="339"/>
      <c r="O213" s="339"/>
      <c r="P213" s="339"/>
      <c r="Q213" s="339"/>
      <c r="R213" s="339"/>
      <c r="S213" s="339"/>
      <c r="T213" s="339"/>
      <c r="U213" s="339"/>
      <c r="V213" s="339"/>
      <c r="W213" s="339"/>
      <c r="X213" s="340"/>
      <c r="Y213" s="355"/>
      <c r="Z213" s="329"/>
      <c r="AA213" s="329"/>
      <c r="AB213" s="329"/>
      <c r="AC213" s="329"/>
      <c r="AD213" s="331"/>
      <c r="AG213">
        <f t="shared" si="3"/>
        <v>0</v>
      </c>
      <c r="AH213">
        <f t="shared" si="4"/>
        <v>0</v>
      </c>
    </row>
    <row r="214" spans="1:34" ht="15" customHeight="1">
      <c r="A214" s="84"/>
      <c r="B214" s="9"/>
      <c r="C214" s="495"/>
      <c r="D214" s="356"/>
      <c r="E214" s="319"/>
      <c r="F214" s="319"/>
      <c r="G214" s="319"/>
      <c r="H214" s="319"/>
      <c r="I214" s="357"/>
      <c r="J214" s="525" t="s">
        <v>5957</v>
      </c>
      <c r="K214" s="331"/>
      <c r="L214" s="526" t="s">
        <v>5958</v>
      </c>
      <c r="M214" s="339"/>
      <c r="N214" s="339"/>
      <c r="O214" s="339"/>
      <c r="P214" s="339"/>
      <c r="Q214" s="339"/>
      <c r="R214" s="339"/>
      <c r="S214" s="339"/>
      <c r="T214" s="339"/>
      <c r="U214" s="339"/>
      <c r="V214" s="339"/>
      <c r="W214" s="339"/>
      <c r="X214" s="340"/>
      <c r="Y214" s="355"/>
      <c r="Z214" s="329"/>
      <c r="AA214" s="329"/>
      <c r="AB214" s="329"/>
      <c r="AC214" s="329"/>
      <c r="AD214" s="331"/>
      <c r="AG214">
        <f t="shared" si="3"/>
        <v>0</v>
      </c>
      <c r="AH214">
        <f t="shared" si="4"/>
        <v>0</v>
      </c>
    </row>
    <row r="215" spans="1:34" ht="15" customHeight="1">
      <c r="A215" s="84"/>
      <c r="B215" s="9"/>
      <c r="C215" s="495"/>
      <c r="D215" s="356"/>
      <c r="E215" s="319"/>
      <c r="F215" s="319"/>
      <c r="G215" s="319"/>
      <c r="H215" s="319"/>
      <c r="I215" s="357"/>
      <c r="J215" s="525" t="s">
        <v>5959</v>
      </c>
      <c r="K215" s="331"/>
      <c r="L215" s="526" t="s">
        <v>5960</v>
      </c>
      <c r="M215" s="339"/>
      <c r="N215" s="339"/>
      <c r="O215" s="339"/>
      <c r="P215" s="339"/>
      <c r="Q215" s="339"/>
      <c r="R215" s="339"/>
      <c r="S215" s="339"/>
      <c r="T215" s="339"/>
      <c r="U215" s="339"/>
      <c r="V215" s="339"/>
      <c r="W215" s="339"/>
      <c r="X215" s="340"/>
      <c r="Y215" s="355"/>
      <c r="Z215" s="329"/>
      <c r="AA215" s="329"/>
      <c r="AB215" s="329"/>
      <c r="AC215" s="329"/>
      <c r="AD215" s="331"/>
      <c r="AG215">
        <f t="shared" si="3"/>
        <v>0</v>
      </c>
      <c r="AH215">
        <f t="shared" si="4"/>
        <v>0</v>
      </c>
    </row>
    <row r="216" spans="1:34" ht="24" customHeight="1">
      <c r="A216" s="84"/>
      <c r="B216" s="9"/>
      <c r="C216" s="495"/>
      <c r="D216" s="356"/>
      <c r="E216" s="319"/>
      <c r="F216" s="319"/>
      <c r="G216" s="319"/>
      <c r="H216" s="319"/>
      <c r="I216" s="357"/>
      <c r="J216" s="525" t="s">
        <v>5961</v>
      </c>
      <c r="K216" s="331"/>
      <c r="L216" s="526" t="s">
        <v>5962</v>
      </c>
      <c r="M216" s="339"/>
      <c r="N216" s="339"/>
      <c r="O216" s="339"/>
      <c r="P216" s="339"/>
      <c r="Q216" s="339"/>
      <c r="R216" s="339"/>
      <c r="S216" s="339"/>
      <c r="T216" s="339"/>
      <c r="U216" s="339"/>
      <c r="V216" s="339"/>
      <c r="W216" s="339"/>
      <c r="X216" s="340"/>
      <c r="Y216" s="355"/>
      <c r="Z216" s="329"/>
      <c r="AA216" s="329"/>
      <c r="AB216" s="329"/>
      <c r="AC216" s="329"/>
      <c r="AD216" s="331"/>
      <c r="AG216">
        <f t="shared" si="3"/>
        <v>0</v>
      </c>
      <c r="AH216">
        <f t="shared" si="4"/>
        <v>0</v>
      </c>
    </row>
    <row r="217" spans="1:34" ht="15" customHeight="1">
      <c r="A217" s="84"/>
      <c r="B217" s="9"/>
      <c r="C217" s="495"/>
      <c r="D217" s="356"/>
      <c r="E217" s="319"/>
      <c r="F217" s="319"/>
      <c r="G217" s="319"/>
      <c r="H217" s="319"/>
      <c r="I217" s="357"/>
      <c r="J217" s="525" t="s">
        <v>5963</v>
      </c>
      <c r="K217" s="331"/>
      <c r="L217" s="526" t="s">
        <v>5964</v>
      </c>
      <c r="M217" s="339"/>
      <c r="N217" s="339"/>
      <c r="O217" s="339"/>
      <c r="P217" s="339"/>
      <c r="Q217" s="339"/>
      <c r="R217" s="339"/>
      <c r="S217" s="339"/>
      <c r="T217" s="339"/>
      <c r="U217" s="339"/>
      <c r="V217" s="339"/>
      <c r="W217" s="339"/>
      <c r="X217" s="340"/>
      <c r="Y217" s="355"/>
      <c r="Z217" s="329"/>
      <c r="AA217" s="329"/>
      <c r="AB217" s="329"/>
      <c r="AC217" s="329"/>
      <c r="AD217" s="331"/>
      <c r="AG217">
        <f t="shared" si="3"/>
        <v>0</v>
      </c>
      <c r="AH217">
        <f t="shared" si="4"/>
        <v>0</v>
      </c>
    </row>
    <row r="218" spans="1:34" ht="24" customHeight="1">
      <c r="A218" s="84"/>
      <c r="B218" s="9"/>
      <c r="C218" s="495"/>
      <c r="D218" s="356"/>
      <c r="E218" s="319"/>
      <c r="F218" s="319"/>
      <c r="G218" s="319"/>
      <c r="H218" s="319"/>
      <c r="I218" s="357"/>
      <c r="J218" s="525" t="s">
        <v>5965</v>
      </c>
      <c r="K218" s="331"/>
      <c r="L218" s="526" t="s">
        <v>5966</v>
      </c>
      <c r="M218" s="339"/>
      <c r="N218" s="339"/>
      <c r="O218" s="339"/>
      <c r="P218" s="339"/>
      <c r="Q218" s="339"/>
      <c r="R218" s="339"/>
      <c r="S218" s="339"/>
      <c r="T218" s="339"/>
      <c r="U218" s="339"/>
      <c r="V218" s="339"/>
      <c r="W218" s="339"/>
      <c r="X218" s="340"/>
      <c r="Y218" s="355"/>
      <c r="Z218" s="329"/>
      <c r="AA218" s="329"/>
      <c r="AB218" s="329"/>
      <c r="AC218" s="329"/>
      <c r="AD218" s="331"/>
      <c r="AG218">
        <f t="shared" si="3"/>
        <v>0</v>
      </c>
      <c r="AH218">
        <f t="shared" si="4"/>
        <v>0</v>
      </c>
    </row>
    <row r="219" spans="1:34" ht="24" customHeight="1">
      <c r="A219" s="84"/>
      <c r="B219" s="9"/>
      <c r="C219" s="448"/>
      <c r="D219" s="358"/>
      <c r="E219" s="327"/>
      <c r="F219" s="327"/>
      <c r="G219" s="327"/>
      <c r="H219" s="327"/>
      <c r="I219" s="359"/>
      <c r="J219" s="525" t="s">
        <v>5967</v>
      </c>
      <c r="K219" s="331"/>
      <c r="L219" s="526" t="s">
        <v>5968</v>
      </c>
      <c r="M219" s="339"/>
      <c r="N219" s="339"/>
      <c r="O219" s="339"/>
      <c r="P219" s="339"/>
      <c r="Q219" s="339"/>
      <c r="R219" s="339"/>
      <c r="S219" s="339"/>
      <c r="T219" s="339"/>
      <c r="U219" s="339"/>
      <c r="V219" s="339"/>
      <c r="W219" s="339"/>
      <c r="X219" s="340"/>
      <c r="Y219" s="355"/>
      <c r="Z219" s="329"/>
      <c r="AA219" s="329"/>
      <c r="AB219" s="329"/>
      <c r="AC219" s="329"/>
      <c r="AD219" s="331"/>
      <c r="AG219">
        <f t="shared" si="3"/>
        <v>0</v>
      </c>
      <c r="AH219">
        <f t="shared" si="4"/>
        <v>0</v>
      </c>
    </row>
    <row r="220" spans="1:34" ht="15" customHeight="1">
      <c r="A220" s="84"/>
      <c r="B220" s="9"/>
      <c r="C220" s="334" t="s">
        <v>5969</v>
      </c>
      <c r="D220" s="334" t="s">
        <v>5970</v>
      </c>
      <c r="E220" s="339"/>
      <c r="F220" s="339"/>
      <c r="G220" s="339"/>
      <c r="H220" s="339"/>
      <c r="I220" s="340"/>
      <c r="J220" s="525" t="s">
        <v>5971</v>
      </c>
      <c r="K220" s="331"/>
      <c r="L220" s="526" t="s">
        <v>5972</v>
      </c>
      <c r="M220" s="339"/>
      <c r="N220" s="339"/>
      <c r="O220" s="339"/>
      <c r="P220" s="339"/>
      <c r="Q220" s="339"/>
      <c r="R220" s="339"/>
      <c r="S220" s="339"/>
      <c r="T220" s="339"/>
      <c r="U220" s="339"/>
      <c r="V220" s="339"/>
      <c r="W220" s="339"/>
      <c r="X220" s="340"/>
      <c r="Y220" s="355"/>
      <c r="Z220" s="329"/>
      <c r="AA220" s="329"/>
      <c r="AB220" s="329"/>
      <c r="AC220" s="329"/>
      <c r="AD220" s="331"/>
      <c r="AG220">
        <f t="shared" si="3"/>
        <v>0</v>
      </c>
      <c r="AH220">
        <f t="shared" si="4"/>
        <v>0</v>
      </c>
    </row>
    <row r="221" spans="1:34" ht="15" customHeight="1">
      <c r="A221" s="84"/>
      <c r="B221" s="9"/>
      <c r="C221" s="495"/>
      <c r="D221" s="356"/>
      <c r="E221" s="319"/>
      <c r="F221" s="319"/>
      <c r="G221" s="319"/>
      <c r="H221" s="319"/>
      <c r="I221" s="357"/>
      <c r="J221" s="525" t="s">
        <v>5973</v>
      </c>
      <c r="K221" s="331"/>
      <c r="L221" s="526" t="s">
        <v>5974</v>
      </c>
      <c r="M221" s="339"/>
      <c r="N221" s="339"/>
      <c r="O221" s="339"/>
      <c r="P221" s="339"/>
      <c r="Q221" s="339"/>
      <c r="R221" s="339"/>
      <c r="S221" s="339"/>
      <c r="T221" s="339"/>
      <c r="U221" s="339"/>
      <c r="V221" s="339"/>
      <c r="W221" s="339"/>
      <c r="X221" s="340"/>
      <c r="Y221" s="355"/>
      <c r="Z221" s="329"/>
      <c r="AA221" s="329"/>
      <c r="AB221" s="329"/>
      <c r="AC221" s="329"/>
      <c r="AD221" s="331"/>
      <c r="AG221">
        <f t="shared" si="3"/>
        <v>0</v>
      </c>
      <c r="AH221">
        <f t="shared" si="4"/>
        <v>0</v>
      </c>
    </row>
    <row r="222" spans="1:34" ht="15" customHeight="1">
      <c r="A222" s="84"/>
      <c r="B222" s="9"/>
      <c r="C222" s="495"/>
      <c r="D222" s="356"/>
      <c r="E222" s="319"/>
      <c r="F222" s="319"/>
      <c r="G222" s="319"/>
      <c r="H222" s="319"/>
      <c r="I222" s="357"/>
      <c r="J222" s="525" t="s">
        <v>5975</v>
      </c>
      <c r="K222" s="331"/>
      <c r="L222" s="526" t="s">
        <v>5976</v>
      </c>
      <c r="M222" s="339"/>
      <c r="N222" s="339"/>
      <c r="O222" s="339"/>
      <c r="P222" s="339"/>
      <c r="Q222" s="339"/>
      <c r="R222" s="339"/>
      <c r="S222" s="339"/>
      <c r="T222" s="339"/>
      <c r="U222" s="339"/>
      <c r="V222" s="339"/>
      <c r="W222" s="339"/>
      <c r="X222" s="340"/>
      <c r="Y222" s="355"/>
      <c r="Z222" s="329"/>
      <c r="AA222" s="329"/>
      <c r="AB222" s="329"/>
      <c r="AC222" s="329"/>
      <c r="AD222" s="331"/>
      <c r="AG222">
        <f t="shared" si="3"/>
        <v>0</v>
      </c>
      <c r="AH222">
        <f t="shared" si="4"/>
        <v>0</v>
      </c>
    </row>
    <row r="223" spans="1:34" ht="15" customHeight="1">
      <c r="A223" s="84"/>
      <c r="B223" s="9"/>
      <c r="C223" s="495"/>
      <c r="D223" s="356"/>
      <c r="E223" s="319"/>
      <c r="F223" s="319"/>
      <c r="G223" s="319"/>
      <c r="H223" s="319"/>
      <c r="I223" s="357"/>
      <c r="J223" s="525" t="s">
        <v>5977</v>
      </c>
      <c r="K223" s="331"/>
      <c r="L223" s="526" t="s">
        <v>5978</v>
      </c>
      <c r="M223" s="339"/>
      <c r="N223" s="339"/>
      <c r="O223" s="339"/>
      <c r="P223" s="339"/>
      <c r="Q223" s="339"/>
      <c r="R223" s="339"/>
      <c r="S223" s="339"/>
      <c r="T223" s="339"/>
      <c r="U223" s="339"/>
      <c r="V223" s="339"/>
      <c r="W223" s="339"/>
      <c r="X223" s="340"/>
      <c r="Y223" s="355"/>
      <c r="Z223" s="329"/>
      <c r="AA223" s="329"/>
      <c r="AB223" s="329"/>
      <c r="AC223" s="329"/>
      <c r="AD223" s="331"/>
      <c r="AG223">
        <f t="shared" si="3"/>
        <v>0</v>
      </c>
      <c r="AH223">
        <f t="shared" si="4"/>
        <v>0</v>
      </c>
    </row>
    <row r="224" spans="1:34" ht="24" customHeight="1">
      <c r="A224" s="84"/>
      <c r="B224" s="9"/>
      <c r="C224" s="495"/>
      <c r="D224" s="356"/>
      <c r="E224" s="319"/>
      <c r="F224" s="319"/>
      <c r="G224" s="319"/>
      <c r="H224" s="319"/>
      <c r="I224" s="357"/>
      <c r="J224" s="525" t="s">
        <v>5979</v>
      </c>
      <c r="K224" s="331"/>
      <c r="L224" s="526" t="s">
        <v>5980</v>
      </c>
      <c r="M224" s="339"/>
      <c r="N224" s="339"/>
      <c r="O224" s="339"/>
      <c r="P224" s="339"/>
      <c r="Q224" s="339"/>
      <c r="R224" s="339"/>
      <c r="S224" s="339"/>
      <c r="T224" s="339"/>
      <c r="U224" s="339"/>
      <c r="V224" s="339"/>
      <c r="W224" s="339"/>
      <c r="X224" s="340"/>
      <c r="Y224" s="355"/>
      <c r="Z224" s="329"/>
      <c r="AA224" s="329"/>
      <c r="AB224" s="329"/>
      <c r="AC224" s="329"/>
      <c r="AD224" s="331"/>
      <c r="AG224">
        <f t="shared" si="3"/>
        <v>0</v>
      </c>
      <c r="AH224">
        <f t="shared" si="4"/>
        <v>0</v>
      </c>
    </row>
    <row r="225" spans="1:34" ht="24" customHeight="1">
      <c r="A225" s="84"/>
      <c r="B225" s="9"/>
      <c r="C225" s="495"/>
      <c r="D225" s="356"/>
      <c r="E225" s="319"/>
      <c r="F225" s="319"/>
      <c r="G225" s="319"/>
      <c r="H225" s="319"/>
      <c r="I225" s="357"/>
      <c r="J225" s="525" t="s">
        <v>5981</v>
      </c>
      <c r="K225" s="331"/>
      <c r="L225" s="526" t="s">
        <v>5982</v>
      </c>
      <c r="M225" s="339"/>
      <c r="N225" s="339"/>
      <c r="O225" s="339"/>
      <c r="P225" s="339"/>
      <c r="Q225" s="339"/>
      <c r="R225" s="339"/>
      <c r="S225" s="339"/>
      <c r="T225" s="339"/>
      <c r="U225" s="339"/>
      <c r="V225" s="339"/>
      <c r="W225" s="339"/>
      <c r="X225" s="340"/>
      <c r="Y225" s="355"/>
      <c r="Z225" s="329"/>
      <c r="AA225" s="329"/>
      <c r="AB225" s="329"/>
      <c r="AC225" s="329"/>
      <c r="AD225" s="331"/>
      <c r="AG225">
        <f t="shared" si="3"/>
        <v>0</v>
      </c>
      <c r="AH225">
        <f t="shared" si="4"/>
        <v>0</v>
      </c>
    </row>
    <row r="226" spans="1:34" ht="15" customHeight="1">
      <c r="A226" s="84"/>
      <c r="B226" s="9"/>
      <c r="C226" s="495"/>
      <c r="D226" s="356"/>
      <c r="E226" s="319"/>
      <c r="F226" s="319"/>
      <c r="G226" s="319"/>
      <c r="H226" s="319"/>
      <c r="I226" s="357"/>
      <c r="J226" s="525" t="s">
        <v>5983</v>
      </c>
      <c r="K226" s="331"/>
      <c r="L226" s="526" t="s">
        <v>5984</v>
      </c>
      <c r="M226" s="339"/>
      <c r="N226" s="339"/>
      <c r="O226" s="339"/>
      <c r="P226" s="339"/>
      <c r="Q226" s="339"/>
      <c r="R226" s="339"/>
      <c r="S226" s="339"/>
      <c r="T226" s="339"/>
      <c r="U226" s="339"/>
      <c r="V226" s="339"/>
      <c r="W226" s="339"/>
      <c r="X226" s="340"/>
      <c r="Y226" s="355"/>
      <c r="Z226" s="329"/>
      <c r="AA226" s="329"/>
      <c r="AB226" s="329"/>
      <c r="AC226" s="329"/>
      <c r="AD226" s="331"/>
      <c r="AG226">
        <f t="shared" si="3"/>
        <v>0</v>
      </c>
      <c r="AH226">
        <f t="shared" si="4"/>
        <v>0</v>
      </c>
    </row>
    <row r="227" spans="1:34" ht="15" customHeight="1">
      <c r="A227" s="84"/>
      <c r="B227" s="9"/>
      <c r="C227" s="495"/>
      <c r="D227" s="356"/>
      <c r="E227" s="319"/>
      <c r="F227" s="319"/>
      <c r="G227" s="319"/>
      <c r="H227" s="319"/>
      <c r="I227" s="357"/>
      <c r="J227" s="528" t="s">
        <v>5985</v>
      </c>
      <c r="K227" s="331"/>
      <c r="L227" s="240"/>
      <c r="M227" s="535" t="s">
        <v>5986</v>
      </c>
      <c r="N227" s="339"/>
      <c r="O227" s="339"/>
      <c r="P227" s="339"/>
      <c r="Q227" s="339"/>
      <c r="R227" s="339"/>
      <c r="S227" s="339"/>
      <c r="T227" s="339"/>
      <c r="U227" s="339"/>
      <c r="V227" s="339"/>
      <c r="W227" s="339"/>
      <c r="X227" s="340"/>
      <c r="Y227" s="355"/>
      <c r="Z227" s="329"/>
      <c r="AA227" s="329"/>
      <c r="AB227" s="329"/>
      <c r="AC227" s="329"/>
      <c r="AD227" s="331"/>
      <c r="AG227">
        <f t="shared" si="3"/>
        <v>0</v>
      </c>
      <c r="AH227">
        <f t="shared" si="4"/>
        <v>0</v>
      </c>
    </row>
    <row r="228" spans="1:34" ht="15" customHeight="1">
      <c r="A228" s="84"/>
      <c r="B228" s="9"/>
      <c r="C228" s="495"/>
      <c r="D228" s="356"/>
      <c r="E228" s="319"/>
      <c r="F228" s="319"/>
      <c r="G228" s="319"/>
      <c r="H228" s="319"/>
      <c r="I228" s="357"/>
      <c r="J228" s="528" t="s">
        <v>5987</v>
      </c>
      <c r="K228" s="331"/>
      <c r="L228" s="241"/>
      <c r="M228" s="524" t="s">
        <v>5988</v>
      </c>
      <c r="N228" s="319"/>
      <c r="O228" s="319"/>
      <c r="P228" s="319"/>
      <c r="Q228" s="319"/>
      <c r="R228" s="319"/>
      <c r="S228" s="319"/>
      <c r="T228" s="319"/>
      <c r="U228" s="319"/>
      <c r="V228" s="319"/>
      <c r="W228" s="319"/>
      <c r="X228" s="357"/>
      <c r="Y228" s="355"/>
      <c r="Z228" s="329"/>
      <c r="AA228" s="329"/>
      <c r="AB228" s="329"/>
      <c r="AC228" s="329"/>
      <c r="AD228" s="331"/>
      <c r="AG228">
        <f t="shared" si="3"/>
        <v>0</v>
      </c>
      <c r="AH228">
        <f t="shared" si="4"/>
        <v>0</v>
      </c>
    </row>
    <row r="229" spans="1:34" ht="15" customHeight="1">
      <c r="A229" s="84"/>
      <c r="B229" s="9"/>
      <c r="C229" s="495"/>
      <c r="D229" s="356"/>
      <c r="E229" s="319"/>
      <c r="F229" s="319"/>
      <c r="G229" s="319"/>
      <c r="H229" s="319"/>
      <c r="I229" s="357"/>
      <c r="J229" s="528" t="s">
        <v>5989</v>
      </c>
      <c r="K229" s="331"/>
      <c r="L229" s="241"/>
      <c r="M229" s="524" t="s">
        <v>5990</v>
      </c>
      <c r="N229" s="319"/>
      <c r="O229" s="319"/>
      <c r="P229" s="319"/>
      <c r="Q229" s="319"/>
      <c r="R229" s="319"/>
      <c r="S229" s="319"/>
      <c r="T229" s="319"/>
      <c r="U229" s="319"/>
      <c r="V229" s="319"/>
      <c r="W229" s="319"/>
      <c r="X229" s="357"/>
      <c r="Y229" s="355"/>
      <c r="Z229" s="329"/>
      <c r="AA229" s="329"/>
      <c r="AB229" s="329"/>
      <c r="AC229" s="329"/>
      <c r="AD229" s="331"/>
      <c r="AG229">
        <f t="shared" si="3"/>
        <v>0</v>
      </c>
      <c r="AH229">
        <f t="shared" si="4"/>
        <v>0</v>
      </c>
    </row>
    <row r="230" spans="1:34" ht="24" customHeight="1">
      <c r="A230" s="84"/>
      <c r="B230" s="9"/>
      <c r="C230" s="495"/>
      <c r="D230" s="356"/>
      <c r="E230" s="319"/>
      <c r="F230" s="319"/>
      <c r="G230" s="319"/>
      <c r="H230" s="319"/>
      <c r="I230" s="357"/>
      <c r="J230" s="528" t="s">
        <v>5991</v>
      </c>
      <c r="K230" s="331"/>
      <c r="L230" s="241"/>
      <c r="M230" s="524" t="s">
        <v>5992</v>
      </c>
      <c r="N230" s="319"/>
      <c r="O230" s="319"/>
      <c r="P230" s="319"/>
      <c r="Q230" s="319"/>
      <c r="R230" s="319"/>
      <c r="S230" s="319"/>
      <c r="T230" s="319"/>
      <c r="U230" s="319"/>
      <c r="V230" s="319"/>
      <c r="W230" s="319"/>
      <c r="X230" s="357"/>
      <c r="Y230" s="355"/>
      <c r="Z230" s="329"/>
      <c r="AA230" s="329"/>
      <c r="AB230" s="329"/>
      <c r="AC230" s="329"/>
      <c r="AD230" s="331"/>
      <c r="AG230">
        <f t="shared" si="3"/>
        <v>0</v>
      </c>
      <c r="AH230">
        <f t="shared" si="4"/>
        <v>0</v>
      </c>
    </row>
    <row r="231" spans="1:34" ht="15" customHeight="1">
      <c r="A231" s="84"/>
      <c r="B231" s="9"/>
      <c r="C231" s="495"/>
      <c r="D231" s="356"/>
      <c r="E231" s="319"/>
      <c r="F231" s="319"/>
      <c r="G231" s="319"/>
      <c r="H231" s="319"/>
      <c r="I231" s="357"/>
      <c r="J231" s="536" t="s">
        <v>5993</v>
      </c>
      <c r="K231" s="331"/>
      <c r="L231" s="316"/>
      <c r="M231" s="522" t="s">
        <v>5355</v>
      </c>
      <c r="N231" s="327"/>
      <c r="O231" s="327"/>
      <c r="P231" s="327"/>
      <c r="Q231" s="327"/>
      <c r="R231" s="327"/>
      <c r="S231" s="327"/>
      <c r="T231" s="327"/>
      <c r="U231" s="327"/>
      <c r="V231" s="327"/>
      <c r="W231" s="327"/>
      <c r="X231" s="359"/>
      <c r="Y231" s="355"/>
      <c r="Z231" s="329"/>
      <c r="AA231" s="329"/>
      <c r="AB231" s="329"/>
      <c r="AC231" s="329"/>
      <c r="AD231" s="331"/>
      <c r="AG231">
        <f t="shared" si="3"/>
        <v>0</v>
      </c>
      <c r="AH231">
        <f t="shared" si="4"/>
        <v>0</v>
      </c>
    </row>
    <row r="232" spans="1:34" ht="24" customHeight="1">
      <c r="A232" s="84"/>
      <c r="B232" s="9"/>
      <c r="C232" s="495"/>
      <c r="D232" s="356"/>
      <c r="E232" s="319"/>
      <c r="F232" s="319"/>
      <c r="G232" s="319"/>
      <c r="H232" s="319"/>
      <c r="I232" s="357"/>
      <c r="J232" s="525" t="s">
        <v>5994</v>
      </c>
      <c r="K232" s="331"/>
      <c r="L232" s="526" t="s">
        <v>5995</v>
      </c>
      <c r="M232" s="339"/>
      <c r="N232" s="339"/>
      <c r="O232" s="339"/>
      <c r="P232" s="339"/>
      <c r="Q232" s="339"/>
      <c r="R232" s="339"/>
      <c r="S232" s="339"/>
      <c r="T232" s="339"/>
      <c r="U232" s="339"/>
      <c r="V232" s="339"/>
      <c r="W232" s="339"/>
      <c r="X232" s="340"/>
      <c r="Y232" s="355"/>
      <c r="Z232" s="329"/>
      <c r="AA232" s="329"/>
      <c r="AB232" s="329"/>
      <c r="AC232" s="329"/>
      <c r="AD232" s="331"/>
      <c r="AG232">
        <f t="shared" si="3"/>
        <v>0</v>
      </c>
      <c r="AH232">
        <f t="shared" si="4"/>
        <v>0</v>
      </c>
    </row>
    <row r="233" spans="1:34" ht="24" customHeight="1">
      <c r="A233" s="84"/>
      <c r="B233" s="9"/>
      <c r="C233" s="495"/>
      <c r="D233" s="356"/>
      <c r="E233" s="319"/>
      <c r="F233" s="319"/>
      <c r="G233" s="319"/>
      <c r="H233" s="319"/>
      <c r="I233" s="357"/>
      <c r="J233" s="525" t="s">
        <v>5996</v>
      </c>
      <c r="K233" s="331"/>
      <c r="L233" s="526" t="s">
        <v>5997</v>
      </c>
      <c r="M233" s="339"/>
      <c r="N233" s="339"/>
      <c r="O233" s="339"/>
      <c r="P233" s="339"/>
      <c r="Q233" s="339"/>
      <c r="R233" s="339"/>
      <c r="S233" s="339"/>
      <c r="T233" s="339"/>
      <c r="U233" s="339"/>
      <c r="V233" s="339"/>
      <c r="W233" s="339"/>
      <c r="X233" s="340"/>
      <c r="Y233" s="355"/>
      <c r="Z233" s="329"/>
      <c r="AA233" s="329"/>
      <c r="AB233" s="329"/>
      <c r="AC233" s="329"/>
      <c r="AD233" s="331"/>
      <c r="AG233">
        <f t="shared" si="3"/>
        <v>0</v>
      </c>
      <c r="AH233">
        <f t="shared" si="4"/>
        <v>0</v>
      </c>
    </row>
    <row r="234" spans="1:34" ht="24" customHeight="1">
      <c r="A234" s="84"/>
      <c r="B234" s="9"/>
      <c r="C234" s="495"/>
      <c r="D234" s="356"/>
      <c r="E234" s="319"/>
      <c r="F234" s="319"/>
      <c r="G234" s="319"/>
      <c r="H234" s="319"/>
      <c r="I234" s="357"/>
      <c r="J234" s="525" t="s">
        <v>5998</v>
      </c>
      <c r="K234" s="331"/>
      <c r="L234" s="526" t="s">
        <v>5999</v>
      </c>
      <c r="M234" s="339"/>
      <c r="N234" s="339"/>
      <c r="O234" s="339"/>
      <c r="P234" s="339"/>
      <c r="Q234" s="339"/>
      <c r="R234" s="339"/>
      <c r="S234" s="339"/>
      <c r="T234" s="339"/>
      <c r="U234" s="339"/>
      <c r="V234" s="339"/>
      <c r="W234" s="339"/>
      <c r="X234" s="340"/>
      <c r="Y234" s="355"/>
      <c r="Z234" s="329"/>
      <c r="AA234" s="329"/>
      <c r="AB234" s="329"/>
      <c r="AC234" s="329"/>
      <c r="AD234" s="331"/>
      <c r="AG234">
        <f t="shared" si="3"/>
        <v>0</v>
      </c>
      <c r="AH234">
        <f t="shared" si="4"/>
        <v>0</v>
      </c>
    </row>
    <row r="235" spans="1:34" ht="15" customHeight="1">
      <c r="A235" s="84"/>
      <c r="B235" s="9"/>
      <c r="C235" s="495"/>
      <c r="D235" s="356"/>
      <c r="E235" s="319"/>
      <c r="F235" s="319"/>
      <c r="G235" s="319"/>
      <c r="H235" s="319"/>
      <c r="I235" s="357"/>
      <c r="J235" s="525" t="s">
        <v>6000</v>
      </c>
      <c r="K235" s="331"/>
      <c r="L235" s="526" t="s">
        <v>6001</v>
      </c>
      <c r="M235" s="339"/>
      <c r="N235" s="339"/>
      <c r="O235" s="339"/>
      <c r="P235" s="339"/>
      <c r="Q235" s="339"/>
      <c r="R235" s="339"/>
      <c r="S235" s="339"/>
      <c r="T235" s="339"/>
      <c r="U235" s="339"/>
      <c r="V235" s="339"/>
      <c r="W235" s="339"/>
      <c r="X235" s="340"/>
      <c r="Y235" s="355"/>
      <c r="Z235" s="329"/>
      <c r="AA235" s="329"/>
      <c r="AB235" s="329"/>
      <c r="AC235" s="329"/>
      <c r="AD235" s="331"/>
      <c r="AG235">
        <f t="shared" si="3"/>
        <v>0</v>
      </c>
      <c r="AH235">
        <f t="shared" si="4"/>
        <v>0</v>
      </c>
    </row>
    <row r="236" spans="1:34" ht="24" customHeight="1">
      <c r="A236" s="84"/>
      <c r="B236" s="9"/>
      <c r="C236" s="495"/>
      <c r="D236" s="356"/>
      <c r="E236" s="319"/>
      <c r="F236" s="319"/>
      <c r="G236" s="319"/>
      <c r="H236" s="319"/>
      <c r="I236" s="357"/>
      <c r="J236" s="525" t="s">
        <v>6002</v>
      </c>
      <c r="K236" s="331"/>
      <c r="L236" s="526" t="s">
        <v>6003</v>
      </c>
      <c r="M236" s="339"/>
      <c r="N236" s="339"/>
      <c r="O236" s="339"/>
      <c r="P236" s="339"/>
      <c r="Q236" s="339"/>
      <c r="R236" s="339"/>
      <c r="S236" s="339"/>
      <c r="T236" s="339"/>
      <c r="U236" s="339"/>
      <c r="V236" s="339"/>
      <c r="W236" s="339"/>
      <c r="X236" s="340"/>
      <c r="Y236" s="355"/>
      <c r="Z236" s="329"/>
      <c r="AA236" s="329"/>
      <c r="AB236" s="329"/>
      <c r="AC236" s="329"/>
      <c r="AD236" s="331"/>
      <c r="AG236">
        <f t="shared" si="3"/>
        <v>0</v>
      </c>
      <c r="AH236">
        <f t="shared" si="4"/>
        <v>0</v>
      </c>
    </row>
    <row r="237" spans="1:34" ht="15" customHeight="1">
      <c r="A237" s="84"/>
      <c r="B237" s="9"/>
      <c r="C237" s="495"/>
      <c r="D237" s="356"/>
      <c r="E237" s="319"/>
      <c r="F237" s="319"/>
      <c r="G237" s="319"/>
      <c r="H237" s="319"/>
      <c r="I237" s="357"/>
      <c r="J237" s="525" t="s">
        <v>6004</v>
      </c>
      <c r="K237" s="331"/>
      <c r="L237" s="526" t="s">
        <v>6005</v>
      </c>
      <c r="M237" s="339"/>
      <c r="N237" s="339"/>
      <c r="O237" s="339"/>
      <c r="P237" s="339"/>
      <c r="Q237" s="339"/>
      <c r="R237" s="339"/>
      <c r="S237" s="339"/>
      <c r="T237" s="339"/>
      <c r="U237" s="339"/>
      <c r="V237" s="339"/>
      <c r="W237" s="339"/>
      <c r="X237" s="340"/>
      <c r="Y237" s="355"/>
      <c r="Z237" s="329"/>
      <c r="AA237" s="329"/>
      <c r="AB237" s="329"/>
      <c r="AC237" s="329"/>
      <c r="AD237" s="331"/>
      <c r="AG237">
        <f t="shared" si="3"/>
        <v>0</v>
      </c>
      <c r="AH237">
        <f t="shared" si="4"/>
        <v>0</v>
      </c>
    </row>
    <row r="238" spans="1:34" ht="24" customHeight="1">
      <c r="A238" s="84"/>
      <c r="B238" s="9"/>
      <c r="C238" s="495"/>
      <c r="D238" s="356"/>
      <c r="E238" s="319"/>
      <c r="F238" s="319"/>
      <c r="G238" s="319"/>
      <c r="H238" s="319"/>
      <c r="I238" s="357"/>
      <c r="J238" s="525" t="s">
        <v>6006</v>
      </c>
      <c r="K238" s="331"/>
      <c r="L238" s="526" t="s">
        <v>6007</v>
      </c>
      <c r="M238" s="339"/>
      <c r="N238" s="339"/>
      <c r="O238" s="339"/>
      <c r="P238" s="339"/>
      <c r="Q238" s="339"/>
      <c r="R238" s="339"/>
      <c r="S238" s="339"/>
      <c r="T238" s="339"/>
      <c r="U238" s="339"/>
      <c r="V238" s="339"/>
      <c r="W238" s="339"/>
      <c r="X238" s="340"/>
      <c r="Y238" s="355"/>
      <c r="Z238" s="329"/>
      <c r="AA238" s="329"/>
      <c r="AB238" s="329"/>
      <c r="AC238" s="329"/>
      <c r="AD238" s="331"/>
      <c r="AG238">
        <f t="shared" si="3"/>
        <v>0</v>
      </c>
      <c r="AH238">
        <f t="shared" si="4"/>
        <v>0</v>
      </c>
    </row>
    <row r="239" spans="1:34" ht="24" customHeight="1">
      <c r="A239" s="84"/>
      <c r="B239" s="9"/>
      <c r="C239" s="495"/>
      <c r="D239" s="356"/>
      <c r="E239" s="319"/>
      <c r="F239" s="319"/>
      <c r="G239" s="319"/>
      <c r="H239" s="319"/>
      <c r="I239" s="357"/>
      <c r="J239" s="525" t="s">
        <v>6008</v>
      </c>
      <c r="K239" s="331"/>
      <c r="L239" s="526" t="s">
        <v>6009</v>
      </c>
      <c r="M239" s="339"/>
      <c r="N239" s="339"/>
      <c r="O239" s="339"/>
      <c r="P239" s="339"/>
      <c r="Q239" s="339"/>
      <c r="R239" s="339"/>
      <c r="S239" s="339"/>
      <c r="T239" s="339"/>
      <c r="U239" s="339"/>
      <c r="V239" s="339"/>
      <c r="W239" s="339"/>
      <c r="X239" s="340"/>
      <c r="Y239" s="355"/>
      <c r="Z239" s="329"/>
      <c r="AA239" s="329"/>
      <c r="AB239" s="329"/>
      <c r="AC239" s="329"/>
      <c r="AD239" s="331"/>
      <c r="AG239">
        <f t="shared" si="3"/>
        <v>0</v>
      </c>
      <c r="AH239">
        <f t="shared" si="4"/>
        <v>0</v>
      </c>
    </row>
    <row r="240" spans="1:34" ht="24" customHeight="1">
      <c r="A240" s="84"/>
      <c r="B240" s="9"/>
      <c r="C240" s="448"/>
      <c r="D240" s="358"/>
      <c r="E240" s="327"/>
      <c r="F240" s="327"/>
      <c r="G240" s="327"/>
      <c r="H240" s="327"/>
      <c r="I240" s="359"/>
      <c r="J240" s="525" t="s">
        <v>6010</v>
      </c>
      <c r="K240" s="331"/>
      <c r="L240" s="526" t="s">
        <v>6011</v>
      </c>
      <c r="M240" s="339"/>
      <c r="N240" s="339"/>
      <c r="O240" s="339"/>
      <c r="P240" s="339"/>
      <c r="Q240" s="339"/>
      <c r="R240" s="339"/>
      <c r="S240" s="339"/>
      <c r="T240" s="339"/>
      <c r="U240" s="339"/>
      <c r="V240" s="339"/>
      <c r="W240" s="339"/>
      <c r="X240" s="340"/>
      <c r="Y240" s="355"/>
      <c r="Z240" s="329"/>
      <c r="AA240" s="329"/>
      <c r="AB240" s="329"/>
      <c r="AC240" s="329"/>
      <c r="AD240" s="331"/>
      <c r="AG240">
        <f t="shared" si="3"/>
        <v>0</v>
      </c>
      <c r="AH240">
        <f t="shared" si="4"/>
        <v>0</v>
      </c>
    </row>
    <row r="241" spans="1:34" ht="15" customHeight="1">
      <c r="A241" s="84"/>
      <c r="B241" s="9"/>
      <c r="C241" s="334" t="s">
        <v>6012</v>
      </c>
      <c r="D241" s="334" t="s">
        <v>6013</v>
      </c>
      <c r="E241" s="339"/>
      <c r="F241" s="339"/>
      <c r="G241" s="339"/>
      <c r="H241" s="339"/>
      <c r="I241" s="340"/>
      <c r="J241" s="525" t="s">
        <v>6014</v>
      </c>
      <c r="K241" s="331"/>
      <c r="L241" s="526" t="s">
        <v>6015</v>
      </c>
      <c r="M241" s="339"/>
      <c r="N241" s="339"/>
      <c r="O241" s="339"/>
      <c r="P241" s="339"/>
      <c r="Q241" s="339"/>
      <c r="R241" s="339"/>
      <c r="S241" s="339"/>
      <c r="T241" s="339"/>
      <c r="U241" s="339"/>
      <c r="V241" s="339"/>
      <c r="W241" s="339"/>
      <c r="X241" s="340"/>
      <c r="Y241" s="355"/>
      <c r="Z241" s="329"/>
      <c r="AA241" s="329"/>
      <c r="AB241" s="329"/>
      <c r="AC241" s="329"/>
      <c r="AD241" s="331"/>
      <c r="AG241">
        <f t="shared" si="3"/>
        <v>0</v>
      </c>
      <c r="AH241">
        <f t="shared" si="4"/>
        <v>0</v>
      </c>
    </row>
    <row r="242" spans="1:34" ht="15" customHeight="1">
      <c r="A242" s="84"/>
      <c r="B242" s="9"/>
      <c r="C242" s="495"/>
      <c r="D242" s="356"/>
      <c r="E242" s="319"/>
      <c r="F242" s="319"/>
      <c r="G242" s="319"/>
      <c r="H242" s="319"/>
      <c r="I242" s="357"/>
      <c r="J242" s="525" t="s">
        <v>6016</v>
      </c>
      <c r="K242" s="331"/>
      <c r="L242" s="526" t="s">
        <v>6017</v>
      </c>
      <c r="M242" s="339"/>
      <c r="N242" s="339"/>
      <c r="O242" s="339"/>
      <c r="P242" s="339"/>
      <c r="Q242" s="339"/>
      <c r="R242" s="339"/>
      <c r="S242" s="339"/>
      <c r="T242" s="339"/>
      <c r="U242" s="339"/>
      <c r="V242" s="339"/>
      <c r="W242" s="339"/>
      <c r="X242" s="340"/>
      <c r="Y242" s="355"/>
      <c r="Z242" s="329"/>
      <c r="AA242" s="329"/>
      <c r="AB242" s="329"/>
      <c r="AC242" s="329"/>
      <c r="AD242" s="331"/>
      <c r="AG242">
        <f t="shared" si="3"/>
        <v>0</v>
      </c>
      <c r="AH242">
        <f t="shared" si="4"/>
        <v>0</v>
      </c>
    </row>
    <row r="243" spans="1:34" ht="24" customHeight="1">
      <c r="A243" s="84"/>
      <c r="B243" s="9"/>
      <c r="C243" s="495"/>
      <c r="D243" s="356"/>
      <c r="E243" s="319"/>
      <c r="F243" s="319"/>
      <c r="G243" s="319"/>
      <c r="H243" s="319"/>
      <c r="I243" s="357"/>
      <c r="J243" s="525" t="s">
        <v>6018</v>
      </c>
      <c r="K243" s="331"/>
      <c r="L243" s="526" t="s">
        <v>6019</v>
      </c>
      <c r="M243" s="339"/>
      <c r="N243" s="339"/>
      <c r="O243" s="339"/>
      <c r="P243" s="339"/>
      <c r="Q243" s="339"/>
      <c r="R243" s="339"/>
      <c r="S243" s="339"/>
      <c r="T243" s="339"/>
      <c r="U243" s="339"/>
      <c r="V243" s="339"/>
      <c r="W243" s="339"/>
      <c r="X243" s="340"/>
      <c r="Y243" s="355"/>
      <c r="Z243" s="329"/>
      <c r="AA243" s="329"/>
      <c r="AB243" s="329"/>
      <c r="AC243" s="329"/>
      <c r="AD243" s="331"/>
      <c r="AG243">
        <f t="shared" si="3"/>
        <v>0</v>
      </c>
      <c r="AH243">
        <f t="shared" si="4"/>
        <v>0</v>
      </c>
    </row>
    <row r="244" spans="1:34" ht="24" customHeight="1">
      <c r="A244" s="84"/>
      <c r="B244" s="9"/>
      <c r="C244" s="495"/>
      <c r="D244" s="356"/>
      <c r="E244" s="319"/>
      <c r="F244" s="319"/>
      <c r="G244" s="319"/>
      <c r="H244" s="319"/>
      <c r="I244" s="357"/>
      <c r="J244" s="525" t="s">
        <v>6020</v>
      </c>
      <c r="K244" s="331"/>
      <c r="L244" s="526" t="s">
        <v>6021</v>
      </c>
      <c r="M244" s="339"/>
      <c r="N244" s="339"/>
      <c r="O244" s="339"/>
      <c r="P244" s="339"/>
      <c r="Q244" s="339"/>
      <c r="R244" s="339"/>
      <c r="S244" s="339"/>
      <c r="T244" s="339"/>
      <c r="U244" s="339"/>
      <c r="V244" s="339"/>
      <c r="W244" s="339"/>
      <c r="X244" s="340"/>
      <c r="Y244" s="355"/>
      <c r="Z244" s="329"/>
      <c r="AA244" s="329"/>
      <c r="AB244" s="329"/>
      <c r="AC244" s="329"/>
      <c r="AD244" s="331"/>
      <c r="AG244">
        <f t="shared" si="3"/>
        <v>0</v>
      </c>
      <c r="AH244">
        <f t="shared" si="4"/>
        <v>0</v>
      </c>
    </row>
    <row r="245" spans="1:34" ht="15" customHeight="1">
      <c r="A245" s="84"/>
      <c r="B245" s="9"/>
      <c r="C245" s="495"/>
      <c r="D245" s="356"/>
      <c r="E245" s="319"/>
      <c r="F245" s="319"/>
      <c r="G245" s="319"/>
      <c r="H245" s="319"/>
      <c r="I245" s="357"/>
      <c r="J245" s="525" t="s">
        <v>6022</v>
      </c>
      <c r="K245" s="331"/>
      <c r="L245" s="526" t="s">
        <v>6023</v>
      </c>
      <c r="M245" s="339"/>
      <c r="N245" s="339"/>
      <c r="O245" s="339"/>
      <c r="P245" s="339"/>
      <c r="Q245" s="339"/>
      <c r="R245" s="339"/>
      <c r="S245" s="339"/>
      <c r="T245" s="339"/>
      <c r="U245" s="339"/>
      <c r="V245" s="339"/>
      <c r="W245" s="339"/>
      <c r="X245" s="340"/>
      <c r="Y245" s="355"/>
      <c r="Z245" s="329"/>
      <c r="AA245" s="329"/>
      <c r="AB245" s="329"/>
      <c r="AC245" s="329"/>
      <c r="AD245" s="331"/>
      <c r="AG245">
        <f t="shared" si="3"/>
        <v>0</v>
      </c>
      <c r="AH245">
        <f t="shared" si="4"/>
        <v>0</v>
      </c>
    </row>
    <row r="246" spans="1:34" ht="24" customHeight="1">
      <c r="A246" s="84"/>
      <c r="B246" s="9"/>
      <c r="C246" s="495"/>
      <c r="D246" s="356"/>
      <c r="E246" s="319"/>
      <c r="F246" s="319"/>
      <c r="G246" s="319"/>
      <c r="H246" s="319"/>
      <c r="I246" s="357"/>
      <c r="J246" s="525" t="s">
        <v>6024</v>
      </c>
      <c r="K246" s="331"/>
      <c r="L246" s="526" t="s">
        <v>6025</v>
      </c>
      <c r="M246" s="339"/>
      <c r="N246" s="339"/>
      <c r="O246" s="339"/>
      <c r="P246" s="339"/>
      <c r="Q246" s="339"/>
      <c r="R246" s="339"/>
      <c r="S246" s="339"/>
      <c r="T246" s="339"/>
      <c r="U246" s="339"/>
      <c r="V246" s="339"/>
      <c r="W246" s="339"/>
      <c r="X246" s="340"/>
      <c r="Y246" s="355"/>
      <c r="Z246" s="329"/>
      <c r="AA246" s="329"/>
      <c r="AB246" s="329"/>
      <c r="AC246" s="329"/>
      <c r="AD246" s="331"/>
      <c r="AG246">
        <f t="shared" si="3"/>
        <v>0</v>
      </c>
      <c r="AH246">
        <f t="shared" si="4"/>
        <v>0</v>
      </c>
    </row>
    <row r="247" spans="1:34" ht="15" customHeight="1">
      <c r="A247" s="84"/>
      <c r="B247" s="9"/>
      <c r="C247" s="495"/>
      <c r="D247" s="356"/>
      <c r="E247" s="319"/>
      <c r="F247" s="319"/>
      <c r="G247" s="319"/>
      <c r="H247" s="319"/>
      <c r="I247" s="357"/>
      <c r="J247" s="525" t="s">
        <v>6026</v>
      </c>
      <c r="K247" s="331"/>
      <c r="L247" s="526" t="s">
        <v>6027</v>
      </c>
      <c r="M247" s="339"/>
      <c r="N247" s="339"/>
      <c r="O247" s="339"/>
      <c r="P247" s="339"/>
      <c r="Q247" s="339"/>
      <c r="R247" s="339"/>
      <c r="S247" s="339"/>
      <c r="T247" s="339"/>
      <c r="U247" s="339"/>
      <c r="V247" s="339"/>
      <c r="W247" s="339"/>
      <c r="X247" s="340"/>
      <c r="Y247" s="355"/>
      <c r="Z247" s="329"/>
      <c r="AA247" s="329"/>
      <c r="AB247" s="329"/>
      <c r="AC247" s="329"/>
      <c r="AD247" s="331"/>
      <c r="AG247">
        <f t="shared" si="3"/>
        <v>0</v>
      </c>
      <c r="AH247">
        <f t="shared" si="4"/>
        <v>0</v>
      </c>
    </row>
    <row r="248" spans="1:34" ht="15" customHeight="1">
      <c r="A248" s="84"/>
      <c r="B248" s="9"/>
      <c r="C248" s="495"/>
      <c r="D248" s="356"/>
      <c r="E248" s="319"/>
      <c r="F248" s="319"/>
      <c r="G248" s="319"/>
      <c r="H248" s="319"/>
      <c r="I248" s="357"/>
      <c r="J248" s="525" t="s">
        <v>6028</v>
      </c>
      <c r="K248" s="331"/>
      <c r="L248" s="526" t="s">
        <v>6029</v>
      </c>
      <c r="M248" s="339"/>
      <c r="N248" s="339"/>
      <c r="O248" s="339"/>
      <c r="P248" s="339"/>
      <c r="Q248" s="339"/>
      <c r="R248" s="339"/>
      <c r="S248" s="339"/>
      <c r="T248" s="339"/>
      <c r="U248" s="339"/>
      <c r="V248" s="339"/>
      <c r="W248" s="339"/>
      <c r="X248" s="340"/>
      <c r="Y248" s="355"/>
      <c r="Z248" s="329"/>
      <c r="AA248" s="329"/>
      <c r="AB248" s="329"/>
      <c r="AC248" s="329"/>
      <c r="AD248" s="331"/>
      <c r="AG248">
        <f t="shared" si="3"/>
        <v>0</v>
      </c>
      <c r="AH248">
        <f t="shared" si="4"/>
        <v>0</v>
      </c>
    </row>
    <row r="249" spans="1:34" ht="15" customHeight="1">
      <c r="A249" s="84"/>
      <c r="B249" s="9"/>
      <c r="C249" s="495"/>
      <c r="D249" s="356"/>
      <c r="E249" s="319"/>
      <c r="F249" s="319"/>
      <c r="G249" s="319"/>
      <c r="H249" s="319"/>
      <c r="I249" s="357"/>
      <c r="J249" s="525" t="s">
        <v>6030</v>
      </c>
      <c r="K249" s="331"/>
      <c r="L249" s="526" t="s">
        <v>6031</v>
      </c>
      <c r="M249" s="339"/>
      <c r="N249" s="339"/>
      <c r="O249" s="339"/>
      <c r="P249" s="339"/>
      <c r="Q249" s="339"/>
      <c r="R249" s="339"/>
      <c r="S249" s="339"/>
      <c r="T249" s="339"/>
      <c r="U249" s="339"/>
      <c r="V249" s="339"/>
      <c r="W249" s="339"/>
      <c r="X249" s="340"/>
      <c r="Y249" s="355"/>
      <c r="Z249" s="329"/>
      <c r="AA249" s="329"/>
      <c r="AB249" s="329"/>
      <c r="AC249" s="329"/>
      <c r="AD249" s="331"/>
      <c r="AG249">
        <f t="shared" si="3"/>
        <v>0</v>
      </c>
      <c r="AH249">
        <f t="shared" si="4"/>
        <v>0</v>
      </c>
    </row>
    <row r="250" spans="1:34" ht="24" customHeight="1">
      <c r="A250" s="84"/>
      <c r="B250" s="9"/>
      <c r="C250" s="448"/>
      <c r="D250" s="358"/>
      <c r="E250" s="327"/>
      <c r="F250" s="327"/>
      <c r="G250" s="327"/>
      <c r="H250" s="327"/>
      <c r="I250" s="359"/>
      <c r="J250" s="525" t="s">
        <v>6032</v>
      </c>
      <c r="K250" s="331"/>
      <c r="L250" s="526" t="s">
        <v>6033</v>
      </c>
      <c r="M250" s="339"/>
      <c r="N250" s="339"/>
      <c r="O250" s="339"/>
      <c r="P250" s="339"/>
      <c r="Q250" s="339"/>
      <c r="R250" s="339"/>
      <c r="S250" s="339"/>
      <c r="T250" s="339"/>
      <c r="U250" s="339"/>
      <c r="V250" s="339"/>
      <c r="W250" s="339"/>
      <c r="X250" s="340"/>
      <c r="Y250" s="355"/>
      <c r="Z250" s="329"/>
      <c r="AA250" s="329"/>
      <c r="AB250" s="329"/>
      <c r="AC250" s="329"/>
      <c r="AD250" s="331"/>
      <c r="AG250">
        <f t="shared" si="3"/>
        <v>0</v>
      </c>
      <c r="AH250">
        <f t="shared" si="4"/>
        <v>0</v>
      </c>
    </row>
    <row r="251" spans="1:34" ht="24" customHeight="1">
      <c r="A251" s="84"/>
      <c r="B251" s="9"/>
      <c r="C251" s="334" t="s">
        <v>6034</v>
      </c>
      <c r="D251" s="334" t="s">
        <v>6035</v>
      </c>
      <c r="E251" s="339"/>
      <c r="F251" s="339"/>
      <c r="G251" s="339"/>
      <c r="H251" s="339"/>
      <c r="I251" s="340"/>
      <c r="J251" s="525" t="s">
        <v>6036</v>
      </c>
      <c r="K251" s="331"/>
      <c r="L251" s="526" t="s">
        <v>6037</v>
      </c>
      <c r="M251" s="339"/>
      <c r="N251" s="339"/>
      <c r="O251" s="339"/>
      <c r="P251" s="339"/>
      <c r="Q251" s="339"/>
      <c r="R251" s="339"/>
      <c r="S251" s="339"/>
      <c r="T251" s="339"/>
      <c r="U251" s="339"/>
      <c r="V251" s="339"/>
      <c r="W251" s="339"/>
      <c r="X251" s="340"/>
      <c r="Y251" s="355"/>
      <c r="Z251" s="329"/>
      <c r="AA251" s="329"/>
      <c r="AB251" s="329"/>
      <c r="AC251" s="329"/>
      <c r="AD251" s="331"/>
      <c r="AG251">
        <f t="shared" si="3"/>
        <v>0</v>
      </c>
      <c r="AH251">
        <f t="shared" si="4"/>
        <v>0</v>
      </c>
    </row>
    <row r="252" spans="1:34" ht="24" customHeight="1">
      <c r="A252" s="84"/>
      <c r="B252" s="9"/>
      <c r="C252" s="495"/>
      <c r="D252" s="356"/>
      <c r="E252" s="319"/>
      <c r="F252" s="319"/>
      <c r="G252" s="319"/>
      <c r="H252" s="319"/>
      <c r="I252" s="357"/>
      <c r="J252" s="525" t="s">
        <v>6038</v>
      </c>
      <c r="K252" s="331"/>
      <c r="L252" s="526" t="s">
        <v>6039</v>
      </c>
      <c r="M252" s="339"/>
      <c r="N252" s="339"/>
      <c r="O252" s="339"/>
      <c r="P252" s="339"/>
      <c r="Q252" s="339"/>
      <c r="R252" s="339"/>
      <c r="S252" s="339"/>
      <c r="T252" s="339"/>
      <c r="U252" s="339"/>
      <c r="V252" s="339"/>
      <c r="W252" s="339"/>
      <c r="X252" s="340"/>
      <c r="Y252" s="355"/>
      <c r="Z252" s="329"/>
      <c r="AA252" s="329"/>
      <c r="AB252" s="329"/>
      <c r="AC252" s="329"/>
      <c r="AD252" s="331"/>
      <c r="AG252">
        <f t="shared" si="3"/>
        <v>0</v>
      </c>
      <c r="AH252">
        <f t="shared" si="4"/>
        <v>0</v>
      </c>
    </row>
    <row r="253" spans="1:34" ht="24" customHeight="1">
      <c r="A253" s="84"/>
      <c r="B253" s="9"/>
      <c r="C253" s="495"/>
      <c r="D253" s="356"/>
      <c r="E253" s="319"/>
      <c r="F253" s="319"/>
      <c r="G253" s="319"/>
      <c r="H253" s="319"/>
      <c r="I253" s="357"/>
      <c r="J253" s="525" t="s">
        <v>6040</v>
      </c>
      <c r="K253" s="331"/>
      <c r="L253" s="526" t="s">
        <v>6041</v>
      </c>
      <c r="M253" s="339"/>
      <c r="N253" s="339"/>
      <c r="O253" s="339"/>
      <c r="P253" s="339"/>
      <c r="Q253" s="339"/>
      <c r="R253" s="339"/>
      <c r="S253" s="339"/>
      <c r="T253" s="339"/>
      <c r="U253" s="339"/>
      <c r="V253" s="339"/>
      <c r="W253" s="339"/>
      <c r="X253" s="340"/>
      <c r="Y253" s="355"/>
      <c r="Z253" s="329"/>
      <c r="AA253" s="329"/>
      <c r="AB253" s="329"/>
      <c r="AC253" s="329"/>
      <c r="AD253" s="331"/>
      <c r="AG253">
        <f t="shared" si="3"/>
        <v>0</v>
      </c>
      <c r="AH253">
        <f t="shared" si="4"/>
        <v>0</v>
      </c>
    </row>
    <row r="254" spans="1:34" ht="15" customHeight="1">
      <c r="A254" s="84"/>
      <c r="B254" s="9"/>
      <c r="C254" s="495"/>
      <c r="D254" s="356"/>
      <c r="E254" s="319"/>
      <c r="F254" s="319"/>
      <c r="G254" s="319"/>
      <c r="H254" s="319"/>
      <c r="I254" s="357"/>
      <c r="J254" s="525" t="s">
        <v>6042</v>
      </c>
      <c r="K254" s="331"/>
      <c r="L254" s="526" t="s">
        <v>6043</v>
      </c>
      <c r="M254" s="339"/>
      <c r="N254" s="339"/>
      <c r="O254" s="339"/>
      <c r="P254" s="339"/>
      <c r="Q254" s="339"/>
      <c r="R254" s="339"/>
      <c r="S254" s="339"/>
      <c r="T254" s="339"/>
      <c r="U254" s="339"/>
      <c r="V254" s="339"/>
      <c r="W254" s="339"/>
      <c r="X254" s="340"/>
      <c r="Y254" s="355"/>
      <c r="Z254" s="329"/>
      <c r="AA254" s="329"/>
      <c r="AB254" s="329"/>
      <c r="AC254" s="329"/>
      <c r="AD254" s="331"/>
      <c r="AG254">
        <f t="shared" si="3"/>
        <v>0</v>
      </c>
      <c r="AH254">
        <f t="shared" si="4"/>
        <v>0</v>
      </c>
    </row>
    <row r="255" spans="1:34" ht="24" customHeight="1">
      <c r="A255" s="84"/>
      <c r="B255" s="9"/>
      <c r="C255" s="495"/>
      <c r="D255" s="356"/>
      <c r="E255" s="319"/>
      <c r="F255" s="319"/>
      <c r="G255" s="319"/>
      <c r="H255" s="319"/>
      <c r="I255" s="357"/>
      <c r="J255" s="525" t="s">
        <v>6044</v>
      </c>
      <c r="K255" s="331"/>
      <c r="L255" s="526" t="s">
        <v>6045</v>
      </c>
      <c r="M255" s="339"/>
      <c r="N255" s="339"/>
      <c r="O255" s="339"/>
      <c r="P255" s="339"/>
      <c r="Q255" s="339"/>
      <c r="R255" s="339"/>
      <c r="S255" s="339"/>
      <c r="T255" s="339"/>
      <c r="U255" s="339"/>
      <c r="V255" s="339"/>
      <c r="W255" s="339"/>
      <c r="X255" s="340"/>
      <c r="Y255" s="355"/>
      <c r="Z255" s="329"/>
      <c r="AA255" s="329"/>
      <c r="AB255" s="329"/>
      <c r="AC255" s="329"/>
      <c r="AD255" s="331"/>
      <c r="AG255">
        <f t="shared" si="3"/>
        <v>0</v>
      </c>
      <c r="AH255">
        <f t="shared" si="4"/>
        <v>0</v>
      </c>
    </row>
    <row r="256" spans="1:34" ht="15" customHeight="1">
      <c r="A256" s="84"/>
      <c r="B256" s="9"/>
      <c r="C256" s="495"/>
      <c r="D256" s="356"/>
      <c r="E256" s="319"/>
      <c r="F256" s="319"/>
      <c r="G256" s="319"/>
      <c r="H256" s="319"/>
      <c r="I256" s="357"/>
      <c r="J256" s="525" t="s">
        <v>6046</v>
      </c>
      <c r="K256" s="331"/>
      <c r="L256" s="526" t="s">
        <v>6047</v>
      </c>
      <c r="M256" s="339"/>
      <c r="N256" s="339"/>
      <c r="O256" s="339"/>
      <c r="P256" s="339"/>
      <c r="Q256" s="339"/>
      <c r="R256" s="339"/>
      <c r="S256" s="339"/>
      <c r="T256" s="339"/>
      <c r="U256" s="339"/>
      <c r="V256" s="339"/>
      <c r="W256" s="339"/>
      <c r="X256" s="340"/>
      <c r="Y256" s="355"/>
      <c r="Z256" s="329"/>
      <c r="AA256" s="329"/>
      <c r="AB256" s="329"/>
      <c r="AC256" s="329"/>
      <c r="AD256" s="331"/>
      <c r="AG256">
        <f t="shared" si="3"/>
        <v>0</v>
      </c>
      <c r="AH256">
        <f t="shared" si="4"/>
        <v>0</v>
      </c>
    </row>
    <row r="257" spans="1:34" ht="15" customHeight="1">
      <c r="A257" s="84"/>
      <c r="B257" s="9"/>
      <c r="C257" s="495"/>
      <c r="D257" s="356"/>
      <c r="E257" s="319"/>
      <c r="F257" s="319"/>
      <c r="G257" s="319"/>
      <c r="H257" s="319"/>
      <c r="I257" s="357"/>
      <c r="J257" s="525" t="s">
        <v>6048</v>
      </c>
      <c r="K257" s="331"/>
      <c r="L257" s="526" t="s">
        <v>6049</v>
      </c>
      <c r="M257" s="339"/>
      <c r="N257" s="339"/>
      <c r="O257" s="339"/>
      <c r="P257" s="339"/>
      <c r="Q257" s="339"/>
      <c r="R257" s="339"/>
      <c r="S257" s="339"/>
      <c r="T257" s="339"/>
      <c r="U257" s="339"/>
      <c r="V257" s="339"/>
      <c r="W257" s="339"/>
      <c r="X257" s="340"/>
      <c r="Y257" s="355"/>
      <c r="Z257" s="329"/>
      <c r="AA257" s="329"/>
      <c r="AB257" s="329"/>
      <c r="AC257" s="329"/>
      <c r="AD257" s="331"/>
      <c r="AG257">
        <f t="shared" si="3"/>
        <v>0</v>
      </c>
      <c r="AH257">
        <f t="shared" si="4"/>
        <v>0</v>
      </c>
    </row>
    <row r="258" spans="1:34" ht="15" customHeight="1">
      <c r="A258" s="84"/>
      <c r="B258" s="9"/>
      <c r="C258" s="495"/>
      <c r="D258" s="356"/>
      <c r="E258" s="319"/>
      <c r="F258" s="319"/>
      <c r="G258" s="319"/>
      <c r="H258" s="319"/>
      <c r="I258" s="357"/>
      <c r="J258" s="525" t="s">
        <v>6050</v>
      </c>
      <c r="K258" s="331"/>
      <c r="L258" s="526" t="s">
        <v>6051</v>
      </c>
      <c r="M258" s="339"/>
      <c r="N258" s="339"/>
      <c r="O258" s="339"/>
      <c r="P258" s="339"/>
      <c r="Q258" s="339"/>
      <c r="R258" s="339"/>
      <c r="S258" s="339"/>
      <c r="T258" s="339"/>
      <c r="U258" s="339"/>
      <c r="V258" s="339"/>
      <c r="W258" s="339"/>
      <c r="X258" s="340"/>
      <c r="Y258" s="355"/>
      <c r="Z258" s="329"/>
      <c r="AA258" s="329"/>
      <c r="AB258" s="329"/>
      <c r="AC258" s="329"/>
      <c r="AD258" s="331"/>
      <c r="AG258">
        <f t="shared" si="3"/>
        <v>0</v>
      </c>
      <c r="AH258">
        <f t="shared" si="4"/>
        <v>0</v>
      </c>
    </row>
    <row r="259" spans="1:34" ht="24" customHeight="1">
      <c r="A259" s="84"/>
      <c r="B259" s="9"/>
      <c r="C259" s="495"/>
      <c r="D259" s="356"/>
      <c r="E259" s="319"/>
      <c r="F259" s="319"/>
      <c r="G259" s="319"/>
      <c r="H259" s="319"/>
      <c r="I259" s="357"/>
      <c r="J259" s="525" t="s">
        <v>6052</v>
      </c>
      <c r="K259" s="331"/>
      <c r="L259" s="526" t="s">
        <v>6053</v>
      </c>
      <c r="M259" s="339"/>
      <c r="N259" s="339"/>
      <c r="O259" s="339"/>
      <c r="P259" s="339"/>
      <c r="Q259" s="339"/>
      <c r="R259" s="339"/>
      <c r="S259" s="339"/>
      <c r="T259" s="339"/>
      <c r="U259" s="339"/>
      <c r="V259" s="339"/>
      <c r="W259" s="339"/>
      <c r="X259" s="340"/>
      <c r="Y259" s="355"/>
      <c r="Z259" s="329"/>
      <c r="AA259" s="329"/>
      <c r="AB259" s="329"/>
      <c r="AC259" s="329"/>
      <c r="AD259" s="331"/>
      <c r="AG259">
        <f t="shared" si="3"/>
        <v>0</v>
      </c>
      <c r="AH259">
        <f t="shared" si="4"/>
        <v>0</v>
      </c>
    </row>
    <row r="260" spans="1:34" ht="15" customHeight="1">
      <c r="A260" s="84"/>
      <c r="B260" s="9"/>
      <c r="C260" s="495"/>
      <c r="D260" s="356"/>
      <c r="E260" s="319"/>
      <c r="F260" s="319"/>
      <c r="G260" s="319"/>
      <c r="H260" s="319"/>
      <c r="I260" s="357"/>
      <c r="J260" s="525" t="s">
        <v>6054</v>
      </c>
      <c r="K260" s="331"/>
      <c r="L260" s="526" t="s">
        <v>6055</v>
      </c>
      <c r="M260" s="339"/>
      <c r="N260" s="339"/>
      <c r="O260" s="339"/>
      <c r="P260" s="339"/>
      <c r="Q260" s="339"/>
      <c r="R260" s="339"/>
      <c r="S260" s="339"/>
      <c r="T260" s="339"/>
      <c r="U260" s="339"/>
      <c r="V260" s="339"/>
      <c r="W260" s="339"/>
      <c r="X260" s="340"/>
      <c r="Y260" s="355"/>
      <c r="Z260" s="329"/>
      <c r="AA260" s="329"/>
      <c r="AB260" s="329"/>
      <c r="AC260" s="329"/>
      <c r="AD260" s="331"/>
      <c r="AG260">
        <f t="shared" si="3"/>
        <v>0</v>
      </c>
      <c r="AH260">
        <f t="shared" si="4"/>
        <v>0</v>
      </c>
    </row>
    <row r="261" spans="1:34" ht="24" customHeight="1">
      <c r="A261" s="84"/>
      <c r="B261" s="9"/>
      <c r="C261" s="495"/>
      <c r="D261" s="356"/>
      <c r="E261" s="319"/>
      <c r="F261" s="319"/>
      <c r="G261" s="319"/>
      <c r="H261" s="319"/>
      <c r="I261" s="357"/>
      <c r="J261" s="525" t="s">
        <v>6056</v>
      </c>
      <c r="K261" s="331"/>
      <c r="L261" s="526" t="s">
        <v>6057</v>
      </c>
      <c r="M261" s="339"/>
      <c r="N261" s="339"/>
      <c r="O261" s="339"/>
      <c r="P261" s="339"/>
      <c r="Q261" s="339"/>
      <c r="R261" s="339"/>
      <c r="S261" s="339"/>
      <c r="T261" s="339"/>
      <c r="U261" s="339"/>
      <c r="V261" s="339"/>
      <c r="W261" s="339"/>
      <c r="X261" s="340"/>
      <c r="Y261" s="355"/>
      <c r="Z261" s="329"/>
      <c r="AA261" s="329"/>
      <c r="AB261" s="329"/>
      <c r="AC261" s="329"/>
      <c r="AD261" s="331"/>
      <c r="AG261">
        <f t="shared" si="3"/>
        <v>0</v>
      </c>
      <c r="AH261">
        <f t="shared" si="4"/>
        <v>0</v>
      </c>
    </row>
    <row r="262" spans="1:34" ht="15" customHeight="1">
      <c r="A262" s="84"/>
      <c r="B262" s="9"/>
      <c r="C262" s="495"/>
      <c r="D262" s="356"/>
      <c r="E262" s="319"/>
      <c r="F262" s="319"/>
      <c r="G262" s="319"/>
      <c r="H262" s="319"/>
      <c r="I262" s="357"/>
      <c r="J262" s="525" t="s">
        <v>6058</v>
      </c>
      <c r="K262" s="331"/>
      <c r="L262" s="526" t="s">
        <v>6059</v>
      </c>
      <c r="M262" s="339"/>
      <c r="N262" s="339"/>
      <c r="O262" s="339"/>
      <c r="P262" s="339"/>
      <c r="Q262" s="339"/>
      <c r="R262" s="339"/>
      <c r="S262" s="339"/>
      <c r="T262" s="339"/>
      <c r="U262" s="339"/>
      <c r="V262" s="339"/>
      <c r="W262" s="339"/>
      <c r="X262" s="340"/>
      <c r="Y262" s="355"/>
      <c r="Z262" s="329"/>
      <c r="AA262" s="329"/>
      <c r="AB262" s="329"/>
      <c r="AC262" s="329"/>
      <c r="AD262" s="331"/>
      <c r="AG262">
        <f t="shared" ref="AG262:AG272" si="5">IF(OR(COUNTBLANK(Y262:AD262)=6,COUNTBLANK(Y262:AD262)=5),0,1)</f>
        <v>0</v>
      </c>
      <c r="AH262">
        <f t="shared" ref="AH262:AH272" si="6">IF(COUNTIF(Y262:AD262,"NS"),1,0)</f>
        <v>0</v>
      </c>
    </row>
    <row r="263" spans="1:34" ht="24" customHeight="1">
      <c r="A263" s="84"/>
      <c r="B263" s="9"/>
      <c r="C263" s="495"/>
      <c r="D263" s="356"/>
      <c r="E263" s="319"/>
      <c r="F263" s="319"/>
      <c r="G263" s="319"/>
      <c r="H263" s="319"/>
      <c r="I263" s="357"/>
      <c r="J263" s="525" t="s">
        <v>6060</v>
      </c>
      <c r="K263" s="331"/>
      <c r="L263" s="526" t="s">
        <v>6061</v>
      </c>
      <c r="M263" s="339"/>
      <c r="N263" s="339"/>
      <c r="O263" s="339"/>
      <c r="P263" s="339"/>
      <c r="Q263" s="339"/>
      <c r="R263" s="339"/>
      <c r="S263" s="339"/>
      <c r="T263" s="339"/>
      <c r="U263" s="339"/>
      <c r="V263" s="339"/>
      <c r="W263" s="339"/>
      <c r="X263" s="340"/>
      <c r="Y263" s="355"/>
      <c r="Z263" s="329"/>
      <c r="AA263" s="329"/>
      <c r="AB263" s="329"/>
      <c r="AC263" s="329"/>
      <c r="AD263" s="331"/>
      <c r="AG263">
        <f t="shared" si="5"/>
        <v>0</v>
      </c>
      <c r="AH263">
        <f t="shared" si="6"/>
        <v>0</v>
      </c>
    </row>
    <row r="264" spans="1:34" ht="24" customHeight="1">
      <c r="A264" s="84"/>
      <c r="B264" s="9"/>
      <c r="C264" s="448"/>
      <c r="D264" s="358"/>
      <c r="E264" s="327"/>
      <c r="F264" s="327"/>
      <c r="G264" s="327"/>
      <c r="H264" s="327"/>
      <c r="I264" s="359"/>
      <c r="J264" s="525" t="s">
        <v>6062</v>
      </c>
      <c r="K264" s="331"/>
      <c r="L264" s="526" t="s">
        <v>6063</v>
      </c>
      <c r="M264" s="339"/>
      <c r="N264" s="339"/>
      <c r="O264" s="339"/>
      <c r="P264" s="339"/>
      <c r="Q264" s="339"/>
      <c r="R264" s="339"/>
      <c r="S264" s="339"/>
      <c r="T264" s="339"/>
      <c r="U264" s="339"/>
      <c r="V264" s="339"/>
      <c r="W264" s="339"/>
      <c r="X264" s="340"/>
      <c r="Y264" s="355"/>
      <c r="Z264" s="329"/>
      <c r="AA264" s="329"/>
      <c r="AB264" s="329"/>
      <c r="AC264" s="329"/>
      <c r="AD264" s="331"/>
      <c r="AG264">
        <f t="shared" si="5"/>
        <v>0</v>
      </c>
      <c r="AH264">
        <f t="shared" si="6"/>
        <v>0</v>
      </c>
    </row>
    <row r="265" spans="1:34" ht="15" customHeight="1">
      <c r="A265" s="84"/>
      <c r="B265" s="9"/>
      <c r="C265" s="334" t="s">
        <v>6064</v>
      </c>
      <c r="D265" s="334" t="s">
        <v>6065</v>
      </c>
      <c r="E265" s="339"/>
      <c r="F265" s="339"/>
      <c r="G265" s="339"/>
      <c r="H265" s="339"/>
      <c r="I265" s="340"/>
      <c r="J265" s="525" t="s">
        <v>6066</v>
      </c>
      <c r="K265" s="331"/>
      <c r="L265" s="526" t="s">
        <v>6067</v>
      </c>
      <c r="M265" s="339"/>
      <c r="N265" s="339"/>
      <c r="O265" s="339"/>
      <c r="P265" s="339"/>
      <c r="Q265" s="339"/>
      <c r="R265" s="339"/>
      <c r="S265" s="339"/>
      <c r="T265" s="339"/>
      <c r="U265" s="339"/>
      <c r="V265" s="339"/>
      <c r="W265" s="339"/>
      <c r="X265" s="340"/>
      <c r="Y265" s="355"/>
      <c r="Z265" s="329"/>
      <c r="AA265" s="329"/>
      <c r="AB265" s="329"/>
      <c r="AC265" s="329"/>
      <c r="AD265" s="331"/>
      <c r="AG265">
        <f t="shared" si="5"/>
        <v>0</v>
      </c>
      <c r="AH265">
        <f t="shared" si="6"/>
        <v>0</v>
      </c>
    </row>
    <row r="266" spans="1:34" ht="24" customHeight="1">
      <c r="A266" s="84"/>
      <c r="B266" s="9"/>
      <c r="C266" s="495"/>
      <c r="D266" s="356"/>
      <c r="E266" s="319"/>
      <c r="F266" s="319"/>
      <c r="G266" s="319"/>
      <c r="H266" s="319"/>
      <c r="I266" s="357"/>
      <c r="J266" s="525" t="s">
        <v>6068</v>
      </c>
      <c r="K266" s="331"/>
      <c r="L266" s="526" t="s">
        <v>6069</v>
      </c>
      <c r="M266" s="339"/>
      <c r="N266" s="339"/>
      <c r="O266" s="339"/>
      <c r="P266" s="339"/>
      <c r="Q266" s="339"/>
      <c r="R266" s="339"/>
      <c r="S266" s="339"/>
      <c r="T266" s="339"/>
      <c r="U266" s="339"/>
      <c r="V266" s="339"/>
      <c r="W266" s="339"/>
      <c r="X266" s="340"/>
      <c r="Y266" s="355"/>
      <c r="Z266" s="329"/>
      <c r="AA266" s="329"/>
      <c r="AB266" s="329"/>
      <c r="AC266" s="329"/>
      <c r="AD266" s="331"/>
      <c r="AG266">
        <f t="shared" si="5"/>
        <v>0</v>
      </c>
      <c r="AH266">
        <f t="shared" si="6"/>
        <v>0</v>
      </c>
    </row>
    <row r="267" spans="1:34" ht="24" customHeight="1">
      <c r="A267" s="84"/>
      <c r="B267" s="9"/>
      <c r="C267" s="495"/>
      <c r="D267" s="356"/>
      <c r="E267" s="319"/>
      <c r="F267" s="319"/>
      <c r="G267" s="319"/>
      <c r="H267" s="319"/>
      <c r="I267" s="357"/>
      <c r="J267" s="525" t="s">
        <v>6070</v>
      </c>
      <c r="K267" s="331"/>
      <c r="L267" s="526" t="s">
        <v>6071</v>
      </c>
      <c r="M267" s="339"/>
      <c r="N267" s="339"/>
      <c r="O267" s="339"/>
      <c r="P267" s="339"/>
      <c r="Q267" s="339"/>
      <c r="R267" s="339"/>
      <c r="S267" s="339"/>
      <c r="T267" s="339"/>
      <c r="U267" s="339"/>
      <c r="V267" s="339"/>
      <c r="W267" s="339"/>
      <c r="X267" s="340"/>
      <c r="Y267" s="355"/>
      <c r="Z267" s="329"/>
      <c r="AA267" s="329"/>
      <c r="AB267" s="329"/>
      <c r="AC267" s="329"/>
      <c r="AD267" s="331"/>
      <c r="AG267">
        <f t="shared" si="5"/>
        <v>0</v>
      </c>
      <c r="AH267">
        <f t="shared" si="6"/>
        <v>0</v>
      </c>
    </row>
    <row r="268" spans="1:34" ht="15" customHeight="1">
      <c r="A268" s="84"/>
      <c r="B268" s="9"/>
      <c r="C268" s="495"/>
      <c r="D268" s="356"/>
      <c r="E268" s="319"/>
      <c r="F268" s="319"/>
      <c r="G268" s="319"/>
      <c r="H268" s="319"/>
      <c r="I268" s="357"/>
      <c r="J268" s="525" t="s">
        <v>6072</v>
      </c>
      <c r="K268" s="331"/>
      <c r="L268" s="526" t="s">
        <v>6073</v>
      </c>
      <c r="M268" s="339"/>
      <c r="N268" s="339"/>
      <c r="O268" s="339"/>
      <c r="P268" s="339"/>
      <c r="Q268" s="339"/>
      <c r="R268" s="339"/>
      <c r="S268" s="339"/>
      <c r="T268" s="339"/>
      <c r="U268" s="339"/>
      <c r="V268" s="339"/>
      <c r="W268" s="339"/>
      <c r="X268" s="340"/>
      <c r="Y268" s="355"/>
      <c r="Z268" s="329"/>
      <c r="AA268" s="329"/>
      <c r="AB268" s="329"/>
      <c r="AC268" s="329"/>
      <c r="AD268" s="331"/>
      <c r="AG268">
        <f t="shared" si="5"/>
        <v>0</v>
      </c>
      <c r="AH268">
        <f t="shared" si="6"/>
        <v>0</v>
      </c>
    </row>
    <row r="269" spans="1:34" ht="15" customHeight="1">
      <c r="A269" s="84"/>
      <c r="B269" s="9"/>
      <c r="C269" s="495"/>
      <c r="D269" s="356"/>
      <c r="E269" s="319"/>
      <c r="F269" s="319"/>
      <c r="G269" s="319"/>
      <c r="H269" s="319"/>
      <c r="I269" s="357"/>
      <c r="J269" s="525" t="s">
        <v>6074</v>
      </c>
      <c r="K269" s="331"/>
      <c r="L269" s="526" t="s">
        <v>6075</v>
      </c>
      <c r="M269" s="339"/>
      <c r="N269" s="339"/>
      <c r="O269" s="339"/>
      <c r="P269" s="339"/>
      <c r="Q269" s="339"/>
      <c r="R269" s="339"/>
      <c r="S269" s="339"/>
      <c r="T269" s="339"/>
      <c r="U269" s="339"/>
      <c r="V269" s="339"/>
      <c r="W269" s="339"/>
      <c r="X269" s="340"/>
      <c r="Y269" s="355"/>
      <c r="Z269" s="329"/>
      <c r="AA269" s="329"/>
      <c r="AB269" s="329"/>
      <c r="AC269" s="329"/>
      <c r="AD269" s="331"/>
      <c r="AG269">
        <f t="shared" si="5"/>
        <v>0</v>
      </c>
      <c r="AH269">
        <f t="shared" si="6"/>
        <v>0</v>
      </c>
    </row>
    <row r="270" spans="1:34" ht="24" customHeight="1">
      <c r="A270" s="44"/>
      <c r="B270" s="9"/>
      <c r="C270" s="448"/>
      <c r="D270" s="358"/>
      <c r="E270" s="327"/>
      <c r="F270" s="327"/>
      <c r="G270" s="327"/>
      <c r="H270" s="327"/>
      <c r="I270" s="359"/>
      <c r="J270" s="525" t="s">
        <v>6076</v>
      </c>
      <c r="K270" s="331"/>
      <c r="L270" s="526" t="s">
        <v>6077</v>
      </c>
      <c r="M270" s="339"/>
      <c r="N270" s="339"/>
      <c r="O270" s="339"/>
      <c r="P270" s="339"/>
      <c r="Q270" s="339"/>
      <c r="R270" s="339"/>
      <c r="S270" s="339"/>
      <c r="T270" s="339"/>
      <c r="U270" s="339"/>
      <c r="V270" s="339"/>
      <c r="W270" s="339"/>
      <c r="X270" s="340"/>
      <c r="Y270" s="355"/>
      <c r="Z270" s="329"/>
      <c r="AA270" s="329"/>
      <c r="AB270" s="329"/>
      <c r="AC270" s="329"/>
      <c r="AD270" s="331"/>
      <c r="AG270">
        <f t="shared" si="5"/>
        <v>0</v>
      </c>
      <c r="AH270">
        <f t="shared" si="6"/>
        <v>0</v>
      </c>
    </row>
    <row r="271" spans="1:34" ht="15" customHeight="1">
      <c r="A271" s="84"/>
      <c r="B271" s="40"/>
      <c r="C271" s="61" t="s">
        <v>6078</v>
      </c>
      <c r="D271" s="334" t="s">
        <v>5838</v>
      </c>
      <c r="E271" s="329"/>
      <c r="F271" s="329"/>
      <c r="G271" s="329"/>
      <c r="H271" s="329"/>
      <c r="I271" s="331"/>
      <c r="J271" s="525" t="s">
        <v>6079</v>
      </c>
      <c r="K271" s="331"/>
      <c r="L271" s="526" t="s">
        <v>6080</v>
      </c>
      <c r="M271" s="339"/>
      <c r="N271" s="339"/>
      <c r="O271" s="339"/>
      <c r="P271" s="339"/>
      <c r="Q271" s="339"/>
      <c r="R271" s="339"/>
      <c r="S271" s="339"/>
      <c r="T271" s="339"/>
      <c r="U271" s="339"/>
      <c r="V271" s="339"/>
      <c r="W271" s="339"/>
      <c r="X271" s="340"/>
      <c r="Y271" s="355"/>
      <c r="Z271" s="329"/>
      <c r="AA271" s="329"/>
      <c r="AB271" s="329"/>
      <c r="AC271" s="329"/>
      <c r="AD271" s="331"/>
      <c r="AG271">
        <f t="shared" si="5"/>
        <v>0</v>
      </c>
      <c r="AH271">
        <f t="shared" si="6"/>
        <v>0</v>
      </c>
    </row>
    <row r="272" spans="1:34" ht="15" customHeight="1">
      <c r="A272" s="44"/>
      <c r="B272" s="9"/>
      <c r="C272" s="334" t="s">
        <v>6081</v>
      </c>
      <c r="D272" s="329"/>
      <c r="E272" s="329"/>
      <c r="F272" s="329"/>
      <c r="G272" s="329"/>
      <c r="H272" s="329"/>
      <c r="I272" s="329"/>
      <c r="J272" s="329"/>
      <c r="K272" s="331"/>
      <c r="L272" s="523" t="s">
        <v>5355</v>
      </c>
      <c r="M272" s="329"/>
      <c r="N272" s="329"/>
      <c r="O272" s="329"/>
      <c r="P272" s="329"/>
      <c r="Q272" s="329"/>
      <c r="R272" s="329"/>
      <c r="S272" s="329"/>
      <c r="T272" s="329"/>
      <c r="U272" s="329"/>
      <c r="V272" s="329"/>
      <c r="W272" s="329"/>
      <c r="X272" s="331"/>
      <c r="Y272" s="355"/>
      <c r="Z272" s="329"/>
      <c r="AA272" s="329"/>
      <c r="AB272" s="329"/>
      <c r="AC272" s="329"/>
      <c r="AD272" s="331"/>
      <c r="AG272">
        <f t="shared" si="5"/>
        <v>0</v>
      </c>
      <c r="AH272">
        <f t="shared" si="6"/>
        <v>0</v>
      </c>
    </row>
    <row r="273" spans="1:36" ht="15" customHeight="1">
      <c r="A273" s="44"/>
      <c r="B273" s="9"/>
      <c r="C273" s="38"/>
      <c r="D273" s="38"/>
      <c r="E273" s="38"/>
      <c r="F273" s="38"/>
      <c r="G273" s="38"/>
      <c r="H273" s="38"/>
      <c r="I273" s="38"/>
      <c r="J273" s="38"/>
      <c r="K273" s="38"/>
      <c r="L273" s="38"/>
      <c r="M273" s="38"/>
      <c r="N273" s="38"/>
      <c r="O273" s="38"/>
      <c r="P273" s="38"/>
      <c r="Q273" s="38"/>
      <c r="R273" s="38"/>
      <c r="S273" s="38"/>
      <c r="T273" s="38"/>
      <c r="U273" s="38"/>
      <c r="V273" s="38"/>
      <c r="W273" s="38"/>
      <c r="X273" s="193" t="s">
        <v>5198</v>
      </c>
      <c r="Y273" s="330">
        <f>IF(AND(SUM(COUNTIF(Y198:Z200,"NS"),COUNTIF(Y209:Z226,"NS"),COUNTIF(Y232:Z272,"NS"))&gt;0,SUM(Y198:Z200,Y209:Z226,Y232:Z272)=0),"NS",SUM(Y198:Z200,Y209:Z226,Y232:Z272))</f>
        <v>0</v>
      </c>
      <c r="Z273" s="329"/>
      <c r="AA273" s="329"/>
      <c r="AB273" s="329"/>
      <c r="AC273" s="329"/>
      <c r="AD273" s="331"/>
      <c r="AG273">
        <f>SUM(AG198:AG272)</f>
        <v>0</v>
      </c>
      <c r="AH273" s="284">
        <f>SUM(AH198:AH272)</f>
        <v>0</v>
      </c>
    </row>
    <row r="274" spans="1:36" ht="15" customHeight="1">
      <c r="A274" s="44"/>
      <c r="B274" s="9"/>
      <c r="C274" s="38"/>
      <c r="D274" s="38"/>
      <c r="E274" s="38"/>
      <c r="F274" s="38"/>
      <c r="G274" s="38"/>
      <c r="H274" s="38"/>
      <c r="I274" s="38"/>
      <c r="J274" s="38"/>
      <c r="K274" s="38"/>
      <c r="L274" s="38"/>
      <c r="M274" s="38"/>
      <c r="N274" s="38"/>
      <c r="O274" s="38"/>
      <c r="P274" s="38"/>
      <c r="Q274" s="38"/>
      <c r="R274" s="38"/>
      <c r="S274" s="38"/>
      <c r="T274" s="38"/>
      <c r="U274" s="38"/>
      <c r="V274" s="38"/>
      <c r="W274" s="38"/>
      <c r="X274" s="38"/>
      <c r="Y274" s="38"/>
      <c r="Z274" s="38"/>
      <c r="AA274" s="38"/>
      <c r="AB274" s="38"/>
      <c r="AC274" s="38"/>
      <c r="AD274" s="38"/>
    </row>
    <row r="275" spans="1:36" ht="24" customHeight="1">
      <c r="A275" s="44"/>
      <c r="B275" s="9"/>
      <c r="C275" s="416" t="s">
        <v>5098</v>
      </c>
      <c r="D275" s="319"/>
      <c r="E275" s="319"/>
      <c r="F275" s="319"/>
      <c r="G275" s="319"/>
      <c r="H275" s="319"/>
      <c r="I275" s="319"/>
      <c r="J275" s="319"/>
      <c r="K275" s="319"/>
      <c r="L275" s="319"/>
      <c r="M275" s="319"/>
      <c r="N275" s="319"/>
      <c r="O275" s="319"/>
      <c r="P275" s="319"/>
      <c r="Q275" s="319"/>
      <c r="R275" s="319"/>
      <c r="S275" s="319"/>
      <c r="T275" s="319"/>
      <c r="U275" s="319"/>
      <c r="V275" s="319"/>
      <c r="W275" s="319"/>
      <c r="X275" s="319"/>
      <c r="Y275" s="319"/>
      <c r="Z275" s="319"/>
      <c r="AA275" s="319"/>
      <c r="AB275" s="319"/>
      <c r="AC275" s="319"/>
      <c r="AD275" s="319"/>
    </row>
    <row r="276" spans="1:36" ht="60" customHeight="1">
      <c r="A276" s="44"/>
      <c r="B276" s="9"/>
      <c r="C276" s="458"/>
      <c r="D276" s="459"/>
      <c r="E276" s="459"/>
      <c r="F276" s="459"/>
      <c r="G276" s="459"/>
      <c r="H276" s="459"/>
      <c r="I276" s="459"/>
      <c r="J276" s="459"/>
      <c r="K276" s="459"/>
      <c r="L276" s="459"/>
      <c r="M276" s="459"/>
      <c r="N276" s="459"/>
      <c r="O276" s="459"/>
      <c r="P276" s="459"/>
      <c r="Q276" s="459"/>
      <c r="R276" s="459"/>
      <c r="S276" s="459"/>
      <c r="T276" s="459"/>
      <c r="U276" s="459"/>
      <c r="V276" s="459"/>
      <c r="W276" s="459"/>
      <c r="X276" s="459"/>
      <c r="Y276" s="459"/>
      <c r="Z276" s="459"/>
      <c r="AA276" s="459"/>
      <c r="AB276" s="459"/>
      <c r="AC276" s="459"/>
      <c r="AD276" s="460"/>
    </row>
    <row r="277" spans="1:36" ht="15" customHeight="1">
      <c r="A277" s="44"/>
      <c r="B277" s="285" t="str">
        <f>IF(AG273=0,"","Favor de ingresar toda la información requerida en la tabla y/o verifique que no tenga información en celdas sombreadas.")</f>
        <v/>
      </c>
      <c r="C277" s="285"/>
      <c r="D277" s="46"/>
      <c r="E277" s="46"/>
      <c r="F277" s="46"/>
      <c r="G277" s="46"/>
      <c r="H277" s="46"/>
      <c r="I277" s="46"/>
      <c r="J277" s="46"/>
      <c r="K277" s="46"/>
      <c r="L277" s="46"/>
      <c r="M277" s="46"/>
      <c r="N277" s="46"/>
      <c r="O277" s="46"/>
      <c r="P277" s="46"/>
      <c r="Q277" s="46"/>
      <c r="R277" s="46"/>
      <c r="S277" s="46"/>
      <c r="T277" s="46"/>
      <c r="U277" s="46"/>
      <c r="V277" s="46"/>
      <c r="W277" s="46"/>
      <c r="X277" s="46"/>
      <c r="Y277" s="46"/>
      <c r="Z277" s="46"/>
      <c r="AA277" s="46"/>
      <c r="AB277" s="46"/>
      <c r="AC277" s="46"/>
      <c r="AD277" s="46"/>
    </row>
    <row r="278" spans="1:36" ht="15" customHeight="1">
      <c r="A278" s="44"/>
      <c r="B278" s="285" t="str">
        <f>IF(AND(AH273&gt;0,C276=""),"Alerta:Debido a que cuenta con registros NS, debe proporcionar una justificación en el area de comentarios al final de la pregunta.","")</f>
        <v/>
      </c>
      <c r="C278" s="285"/>
      <c r="D278" s="46"/>
      <c r="E278" s="46"/>
      <c r="F278" s="46"/>
      <c r="G278" s="46"/>
      <c r="H278" s="46"/>
      <c r="I278" s="46"/>
      <c r="J278" s="46"/>
      <c r="K278" s="46"/>
      <c r="L278" s="46"/>
      <c r="M278" s="46"/>
      <c r="N278" s="46"/>
      <c r="O278" s="46"/>
      <c r="P278" s="46"/>
      <c r="Q278" s="46"/>
      <c r="R278" s="46"/>
      <c r="S278" s="46"/>
      <c r="T278" s="46"/>
      <c r="U278" s="46"/>
      <c r="V278" s="46"/>
      <c r="W278" s="46"/>
      <c r="X278" s="46"/>
      <c r="Y278" s="46"/>
      <c r="Z278" s="46"/>
      <c r="AA278" s="46"/>
      <c r="AB278" s="46"/>
      <c r="AC278" s="46"/>
      <c r="AD278" s="46"/>
    </row>
    <row r="279" spans="1:36" ht="15" customHeight="1">
      <c r="A279" s="44"/>
      <c r="B279" s="285" t="str">
        <f>IF(AJ198&gt;0,"La suma de las cantidades registradas debe ser igual a la cantidad reportada como respuesta en la pregunta 3.4.","")</f>
        <v/>
      </c>
      <c r="C279" s="285"/>
      <c r="D279" s="46"/>
      <c r="E279" s="46"/>
      <c r="F279" s="46"/>
      <c r="G279" s="46"/>
      <c r="H279" s="46"/>
      <c r="I279" s="46"/>
      <c r="J279" s="46"/>
      <c r="K279" s="46"/>
      <c r="L279" s="46"/>
      <c r="M279" s="46"/>
      <c r="N279" s="46"/>
      <c r="O279" s="46"/>
      <c r="P279" s="46"/>
      <c r="Q279" s="46"/>
      <c r="R279" s="46"/>
      <c r="S279" s="46"/>
      <c r="T279" s="46"/>
      <c r="U279" s="46"/>
      <c r="V279" s="46"/>
      <c r="W279" s="46"/>
      <c r="X279" s="46"/>
      <c r="Y279" s="46"/>
      <c r="Z279" s="46"/>
      <c r="AA279" s="46"/>
      <c r="AB279" s="46"/>
      <c r="AC279" s="46"/>
      <c r="AD279" s="46"/>
    </row>
    <row r="280" spans="1:36" ht="15" customHeight="1">
      <c r="A280" s="44"/>
      <c r="B280" s="285" t="str">
        <f>IF(AY200=0,"","Error: Verificar sumas por desagregados.")</f>
        <v/>
      </c>
      <c r="C280" s="285"/>
      <c r="D280" s="46"/>
      <c r="E280" s="46"/>
      <c r="F280" s="46"/>
      <c r="G280" s="46"/>
      <c r="H280" s="46"/>
      <c r="I280" s="46"/>
      <c r="J280" s="46"/>
      <c r="K280" s="46"/>
      <c r="L280" s="46"/>
      <c r="M280" s="46"/>
      <c r="N280" s="46"/>
      <c r="O280" s="46"/>
      <c r="P280" s="46"/>
      <c r="Q280" s="46"/>
      <c r="R280" s="46"/>
      <c r="S280" s="46"/>
      <c r="T280" s="46"/>
      <c r="U280" s="46"/>
      <c r="V280" s="46"/>
      <c r="W280" s="46"/>
      <c r="X280" s="46"/>
      <c r="Y280" s="46"/>
      <c r="Z280" s="46"/>
      <c r="AA280" s="46"/>
      <c r="AB280" s="46"/>
      <c r="AC280" s="46"/>
      <c r="AD280" s="46"/>
    </row>
    <row r="281" spans="1:36" ht="15" customHeight="1">
      <c r="A281" s="84"/>
      <c r="B281" s="285"/>
      <c r="C281" s="285"/>
      <c r="D281" s="9"/>
      <c r="E281" s="9"/>
      <c r="F281" s="9"/>
      <c r="G281" s="9"/>
      <c r="H281" s="9"/>
      <c r="I281" s="9"/>
      <c r="J281" s="9"/>
      <c r="K281" s="9"/>
      <c r="L281" s="9"/>
      <c r="M281" s="9"/>
      <c r="N281" s="9"/>
      <c r="O281" s="9"/>
      <c r="P281" s="9"/>
      <c r="Q281" s="9"/>
      <c r="R281" s="9"/>
      <c r="S281" s="9"/>
      <c r="T281" s="9"/>
      <c r="U281" s="9"/>
      <c r="V281" s="9"/>
      <c r="W281" s="9"/>
      <c r="X281" s="9"/>
      <c r="Y281" s="9"/>
      <c r="Z281" s="9"/>
      <c r="AA281" s="9"/>
      <c r="AB281" s="9"/>
      <c r="AC281" s="9"/>
      <c r="AD281" s="9"/>
    </row>
    <row r="282" spans="1:36" ht="15" customHeight="1">
      <c r="A282" s="84"/>
      <c r="B282" s="285"/>
      <c r="C282" s="285"/>
      <c r="D282" s="40"/>
      <c r="E282" s="40"/>
      <c r="F282" s="40"/>
      <c r="G282" s="40"/>
      <c r="H282" s="40"/>
      <c r="I282" s="40"/>
      <c r="J282" s="40"/>
      <c r="K282" s="40"/>
      <c r="L282" s="40"/>
      <c r="M282" s="40"/>
      <c r="N282" s="40"/>
      <c r="O282" s="40"/>
      <c r="P282" s="40"/>
      <c r="Q282" s="40"/>
      <c r="R282" s="40"/>
      <c r="S282" s="40"/>
      <c r="T282" s="40"/>
      <c r="U282" s="40"/>
      <c r="V282" s="40"/>
      <c r="W282" s="40"/>
      <c r="X282" s="40"/>
      <c r="Y282" s="40"/>
      <c r="Z282" s="40"/>
      <c r="AA282" s="40"/>
      <c r="AB282" s="40"/>
      <c r="AC282" s="40"/>
      <c r="AD282" s="40"/>
    </row>
    <row r="283" spans="1:36" ht="24" customHeight="1">
      <c r="A283" s="44" t="s">
        <v>6082</v>
      </c>
      <c r="B283" s="429" t="s">
        <v>6083</v>
      </c>
      <c r="C283" s="319"/>
      <c r="D283" s="319"/>
      <c r="E283" s="319"/>
      <c r="F283" s="319"/>
      <c r="G283" s="319"/>
      <c r="H283" s="319"/>
      <c r="I283" s="319"/>
      <c r="J283" s="319"/>
      <c r="K283" s="319"/>
      <c r="L283" s="319"/>
      <c r="M283" s="319"/>
      <c r="N283" s="319"/>
      <c r="O283" s="319"/>
      <c r="P283" s="319"/>
      <c r="Q283" s="319"/>
      <c r="R283" s="319"/>
      <c r="S283" s="319"/>
      <c r="T283" s="319"/>
      <c r="U283" s="319"/>
      <c r="V283" s="319"/>
      <c r="W283" s="319"/>
      <c r="X283" s="319"/>
      <c r="Y283" s="319"/>
      <c r="Z283" s="319"/>
      <c r="AA283" s="319"/>
      <c r="AB283" s="319"/>
      <c r="AC283" s="319"/>
      <c r="AD283" s="319"/>
    </row>
    <row r="284" spans="1:36" ht="24" customHeight="1">
      <c r="A284" s="44"/>
      <c r="B284" s="7"/>
      <c r="C284" s="428" t="s">
        <v>6084</v>
      </c>
      <c r="D284" s="319"/>
      <c r="E284" s="319"/>
      <c r="F284" s="319"/>
      <c r="G284" s="319"/>
      <c r="H284" s="319"/>
      <c r="I284" s="319"/>
      <c r="J284" s="319"/>
      <c r="K284" s="319"/>
      <c r="L284" s="319"/>
      <c r="M284" s="319"/>
      <c r="N284" s="319"/>
      <c r="O284" s="319"/>
      <c r="P284" s="319"/>
      <c r="Q284" s="319"/>
      <c r="R284" s="319"/>
      <c r="S284" s="319"/>
      <c r="T284" s="319"/>
      <c r="U284" s="319"/>
      <c r="V284" s="319"/>
      <c r="W284" s="319"/>
      <c r="X284" s="319"/>
      <c r="Y284" s="319"/>
      <c r="Z284" s="319"/>
      <c r="AA284" s="319"/>
      <c r="AB284" s="319"/>
      <c r="AC284" s="319"/>
      <c r="AD284" s="319"/>
    </row>
    <row r="285" spans="1:36" ht="24" customHeight="1">
      <c r="A285" s="44"/>
      <c r="B285" s="7"/>
      <c r="C285" s="416" t="s">
        <v>6085</v>
      </c>
      <c r="D285" s="319"/>
      <c r="E285" s="319"/>
      <c r="F285" s="319"/>
      <c r="G285" s="319"/>
      <c r="H285" s="319"/>
      <c r="I285" s="319"/>
      <c r="J285" s="319"/>
      <c r="K285" s="319"/>
      <c r="L285" s="319"/>
      <c r="M285" s="319"/>
      <c r="N285" s="319"/>
      <c r="O285" s="319"/>
      <c r="P285" s="319"/>
      <c r="Q285" s="319"/>
      <c r="R285" s="319"/>
      <c r="S285" s="319"/>
      <c r="T285" s="319"/>
      <c r="U285" s="319"/>
      <c r="V285" s="319"/>
      <c r="W285" s="319"/>
      <c r="X285" s="319"/>
      <c r="Y285" s="319"/>
      <c r="Z285" s="319"/>
      <c r="AA285" s="319"/>
      <c r="AB285" s="319"/>
      <c r="AC285" s="319"/>
      <c r="AD285" s="319"/>
    </row>
    <row r="286" spans="1:36" ht="15" customHeight="1" thickBot="1">
      <c r="A286" s="84"/>
      <c r="B286" s="40"/>
      <c r="C286" s="40"/>
      <c r="D286" s="40"/>
      <c r="E286" s="40"/>
      <c r="F286" s="40"/>
      <c r="G286" s="40"/>
      <c r="H286" s="40"/>
      <c r="I286" s="40"/>
      <c r="J286" s="40"/>
      <c r="K286" s="40"/>
      <c r="L286" s="40"/>
      <c r="M286" s="40"/>
      <c r="N286" s="40"/>
      <c r="O286" s="40"/>
      <c r="P286" s="40"/>
      <c r="Q286" s="40"/>
      <c r="R286" s="40"/>
      <c r="S286" s="40"/>
      <c r="T286" s="40"/>
      <c r="U286" s="40"/>
      <c r="V286" s="40"/>
      <c r="W286" s="40"/>
      <c r="X286" s="40"/>
      <c r="Y286" s="40"/>
      <c r="Z286" s="40"/>
      <c r="AA286" s="40"/>
      <c r="AB286" s="40"/>
      <c r="AC286" s="40"/>
      <c r="AD286" s="40"/>
      <c r="AG286" t="s">
        <v>5084</v>
      </c>
      <c r="AH286" t="s">
        <v>5183</v>
      </c>
      <c r="AI286" t="s">
        <v>5865</v>
      </c>
      <c r="AJ286" t="s">
        <v>6086</v>
      </c>
    </row>
    <row r="287" spans="1:36" ht="24" customHeight="1" thickBot="1">
      <c r="A287" s="84"/>
      <c r="B287" s="40"/>
      <c r="C287" s="537"/>
      <c r="D287" s="470"/>
      <c r="E287" s="470"/>
      <c r="F287" s="471"/>
      <c r="G287" s="530" t="s">
        <v>6087</v>
      </c>
      <c r="H287" s="319"/>
      <c r="I287" s="319"/>
      <c r="J287" s="319"/>
      <c r="K287" s="319"/>
      <c r="L287" s="319"/>
      <c r="M287" s="319"/>
      <c r="N287" s="319"/>
      <c r="O287" s="319"/>
      <c r="P287" s="319"/>
      <c r="Q287" s="319"/>
      <c r="R287" s="319"/>
      <c r="S287" s="319"/>
      <c r="T287" s="319"/>
      <c r="U287" s="319"/>
      <c r="V287" s="319"/>
      <c r="W287" s="319"/>
      <c r="X287" s="319"/>
      <c r="Y287" s="319"/>
      <c r="Z287" s="319"/>
      <c r="AA287" s="319"/>
      <c r="AB287" s="319"/>
      <c r="AC287" s="319"/>
      <c r="AD287" s="319"/>
      <c r="AG287">
        <f>IF(AND(C141&gt;0,C287&lt;&gt;"",E289&lt;&gt;"",E291&lt;&gt;"",E293&lt;&gt;"",E295&lt;&gt;"",E297&lt;&gt;"",E299&lt;&gt;"",E301&lt;&gt;"",E303&lt;&gt;""),0,IF(AND(C141=0,C287="",E289="",E291="",E293="",E295="",E297="",E299="",E301="",E303=""),0,1))</f>
        <v>0</v>
      </c>
      <c r="AH287">
        <f>IF(OR(COUNTIF(C287,"NS")&gt;0,COUNTIF(E289,"NS")&gt;0,COUNTIF(E291,"NS")&gt;0,COUNTIF(E293,"NS")&gt;0,COUNTIF(E295,"NS")&gt;0,COUNTIF(E297,"NS")&gt;0,COUNTIF(E299,"NS")&gt;0,COUNTIF(E301,"NS")&gt;0,COUNTIF(E303,"NS")&gt;0),1,0)</f>
        <v>0</v>
      </c>
      <c r="AI287">
        <f>IF(SUM(E289,E291,E293,E295,E297,E299,E301,E303)=C287,0,1)</f>
        <v>0</v>
      </c>
      <c r="AJ287">
        <f>IF(SUM(C287)=SUM(C141),0,1)</f>
        <v>0</v>
      </c>
    </row>
    <row r="288" spans="1:36" ht="15" customHeight="1">
      <c r="A288" s="84"/>
      <c r="B288" s="40"/>
      <c r="C288" s="40"/>
      <c r="D288" s="40"/>
      <c r="E288" s="40"/>
      <c r="F288" s="40"/>
      <c r="G288" s="40"/>
      <c r="H288" s="40"/>
      <c r="I288" s="40"/>
      <c r="J288" s="40"/>
      <c r="K288" s="40"/>
      <c r="L288" s="40"/>
      <c r="M288" s="40"/>
      <c r="N288" s="40"/>
      <c r="O288" s="40"/>
      <c r="P288" s="40"/>
      <c r="Q288" s="40"/>
      <c r="R288" s="40"/>
      <c r="S288" s="40"/>
      <c r="T288" s="40"/>
      <c r="U288" s="40"/>
      <c r="V288" s="40"/>
      <c r="W288" s="40"/>
      <c r="X288" s="40"/>
      <c r="Y288" s="40"/>
      <c r="Z288" s="40"/>
      <c r="AA288" s="40"/>
      <c r="AB288" s="40"/>
      <c r="AC288" s="40"/>
      <c r="AD288" s="40"/>
    </row>
    <row r="289" spans="1:30" ht="15" customHeight="1">
      <c r="A289" s="84"/>
      <c r="B289" s="40"/>
      <c r="C289" s="40"/>
      <c r="D289" s="40"/>
      <c r="E289" s="355"/>
      <c r="F289" s="329"/>
      <c r="G289" s="329"/>
      <c r="H289" s="331"/>
      <c r="I289" s="7" t="s">
        <v>6088</v>
      </c>
      <c r="J289" s="40"/>
      <c r="K289" s="40"/>
      <c r="L289" s="40"/>
      <c r="M289" s="40"/>
      <c r="N289" s="40"/>
      <c r="O289" s="40"/>
      <c r="P289" s="40"/>
      <c r="Q289" s="40"/>
      <c r="R289" s="40"/>
      <c r="S289" s="40"/>
      <c r="T289" s="40"/>
      <c r="U289" s="40"/>
      <c r="V289" s="40"/>
      <c r="W289" s="40"/>
      <c r="X289" s="40"/>
      <c r="Y289" s="40"/>
      <c r="Z289" s="40"/>
      <c r="AA289" s="40"/>
      <c r="AB289" s="40"/>
      <c r="AC289" s="40"/>
      <c r="AD289" s="40"/>
    </row>
    <row r="290" spans="1:30" ht="15" customHeight="1">
      <c r="A290" s="84"/>
      <c r="B290" s="40"/>
      <c r="C290" s="40"/>
      <c r="D290" s="40"/>
      <c r="E290" s="40"/>
      <c r="F290" s="40"/>
      <c r="G290" s="40"/>
      <c r="H290" s="40"/>
      <c r="I290" s="40"/>
      <c r="J290" s="40"/>
      <c r="K290" s="40"/>
      <c r="L290" s="40"/>
      <c r="M290" s="40"/>
      <c r="N290" s="40"/>
      <c r="O290" s="40"/>
      <c r="P290" s="40"/>
      <c r="Q290" s="40"/>
      <c r="R290" s="40"/>
      <c r="S290" s="40"/>
      <c r="T290" s="40"/>
      <c r="U290" s="40"/>
      <c r="V290" s="40"/>
      <c r="W290" s="40"/>
      <c r="X290" s="40"/>
      <c r="Y290" s="40"/>
      <c r="Z290" s="40"/>
      <c r="AA290" s="40"/>
      <c r="AB290" s="40"/>
      <c r="AC290" s="40"/>
      <c r="AD290" s="40"/>
    </row>
    <row r="291" spans="1:30" ht="15" customHeight="1">
      <c r="A291" s="84"/>
      <c r="B291" s="40"/>
      <c r="C291" s="40"/>
      <c r="D291" s="40"/>
      <c r="E291" s="355"/>
      <c r="F291" s="329"/>
      <c r="G291" s="329"/>
      <c r="H291" s="331"/>
      <c r="I291" s="7" t="s">
        <v>6089</v>
      </c>
      <c r="J291" s="40"/>
      <c r="K291" s="40"/>
      <c r="L291" s="40"/>
      <c r="M291" s="40"/>
      <c r="N291" s="40"/>
      <c r="O291" s="40"/>
      <c r="P291" s="40"/>
      <c r="Q291" s="40"/>
      <c r="R291" s="40"/>
      <c r="S291" s="40"/>
      <c r="T291" s="40"/>
      <c r="U291" s="40"/>
      <c r="V291" s="40"/>
      <c r="W291" s="40"/>
      <c r="X291" s="40"/>
      <c r="Y291" s="40"/>
      <c r="Z291" s="40"/>
      <c r="AA291" s="40"/>
      <c r="AB291" s="40"/>
      <c r="AC291" s="40"/>
      <c r="AD291" s="40"/>
    </row>
    <row r="292" spans="1:30" ht="15" customHeight="1">
      <c r="A292" s="84"/>
      <c r="B292" s="40"/>
      <c r="C292" s="40"/>
      <c r="D292" s="40"/>
      <c r="E292" s="40"/>
      <c r="F292" s="40"/>
      <c r="G292" s="40"/>
      <c r="H292" s="40"/>
      <c r="I292" s="40"/>
      <c r="J292" s="40"/>
      <c r="K292" s="40"/>
      <c r="L292" s="40"/>
      <c r="M292" s="40"/>
      <c r="N292" s="40"/>
      <c r="O292" s="40"/>
      <c r="P292" s="40"/>
      <c r="Q292" s="40"/>
      <c r="R292" s="40"/>
      <c r="S292" s="40"/>
      <c r="T292" s="40"/>
      <c r="U292" s="40"/>
      <c r="V292" s="40"/>
      <c r="W292" s="40"/>
      <c r="X292" s="40"/>
      <c r="Y292" s="40"/>
      <c r="Z292" s="40"/>
      <c r="AA292" s="40"/>
      <c r="AB292" s="40"/>
      <c r="AC292" s="40"/>
      <c r="AD292" s="40"/>
    </row>
    <row r="293" spans="1:30" ht="15" customHeight="1">
      <c r="A293" s="84"/>
      <c r="B293" s="40"/>
      <c r="C293" s="40"/>
      <c r="D293" s="40"/>
      <c r="E293" s="355"/>
      <c r="F293" s="329"/>
      <c r="G293" s="329"/>
      <c r="H293" s="331"/>
      <c r="I293" s="7" t="s">
        <v>6090</v>
      </c>
      <c r="J293" s="40"/>
      <c r="K293" s="40"/>
      <c r="L293" s="40"/>
      <c r="M293" s="40"/>
      <c r="N293" s="40"/>
      <c r="O293" s="40"/>
      <c r="P293" s="40"/>
      <c r="Q293" s="40"/>
      <c r="R293" s="40"/>
      <c r="S293" s="40"/>
      <c r="T293" s="40"/>
      <c r="U293" s="40"/>
      <c r="V293" s="40"/>
      <c r="W293" s="40"/>
      <c r="X293" s="40"/>
      <c r="Y293" s="40"/>
      <c r="Z293" s="40"/>
      <c r="AA293" s="40"/>
      <c r="AB293" s="40"/>
      <c r="AC293" s="40"/>
      <c r="AD293" s="40"/>
    </row>
    <row r="294" spans="1:30" ht="15" customHeight="1">
      <c r="A294" s="84"/>
      <c r="B294" s="40"/>
      <c r="C294" s="40"/>
      <c r="D294" s="40"/>
      <c r="E294" s="40"/>
      <c r="F294" s="40"/>
      <c r="G294" s="40"/>
      <c r="H294" s="40"/>
      <c r="I294" s="40"/>
      <c r="J294" s="40"/>
      <c r="K294" s="40"/>
      <c r="L294" s="40"/>
      <c r="M294" s="40"/>
      <c r="N294" s="40"/>
      <c r="O294" s="40"/>
      <c r="P294" s="40"/>
      <c r="Q294" s="40"/>
      <c r="R294" s="40"/>
      <c r="S294" s="40"/>
      <c r="T294" s="40"/>
      <c r="U294" s="40"/>
      <c r="V294" s="40"/>
      <c r="W294" s="40"/>
      <c r="X294" s="40"/>
      <c r="Y294" s="40"/>
      <c r="Z294" s="40"/>
      <c r="AA294" s="40"/>
      <c r="AB294" s="40"/>
      <c r="AC294" s="40"/>
      <c r="AD294" s="40"/>
    </row>
    <row r="295" spans="1:30" ht="15" customHeight="1">
      <c r="A295" s="84"/>
      <c r="B295" s="40"/>
      <c r="C295" s="40"/>
      <c r="D295" s="40"/>
      <c r="E295" s="355"/>
      <c r="F295" s="329"/>
      <c r="G295" s="329"/>
      <c r="H295" s="331"/>
      <c r="I295" s="7" t="s">
        <v>6091</v>
      </c>
      <c r="J295" s="40"/>
      <c r="K295" s="40"/>
      <c r="L295" s="40"/>
      <c r="M295" s="40"/>
      <c r="N295" s="40"/>
      <c r="O295" s="40"/>
      <c r="P295" s="40"/>
      <c r="Q295" s="40"/>
      <c r="R295" s="40"/>
      <c r="S295" s="40"/>
      <c r="T295" s="40"/>
      <c r="U295" s="40"/>
      <c r="V295" s="40"/>
      <c r="W295" s="40"/>
      <c r="X295" s="40"/>
      <c r="Y295" s="40"/>
      <c r="Z295" s="40"/>
      <c r="AA295" s="40"/>
      <c r="AB295" s="40"/>
      <c r="AC295" s="40"/>
      <c r="AD295" s="40"/>
    </row>
    <row r="296" spans="1:30" ht="15" customHeight="1">
      <c r="A296" s="84"/>
      <c r="B296" s="40"/>
      <c r="C296" s="40"/>
      <c r="D296" s="40"/>
      <c r="E296" s="40"/>
      <c r="F296" s="40"/>
      <c r="G296" s="40"/>
      <c r="H296" s="40"/>
      <c r="I296" s="40"/>
      <c r="J296" s="40"/>
      <c r="K296" s="40"/>
      <c r="L296" s="40"/>
      <c r="M296" s="40"/>
      <c r="N296" s="40"/>
      <c r="O296" s="40"/>
      <c r="P296" s="40"/>
      <c r="Q296" s="40"/>
      <c r="R296" s="40"/>
      <c r="S296" s="40"/>
      <c r="T296" s="40"/>
      <c r="U296" s="40"/>
      <c r="V296" s="40"/>
      <c r="W296" s="40"/>
      <c r="X296" s="40"/>
      <c r="Y296" s="40"/>
      <c r="Z296" s="40"/>
      <c r="AA296" s="40"/>
      <c r="AB296" s="40"/>
      <c r="AC296" s="40"/>
      <c r="AD296" s="40"/>
    </row>
    <row r="297" spans="1:30" ht="15" customHeight="1">
      <c r="A297" s="84"/>
      <c r="B297" s="40"/>
      <c r="C297" s="40"/>
      <c r="D297" s="40"/>
      <c r="E297" s="355"/>
      <c r="F297" s="329"/>
      <c r="G297" s="329"/>
      <c r="H297" s="331"/>
      <c r="I297" s="7" t="s">
        <v>6092</v>
      </c>
      <c r="J297" s="40"/>
      <c r="K297" s="40"/>
      <c r="L297" s="40"/>
      <c r="M297" s="40"/>
      <c r="N297" s="40"/>
      <c r="O297" s="40"/>
      <c r="P297" s="40"/>
      <c r="Q297" s="40"/>
      <c r="R297" s="40"/>
      <c r="S297" s="40"/>
      <c r="T297" s="40"/>
      <c r="U297" s="40"/>
      <c r="V297" s="40"/>
      <c r="W297" s="40"/>
      <c r="X297" s="40"/>
      <c r="Y297" s="40"/>
      <c r="Z297" s="40"/>
      <c r="AA297" s="40"/>
      <c r="AB297" s="40"/>
      <c r="AC297" s="40"/>
      <c r="AD297" s="40"/>
    </row>
    <row r="298" spans="1:30" ht="15" customHeight="1">
      <c r="A298" s="84"/>
      <c r="B298" s="40"/>
      <c r="C298" s="40"/>
      <c r="D298" s="40"/>
      <c r="E298" s="40"/>
      <c r="F298" s="40"/>
      <c r="G298" s="40"/>
      <c r="H298" s="40"/>
      <c r="I298" s="40"/>
      <c r="J298" s="40"/>
      <c r="K298" s="40"/>
      <c r="L298" s="40"/>
      <c r="M298" s="40"/>
      <c r="N298" s="40"/>
      <c r="O298" s="40"/>
      <c r="P298" s="40"/>
      <c r="Q298" s="40"/>
      <c r="R298" s="40"/>
      <c r="S298" s="40"/>
      <c r="T298" s="40"/>
      <c r="U298" s="40"/>
      <c r="V298" s="40"/>
      <c r="W298" s="40"/>
      <c r="X298" s="40"/>
      <c r="Y298" s="40"/>
      <c r="Z298" s="40"/>
      <c r="AA298" s="40"/>
      <c r="AB298" s="40"/>
      <c r="AC298" s="40"/>
      <c r="AD298" s="40"/>
    </row>
    <row r="299" spans="1:30" ht="15" customHeight="1">
      <c r="A299" s="84"/>
      <c r="B299" s="40"/>
      <c r="C299" s="40"/>
      <c r="D299" s="40"/>
      <c r="E299" s="355"/>
      <c r="F299" s="329"/>
      <c r="G299" s="329"/>
      <c r="H299" s="331"/>
      <c r="I299" s="7" t="s">
        <v>6093</v>
      </c>
      <c r="J299" s="40"/>
      <c r="K299" s="40"/>
      <c r="L299" s="40"/>
      <c r="M299" s="40"/>
      <c r="N299" s="40"/>
      <c r="O299" s="40"/>
      <c r="P299" s="40"/>
      <c r="Q299" s="40"/>
      <c r="R299" s="40"/>
      <c r="S299" s="40"/>
      <c r="T299" s="40"/>
      <c r="U299" s="40"/>
      <c r="V299" s="40"/>
      <c r="W299" s="40"/>
      <c r="X299" s="40"/>
      <c r="Y299" s="40"/>
      <c r="Z299" s="40"/>
      <c r="AA299" s="40"/>
      <c r="AB299" s="40"/>
      <c r="AC299" s="40"/>
      <c r="AD299" s="40"/>
    </row>
    <row r="300" spans="1:30" ht="15" customHeight="1">
      <c r="A300" s="84"/>
      <c r="B300" s="40"/>
      <c r="C300" s="40"/>
      <c r="D300" s="40"/>
      <c r="E300" s="40"/>
      <c r="F300" s="40"/>
      <c r="G300" s="40"/>
      <c r="H300" s="40"/>
      <c r="I300" s="40"/>
      <c r="J300" s="40"/>
      <c r="K300" s="40"/>
      <c r="L300" s="40"/>
      <c r="M300" s="40"/>
      <c r="N300" s="40"/>
      <c r="O300" s="40"/>
      <c r="P300" s="40"/>
      <c r="Q300" s="40"/>
      <c r="R300" s="40"/>
      <c r="S300" s="40"/>
      <c r="T300" s="40"/>
      <c r="U300" s="40"/>
      <c r="V300" s="40"/>
      <c r="W300" s="40"/>
      <c r="X300" s="40"/>
      <c r="Y300" s="40"/>
      <c r="Z300" s="40"/>
      <c r="AA300" s="40"/>
      <c r="AB300" s="40"/>
      <c r="AC300" s="40"/>
      <c r="AD300" s="40"/>
    </row>
    <row r="301" spans="1:30" ht="15" customHeight="1">
      <c r="A301" s="84"/>
      <c r="B301" s="40"/>
      <c r="C301" s="40"/>
      <c r="D301" s="40"/>
      <c r="E301" s="355"/>
      <c r="F301" s="329"/>
      <c r="G301" s="329"/>
      <c r="H301" s="331"/>
      <c r="I301" s="7" t="s">
        <v>6094</v>
      </c>
      <c r="J301" s="40"/>
      <c r="K301" s="40"/>
      <c r="L301" s="40"/>
      <c r="M301" s="40"/>
      <c r="N301" s="40"/>
      <c r="O301" s="40"/>
      <c r="P301" s="40"/>
      <c r="Q301" s="40"/>
      <c r="R301" s="40"/>
      <c r="S301" s="40"/>
      <c r="T301" s="40"/>
      <c r="U301" s="40"/>
      <c r="V301" s="40"/>
      <c r="W301" s="40"/>
      <c r="X301" s="40"/>
      <c r="Y301" s="40"/>
      <c r="Z301" s="40"/>
      <c r="AA301" s="40"/>
      <c r="AB301" s="40"/>
      <c r="AC301" s="40"/>
      <c r="AD301" s="40"/>
    </row>
    <row r="302" spans="1:30" ht="15" customHeight="1">
      <c r="A302" s="84"/>
      <c r="B302" s="40"/>
      <c r="C302" s="40"/>
      <c r="D302" s="40"/>
      <c r="E302" s="40"/>
      <c r="F302" s="40"/>
      <c r="G302" s="40"/>
      <c r="H302" s="40"/>
      <c r="I302" s="40"/>
      <c r="J302" s="40"/>
      <c r="K302" s="40"/>
      <c r="L302" s="40"/>
      <c r="M302" s="40"/>
      <c r="N302" s="40"/>
      <c r="O302" s="40"/>
      <c r="P302" s="40"/>
      <c r="Q302" s="40"/>
      <c r="R302" s="40"/>
      <c r="S302" s="40"/>
      <c r="T302" s="40"/>
      <c r="U302" s="40"/>
      <c r="V302" s="40"/>
      <c r="W302" s="40"/>
      <c r="X302" s="40"/>
      <c r="Y302" s="40"/>
      <c r="Z302" s="40"/>
      <c r="AA302" s="40"/>
      <c r="AB302" s="40"/>
      <c r="AC302" s="40"/>
      <c r="AD302" s="40"/>
    </row>
    <row r="303" spans="1:30" ht="15" customHeight="1">
      <c r="A303" s="84"/>
      <c r="B303" s="40"/>
      <c r="C303" s="40"/>
      <c r="D303" s="40"/>
      <c r="E303" s="355"/>
      <c r="F303" s="329"/>
      <c r="G303" s="329"/>
      <c r="H303" s="331"/>
      <c r="I303" s="7" t="s">
        <v>6095</v>
      </c>
      <c r="J303" s="40"/>
      <c r="K303" s="40"/>
      <c r="L303" s="40"/>
      <c r="M303" s="40"/>
      <c r="N303" s="40"/>
      <c r="O303" s="40"/>
      <c r="P303" s="40"/>
      <c r="Q303" s="40"/>
      <c r="R303" s="40"/>
      <c r="S303" s="40"/>
      <c r="T303" s="40"/>
      <c r="U303" s="40"/>
      <c r="V303" s="40"/>
      <c r="W303" s="40"/>
      <c r="X303" s="40"/>
      <c r="Y303" s="40"/>
      <c r="Z303" s="40"/>
      <c r="AA303" s="40"/>
      <c r="AB303" s="40"/>
      <c r="AC303" s="40"/>
      <c r="AD303" s="40"/>
    </row>
    <row r="304" spans="1:30" ht="15" customHeight="1">
      <c r="A304" s="84"/>
      <c r="B304" s="40"/>
      <c r="C304" s="40"/>
      <c r="D304" s="40"/>
      <c r="E304" s="40"/>
      <c r="F304" s="40"/>
      <c r="G304" s="40"/>
      <c r="H304" s="40"/>
      <c r="I304" s="40"/>
      <c r="J304" s="40"/>
      <c r="K304" s="40"/>
      <c r="L304" s="40"/>
      <c r="M304" s="40"/>
      <c r="N304" s="40"/>
      <c r="O304" s="40"/>
      <c r="P304" s="40"/>
      <c r="Q304" s="40"/>
      <c r="R304" s="40"/>
      <c r="S304" s="40"/>
      <c r="T304" s="40"/>
      <c r="U304" s="40"/>
      <c r="V304" s="40"/>
      <c r="W304" s="40"/>
      <c r="X304" s="40"/>
      <c r="Y304" s="40"/>
      <c r="Z304" s="40"/>
      <c r="AA304" s="40"/>
      <c r="AB304" s="40"/>
      <c r="AC304" s="40"/>
      <c r="AD304" s="40"/>
    </row>
    <row r="305" spans="1:34" ht="45" customHeight="1">
      <c r="A305" s="84"/>
      <c r="B305" s="40"/>
      <c r="C305" s="503" t="s">
        <v>6096</v>
      </c>
      <c r="D305" s="319"/>
      <c r="E305" s="319"/>
      <c r="F305" s="355"/>
      <c r="G305" s="329"/>
      <c r="H305" s="329"/>
      <c r="I305" s="329"/>
      <c r="J305" s="329"/>
      <c r="K305" s="329"/>
      <c r="L305" s="329"/>
      <c r="M305" s="329"/>
      <c r="N305" s="329"/>
      <c r="O305" s="329"/>
      <c r="P305" s="329"/>
      <c r="Q305" s="329"/>
      <c r="R305" s="329"/>
      <c r="S305" s="329"/>
      <c r="T305" s="329"/>
      <c r="U305" s="329"/>
      <c r="V305" s="329"/>
      <c r="W305" s="329"/>
      <c r="X305" s="329"/>
      <c r="Y305" s="329"/>
      <c r="Z305" s="329"/>
      <c r="AA305" s="329"/>
      <c r="AB305" s="329"/>
      <c r="AC305" s="329"/>
      <c r="AD305" s="331"/>
    </row>
    <row r="306" spans="1:34" ht="15" customHeight="1">
      <c r="A306" s="84"/>
      <c r="B306" s="285" t="str">
        <f>IF(AND(SUM(E301)&gt;0,F305=""),"Alerta:Debido a que registró algún valor numérico mayor a cero en el numeral 7. deberá de especificarlo en el recuadro correspondiente.","")</f>
        <v/>
      </c>
      <c r="C306" s="40"/>
      <c r="D306" s="40"/>
      <c r="E306" s="40"/>
      <c r="F306" s="40"/>
      <c r="G306" s="40"/>
      <c r="H306" s="40"/>
      <c r="I306" s="40"/>
      <c r="J306" s="40"/>
      <c r="K306" s="40"/>
      <c r="L306" s="40"/>
      <c r="M306" s="40"/>
      <c r="N306" s="40"/>
      <c r="O306" s="40"/>
      <c r="P306" s="40"/>
      <c r="Q306" s="40"/>
      <c r="R306" s="40"/>
      <c r="S306" s="40"/>
      <c r="T306" s="40"/>
      <c r="U306" s="40"/>
      <c r="V306" s="40"/>
      <c r="W306" s="40"/>
      <c r="X306" s="40"/>
      <c r="Y306" s="40"/>
      <c r="Z306" s="40"/>
      <c r="AA306" s="40"/>
      <c r="AB306" s="40"/>
      <c r="AC306" s="40"/>
      <c r="AD306" s="40"/>
    </row>
    <row r="307" spans="1:34" ht="24" customHeight="1">
      <c r="A307" s="84"/>
      <c r="B307" s="9"/>
      <c r="C307" s="416" t="s">
        <v>5098</v>
      </c>
      <c r="D307" s="319"/>
      <c r="E307" s="319"/>
      <c r="F307" s="319"/>
      <c r="G307" s="319"/>
      <c r="H307" s="319"/>
      <c r="I307" s="319"/>
      <c r="J307" s="319"/>
      <c r="K307" s="319"/>
      <c r="L307" s="319"/>
      <c r="M307" s="319"/>
      <c r="N307" s="319"/>
      <c r="O307" s="319"/>
      <c r="P307" s="319"/>
      <c r="Q307" s="319"/>
      <c r="R307" s="319"/>
      <c r="S307" s="319"/>
      <c r="T307" s="319"/>
      <c r="U307" s="319"/>
      <c r="V307" s="319"/>
      <c r="W307" s="319"/>
      <c r="X307" s="319"/>
      <c r="Y307" s="319"/>
      <c r="Z307" s="319"/>
      <c r="AA307" s="319"/>
      <c r="AB307" s="319"/>
      <c r="AC307" s="319"/>
      <c r="AD307" s="319"/>
    </row>
    <row r="308" spans="1:34" ht="60" customHeight="1">
      <c r="A308" s="84"/>
      <c r="B308" s="9"/>
      <c r="C308" s="458"/>
      <c r="D308" s="459"/>
      <c r="E308" s="459"/>
      <c r="F308" s="459"/>
      <c r="G308" s="459"/>
      <c r="H308" s="459"/>
      <c r="I308" s="459"/>
      <c r="J308" s="459"/>
      <c r="K308" s="459"/>
      <c r="L308" s="459"/>
      <c r="M308" s="459"/>
      <c r="N308" s="459"/>
      <c r="O308" s="459"/>
      <c r="P308" s="459"/>
      <c r="Q308" s="459"/>
      <c r="R308" s="459"/>
      <c r="S308" s="459"/>
      <c r="T308" s="459"/>
      <c r="U308" s="459"/>
      <c r="V308" s="459"/>
      <c r="W308" s="459"/>
      <c r="X308" s="459"/>
      <c r="Y308" s="459"/>
      <c r="Z308" s="459"/>
      <c r="AA308" s="459"/>
      <c r="AB308" s="459"/>
      <c r="AC308" s="459"/>
      <c r="AD308" s="460"/>
    </row>
    <row r="309" spans="1:34" ht="15" customHeight="1">
      <c r="A309" s="44"/>
      <c r="B309" s="285" t="str">
        <f>IF(AG287&gt;0,"Favor de ingresar toda la información requerida en la tabla y/o verifique que no tenga información en celdas sombreadas.","")</f>
        <v/>
      </c>
      <c r="C309" s="285"/>
      <c r="D309" s="46"/>
      <c r="E309" s="46"/>
      <c r="F309" s="46"/>
      <c r="G309" s="46"/>
      <c r="H309" s="46"/>
      <c r="I309" s="46"/>
      <c r="J309" s="46"/>
      <c r="K309" s="46"/>
      <c r="L309" s="46"/>
      <c r="M309" s="46"/>
      <c r="N309" s="46"/>
      <c r="O309" s="46"/>
      <c r="P309" s="46"/>
      <c r="Q309" s="46"/>
      <c r="R309" s="46"/>
      <c r="S309" s="46"/>
      <c r="T309" s="46"/>
      <c r="U309" s="46"/>
      <c r="V309" s="46"/>
      <c r="W309" s="46"/>
      <c r="X309" s="46"/>
      <c r="Y309" s="46"/>
      <c r="Z309" s="46"/>
      <c r="AA309" s="46"/>
      <c r="AB309" s="46"/>
      <c r="AC309" s="46"/>
      <c r="AD309" s="46"/>
    </row>
    <row r="310" spans="1:34" ht="15" customHeight="1">
      <c r="A310" s="84"/>
      <c r="B310" s="285" t="str">
        <f>IF(AND(AH287&gt;0,C308=""),"Alerta:Debido a que cuenta con registros NS, debe proporcionar una justificación en el area de comentarios al final de la pregunta.","")</f>
        <v/>
      </c>
      <c r="C310" s="285"/>
      <c r="D310" s="40"/>
      <c r="E310" s="40"/>
      <c r="F310" s="40"/>
      <c r="G310" s="40"/>
      <c r="H310" s="40"/>
      <c r="I310" s="40"/>
      <c r="J310" s="40"/>
      <c r="K310" s="40"/>
      <c r="L310" s="40"/>
      <c r="M310" s="40"/>
      <c r="N310" s="40"/>
      <c r="O310" s="40"/>
      <c r="P310" s="40"/>
      <c r="Q310" s="40"/>
      <c r="R310" s="40"/>
      <c r="S310" s="40"/>
      <c r="T310" s="40"/>
      <c r="U310" s="40"/>
      <c r="V310" s="40"/>
      <c r="W310" s="40"/>
      <c r="X310" s="40"/>
      <c r="Y310" s="40"/>
      <c r="Z310" s="40"/>
      <c r="AA310" s="40"/>
      <c r="AB310" s="40"/>
      <c r="AC310" s="40"/>
      <c r="AD310" s="40"/>
    </row>
    <row r="311" spans="1:34" ht="15" customHeight="1">
      <c r="A311" s="84"/>
      <c r="B311" s="285" t="str">
        <f>IF(AND(SUM(E301)=0,F305&lt;&gt;""),"Revise la información capturada, ya que tiene datos ingresados en celdas que están sombreadas.","")</f>
        <v/>
      </c>
      <c r="C311" s="285"/>
      <c r="D311" s="40"/>
      <c r="E311" s="40"/>
      <c r="F311" s="40"/>
      <c r="G311" s="40"/>
      <c r="H311" s="40"/>
      <c r="I311" s="40"/>
      <c r="J311" s="40"/>
      <c r="K311" s="40"/>
      <c r="L311" s="40"/>
      <c r="M311" s="40"/>
      <c r="N311" s="40"/>
      <c r="O311" s="40"/>
      <c r="P311" s="40"/>
      <c r="Q311" s="40"/>
      <c r="R311" s="40"/>
      <c r="S311" s="40"/>
      <c r="T311" s="40"/>
      <c r="U311" s="40"/>
      <c r="V311" s="40"/>
      <c r="W311" s="40"/>
      <c r="X311" s="40"/>
      <c r="Y311" s="40"/>
      <c r="Z311" s="40"/>
      <c r="AA311" s="40"/>
      <c r="AB311" s="40"/>
      <c r="AC311" s="40"/>
      <c r="AD311" s="40"/>
    </row>
    <row r="312" spans="1:34" ht="15" customHeight="1">
      <c r="A312" s="84"/>
      <c r="B312" s="285" t="str">
        <f>IF(AI287&gt;0,"Favor de revisar la sumatoria y consistencia de la col. Total y sus numerales desagregados.","")</f>
        <v/>
      </c>
      <c r="C312" s="285"/>
      <c r="D312" s="40"/>
      <c r="E312" s="40"/>
      <c r="F312" s="40"/>
      <c r="G312" s="40"/>
      <c r="H312" s="40"/>
      <c r="I312" s="40"/>
      <c r="J312" s="40"/>
      <c r="K312" s="40"/>
      <c r="L312" s="40"/>
      <c r="M312" s="40"/>
      <c r="N312" s="40"/>
      <c r="O312" s="40"/>
      <c r="P312" s="40"/>
      <c r="Q312" s="40"/>
      <c r="R312" s="40"/>
      <c r="S312" s="40"/>
      <c r="T312" s="40"/>
      <c r="U312" s="40"/>
      <c r="V312" s="40"/>
      <c r="W312" s="40"/>
      <c r="X312" s="40"/>
      <c r="Y312" s="40"/>
      <c r="Z312" s="40"/>
      <c r="AA312" s="40"/>
      <c r="AB312" s="40"/>
      <c r="AC312" s="40"/>
      <c r="AD312" s="40"/>
    </row>
    <row r="313" spans="1:34" ht="15" customHeight="1">
      <c r="A313" s="84"/>
      <c r="B313" s="285" t="str">
        <f>IF(AJ287&gt;0,"Favor de revisar la cantidad registrada en total ya que debe de ser igual a lo reportado en la preg. 3.4. ","")</f>
        <v/>
      </c>
      <c r="C313" s="285"/>
      <c r="D313" s="40"/>
      <c r="E313" s="40"/>
      <c r="F313" s="40"/>
      <c r="G313" s="40"/>
      <c r="H313" s="40"/>
      <c r="I313" s="40"/>
      <c r="J313" s="40"/>
      <c r="K313" s="40"/>
      <c r="L313" s="40"/>
      <c r="M313" s="40"/>
      <c r="N313" s="40"/>
      <c r="O313" s="40"/>
      <c r="P313" s="40"/>
      <c r="Q313" s="40"/>
      <c r="R313" s="40"/>
      <c r="S313" s="40"/>
      <c r="T313" s="40"/>
      <c r="U313" s="40"/>
      <c r="V313" s="40"/>
      <c r="W313" s="40"/>
      <c r="X313" s="40"/>
      <c r="Y313" s="40"/>
      <c r="Z313" s="40"/>
      <c r="AA313" s="40"/>
      <c r="AB313" s="40"/>
      <c r="AC313" s="40"/>
      <c r="AD313" s="40"/>
    </row>
    <row r="314" spans="1:34" ht="15" customHeight="1">
      <c r="A314" s="84"/>
      <c r="B314" s="285"/>
      <c r="C314" s="285"/>
      <c r="D314" s="40"/>
      <c r="E314" s="40"/>
      <c r="F314" s="40"/>
      <c r="G314" s="40"/>
      <c r="H314" s="40"/>
      <c r="I314" s="40"/>
      <c r="J314" s="40"/>
      <c r="K314" s="40"/>
      <c r="L314" s="40"/>
      <c r="M314" s="40"/>
      <c r="N314" s="40"/>
      <c r="O314" s="40"/>
      <c r="P314" s="40"/>
      <c r="Q314" s="40"/>
      <c r="R314" s="40"/>
      <c r="S314" s="40"/>
      <c r="T314" s="40"/>
      <c r="U314" s="40"/>
      <c r="V314" s="40"/>
      <c r="W314" s="40"/>
      <c r="X314" s="40"/>
      <c r="Y314" s="40"/>
      <c r="Z314" s="40"/>
      <c r="AA314" s="40"/>
      <c r="AB314" s="40"/>
      <c r="AC314" s="40"/>
      <c r="AD314" s="40"/>
    </row>
    <row r="315" spans="1:34" ht="24" customHeight="1">
      <c r="A315" s="44" t="s">
        <v>6097</v>
      </c>
      <c r="B315" s="429" t="s">
        <v>6098</v>
      </c>
      <c r="C315" s="319"/>
      <c r="D315" s="319"/>
      <c r="E315" s="319"/>
      <c r="F315" s="319"/>
      <c r="G315" s="319"/>
      <c r="H315" s="319"/>
      <c r="I315" s="319"/>
      <c r="J315" s="319"/>
      <c r="K315" s="319"/>
      <c r="L315" s="319"/>
      <c r="M315" s="319"/>
      <c r="N315" s="319"/>
      <c r="O315" s="319"/>
      <c r="P315" s="319"/>
      <c r="Q315" s="319"/>
      <c r="R315" s="319"/>
      <c r="S315" s="319"/>
      <c r="T315" s="319"/>
      <c r="U315" s="319"/>
      <c r="V315" s="319"/>
      <c r="W315" s="319"/>
      <c r="X315" s="319"/>
      <c r="Y315" s="319"/>
      <c r="Z315" s="319"/>
      <c r="AA315" s="319"/>
      <c r="AB315" s="319"/>
      <c r="AC315" s="319"/>
      <c r="AD315" s="319"/>
    </row>
    <row r="316" spans="1:34" ht="24" customHeight="1">
      <c r="A316" s="44"/>
      <c r="B316" s="60"/>
      <c r="C316" s="416" t="s">
        <v>6099</v>
      </c>
      <c r="D316" s="319"/>
      <c r="E316" s="319"/>
      <c r="F316" s="319"/>
      <c r="G316" s="319"/>
      <c r="H316" s="319"/>
      <c r="I316" s="319"/>
      <c r="J316" s="319"/>
      <c r="K316" s="319"/>
      <c r="L316" s="319"/>
      <c r="M316" s="319"/>
      <c r="N316" s="319"/>
      <c r="O316" s="319"/>
      <c r="P316" s="319"/>
      <c r="Q316" s="319"/>
      <c r="R316" s="319"/>
      <c r="S316" s="319"/>
      <c r="T316" s="319"/>
      <c r="U316" s="319"/>
      <c r="V316" s="319"/>
      <c r="W316" s="319"/>
      <c r="X316" s="319"/>
      <c r="Y316" s="319"/>
      <c r="Z316" s="319"/>
      <c r="AA316" s="319"/>
      <c r="AB316" s="319"/>
      <c r="AC316" s="319"/>
      <c r="AD316" s="319"/>
    </row>
    <row r="317" spans="1:34" ht="36" customHeight="1">
      <c r="A317" s="44"/>
      <c r="B317" s="7"/>
      <c r="C317" s="416" t="s">
        <v>6100</v>
      </c>
      <c r="D317" s="319"/>
      <c r="E317" s="319"/>
      <c r="F317" s="319"/>
      <c r="G317" s="319"/>
      <c r="H317" s="319"/>
      <c r="I317" s="319"/>
      <c r="J317" s="319"/>
      <c r="K317" s="319"/>
      <c r="L317" s="319"/>
      <c r="M317" s="319"/>
      <c r="N317" s="319"/>
      <c r="O317" s="319"/>
      <c r="P317" s="319"/>
      <c r="Q317" s="319"/>
      <c r="R317" s="319"/>
      <c r="S317" s="319"/>
      <c r="T317" s="319"/>
      <c r="U317" s="319"/>
      <c r="V317" s="319"/>
      <c r="W317" s="319"/>
      <c r="X317" s="319"/>
      <c r="Y317" s="319"/>
      <c r="Z317" s="319"/>
      <c r="AA317" s="319"/>
      <c r="AB317" s="319"/>
      <c r="AC317" s="319"/>
      <c r="AD317" s="319"/>
    </row>
    <row r="318" spans="1:34" ht="15" customHeight="1">
      <c r="A318" s="84"/>
      <c r="B318" s="40"/>
      <c r="C318" s="42"/>
      <c r="D318" s="42"/>
      <c r="E318" s="42"/>
      <c r="F318" s="42"/>
      <c r="G318" s="42"/>
      <c r="H318" s="42"/>
      <c r="I318" s="42"/>
      <c r="J318" s="42"/>
      <c r="K318" s="42"/>
      <c r="L318" s="42"/>
      <c r="M318" s="42"/>
      <c r="N318" s="42"/>
      <c r="O318" s="42"/>
      <c r="P318" s="42"/>
      <c r="Q318" s="42"/>
      <c r="R318" s="42"/>
      <c r="S318" s="42"/>
      <c r="T318" s="42"/>
      <c r="U318" s="42"/>
      <c r="V318" s="42"/>
      <c r="W318" s="42"/>
      <c r="X318" s="42"/>
      <c r="Y318" s="42"/>
      <c r="Z318" s="42"/>
      <c r="AA318" s="42"/>
      <c r="AB318" s="42"/>
      <c r="AC318" s="42"/>
      <c r="AD318" s="42"/>
    </row>
    <row r="319" spans="1:34" ht="36" customHeight="1">
      <c r="A319" s="44"/>
      <c r="B319" s="9"/>
      <c r="C319" s="334" t="s">
        <v>5919</v>
      </c>
      <c r="D319" s="339"/>
      <c r="E319" s="339"/>
      <c r="F319" s="339"/>
      <c r="G319" s="339"/>
      <c r="H319" s="339"/>
      <c r="I319" s="340"/>
      <c r="J319" s="334" t="s">
        <v>5920</v>
      </c>
      <c r="K319" s="340"/>
      <c r="L319" s="334" t="s">
        <v>5921</v>
      </c>
      <c r="M319" s="339"/>
      <c r="N319" s="339"/>
      <c r="O319" s="339"/>
      <c r="P319" s="339"/>
      <c r="Q319" s="339"/>
      <c r="R319" s="339"/>
      <c r="S319" s="339"/>
      <c r="T319" s="339"/>
      <c r="U319" s="340"/>
      <c r="V319" s="334" t="s">
        <v>6101</v>
      </c>
      <c r="W319" s="329"/>
      <c r="X319" s="329"/>
      <c r="Y319" s="329"/>
      <c r="Z319" s="329"/>
      <c r="AA319" s="329"/>
      <c r="AB319" s="329"/>
      <c r="AC319" s="329"/>
      <c r="AD319" s="331"/>
      <c r="AG319">
        <f>COUNTBLANK(V321:AD395)</f>
        <v>675</v>
      </c>
    </row>
    <row r="320" spans="1:34" ht="200.1" customHeight="1">
      <c r="A320" s="44"/>
      <c r="B320" s="9"/>
      <c r="C320" s="358"/>
      <c r="D320" s="327"/>
      <c r="E320" s="327"/>
      <c r="F320" s="327"/>
      <c r="G320" s="327"/>
      <c r="H320" s="327"/>
      <c r="I320" s="359"/>
      <c r="J320" s="358"/>
      <c r="K320" s="359"/>
      <c r="L320" s="358"/>
      <c r="M320" s="327"/>
      <c r="N320" s="327"/>
      <c r="O320" s="327"/>
      <c r="P320" s="327"/>
      <c r="Q320" s="327"/>
      <c r="R320" s="327"/>
      <c r="S320" s="327"/>
      <c r="T320" s="327"/>
      <c r="U320" s="359"/>
      <c r="V320" s="265" t="s">
        <v>5209</v>
      </c>
      <c r="W320" s="266" t="s">
        <v>6102</v>
      </c>
      <c r="X320" s="266" t="s">
        <v>6103</v>
      </c>
      <c r="Y320" s="266" t="s">
        <v>6104</v>
      </c>
      <c r="Z320" s="266" t="s">
        <v>6105</v>
      </c>
      <c r="AA320" s="266" t="s">
        <v>6106</v>
      </c>
      <c r="AB320" s="266" t="s">
        <v>6107</v>
      </c>
      <c r="AC320" s="74" t="s">
        <v>6108</v>
      </c>
      <c r="AD320" s="267" t="s">
        <v>5355</v>
      </c>
      <c r="AG320" t="s">
        <v>5084</v>
      </c>
      <c r="AH320" t="s">
        <v>5183</v>
      </c>
    </row>
    <row r="321" spans="1:52" ht="15" customHeight="1">
      <c r="A321" s="44"/>
      <c r="B321" s="9"/>
      <c r="C321" s="334" t="s">
        <v>5922</v>
      </c>
      <c r="D321" s="334" t="s">
        <v>5923</v>
      </c>
      <c r="E321" s="339"/>
      <c r="F321" s="339"/>
      <c r="G321" s="339"/>
      <c r="H321" s="339"/>
      <c r="I321" s="340"/>
      <c r="J321" s="525" t="s">
        <v>5924</v>
      </c>
      <c r="K321" s="331"/>
      <c r="L321" s="523" t="s">
        <v>5925</v>
      </c>
      <c r="M321" s="329"/>
      <c r="N321" s="329"/>
      <c r="O321" s="329"/>
      <c r="P321" s="329"/>
      <c r="Q321" s="329"/>
      <c r="R321" s="329"/>
      <c r="S321" s="329"/>
      <c r="T321" s="329"/>
      <c r="U321" s="331"/>
      <c r="V321" s="52"/>
      <c r="W321" s="52"/>
      <c r="X321" s="52"/>
      <c r="Y321" s="52"/>
      <c r="Z321" s="52"/>
      <c r="AA321" s="52"/>
      <c r="AB321" s="52"/>
      <c r="AC321" s="52"/>
      <c r="AD321" s="52"/>
      <c r="AG321">
        <f>IF(AND($C$141=0,COUNTA(V321:AD321)=0),0,IF(AND($C$141&gt;0,COUNTA(V321:AD321)=9),0,1))</f>
        <v>0</v>
      </c>
      <c r="AH321">
        <f t="shared" ref="AH321:AH384" si="7">IF(COUNTIF(V321:AD321,"NS"),1,0)</f>
        <v>0</v>
      </c>
    </row>
    <row r="322" spans="1:52" ht="24" customHeight="1">
      <c r="A322" s="44"/>
      <c r="B322" s="9"/>
      <c r="C322" s="495"/>
      <c r="D322" s="356"/>
      <c r="E322" s="319"/>
      <c r="F322" s="319"/>
      <c r="G322" s="319"/>
      <c r="H322" s="319"/>
      <c r="I322" s="357"/>
      <c r="J322" s="525" t="s">
        <v>5926</v>
      </c>
      <c r="K322" s="331"/>
      <c r="L322" s="523" t="s">
        <v>5927</v>
      </c>
      <c r="M322" s="329"/>
      <c r="N322" s="329"/>
      <c r="O322" s="329"/>
      <c r="P322" s="329"/>
      <c r="Q322" s="329"/>
      <c r="R322" s="329"/>
      <c r="S322" s="329"/>
      <c r="T322" s="329"/>
      <c r="U322" s="331"/>
      <c r="V322" s="52"/>
      <c r="W322" s="52"/>
      <c r="X322" s="52"/>
      <c r="Y322" s="52"/>
      <c r="Z322" s="52"/>
      <c r="AA322" s="52"/>
      <c r="AB322" s="52"/>
      <c r="AC322" s="52"/>
      <c r="AD322" s="52"/>
      <c r="AG322">
        <f>IF(AND(C141=0,COUNTA(V322:AD322)=0),0,IF(AND(C141&gt;0,COUNTA(V322:AD322)=9),0,1))</f>
        <v>0</v>
      </c>
      <c r="AH322">
        <f t="shared" si="7"/>
        <v>0</v>
      </c>
    </row>
    <row r="323" spans="1:52" ht="24" customHeight="1">
      <c r="A323" s="44"/>
      <c r="B323" s="9"/>
      <c r="C323" s="495"/>
      <c r="D323" s="356"/>
      <c r="E323" s="319"/>
      <c r="F323" s="319"/>
      <c r="G323" s="319"/>
      <c r="H323" s="319"/>
      <c r="I323" s="357"/>
      <c r="J323" s="525" t="s">
        <v>5928</v>
      </c>
      <c r="K323" s="331"/>
      <c r="L323" s="526" t="s">
        <v>5929</v>
      </c>
      <c r="M323" s="339"/>
      <c r="N323" s="339"/>
      <c r="O323" s="339"/>
      <c r="P323" s="339"/>
      <c r="Q323" s="339"/>
      <c r="R323" s="339"/>
      <c r="S323" s="339"/>
      <c r="T323" s="339"/>
      <c r="U323" s="340"/>
      <c r="V323" s="52"/>
      <c r="W323" s="52"/>
      <c r="X323" s="52"/>
      <c r="Y323" s="52"/>
      <c r="Z323" s="52"/>
      <c r="AA323" s="52"/>
      <c r="AB323" s="52"/>
      <c r="AC323" s="52"/>
      <c r="AD323" s="52"/>
      <c r="AG323">
        <f>IF(AND(C141=0,COUNTA(V323:AD323)=0),0,IF(AND(C141&gt;0,COUNTA(V323:AD323)=9),0,1))</f>
        <v>0</v>
      </c>
      <c r="AH323">
        <f t="shared" si="7"/>
        <v>0</v>
      </c>
      <c r="AQ323" s="514">
        <v>1.03</v>
      </c>
      <c r="AR323" s="514"/>
      <c r="AS323" s="514" t="s">
        <v>5894</v>
      </c>
      <c r="AT323" s="514"/>
      <c r="AU323" s="514" t="s">
        <v>5183</v>
      </c>
      <c r="AV323" s="514"/>
      <c r="AW323" s="514" t="s">
        <v>5275</v>
      </c>
      <c r="AX323" s="514"/>
      <c r="AY323" s="514" t="s">
        <v>6706</v>
      </c>
      <c r="AZ323" s="514"/>
    </row>
    <row r="324" spans="1:52" ht="24" customHeight="1">
      <c r="A324" s="44"/>
      <c r="B324" s="9"/>
      <c r="C324" s="495"/>
      <c r="D324" s="356"/>
      <c r="E324" s="319"/>
      <c r="F324" s="319"/>
      <c r="G324" s="319"/>
      <c r="H324" s="319"/>
      <c r="I324" s="357"/>
      <c r="J324" s="528" t="s">
        <v>5930</v>
      </c>
      <c r="K324" s="331"/>
      <c r="L324" s="240"/>
      <c r="M324" s="535" t="s">
        <v>5931</v>
      </c>
      <c r="N324" s="339"/>
      <c r="O324" s="339"/>
      <c r="P324" s="339"/>
      <c r="Q324" s="339"/>
      <c r="R324" s="339"/>
      <c r="S324" s="339"/>
      <c r="T324" s="339"/>
      <c r="U324" s="340"/>
      <c r="V324" s="296"/>
      <c r="W324" s="52"/>
      <c r="X324" s="52"/>
      <c r="Y324" s="52"/>
      <c r="Z324" s="52"/>
      <c r="AA324" s="52"/>
      <c r="AB324" s="52"/>
      <c r="AC324" s="52"/>
      <c r="AD324" s="52"/>
      <c r="AG324">
        <f>IF(AND(C141=0,COUNTA(V324:AD324)=0),0,IF(AND(C141&gt;0,COUNTA(V324:AD324)=9),0,1))</f>
        <v>0</v>
      </c>
      <c r="AH324">
        <f t="shared" si="7"/>
        <v>0</v>
      </c>
      <c r="AQ324" s="302" t="s">
        <v>6102</v>
      </c>
      <c r="AR324" s="302"/>
      <c r="AS324" s="512">
        <f>W323</f>
        <v>0</v>
      </c>
      <c r="AT324" s="513"/>
      <c r="AU324" s="514">
        <f>COUNTIF(W324:W331,"NS")</f>
        <v>0</v>
      </c>
      <c r="AV324" s="514"/>
      <c r="AW324" s="514">
        <f>IF(AND(W323="NA",COUNTIF(W324:W331,"NA")=8),"NA",SUM(W324:W331))</f>
        <v>0</v>
      </c>
      <c r="AX324" s="514"/>
      <c r="AY324" s="514">
        <f>IF($AG$319=675,0,IF(OR(AND(AS324=0,AU324&gt;0),AND(AS324="NS",AW324&gt;0),AND(AS324="NS",AW324=0,AU324=0)),1,IF(OR(AND(AU324&gt;=2,AW324&lt;AS324),AND(AS324="NS",AW324=0,AU324&gt;0),AS324=AW324),0,1)))</f>
        <v>0</v>
      </c>
      <c r="AZ324" s="514">
        <f>IF(AZ319=BA319,0,IF(OR(AND(AW324=0,AX324&gt;0),AND(AW324="NS",AY324&gt;0),AND(AW324="NS",AY324=0,AX324=0)),1,IF(OR(AND(AX324&gt;=2,AY324&lt;AW324),AND(AW324="NS",AY324=0,AX324&gt;0),AW324=AY324),0,1)))</f>
        <v>0</v>
      </c>
    </row>
    <row r="325" spans="1:52" ht="24" customHeight="1">
      <c r="A325" s="44"/>
      <c r="B325" s="9"/>
      <c r="C325" s="495"/>
      <c r="D325" s="356"/>
      <c r="E325" s="319"/>
      <c r="F325" s="319"/>
      <c r="G325" s="319"/>
      <c r="H325" s="319"/>
      <c r="I325" s="357"/>
      <c r="J325" s="528" t="s">
        <v>5932</v>
      </c>
      <c r="K325" s="331"/>
      <c r="L325" s="241"/>
      <c r="M325" s="524" t="s">
        <v>5933</v>
      </c>
      <c r="N325" s="319"/>
      <c r="O325" s="319"/>
      <c r="P325" s="319"/>
      <c r="Q325" s="319"/>
      <c r="R325" s="319"/>
      <c r="S325" s="319"/>
      <c r="T325" s="319"/>
      <c r="U325" s="357"/>
      <c r="V325" s="296"/>
      <c r="W325" s="52"/>
      <c r="X325" s="52"/>
      <c r="Y325" s="52"/>
      <c r="Z325" s="52"/>
      <c r="AA325" s="52"/>
      <c r="AB325" s="52"/>
      <c r="AC325" s="52"/>
      <c r="AD325" s="52"/>
      <c r="AG325">
        <f>IF(AND(C141=0,COUNTA(V325:AD325)=0),0,IF(AND(C141&gt;0,COUNTA(V325:AD325)=9),0,1))</f>
        <v>0</v>
      </c>
      <c r="AH325">
        <f t="shared" si="7"/>
        <v>0</v>
      </c>
      <c r="AQ325" s="302" t="s">
        <v>6103</v>
      </c>
      <c r="AR325" s="302"/>
      <c r="AS325" s="512">
        <f>X323</f>
        <v>0</v>
      </c>
      <c r="AT325" s="513"/>
      <c r="AU325" s="514">
        <f>COUNTIF(X324:X331,"NS")</f>
        <v>0</v>
      </c>
      <c r="AV325" s="514"/>
      <c r="AW325" s="514">
        <f>IF(AND(X323="NA",COUNTIF(X324:X331,"NA")=8),"NA",SUM(X324:X331))</f>
        <v>0</v>
      </c>
      <c r="AX325" s="514"/>
      <c r="AY325" s="514">
        <f t="shared" ref="AY325:AY331" si="8">IF($AG$319=675,0,IF(OR(AND(AS325=0,AU325&gt;0),AND(AS325="NS",AW325&gt;0),AND(AS325="NS",AW325=0,AU325=0)),1,IF(OR(AND(AU325&gt;=2,AW325&lt;AS325),AND(AS325="NS",AW325=0,AU325&gt;0),AS325=AW325),0,1)))</f>
        <v>0</v>
      </c>
      <c r="AZ325" s="514">
        <f t="shared" ref="AZ325:AZ331" si="9">IF(AZ320=BA320,0,IF(OR(AND(AW325=0,AX325&gt;0),AND(AW325="NS",AY325&gt;0),AND(AW325="NS",AY325=0,AX325=0)),1,IF(OR(AND(AX325&gt;=2,AY325&lt;AW325),AND(AW325="NS",AY325=0,AX325&gt;0),AW325=AY325),0,1)))</f>
        <v>0</v>
      </c>
    </row>
    <row r="326" spans="1:52" ht="24" customHeight="1">
      <c r="A326" s="44"/>
      <c r="B326" s="9"/>
      <c r="C326" s="495"/>
      <c r="D326" s="356"/>
      <c r="E326" s="319"/>
      <c r="F326" s="319"/>
      <c r="G326" s="319"/>
      <c r="H326" s="319"/>
      <c r="I326" s="357"/>
      <c r="J326" s="528" t="s">
        <v>5934</v>
      </c>
      <c r="K326" s="331"/>
      <c r="L326" s="241"/>
      <c r="M326" s="524" t="s">
        <v>5935</v>
      </c>
      <c r="N326" s="319"/>
      <c r="O326" s="319"/>
      <c r="P326" s="319"/>
      <c r="Q326" s="319"/>
      <c r="R326" s="319"/>
      <c r="S326" s="319"/>
      <c r="T326" s="319"/>
      <c r="U326" s="357"/>
      <c r="V326" s="296"/>
      <c r="W326" s="52"/>
      <c r="X326" s="52"/>
      <c r="Y326" s="52"/>
      <c r="Z326" s="52"/>
      <c r="AA326" s="52"/>
      <c r="AB326" s="52"/>
      <c r="AC326" s="52"/>
      <c r="AD326" s="52"/>
      <c r="AG326">
        <f>IF(AND(C141=0,COUNTA(V326:AD326)=0),0,IF(AND(C141&gt;0,COUNTA(V326:AD326)=9),0,1))</f>
        <v>0</v>
      </c>
      <c r="AH326">
        <f t="shared" si="7"/>
        <v>0</v>
      </c>
      <c r="AQ326" s="302" t="s">
        <v>6104</v>
      </c>
      <c r="AR326" s="302"/>
      <c r="AS326" s="512">
        <f>Y323</f>
        <v>0</v>
      </c>
      <c r="AT326" s="513"/>
      <c r="AU326" s="514">
        <f>COUNTIF(Y324:Y331,"NS")</f>
        <v>0</v>
      </c>
      <c r="AV326" s="514"/>
      <c r="AW326" s="514">
        <f>IF(AND(Y323="NA",COUNTIF(Y324:Y331,"NA")=8),"NA",SUM(Y324:Y331))</f>
        <v>0</v>
      </c>
      <c r="AX326" s="514"/>
      <c r="AY326" s="514">
        <f t="shared" si="8"/>
        <v>0</v>
      </c>
      <c r="AZ326" s="514">
        <f t="shared" si="9"/>
        <v>0</v>
      </c>
    </row>
    <row r="327" spans="1:52" ht="24" customHeight="1">
      <c r="A327" s="44"/>
      <c r="B327" s="9"/>
      <c r="C327" s="495"/>
      <c r="D327" s="356"/>
      <c r="E327" s="319"/>
      <c r="F327" s="319"/>
      <c r="G327" s="319"/>
      <c r="H327" s="319"/>
      <c r="I327" s="357"/>
      <c r="J327" s="528" t="s">
        <v>5936</v>
      </c>
      <c r="K327" s="331"/>
      <c r="L327" s="241"/>
      <c r="M327" s="524" t="s">
        <v>5937</v>
      </c>
      <c r="N327" s="319"/>
      <c r="O327" s="319"/>
      <c r="P327" s="319"/>
      <c r="Q327" s="319"/>
      <c r="R327" s="319"/>
      <c r="S327" s="319"/>
      <c r="T327" s="319"/>
      <c r="U327" s="357"/>
      <c r="V327" s="296"/>
      <c r="W327" s="52"/>
      <c r="X327" s="52"/>
      <c r="Y327" s="52"/>
      <c r="Z327" s="52"/>
      <c r="AA327" s="52"/>
      <c r="AB327" s="52"/>
      <c r="AC327" s="52"/>
      <c r="AD327" s="52"/>
      <c r="AG327">
        <f>IF(AND(C141=0,COUNTA(V327:AD327)=0),0,IF(AND(C141&gt;0,COUNTA(V327:AD327)=9),0,1))</f>
        <v>0</v>
      </c>
      <c r="AH327">
        <f t="shared" si="7"/>
        <v>0</v>
      </c>
      <c r="AQ327" s="302" t="s">
        <v>6105</v>
      </c>
      <c r="AR327" s="302"/>
      <c r="AS327" s="512">
        <f>Z323</f>
        <v>0</v>
      </c>
      <c r="AT327" s="513"/>
      <c r="AU327" s="514">
        <f>COUNTIF(Z324:Z331,"NS")</f>
        <v>0</v>
      </c>
      <c r="AV327" s="514"/>
      <c r="AW327" s="514">
        <f>IF(AND(Z323="NA",COUNTIF(Z324:Z331,"NA")=8),"NA",SUM(Z324:Z331))</f>
        <v>0</v>
      </c>
      <c r="AX327" s="514"/>
      <c r="AY327" s="514">
        <f t="shared" si="8"/>
        <v>0</v>
      </c>
      <c r="AZ327" s="514">
        <f t="shared" si="9"/>
        <v>0</v>
      </c>
    </row>
    <row r="328" spans="1:52" ht="24" customHeight="1">
      <c r="A328" s="44"/>
      <c r="B328" s="9"/>
      <c r="C328" s="495"/>
      <c r="D328" s="356"/>
      <c r="E328" s="319"/>
      <c r="F328" s="319"/>
      <c r="G328" s="319"/>
      <c r="H328" s="319"/>
      <c r="I328" s="357"/>
      <c r="J328" s="528" t="s">
        <v>5938</v>
      </c>
      <c r="K328" s="331"/>
      <c r="L328" s="241"/>
      <c r="M328" s="524" t="s">
        <v>5939</v>
      </c>
      <c r="N328" s="319"/>
      <c r="O328" s="319"/>
      <c r="P328" s="319"/>
      <c r="Q328" s="319"/>
      <c r="R328" s="319"/>
      <c r="S328" s="319"/>
      <c r="T328" s="319"/>
      <c r="U328" s="357"/>
      <c r="V328" s="296"/>
      <c r="W328" s="52"/>
      <c r="X328" s="52"/>
      <c r="Y328" s="52"/>
      <c r="Z328" s="52"/>
      <c r="AA328" s="52"/>
      <c r="AB328" s="52"/>
      <c r="AC328" s="52"/>
      <c r="AD328" s="52"/>
      <c r="AG328">
        <f>IF(AND(C141=0,COUNTA(V328:AD328)=0),0,IF(AND(C141&gt;0,COUNTA(V328:AD328)=9),0,1))</f>
        <v>0</v>
      </c>
      <c r="AH328">
        <f t="shared" si="7"/>
        <v>0</v>
      </c>
      <c r="AQ328" s="302" t="s">
        <v>6106</v>
      </c>
      <c r="AR328" s="302"/>
      <c r="AS328" s="512">
        <f>AA323</f>
        <v>0</v>
      </c>
      <c r="AT328" s="513"/>
      <c r="AU328" s="514">
        <f>COUNTIF(AA324:AA331,"NS")</f>
        <v>0</v>
      </c>
      <c r="AV328" s="514"/>
      <c r="AW328" s="514">
        <f>IF(AND(AA323="NA",COUNTIF(AA324:AA331,"NA")=8),"NA",SUM(AA324:AA331))</f>
        <v>0</v>
      </c>
      <c r="AX328" s="514"/>
      <c r="AY328" s="514">
        <f t="shared" si="8"/>
        <v>0</v>
      </c>
      <c r="AZ328" s="514">
        <f t="shared" si="9"/>
        <v>0</v>
      </c>
    </row>
    <row r="329" spans="1:52" ht="24" customHeight="1">
      <c r="A329" s="44"/>
      <c r="B329" s="9"/>
      <c r="C329" s="495"/>
      <c r="D329" s="356"/>
      <c r="E329" s="319"/>
      <c r="F329" s="319"/>
      <c r="G329" s="319"/>
      <c r="H329" s="319"/>
      <c r="I329" s="357"/>
      <c r="J329" s="528" t="s">
        <v>5940</v>
      </c>
      <c r="K329" s="331"/>
      <c r="L329" s="241"/>
      <c r="M329" s="524" t="s">
        <v>5941</v>
      </c>
      <c r="N329" s="319"/>
      <c r="O329" s="319"/>
      <c r="P329" s="319"/>
      <c r="Q329" s="319"/>
      <c r="R329" s="319"/>
      <c r="S329" s="319"/>
      <c r="T329" s="319"/>
      <c r="U329" s="357"/>
      <c r="V329" s="296"/>
      <c r="W329" s="52"/>
      <c r="X329" s="52"/>
      <c r="Y329" s="52"/>
      <c r="Z329" s="52"/>
      <c r="AA329" s="52"/>
      <c r="AB329" s="52"/>
      <c r="AC329" s="52"/>
      <c r="AD329" s="52"/>
      <c r="AG329">
        <f>IF(AND(C141=0,COUNTA(V329:AD329)=0),0,IF(AND(C141&gt;0,COUNTA(V329:AD329)=9),0,1))</f>
        <v>0</v>
      </c>
      <c r="AH329">
        <f t="shared" si="7"/>
        <v>0</v>
      </c>
      <c r="AQ329" s="302" t="s">
        <v>6107</v>
      </c>
      <c r="AR329" s="302"/>
      <c r="AS329" s="512">
        <f>AB323</f>
        <v>0</v>
      </c>
      <c r="AT329" s="513"/>
      <c r="AU329" s="514">
        <f>COUNTIF(AB324:AB331,"NS")</f>
        <v>0</v>
      </c>
      <c r="AV329" s="514"/>
      <c r="AW329" s="514">
        <f>IF(AND(AB323="NA",COUNTIF(AB324:AB331,"NA")=8),"NA",SUM(AB324:AB331))</f>
        <v>0</v>
      </c>
      <c r="AX329" s="514"/>
      <c r="AY329" s="514">
        <f t="shared" si="8"/>
        <v>0</v>
      </c>
      <c r="AZ329" s="514">
        <f t="shared" si="9"/>
        <v>0</v>
      </c>
    </row>
    <row r="330" spans="1:52" ht="24" customHeight="1">
      <c r="A330" s="44"/>
      <c r="B330" s="9"/>
      <c r="C330" s="495"/>
      <c r="D330" s="356"/>
      <c r="E330" s="319"/>
      <c r="F330" s="319"/>
      <c r="G330" s="319"/>
      <c r="H330" s="319"/>
      <c r="I330" s="357"/>
      <c r="J330" s="528" t="s">
        <v>5942</v>
      </c>
      <c r="K330" s="331"/>
      <c r="L330" s="241"/>
      <c r="M330" s="524" t="s">
        <v>5943</v>
      </c>
      <c r="N330" s="319"/>
      <c r="O330" s="319"/>
      <c r="P330" s="319"/>
      <c r="Q330" s="319"/>
      <c r="R330" s="319"/>
      <c r="S330" s="319"/>
      <c r="T330" s="319"/>
      <c r="U330" s="357"/>
      <c r="V330" s="296"/>
      <c r="W330" s="52"/>
      <c r="X330" s="52"/>
      <c r="Y330" s="52"/>
      <c r="Z330" s="52"/>
      <c r="AA330" s="52"/>
      <c r="AB330" s="52"/>
      <c r="AC330" s="52"/>
      <c r="AD330" s="52"/>
      <c r="AG330">
        <f>IF(AND(C141=0,COUNTA(V330:AD330)=0),0,IF(AND(C141&gt;0,COUNTA(V330:AD330)=9),0,1))</f>
        <v>0</v>
      </c>
      <c r="AH330">
        <f t="shared" si="7"/>
        <v>0</v>
      </c>
      <c r="AQ330" s="302" t="s">
        <v>6108</v>
      </c>
      <c r="AR330" s="302"/>
      <c r="AS330" s="512">
        <f>AC323</f>
        <v>0</v>
      </c>
      <c r="AT330" s="513"/>
      <c r="AU330" s="514">
        <f>COUNTIF(AC324:AC331,"NS")</f>
        <v>0</v>
      </c>
      <c r="AV330" s="514"/>
      <c r="AW330" s="514">
        <f>IF(AND(AC323="NA",COUNTIF(AC324:AC331,"NA")=8),"NA",SUM(AC324:AC331))</f>
        <v>0</v>
      </c>
      <c r="AX330" s="514"/>
      <c r="AY330" s="514">
        <f t="shared" si="8"/>
        <v>0</v>
      </c>
      <c r="AZ330" s="514">
        <f t="shared" si="9"/>
        <v>0</v>
      </c>
    </row>
    <row r="331" spans="1:52" ht="15" customHeight="1">
      <c r="A331" s="44"/>
      <c r="B331" s="9"/>
      <c r="C331" s="495"/>
      <c r="D331" s="356"/>
      <c r="E331" s="319"/>
      <c r="F331" s="319"/>
      <c r="G331" s="319"/>
      <c r="H331" s="319"/>
      <c r="I331" s="357"/>
      <c r="J331" s="527" t="s">
        <v>5944</v>
      </c>
      <c r="K331" s="329"/>
      <c r="L331" s="316"/>
      <c r="M331" s="522" t="s">
        <v>5355</v>
      </c>
      <c r="N331" s="327"/>
      <c r="O331" s="327"/>
      <c r="P331" s="327"/>
      <c r="Q331" s="327"/>
      <c r="R331" s="327"/>
      <c r="S331" s="327"/>
      <c r="T331" s="327"/>
      <c r="U331" s="359"/>
      <c r="V331" s="296"/>
      <c r="W331" s="52"/>
      <c r="X331" s="52"/>
      <c r="Y331" s="52"/>
      <c r="Z331" s="52"/>
      <c r="AA331" s="52"/>
      <c r="AB331" s="52"/>
      <c r="AC331" s="52"/>
      <c r="AD331" s="52"/>
      <c r="AG331">
        <f>IF(AND(C141=0,COUNTA(V331:AD331)=0),0,IF(AND(C141&gt;0,COUNTA(V331:AD331)=9),0,1))</f>
        <v>0</v>
      </c>
      <c r="AH331">
        <f t="shared" si="7"/>
        <v>0</v>
      </c>
      <c r="AQ331" s="302" t="s">
        <v>5355</v>
      </c>
      <c r="AR331" s="302"/>
      <c r="AS331" s="512">
        <f>AD323</f>
        <v>0</v>
      </c>
      <c r="AT331" s="513"/>
      <c r="AU331" s="514">
        <f>COUNTIF(AD324:AD331,"NS")</f>
        <v>0</v>
      </c>
      <c r="AV331" s="514"/>
      <c r="AW331" s="514">
        <f>IF(AND(AD323="NA",COUNTIF(AD324:AD331,"NA")=8),"NA",SUM(AD324:AD331))</f>
        <v>0</v>
      </c>
      <c r="AX331" s="514"/>
      <c r="AY331" s="514">
        <f t="shared" si="8"/>
        <v>0</v>
      </c>
      <c r="AZ331" s="514">
        <f t="shared" si="9"/>
        <v>0</v>
      </c>
    </row>
    <row r="332" spans="1:52" ht="15" customHeight="1">
      <c r="A332" s="44"/>
      <c r="B332" s="9"/>
      <c r="C332" s="495"/>
      <c r="D332" s="356"/>
      <c r="E332" s="319"/>
      <c r="F332" s="319"/>
      <c r="G332" s="319"/>
      <c r="H332" s="319"/>
      <c r="I332" s="357"/>
      <c r="J332" s="525" t="s">
        <v>5945</v>
      </c>
      <c r="K332" s="331"/>
      <c r="L332" s="526" t="s">
        <v>5946</v>
      </c>
      <c r="M332" s="339"/>
      <c r="N332" s="339"/>
      <c r="O332" s="339"/>
      <c r="P332" s="339"/>
      <c r="Q332" s="339"/>
      <c r="R332" s="339"/>
      <c r="S332" s="339"/>
      <c r="T332" s="339"/>
      <c r="U332" s="340"/>
      <c r="V332" s="52"/>
      <c r="W332" s="52"/>
      <c r="X332" s="52"/>
      <c r="Y332" s="52"/>
      <c r="Z332" s="52"/>
      <c r="AA332" s="52"/>
      <c r="AB332" s="52"/>
      <c r="AC332" s="52"/>
      <c r="AD332" s="52"/>
      <c r="AG332">
        <f>IF(AND(C141=0,COUNTA(V332:AD332)=0),0,IF(AND(C141&gt;0,COUNTA(V332:AD332)=9),0,1))</f>
        <v>0</v>
      </c>
      <c r="AH332">
        <f t="shared" si="7"/>
        <v>0</v>
      </c>
    </row>
    <row r="333" spans="1:52" ht="36" customHeight="1">
      <c r="A333" s="44"/>
      <c r="B333" s="9"/>
      <c r="C333" s="448"/>
      <c r="D333" s="358"/>
      <c r="E333" s="327"/>
      <c r="F333" s="327"/>
      <c r="G333" s="327"/>
      <c r="H333" s="327"/>
      <c r="I333" s="359"/>
      <c r="J333" s="525" t="s">
        <v>5947</v>
      </c>
      <c r="K333" s="331"/>
      <c r="L333" s="526" t="s">
        <v>5948</v>
      </c>
      <c r="M333" s="339"/>
      <c r="N333" s="339"/>
      <c r="O333" s="339"/>
      <c r="P333" s="339"/>
      <c r="Q333" s="339"/>
      <c r="R333" s="339"/>
      <c r="S333" s="339"/>
      <c r="T333" s="339"/>
      <c r="U333" s="340"/>
      <c r="V333" s="52"/>
      <c r="W333" s="52"/>
      <c r="X333" s="52"/>
      <c r="Y333" s="52"/>
      <c r="Z333" s="52"/>
      <c r="AA333" s="52"/>
      <c r="AB333" s="52"/>
      <c r="AC333" s="52"/>
      <c r="AD333" s="52"/>
      <c r="AG333">
        <f>IF(AND(C141=0,COUNTA(V333:AD333)=0),0,IF(AND(C141&gt;0,COUNTA(V333:AD333)=9),0,1))</f>
        <v>0</v>
      </c>
      <c r="AH333">
        <f t="shared" si="7"/>
        <v>0</v>
      </c>
    </row>
    <row r="334" spans="1:52" ht="36" customHeight="1">
      <c r="A334" s="44"/>
      <c r="B334" s="9"/>
      <c r="C334" s="334" t="s">
        <v>5949</v>
      </c>
      <c r="D334" s="334" t="s">
        <v>5950</v>
      </c>
      <c r="E334" s="339"/>
      <c r="F334" s="339"/>
      <c r="G334" s="339"/>
      <c r="H334" s="339"/>
      <c r="I334" s="340"/>
      <c r="J334" s="525" t="s">
        <v>5951</v>
      </c>
      <c r="K334" s="331"/>
      <c r="L334" s="526" t="s">
        <v>5952</v>
      </c>
      <c r="M334" s="339"/>
      <c r="N334" s="339"/>
      <c r="O334" s="339"/>
      <c r="P334" s="339"/>
      <c r="Q334" s="339"/>
      <c r="R334" s="339"/>
      <c r="S334" s="339"/>
      <c r="T334" s="339"/>
      <c r="U334" s="340"/>
      <c r="V334" s="52"/>
      <c r="W334" s="52"/>
      <c r="X334" s="52"/>
      <c r="Y334" s="52"/>
      <c r="Z334" s="52"/>
      <c r="AA334" s="52"/>
      <c r="AB334" s="52"/>
      <c r="AC334" s="52"/>
      <c r="AD334" s="52"/>
      <c r="AG334">
        <f>IF(AND(C141=0,COUNTA(V334:AD334)=0),0,IF(AND(C141&gt;0,COUNTA(V334:AD334)=9),0,1))</f>
        <v>0</v>
      </c>
      <c r="AH334">
        <f t="shared" si="7"/>
        <v>0</v>
      </c>
    </row>
    <row r="335" spans="1:52" ht="24" customHeight="1">
      <c r="A335" s="44"/>
      <c r="B335" s="9"/>
      <c r="C335" s="495"/>
      <c r="D335" s="356"/>
      <c r="E335" s="319"/>
      <c r="F335" s="319"/>
      <c r="G335" s="319"/>
      <c r="H335" s="319"/>
      <c r="I335" s="357"/>
      <c r="J335" s="525" t="s">
        <v>5953</v>
      </c>
      <c r="K335" s="331"/>
      <c r="L335" s="526" t="s">
        <v>5954</v>
      </c>
      <c r="M335" s="339"/>
      <c r="N335" s="339"/>
      <c r="O335" s="339"/>
      <c r="P335" s="339"/>
      <c r="Q335" s="339"/>
      <c r="R335" s="339"/>
      <c r="S335" s="339"/>
      <c r="T335" s="339"/>
      <c r="U335" s="340"/>
      <c r="V335" s="52"/>
      <c r="W335" s="52"/>
      <c r="X335" s="52"/>
      <c r="Y335" s="52"/>
      <c r="Z335" s="52"/>
      <c r="AA335" s="52"/>
      <c r="AB335" s="52"/>
      <c r="AC335" s="52"/>
      <c r="AD335" s="52"/>
      <c r="AG335">
        <f>IF(AND(C141=0,COUNTA(V335:AD335)=0),0,IF(AND(C141&gt;0,COUNTA(V335:AD335)=9),0,1))</f>
        <v>0</v>
      </c>
      <c r="AH335">
        <f t="shared" si="7"/>
        <v>0</v>
      </c>
    </row>
    <row r="336" spans="1:52" ht="24" customHeight="1">
      <c r="A336" s="44"/>
      <c r="B336" s="9"/>
      <c r="C336" s="495"/>
      <c r="D336" s="356"/>
      <c r="E336" s="319"/>
      <c r="F336" s="319"/>
      <c r="G336" s="319"/>
      <c r="H336" s="319"/>
      <c r="I336" s="357"/>
      <c r="J336" s="525" t="s">
        <v>5955</v>
      </c>
      <c r="K336" s="331"/>
      <c r="L336" s="526" t="s">
        <v>5956</v>
      </c>
      <c r="M336" s="339"/>
      <c r="N336" s="339"/>
      <c r="O336" s="339"/>
      <c r="P336" s="339"/>
      <c r="Q336" s="339"/>
      <c r="R336" s="339"/>
      <c r="S336" s="339"/>
      <c r="T336" s="339"/>
      <c r="U336" s="340"/>
      <c r="V336" s="52"/>
      <c r="W336" s="52"/>
      <c r="X336" s="52"/>
      <c r="Y336" s="52"/>
      <c r="Z336" s="52"/>
      <c r="AA336" s="52"/>
      <c r="AB336" s="52"/>
      <c r="AC336" s="52"/>
      <c r="AD336" s="52"/>
      <c r="AG336">
        <f>IF(AND(C141=0,COUNTA(V336:AD336)=0),0,IF(AND(C141&gt;0,COUNTA(V336:AD336)=9),0,1))</f>
        <v>0</v>
      </c>
      <c r="AH336">
        <f t="shared" si="7"/>
        <v>0</v>
      </c>
    </row>
    <row r="337" spans="1:52" ht="15" customHeight="1">
      <c r="A337" s="44"/>
      <c r="B337" s="9"/>
      <c r="C337" s="495"/>
      <c r="D337" s="356"/>
      <c r="E337" s="319"/>
      <c r="F337" s="319"/>
      <c r="G337" s="319"/>
      <c r="H337" s="319"/>
      <c r="I337" s="357"/>
      <c r="J337" s="525" t="s">
        <v>5957</v>
      </c>
      <c r="K337" s="331"/>
      <c r="L337" s="526" t="s">
        <v>5958</v>
      </c>
      <c r="M337" s="339"/>
      <c r="N337" s="339"/>
      <c r="O337" s="339"/>
      <c r="P337" s="339"/>
      <c r="Q337" s="339"/>
      <c r="R337" s="339"/>
      <c r="S337" s="339"/>
      <c r="T337" s="339"/>
      <c r="U337" s="340"/>
      <c r="V337" s="52"/>
      <c r="W337" s="52"/>
      <c r="X337" s="52"/>
      <c r="Y337" s="52"/>
      <c r="Z337" s="52"/>
      <c r="AA337" s="52"/>
      <c r="AB337" s="52"/>
      <c r="AC337" s="52"/>
      <c r="AD337" s="52"/>
      <c r="AG337">
        <f>IF(AND(C141=0,COUNTA(V337:AD337)=0),0,IF(AND(C141&gt;0,COUNTA(V337:AD337)=9),0,1))</f>
        <v>0</v>
      </c>
      <c r="AH337">
        <f t="shared" si="7"/>
        <v>0</v>
      </c>
    </row>
    <row r="338" spans="1:52" ht="15" customHeight="1">
      <c r="A338" s="44"/>
      <c r="B338" s="9"/>
      <c r="C338" s="495"/>
      <c r="D338" s="356"/>
      <c r="E338" s="319"/>
      <c r="F338" s="319"/>
      <c r="G338" s="319"/>
      <c r="H338" s="319"/>
      <c r="I338" s="357"/>
      <c r="J338" s="525" t="s">
        <v>5959</v>
      </c>
      <c r="K338" s="331"/>
      <c r="L338" s="526" t="s">
        <v>5960</v>
      </c>
      <c r="M338" s="339"/>
      <c r="N338" s="339"/>
      <c r="O338" s="339"/>
      <c r="P338" s="339"/>
      <c r="Q338" s="339"/>
      <c r="R338" s="339"/>
      <c r="S338" s="339"/>
      <c r="T338" s="339"/>
      <c r="U338" s="340"/>
      <c r="V338" s="52"/>
      <c r="W338" s="52"/>
      <c r="X338" s="52"/>
      <c r="Y338" s="52"/>
      <c r="Z338" s="52"/>
      <c r="AA338" s="52"/>
      <c r="AB338" s="52"/>
      <c r="AC338" s="52"/>
      <c r="AD338" s="52"/>
      <c r="AG338">
        <f>IF(AND(C141=0,COUNTA(V338:AD338)=0),0,IF(AND(C141&gt;0,COUNTA(V338:AD338)=9),0,1))</f>
        <v>0</v>
      </c>
      <c r="AH338">
        <f t="shared" si="7"/>
        <v>0</v>
      </c>
    </row>
    <row r="339" spans="1:52" ht="24" customHeight="1">
      <c r="A339" s="44"/>
      <c r="B339" s="9"/>
      <c r="C339" s="495"/>
      <c r="D339" s="356"/>
      <c r="E339" s="319"/>
      <c r="F339" s="319"/>
      <c r="G339" s="319"/>
      <c r="H339" s="319"/>
      <c r="I339" s="357"/>
      <c r="J339" s="525" t="s">
        <v>5961</v>
      </c>
      <c r="K339" s="331"/>
      <c r="L339" s="526" t="s">
        <v>5962</v>
      </c>
      <c r="M339" s="339"/>
      <c r="N339" s="339"/>
      <c r="O339" s="339"/>
      <c r="P339" s="339"/>
      <c r="Q339" s="339"/>
      <c r="R339" s="339"/>
      <c r="S339" s="339"/>
      <c r="T339" s="339"/>
      <c r="U339" s="340"/>
      <c r="V339" s="52"/>
      <c r="W339" s="52"/>
      <c r="X339" s="52"/>
      <c r="Y339" s="52"/>
      <c r="Z339" s="52"/>
      <c r="AA339" s="52"/>
      <c r="AB339" s="52"/>
      <c r="AC339" s="52"/>
      <c r="AD339" s="52"/>
      <c r="AG339">
        <f>IF(AND(C141=0,COUNTA(V339:AD339)=0),0,IF(AND(C141&gt;0,COUNTA(V339:AD339)=9),0,1))</f>
        <v>0</v>
      </c>
      <c r="AH339">
        <f t="shared" si="7"/>
        <v>0</v>
      </c>
    </row>
    <row r="340" spans="1:52" ht="15" customHeight="1">
      <c r="A340" s="44"/>
      <c r="B340" s="9"/>
      <c r="C340" s="495"/>
      <c r="D340" s="356"/>
      <c r="E340" s="319"/>
      <c r="F340" s="319"/>
      <c r="G340" s="319"/>
      <c r="H340" s="319"/>
      <c r="I340" s="357"/>
      <c r="J340" s="525" t="s">
        <v>5963</v>
      </c>
      <c r="K340" s="331"/>
      <c r="L340" s="526" t="s">
        <v>5964</v>
      </c>
      <c r="M340" s="339"/>
      <c r="N340" s="339"/>
      <c r="O340" s="339"/>
      <c r="P340" s="339"/>
      <c r="Q340" s="339"/>
      <c r="R340" s="339"/>
      <c r="S340" s="339"/>
      <c r="T340" s="339"/>
      <c r="U340" s="340"/>
      <c r="V340" s="52"/>
      <c r="W340" s="52"/>
      <c r="X340" s="52"/>
      <c r="Y340" s="52"/>
      <c r="Z340" s="52"/>
      <c r="AA340" s="52"/>
      <c r="AB340" s="52"/>
      <c r="AC340" s="52"/>
      <c r="AD340" s="52"/>
      <c r="AG340">
        <f>IF(AND(C141=0,COUNTA(V340:AD340)=0),0,IF(AND(C141&gt;0,COUNTA(V340:AD340)=9),0,1))</f>
        <v>0</v>
      </c>
      <c r="AH340">
        <f t="shared" si="7"/>
        <v>0</v>
      </c>
    </row>
    <row r="341" spans="1:52" ht="24" customHeight="1">
      <c r="A341" s="44"/>
      <c r="B341" s="9"/>
      <c r="C341" s="495"/>
      <c r="D341" s="356"/>
      <c r="E341" s="319"/>
      <c r="F341" s="319"/>
      <c r="G341" s="319"/>
      <c r="H341" s="319"/>
      <c r="I341" s="357"/>
      <c r="J341" s="525" t="s">
        <v>5965</v>
      </c>
      <c r="K341" s="331"/>
      <c r="L341" s="526" t="s">
        <v>5966</v>
      </c>
      <c r="M341" s="339"/>
      <c r="N341" s="339"/>
      <c r="O341" s="339"/>
      <c r="P341" s="339"/>
      <c r="Q341" s="339"/>
      <c r="R341" s="339"/>
      <c r="S341" s="339"/>
      <c r="T341" s="339"/>
      <c r="U341" s="340"/>
      <c r="V341" s="52"/>
      <c r="W341" s="52"/>
      <c r="X341" s="52"/>
      <c r="Y341" s="52"/>
      <c r="Z341" s="52"/>
      <c r="AA341" s="52"/>
      <c r="AB341" s="52"/>
      <c r="AC341" s="52"/>
      <c r="AD341" s="52"/>
      <c r="AG341">
        <f>IF(AND(C141=0,COUNTA(V341:AD341)=0),0,IF(AND(C141&gt;0,COUNTA(V341:AD341)=9),0,1))</f>
        <v>0</v>
      </c>
      <c r="AH341">
        <f t="shared" si="7"/>
        <v>0</v>
      </c>
    </row>
    <row r="342" spans="1:52" ht="24" customHeight="1">
      <c r="A342" s="44"/>
      <c r="B342" s="9"/>
      <c r="C342" s="448"/>
      <c r="D342" s="358"/>
      <c r="E342" s="327"/>
      <c r="F342" s="327"/>
      <c r="G342" s="327"/>
      <c r="H342" s="327"/>
      <c r="I342" s="359"/>
      <c r="J342" s="525" t="s">
        <v>5967</v>
      </c>
      <c r="K342" s="331"/>
      <c r="L342" s="526" t="s">
        <v>5968</v>
      </c>
      <c r="M342" s="339"/>
      <c r="N342" s="339"/>
      <c r="O342" s="339"/>
      <c r="P342" s="339"/>
      <c r="Q342" s="339"/>
      <c r="R342" s="339"/>
      <c r="S342" s="339"/>
      <c r="T342" s="339"/>
      <c r="U342" s="340"/>
      <c r="V342" s="52"/>
      <c r="W342" s="52"/>
      <c r="X342" s="52"/>
      <c r="Y342" s="52"/>
      <c r="Z342" s="52"/>
      <c r="AA342" s="52"/>
      <c r="AB342" s="52"/>
      <c r="AC342" s="52"/>
      <c r="AD342" s="52"/>
      <c r="AG342">
        <f>IF(AND(C141=0,COUNTA(V342:AD342)=0),0,IF(AND(C141&gt;0,COUNTA(V342:AD342)=9),0,1))</f>
        <v>0</v>
      </c>
      <c r="AH342">
        <f t="shared" si="7"/>
        <v>0</v>
      </c>
    </row>
    <row r="343" spans="1:52" ht="24" customHeight="1">
      <c r="A343" s="44"/>
      <c r="B343" s="9"/>
      <c r="C343" s="334" t="s">
        <v>5969</v>
      </c>
      <c r="D343" s="334" t="s">
        <v>5970</v>
      </c>
      <c r="E343" s="339"/>
      <c r="F343" s="339"/>
      <c r="G343" s="339"/>
      <c r="H343" s="339"/>
      <c r="I343" s="340"/>
      <c r="J343" s="525" t="s">
        <v>5971</v>
      </c>
      <c r="K343" s="331"/>
      <c r="L343" s="526" t="s">
        <v>5972</v>
      </c>
      <c r="M343" s="339"/>
      <c r="N343" s="339"/>
      <c r="O343" s="339"/>
      <c r="P343" s="339"/>
      <c r="Q343" s="339"/>
      <c r="R343" s="339"/>
      <c r="S343" s="339"/>
      <c r="T343" s="339"/>
      <c r="U343" s="340"/>
      <c r="V343" s="52"/>
      <c r="W343" s="52"/>
      <c r="X343" s="52"/>
      <c r="Y343" s="52"/>
      <c r="Z343" s="52"/>
      <c r="AA343" s="52"/>
      <c r="AB343" s="52"/>
      <c r="AC343" s="52"/>
      <c r="AD343" s="52"/>
      <c r="AG343">
        <f>IF(AND(C141=0,COUNTA(V343:AD343)=0),0,IF(AND(C141&gt;0,COUNTA(V343:AD343)=9),0,1))</f>
        <v>0</v>
      </c>
      <c r="AH343">
        <f t="shared" si="7"/>
        <v>0</v>
      </c>
    </row>
    <row r="344" spans="1:52" ht="24" customHeight="1">
      <c r="A344" s="44"/>
      <c r="B344" s="9"/>
      <c r="C344" s="495"/>
      <c r="D344" s="356"/>
      <c r="E344" s="319"/>
      <c r="F344" s="319"/>
      <c r="G344" s="319"/>
      <c r="H344" s="319"/>
      <c r="I344" s="357"/>
      <c r="J344" s="525" t="s">
        <v>5973</v>
      </c>
      <c r="K344" s="331"/>
      <c r="L344" s="526" t="s">
        <v>5974</v>
      </c>
      <c r="M344" s="339"/>
      <c r="N344" s="339"/>
      <c r="O344" s="339"/>
      <c r="P344" s="339"/>
      <c r="Q344" s="339"/>
      <c r="R344" s="339"/>
      <c r="S344" s="339"/>
      <c r="T344" s="339"/>
      <c r="U344" s="340"/>
      <c r="V344" s="52"/>
      <c r="W344" s="52"/>
      <c r="X344" s="52"/>
      <c r="Y344" s="52"/>
      <c r="Z344" s="52"/>
      <c r="AA344" s="52"/>
      <c r="AB344" s="52"/>
      <c r="AC344" s="52"/>
      <c r="AD344" s="52"/>
      <c r="AG344">
        <f>IF(AND(C141=0,COUNTA(V344:AD344)=0),0,IF(AND(C141&gt;0,COUNTA(V344:AD344)=9),0,1))</f>
        <v>0</v>
      </c>
      <c r="AH344">
        <f t="shared" si="7"/>
        <v>0</v>
      </c>
    </row>
    <row r="345" spans="1:52" ht="15" customHeight="1">
      <c r="A345" s="44"/>
      <c r="B345" s="9"/>
      <c r="C345" s="495"/>
      <c r="D345" s="356"/>
      <c r="E345" s="319"/>
      <c r="F345" s="319"/>
      <c r="G345" s="319"/>
      <c r="H345" s="319"/>
      <c r="I345" s="357"/>
      <c r="J345" s="525" t="s">
        <v>5975</v>
      </c>
      <c r="K345" s="331"/>
      <c r="L345" s="526" t="s">
        <v>5976</v>
      </c>
      <c r="M345" s="339"/>
      <c r="N345" s="339"/>
      <c r="O345" s="339"/>
      <c r="P345" s="339"/>
      <c r="Q345" s="339"/>
      <c r="R345" s="339"/>
      <c r="S345" s="339"/>
      <c r="T345" s="339"/>
      <c r="U345" s="340"/>
      <c r="V345" s="52"/>
      <c r="W345" s="52"/>
      <c r="X345" s="52"/>
      <c r="Y345" s="52"/>
      <c r="Z345" s="52"/>
      <c r="AA345" s="52"/>
      <c r="AB345" s="52"/>
      <c r="AC345" s="52"/>
      <c r="AD345" s="52"/>
      <c r="AG345">
        <f>IF(AND(C141=0,COUNTA(V345:AD345)=0),0,IF(AND(C141&gt;0,COUNTA(V345:AD345)=9),0,1))</f>
        <v>0</v>
      </c>
      <c r="AH345">
        <f t="shared" si="7"/>
        <v>0</v>
      </c>
    </row>
    <row r="346" spans="1:52" ht="15" customHeight="1">
      <c r="A346" s="44"/>
      <c r="B346" s="9"/>
      <c r="C346" s="495"/>
      <c r="D346" s="356"/>
      <c r="E346" s="319"/>
      <c r="F346" s="319"/>
      <c r="G346" s="319"/>
      <c r="H346" s="319"/>
      <c r="I346" s="357"/>
      <c r="J346" s="525" t="s">
        <v>5977</v>
      </c>
      <c r="K346" s="331"/>
      <c r="L346" s="526" t="s">
        <v>5978</v>
      </c>
      <c r="M346" s="339"/>
      <c r="N346" s="339"/>
      <c r="O346" s="339"/>
      <c r="P346" s="339"/>
      <c r="Q346" s="339"/>
      <c r="R346" s="339"/>
      <c r="S346" s="339"/>
      <c r="T346" s="339"/>
      <c r="U346" s="340"/>
      <c r="V346" s="52"/>
      <c r="W346" s="52"/>
      <c r="X346" s="52"/>
      <c r="Y346" s="52"/>
      <c r="Z346" s="52"/>
      <c r="AA346" s="52"/>
      <c r="AB346" s="52"/>
      <c r="AC346" s="52"/>
      <c r="AD346" s="52"/>
      <c r="AG346">
        <f>IF(AND(C141=0,COUNTA(V346:AD346)=0),0,IF(AND(C141&gt;0,COUNTA(V346:AD346)=9),0,1))</f>
        <v>0</v>
      </c>
      <c r="AH346">
        <f t="shared" si="7"/>
        <v>0</v>
      </c>
    </row>
    <row r="347" spans="1:52" ht="24" customHeight="1">
      <c r="A347" s="44"/>
      <c r="B347" s="9"/>
      <c r="C347" s="495"/>
      <c r="D347" s="356"/>
      <c r="E347" s="319"/>
      <c r="F347" s="319"/>
      <c r="G347" s="319"/>
      <c r="H347" s="319"/>
      <c r="I347" s="357"/>
      <c r="J347" s="525" t="s">
        <v>5979</v>
      </c>
      <c r="K347" s="331"/>
      <c r="L347" s="526" t="s">
        <v>5980</v>
      </c>
      <c r="M347" s="339"/>
      <c r="N347" s="339"/>
      <c r="O347" s="339"/>
      <c r="P347" s="339"/>
      <c r="Q347" s="339"/>
      <c r="R347" s="339"/>
      <c r="S347" s="339"/>
      <c r="T347" s="339"/>
      <c r="U347" s="340"/>
      <c r="V347" s="52"/>
      <c r="W347" s="52"/>
      <c r="X347" s="52"/>
      <c r="Y347" s="52"/>
      <c r="Z347" s="52"/>
      <c r="AA347" s="52"/>
      <c r="AB347" s="52"/>
      <c r="AC347" s="52"/>
      <c r="AD347" s="52"/>
      <c r="AG347">
        <f>IF(AND(C141=0,COUNTA(V347:AD347)=0),0,IF(AND(C141&gt;0,COUNTA(V347:AD347)=9),0,1))</f>
        <v>0</v>
      </c>
      <c r="AH347">
        <f t="shared" si="7"/>
        <v>0</v>
      </c>
    </row>
    <row r="348" spans="1:52" ht="24" customHeight="1">
      <c r="A348" s="44"/>
      <c r="B348" s="9"/>
      <c r="C348" s="495"/>
      <c r="D348" s="356"/>
      <c r="E348" s="319"/>
      <c r="F348" s="319"/>
      <c r="G348" s="319"/>
      <c r="H348" s="319"/>
      <c r="I348" s="357"/>
      <c r="J348" s="525" t="s">
        <v>5981</v>
      </c>
      <c r="K348" s="331"/>
      <c r="L348" s="526" t="s">
        <v>5982</v>
      </c>
      <c r="M348" s="339"/>
      <c r="N348" s="339"/>
      <c r="O348" s="339"/>
      <c r="P348" s="339"/>
      <c r="Q348" s="339"/>
      <c r="R348" s="339"/>
      <c r="S348" s="339"/>
      <c r="T348" s="339"/>
      <c r="U348" s="340"/>
      <c r="V348" s="52"/>
      <c r="W348" s="52"/>
      <c r="X348" s="52"/>
      <c r="Y348" s="52"/>
      <c r="Z348" s="52"/>
      <c r="AA348" s="52"/>
      <c r="AB348" s="52"/>
      <c r="AC348" s="52"/>
      <c r="AD348" s="52"/>
      <c r="AG348">
        <f>IF(AND(C141=0,COUNTA(V348:AD348)=0),0,IF(AND(C141&gt;0,COUNTA(V348:AD348)=9),0,1))</f>
        <v>0</v>
      </c>
      <c r="AH348">
        <f t="shared" si="7"/>
        <v>0</v>
      </c>
    </row>
    <row r="349" spans="1:52" ht="24" customHeight="1">
      <c r="A349" s="44"/>
      <c r="B349" s="9"/>
      <c r="C349" s="495"/>
      <c r="D349" s="356"/>
      <c r="E349" s="319"/>
      <c r="F349" s="319"/>
      <c r="G349" s="319"/>
      <c r="H349" s="319"/>
      <c r="I349" s="357"/>
      <c r="J349" s="525" t="s">
        <v>5983</v>
      </c>
      <c r="K349" s="331"/>
      <c r="L349" s="526" t="s">
        <v>5984</v>
      </c>
      <c r="M349" s="339"/>
      <c r="N349" s="339"/>
      <c r="O349" s="339"/>
      <c r="P349" s="339"/>
      <c r="Q349" s="339"/>
      <c r="R349" s="339"/>
      <c r="S349" s="339"/>
      <c r="T349" s="339"/>
      <c r="U349" s="340"/>
      <c r="V349" s="52"/>
      <c r="W349" s="52"/>
      <c r="X349" s="52"/>
      <c r="Y349" s="52"/>
      <c r="Z349" s="52"/>
      <c r="AA349" s="52"/>
      <c r="AB349" s="52"/>
      <c r="AC349" s="52"/>
      <c r="AD349" s="52"/>
      <c r="AG349">
        <f>IF(AND(C141=0,COUNTA(V349:AD349)=0),0,IF(AND(C141&gt;0,COUNTA(V349:AD349)=9),0,1))</f>
        <v>0</v>
      </c>
      <c r="AH349">
        <f t="shared" si="7"/>
        <v>0</v>
      </c>
      <c r="AQ349" s="514">
        <v>3.07</v>
      </c>
      <c r="AR349" s="514"/>
      <c r="AS349" s="514" t="s">
        <v>5894</v>
      </c>
      <c r="AT349" s="514"/>
      <c r="AU349" s="514" t="s">
        <v>5183</v>
      </c>
      <c r="AV349" s="514"/>
      <c r="AW349" s="514" t="s">
        <v>5275</v>
      </c>
      <c r="AX349" s="514"/>
      <c r="AY349" s="514" t="s">
        <v>6706</v>
      </c>
      <c r="AZ349" s="514"/>
    </row>
    <row r="350" spans="1:52" ht="15" customHeight="1">
      <c r="A350" s="44"/>
      <c r="B350" s="9"/>
      <c r="C350" s="495"/>
      <c r="D350" s="356"/>
      <c r="E350" s="319"/>
      <c r="F350" s="319"/>
      <c r="G350" s="319"/>
      <c r="H350" s="319"/>
      <c r="I350" s="357"/>
      <c r="J350" s="528" t="s">
        <v>5985</v>
      </c>
      <c r="K350" s="331"/>
      <c r="L350" s="240"/>
      <c r="M350" s="535" t="s">
        <v>5986</v>
      </c>
      <c r="N350" s="339"/>
      <c r="O350" s="339"/>
      <c r="P350" s="339"/>
      <c r="Q350" s="339"/>
      <c r="R350" s="339"/>
      <c r="S350" s="339"/>
      <c r="T350" s="339"/>
      <c r="U350" s="340"/>
      <c r="V350" s="52"/>
      <c r="W350" s="52"/>
      <c r="X350" s="52"/>
      <c r="Y350" s="52"/>
      <c r="Z350" s="52"/>
      <c r="AA350" s="52"/>
      <c r="AB350" s="52"/>
      <c r="AC350" s="52"/>
      <c r="AD350" s="52"/>
      <c r="AG350">
        <f>IF(AND(C141=0,COUNTA(V350:AD350)=0),0,IF(AND(C141&gt;0,COUNTA(V350:AD350)=9),0,1))</f>
        <v>0</v>
      </c>
      <c r="AH350">
        <f t="shared" si="7"/>
        <v>0</v>
      </c>
      <c r="AQ350" s="302" t="s">
        <v>6102</v>
      </c>
      <c r="AR350" s="302"/>
      <c r="AS350" s="512">
        <f>W349</f>
        <v>0</v>
      </c>
      <c r="AT350" s="513"/>
      <c r="AU350" s="514">
        <f>COUNTIF(W350:W354,"NS")</f>
        <v>0</v>
      </c>
      <c r="AV350" s="514"/>
      <c r="AW350" s="514">
        <f>IF(AND(W349="NA",COUNTIF(W350:W354,"NA")=5),"NA",SUM(W350:W354))</f>
        <v>0</v>
      </c>
      <c r="AX350" s="514"/>
      <c r="AY350" s="514">
        <f>IF($AG$319=675,0,IF(OR(AND(AS350=0,AU350&gt;0),AND(AS350="NS",AW350&gt;0),AND(AS350="NS",AW350=0,AU350=0)),1,IF(OR(AND(AU350&gt;=2,AW350&lt;AS350),AND(AS350="NS",AW350=0,AU350&gt;0),AS350=AW350),0,1)))</f>
        <v>0</v>
      </c>
      <c r="AZ350" s="514">
        <f>IF(AZ345=BA345,0,IF(OR(AND(AW350=0,AX350&gt;0),AND(AW350="NS",AY350&gt;0),AND(AW350="NS",AY350=0,AX350=0)),1,IF(OR(AND(AX350&gt;=2,AY350&lt;AW350),AND(AW350="NS",AY350=0,AX350&gt;0),AW350=AY350),0,1)))</f>
        <v>0</v>
      </c>
    </row>
    <row r="351" spans="1:52" ht="15" customHeight="1">
      <c r="A351" s="44"/>
      <c r="B351" s="9"/>
      <c r="C351" s="495"/>
      <c r="D351" s="356"/>
      <c r="E351" s="319"/>
      <c r="F351" s="319"/>
      <c r="G351" s="319"/>
      <c r="H351" s="319"/>
      <c r="I351" s="357"/>
      <c r="J351" s="528" t="s">
        <v>5987</v>
      </c>
      <c r="K351" s="331"/>
      <c r="L351" s="241"/>
      <c r="M351" s="524" t="s">
        <v>5988</v>
      </c>
      <c r="N351" s="319"/>
      <c r="O351" s="319"/>
      <c r="P351" s="319"/>
      <c r="Q351" s="319"/>
      <c r="R351" s="319"/>
      <c r="S351" s="319"/>
      <c r="T351" s="319"/>
      <c r="U351" s="357"/>
      <c r="V351" s="52"/>
      <c r="W351" s="52"/>
      <c r="X351" s="52"/>
      <c r="Y351" s="52"/>
      <c r="Z351" s="52"/>
      <c r="AA351" s="52"/>
      <c r="AB351" s="52"/>
      <c r="AC351" s="52"/>
      <c r="AD351" s="52"/>
      <c r="AG351">
        <f>IF(AND(C141=0,COUNTA(V351:AD351)=0),0,IF(AND(C141&gt;0,COUNTA(V351:AD351)=9),0,1))</f>
        <v>0</v>
      </c>
      <c r="AH351">
        <f t="shared" si="7"/>
        <v>0</v>
      </c>
      <c r="AQ351" s="302" t="s">
        <v>6103</v>
      </c>
      <c r="AR351" s="302"/>
      <c r="AS351" s="512">
        <f>X349</f>
        <v>0</v>
      </c>
      <c r="AT351" s="513"/>
      <c r="AU351" s="514">
        <f>COUNTIF(X350:X354,"NS")</f>
        <v>0</v>
      </c>
      <c r="AV351" s="514"/>
      <c r="AW351" s="514">
        <f>IF(AND(X349="NA",COUNTIF(X350:X354,"NA")=5),"NA",SUM(X350:X354))</f>
        <v>0</v>
      </c>
      <c r="AX351" s="514"/>
      <c r="AY351" s="514">
        <f t="shared" ref="AY351:AY357" si="10">IF($AG$319=675,0,IF(OR(AND(AS351=0,AU351&gt;0),AND(AS351="NS",AW351&gt;0),AND(AS351="NS",AW351=0,AU351=0)),1,IF(OR(AND(AU351&gt;=2,AW351&lt;AS351),AND(AS351="NS",AW351=0,AU351&gt;0),AS351=AW351),0,1)))</f>
        <v>0</v>
      </c>
      <c r="AZ351" s="514">
        <f t="shared" ref="AZ351:AZ357" si="11">IF(AZ346=BA346,0,IF(OR(AND(AW351=0,AX351&gt;0),AND(AW351="NS",AY351&gt;0),AND(AW351="NS",AY351=0,AX351=0)),1,IF(OR(AND(AX351&gt;=2,AY351&lt;AW351),AND(AW351="NS",AY351=0,AX351&gt;0),AW351=AY351),0,1)))</f>
        <v>0</v>
      </c>
    </row>
    <row r="352" spans="1:52" ht="24" customHeight="1">
      <c r="A352" s="44"/>
      <c r="B352" s="9"/>
      <c r="C352" s="495"/>
      <c r="D352" s="356"/>
      <c r="E352" s="319"/>
      <c r="F352" s="319"/>
      <c r="G352" s="319"/>
      <c r="H352" s="319"/>
      <c r="I352" s="357"/>
      <c r="J352" s="528" t="s">
        <v>5989</v>
      </c>
      <c r="K352" s="331"/>
      <c r="L352" s="241"/>
      <c r="M352" s="524" t="s">
        <v>5990</v>
      </c>
      <c r="N352" s="319"/>
      <c r="O352" s="319"/>
      <c r="P352" s="319"/>
      <c r="Q352" s="319"/>
      <c r="R352" s="319"/>
      <c r="S352" s="319"/>
      <c r="T352" s="319"/>
      <c r="U352" s="357"/>
      <c r="V352" s="52"/>
      <c r="W352" s="52"/>
      <c r="X352" s="52"/>
      <c r="Y352" s="52"/>
      <c r="Z352" s="52"/>
      <c r="AA352" s="52"/>
      <c r="AB352" s="52"/>
      <c r="AC352" s="52"/>
      <c r="AD352" s="52"/>
      <c r="AG352">
        <f>IF(AND(C141=0,COUNTA(V352:AD352)=0),0,IF(AND(C141&gt;0,COUNTA(V352:AD352)=9),0,1))</f>
        <v>0</v>
      </c>
      <c r="AH352">
        <f t="shared" si="7"/>
        <v>0</v>
      </c>
      <c r="AQ352" s="302" t="s">
        <v>6104</v>
      </c>
      <c r="AR352" s="302"/>
      <c r="AS352" s="512">
        <f>Y349</f>
        <v>0</v>
      </c>
      <c r="AT352" s="513"/>
      <c r="AU352" s="514">
        <f>COUNTIF(Y350:Y354,"NS")</f>
        <v>0</v>
      </c>
      <c r="AV352" s="514"/>
      <c r="AW352" s="514">
        <f>IF(AND(Y349="NA",COUNTIF(Y350:Y354,"NA")=5),"NA",SUM(Y350:Y354))</f>
        <v>0</v>
      </c>
      <c r="AX352" s="514"/>
      <c r="AY352" s="514">
        <f t="shared" si="10"/>
        <v>0</v>
      </c>
      <c r="AZ352" s="514">
        <f t="shared" si="11"/>
        <v>0</v>
      </c>
    </row>
    <row r="353" spans="1:52" ht="36" customHeight="1">
      <c r="A353" s="44"/>
      <c r="B353" s="9"/>
      <c r="C353" s="495"/>
      <c r="D353" s="356"/>
      <c r="E353" s="319"/>
      <c r="F353" s="319"/>
      <c r="G353" s="319"/>
      <c r="H353" s="319"/>
      <c r="I353" s="357"/>
      <c r="J353" s="528" t="s">
        <v>5991</v>
      </c>
      <c r="K353" s="331"/>
      <c r="L353" s="241"/>
      <c r="M353" s="524" t="s">
        <v>5992</v>
      </c>
      <c r="N353" s="319"/>
      <c r="O353" s="319"/>
      <c r="P353" s="319"/>
      <c r="Q353" s="319"/>
      <c r="R353" s="319"/>
      <c r="S353" s="319"/>
      <c r="T353" s="319"/>
      <c r="U353" s="357"/>
      <c r="V353" s="52"/>
      <c r="W353" s="52"/>
      <c r="X353" s="52"/>
      <c r="Y353" s="52"/>
      <c r="Z353" s="52"/>
      <c r="AA353" s="52"/>
      <c r="AB353" s="52"/>
      <c r="AC353" s="52"/>
      <c r="AD353" s="52"/>
      <c r="AG353">
        <f>IF(AND(C141=0,COUNTA(V353:AD353)=0),0,IF(AND(C141&gt;0,COUNTA(V353:AD353)=9),0,1))</f>
        <v>0</v>
      </c>
      <c r="AH353">
        <f t="shared" si="7"/>
        <v>0</v>
      </c>
      <c r="AQ353" s="302" t="s">
        <v>6105</v>
      </c>
      <c r="AR353" s="302"/>
      <c r="AS353" s="512">
        <f>Z349</f>
        <v>0</v>
      </c>
      <c r="AT353" s="513"/>
      <c r="AU353" s="514">
        <f>COUNTIF(Z350:Z354,"NS")</f>
        <v>0</v>
      </c>
      <c r="AV353" s="514"/>
      <c r="AW353" s="514">
        <f>IF(AND(Z349="NA",COUNTIF(Z350:Z354,"NA")=5),"NA",SUM(Z350:Z354))</f>
        <v>0</v>
      </c>
      <c r="AX353" s="514"/>
      <c r="AY353" s="514">
        <f t="shared" si="10"/>
        <v>0</v>
      </c>
      <c r="AZ353" s="514">
        <f t="shared" si="11"/>
        <v>0</v>
      </c>
    </row>
    <row r="354" spans="1:52" ht="15" customHeight="1">
      <c r="A354" s="44"/>
      <c r="B354" s="9"/>
      <c r="C354" s="495"/>
      <c r="D354" s="356"/>
      <c r="E354" s="319"/>
      <c r="F354" s="319"/>
      <c r="G354" s="319"/>
      <c r="H354" s="319"/>
      <c r="I354" s="357"/>
      <c r="J354" s="527" t="s">
        <v>5993</v>
      </c>
      <c r="K354" s="329"/>
      <c r="L354" s="316"/>
      <c r="M354" s="522" t="s">
        <v>5355</v>
      </c>
      <c r="N354" s="327"/>
      <c r="O354" s="327"/>
      <c r="P354" s="327"/>
      <c r="Q354" s="327"/>
      <c r="R354" s="327"/>
      <c r="S354" s="327"/>
      <c r="T354" s="327"/>
      <c r="U354" s="359"/>
      <c r="V354" s="52"/>
      <c r="W354" s="52"/>
      <c r="X354" s="52"/>
      <c r="Y354" s="52"/>
      <c r="Z354" s="52"/>
      <c r="AA354" s="52"/>
      <c r="AB354" s="52"/>
      <c r="AC354" s="52"/>
      <c r="AD354" s="52"/>
      <c r="AG354">
        <f>IF(AND(C141=0,COUNTA(V354:AD354)=0),0,IF(AND(C141&gt;0,COUNTA(V354:AD354)=9),0,1))</f>
        <v>0</v>
      </c>
      <c r="AH354">
        <f t="shared" si="7"/>
        <v>0</v>
      </c>
      <c r="AQ354" s="302" t="s">
        <v>6106</v>
      </c>
      <c r="AR354" s="302"/>
      <c r="AS354" s="512">
        <f>AA349</f>
        <v>0</v>
      </c>
      <c r="AT354" s="513"/>
      <c r="AU354" s="514">
        <f>COUNTIF(AA350:AA354,"NS")</f>
        <v>0</v>
      </c>
      <c r="AV354" s="514"/>
      <c r="AW354" s="514">
        <f>IF(AND(AA349="NA",COUNTIF(AA350:AA354,"NA")=5),"NA",SUM(AA350:AA354))</f>
        <v>0</v>
      </c>
      <c r="AX354" s="514"/>
      <c r="AY354" s="514">
        <f t="shared" si="10"/>
        <v>0</v>
      </c>
      <c r="AZ354" s="514">
        <f t="shared" si="11"/>
        <v>0</v>
      </c>
    </row>
    <row r="355" spans="1:52" ht="24" customHeight="1">
      <c r="A355" s="44"/>
      <c r="B355" s="9"/>
      <c r="C355" s="495"/>
      <c r="D355" s="356"/>
      <c r="E355" s="319"/>
      <c r="F355" s="319"/>
      <c r="G355" s="319"/>
      <c r="H355" s="319"/>
      <c r="I355" s="357"/>
      <c r="J355" s="525" t="s">
        <v>5994</v>
      </c>
      <c r="K355" s="331"/>
      <c r="L355" s="526" t="s">
        <v>5995</v>
      </c>
      <c r="M355" s="339"/>
      <c r="N355" s="339"/>
      <c r="O355" s="339"/>
      <c r="P355" s="339"/>
      <c r="Q355" s="339"/>
      <c r="R355" s="339"/>
      <c r="S355" s="339"/>
      <c r="T355" s="339"/>
      <c r="U355" s="340"/>
      <c r="V355" s="52"/>
      <c r="W355" s="52"/>
      <c r="X355" s="52"/>
      <c r="Y355" s="52"/>
      <c r="Z355" s="52"/>
      <c r="AA355" s="52"/>
      <c r="AB355" s="52"/>
      <c r="AC355" s="52"/>
      <c r="AD355" s="52"/>
      <c r="AG355">
        <f>IF(AND(C141=0,COUNTA(V355:AD355)=0),0,IF(AND(C141&gt;0,COUNTA(V355:AD355)=9),0,1))</f>
        <v>0</v>
      </c>
      <c r="AH355">
        <f t="shared" si="7"/>
        <v>0</v>
      </c>
      <c r="AQ355" s="302" t="s">
        <v>6107</v>
      </c>
      <c r="AR355" s="302"/>
      <c r="AS355" s="512">
        <f>AB349</f>
        <v>0</v>
      </c>
      <c r="AT355" s="513"/>
      <c r="AU355" s="512">
        <f>COUNTIF(AB350:AB354,"NS")</f>
        <v>0</v>
      </c>
      <c r="AV355" s="513"/>
      <c r="AW355" s="512">
        <f>IF(AND(AB349="NA",COUNTIF(AB350:AB354,"NA")=5),"NA",SUM(AB350:AB354))</f>
        <v>0</v>
      </c>
      <c r="AX355" s="513"/>
      <c r="AY355" s="514">
        <f t="shared" si="10"/>
        <v>0</v>
      </c>
      <c r="AZ355" s="514">
        <f t="shared" si="11"/>
        <v>0</v>
      </c>
    </row>
    <row r="356" spans="1:52" ht="24" customHeight="1">
      <c r="A356" s="44"/>
      <c r="B356" s="9"/>
      <c r="C356" s="495"/>
      <c r="D356" s="356"/>
      <c r="E356" s="319"/>
      <c r="F356" s="319"/>
      <c r="G356" s="319"/>
      <c r="H356" s="319"/>
      <c r="I356" s="357"/>
      <c r="J356" s="525" t="s">
        <v>5996</v>
      </c>
      <c r="K356" s="331"/>
      <c r="L356" s="526" t="s">
        <v>5997</v>
      </c>
      <c r="M356" s="339"/>
      <c r="N356" s="339"/>
      <c r="O356" s="339"/>
      <c r="P356" s="339"/>
      <c r="Q356" s="339"/>
      <c r="R356" s="339"/>
      <c r="S356" s="339"/>
      <c r="T356" s="339"/>
      <c r="U356" s="340"/>
      <c r="V356" s="52"/>
      <c r="W356" s="52"/>
      <c r="X356" s="52"/>
      <c r="Y356" s="52"/>
      <c r="Z356" s="52"/>
      <c r="AA356" s="52"/>
      <c r="AB356" s="52"/>
      <c r="AC356" s="52"/>
      <c r="AD356" s="52"/>
      <c r="AG356">
        <f>IF(AND(C141=0,COUNTA(V356:AD356)=0),0,IF(AND(C141&gt;0,COUNTA(V356:AD356)=9),0,1))</f>
        <v>0</v>
      </c>
      <c r="AH356">
        <f t="shared" si="7"/>
        <v>0</v>
      </c>
      <c r="AQ356" s="302" t="s">
        <v>6108</v>
      </c>
      <c r="AR356" s="302"/>
      <c r="AS356" s="512">
        <f>AC349</f>
        <v>0</v>
      </c>
      <c r="AT356" s="513"/>
      <c r="AU356" s="512">
        <f>COUNTIF(AC350:AC354,"NS")</f>
        <v>0</v>
      </c>
      <c r="AV356" s="513"/>
      <c r="AW356" s="512">
        <f>IF(AND(AC349="NA",COUNTIF(AC350:AC354,"NA")=5),"NA",SUM(AC350:AC354))</f>
        <v>0</v>
      </c>
      <c r="AX356" s="513"/>
      <c r="AY356" s="514">
        <f t="shared" si="10"/>
        <v>0</v>
      </c>
      <c r="AZ356" s="514">
        <f t="shared" si="11"/>
        <v>0</v>
      </c>
    </row>
    <row r="357" spans="1:52" ht="36" customHeight="1">
      <c r="A357" s="44"/>
      <c r="B357" s="9"/>
      <c r="C357" s="495"/>
      <c r="D357" s="356"/>
      <c r="E357" s="319"/>
      <c r="F357" s="319"/>
      <c r="G357" s="319"/>
      <c r="H357" s="319"/>
      <c r="I357" s="357"/>
      <c r="J357" s="525" t="s">
        <v>5998</v>
      </c>
      <c r="K357" s="331"/>
      <c r="L357" s="526" t="s">
        <v>5999</v>
      </c>
      <c r="M357" s="339"/>
      <c r="N357" s="339"/>
      <c r="O357" s="339"/>
      <c r="P357" s="339"/>
      <c r="Q357" s="339"/>
      <c r="R357" s="339"/>
      <c r="S357" s="339"/>
      <c r="T357" s="339"/>
      <c r="U357" s="340"/>
      <c r="V357" s="52"/>
      <c r="W357" s="52"/>
      <c r="X357" s="52"/>
      <c r="Y357" s="52"/>
      <c r="Z357" s="52"/>
      <c r="AA357" s="52"/>
      <c r="AB357" s="52"/>
      <c r="AC357" s="52"/>
      <c r="AD357" s="52"/>
      <c r="AG357">
        <f>IF(AND(C141=0,COUNTA(V357:AD357)=0),0,IF(AND(C141&gt;0,COUNTA(V357:AD357)=9),0,1))</f>
        <v>0</v>
      </c>
      <c r="AH357">
        <f t="shared" si="7"/>
        <v>0</v>
      </c>
      <c r="AQ357" s="302" t="s">
        <v>5355</v>
      </c>
      <c r="AR357" s="302"/>
      <c r="AS357" s="512">
        <f>AD349</f>
        <v>0</v>
      </c>
      <c r="AT357" s="513"/>
      <c r="AU357" s="512">
        <f>COUNTIF(AD350:AD354,"NS")</f>
        <v>0</v>
      </c>
      <c r="AV357" s="513"/>
      <c r="AW357" s="512">
        <f>IF(AND(AD349="NA",COUNTIF(AD350:AD354,"NA")=5),"NA",SUM(AD350:AD354))</f>
        <v>0</v>
      </c>
      <c r="AX357" s="513"/>
      <c r="AY357" s="514">
        <f t="shared" si="10"/>
        <v>0</v>
      </c>
      <c r="AZ357" s="514">
        <f t="shared" si="11"/>
        <v>0</v>
      </c>
    </row>
    <row r="358" spans="1:52" ht="24" customHeight="1">
      <c r="A358" s="44"/>
      <c r="B358" s="9"/>
      <c r="C358" s="495"/>
      <c r="D358" s="356"/>
      <c r="E358" s="319"/>
      <c r="F358" s="319"/>
      <c r="G358" s="319"/>
      <c r="H358" s="319"/>
      <c r="I358" s="357"/>
      <c r="J358" s="525" t="s">
        <v>6000</v>
      </c>
      <c r="K358" s="331"/>
      <c r="L358" s="526" t="s">
        <v>6001</v>
      </c>
      <c r="M358" s="339"/>
      <c r="N358" s="339"/>
      <c r="O358" s="339"/>
      <c r="P358" s="339"/>
      <c r="Q358" s="339"/>
      <c r="R358" s="339"/>
      <c r="S358" s="339"/>
      <c r="T358" s="339"/>
      <c r="U358" s="340"/>
      <c r="V358" s="52"/>
      <c r="W358" s="52"/>
      <c r="X358" s="52"/>
      <c r="Y358" s="52"/>
      <c r="Z358" s="52"/>
      <c r="AA358" s="52"/>
      <c r="AB358" s="52"/>
      <c r="AC358" s="52"/>
      <c r="AD358" s="52"/>
      <c r="AG358">
        <f>IF(AND(C141=0,COUNTA(V358:AD358)=0),0,IF(AND(C141&gt;0,COUNTA(V358:AD358)=9),0,1))</f>
        <v>0</v>
      </c>
      <c r="AH358">
        <f t="shared" si="7"/>
        <v>0</v>
      </c>
    </row>
    <row r="359" spans="1:52" ht="36" customHeight="1">
      <c r="A359" s="44"/>
      <c r="B359" s="9"/>
      <c r="C359" s="495"/>
      <c r="D359" s="356"/>
      <c r="E359" s="319"/>
      <c r="F359" s="319"/>
      <c r="G359" s="319"/>
      <c r="H359" s="319"/>
      <c r="I359" s="357"/>
      <c r="J359" s="525" t="s">
        <v>6002</v>
      </c>
      <c r="K359" s="331"/>
      <c r="L359" s="526" t="s">
        <v>6003</v>
      </c>
      <c r="M359" s="339"/>
      <c r="N359" s="339"/>
      <c r="O359" s="339"/>
      <c r="P359" s="339"/>
      <c r="Q359" s="339"/>
      <c r="R359" s="339"/>
      <c r="S359" s="339"/>
      <c r="T359" s="339"/>
      <c r="U359" s="340"/>
      <c r="V359" s="52"/>
      <c r="W359" s="52"/>
      <c r="X359" s="52"/>
      <c r="Y359" s="52"/>
      <c r="Z359" s="52"/>
      <c r="AA359" s="52"/>
      <c r="AB359" s="52"/>
      <c r="AC359" s="52"/>
      <c r="AD359" s="52"/>
      <c r="AG359">
        <f>IF(AND(C141=0,COUNTA(V359:AD359)=0),0,IF(AND(C141&gt;0,COUNTA(V359:AD359)=9),0,1))</f>
        <v>0</v>
      </c>
      <c r="AH359">
        <f t="shared" si="7"/>
        <v>0</v>
      </c>
    </row>
    <row r="360" spans="1:52" ht="15" customHeight="1">
      <c r="A360" s="44"/>
      <c r="B360" s="9"/>
      <c r="C360" s="495"/>
      <c r="D360" s="356"/>
      <c r="E360" s="319"/>
      <c r="F360" s="319"/>
      <c r="G360" s="319"/>
      <c r="H360" s="319"/>
      <c r="I360" s="357"/>
      <c r="J360" s="525" t="s">
        <v>6004</v>
      </c>
      <c r="K360" s="331"/>
      <c r="L360" s="526" t="s">
        <v>6005</v>
      </c>
      <c r="M360" s="339"/>
      <c r="N360" s="339"/>
      <c r="O360" s="339"/>
      <c r="P360" s="339"/>
      <c r="Q360" s="339"/>
      <c r="R360" s="339"/>
      <c r="S360" s="339"/>
      <c r="T360" s="339"/>
      <c r="U360" s="340"/>
      <c r="V360" s="52"/>
      <c r="W360" s="52"/>
      <c r="X360" s="52"/>
      <c r="Y360" s="52"/>
      <c r="Z360" s="52"/>
      <c r="AA360" s="52"/>
      <c r="AB360" s="52"/>
      <c r="AC360" s="52"/>
      <c r="AD360" s="52"/>
      <c r="AG360">
        <f>IF(AND(C141=0,COUNTA(V360:AD360)=0),0,IF(AND(C141&gt;0,COUNTA(V360:AD360)=9),0,1))</f>
        <v>0</v>
      </c>
      <c r="AH360">
        <f t="shared" si="7"/>
        <v>0</v>
      </c>
    </row>
    <row r="361" spans="1:52" ht="24" customHeight="1">
      <c r="A361" s="44"/>
      <c r="B361" s="9"/>
      <c r="C361" s="495"/>
      <c r="D361" s="356"/>
      <c r="E361" s="319"/>
      <c r="F361" s="319"/>
      <c r="G361" s="319"/>
      <c r="H361" s="319"/>
      <c r="I361" s="357"/>
      <c r="J361" s="525" t="s">
        <v>6006</v>
      </c>
      <c r="K361" s="331"/>
      <c r="L361" s="526" t="s">
        <v>6007</v>
      </c>
      <c r="M361" s="339"/>
      <c r="N361" s="339"/>
      <c r="O361" s="339"/>
      <c r="P361" s="339"/>
      <c r="Q361" s="339"/>
      <c r="R361" s="339"/>
      <c r="S361" s="339"/>
      <c r="T361" s="339"/>
      <c r="U361" s="340"/>
      <c r="V361" s="52"/>
      <c r="W361" s="52"/>
      <c r="X361" s="52"/>
      <c r="Y361" s="52"/>
      <c r="Z361" s="52"/>
      <c r="AA361" s="52"/>
      <c r="AB361" s="52"/>
      <c r="AC361" s="52"/>
      <c r="AD361" s="52"/>
      <c r="AG361">
        <f>IF(AND(C141=0,COUNTA(V361:AD361)=0),0,IF(AND(C141&gt;0,COUNTA(V361:AD361)=9),0,1))</f>
        <v>0</v>
      </c>
      <c r="AH361">
        <f t="shared" si="7"/>
        <v>0</v>
      </c>
    </row>
    <row r="362" spans="1:52" ht="24" customHeight="1">
      <c r="A362" s="44"/>
      <c r="B362" s="9"/>
      <c r="C362" s="495"/>
      <c r="D362" s="356"/>
      <c r="E362" s="319"/>
      <c r="F362" s="319"/>
      <c r="G362" s="319"/>
      <c r="H362" s="319"/>
      <c r="I362" s="357"/>
      <c r="J362" s="525" t="s">
        <v>6008</v>
      </c>
      <c r="K362" s="331"/>
      <c r="L362" s="526" t="s">
        <v>6009</v>
      </c>
      <c r="M362" s="339"/>
      <c r="N362" s="339"/>
      <c r="O362" s="339"/>
      <c r="P362" s="339"/>
      <c r="Q362" s="339"/>
      <c r="R362" s="339"/>
      <c r="S362" s="339"/>
      <c r="T362" s="339"/>
      <c r="U362" s="340"/>
      <c r="V362" s="52"/>
      <c r="W362" s="52"/>
      <c r="X362" s="52"/>
      <c r="Y362" s="52"/>
      <c r="Z362" s="52"/>
      <c r="AA362" s="52"/>
      <c r="AB362" s="52"/>
      <c r="AC362" s="52"/>
      <c r="AD362" s="52"/>
      <c r="AG362">
        <f>IF(AND(C141=0,COUNTA(V362:AD362)=0),0,IF(AND(C141&gt;0,COUNTA(V362:AD362)=9),0,1))</f>
        <v>0</v>
      </c>
      <c r="AH362">
        <f t="shared" si="7"/>
        <v>0</v>
      </c>
    </row>
    <row r="363" spans="1:52" ht="24" customHeight="1">
      <c r="A363" s="44"/>
      <c r="B363" s="9"/>
      <c r="C363" s="448"/>
      <c r="D363" s="358"/>
      <c r="E363" s="327"/>
      <c r="F363" s="327"/>
      <c r="G363" s="327"/>
      <c r="H363" s="327"/>
      <c r="I363" s="359"/>
      <c r="J363" s="525" t="s">
        <v>6010</v>
      </c>
      <c r="K363" s="331"/>
      <c r="L363" s="526" t="s">
        <v>6011</v>
      </c>
      <c r="M363" s="339"/>
      <c r="N363" s="339"/>
      <c r="O363" s="339"/>
      <c r="P363" s="339"/>
      <c r="Q363" s="339"/>
      <c r="R363" s="339"/>
      <c r="S363" s="339"/>
      <c r="T363" s="339"/>
      <c r="U363" s="340"/>
      <c r="V363" s="52"/>
      <c r="W363" s="52"/>
      <c r="X363" s="52"/>
      <c r="Y363" s="52"/>
      <c r="Z363" s="52"/>
      <c r="AA363" s="52"/>
      <c r="AB363" s="52"/>
      <c r="AC363" s="52"/>
      <c r="AD363" s="52"/>
      <c r="AG363">
        <f>IF(AND(C141=0,COUNTA(V363:AD363)=0),0,IF(AND(C141&gt;0,COUNTA(V363:AD363)=9),0,1))</f>
        <v>0</v>
      </c>
      <c r="AH363">
        <f t="shared" si="7"/>
        <v>0</v>
      </c>
    </row>
    <row r="364" spans="1:52" ht="15" customHeight="1">
      <c r="A364" s="44"/>
      <c r="B364" s="9"/>
      <c r="C364" s="334" t="s">
        <v>6012</v>
      </c>
      <c r="D364" s="334" t="s">
        <v>6013</v>
      </c>
      <c r="E364" s="339"/>
      <c r="F364" s="339"/>
      <c r="G364" s="339"/>
      <c r="H364" s="339"/>
      <c r="I364" s="340"/>
      <c r="J364" s="525" t="s">
        <v>6014</v>
      </c>
      <c r="K364" s="331"/>
      <c r="L364" s="526" t="s">
        <v>6015</v>
      </c>
      <c r="M364" s="339"/>
      <c r="N364" s="339"/>
      <c r="O364" s="339"/>
      <c r="P364" s="339"/>
      <c r="Q364" s="339"/>
      <c r="R364" s="339"/>
      <c r="S364" s="339"/>
      <c r="T364" s="339"/>
      <c r="U364" s="340"/>
      <c r="V364" s="52"/>
      <c r="W364" s="52"/>
      <c r="X364" s="52"/>
      <c r="Y364" s="52"/>
      <c r="Z364" s="52"/>
      <c r="AA364" s="52"/>
      <c r="AB364" s="52"/>
      <c r="AC364" s="52"/>
      <c r="AD364" s="52"/>
      <c r="AG364">
        <f>IF(AND(C141=0,COUNTA(V364:AD364)=0),0,IF(AND(C141&gt;0,COUNTA(V364:AD364)=9),0,1))</f>
        <v>0</v>
      </c>
      <c r="AH364">
        <f t="shared" si="7"/>
        <v>0</v>
      </c>
    </row>
    <row r="365" spans="1:52" ht="15" customHeight="1">
      <c r="A365" s="44"/>
      <c r="B365" s="9"/>
      <c r="C365" s="495"/>
      <c r="D365" s="356"/>
      <c r="E365" s="319"/>
      <c r="F365" s="319"/>
      <c r="G365" s="319"/>
      <c r="H365" s="319"/>
      <c r="I365" s="357"/>
      <c r="J365" s="525" t="s">
        <v>6016</v>
      </c>
      <c r="K365" s="331"/>
      <c r="L365" s="526" t="s">
        <v>6017</v>
      </c>
      <c r="M365" s="339"/>
      <c r="N365" s="339"/>
      <c r="O365" s="339"/>
      <c r="P365" s="339"/>
      <c r="Q365" s="339"/>
      <c r="R365" s="339"/>
      <c r="S365" s="339"/>
      <c r="T365" s="339"/>
      <c r="U365" s="340"/>
      <c r="V365" s="52"/>
      <c r="W365" s="52"/>
      <c r="X365" s="52"/>
      <c r="Y365" s="52"/>
      <c r="Z365" s="52"/>
      <c r="AA365" s="52"/>
      <c r="AB365" s="52"/>
      <c r="AC365" s="52"/>
      <c r="AD365" s="52"/>
      <c r="AG365">
        <f>IF(AND(C141=0,COUNTA(V365:AD365)=0),0,IF(AND(C141&gt;0,COUNTA(V365:AD365)=9),0,1))</f>
        <v>0</v>
      </c>
      <c r="AH365">
        <f t="shared" si="7"/>
        <v>0</v>
      </c>
    </row>
    <row r="366" spans="1:52" ht="36" customHeight="1">
      <c r="A366" s="44"/>
      <c r="B366" s="9"/>
      <c r="C366" s="495"/>
      <c r="D366" s="356"/>
      <c r="E366" s="319"/>
      <c r="F366" s="319"/>
      <c r="G366" s="319"/>
      <c r="H366" s="319"/>
      <c r="I366" s="357"/>
      <c r="J366" s="525" t="s">
        <v>6018</v>
      </c>
      <c r="K366" s="331"/>
      <c r="L366" s="526" t="s">
        <v>6019</v>
      </c>
      <c r="M366" s="339"/>
      <c r="N366" s="339"/>
      <c r="O366" s="339"/>
      <c r="P366" s="339"/>
      <c r="Q366" s="339"/>
      <c r="R366" s="339"/>
      <c r="S366" s="339"/>
      <c r="T366" s="339"/>
      <c r="U366" s="340"/>
      <c r="V366" s="52"/>
      <c r="W366" s="52"/>
      <c r="X366" s="52"/>
      <c r="Y366" s="52"/>
      <c r="Z366" s="52"/>
      <c r="AA366" s="52"/>
      <c r="AB366" s="52"/>
      <c r="AC366" s="52"/>
      <c r="AD366" s="52"/>
      <c r="AG366">
        <f>IF(AND(C141=0,COUNTA(V366:AD366)=0),0,IF(AND(C141&gt;0,COUNTA(V366:AD366)=9),0,1))</f>
        <v>0</v>
      </c>
      <c r="AH366">
        <f t="shared" si="7"/>
        <v>0</v>
      </c>
    </row>
    <row r="367" spans="1:52" ht="24" customHeight="1">
      <c r="A367" s="44"/>
      <c r="B367" s="9"/>
      <c r="C367" s="495"/>
      <c r="D367" s="356"/>
      <c r="E367" s="319"/>
      <c r="F367" s="319"/>
      <c r="G367" s="319"/>
      <c r="H367" s="319"/>
      <c r="I367" s="357"/>
      <c r="J367" s="525" t="s">
        <v>6020</v>
      </c>
      <c r="K367" s="331"/>
      <c r="L367" s="526" t="s">
        <v>6021</v>
      </c>
      <c r="M367" s="339"/>
      <c r="N367" s="339"/>
      <c r="O367" s="339"/>
      <c r="P367" s="339"/>
      <c r="Q367" s="339"/>
      <c r="R367" s="339"/>
      <c r="S367" s="339"/>
      <c r="T367" s="339"/>
      <c r="U367" s="340"/>
      <c r="V367" s="52"/>
      <c r="W367" s="52"/>
      <c r="X367" s="52"/>
      <c r="Y367" s="52"/>
      <c r="Z367" s="52"/>
      <c r="AA367" s="52"/>
      <c r="AB367" s="52"/>
      <c r="AC367" s="52"/>
      <c r="AD367" s="52"/>
      <c r="AG367">
        <f>IF(AND(C141=0,COUNTA(V367:AD367)=0),0,IF(AND(C141&gt;0,COUNTA(V367:AD367)=9),0,1))</f>
        <v>0</v>
      </c>
      <c r="AH367">
        <f t="shared" si="7"/>
        <v>0</v>
      </c>
    </row>
    <row r="368" spans="1:52" ht="15" customHeight="1">
      <c r="A368" s="44"/>
      <c r="B368" s="9"/>
      <c r="C368" s="495"/>
      <c r="D368" s="356"/>
      <c r="E368" s="319"/>
      <c r="F368" s="319"/>
      <c r="G368" s="319"/>
      <c r="H368" s="319"/>
      <c r="I368" s="357"/>
      <c r="J368" s="525" t="s">
        <v>6022</v>
      </c>
      <c r="K368" s="331"/>
      <c r="L368" s="526" t="s">
        <v>6023</v>
      </c>
      <c r="M368" s="339"/>
      <c r="N368" s="339"/>
      <c r="O368" s="339"/>
      <c r="P368" s="339"/>
      <c r="Q368" s="339"/>
      <c r="R368" s="339"/>
      <c r="S368" s="339"/>
      <c r="T368" s="339"/>
      <c r="U368" s="340"/>
      <c r="V368" s="52"/>
      <c r="W368" s="52"/>
      <c r="X368" s="52"/>
      <c r="Y368" s="52"/>
      <c r="Z368" s="52"/>
      <c r="AA368" s="52"/>
      <c r="AB368" s="52"/>
      <c r="AC368" s="52"/>
      <c r="AD368" s="52"/>
      <c r="AG368">
        <f>IF(AND(C141=0,COUNTA(V368:AD368)=0),0,IF(AND(C141&gt;0,COUNTA(V368:AD368)=9),0,1))</f>
        <v>0</v>
      </c>
      <c r="AH368">
        <f t="shared" si="7"/>
        <v>0</v>
      </c>
    </row>
    <row r="369" spans="1:34" ht="24" customHeight="1">
      <c r="A369" s="44"/>
      <c r="B369" s="9"/>
      <c r="C369" s="495"/>
      <c r="D369" s="356"/>
      <c r="E369" s="319"/>
      <c r="F369" s="319"/>
      <c r="G369" s="319"/>
      <c r="H369" s="319"/>
      <c r="I369" s="357"/>
      <c r="J369" s="525" t="s">
        <v>6024</v>
      </c>
      <c r="K369" s="331"/>
      <c r="L369" s="526" t="s">
        <v>6025</v>
      </c>
      <c r="M369" s="339"/>
      <c r="N369" s="339"/>
      <c r="O369" s="339"/>
      <c r="P369" s="339"/>
      <c r="Q369" s="339"/>
      <c r="R369" s="339"/>
      <c r="S369" s="339"/>
      <c r="T369" s="339"/>
      <c r="U369" s="340"/>
      <c r="V369" s="52"/>
      <c r="W369" s="52"/>
      <c r="X369" s="52"/>
      <c r="Y369" s="52"/>
      <c r="Z369" s="52"/>
      <c r="AA369" s="52"/>
      <c r="AB369" s="52"/>
      <c r="AC369" s="52"/>
      <c r="AD369" s="52"/>
      <c r="AG369">
        <f>IF(AND(C141=0,COUNTA(V369:AD369)=0),0,IF(AND(C141&gt;0,COUNTA(V369:AD369)=9),0,1))</f>
        <v>0</v>
      </c>
      <c r="AH369">
        <f t="shared" si="7"/>
        <v>0</v>
      </c>
    </row>
    <row r="370" spans="1:34" ht="24" customHeight="1">
      <c r="A370" s="44"/>
      <c r="B370" s="9"/>
      <c r="C370" s="495"/>
      <c r="D370" s="356"/>
      <c r="E370" s="319"/>
      <c r="F370" s="319"/>
      <c r="G370" s="319"/>
      <c r="H370" s="319"/>
      <c r="I370" s="357"/>
      <c r="J370" s="525" t="s">
        <v>6026</v>
      </c>
      <c r="K370" s="331"/>
      <c r="L370" s="526" t="s">
        <v>6027</v>
      </c>
      <c r="M370" s="339"/>
      <c r="N370" s="339"/>
      <c r="O370" s="339"/>
      <c r="P370" s="339"/>
      <c r="Q370" s="339"/>
      <c r="R370" s="339"/>
      <c r="S370" s="339"/>
      <c r="T370" s="339"/>
      <c r="U370" s="340"/>
      <c r="V370" s="52"/>
      <c r="W370" s="52"/>
      <c r="X370" s="52"/>
      <c r="Y370" s="52"/>
      <c r="Z370" s="52"/>
      <c r="AA370" s="52"/>
      <c r="AB370" s="52"/>
      <c r="AC370" s="52"/>
      <c r="AD370" s="52"/>
      <c r="AG370">
        <f>IF(AND(C141=0,COUNTA(V370:AD370)=0),0,IF(AND(C141&gt;0,COUNTA(V370:AD370)=9),0,1))</f>
        <v>0</v>
      </c>
      <c r="AH370">
        <f t="shared" si="7"/>
        <v>0</v>
      </c>
    </row>
    <row r="371" spans="1:34" ht="15" customHeight="1">
      <c r="A371" s="44"/>
      <c r="B371" s="9"/>
      <c r="C371" s="495"/>
      <c r="D371" s="356"/>
      <c r="E371" s="319"/>
      <c r="F371" s="319"/>
      <c r="G371" s="319"/>
      <c r="H371" s="319"/>
      <c r="I371" s="357"/>
      <c r="J371" s="525" t="s">
        <v>6028</v>
      </c>
      <c r="K371" s="331"/>
      <c r="L371" s="526" t="s">
        <v>6029</v>
      </c>
      <c r="M371" s="339"/>
      <c r="N371" s="339"/>
      <c r="O371" s="339"/>
      <c r="P371" s="339"/>
      <c r="Q371" s="339"/>
      <c r="R371" s="339"/>
      <c r="S371" s="339"/>
      <c r="T371" s="339"/>
      <c r="U371" s="340"/>
      <c r="V371" s="52"/>
      <c r="W371" s="52"/>
      <c r="X371" s="52"/>
      <c r="Y371" s="52"/>
      <c r="Z371" s="52"/>
      <c r="AA371" s="52"/>
      <c r="AB371" s="52"/>
      <c r="AC371" s="52"/>
      <c r="AD371" s="52"/>
      <c r="AG371">
        <f>IF(AND(C141=0,COUNTA(V371:AD371)=0),0,IF(AND(C141&gt;0,COUNTA(V371:AD371)=9),0,1))</f>
        <v>0</v>
      </c>
      <c r="AH371">
        <f t="shared" si="7"/>
        <v>0</v>
      </c>
    </row>
    <row r="372" spans="1:34" ht="24" customHeight="1">
      <c r="A372" s="44"/>
      <c r="B372" s="9"/>
      <c r="C372" s="495"/>
      <c r="D372" s="356"/>
      <c r="E372" s="319"/>
      <c r="F372" s="319"/>
      <c r="G372" s="319"/>
      <c r="H372" s="319"/>
      <c r="I372" s="357"/>
      <c r="J372" s="525" t="s">
        <v>6030</v>
      </c>
      <c r="K372" s="331"/>
      <c r="L372" s="526" t="s">
        <v>6031</v>
      </c>
      <c r="M372" s="339"/>
      <c r="N372" s="339"/>
      <c r="O372" s="339"/>
      <c r="P372" s="339"/>
      <c r="Q372" s="339"/>
      <c r="R372" s="339"/>
      <c r="S372" s="339"/>
      <c r="T372" s="339"/>
      <c r="U372" s="340"/>
      <c r="V372" s="52"/>
      <c r="W372" s="52"/>
      <c r="X372" s="52"/>
      <c r="Y372" s="52"/>
      <c r="Z372" s="52"/>
      <c r="AA372" s="52"/>
      <c r="AB372" s="52"/>
      <c r="AC372" s="52"/>
      <c r="AD372" s="52"/>
      <c r="AG372">
        <f>IF(AND(C141=0,COUNTA(V372:AD372)=0),0,IF(AND(C141&gt;0,COUNTA(V372:AD372)=9),0,1))</f>
        <v>0</v>
      </c>
      <c r="AH372">
        <f t="shared" si="7"/>
        <v>0</v>
      </c>
    </row>
    <row r="373" spans="1:34" ht="24" customHeight="1">
      <c r="A373" s="44"/>
      <c r="B373" s="9"/>
      <c r="C373" s="448"/>
      <c r="D373" s="358"/>
      <c r="E373" s="327"/>
      <c r="F373" s="327"/>
      <c r="G373" s="327"/>
      <c r="H373" s="327"/>
      <c r="I373" s="359"/>
      <c r="J373" s="525" t="s">
        <v>6032</v>
      </c>
      <c r="K373" s="331"/>
      <c r="L373" s="526" t="s">
        <v>6033</v>
      </c>
      <c r="M373" s="339"/>
      <c r="N373" s="339"/>
      <c r="O373" s="339"/>
      <c r="P373" s="339"/>
      <c r="Q373" s="339"/>
      <c r="R373" s="339"/>
      <c r="S373" s="339"/>
      <c r="T373" s="339"/>
      <c r="U373" s="340"/>
      <c r="V373" s="52"/>
      <c r="W373" s="52"/>
      <c r="X373" s="52"/>
      <c r="Y373" s="52"/>
      <c r="Z373" s="52"/>
      <c r="AA373" s="52"/>
      <c r="AB373" s="52"/>
      <c r="AC373" s="52"/>
      <c r="AD373" s="52"/>
      <c r="AG373">
        <f>IF(AND(C141=0,COUNTA(V373:AD373)=0),0,IF(AND(C141&gt;0,COUNTA(V373:AD373)=9),0,1))</f>
        <v>0</v>
      </c>
      <c r="AH373">
        <f t="shared" si="7"/>
        <v>0</v>
      </c>
    </row>
    <row r="374" spans="1:34" ht="24" customHeight="1">
      <c r="A374" s="44"/>
      <c r="B374" s="9"/>
      <c r="C374" s="334" t="s">
        <v>6034</v>
      </c>
      <c r="D374" s="334" t="s">
        <v>6035</v>
      </c>
      <c r="E374" s="339"/>
      <c r="F374" s="339"/>
      <c r="G374" s="339"/>
      <c r="H374" s="339"/>
      <c r="I374" s="340"/>
      <c r="J374" s="525" t="s">
        <v>6036</v>
      </c>
      <c r="K374" s="331"/>
      <c r="L374" s="526" t="s">
        <v>6037</v>
      </c>
      <c r="M374" s="339"/>
      <c r="N374" s="339"/>
      <c r="O374" s="339"/>
      <c r="P374" s="339"/>
      <c r="Q374" s="339"/>
      <c r="R374" s="339"/>
      <c r="S374" s="339"/>
      <c r="T374" s="339"/>
      <c r="U374" s="340"/>
      <c r="V374" s="52"/>
      <c r="W374" s="52"/>
      <c r="X374" s="52"/>
      <c r="Y374" s="52"/>
      <c r="Z374" s="52"/>
      <c r="AA374" s="52"/>
      <c r="AB374" s="52"/>
      <c r="AC374" s="52"/>
      <c r="AD374" s="52"/>
      <c r="AG374">
        <f>IF(AND(C141=0,COUNTA(V374:AD374)=0),0,IF(AND(C141&gt;0,COUNTA(V374:AD374)=9),0,1))</f>
        <v>0</v>
      </c>
      <c r="AH374">
        <f t="shared" si="7"/>
        <v>0</v>
      </c>
    </row>
    <row r="375" spans="1:34" ht="24" customHeight="1">
      <c r="A375" s="44"/>
      <c r="B375" s="9"/>
      <c r="C375" s="495"/>
      <c r="D375" s="356"/>
      <c r="E375" s="319"/>
      <c r="F375" s="319"/>
      <c r="G375" s="319"/>
      <c r="H375" s="319"/>
      <c r="I375" s="357"/>
      <c r="J375" s="525" t="s">
        <v>6038</v>
      </c>
      <c r="K375" s="331"/>
      <c r="L375" s="526" t="s">
        <v>6039</v>
      </c>
      <c r="M375" s="339"/>
      <c r="N375" s="339"/>
      <c r="O375" s="339"/>
      <c r="P375" s="339"/>
      <c r="Q375" s="339"/>
      <c r="R375" s="339"/>
      <c r="S375" s="339"/>
      <c r="T375" s="339"/>
      <c r="U375" s="340"/>
      <c r="V375" s="52"/>
      <c r="W375" s="52"/>
      <c r="X375" s="52"/>
      <c r="Y375" s="52"/>
      <c r="Z375" s="52"/>
      <c r="AA375" s="52"/>
      <c r="AB375" s="52"/>
      <c r="AC375" s="52"/>
      <c r="AD375" s="52"/>
      <c r="AG375">
        <f>IF(AND(C141=0,COUNTA(V375:AD375)=0),0,IF(AND(C141&gt;0,COUNTA(V375:AD375)=9),0,1))</f>
        <v>0</v>
      </c>
      <c r="AH375">
        <f t="shared" si="7"/>
        <v>0</v>
      </c>
    </row>
    <row r="376" spans="1:34" ht="36" customHeight="1">
      <c r="A376" s="44"/>
      <c r="B376" s="9"/>
      <c r="C376" s="495"/>
      <c r="D376" s="356"/>
      <c r="E376" s="319"/>
      <c r="F376" s="319"/>
      <c r="G376" s="319"/>
      <c r="H376" s="319"/>
      <c r="I376" s="357"/>
      <c r="J376" s="525" t="s">
        <v>6040</v>
      </c>
      <c r="K376" s="331"/>
      <c r="L376" s="526" t="s">
        <v>6041</v>
      </c>
      <c r="M376" s="339"/>
      <c r="N376" s="339"/>
      <c r="O376" s="339"/>
      <c r="P376" s="339"/>
      <c r="Q376" s="339"/>
      <c r="R376" s="339"/>
      <c r="S376" s="339"/>
      <c r="T376" s="339"/>
      <c r="U376" s="340"/>
      <c r="V376" s="52"/>
      <c r="W376" s="52"/>
      <c r="X376" s="52"/>
      <c r="Y376" s="52"/>
      <c r="Z376" s="52"/>
      <c r="AA376" s="52"/>
      <c r="AB376" s="52"/>
      <c r="AC376" s="52"/>
      <c r="AD376" s="52"/>
      <c r="AG376">
        <f>IF(AND(C141=0,COUNTA(V376:AD376)=0),0,IF(AND(C141&gt;0,COUNTA(V376:AD376)=9),0,1))</f>
        <v>0</v>
      </c>
      <c r="AH376">
        <f t="shared" si="7"/>
        <v>0</v>
      </c>
    </row>
    <row r="377" spans="1:34" ht="15" customHeight="1">
      <c r="A377" s="44"/>
      <c r="B377" s="9"/>
      <c r="C377" s="495"/>
      <c r="D377" s="356"/>
      <c r="E377" s="319"/>
      <c r="F377" s="319"/>
      <c r="G377" s="319"/>
      <c r="H377" s="319"/>
      <c r="I377" s="357"/>
      <c r="J377" s="525" t="s">
        <v>6042</v>
      </c>
      <c r="K377" s="331"/>
      <c r="L377" s="526" t="s">
        <v>6043</v>
      </c>
      <c r="M377" s="339"/>
      <c r="N377" s="339"/>
      <c r="O377" s="339"/>
      <c r="P377" s="339"/>
      <c r="Q377" s="339"/>
      <c r="R377" s="339"/>
      <c r="S377" s="339"/>
      <c r="T377" s="339"/>
      <c r="U377" s="340"/>
      <c r="V377" s="52"/>
      <c r="W377" s="52"/>
      <c r="X377" s="52"/>
      <c r="Y377" s="52"/>
      <c r="Z377" s="52"/>
      <c r="AA377" s="52"/>
      <c r="AB377" s="52"/>
      <c r="AC377" s="52"/>
      <c r="AD377" s="52"/>
      <c r="AG377">
        <f>IF(AND(C141=0,COUNTA(V377:AD377)=0),0,IF(AND(C141&gt;0,COUNTA(V377:AD377)=9),0,1))</f>
        <v>0</v>
      </c>
      <c r="AH377">
        <f t="shared" si="7"/>
        <v>0</v>
      </c>
    </row>
    <row r="378" spans="1:34" ht="24" customHeight="1">
      <c r="A378" s="44"/>
      <c r="B378" s="9"/>
      <c r="C378" s="495"/>
      <c r="D378" s="356"/>
      <c r="E378" s="319"/>
      <c r="F378" s="319"/>
      <c r="G378" s="319"/>
      <c r="H378" s="319"/>
      <c r="I378" s="357"/>
      <c r="J378" s="525" t="s">
        <v>6044</v>
      </c>
      <c r="K378" s="331"/>
      <c r="L378" s="526" t="s">
        <v>6045</v>
      </c>
      <c r="M378" s="339"/>
      <c r="N378" s="339"/>
      <c r="O378" s="339"/>
      <c r="P378" s="339"/>
      <c r="Q378" s="339"/>
      <c r="R378" s="339"/>
      <c r="S378" s="339"/>
      <c r="T378" s="339"/>
      <c r="U378" s="340"/>
      <c r="V378" s="52"/>
      <c r="W378" s="52"/>
      <c r="X378" s="52"/>
      <c r="Y378" s="52"/>
      <c r="Z378" s="52"/>
      <c r="AA378" s="52"/>
      <c r="AB378" s="52"/>
      <c r="AC378" s="52"/>
      <c r="AD378" s="52"/>
      <c r="AG378">
        <f>IF(AND(C141=0,COUNTA(V378:AD378)=0),0,IF(AND(C141&gt;0,COUNTA(V378:AD378)=9),0,1))</f>
        <v>0</v>
      </c>
      <c r="AH378">
        <f t="shared" si="7"/>
        <v>0</v>
      </c>
    </row>
    <row r="379" spans="1:34" ht="15" customHeight="1">
      <c r="A379" s="44"/>
      <c r="B379" s="9"/>
      <c r="C379" s="495"/>
      <c r="D379" s="356"/>
      <c r="E379" s="319"/>
      <c r="F379" s="319"/>
      <c r="G379" s="319"/>
      <c r="H379" s="319"/>
      <c r="I379" s="357"/>
      <c r="J379" s="525" t="s">
        <v>6046</v>
      </c>
      <c r="K379" s="331"/>
      <c r="L379" s="526" t="s">
        <v>6047</v>
      </c>
      <c r="M379" s="339"/>
      <c r="N379" s="339"/>
      <c r="O379" s="339"/>
      <c r="P379" s="339"/>
      <c r="Q379" s="339"/>
      <c r="R379" s="339"/>
      <c r="S379" s="339"/>
      <c r="T379" s="339"/>
      <c r="U379" s="340"/>
      <c r="V379" s="52"/>
      <c r="W379" s="52"/>
      <c r="X379" s="52"/>
      <c r="Y379" s="52"/>
      <c r="Z379" s="52"/>
      <c r="AA379" s="52"/>
      <c r="AB379" s="52"/>
      <c r="AC379" s="52"/>
      <c r="AD379" s="52"/>
      <c r="AG379">
        <f>IF(AND(C141=0,COUNTA(V379:AD379)=0),0,IF(AND(C141&gt;0,COUNTA(V379:AD379)=9),0,1))</f>
        <v>0</v>
      </c>
      <c r="AH379">
        <f t="shared" si="7"/>
        <v>0</v>
      </c>
    </row>
    <row r="380" spans="1:34" ht="24" customHeight="1">
      <c r="A380" s="44"/>
      <c r="B380" s="9"/>
      <c r="C380" s="495"/>
      <c r="D380" s="356"/>
      <c r="E380" s="319"/>
      <c r="F380" s="319"/>
      <c r="G380" s="319"/>
      <c r="H380" s="319"/>
      <c r="I380" s="357"/>
      <c r="J380" s="525" t="s">
        <v>6048</v>
      </c>
      <c r="K380" s="331"/>
      <c r="L380" s="526" t="s">
        <v>6049</v>
      </c>
      <c r="M380" s="339"/>
      <c r="N380" s="339"/>
      <c r="O380" s="339"/>
      <c r="P380" s="339"/>
      <c r="Q380" s="339"/>
      <c r="R380" s="339"/>
      <c r="S380" s="339"/>
      <c r="T380" s="339"/>
      <c r="U380" s="340"/>
      <c r="V380" s="52"/>
      <c r="W380" s="52"/>
      <c r="X380" s="52"/>
      <c r="Y380" s="52"/>
      <c r="Z380" s="52"/>
      <c r="AA380" s="52"/>
      <c r="AB380" s="52"/>
      <c r="AC380" s="52"/>
      <c r="AD380" s="52"/>
      <c r="AG380">
        <f>IF(AND(C141=0,COUNTA(V380:AD380)=0),0,IF(AND(C141&gt;0,COUNTA(V380:AD380)=9),0,1))</f>
        <v>0</v>
      </c>
      <c r="AH380">
        <f t="shared" si="7"/>
        <v>0</v>
      </c>
    </row>
    <row r="381" spans="1:34" ht="24" customHeight="1">
      <c r="A381" s="44"/>
      <c r="B381" s="9"/>
      <c r="C381" s="495"/>
      <c r="D381" s="356"/>
      <c r="E381" s="319"/>
      <c r="F381" s="319"/>
      <c r="G381" s="319"/>
      <c r="H381" s="319"/>
      <c r="I381" s="357"/>
      <c r="J381" s="525" t="s">
        <v>6050</v>
      </c>
      <c r="K381" s="331"/>
      <c r="L381" s="526" t="s">
        <v>6051</v>
      </c>
      <c r="M381" s="339"/>
      <c r="N381" s="339"/>
      <c r="O381" s="339"/>
      <c r="P381" s="339"/>
      <c r="Q381" s="339"/>
      <c r="R381" s="339"/>
      <c r="S381" s="339"/>
      <c r="T381" s="339"/>
      <c r="U381" s="340"/>
      <c r="V381" s="52"/>
      <c r="W381" s="52"/>
      <c r="X381" s="52"/>
      <c r="Y381" s="52"/>
      <c r="Z381" s="52"/>
      <c r="AA381" s="52"/>
      <c r="AB381" s="52"/>
      <c r="AC381" s="52"/>
      <c r="AD381" s="52"/>
      <c r="AG381">
        <f>IF(AND(C141=0,COUNTA(V381:AD381)=0),0,IF(AND(C141&gt;0,COUNTA(V381:AD381)=9),0,1))</f>
        <v>0</v>
      </c>
      <c r="AH381">
        <f t="shared" si="7"/>
        <v>0</v>
      </c>
    </row>
    <row r="382" spans="1:34" ht="36" customHeight="1">
      <c r="A382" s="44"/>
      <c r="B382" s="9"/>
      <c r="C382" s="495"/>
      <c r="D382" s="356"/>
      <c r="E382" s="319"/>
      <c r="F382" s="319"/>
      <c r="G382" s="319"/>
      <c r="H382" s="319"/>
      <c r="I382" s="357"/>
      <c r="J382" s="525" t="s">
        <v>6052</v>
      </c>
      <c r="K382" s="331"/>
      <c r="L382" s="526" t="s">
        <v>6053</v>
      </c>
      <c r="M382" s="339"/>
      <c r="N382" s="339"/>
      <c r="O382" s="339"/>
      <c r="P382" s="339"/>
      <c r="Q382" s="339"/>
      <c r="R382" s="339"/>
      <c r="S382" s="339"/>
      <c r="T382" s="339"/>
      <c r="U382" s="340"/>
      <c r="V382" s="52"/>
      <c r="W382" s="52"/>
      <c r="X382" s="52"/>
      <c r="Y382" s="52"/>
      <c r="Z382" s="52"/>
      <c r="AA382" s="52"/>
      <c r="AB382" s="52"/>
      <c r="AC382" s="52"/>
      <c r="AD382" s="52"/>
      <c r="AG382">
        <f>IF(AND(C141=0,COUNTA(V382:AD382)=0),0,IF(AND(C141&gt;0,COUNTA(V382:AD382)=9),0,1))</f>
        <v>0</v>
      </c>
      <c r="AH382">
        <f t="shared" si="7"/>
        <v>0</v>
      </c>
    </row>
    <row r="383" spans="1:34" ht="24" customHeight="1">
      <c r="A383" s="44"/>
      <c r="B383" s="9"/>
      <c r="C383" s="495"/>
      <c r="D383" s="356"/>
      <c r="E383" s="319"/>
      <c r="F383" s="319"/>
      <c r="G383" s="319"/>
      <c r="H383" s="319"/>
      <c r="I383" s="357"/>
      <c r="J383" s="525" t="s">
        <v>6054</v>
      </c>
      <c r="K383" s="331"/>
      <c r="L383" s="526" t="s">
        <v>6055</v>
      </c>
      <c r="M383" s="339"/>
      <c r="N383" s="339"/>
      <c r="O383" s="339"/>
      <c r="P383" s="339"/>
      <c r="Q383" s="339"/>
      <c r="R383" s="339"/>
      <c r="S383" s="339"/>
      <c r="T383" s="339"/>
      <c r="U383" s="340"/>
      <c r="V383" s="52"/>
      <c r="W383" s="52"/>
      <c r="X383" s="52"/>
      <c r="Y383" s="52"/>
      <c r="Z383" s="52"/>
      <c r="AA383" s="52"/>
      <c r="AB383" s="52"/>
      <c r="AC383" s="52"/>
      <c r="AD383" s="52"/>
      <c r="AG383">
        <f>IF(AND(C141=0,COUNTA(V383:AD383)=0),0,IF(AND(C141&gt;0,COUNTA(V383:AD383)=9),0,1))</f>
        <v>0</v>
      </c>
      <c r="AH383">
        <f t="shared" si="7"/>
        <v>0</v>
      </c>
    </row>
    <row r="384" spans="1:34" ht="24" customHeight="1">
      <c r="A384" s="44"/>
      <c r="B384" s="9"/>
      <c r="C384" s="495"/>
      <c r="D384" s="356"/>
      <c r="E384" s="319"/>
      <c r="F384" s="319"/>
      <c r="G384" s="319"/>
      <c r="H384" s="319"/>
      <c r="I384" s="357"/>
      <c r="J384" s="525" t="s">
        <v>6056</v>
      </c>
      <c r="K384" s="331"/>
      <c r="L384" s="526" t="s">
        <v>6057</v>
      </c>
      <c r="M384" s="339"/>
      <c r="N384" s="339"/>
      <c r="O384" s="339"/>
      <c r="P384" s="339"/>
      <c r="Q384" s="339"/>
      <c r="R384" s="339"/>
      <c r="S384" s="339"/>
      <c r="T384" s="339"/>
      <c r="U384" s="340"/>
      <c r="V384" s="52"/>
      <c r="W384" s="52"/>
      <c r="X384" s="52"/>
      <c r="Y384" s="52"/>
      <c r="Z384" s="52"/>
      <c r="AA384" s="52"/>
      <c r="AB384" s="52"/>
      <c r="AC384" s="52"/>
      <c r="AD384" s="52"/>
      <c r="AG384">
        <f>IF(AND(C141=0,COUNTA(V384:AD384)=0),0,IF(AND(C141&gt;0,COUNTA(V384:AD384)=9),0,1))</f>
        <v>0</v>
      </c>
      <c r="AH384">
        <f t="shared" si="7"/>
        <v>0</v>
      </c>
    </row>
    <row r="385" spans="1:34" ht="15" customHeight="1">
      <c r="A385" s="44"/>
      <c r="B385" s="9"/>
      <c r="C385" s="495"/>
      <c r="D385" s="356"/>
      <c r="E385" s="319"/>
      <c r="F385" s="319"/>
      <c r="G385" s="319"/>
      <c r="H385" s="319"/>
      <c r="I385" s="357"/>
      <c r="J385" s="525" t="s">
        <v>6058</v>
      </c>
      <c r="K385" s="331"/>
      <c r="L385" s="526" t="s">
        <v>6059</v>
      </c>
      <c r="M385" s="339"/>
      <c r="N385" s="339"/>
      <c r="O385" s="339"/>
      <c r="P385" s="339"/>
      <c r="Q385" s="339"/>
      <c r="R385" s="339"/>
      <c r="S385" s="339"/>
      <c r="T385" s="339"/>
      <c r="U385" s="340"/>
      <c r="V385" s="52"/>
      <c r="W385" s="52"/>
      <c r="X385" s="52"/>
      <c r="Y385" s="52"/>
      <c r="Z385" s="52"/>
      <c r="AA385" s="52"/>
      <c r="AB385" s="52"/>
      <c r="AC385" s="52"/>
      <c r="AD385" s="52"/>
      <c r="AG385">
        <f>IF(AND(C141=0,COUNTA(V385:AD385)=0),0,IF(AND(C141&gt;0,COUNTA(V385:AD385)=9),0,1))</f>
        <v>0</v>
      </c>
      <c r="AH385">
        <f t="shared" ref="AH385:AH395" si="12">IF(COUNTIF(V385:AD385,"NS"),1,0)</f>
        <v>0</v>
      </c>
    </row>
    <row r="386" spans="1:34" ht="36" customHeight="1">
      <c r="A386" s="44"/>
      <c r="B386" s="9"/>
      <c r="C386" s="495"/>
      <c r="D386" s="356"/>
      <c r="E386" s="319"/>
      <c r="F386" s="319"/>
      <c r="G386" s="319"/>
      <c r="H386" s="319"/>
      <c r="I386" s="357"/>
      <c r="J386" s="525" t="s">
        <v>6060</v>
      </c>
      <c r="K386" s="331"/>
      <c r="L386" s="526" t="s">
        <v>6061</v>
      </c>
      <c r="M386" s="339"/>
      <c r="N386" s="339"/>
      <c r="O386" s="339"/>
      <c r="P386" s="339"/>
      <c r="Q386" s="339"/>
      <c r="R386" s="339"/>
      <c r="S386" s="339"/>
      <c r="T386" s="339"/>
      <c r="U386" s="340"/>
      <c r="V386" s="52"/>
      <c r="W386" s="52"/>
      <c r="X386" s="52"/>
      <c r="Y386" s="52"/>
      <c r="Z386" s="52"/>
      <c r="AA386" s="52"/>
      <c r="AB386" s="52"/>
      <c r="AC386" s="52"/>
      <c r="AD386" s="52"/>
      <c r="AG386">
        <f>IF(AND(C141=0,COUNTA(V386:AD386)=0),0,IF(AND(C141&gt;0,COUNTA(V386:AD386)=9),0,1))</f>
        <v>0</v>
      </c>
      <c r="AH386">
        <f t="shared" si="12"/>
        <v>0</v>
      </c>
    </row>
    <row r="387" spans="1:34" ht="24" customHeight="1">
      <c r="A387" s="44"/>
      <c r="B387" s="9"/>
      <c r="C387" s="448"/>
      <c r="D387" s="358"/>
      <c r="E387" s="327"/>
      <c r="F387" s="327"/>
      <c r="G387" s="327"/>
      <c r="H387" s="327"/>
      <c r="I387" s="359"/>
      <c r="J387" s="525" t="s">
        <v>6062</v>
      </c>
      <c r="K387" s="331"/>
      <c r="L387" s="526" t="s">
        <v>6063</v>
      </c>
      <c r="M387" s="339"/>
      <c r="N387" s="339"/>
      <c r="O387" s="339"/>
      <c r="P387" s="339"/>
      <c r="Q387" s="339"/>
      <c r="R387" s="339"/>
      <c r="S387" s="339"/>
      <c r="T387" s="339"/>
      <c r="U387" s="340"/>
      <c r="V387" s="52"/>
      <c r="W387" s="52"/>
      <c r="X387" s="52"/>
      <c r="Y387" s="52"/>
      <c r="Z387" s="52"/>
      <c r="AA387" s="52"/>
      <c r="AB387" s="52"/>
      <c r="AC387" s="52"/>
      <c r="AD387" s="52"/>
      <c r="AG387">
        <f>IF(AND(C141=0,COUNTA(V387:AD387)=0),0,IF(AND(C141&gt;0,COUNTA(V387:AD387)=9),0,1))</f>
        <v>0</v>
      </c>
      <c r="AH387">
        <f t="shared" si="12"/>
        <v>0</v>
      </c>
    </row>
    <row r="388" spans="1:34" ht="15" customHeight="1">
      <c r="A388" s="44"/>
      <c r="B388" s="9"/>
      <c r="C388" s="334" t="s">
        <v>6064</v>
      </c>
      <c r="D388" s="334" t="s">
        <v>6065</v>
      </c>
      <c r="E388" s="339"/>
      <c r="F388" s="339"/>
      <c r="G388" s="339"/>
      <c r="H388" s="339"/>
      <c r="I388" s="340"/>
      <c r="J388" s="525" t="s">
        <v>6066</v>
      </c>
      <c r="K388" s="331"/>
      <c r="L388" s="526" t="s">
        <v>6067</v>
      </c>
      <c r="M388" s="339"/>
      <c r="N388" s="339"/>
      <c r="O388" s="339"/>
      <c r="P388" s="339"/>
      <c r="Q388" s="339"/>
      <c r="R388" s="339"/>
      <c r="S388" s="339"/>
      <c r="T388" s="339"/>
      <c r="U388" s="340"/>
      <c r="V388" s="52"/>
      <c r="W388" s="52"/>
      <c r="X388" s="52"/>
      <c r="Y388" s="52"/>
      <c r="Z388" s="52"/>
      <c r="AA388" s="52"/>
      <c r="AB388" s="52"/>
      <c r="AC388" s="52"/>
      <c r="AD388" s="52"/>
      <c r="AG388">
        <f>IF(AND(C141=0,COUNTA(V388:AD388)=0),0,IF(AND(C141&gt;0,COUNTA(V388:AD388)=9),0,1))</f>
        <v>0</v>
      </c>
      <c r="AH388">
        <f t="shared" si="12"/>
        <v>0</v>
      </c>
    </row>
    <row r="389" spans="1:34" ht="36" customHeight="1">
      <c r="A389" s="44"/>
      <c r="B389" s="9"/>
      <c r="C389" s="495"/>
      <c r="D389" s="356"/>
      <c r="E389" s="319"/>
      <c r="F389" s="319"/>
      <c r="G389" s="319"/>
      <c r="H389" s="319"/>
      <c r="I389" s="357"/>
      <c r="J389" s="525" t="s">
        <v>6068</v>
      </c>
      <c r="K389" s="331"/>
      <c r="L389" s="526" t="s">
        <v>6069</v>
      </c>
      <c r="M389" s="339"/>
      <c r="N389" s="339"/>
      <c r="O389" s="339"/>
      <c r="P389" s="339"/>
      <c r="Q389" s="339"/>
      <c r="R389" s="339"/>
      <c r="S389" s="339"/>
      <c r="T389" s="339"/>
      <c r="U389" s="340"/>
      <c r="V389" s="52"/>
      <c r="W389" s="52"/>
      <c r="X389" s="52"/>
      <c r="Y389" s="52"/>
      <c r="Z389" s="52"/>
      <c r="AA389" s="52"/>
      <c r="AB389" s="52"/>
      <c r="AC389" s="52"/>
      <c r="AD389" s="52"/>
      <c r="AG389">
        <f>IF(AND(C141=0,COUNTA(V389:AD389)=0),0,IF(AND(C141&gt;0,COUNTA(V389:AD389)=9),0,1))</f>
        <v>0</v>
      </c>
      <c r="AH389">
        <f t="shared" si="12"/>
        <v>0</v>
      </c>
    </row>
    <row r="390" spans="1:34" ht="24" customHeight="1">
      <c r="A390" s="44"/>
      <c r="B390" s="9"/>
      <c r="C390" s="495"/>
      <c r="D390" s="356"/>
      <c r="E390" s="319"/>
      <c r="F390" s="319"/>
      <c r="G390" s="319"/>
      <c r="H390" s="319"/>
      <c r="I390" s="357"/>
      <c r="J390" s="525" t="s">
        <v>6070</v>
      </c>
      <c r="K390" s="331"/>
      <c r="L390" s="526" t="s">
        <v>6071</v>
      </c>
      <c r="M390" s="339"/>
      <c r="N390" s="339"/>
      <c r="O390" s="339"/>
      <c r="P390" s="339"/>
      <c r="Q390" s="339"/>
      <c r="R390" s="339"/>
      <c r="S390" s="339"/>
      <c r="T390" s="339"/>
      <c r="U390" s="340"/>
      <c r="V390" s="52"/>
      <c r="W390" s="52"/>
      <c r="X390" s="52"/>
      <c r="Y390" s="52"/>
      <c r="Z390" s="52"/>
      <c r="AA390" s="52"/>
      <c r="AB390" s="52"/>
      <c r="AC390" s="52"/>
      <c r="AD390" s="52"/>
      <c r="AG390">
        <f>IF(AND(C141=0,COUNTA(V390:AD390)=0),0,IF(AND(C141&gt;0,COUNTA(V390:AD390)=9),0,1))</f>
        <v>0</v>
      </c>
      <c r="AH390">
        <f t="shared" si="12"/>
        <v>0</v>
      </c>
    </row>
    <row r="391" spans="1:34" ht="15" customHeight="1">
      <c r="A391" s="44"/>
      <c r="B391" s="9"/>
      <c r="C391" s="495"/>
      <c r="D391" s="356"/>
      <c r="E391" s="319"/>
      <c r="F391" s="319"/>
      <c r="G391" s="319"/>
      <c r="H391" s="319"/>
      <c r="I391" s="357"/>
      <c r="J391" s="525" t="s">
        <v>6072</v>
      </c>
      <c r="K391" s="331"/>
      <c r="L391" s="526" t="s">
        <v>6073</v>
      </c>
      <c r="M391" s="339"/>
      <c r="N391" s="339"/>
      <c r="O391" s="339"/>
      <c r="P391" s="339"/>
      <c r="Q391" s="339"/>
      <c r="R391" s="339"/>
      <c r="S391" s="339"/>
      <c r="T391" s="339"/>
      <c r="U391" s="340"/>
      <c r="V391" s="52"/>
      <c r="W391" s="52"/>
      <c r="X391" s="52"/>
      <c r="Y391" s="52"/>
      <c r="Z391" s="52"/>
      <c r="AA391" s="52"/>
      <c r="AB391" s="52"/>
      <c r="AC391" s="52"/>
      <c r="AD391" s="52"/>
      <c r="AG391">
        <f>IF(AND(C141=0,COUNTA(V391:AD391)=0),0,IF(AND(C141&gt;0,COUNTA(V391:AD391)=9),0,1))</f>
        <v>0</v>
      </c>
      <c r="AH391">
        <f t="shared" si="12"/>
        <v>0</v>
      </c>
    </row>
    <row r="392" spans="1:34" ht="24" customHeight="1">
      <c r="A392" s="44"/>
      <c r="B392" s="9"/>
      <c r="C392" s="495"/>
      <c r="D392" s="356"/>
      <c r="E392" s="319"/>
      <c r="F392" s="319"/>
      <c r="G392" s="319"/>
      <c r="H392" s="319"/>
      <c r="I392" s="357"/>
      <c r="J392" s="525" t="s">
        <v>6074</v>
      </c>
      <c r="K392" s="331"/>
      <c r="L392" s="526" t="s">
        <v>6075</v>
      </c>
      <c r="M392" s="339"/>
      <c r="N392" s="339"/>
      <c r="O392" s="339"/>
      <c r="P392" s="339"/>
      <c r="Q392" s="339"/>
      <c r="R392" s="339"/>
      <c r="S392" s="339"/>
      <c r="T392" s="339"/>
      <c r="U392" s="340"/>
      <c r="V392" s="52"/>
      <c r="W392" s="52"/>
      <c r="X392" s="52"/>
      <c r="Y392" s="52"/>
      <c r="Z392" s="52"/>
      <c r="AA392" s="52"/>
      <c r="AB392" s="52"/>
      <c r="AC392" s="52"/>
      <c r="AD392" s="52"/>
      <c r="AG392">
        <f>IF(AND(C141=0,COUNTA(V392:AD392)=0),0,IF(AND(C141&gt;0,COUNTA(V392:AD392)=9),0,1))</f>
        <v>0</v>
      </c>
      <c r="AH392">
        <f t="shared" si="12"/>
        <v>0</v>
      </c>
    </row>
    <row r="393" spans="1:34" ht="24" customHeight="1">
      <c r="A393" s="44"/>
      <c r="B393" s="9"/>
      <c r="C393" s="448"/>
      <c r="D393" s="358"/>
      <c r="E393" s="327"/>
      <c r="F393" s="327"/>
      <c r="G393" s="327"/>
      <c r="H393" s="327"/>
      <c r="I393" s="359"/>
      <c r="J393" s="525" t="s">
        <v>6076</v>
      </c>
      <c r="K393" s="331"/>
      <c r="L393" s="526" t="s">
        <v>6077</v>
      </c>
      <c r="M393" s="339"/>
      <c r="N393" s="339"/>
      <c r="O393" s="339"/>
      <c r="P393" s="339"/>
      <c r="Q393" s="339"/>
      <c r="R393" s="339"/>
      <c r="S393" s="339"/>
      <c r="T393" s="339"/>
      <c r="U393" s="340"/>
      <c r="V393" s="52"/>
      <c r="W393" s="52"/>
      <c r="X393" s="52"/>
      <c r="Y393" s="52"/>
      <c r="Z393" s="52"/>
      <c r="AA393" s="52"/>
      <c r="AB393" s="52"/>
      <c r="AC393" s="52"/>
      <c r="AD393" s="52"/>
      <c r="AG393">
        <f>IF(AND(C141=0,COUNTA(V393:AD393)=0),0,IF(AND(C141&gt;0,COUNTA(V393:AD393)=9),0,1))</f>
        <v>0</v>
      </c>
      <c r="AH393">
        <f t="shared" si="12"/>
        <v>0</v>
      </c>
    </row>
    <row r="394" spans="1:34" ht="15" customHeight="1">
      <c r="A394" s="44"/>
      <c r="B394" s="9"/>
      <c r="C394" s="227" t="s">
        <v>6078</v>
      </c>
      <c r="D394" s="539" t="s">
        <v>5838</v>
      </c>
      <c r="E394" s="327"/>
      <c r="F394" s="327"/>
      <c r="G394" s="327"/>
      <c r="H394" s="327"/>
      <c r="I394" s="359"/>
      <c r="J394" s="546" t="s">
        <v>6079</v>
      </c>
      <c r="K394" s="340"/>
      <c r="L394" s="526" t="s">
        <v>6080</v>
      </c>
      <c r="M394" s="339"/>
      <c r="N394" s="339"/>
      <c r="O394" s="339"/>
      <c r="P394" s="339"/>
      <c r="Q394" s="339"/>
      <c r="R394" s="339"/>
      <c r="S394" s="339"/>
      <c r="T394" s="339"/>
      <c r="U394" s="340"/>
      <c r="V394" s="52"/>
      <c r="W394" s="52"/>
      <c r="X394" s="52"/>
      <c r="Y394" s="52"/>
      <c r="Z394" s="52"/>
      <c r="AA394" s="52"/>
      <c r="AB394" s="52"/>
      <c r="AC394" s="52"/>
      <c r="AD394" s="52"/>
      <c r="AG394">
        <f>IF(AND(C141=0,COUNTA(V394:AD394)=0),0,IF(AND(C141&gt;0,COUNTA(V394:AD394)=9),0,1))</f>
        <v>0</v>
      </c>
      <c r="AH394">
        <f t="shared" si="12"/>
        <v>0</v>
      </c>
    </row>
    <row r="395" spans="1:34" ht="15" customHeight="1">
      <c r="A395" s="84"/>
      <c r="B395" s="40"/>
      <c r="C395" s="538" t="s">
        <v>6081</v>
      </c>
      <c r="D395" s="329"/>
      <c r="E395" s="329"/>
      <c r="F395" s="329"/>
      <c r="G395" s="329"/>
      <c r="H395" s="329"/>
      <c r="I395" s="329"/>
      <c r="J395" s="329"/>
      <c r="K395" s="331"/>
      <c r="L395" s="523" t="s">
        <v>5355</v>
      </c>
      <c r="M395" s="329"/>
      <c r="N395" s="329"/>
      <c r="O395" s="329"/>
      <c r="P395" s="329"/>
      <c r="Q395" s="329"/>
      <c r="R395" s="329"/>
      <c r="S395" s="329"/>
      <c r="T395" s="329"/>
      <c r="U395" s="331"/>
      <c r="V395" s="52"/>
      <c r="W395" s="52"/>
      <c r="X395" s="52"/>
      <c r="Y395" s="52"/>
      <c r="Z395" s="52"/>
      <c r="AA395" s="52"/>
      <c r="AB395" s="52"/>
      <c r="AC395" s="52"/>
      <c r="AD395" s="52"/>
      <c r="AG395">
        <f>IF(AND(C141=0,COUNTA(V395:AD395)=0),0,IF(AND(C141&gt;0,COUNTA(V395:AD395)=9),0,1))</f>
        <v>0</v>
      </c>
      <c r="AH395">
        <f t="shared" si="12"/>
        <v>0</v>
      </c>
    </row>
    <row r="396" spans="1:34" ht="15" customHeight="1">
      <c r="A396" s="84"/>
      <c r="B396" s="40"/>
      <c r="C396" s="242"/>
      <c r="D396" s="242"/>
      <c r="E396" s="242"/>
      <c r="F396" s="242"/>
      <c r="G396" s="242"/>
      <c r="H396" s="242"/>
      <c r="I396" s="106"/>
      <c r="J396" s="106"/>
      <c r="K396" s="106"/>
      <c r="L396" s="106"/>
      <c r="M396" s="106"/>
      <c r="O396" s="40"/>
      <c r="P396" s="40"/>
      <c r="Q396" s="40"/>
      <c r="R396" s="40"/>
      <c r="S396" s="40"/>
      <c r="T396" s="40"/>
      <c r="U396" s="193" t="s">
        <v>5198</v>
      </c>
      <c r="V396" s="67">
        <f t="shared" ref="V396:AD396" si="13">IF(AND(SUM(COUNTIF(V321:V323,"NS"),COUNTIF(V332:V349,"NS"),COUNTIF(V355:V395,"NS"))&gt;0,SUM(V321:V323,V332:V349,V355:V395)=0),"NS",SUM(V321:V323,V332:V349,V355:V395))</f>
        <v>0</v>
      </c>
      <c r="W396" s="67">
        <f t="shared" si="13"/>
        <v>0</v>
      </c>
      <c r="X396" s="67">
        <f t="shared" si="13"/>
        <v>0</v>
      </c>
      <c r="Y396" s="67">
        <f t="shared" si="13"/>
        <v>0</v>
      </c>
      <c r="Z396" s="67">
        <f t="shared" si="13"/>
        <v>0</v>
      </c>
      <c r="AA396" s="67">
        <f t="shared" si="13"/>
        <v>0</v>
      </c>
      <c r="AB396" s="67">
        <f t="shared" si="13"/>
        <v>0</v>
      </c>
      <c r="AC396" s="67">
        <f t="shared" si="13"/>
        <v>0</v>
      </c>
      <c r="AD396" s="67">
        <f t="shared" si="13"/>
        <v>0</v>
      </c>
      <c r="AG396">
        <f>SUM(AG321:AG395)</f>
        <v>0</v>
      </c>
      <c r="AH396" s="284">
        <f>SUM(AH321:AH395)</f>
        <v>0</v>
      </c>
    </row>
    <row r="397" spans="1:34" ht="15" customHeight="1">
      <c r="A397" s="84"/>
      <c r="B397" s="40"/>
      <c r="C397" s="242"/>
      <c r="D397" s="242"/>
      <c r="E397" s="242"/>
      <c r="F397" s="242"/>
      <c r="G397" s="242"/>
      <c r="H397" s="242"/>
      <c r="I397" s="106"/>
      <c r="J397" s="106"/>
      <c r="K397" s="106"/>
      <c r="L397" s="106"/>
      <c r="M397" s="106"/>
      <c r="N397" s="106"/>
      <c r="O397" s="40"/>
      <c r="P397" s="40"/>
      <c r="Q397" s="40"/>
      <c r="R397" s="40"/>
      <c r="S397" s="40"/>
      <c r="T397" s="40"/>
      <c r="U397" s="40"/>
      <c r="V397" s="40"/>
      <c r="W397" s="40"/>
      <c r="X397" s="40"/>
      <c r="Y397" s="40"/>
      <c r="Z397" s="40"/>
      <c r="AA397" s="40"/>
      <c r="AB397" s="40"/>
      <c r="AC397" s="40"/>
      <c r="AD397" s="40"/>
    </row>
    <row r="398" spans="1:34" ht="24" customHeight="1">
      <c r="A398" s="84"/>
      <c r="B398" s="9"/>
      <c r="C398" s="416" t="s">
        <v>5098</v>
      </c>
      <c r="D398" s="319"/>
      <c r="E398" s="319"/>
      <c r="F398" s="319"/>
      <c r="G398" s="319"/>
      <c r="H398" s="319"/>
      <c r="I398" s="319"/>
      <c r="J398" s="319"/>
      <c r="K398" s="319"/>
      <c r="L398" s="319"/>
      <c r="M398" s="319"/>
      <c r="N398" s="319"/>
      <c r="O398" s="319"/>
      <c r="P398" s="319"/>
      <c r="Q398" s="319"/>
      <c r="R398" s="319"/>
      <c r="S398" s="319"/>
      <c r="T398" s="319"/>
      <c r="U398" s="319"/>
      <c r="V398" s="319"/>
      <c r="W398" s="319"/>
      <c r="X398" s="319"/>
      <c r="Y398" s="319"/>
      <c r="Z398" s="319"/>
      <c r="AA398" s="319"/>
      <c r="AB398" s="319"/>
      <c r="AC398" s="319"/>
      <c r="AD398" s="319"/>
    </row>
    <row r="399" spans="1:34" ht="60" customHeight="1">
      <c r="A399" s="84"/>
      <c r="B399" s="9"/>
      <c r="C399" s="458"/>
      <c r="D399" s="459"/>
      <c r="E399" s="459"/>
      <c r="F399" s="459"/>
      <c r="G399" s="459"/>
      <c r="H399" s="459"/>
      <c r="I399" s="459"/>
      <c r="J399" s="459"/>
      <c r="K399" s="459"/>
      <c r="L399" s="459"/>
      <c r="M399" s="459"/>
      <c r="N399" s="459"/>
      <c r="O399" s="459"/>
      <c r="P399" s="459"/>
      <c r="Q399" s="459"/>
      <c r="R399" s="459"/>
      <c r="S399" s="459"/>
      <c r="T399" s="459"/>
      <c r="U399" s="459"/>
      <c r="V399" s="459"/>
      <c r="W399" s="459"/>
      <c r="X399" s="459"/>
      <c r="Y399" s="459"/>
      <c r="Z399" s="459"/>
      <c r="AA399" s="459"/>
      <c r="AB399" s="459"/>
      <c r="AC399" s="459"/>
      <c r="AD399" s="460"/>
    </row>
    <row r="400" spans="1:34" ht="15" customHeight="1">
      <c r="A400" s="44"/>
      <c r="B400" s="285" t="str">
        <f>IF(AG396=0,"","Favor de ingresar toda la información requerida en la tabla y/o verifique que no tenga información en celdas sombreadas.")</f>
        <v/>
      </c>
      <c r="C400" s="285"/>
      <c r="D400" s="46"/>
      <c r="E400" s="46"/>
      <c r="F400" s="46"/>
      <c r="G400" s="46"/>
      <c r="H400" s="46"/>
      <c r="I400" s="46"/>
      <c r="J400" s="46"/>
      <c r="K400" s="46"/>
      <c r="L400" s="46"/>
      <c r="M400" s="46"/>
      <c r="N400" s="46"/>
      <c r="O400" s="46"/>
      <c r="P400" s="46"/>
      <c r="Q400" s="46"/>
      <c r="R400" s="46"/>
      <c r="S400" s="46"/>
      <c r="T400" s="46"/>
      <c r="U400" s="46"/>
      <c r="V400" s="46"/>
      <c r="W400" s="46"/>
      <c r="X400" s="46"/>
      <c r="Y400" s="46"/>
      <c r="Z400" s="46"/>
      <c r="AA400" s="46"/>
      <c r="AB400" s="46"/>
      <c r="AC400" s="46"/>
      <c r="AD400" s="46"/>
    </row>
    <row r="401" spans="1:52" ht="15" customHeight="1">
      <c r="A401" s="84"/>
      <c r="B401" s="285" t="str">
        <f>IF(AND(AH396&gt;0,C399=""),"Alerta:Debido a que cuenta con registros NS, debe proporcionar una justificación en el area de comentarios al final de la pregunta.","")</f>
        <v/>
      </c>
      <c r="C401" s="285"/>
      <c r="D401" s="40"/>
      <c r="E401" s="40"/>
      <c r="F401" s="40"/>
      <c r="G401" s="40"/>
      <c r="H401" s="40"/>
      <c r="I401" s="40"/>
      <c r="J401" s="40"/>
      <c r="K401" s="40"/>
      <c r="L401" s="40"/>
      <c r="M401" s="40"/>
      <c r="N401" s="40"/>
      <c r="O401" s="40"/>
      <c r="P401" s="40"/>
      <c r="Q401" s="40"/>
      <c r="R401" s="40"/>
      <c r="S401" s="40"/>
      <c r="T401" s="40"/>
      <c r="U401" s="40"/>
      <c r="V401" s="40"/>
      <c r="W401" s="40"/>
      <c r="X401" s="40"/>
      <c r="Y401" s="40"/>
      <c r="Z401" s="40"/>
      <c r="AA401" s="40"/>
      <c r="AB401" s="40"/>
      <c r="AC401" s="40"/>
      <c r="AD401" s="40"/>
    </row>
    <row r="402" spans="1:52" ht="15" customHeight="1">
      <c r="A402" s="84"/>
      <c r="B402" s="285" t="str">
        <f>IF(SUM(AY323:AZ356)=0,"","Error: Verificar sumas por desagregados.")</f>
        <v/>
      </c>
      <c r="C402" s="285"/>
      <c r="D402" s="40"/>
      <c r="E402" s="40"/>
      <c r="F402" s="40"/>
      <c r="G402" s="40"/>
      <c r="H402" s="40"/>
      <c r="I402" s="40"/>
      <c r="J402" s="40"/>
      <c r="K402" s="40"/>
      <c r="L402" s="40"/>
      <c r="M402" s="40"/>
      <c r="N402" s="40"/>
      <c r="O402" s="40"/>
      <c r="P402" s="40"/>
      <c r="Q402" s="40"/>
      <c r="R402" s="40"/>
      <c r="S402" s="40"/>
      <c r="T402" s="40"/>
      <c r="U402" s="40"/>
      <c r="V402" s="40"/>
      <c r="W402" s="40"/>
      <c r="X402" s="40"/>
      <c r="Y402" s="40"/>
      <c r="Z402" s="40"/>
      <c r="AA402" s="40"/>
      <c r="AB402" s="40"/>
      <c r="AC402" s="40"/>
      <c r="AD402" s="40"/>
    </row>
    <row r="403" spans="1:52" ht="15" customHeight="1">
      <c r="A403" s="84"/>
      <c r="B403" s="285"/>
      <c r="C403" s="285"/>
      <c r="D403" s="40"/>
      <c r="E403" s="40"/>
      <c r="F403" s="40"/>
      <c r="G403" s="40"/>
      <c r="H403" s="40"/>
      <c r="I403" s="40"/>
      <c r="J403" s="40"/>
      <c r="K403" s="40"/>
      <c r="L403" s="40"/>
      <c r="M403" s="40"/>
      <c r="N403" s="40"/>
      <c r="O403" s="40"/>
      <c r="P403" s="40"/>
      <c r="Q403" s="40"/>
      <c r="R403" s="40"/>
      <c r="S403" s="40"/>
      <c r="T403" s="40"/>
      <c r="U403" s="40"/>
      <c r="V403" s="40"/>
      <c r="W403" s="40"/>
      <c r="X403" s="40"/>
      <c r="Y403" s="40"/>
      <c r="Z403" s="40"/>
      <c r="AA403" s="40"/>
      <c r="AB403" s="40"/>
      <c r="AC403" s="40"/>
      <c r="AD403" s="40"/>
    </row>
    <row r="404" spans="1:52" ht="15" customHeight="1">
      <c r="A404" s="84"/>
      <c r="B404" s="285"/>
      <c r="C404" s="285"/>
      <c r="D404" s="40"/>
      <c r="E404" s="40"/>
      <c r="F404" s="40"/>
      <c r="G404" s="40"/>
      <c r="H404" s="40"/>
      <c r="I404" s="40"/>
      <c r="J404" s="40"/>
      <c r="K404" s="40"/>
      <c r="L404" s="40"/>
      <c r="M404" s="40"/>
      <c r="N404" s="40"/>
      <c r="O404" s="40"/>
      <c r="P404" s="40"/>
      <c r="Q404" s="40"/>
      <c r="R404" s="40"/>
      <c r="S404" s="40"/>
      <c r="T404" s="40"/>
      <c r="U404" s="40"/>
      <c r="V404" s="40"/>
      <c r="W404" s="40"/>
      <c r="X404" s="40"/>
      <c r="Y404" s="40"/>
      <c r="Z404" s="40"/>
      <c r="AA404" s="40"/>
      <c r="AB404" s="40"/>
      <c r="AC404" s="40"/>
      <c r="AD404" s="40"/>
    </row>
    <row r="405" spans="1:52" ht="15" customHeight="1">
      <c r="A405" s="84"/>
      <c r="B405" s="285"/>
      <c r="C405" s="285"/>
      <c r="D405" s="40"/>
      <c r="E405" s="40"/>
      <c r="F405" s="40"/>
      <c r="G405" s="40"/>
      <c r="H405" s="40"/>
      <c r="I405" s="40"/>
      <c r="J405" s="40"/>
      <c r="K405" s="40"/>
      <c r="L405" s="40"/>
      <c r="M405" s="40"/>
      <c r="N405" s="40"/>
      <c r="O405" s="40"/>
      <c r="P405" s="40"/>
      <c r="Q405" s="40"/>
      <c r="R405" s="40"/>
      <c r="S405" s="40"/>
      <c r="T405" s="40"/>
      <c r="U405" s="40"/>
      <c r="V405" s="40"/>
      <c r="W405" s="40"/>
      <c r="X405" s="40"/>
      <c r="Y405" s="40"/>
      <c r="Z405" s="40"/>
      <c r="AA405" s="40"/>
      <c r="AB405" s="40"/>
      <c r="AC405" s="40"/>
      <c r="AD405" s="40"/>
    </row>
    <row r="406" spans="1:52" ht="24" customHeight="1">
      <c r="A406" s="44" t="s">
        <v>6109</v>
      </c>
      <c r="B406" s="429" t="s">
        <v>6110</v>
      </c>
      <c r="C406" s="319"/>
      <c r="D406" s="319"/>
      <c r="E406" s="319"/>
      <c r="F406" s="319"/>
      <c r="G406" s="319"/>
      <c r="H406" s="319"/>
      <c r="I406" s="319"/>
      <c r="J406" s="319"/>
      <c r="K406" s="319"/>
      <c r="L406" s="319"/>
      <c r="M406" s="319"/>
      <c r="N406" s="319"/>
      <c r="O406" s="319"/>
      <c r="P406" s="319"/>
      <c r="Q406" s="319"/>
      <c r="R406" s="319"/>
      <c r="S406" s="319"/>
      <c r="T406" s="319"/>
      <c r="U406" s="319"/>
      <c r="V406" s="319"/>
      <c r="W406" s="319"/>
      <c r="X406" s="319"/>
      <c r="Y406" s="319"/>
      <c r="Z406" s="319"/>
      <c r="AA406" s="319"/>
      <c r="AB406" s="319"/>
      <c r="AC406" s="319"/>
      <c r="AD406" s="319"/>
    </row>
    <row r="407" spans="1:52" ht="24" customHeight="1">
      <c r="A407" s="44"/>
      <c r="B407" s="60"/>
      <c r="C407" s="416" t="s">
        <v>6099</v>
      </c>
      <c r="D407" s="319"/>
      <c r="E407" s="319"/>
      <c r="F407" s="319"/>
      <c r="G407" s="319"/>
      <c r="H407" s="319"/>
      <c r="I407" s="319"/>
      <c r="J407" s="319"/>
      <c r="K407" s="319"/>
      <c r="L407" s="319"/>
      <c r="M407" s="319"/>
      <c r="N407" s="319"/>
      <c r="O407" s="319"/>
      <c r="P407" s="319"/>
      <c r="Q407" s="319"/>
      <c r="R407" s="319"/>
      <c r="S407" s="319"/>
      <c r="T407" s="319"/>
      <c r="U407" s="319"/>
      <c r="V407" s="319"/>
      <c r="W407" s="319"/>
      <c r="X407" s="319"/>
      <c r="Y407" s="319"/>
      <c r="Z407" s="319"/>
      <c r="AA407" s="319"/>
      <c r="AB407" s="319"/>
      <c r="AC407" s="319"/>
      <c r="AD407" s="319"/>
    </row>
    <row r="408" spans="1:52" ht="24" customHeight="1">
      <c r="A408" s="84"/>
      <c r="B408" s="9"/>
      <c r="C408" s="428" t="s">
        <v>6111</v>
      </c>
      <c r="D408" s="319"/>
      <c r="E408" s="319"/>
      <c r="F408" s="319"/>
      <c r="G408" s="319"/>
      <c r="H408" s="319"/>
      <c r="I408" s="319"/>
      <c r="J408" s="319"/>
      <c r="K408" s="319"/>
      <c r="L408" s="319"/>
      <c r="M408" s="319"/>
      <c r="N408" s="319"/>
      <c r="O408" s="319"/>
      <c r="P408" s="319"/>
      <c r="Q408" s="319"/>
      <c r="R408" s="319"/>
      <c r="S408" s="319"/>
      <c r="T408" s="319"/>
      <c r="U408" s="319"/>
      <c r="V408" s="319"/>
      <c r="W408" s="319"/>
      <c r="X408" s="319"/>
      <c r="Y408" s="319"/>
      <c r="Z408" s="319"/>
      <c r="AA408" s="319"/>
      <c r="AB408" s="319"/>
      <c r="AC408" s="319"/>
      <c r="AD408" s="319"/>
    </row>
    <row r="409" spans="1:52" ht="15" customHeight="1">
      <c r="A409" s="84"/>
      <c r="B409" s="40"/>
      <c r="C409" s="42"/>
      <c r="D409" s="42"/>
      <c r="E409" s="42"/>
      <c r="F409" s="42"/>
      <c r="G409" s="42"/>
      <c r="H409" s="42"/>
      <c r="I409" s="42"/>
      <c r="J409" s="42"/>
      <c r="K409" s="42"/>
      <c r="L409" s="42"/>
      <c r="M409" s="42"/>
      <c r="N409" s="42"/>
      <c r="O409" s="42"/>
      <c r="P409" s="42"/>
      <c r="Q409" s="42"/>
      <c r="R409" s="42"/>
      <c r="S409" s="42"/>
      <c r="T409" s="42"/>
      <c r="U409" s="42"/>
      <c r="V409" s="42"/>
      <c r="W409" s="42"/>
      <c r="X409" s="42"/>
      <c r="Y409" s="42"/>
      <c r="Z409" s="42"/>
      <c r="AA409" s="42"/>
      <c r="AB409" s="42"/>
      <c r="AC409" s="42"/>
      <c r="AD409" s="42"/>
    </row>
    <row r="410" spans="1:52" ht="24" customHeight="1">
      <c r="A410" s="84"/>
      <c r="B410" s="40"/>
      <c r="C410" s="334" t="s">
        <v>5919</v>
      </c>
      <c r="D410" s="339"/>
      <c r="E410" s="339"/>
      <c r="F410" s="340"/>
      <c r="G410" s="334" t="s">
        <v>5920</v>
      </c>
      <c r="H410" s="340"/>
      <c r="I410" s="334" t="s">
        <v>5921</v>
      </c>
      <c r="J410" s="339"/>
      <c r="K410" s="339"/>
      <c r="L410" s="339"/>
      <c r="M410" s="339"/>
      <c r="N410" s="340"/>
      <c r="O410" s="334" t="s">
        <v>6112</v>
      </c>
      <c r="P410" s="329"/>
      <c r="Q410" s="329"/>
      <c r="R410" s="329"/>
      <c r="S410" s="329"/>
      <c r="T410" s="329"/>
      <c r="U410" s="329"/>
      <c r="V410" s="329"/>
      <c r="W410" s="329"/>
      <c r="X410" s="329"/>
      <c r="Y410" s="329"/>
      <c r="Z410" s="329"/>
      <c r="AA410" s="329"/>
      <c r="AB410" s="329"/>
      <c r="AC410" s="329"/>
      <c r="AD410" s="331"/>
    </row>
    <row r="411" spans="1:52" ht="48" customHeight="1">
      <c r="A411" s="84"/>
      <c r="B411" s="40"/>
      <c r="C411" s="356"/>
      <c r="D411" s="319"/>
      <c r="E411" s="319"/>
      <c r="F411" s="357"/>
      <c r="G411" s="356"/>
      <c r="H411" s="357"/>
      <c r="I411" s="356"/>
      <c r="J411" s="319"/>
      <c r="K411" s="319"/>
      <c r="L411" s="319"/>
      <c r="M411" s="319"/>
      <c r="N411" s="357"/>
      <c r="O411" s="457" t="s">
        <v>5209</v>
      </c>
      <c r="P411" s="330" t="s">
        <v>6113</v>
      </c>
      <c r="Q411" s="329"/>
      <c r="R411" s="331"/>
      <c r="S411" s="330" t="s">
        <v>6114</v>
      </c>
      <c r="T411" s="329"/>
      <c r="U411" s="331"/>
      <c r="V411" s="330" t="s">
        <v>6115</v>
      </c>
      <c r="W411" s="329"/>
      <c r="X411" s="329"/>
      <c r="Y411" s="329"/>
      <c r="Z411" s="329"/>
      <c r="AA411" s="329"/>
      <c r="AB411" s="329"/>
      <c r="AC411" s="329"/>
      <c r="AD411" s="331"/>
      <c r="AG411">
        <f>COUNTBLANK(O413:AD487)</f>
        <v>1200</v>
      </c>
    </row>
    <row r="412" spans="1:52" ht="200.1" customHeight="1">
      <c r="A412" s="84"/>
      <c r="B412" s="40"/>
      <c r="C412" s="358"/>
      <c r="D412" s="327"/>
      <c r="E412" s="327"/>
      <c r="F412" s="359"/>
      <c r="G412" s="358"/>
      <c r="H412" s="359"/>
      <c r="I412" s="358"/>
      <c r="J412" s="327"/>
      <c r="K412" s="327"/>
      <c r="L412" s="327"/>
      <c r="M412" s="327"/>
      <c r="N412" s="359"/>
      <c r="O412" s="448"/>
      <c r="P412" s="74" t="s">
        <v>6116</v>
      </c>
      <c r="Q412" s="74" t="s">
        <v>6117</v>
      </c>
      <c r="R412" s="74" t="s">
        <v>6118</v>
      </c>
      <c r="S412" s="74" t="s">
        <v>6119</v>
      </c>
      <c r="T412" s="74" t="s">
        <v>6120</v>
      </c>
      <c r="U412" s="74" t="s">
        <v>6118</v>
      </c>
      <c r="V412" s="74" t="s">
        <v>6121</v>
      </c>
      <c r="W412" s="74" t="s">
        <v>6122</v>
      </c>
      <c r="X412" s="74" t="s">
        <v>6123</v>
      </c>
      <c r="Y412" s="74" t="s">
        <v>6124</v>
      </c>
      <c r="Z412" s="74" t="s">
        <v>6125</v>
      </c>
      <c r="AA412" s="74" t="s">
        <v>6126</v>
      </c>
      <c r="AB412" s="74" t="s">
        <v>6127</v>
      </c>
      <c r="AC412" s="74" t="s">
        <v>6128</v>
      </c>
      <c r="AD412" s="74" t="s">
        <v>6129</v>
      </c>
      <c r="AG412" t="s">
        <v>5084</v>
      </c>
      <c r="AH412" t="s">
        <v>5183</v>
      </c>
    </row>
    <row r="413" spans="1:52" ht="24" customHeight="1">
      <c r="A413" s="84"/>
      <c r="B413" s="40"/>
      <c r="C413" s="334" t="s">
        <v>5922</v>
      </c>
      <c r="D413" s="334" t="s">
        <v>5923</v>
      </c>
      <c r="E413" s="339"/>
      <c r="F413" s="340"/>
      <c r="G413" s="525" t="s">
        <v>5924</v>
      </c>
      <c r="H413" s="331"/>
      <c r="I413" s="523" t="s">
        <v>5925</v>
      </c>
      <c r="J413" s="329"/>
      <c r="K413" s="329"/>
      <c r="L413" s="329"/>
      <c r="M413" s="329"/>
      <c r="N413" s="331"/>
      <c r="O413" s="314" t="str">
        <f>IF(Y198="","",Y198)</f>
        <v/>
      </c>
      <c r="P413" s="52"/>
      <c r="Q413" s="52"/>
      <c r="R413" s="52"/>
      <c r="S413" s="52"/>
      <c r="T413" s="52"/>
      <c r="U413" s="52"/>
      <c r="V413" s="52"/>
      <c r="W413" s="52"/>
      <c r="X413" s="52"/>
      <c r="Y413" s="52"/>
      <c r="Z413" s="52"/>
      <c r="AA413" s="52"/>
      <c r="AB413" s="52"/>
      <c r="AC413" s="52"/>
      <c r="AD413" s="52"/>
      <c r="AG413">
        <f>IF(AND($C$141=0,COUNTA(P413:AD413)=0),0,IF(AND($C$141&gt;0,COUNTA(P413:AD413)=15),0,1))</f>
        <v>0</v>
      </c>
      <c r="AH413">
        <f t="shared" ref="AH413:AH476" si="14">IF(COUNTIF(O413:AD413,"NS"),1,0)</f>
        <v>0</v>
      </c>
    </row>
    <row r="414" spans="1:52" ht="36" customHeight="1">
      <c r="A414" s="84"/>
      <c r="B414" s="40"/>
      <c r="C414" s="495"/>
      <c r="D414" s="356"/>
      <c r="E414" s="319"/>
      <c r="F414" s="357"/>
      <c r="G414" s="525" t="s">
        <v>5926</v>
      </c>
      <c r="H414" s="331"/>
      <c r="I414" s="523" t="s">
        <v>5927</v>
      </c>
      <c r="J414" s="329"/>
      <c r="K414" s="329"/>
      <c r="L414" s="329"/>
      <c r="M414" s="329"/>
      <c r="N414" s="331"/>
      <c r="O414" s="314" t="str">
        <f t="shared" ref="O414:O477" si="15">IF(Y199="","",Y199)</f>
        <v/>
      </c>
      <c r="P414" s="52"/>
      <c r="Q414" s="52"/>
      <c r="R414" s="52"/>
      <c r="S414" s="52"/>
      <c r="T414" s="52"/>
      <c r="U414" s="52"/>
      <c r="V414" s="52"/>
      <c r="W414" s="52"/>
      <c r="X414" s="52"/>
      <c r="Y414" s="52"/>
      <c r="Z414" s="52"/>
      <c r="AA414" s="52"/>
      <c r="AB414" s="52"/>
      <c r="AC414" s="52"/>
      <c r="AD414" s="52"/>
      <c r="AG414">
        <f t="shared" ref="AG414:AG477" si="16">IF(AND($C$141=0,COUNTA(P414:AD414)=0),0,IF(AND($C$141&gt;0,COUNTA(P414:AD414)=15),0,1))</f>
        <v>0</v>
      </c>
      <c r="AH414">
        <f t="shared" si="14"/>
        <v>0</v>
      </c>
    </row>
    <row r="415" spans="1:52" ht="36" customHeight="1">
      <c r="A415" s="84"/>
      <c r="B415" s="40"/>
      <c r="C415" s="495"/>
      <c r="D415" s="356"/>
      <c r="E415" s="319"/>
      <c r="F415" s="357"/>
      <c r="G415" s="525" t="s">
        <v>5928</v>
      </c>
      <c r="H415" s="331"/>
      <c r="I415" s="526" t="s">
        <v>5929</v>
      </c>
      <c r="J415" s="339"/>
      <c r="K415" s="339"/>
      <c r="L415" s="339"/>
      <c r="M415" s="339"/>
      <c r="N415" s="340"/>
      <c r="O415" s="314" t="str">
        <f>IF(Y200="","",Y200)</f>
        <v/>
      </c>
      <c r="P415" s="52"/>
      <c r="Q415" s="52"/>
      <c r="R415" s="52"/>
      <c r="S415" s="52"/>
      <c r="T415" s="52"/>
      <c r="U415" s="52"/>
      <c r="V415" s="52"/>
      <c r="W415" s="52"/>
      <c r="X415" s="52"/>
      <c r="Y415" s="52"/>
      <c r="Z415" s="52"/>
      <c r="AA415" s="52"/>
      <c r="AB415" s="52"/>
      <c r="AC415" s="52"/>
      <c r="AD415" s="52"/>
      <c r="AG415">
        <f t="shared" si="16"/>
        <v>0</v>
      </c>
      <c r="AH415">
        <f t="shared" si="14"/>
        <v>0</v>
      </c>
      <c r="AQ415" s="514">
        <v>1.03</v>
      </c>
      <c r="AR415" s="514"/>
      <c r="AS415" s="514" t="s">
        <v>5894</v>
      </c>
      <c r="AT415" s="514"/>
      <c r="AU415" s="514" t="s">
        <v>5183</v>
      </c>
      <c r="AV415" s="514"/>
      <c r="AW415" s="514" t="s">
        <v>5275</v>
      </c>
      <c r="AX415" s="514"/>
      <c r="AY415" s="514" t="s">
        <v>6706</v>
      </c>
      <c r="AZ415" s="514"/>
    </row>
    <row r="416" spans="1:52" ht="36" customHeight="1">
      <c r="A416" s="84"/>
      <c r="B416" s="40"/>
      <c r="C416" s="495"/>
      <c r="D416" s="356"/>
      <c r="E416" s="319"/>
      <c r="F416" s="357"/>
      <c r="G416" s="528" t="s">
        <v>5930</v>
      </c>
      <c r="H416" s="331"/>
      <c r="I416" s="240"/>
      <c r="J416" s="535" t="s">
        <v>5931</v>
      </c>
      <c r="K416" s="339"/>
      <c r="L416" s="339"/>
      <c r="M416" s="339"/>
      <c r="N416" s="340"/>
      <c r="O416" s="314" t="str">
        <f t="shared" si="15"/>
        <v/>
      </c>
      <c r="P416" s="52"/>
      <c r="Q416" s="52"/>
      <c r="R416" s="52"/>
      <c r="S416" s="52"/>
      <c r="T416" s="52"/>
      <c r="U416" s="52"/>
      <c r="V416" s="52"/>
      <c r="W416" s="52"/>
      <c r="X416" s="52"/>
      <c r="Y416" s="52"/>
      <c r="Z416" s="52"/>
      <c r="AA416" s="52"/>
      <c r="AB416" s="52"/>
      <c r="AC416" s="52"/>
      <c r="AD416" s="52"/>
      <c r="AG416">
        <f t="shared" si="16"/>
        <v>0</v>
      </c>
      <c r="AH416">
        <f t="shared" si="14"/>
        <v>0</v>
      </c>
      <c r="AQ416" s="302" t="s">
        <v>6113</v>
      </c>
      <c r="AR416" s="302" t="s">
        <v>6116</v>
      </c>
      <c r="AS416" s="512">
        <f>P415</f>
        <v>0</v>
      </c>
      <c r="AT416" s="513"/>
      <c r="AU416" s="514">
        <f>COUNTIF(P416:P423,"NS")</f>
        <v>0</v>
      </c>
      <c r="AV416" s="514"/>
      <c r="AW416" s="514">
        <f>IF(AND(P415="NA",COUNTIF(P416:P423,"NA")=8),"NA",SUM(P416:P423))</f>
        <v>0</v>
      </c>
      <c r="AX416" s="514"/>
      <c r="AY416" s="514">
        <f>IF($AG$411=1200,0,IF(OR(AND(AS416=0,AU416&gt;0),AND(AS416="NS",AW416&gt;0),AND(AS416="NS",AW416=0,AU416=0)),1,IF(OR(AND(AU416&gt;=2,AW416&lt;AS416),AND(AS416="NS",AW416=0,AU416&gt;0),AS416=AW416),0,1)))</f>
        <v>0</v>
      </c>
      <c r="AZ416" s="514">
        <f>IF(AZ411=BA411,0,IF(OR(AND(AW416=0,AX416&gt;0),AND(AW416="NS",AY416&gt;0),AND(AW416="NS",AY416=0,AX416=0)),1,IF(OR(AND(AX416&gt;=2,AY416&lt;AW416),AND(AW416="NS",AY416=0,AX416&gt;0),AW416=AY416),0,1)))</f>
        <v>0</v>
      </c>
    </row>
    <row r="417" spans="1:52" ht="36" customHeight="1">
      <c r="A417" s="84"/>
      <c r="B417" s="40"/>
      <c r="C417" s="495"/>
      <c r="D417" s="356"/>
      <c r="E417" s="319"/>
      <c r="F417" s="357"/>
      <c r="G417" s="528" t="s">
        <v>5932</v>
      </c>
      <c r="H417" s="331"/>
      <c r="I417" s="241"/>
      <c r="J417" s="524" t="s">
        <v>5933</v>
      </c>
      <c r="K417" s="319"/>
      <c r="L417" s="319"/>
      <c r="M417" s="319"/>
      <c r="N417" s="357"/>
      <c r="O417" s="314" t="str">
        <f t="shared" si="15"/>
        <v/>
      </c>
      <c r="P417" s="52"/>
      <c r="Q417" s="52"/>
      <c r="R417" s="52"/>
      <c r="S417" s="52"/>
      <c r="T417" s="52"/>
      <c r="U417" s="52"/>
      <c r="V417" s="52"/>
      <c r="W417" s="52"/>
      <c r="X417" s="52"/>
      <c r="Y417" s="52"/>
      <c r="Z417" s="52"/>
      <c r="AA417" s="52"/>
      <c r="AB417" s="52"/>
      <c r="AC417" s="52"/>
      <c r="AD417" s="52"/>
      <c r="AG417">
        <f t="shared" si="16"/>
        <v>0</v>
      </c>
      <c r="AH417">
        <f t="shared" si="14"/>
        <v>0</v>
      </c>
      <c r="AQ417" s="302"/>
      <c r="AR417" s="302" t="s">
        <v>6117</v>
      </c>
      <c r="AS417" s="512">
        <f>Q415</f>
        <v>0</v>
      </c>
      <c r="AT417" s="513"/>
      <c r="AU417" s="514">
        <f>COUNTIF(Q416:Q423,"NS")</f>
        <v>0</v>
      </c>
      <c r="AV417" s="514"/>
      <c r="AW417" s="514">
        <f>IF(AND(Q415="NA",COUNTIF(Q416:Q423,"NA")=8),"NA",SUM(Q416:Q423))</f>
        <v>0</v>
      </c>
      <c r="AX417" s="514"/>
      <c r="AY417" s="514">
        <f t="shared" ref="AY417:AY430" si="17">IF($AG$411=1200,0,IF(OR(AND(AS417=0,AU417&gt;0),AND(AS417="NS",AW417&gt;0),AND(AS417="NS",AW417=0,AU417=0)),1,IF(OR(AND(AU417&gt;=2,AW417&lt;AS417),AND(AS417="NS",AW417=0,AU417&gt;0),AS417=AW417),0,1)))</f>
        <v>0</v>
      </c>
      <c r="AZ417" s="514">
        <f t="shared" ref="AZ417:AZ430" si="18">IF(AZ412=BA412,0,IF(OR(AND(AW417=0,AX417&gt;0),AND(AW417="NS",AY417&gt;0),AND(AW417="NS",AY417=0,AX417=0)),1,IF(OR(AND(AX417&gt;=2,AY417&lt;AW417),AND(AW417="NS",AY417=0,AX417&gt;0),AW417=AY417),0,1)))</f>
        <v>0</v>
      </c>
    </row>
    <row r="418" spans="1:52" ht="36" customHeight="1">
      <c r="A418" s="84"/>
      <c r="B418" s="40"/>
      <c r="C418" s="495"/>
      <c r="D418" s="356"/>
      <c r="E418" s="319"/>
      <c r="F418" s="357"/>
      <c r="G418" s="528" t="s">
        <v>5934</v>
      </c>
      <c r="H418" s="331"/>
      <c r="I418" s="241"/>
      <c r="J418" s="524" t="s">
        <v>5935</v>
      </c>
      <c r="K418" s="319"/>
      <c r="L418" s="319"/>
      <c r="M418" s="319"/>
      <c r="N418" s="357"/>
      <c r="O418" s="314" t="str">
        <f t="shared" si="15"/>
        <v/>
      </c>
      <c r="P418" s="52"/>
      <c r="Q418" s="52"/>
      <c r="R418" s="52"/>
      <c r="S418" s="52"/>
      <c r="T418" s="52"/>
      <c r="U418" s="52"/>
      <c r="V418" s="52"/>
      <c r="W418" s="52"/>
      <c r="X418" s="52"/>
      <c r="Y418" s="52"/>
      <c r="Z418" s="52"/>
      <c r="AA418" s="52"/>
      <c r="AB418" s="52"/>
      <c r="AC418" s="52"/>
      <c r="AD418" s="52"/>
      <c r="AG418">
        <f t="shared" si="16"/>
        <v>0</v>
      </c>
      <c r="AH418">
        <f t="shared" si="14"/>
        <v>0</v>
      </c>
      <c r="AQ418" s="302"/>
      <c r="AR418" s="302" t="s">
        <v>6118</v>
      </c>
      <c r="AS418" s="512">
        <f>R415</f>
        <v>0</v>
      </c>
      <c r="AT418" s="513"/>
      <c r="AU418" s="514">
        <f>COUNTIF(R416:R423,"NS")</f>
        <v>0</v>
      </c>
      <c r="AV418" s="514"/>
      <c r="AW418" s="514">
        <f>IF(AND(R415="NA",COUNTIF(R416:R423,"NA")=8),"NA",SUM(R416:R423))</f>
        <v>0</v>
      </c>
      <c r="AX418" s="514"/>
      <c r="AY418" s="514">
        <f t="shared" si="17"/>
        <v>0</v>
      </c>
      <c r="AZ418" s="514">
        <f t="shared" si="18"/>
        <v>0</v>
      </c>
    </row>
    <row r="419" spans="1:52" ht="36" customHeight="1">
      <c r="A419" s="84"/>
      <c r="B419" s="40"/>
      <c r="C419" s="495"/>
      <c r="D419" s="356"/>
      <c r="E419" s="319"/>
      <c r="F419" s="357"/>
      <c r="G419" s="528" t="s">
        <v>5936</v>
      </c>
      <c r="H419" s="331"/>
      <c r="I419" s="241"/>
      <c r="J419" s="524" t="s">
        <v>5937</v>
      </c>
      <c r="K419" s="319"/>
      <c r="L419" s="319"/>
      <c r="M419" s="319"/>
      <c r="N419" s="357"/>
      <c r="O419" s="314" t="str">
        <f t="shared" si="15"/>
        <v/>
      </c>
      <c r="P419" s="52"/>
      <c r="Q419" s="52"/>
      <c r="R419" s="52"/>
      <c r="S419" s="52"/>
      <c r="T419" s="52"/>
      <c r="U419" s="52"/>
      <c r="V419" s="52"/>
      <c r="W419" s="52"/>
      <c r="X419" s="52"/>
      <c r="Y419" s="52"/>
      <c r="Z419" s="52"/>
      <c r="AA419" s="52"/>
      <c r="AB419" s="52"/>
      <c r="AC419" s="52"/>
      <c r="AD419" s="52"/>
      <c r="AG419">
        <f t="shared" si="16"/>
        <v>0</v>
      </c>
      <c r="AH419">
        <f t="shared" si="14"/>
        <v>0</v>
      </c>
      <c r="AQ419" s="302" t="s">
        <v>6114</v>
      </c>
      <c r="AR419" s="302" t="s">
        <v>6119</v>
      </c>
      <c r="AS419" s="512">
        <f>S415</f>
        <v>0</v>
      </c>
      <c r="AT419" s="513"/>
      <c r="AU419" s="514">
        <f>COUNTIF(S416:S423,"NS")</f>
        <v>0</v>
      </c>
      <c r="AV419" s="514"/>
      <c r="AW419" s="514">
        <f>IF(AND(S415="NA",COUNTIF(S416:S423,"NA")=8),"NA",SUM(S416:S423))</f>
        <v>0</v>
      </c>
      <c r="AX419" s="514"/>
      <c r="AY419" s="514">
        <f t="shared" si="17"/>
        <v>0</v>
      </c>
      <c r="AZ419" s="514">
        <f t="shared" si="18"/>
        <v>0</v>
      </c>
    </row>
    <row r="420" spans="1:52" ht="36" customHeight="1">
      <c r="A420" s="84"/>
      <c r="B420" s="40"/>
      <c r="C420" s="495"/>
      <c r="D420" s="356"/>
      <c r="E420" s="319"/>
      <c r="F420" s="357"/>
      <c r="G420" s="528" t="s">
        <v>5938</v>
      </c>
      <c r="H420" s="331"/>
      <c r="I420" s="241"/>
      <c r="J420" s="524" t="s">
        <v>5939</v>
      </c>
      <c r="K420" s="319"/>
      <c r="L420" s="319"/>
      <c r="M420" s="319"/>
      <c r="N420" s="357"/>
      <c r="O420" s="314" t="str">
        <f t="shared" si="15"/>
        <v/>
      </c>
      <c r="P420" s="52"/>
      <c r="Q420" s="52"/>
      <c r="R420" s="52"/>
      <c r="S420" s="52"/>
      <c r="T420" s="52"/>
      <c r="U420" s="52"/>
      <c r="V420" s="52"/>
      <c r="W420" s="52"/>
      <c r="X420" s="52"/>
      <c r="Y420" s="52"/>
      <c r="Z420" s="52"/>
      <c r="AA420" s="52"/>
      <c r="AB420" s="52"/>
      <c r="AC420" s="52"/>
      <c r="AD420" s="52"/>
      <c r="AG420">
        <f t="shared" si="16"/>
        <v>0</v>
      </c>
      <c r="AH420">
        <f t="shared" si="14"/>
        <v>0</v>
      </c>
      <c r="AQ420" s="302"/>
      <c r="AR420" s="302" t="s">
        <v>6120</v>
      </c>
      <c r="AS420" s="512">
        <f>T415</f>
        <v>0</v>
      </c>
      <c r="AT420" s="513"/>
      <c r="AU420" s="514">
        <f>COUNTIF(T416:T423,"NS")</f>
        <v>0</v>
      </c>
      <c r="AV420" s="514"/>
      <c r="AW420" s="514">
        <f>IF(AND(T415="NA",COUNTIF(T416:T423,"NA")=8),"NA",SUM(T416:T423))</f>
        <v>0</v>
      </c>
      <c r="AX420" s="514"/>
      <c r="AY420" s="514">
        <f t="shared" si="17"/>
        <v>0</v>
      </c>
      <c r="AZ420" s="514">
        <f t="shared" si="18"/>
        <v>0</v>
      </c>
    </row>
    <row r="421" spans="1:52" ht="36" customHeight="1">
      <c r="A421" s="84"/>
      <c r="B421" s="40"/>
      <c r="C421" s="495"/>
      <c r="D421" s="356"/>
      <c r="E421" s="319"/>
      <c r="F421" s="357"/>
      <c r="G421" s="528" t="s">
        <v>5940</v>
      </c>
      <c r="H421" s="331"/>
      <c r="I421" s="241"/>
      <c r="J421" s="524" t="s">
        <v>5941</v>
      </c>
      <c r="K421" s="319"/>
      <c r="L421" s="319"/>
      <c r="M421" s="319"/>
      <c r="N421" s="357"/>
      <c r="O421" s="314" t="str">
        <f t="shared" si="15"/>
        <v/>
      </c>
      <c r="P421" s="52"/>
      <c r="Q421" s="52"/>
      <c r="R421" s="52"/>
      <c r="S421" s="52"/>
      <c r="T421" s="52"/>
      <c r="U421" s="52"/>
      <c r="V421" s="52"/>
      <c r="W421" s="52"/>
      <c r="X421" s="52"/>
      <c r="Y421" s="52"/>
      <c r="Z421" s="52"/>
      <c r="AA421" s="52"/>
      <c r="AB421" s="52"/>
      <c r="AC421" s="52"/>
      <c r="AD421" s="52"/>
      <c r="AG421">
        <f t="shared" si="16"/>
        <v>0</v>
      </c>
      <c r="AH421">
        <f t="shared" si="14"/>
        <v>0</v>
      </c>
      <c r="AQ421" s="302"/>
      <c r="AR421" s="302" t="s">
        <v>6118</v>
      </c>
      <c r="AS421" s="512">
        <f>U415</f>
        <v>0</v>
      </c>
      <c r="AT421" s="513"/>
      <c r="AU421" s="514">
        <f>COUNTIF(U416:U423,"NS")</f>
        <v>0</v>
      </c>
      <c r="AV421" s="514"/>
      <c r="AW421" s="514">
        <f>IF(AND(U415="NA",COUNTIF(U416:U423,"NA")=8),"NA",SUM(U416:U423))</f>
        <v>0</v>
      </c>
      <c r="AX421" s="514"/>
      <c r="AY421" s="514">
        <f t="shared" si="17"/>
        <v>0</v>
      </c>
      <c r="AZ421" s="514">
        <f t="shared" si="18"/>
        <v>0</v>
      </c>
    </row>
    <row r="422" spans="1:52" ht="48" customHeight="1">
      <c r="A422" s="84"/>
      <c r="B422" s="40"/>
      <c r="C422" s="495"/>
      <c r="D422" s="356"/>
      <c r="E422" s="319"/>
      <c r="F422" s="357"/>
      <c r="G422" s="528" t="s">
        <v>5942</v>
      </c>
      <c r="H422" s="331"/>
      <c r="I422" s="241"/>
      <c r="J422" s="524" t="s">
        <v>5943</v>
      </c>
      <c r="K422" s="319"/>
      <c r="L422" s="319"/>
      <c r="M422" s="319"/>
      <c r="N422" s="357"/>
      <c r="O422" s="314" t="str">
        <f t="shared" si="15"/>
        <v/>
      </c>
      <c r="P422" s="52"/>
      <c r="Q422" s="52"/>
      <c r="R422" s="52"/>
      <c r="S422" s="52"/>
      <c r="T422" s="52"/>
      <c r="U422" s="52"/>
      <c r="V422" s="52"/>
      <c r="W422" s="52"/>
      <c r="X422" s="52"/>
      <c r="Y422" s="52"/>
      <c r="Z422" s="52"/>
      <c r="AA422" s="52"/>
      <c r="AB422" s="52"/>
      <c r="AC422" s="52"/>
      <c r="AD422" s="52"/>
      <c r="AG422">
        <f t="shared" si="16"/>
        <v>0</v>
      </c>
      <c r="AH422">
        <f t="shared" si="14"/>
        <v>0</v>
      </c>
      <c r="AQ422" s="302" t="s">
        <v>6115</v>
      </c>
      <c r="AR422" s="302" t="s">
        <v>6121</v>
      </c>
      <c r="AS422" s="512">
        <f>V415</f>
        <v>0</v>
      </c>
      <c r="AT422" s="513"/>
      <c r="AU422" s="514">
        <f>COUNTIF(V416:V423,"NS")</f>
        <v>0</v>
      </c>
      <c r="AV422" s="514"/>
      <c r="AW422" s="514">
        <f>IF(AND(V415="NA",COUNTIF(V416:V423,"NA")=8),"NA",SUM(V416:V423))</f>
        <v>0</v>
      </c>
      <c r="AX422" s="514"/>
      <c r="AY422" s="514">
        <f t="shared" si="17"/>
        <v>0</v>
      </c>
      <c r="AZ422" s="514">
        <f t="shared" si="18"/>
        <v>0</v>
      </c>
    </row>
    <row r="423" spans="1:52" ht="15" customHeight="1">
      <c r="A423" s="84"/>
      <c r="B423" s="40"/>
      <c r="C423" s="495"/>
      <c r="D423" s="356"/>
      <c r="E423" s="319"/>
      <c r="F423" s="357"/>
      <c r="G423" s="527" t="s">
        <v>5944</v>
      </c>
      <c r="H423" s="329"/>
      <c r="I423" s="317"/>
      <c r="J423" s="522" t="s">
        <v>5355</v>
      </c>
      <c r="K423" s="327"/>
      <c r="L423" s="327"/>
      <c r="M423" s="327"/>
      <c r="N423" s="359"/>
      <c r="O423" s="314" t="str">
        <f t="shared" si="15"/>
        <v/>
      </c>
      <c r="P423" s="52"/>
      <c r="Q423" s="52"/>
      <c r="R423" s="52"/>
      <c r="S423" s="52"/>
      <c r="T423" s="52"/>
      <c r="U423" s="52"/>
      <c r="V423" s="52"/>
      <c r="W423" s="52"/>
      <c r="X423" s="52"/>
      <c r="Y423" s="52"/>
      <c r="Z423" s="52"/>
      <c r="AA423" s="52"/>
      <c r="AB423" s="52"/>
      <c r="AC423" s="52"/>
      <c r="AD423" s="52"/>
      <c r="AG423">
        <f t="shared" si="16"/>
        <v>0</v>
      </c>
      <c r="AH423">
        <f t="shared" si="14"/>
        <v>0</v>
      </c>
      <c r="AQ423" s="302"/>
      <c r="AR423" s="302" t="s">
        <v>6122</v>
      </c>
      <c r="AS423" s="512">
        <f>W415</f>
        <v>0</v>
      </c>
      <c r="AT423" s="513"/>
      <c r="AU423" s="514">
        <f>COUNTIF(W416:W423,"NS")</f>
        <v>0</v>
      </c>
      <c r="AV423" s="514"/>
      <c r="AW423" s="514">
        <f>IF(AND(W415="NA",COUNTIF(W416:W423,"NA")=8),"NA",SUM(W416:W423))</f>
        <v>0</v>
      </c>
      <c r="AX423" s="514"/>
      <c r="AY423" s="514">
        <f t="shared" si="17"/>
        <v>0</v>
      </c>
      <c r="AZ423" s="514">
        <f t="shared" si="18"/>
        <v>0</v>
      </c>
    </row>
    <row r="424" spans="1:52" ht="15" customHeight="1">
      <c r="A424" s="84"/>
      <c r="B424" s="40"/>
      <c r="C424" s="495"/>
      <c r="D424" s="356"/>
      <c r="E424" s="319"/>
      <c r="F424" s="357"/>
      <c r="G424" s="525" t="s">
        <v>5945</v>
      </c>
      <c r="H424" s="331"/>
      <c r="I424" s="526" t="s">
        <v>5946</v>
      </c>
      <c r="J424" s="339"/>
      <c r="K424" s="339"/>
      <c r="L424" s="339"/>
      <c r="M424" s="339"/>
      <c r="N424" s="340"/>
      <c r="O424" s="314" t="str">
        <f t="shared" si="15"/>
        <v/>
      </c>
      <c r="P424" s="52"/>
      <c r="Q424" s="52"/>
      <c r="R424" s="52"/>
      <c r="S424" s="52"/>
      <c r="T424" s="52"/>
      <c r="U424" s="52"/>
      <c r="V424" s="52"/>
      <c r="W424" s="52"/>
      <c r="X424" s="52"/>
      <c r="Y424" s="52"/>
      <c r="Z424" s="52"/>
      <c r="AA424" s="52"/>
      <c r="AB424" s="52"/>
      <c r="AC424" s="52"/>
      <c r="AD424" s="52"/>
      <c r="AG424">
        <f t="shared" si="16"/>
        <v>0</v>
      </c>
      <c r="AH424">
        <f t="shared" si="14"/>
        <v>0</v>
      </c>
      <c r="AQ424" s="302"/>
      <c r="AR424" s="302" t="s">
        <v>6123</v>
      </c>
      <c r="AS424" s="512">
        <f>X415</f>
        <v>0</v>
      </c>
      <c r="AT424" s="513"/>
      <c r="AU424" s="514">
        <f>COUNTIF(X416:X423,"NS")</f>
        <v>0</v>
      </c>
      <c r="AV424" s="514"/>
      <c r="AW424" s="514">
        <f>IF(AND(X415="NA",COUNTIF(X416:X423,"NA")=8),"NA",SUM(X416:X423))</f>
        <v>0</v>
      </c>
      <c r="AX424" s="514"/>
      <c r="AY424" s="514">
        <f t="shared" si="17"/>
        <v>0</v>
      </c>
      <c r="AZ424" s="514">
        <f t="shared" si="18"/>
        <v>0</v>
      </c>
    </row>
    <row r="425" spans="1:52" ht="60" customHeight="1">
      <c r="A425" s="84"/>
      <c r="B425" s="40"/>
      <c r="C425" s="448"/>
      <c r="D425" s="358"/>
      <c r="E425" s="327"/>
      <c r="F425" s="359"/>
      <c r="G425" s="525" t="s">
        <v>5947</v>
      </c>
      <c r="H425" s="331"/>
      <c r="I425" s="526" t="s">
        <v>5948</v>
      </c>
      <c r="J425" s="339"/>
      <c r="K425" s="339"/>
      <c r="L425" s="339"/>
      <c r="M425" s="339"/>
      <c r="N425" s="340"/>
      <c r="O425" s="314" t="str">
        <f t="shared" si="15"/>
        <v/>
      </c>
      <c r="P425" s="52"/>
      <c r="Q425" s="52"/>
      <c r="R425" s="52"/>
      <c r="S425" s="52"/>
      <c r="T425" s="52"/>
      <c r="U425" s="52"/>
      <c r="V425" s="52"/>
      <c r="W425" s="52"/>
      <c r="X425" s="52"/>
      <c r="Y425" s="52"/>
      <c r="Z425" s="52"/>
      <c r="AA425" s="52"/>
      <c r="AB425" s="52"/>
      <c r="AC425" s="52"/>
      <c r="AD425" s="52"/>
      <c r="AG425">
        <f t="shared" si="16"/>
        <v>0</v>
      </c>
      <c r="AH425">
        <f t="shared" si="14"/>
        <v>0</v>
      </c>
      <c r="AQ425" s="302"/>
      <c r="AR425" s="302" t="s">
        <v>6124</v>
      </c>
      <c r="AS425" s="512">
        <f>Y415</f>
        <v>0</v>
      </c>
      <c r="AT425" s="513"/>
      <c r="AU425" s="514">
        <f>COUNTIF(Y416:Y423,"NS")</f>
        <v>0</v>
      </c>
      <c r="AV425" s="514"/>
      <c r="AW425" s="514">
        <f>IF(AND(Y415="NA",COUNTIF(Y416:Y423,"NA")=8),"NA",SUM(Y416:Y423))</f>
        <v>0</v>
      </c>
      <c r="AX425" s="514"/>
      <c r="AY425" s="514">
        <f t="shared" si="17"/>
        <v>0</v>
      </c>
      <c r="AZ425" s="514">
        <f t="shared" si="18"/>
        <v>0</v>
      </c>
    </row>
    <row r="426" spans="1:52" ht="48" customHeight="1">
      <c r="A426" s="84"/>
      <c r="B426" s="40"/>
      <c r="C426" s="334" t="s">
        <v>5949</v>
      </c>
      <c r="D426" s="334" t="s">
        <v>5950</v>
      </c>
      <c r="E426" s="339"/>
      <c r="F426" s="340"/>
      <c r="G426" s="525" t="s">
        <v>5951</v>
      </c>
      <c r="H426" s="331"/>
      <c r="I426" s="526" t="s">
        <v>5952</v>
      </c>
      <c r="J426" s="339"/>
      <c r="K426" s="339"/>
      <c r="L426" s="339"/>
      <c r="M426" s="339"/>
      <c r="N426" s="340"/>
      <c r="O426" s="314" t="str">
        <f t="shared" si="15"/>
        <v/>
      </c>
      <c r="P426" s="52"/>
      <c r="Q426" s="52"/>
      <c r="R426" s="52"/>
      <c r="S426" s="52"/>
      <c r="T426" s="52"/>
      <c r="U426" s="52"/>
      <c r="V426" s="52"/>
      <c r="W426" s="52"/>
      <c r="X426" s="52"/>
      <c r="Y426" s="52"/>
      <c r="Z426" s="52"/>
      <c r="AA426" s="52"/>
      <c r="AB426" s="52"/>
      <c r="AC426" s="52"/>
      <c r="AD426" s="52"/>
      <c r="AG426">
        <f t="shared" si="16"/>
        <v>0</v>
      </c>
      <c r="AH426">
        <f t="shared" si="14"/>
        <v>0</v>
      </c>
      <c r="AQ426" s="302"/>
      <c r="AR426" s="302" t="s">
        <v>6125</v>
      </c>
      <c r="AS426" s="512">
        <f>Z415</f>
        <v>0</v>
      </c>
      <c r="AT426" s="513"/>
      <c r="AU426" s="514">
        <f>COUNTIF(Z416:Z423,"NS")</f>
        <v>0</v>
      </c>
      <c r="AV426" s="514"/>
      <c r="AW426" s="514">
        <f>IF(AND(Z415="NA",COUNTIF(Z416:Z423,"NA")=8),"NA",SUM(Z416:Z423))</f>
        <v>0</v>
      </c>
      <c r="AX426" s="514"/>
      <c r="AY426" s="514">
        <f t="shared" si="17"/>
        <v>0</v>
      </c>
      <c r="AZ426" s="514">
        <f t="shared" si="18"/>
        <v>0</v>
      </c>
    </row>
    <row r="427" spans="1:52" ht="48" customHeight="1">
      <c r="A427" s="84"/>
      <c r="B427" s="40"/>
      <c r="C427" s="495"/>
      <c r="D427" s="356"/>
      <c r="E427" s="319"/>
      <c r="F427" s="357"/>
      <c r="G427" s="525" t="s">
        <v>5953</v>
      </c>
      <c r="H427" s="331"/>
      <c r="I427" s="526" t="s">
        <v>5954</v>
      </c>
      <c r="J427" s="339"/>
      <c r="K427" s="339"/>
      <c r="L427" s="339"/>
      <c r="M427" s="339"/>
      <c r="N427" s="340"/>
      <c r="O427" s="314" t="str">
        <f t="shared" si="15"/>
        <v/>
      </c>
      <c r="P427" s="52"/>
      <c r="Q427" s="52"/>
      <c r="R427" s="52"/>
      <c r="S427" s="52"/>
      <c r="T427" s="52"/>
      <c r="U427" s="52"/>
      <c r="V427" s="52"/>
      <c r="W427" s="52"/>
      <c r="X427" s="52"/>
      <c r="Y427" s="52"/>
      <c r="Z427" s="52"/>
      <c r="AA427" s="52"/>
      <c r="AB427" s="52"/>
      <c r="AC427" s="52"/>
      <c r="AD427" s="52"/>
      <c r="AG427">
        <f t="shared" si="16"/>
        <v>0</v>
      </c>
      <c r="AH427">
        <f t="shared" si="14"/>
        <v>0</v>
      </c>
      <c r="AQ427" s="302"/>
      <c r="AR427" s="302" t="s">
        <v>6126</v>
      </c>
      <c r="AS427" s="512">
        <f>AA415</f>
        <v>0</v>
      </c>
      <c r="AT427" s="513"/>
      <c r="AU427" s="514">
        <f>COUNTIF(AA416:AA423,"NS")</f>
        <v>0</v>
      </c>
      <c r="AV427" s="514"/>
      <c r="AW427" s="514">
        <f>IF(AND(AA415="NA",COUNTIF(AA416:AA423,"NA")=8),"NA",SUM(AA416:AA423))</f>
        <v>0</v>
      </c>
      <c r="AX427" s="514"/>
      <c r="AY427" s="514">
        <f t="shared" si="17"/>
        <v>0</v>
      </c>
      <c r="AZ427" s="514">
        <f t="shared" si="18"/>
        <v>0</v>
      </c>
    </row>
    <row r="428" spans="1:52" ht="36" customHeight="1">
      <c r="A428" s="84"/>
      <c r="B428" s="40"/>
      <c r="C428" s="495"/>
      <c r="D428" s="356"/>
      <c r="E428" s="319"/>
      <c r="F428" s="357"/>
      <c r="G428" s="525" t="s">
        <v>5955</v>
      </c>
      <c r="H428" s="331"/>
      <c r="I428" s="526" t="s">
        <v>5956</v>
      </c>
      <c r="J428" s="339"/>
      <c r="K428" s="339"/>
      <c r="L428" s="339"/>
      <c r="M428" s="339"/>
      <c r="N428" s="340"/>
      <c r="O428" s="314" t="str">
        <f t="shared" si="15"/>
        <v/>
      </c>
      <c r="P428" s="52"/>
      <c r="Q428" s="52"/>
      <c r="R428" s="52"/>
      <c r="S428" s="52"/>
      <c r="T428" s="52"/>
      <c r="U428" s="52"/>
      <c r="V428" s="52"/>
      <c r="W428" s="52"/>
      <c r="X428" s="52"/>
      <c r="Y428" s="52"/>
      <c r="Z428" s="52"/>
      <c r="AA428" s="52"/>
      <c r="AB428" s="52"/>
      <c r="AC428" s="52"/>
      <c r="AD428" s="52"/>
      <c r="AG428">
        <f t="shared" si="16"/>
        <v>0</v>
      </c>
      <c r="AH428">
        <f t="shared" si="14"/>
        <v>0</v>
      </c>
      <c r="AQ428" s="302"/>
      <c r="AR428" s="302" t="s">
        <v>6127</v>
      </c>
      <c r="AS428" s="512">
        <f>AB415</f>
        <v>0</v>
      </c>
      <c r="AT428" s="513"/>
      <c r="AU428" s="514">
        <f>COUNTIF(AB416:AB423,"NS")</f>
        <v>0</v>
      </c>
      <c r="AV428" s="514"/>
      <c r="AW428" s="514">
        <f>IF(AND(AB415="NA",COUNTIF(AB416:AB423,"NA")=8),"NA",SUM(AB416:AB423))</f>
        <v>0</v>
      </c>
      <c r="AX428" s="514"/>
      <c r="AY428" s="514">
        <f t="shared" si="17"/>
        <v>0</v>
      </c>
      <c r="AZ428" s="514">
        <f t="shared" si="18"/>
        <v>0</v>
      </c>
    </row>
    <row r="429" spans="1:52" ht="24" customHeight="1">
      <c r="A429" s="84"/>
      <c r="B429" s="40"/>
      <c r="C429" s="495"/>
      <c r="D429" s="356"/>
      <c r="E429" s="319"/>
      <c r="F429" s="357"/>
      <c r="G429" s="525" t="s">
        <v>5957</v>
      </c>
      <c r="H429" s="331"/>
      <c r="I429" s="526" t="s">
        <v>5958</v>
      </c>
      <c r="J429" s="339"/>
      <c r="K429" s="339"/>
      <c r="L429" s="339"/>
      <c r="M429" s="339"/>
      <c r="N429" s="340"/>
      <c r="O429" s="314" t="str">
        <f t="shared" si="15"/>
        <v/>
      </c>
      <c r="P429" s="52"/>
      <c r="Q429" s="52"/>
      <c r="R429" s="52"/>
      <c r="S429" s="52"/>
      <c r="T429" s="52"/>
      <c r="U429" s="52"/>
      <c r="V429" s="52"/>
      <c r="W429" s="52"/>
      <c r="X429" s="52"/>
      <c r="Y429" s="52"/>
      <c r="Z429" s="52"/>
      <c r="AA429" s="52"/>
      <c r="AB429" s="52"/>
      <c r="AC429" s="52"/>
      <c r="AD429" s="52"/>
      <c r="AG429">
        <f t="shared" si="16"/>
        <v>0</v>
      </c>
      <c r="AH429">
        <f t="shared" si="14"/>
        <v>0</v>
      </c>
      <c r="AQ429" s="302"/>
      <c r="AR429" s="302" t="s">
        <v>6128</v>
      </c>
      <c r="AS429" s="512">
        <f>AC415</f>
        <v>0</v>
      </c>
      <c r="AT429" s="513"/>
      <c r="AU429" s="514">
        <f>COUNTIF(AC416:AC423,"NS")</f>
        <v>0</v>
      </c>
      <c r="AV429" s="514"/>
      <c r="AW429" s="514">
        <f>IF(AND(AC415="NA",COUNTIF(AC416:AC423,"NA")=8),"NA",SUM(AC416:AC423))</f>
        <v>0</v>
      </c>
      <c r="AX429" s="514"/>
      <c r="AY429" s="514">
        <f t="shared" si="17"/>
        <v>0</v>
      </c>
      <c r="AZ429" s="514">
        <f t="shared" si="18"/>
        <v>0</v>
      </c>
    </row>
    <row r="430" spans="1:52" ht="24" customHeight="1">
      <c r="A430" s="84"/>
      <c r="B430" s="40"/>
      <c r="C430" s="495"/>
      <c r="D430" s="356"/>
      <c r="E430" s="319"/>
      <c r="F430" s="357"/>
      <c r="G430" s="525" t="s">
        <v>5959</v>
      </c>
      <c r="H430" s="331"/>
      <c r="I430" s="526" t="s">
        <v>5960</v>
      </c>
      <c r="J430" s="339"/>
      <c r="K430" s="339"/>
      <c r="L430" s="339"/>
      <c r="M430" s="339"/>
      <c r="N430" s="340"/>
      <c r="O430" s="314" t="str">
        <f t="shared" si="15"/>
        <v/>
      </c>
      <c r="P430" s="52"/>
      <c r="Q430" s="52"/>
      <c r="R430" s="52"/>
      <c r="S430" s="52"/>
      <c r="T430" s="52"/>
      <c r="U430" s="52"/>
      <c r="V430" s="52"/>
      <c r="W430" s="52"/>
      <c r="X430" s="52"/>
      <c r="Y430" s="52"/>
      <c r="Z430" s="52"/>
      <c r="AA430" s="52"/>
      <c r="AB430" s="52"/>
      <c r="AC430" s="52"/>
      <c r="AD430" s="52"/>
      <c r="AG430">
        <f t="shared" si="16"/>
        <v>0</v>
      </c>
      <c r="AH430">
        <f t="shared" si="14"/>
        <v>0</v>
      </c>
      <c r="AQ430" s="302"/>
      <c r="AR430" s="302" t="s">
        <v>6129</v>
      </c>
      <c r="AS430" s="512">
        <f>AD415</f>
        <v>0</v>
      </c>
      <c r="AT430" s="513"/>
      <c r="AU430" s="514">
        <f>COUNTIF(AD416:AD423,"NS")</f>
        <v>0</v>
      </c>
      <c r="AV430" s="514"/>
      <c r="AW430" s="514">
        <f>IF(AND(AD415="NA",COUNTIF(AD416:AD423,"NA")=8),"NA",SUM(AD416:AD423))</f>
        <v>0</v>
      </c>
      <c r="AX430" s="514"/>
      <c r="AY430" s="514">
        <f t="shared" si="17"/>
        <v>0</v>
      </c>
      <c r="AZ430" s="514">
        <f t="shared" si="18"/>
        <v>0</v>
      </c>
    </row>
    <row r="431" spans="1:52" ht="36" customHeight="1">
      <c r="A431" s="84"/>
      <c r="B431" s="40"/>
      <c r="C431" s="495"/>
      <c r="D431" s="356"/>
      <c r="E431" s="319"/>
      <c r="F431" s="357"/>
      <c r="G431" s="525" t="s">
        <v>5961</v>
      </c>
      <c r="H431" s="331"/>
      <c r="I431" s="526" t="s">
        <v>5962</v>
      </c>
      <c r="J431" s="339"/>
      <c r="K431" s="339"/>
      <c r="L431" s="339"/>
      <c r="M431" s="339"/>
      <c r="N431" s="340"/>
      <c r="O431" s="314" t="str">
        <f t="shared" si="15"/>
        <v/>
      </c>
      <c r="P431" s="52"/>
      <c r="Q431" s="52"/>
      <c r="R431" s="52"/>
      <c r="S431" s="52"/>
      <c r="T431" s="52"/>
      <c r="U431" s="52"/>
      <c r="V431" s="52"/>
      <c r="W431" s="52"/>
      <c r="X431" s="52"/>
      <c r="Y431" s="52"/>
      <c r="Z431" s="52"/>
      <c r="AA431" s="52"/>
      <c r="AB431" s="52"/>
      <c r="AC431" s="52"/>
      <c r="AD431" s="52"/>
      <c r="AG431">
        <f t="shared" si="16"/>
        <v>0</v>
      </c>
      <c r="AH431">
        <f t="shared" si="14"/>
        <v>0</v>
      </c>
    </row>
    <row r="432" spans="1:52" ht="24" customHeight="1">
      <c r="A432" s="84"/>
      <c r="B432" s="40"/>
      <c r="C432" s="495"/>
      <c r="D432" s="356"/>
      <c r="E432" s="319"/>
      <c r="F432" s="357"/>
      <c r="G432" s="525" t="s">
        <v>5963</v>
      </c>
      <c r="H432" s="331"/>
      <c r="I432" s="526" t="s">
        <v>5964</v>
      </c>
      <c r="J432" s="339"/>
      <c r="K432" s="339"/>
      <c r="L432" s="339"/>
      <c r="M432" s="339"/>
      <c r="N432" s="340"/>
      <c r="O432" s="314" t="str">
        <f t="shared" si="15"/>
        <v/>
      </c>
      <c r="P432" s="52"/>
      <c r="Q432" s="52"/>
      <c r="R432" s="52"/>
      <c r="S432" s="52"/>
      <c r="T432" s="52"/>
      <c r="U432" s="52"/>
      <c r="V432" s="52"/>
      <c r="W432" s="52"/>
      <c r="X432" s="52"/>
      <c r="Y432" s="52"/>
      <c r="Z432" s="52"/>
      <c r="AA432" s="52"/>
      <c r="AB432" s="52"/>
      <c r="AC432" s="52"/>
      <c r="AD432" s="52"/>
      <c r="AG432">
        <f t="shared" si="16"/>
        <v>0</v>
      </c>
      <c r="AH432">
        <f t="shared" si="14"/>
        <v>0</v>
      </c>
    </row>
    <row r="433" spans="1:52" ht="36" customHeight="1">
      <c r="A433" s="84"/>
      <c r="B433" s="40"/>
      <c r="C433" s="495"/>
      <c r="D433" s="356"/>
      <c r="E433" s="319"/>
      <c r="F433" s="357"/>
      <c r="G433" s="525" t="s">
        <v>5965</v>
      </c>
      <c r="H433" s="331"/>
      <c r="I433" s="526" t="s">
        <v>5966</v>
      </c>
      <c r="J433" s="339"/>
      <c r="K433" s="339"/>
      <c r="L433" s="339"/>
      <c r="M433" s="339"/>
      <c r="N433" s="340"/>
      <c r="O433" s="314" t="str">
        <f t="shared" si="15"/>
        <v/>
      </c>
      <c r="P433" s="52"/>
      <c r="Q433" s="52"/>
      <c r="R433" s="52"/>
      <c r="S433" s="52"/>
      <c r="T433" s="52"/>
      <c r="U433" s="52"/>
      <c r="V433" s="52"/>
      <c r="W433" s="52"/>
      <c r="X433" s="52"/>
      <c r="Y433" s="52"/>
      <c r="Z433" s="52"/>
      <c r="AA433" s="52"/>
      <c r="AB433" s="52"/>
      <c r="AC433" s="52"/>
      <c r="AD433" s="52"/>
      <c r="AG433">
        <f t="shared" si="16"/>
        <v>0</v>
      </c>
      <c r="AH433">
        <f t="shared" si="14"/>
        <v>0</v>
      </c>
    </row>
    <row r="434" spans="1:52" ht="48" customHeight="1">
      <c r="A434" s="84"/>
      <c r="B434" s="40"/>
      <c r="C434" s="448"/>
      <c r="D434" s="358"/>
      <c r="E434" s="327"/>
      <c r="F434" s="359"/>
      <c r="G434" s="525" t="s">
        <v>5967</v>
      </c>
      <c r="H434" s="331"/>
      <c r="I434" s="526" t="s">
        <v>5968</v>
      </c>
      <c r="J434" s="339"/>
      <c r="K434" s="339"/>
      <c r="L434" s="339"/>
      <c r="M434" s="339"/>
      <c r="N434" s="340"/>
      <c r="O434" s="314" t="str">
        <f t="shared" si="15"/>
        <v/>
      </c>
      <c r="P434" s="52"/>
      <c r="Q434" s="52"/>
      <c r="R434" s="52"/>
      <c r="S434" s="52"/>
      <c r="T434" s="52"/>
      <c r="U434" s="52"/>
      <c r="V434" s="52"/>
      <c r="W434" s="52"/>
      <c r="X434" s="52"/>
      <c r="Y434" s="52"/>
      <c r="Z434" s="52"/>
      <c r="AA434" s="52"/>
      <c r="AB434" s="52"/>
      <c r="AC434" s="52"/>
      <c r="AD434" s="52"/>
      <c r="AG434">
        <f t="shared" si="16"/>
        <v>0</v>
      </c>
      <c r="AH434">
        <f t="shared" si="14"/>
        <v>0</v>
      </c>
    </row>
    <row r="435" spans="1:52" ht="36" customHeight="1">
      <c r="A435" s="84"/>
      <c r="B435" s="40"/>
      <c r="C435" s="334" t="s">
        <v>5969</v>
      </c>
      <c r="D435" s="334" t="s">
        <v>5970</v>
      </c>
      <c r="E435" s="339"/>
      <c r="F435" s="340"/>
      <c r="G435" s="525" t="s">
        <v>5971</v>
      </c>
      <c r="H435" s="331"/>
      <c r="I435" s="526" t="s">
        <v>5972</v>
      </c>
      <c r="J435" s="339"/>
      <c r="K435" s="339"/>
      <c r="L435" s="339"/>
      <c r="M435" s="339"/>
      <c r="N435" s="340"/>
      <c r="O435" s="314" t="str">
        <f t="shared" si="15"/>
        <v/>
      </c>
      <c r="P435" s="52"/>
      <c r="Q435" s="52"/>
      <c r="R435" s="52"/>
      <c r="S435" s="52"/>
      <c r="T435" s="52"/>
      <c r="U435" s="52"/>
      <c r="V435" s="52"/>
      <c r="W435" s="52"/>
      <c r="X435" s="52"/>
      <c r="Y435" s="52"/>
      <c r="Z435" s="52"/>
      <c r="AA435" s="52"/>
      <c r="AB435" s="52"/>
      <c r="AC435" s="52"/>
      <c r="AD435" s="52"/>
      <c r="AG435">
        <f t="shared" si="16"/>
        <v>0</v>
      </c>
      <c r="AH435">
        <f t="shared" si="14"/>
        <v>0</v>
      </c>
    </row>
    <row r="436" spans="1:52" ht="24" customHeight="1">
      <c r="A436" s="84"/>
      <c r="B436" s="40"/>
      <c r="C436" s="495"/>
      <c r="D436" s="356"/>
      <c r="E436" s="319"/>
      <c r="F436" s="357"/>
      <c r="G436" s="525" t="s">
        <v>5973</v>
      </c>
      <c r="H436" s="331"/>
      <c r="I436" s="526" t="s">
        <v>5974</v>
      </c>
      <c r="J436" s="339"/>
      <c r="K436" s="339"/>
      <c r="L436" s="339"/>
      <c r="M436" s="339"/>
      <c r="N436" s="340"/>
      <c r="O436" s="314" t="str">
        <f t="shared" si="15"/>
        <v/>
      </c>
      <c r="P436" s="52"/>
      <c r="Q436" s="52"/>
      <c r="R436" s="52"/>
      <c r="S436" s="52"/>
      <c r="T436" s="52"/>
      <c r="U436" s="52"/>
      <c r="V436" s="52"/>
      <c r="W436" s="52"/>
      <c r="X436" s="52"/>
      <c r="Y436" s="52"/>
      <c r="Z436" s="52"/>
      <c r="AA436" s="52"/>
      <c r="AB436" s="52"/>
      <c r="AC436" s="52"/>
      <c r="AD436" s="52"/>
      <c r="AG436">
        <f t="shared" si="16"/>
        <v>0</v>
      </c>
      <c r="AH436">
        <f t="shared" si="14"/>
        <v>0</v>
      </c>
    </row>
    <row r="437" spans="1:52" ht="24" customHeight="1">
      <c r="A437" s="84"/>
      <c r="B437" s="40"/>
      <c r="C437" s="495"/>
      <c r="D437" s="356"/>
      <c r="E437" s="319"/>
      <c r="F437" s="357"/>
      <c r="G437" s="525" t="s">
        <v>5975</v>
      </c>
      <c r="H437" s="331"/>
      <c r="I437" s="526" t="s">
        <v>5976</v>
      </c>
      <c r="J437" s="339"/>
      <c r="K437" s="339"/>
      <c r="L437" s="339"/>
      <c r="M437" s="339"/>
      <c r="N437" s="340"/>
      <c r="O437" s="314" t="str">
        <f t="shared" si="15"/>
        <v/>
      </c>
      <c r="P437" s="52"/>
      <c r="Q437" s="52"/>
      <c r="R437" s="52"/>
      <c r="S437" s="52"/>
      <c r="T437" s="52"/>
      <c r="U437" s="52"/>
      <c r="V437" s="52"/>
      <c r="W437" s="52"/>
      <c r="X437" s="52"/>
      <c r="Y437" s="52"/>
      <c r="Z437" s="52"/>
      <c r="AA437" s="52"/>
      <c r="AB437" s="52"/>
      <c r="AC437" s="52"/>
      <c r="AD437" s="52"/>
      <c r="AG437">
        <f t="shared" si="16"/>
        <v>0</v>
      </c>
      <c r="AH437">
        <f t="shared" si="14"/>
        <v>0</v>
      </c>
    </row>
    <row r="438" spans="1:52" ht="24" customHeight="1">
      <c r="A438" s="84"/>
      <c r="B438" s="40"/>
      <c r="C438" s="495"/>
      <c r="D438" s="356"/>
      <c r="E438" s="319"/>
      <c r="F438" s="357"/>
      <c r="G438" s="525" t="s">
        <v>5977</v>
      </c>
      <c r="H438" s="331"/>
      <c r="I438" s="526" t="s">
        <v>5978</v>
      </c>
      <c r="J438" s="339"/>
      <c r="K438" s="339"/>
      <c r="L438" s="339"/>
      <c r="M438" s="339"/>
      <c r="N438" s="340"/>
      <c r="O438" s="314" t="str">
        <f t="shared" si="15"/>
        <v/>
      </c>
      <c r="P438" s="52"/>
      <c r="Q438" s="52"/>
      <c r="R438" s="52"/>
      <c r="S438" s="52"/>
      <c r="T438" s="52"/>
      <c r="U438" s="52"/>
      <c r="V438" s="52"/>
      <c r="W438" s="52"/>
      <c r="X438" s="52"/>
      <c r="Y438" s="52"/>
      <c r="Z438" s="52"/>
      <c r="AA438" s="52"/>
      <c r="AB438" s="52"/>
      <c r="AC438" s="52"/>
      <c r="AD438" s="52"/>
      <c r="AG438">
        <f t="shared" si="16"/>
        <v>0</v>
      </c>
      <c r="AH438">
        <f t="shared" si="14"/>
        <v>0</v>
      </c>
    </row>
    <row r="439" spans="1:52" ht="36" customHeight="1">
      <c r="A439" s="84"/>
      <c r="B439" s="40"/>
      <c r="C439" s="495"/>
      <c r="D439" s="356"/>
      <c r="E439" s="319"/>
      <c r="F439" s="357"/>
      <c r="G439" s="525" t="s">
        <v>5979</v>
      </c>
      <c r="H439" s="331"/>
      <c r="I439" s="526" t="s">
        <v>5980</v>
      </c>
      <c r="J439" s="339"/>
      <c r="K439" s="339"/>
      <c r="L439" s="339"/>
      <c r="M439" s="339"/>
      <c r="N439" s="340"/>
      <c r="O439" s="314" t="str">
        <f t="shared" si="15"/>
        <v/>
      </c>
      <c r="P439" s="52"/>
      <c r="Q439" s="52"/>
      <c r="R439" s="52"/>
      <c r="S439" s="52"/>
      <c r="T439" s="52"/>
      <c r="U439" s="52"/>
      <c r="V439" s="52"/>
      <c r="W439" s="52"/>
      <c r="X439" s="52"/>
      <c r="Y439" s="52"/>
      <c r="Z439" s="52"/>
      <c r="AA439" s="52"/>
      <c r="AB439" s="52"/>
      <c r="AC439" s="52"/>
      <c r="AD439" s="52"/>
      <c r="AG439">
        <f t="shared" si="16"/>
        <v>0</v>
      </c>
      <c r="AH439">
        <f t="shared" si="14"/>
        <v>0</v>
      </c>
    </row>
    <row r="440" spans="1:52" ht="48" customHeight="1">
      <c r="A440" s="84"/>
      <c r="B440" s="40"/>
      <c r="C440" s="495"/>
      <c r="D440" s="356"/>
      <c r="E440" s="319"/>
      <c r="F440" s="357"/>
      <c r="G440" s="525" t="s">
        <v>5981</v>
      </c>
      <c r="H440" s="331"/>
      <c r="I440" s="526" t="s">
        <v>5982</v>
      </c>
      <c r="J440" s="339"/>
      <c r="K440" s="339"/>
      <c r="L440" s="339"/>
      <c r="M440" s="339"/>
      <c r="N440" s="340"/>
      <c r="O440" s="314" t="str">
        <f t="shared" si="15"/>
        <v/>
      </c>
      <c r="P440" s="52"/>
      <c r="Q440" s="52"/>
      <c r="R440" s="52"/>
      <c r="S440" s="52"/>
      <c r="T440" s="52"/>
      <c r="U440" s="52"/>
      <c r="V440" s="52"/>
      <c r="W440" s="52"/>
      <c r="X440" s="52"/>
      <c r="Y440" s="52"/>
      <c r="Z440" s="52"/>
      <c r="AA440" s="52"/>
      <c r="AB440" s="52"/>
      <c r="AC440" s="52"/>
      <c r="AD440" s="52"/>
      <c r="AG440">
        <f t="shared" si="16"/>
        <v>0</v>
      </c>
      <c r="AH440">
        <f t="shared" si="14"/>
        <v>0</v>
      </c>
    </row>
    <row r="441" spans="1:52" ht="36" customHeight="1">
      <c r="A441" s="84"/>
      <c r="B441" s="40"/>
      <c r="C441" s="495"/>
      <c r="D441" s="356"/>
      <c r="E441" s="319"/>
      <c r="F441" s="357"/>
      <c r="G441" s="525" t="s">
        <v>5983</v>
      </c>
      <c r="H441" s="331"/>
      <c r="I441" s="526" t="s">
        <v>5984</v>
      </c>
      <c r="J441" s="339"/>
      <c r="K441" s="339"/>
      <c r="L441" s="339"/>
      <c r="M441" s="339"/>
      <c r="N441" s="340"/>
      <c r="O441" s="314" t="str">
        <f t="shared" si="15"/>
        <v/>
      </c>
      <c r="P441" s="52"/>
      <c r="Q441" s="52"/>
      <c r="R441" s="52"/>
      <c r="S441" s="52"/>
      <c r="T441" s="52"/>
      <c r="U441" s="52"/>
      <c r="V441" s="52"/>
      <c r="W441" s="52"/>
      <c r="X441" s="52"/>
      <c r="Y441" s="52"/>
      <c r="Z441" s="52"/>
      <c r="AA441" s="52"/>
      <c r="AB441" s="52"/>
      <c r="AC441" s="52"/>
      <c r="AD441" s="52"/>
      <c r="AG441">
        <f t="shared" si="16"/>
        <v>0</v>
      </c>
      <c r="AH441">
        <f t="shared" si="14"/>
        <v>0</v>
      </c>
      <c r="AQ441" s="514">
        <v>3.07</v>
      </c>
      <c r="AR441" s="514"/>
      <c r="AS441" s="514" t="s">
        <v>5894</v>
      </c>
      <c r="AT441" s="514"/>
      <c r="AU441" s="514" t="s">
        <v>5183</v>
      </c>
      <c r="AV441" s="514"/>
      <c r="AW441" s="514" t="s">
        <v>5275</v>
      </c>
      <c r="AX441" s="514"/>
      <c r="AY441" s="514" t="s">
        <v>6706</v>
      </c>
      <c r="AZ441" s="514"/>
    </row>
    <row r="442" spans="1:52" ht="24" customHeight="1">
      <c r="A442" s="84"/>
      <c r="B442" s="40"/>
      <c r="C442" s="495"/>
      <c r="D442" s="356"/>
      <c r="E442" s="319"/>
      <c r="F442" s="357"/>
      <c r="G442" s="528" t="s">
        <v>5985</v>
      </c>
      <c r="H442" s="331"/>
      <c r="I442" s="240"/>
      <c r="J442" s="535" t="s">
        <v>5986</v>
      </c>
      <c r="K442" s="339"/>
      <c r="L442" s="339"/>
      <c r="M442" s="339"/>
      <c r="N442" s="340"/>
      <c r="O442" s="314" t="str">
        <f t="shared" si="15"/>
        <v/>
      </c>
      <c r="P442" s="52"/>
      <c r="Q442" s="52"/>
      <c r="R442" s="52"/>
      <c r="S442" s="52"/>
      <c r="T442" s="52"/>
      <c r="U442" s="52"/>
      <c r="V442" s="52"/>
      <c r="W442" s="52"/>
      <c r="X442" s="52"/>
      <c r="Y442" s="52"/>
      <c r="Z442" s="52"/>
      <c r="AA442" s="52"/>
      <c r="AB442" s="52"/>
      <c r="AC442" s="52"/>
      <c r="AD442" s="52"/>
      <c r="AG442">
        <f t="shared" si="16"/>
        <v>0</v>
      </c>
      <c r="AH442">
        <f t="shared" si="14"/>
        <v>0</v>
      </c>
      <c r="AQ442" s="302" t="s">
        <v>6113</v>
      </c>
      <c r="AR442" s="302" t="s">
        <v>6116</v>
      </c>
      <c r="AS442" s="512">
        <f>P441</f>
        <v>0</v>
      </c>
      <c r="AT442" s="513"/>
      <c r="AU442" s="514">
        <f>COUNTIF(P442:P446,"NS")</f>
        <v>0</v>
      </c>
      <c r="AV442" s="514"/>
      <c r="AW442" s="514">
        <f>IF(AND(P441="NA",COUNTIF(P442:P446,"NA")=5),"NA",SUM(P442:P446))</f>
        <v>0</v>
      </c>
      <c r="AX442" s="514"/>
      <c r="AY442" s="514">
        <f>IF($AG$411=1200,0,IF(OR(AND(AS442=0,AU442&gt;0),AND(AS442="NS",AW442&gt;0),AND(AS442="NS",AW442=0,AU442=0)),1,IF(OR(AND(AU442&gt;=2,AW442&lt;AS442),AND(AS442="NS",AW442=0,AU442&gt;0),AS442=AW442),0,1)))</f>
        <v>0</v>
      </c>
      <c r="AZ442" s="514">
        <f>IF(AZ437=BA437,0,IF(OR(AND(AW442=0,AX442&gt;0),AND(AW442="NS",AY442&gt;0),AND(AW442="NS",AY442=0,AX442=0)),1,IF(OR(AND(AX442&gt;=2,AY442&lt;AW442),AND(AW442="NS",AY442=0,AX442&gt;0),AW442=AY442),0,1)))</f>
        <v>0</v>
      </c>
    </row>
    <row r="443" spans="1:52" ht="24" customHeight="1">
      <c r="A443" s="84"/>
      <c r="B443" s="40"/>
      <c r="C443" s="495"/>
      <c r="D443" s="356"/>
      <c r="E443" s="319"/>
      <c r="F443" s="357"/>
      <c r="G443" s="528" t="s">
        <v>5987</v>
      </c>
      <c r="H443" s="331"/>
      <c r="I443" s="241"/>
      <c r="J443" s="524" t="s">
        <v>5988</v>
      </c>
      <c r="K443" s="319"/>
      <c r="L443" s="319"/>
      <c r="M443" s="319"/>
      <c r="N443" s="357"/>
      <c r="O443" s="314" t="str">
        <f t="shared" si="15"/>
        <v/>
      </c>
      <c r="P443" s="52"/>
      <c r="Q443" s="52"/>
      <c r="R443" s="52"/>
      <c r="S443" s="52"/>
      <c r="T443" s="52"/>
      <c r="U443" s="52"/>
      <c r="V443" s="52"/>
      <c r="W443" s="52"/>
      <c r="X443" s="52"/>
      <c r="Y443" s="52"/>
      <c r="Z443" s="52"/>
      <c r="AA443" s="52"/>
      <c r="AB443" s="52"/>
      <c r="AC443" s="52"/>
      <c r="AD443" s="52"/>
      <c r="AG443">
        <f t="shared" si="16"/>
        <v>0</v>
      </c>
      <c r="AH443">
        <f t="shared" si="14"/>
        <v>0</v>
      </c>
      <c r="AQ443" s="302"/>
      <c r="AR443" s="302" t="s">
        <v>6117</v>
      </c>
      <c r="AS443" s="512">
        <f>Q441</f>
        <v>0</v>
      </c>
      <c r="AT443" s="513"/>
      <c r="AU443" s="514">
        <f>COUNTIF(Q442:Q446,"NS")</f>
        <v>0</v>
      </c>
      <c r="AV443" s="514"/>
      <c r="AW443" s="514">
        <f>IF(AND(Q441="NA",COUNTIF(Q442:Q446,"NA")=5),"NA",SUM(Q442:Q446))</f>
        <v>0</v>
      </c>
      <c r="AX443" s="514"/>
      <c r="AY443" s="514">
        <f t="shared" ref="AY443:AY456" si="19">IF($AG$411=1200,0,IF(OR(AND(AS443=0,AU443&gt;0),AND(AS443="NS",AW443&gt;0),AND(AS443="NS",AW443=0,AU443=0)),1,IF(OR(AND(AU443&gt;=2,AW443&lt;AS443),AND(AS443="NS",AW443=0,AU443&gt;0),AS443=AW443),0,1)))</f>
        <v>0</v>
      </c>
      <c r="AZ443" s="514">
        <f t="shared" ref="AZ443:AZ456" si="20">IF(AZ438=BA438,0,IF(OR(AND(AW443=0,AX443&gt;0),AND(AW443="NS",AY443&gt;0),AND(AW443="NS",AY443=0,AX443=0)),1,IF(OR(AND(AX443&gt;=2,AY443&lt;AW443),AND(AW443="NS",AY443=0,AX443&gt;0),AW443=AY443),0,1)))</f>
        <v>0</v>
      </c>
    </row>
    <row r="444" spans="1:52" ht="36" customHeight="1">
      <c r="A444" s="84"/>
      <c r="B444" s="40"/>
      <c r="C444" s="495"/>
      <c r="D444" s="356"/>
      <c r="E444" s="319"/>
      <c r="F444" s="357"/>
      <c r="G444" s="528" t="s">
        <v>5989</v>
      </c>
      <c r="H444" s="331"/>
      <c r="I444" s="241"/>
      <c r="J444" s="524" t="s">
        <v>5990</v>
      </c>
      <c r="K444" s="319"/>
      <c r="L444" s="319"/>
      <c r="M444" s="319"/>
      <c r="N444" s="357"/>
      <c r="O444" s="314" t="str">
        <f t="shared" si="15"/>
        <v/>
      </c>
      <c r="P444" s="52"/>
      <c r="Q444" s="52"/>
      <c r="R444" s="52"/>
      <c r="S444" s="52"/>
      <c r="T444" s="52"/>
      <c r="U444" s="52"/>
      <c r="V444" s="52"/>
      <c r="W444" s="52"/>
      <c r="X444" s="52"/>
      <c r="Y444" s="52"/>
      <c r="Z444" s="52"/>
      <c r="AA444" s="52"/>
      <c r="AB444" s="52"/>
      <c r="AC444" s="52"/>
      <c r="AD444" s="52"/>
      <c r="AG444">
        <f t="shared" si="16"/>
        <v>0</v>
      </c>
      <c r="AH444">
        <f t="shared" si="14"/>
        <v>0</v>
      </c>
      <c r="AQ444" s="302"/>
      <c r="AR444" s="302" t="s">
        <v>6118</v>
      </c>
      <c r="AS444" s="512">
        <f>R441</f>
        <v>0</v>
      </c>
      <c r="AT444" s="513"/>
      <c r="AU444" s="514">
        <f>COUNTIF(R442:R446,"NS")</f>
        <v>0</v>
      </c>
      <c r="AV444" s="514"/>
      <c r="AW444" s="514">
        <f>IF(AND(R441="NA",COUNTIF(R442:R446,"NA")=5),"NA",SUM(R442:R446))</f>
        <v>0</v>
      </c>
      <c r="AX444" s="514"/>
      <c r="AY444" s="514">
        <f t="shared" si="19"/>
        <v>0</v>
      </c>
      <c r="AZ444" s="514">
        <f t="shared" si="20"/>
        <v>0</v>
      </c>
    </row>
    <row r="445" spans="1:52" ht="60" customHeight="1">
      <c r="A445" s="84"/>
      <c r="B445" s="40"/>
      <c r="C445" s="495"/>
      <c r="D445" s="356"/>
      <c r="E445" s="319"/>
      <c r="F445" s="357"/>
      <c r="G445" s="528" t="s">
        <v>5991</v>
      </c>
      <c r="H445" s="331"/>
      <c r="I445" s="241"/>
      <c r="J445" s="524" t="s">
        <v>5992</v>
      </c>
      <c r="K445" s="319"/>
      <c r="L445" s="319"/>
      <c r="M445" s="319"/>
      <c r="N445" s="357"/>
      <c r="O445" s="314" t="str">
        <f t="shared" si="15"/>
        <v/>
      </c>
      <c r="P445" s="52"/>
      <c r="Q445" s="52"/>
      <c r="R445" s="52"/>
      <c r="S445" s="52"/>
      <c r="T445" s="52"/>
      <c r="U445" s="52"/>
      <c r="V445" s="52"/>
      <c r="W445" s="52"/>
      <c r="X445" s="52"/>
      <c r="Y445" s="52"/>
      <c r="Z445" s="52"/>
      <c r="AA445" s="52"/>
      <c r="AB445" s="52"/>
      <c r="AC445" s="52"/>
      <c r="AD445" s="52"/>
      <c r="AG445">
        <f t="shared" si="16"/>
        <v>0</v>
      </c>
      <c r="AH445">
        <f t="shared" si="14"/>
        <v>0</v>
      </c>
      <c r="AQ445" s="302" t="s">
        <v>6114</v>
      </c>
      <c r="AR445" s="302" t="s">
        <v>6119</v>
      </c>
      <c r="AS445" s="512">
        <f>S441</f>
        <v>0</v>
      </c>
      <c r="AT445" s="513"/>
      <c r="AU445" s="514">
        <f>COUNTIF(S442:S446,"NS")</f>
        <v>0</v>
      </c>
      <c r="AV445" s="514"/>
      <c r="AW445" s="514">
        <f>IF(AND(S441="NA",COUNTIF(S442:S446,"NA")=5),"NA",SUM(S442:S446))</f>
        <v>0</v>
      </c>
      <c r="AX445" s="514"/>
      <c r="AY445" s="514">
        <f t="shared" si="19"/>
        <v>0</v>
      </c>
      <c r="AZ445" s="514">
        <f t="shared" si="20"/>
        <v>0</v>
      </c>
    </row>
    <row r="446" spans="1:52" ht="15" customHeight="1">
      <c r="A446" s="84"/>
      <c r="B446" s="40"/>
      <c r="C446" s="495"/>
      <c r="D446" s="356"/>
      <c r="E446" s="319"/>
      <c r="F446" s="357"/>
      <c r="G446" s="536" t="s">
        <v>5993</v>
      </c>
      <c r="H446" s="331"/>
      <c r="I446" s="316"/>
      <c r="J446" s="522" t="s">
        <v>5355</v>
      </c>
      <c r="K446" s="327"/>
      <c r="L446" s="327"/>
      <c r="M446" s="327"/>
      <c r="N446" s="359"/>
      <c r="O446" s="314" t="str">
        <f t="shared" si="15"/>
        <v/>
      </c>
      <c r="P446" s="52"/>
      <c r="Q446" s="52"/>
      <c r="R446" s="52"/>
      <c r="S446" s="52"/>
      <c r="T446" s="52"/>
      <c r="U446" s="52"/>
      <c r="V446" s="52"/>
      <c r="W446" s="52"/>
      <c r="X446" s="52"/>
      <c r="Y446" s="52"/>
      <c r="Z446" s="52"/>
      <c r="AA446" s="52"/>
      <c r="AB446" s="52"/>
      <c r="AC446" s="52"/>
      <c r="AD446" s="52"/>
      <c r="AG446">
        <f t="shared" si="16"/>
        <v>0</v>
      </c>
      <c r="AH446">
        <f t="shared" si="14"/>
        <v>0</v>
      </c>
      <c r="AQ446" s="302"/>
      <c r="AR446" s="302" t="s">
        <v>6120</v>
      </c>
      <c r="AS446" s="512">
        <f>T441</f>
        <v>0</v>
      </c>
      <c r="AT446" s="513"/>
      <c r="AU446" s="514">
        <f>COUNTIF(T442:T446,"NS")</f>
        <v>0</v>
      </c>
      <c r="AV446" s="514"/>
      <c r="AW446" s="514">
        <f>IF(AND(T441="NA",COUNTIF(T442:T446,"NA")=5),"NA",SUM(T442:T446))</f>
        <v>0</v>
      </c>
      <c r="AX446" s="514"/>
      <c r="AY446" s="514">
        <f t="shared" si="19"/>
        <v>0</v>
      </c>
      <c r="AZ446" s="514">
        <f t="shared" si="20"/>
        <v>0</v>
      </c>
    </row>
    <row r="447" spans="1:52" ht="36" customHeight="1">
      <c r="A447" s="84"/>
      <c r="B447" s="40"/>
      <c r="C447" s="495"/>
      <c r="D447" s="356"/>
      <c r="E447" s="319"/>
      <c r="F447" s="357"/>
      <c r="G447" s="525" t="s">
        <v>5994</v>
      </c>
      <c r="H447" s="331"/>
      <c r="I447" s="526" t="s">
        <v>5995</v>
      </c>
      <c r="J447" s="339"/>
      <c r="K447" s="339"/>
      <c r="L447" s="339"/>
      <c r="M447" s="339"/>
      <c r="N447" s="340"/>
      <c r="O447" s="314" t="str">
        <f t="shared" si="15"/>
        <v/>
      </c>
      <c r="P447" s="52"/>
      <c r="Q447" s="52"/>
      <c r="R447" s="52"/>
      <c r="S447" s="52"/>
      <c r="T447" s="52"/>
      <c r="U447" s="52"/>
      <c r="V447" s="52"/>
      <c r="W447" s="52"/>
      <c r="X447" s="52"/>
      <c r="Y447" s="52"/>
      <c r="Z447" s="52"/>
      <c r="AA447" s="52"/>
      <c r="AB447" s="52"/>
      <c r="AC447" s="52"/>
      <c r="AD447" s="52"/>
      <c r="AG447">
        <f t="shared" si="16"/>
        <v>0</v>
      </c>
      <c r="AH447">
        <f t="shared" si="14"/>
        <v>0</v>
      </c>
      <c r="AQ447" s="302"/>
      <c r="AR447" s="302" t="s">
        <v>6118</v>
      </c>
      <c r="AS447" s="512">
        <f>U441</f>
        <v>0</v>
      </c>
      <c r="AT447" s="513"/>
      <c r="AU447" s="514">
        <f>COUNTIF(U442:U446,"NS")</f>
        <v>0</v>
      </c>
      <c r="AV447" s="514"/>
      <c r="AW447" s="514">
        <f>IF(AND(U441="NA",COUNTIF(U442:U446,"NA")=5),"NA",SUM(U442:U446))</f>
        <v>0</v>
      </c>
      <c r="AX447" s="514"/>
      <c r="AY447" s="514">
        <f t="shared" si="19"/>
        <v>0</v>
      </c>
      <c r="AZ447" s="514">
        <f t="shared" si="20"/>
        <v>0</v>
      </c>
    </row>
    <row r="448" spans="1:52" ht="36" customHeight="1">
      <c r="A448" s="84"/>
      <c r="B448" s="40"/>
      <c r="C448" s="495"/>
      <c r="D448" s="356"/>
      <c r="E448" s="319"/>
      <c r="F448" s="357"/>
      <c r="G448" s="525" t="s">
        <v>5996</v>
      </c>
      <c r="H448" s="331"/>
      <c r="I448" s="526" t="s">
        <v>5997</v>
      </c>
      <c r="J448" s="339"/>
      <c r="K448" s="339"/>
      <c r="L448" s="339"/>
      <c r="M448" s="339"/>
      <c r="N448" s="340"/>
      <c r="O448" s="314" t="str">
        <f t="shared" si="15"/>
        <v/>
      </c>
      <c r="P448" s="52"/>
      <c r="Q448" s="52"/>
      <c r="R448" s="52"/>
      <c r="S448" s="52"/>
      <c r="T448" s="52"/>
      <c r="U448" s="52"/>
      <c r="V448" s="52"/>
      <c r="W448" s="52"/>
      <c r="X448" s="52"/>
      <c r="Y448" s="52"/>
      <c r="Z448" s="52"/>
      <c r="AA448" s="52"/>
      <c r="AB448" s="52"/>
      <c r="AC448" s="52"/>
      <c r="AD448" s="52"/>
      <c r="AG448">
        <f t="shared" si="16"/>
        <v>0</v>
      </c>
      <c r="AH448">
        <f t="shared" si="14"/>
        <v>0</v>
      </c>
      <c r="AQ448" s="302" t="s">
        <v>6115</v>
      </c>
      <c r="AR448" s="302" t="s">
        <v>6121</v>
      </c>
      <c r="AS448" s="512">
        <f>V441</f>
        <v>0</v>
      </c>
      <c r="AT448" s="513"/>
      <c r="AU448" s="514">
        <f>COUNTIF(V442:V446,"NS")</f>
        <v>0</v>
      </c>
      <c r="AV448" s="514"/>
      <c r="AW448" s="514">
        <f>IF(AND(V441="NA",COUNTIF(V442:V446,"NA")=5),"NA",SUM(V442:V446))</f>
        <v>0</v>
      </c>
      <c r="AX448" s="514"/>
      <c r="AY448" s="514">
        <f t="shared" si="19"/>
        <v>0</v>
      </c>
      <c r="AZ448" s="514">
        <f t="shared" si="20"/>
        <v>0</v>
      </c>
    </row>
    <row r="449" spans="1:52" ht="60" customHeight="1">
      <c r="A449" s="84"/>
      <c r="B449" s="40"/>
      <c r="C449" s="495"/>
      <c r="D449" s="356"/>
      <c r="E449" s="319"/>
      <c r="F449" s="357"/>
      <c r="G449" s="525" t="s">
        <v>5998</v>
      </c>
      <c r="H449" s="331"/>
      <c r="I449" s="526" t="s">
        <v>5999</v>
      </c>
      <c r="J449" s="339"/>
      <c r="K449" s="339"/>
      <c r="L449" s="339"/>
      <c r="M449" s="339"/>
      <c r="N449" s="340"/>
      <c r="O449" s="314" t="str">
        <f t="shared" si="15"/>
        <v/>
      </c>
      <c r="P449" s="52"/>
      <c r="Q449" s="52"/>
      <c r="R449" s="52"/>
      <c r="S449" s="52"/>
      <c r="T449" s="52"/>
      <c r="U449" s="52"/>
      <c r="V449" s="52"/>
      <c r="W449" s="52"/>
      <c r="X449" s="52"/>
      <c r="Y449" s="52"/>
      <c r="Z449" s="52"/>
      <c r="AA449" s="52"/>
      <c r="AB449" s="52"/>
      <c r="AC449" s="52"/>
      <c r="AD449" s="52"/>
      <c r="AG449">
        <f t="shared" si="16"/>
        <v>0</v>
      </c>
      <c r="AH449">
        <f t="shared" si="14"/>
        <v>0</v>
      </c>
      <c r="AQ449" s="302"/>
      <c r="AR449" s="302" t="s">
        <v>6122</v>
      </c>
      <c r="AS449" s="512">
        <f>W441</f>
        <v>0</v>
      </c>
      <c r="AT449" s="513"/>
      <c r="AU449" s="514">
        <f>COUNTIF(W442:W446,"NS")</f>
        <v>0</v>
      </c>
      <c r="AV449" s="514"/>
      <c r="AW449" s="514">
        <f>IF(AND(W441="NA",COUNTIF(W442:W446,"NA")=5),"NA",SUM(W442:W446))</f>
        <v>0</v>
      </c>
      <c r="AX449" s="514"/>
      <c r="AY449" s="514">
        <f t="shared" si="19"/>
        <v>0</v>
      </c>
      <c r="AZ449" s="514">
        <f t="shared" si="20"/>
        <v>0</v>
      </c>
    </row>
    <row r="450" spans="1:52" ht="36" customHeight="1">
      <c r="A450" s="84"/>
      <c r="B450" s="40"/>
      <c r="C450" s="495"/>
      <c r="D450" s="356"/>
      <c r="E450" s="319"/>
      <c r="F450" s="357"/>
      <c r="G450" s="525" t="s">
        <v>6000</v>
      </c>
      <c r="H450" s="331"/>
      <c r="I450" s="526" t="s">
        <v>6001</v>
      </c>
      <c r="J450" s="339"/>
      <c r="K450" s="339"/>
      <c r="L450" s="339"/>
      <c r="M450" s="339"/>
      <c r="N450" s="340"/>
      <c r="O450" s="314" t="str">
        <f t="shared" si="15"/>
        <v/>
      </c>
      <c r="P450" s="52"/>
      <c r="Q450" s="52"/>
      <c r="R450" s="52"/>
      <c r="S450" s="52"/>
      <c r="T450" s="52"/>
      <c r="U450" s="52"/>
      <c r="V450" s="52"/>
      <c r="W450" s="52"/>
      <c r="X450" s="52"/>
      <c r="Y450" s="52"/>
      <c r="Z450" s="52"/>
      <c r="AA450" s="52"/>
      <c r="AB450" s="52"/>
      <c r="AC450" s="52"/>
      <c r="AD450" s="52"/>
      <c r="AG450">
        <f t="shared" si="16"/>
        <v>0</v>
      </c>
      <c r="AH450">
        <f t="shared" si="14"/>
        <v>0</v>
      </c>
      <c r="AQ450" s="302"/>
      <c r="AR450" s="302" t="s">
        <v>6123</v>
      </c>
      <c r="AS450" s="512">
        <f>X441</f>
        <v>0</v>
      </c>
      <c r="AT450" s="513"/>
      <c r="AU450" s="514">
        <f>COUNTIF(X442:X446,"NS")</f>
        <v>0</v>
      </c>
      <c r="AV450" s="514"/>
      <c r="AW450" s="514">
        <f>IF(AND(X441="NA",COUNTIF(X442:X446,"NA")=5),"NA",SUM(X442:X446))</f>
        <v>0</v>
      </c>
      <c r="AX450" s="514"/>
      <c r="AY450" s="514">
        <f t="shared" si="19"/>
        <v>0</v>
      </c>
      <c r="AZ450" s="514">
        <f t="shared" si="20"/>
        <v>0</v>
      </c>
    </row>
    <row r="451" spans="1:52" ht="48" customHeight="1">
      <c r="A451" s="84"/>
      <c r="B451" s="40"/>
      <c r="C451" s="495"/>
      <c r="D451" s="356"/>
      <c r="E451" s="319"/>
      <c r="F451" s="357"/>
      <c r="G451" s="525" t="s">
        <v>6002</v>
      </c>
      <c r="H451" s="331"/>
      <c r="I451" s="526" t="s">
        <v>6003</v>
      </c>
      <c r="J451" s="339"/>
      <c r="K451" s="339"/>
      <c r="L451" s="339"/>
      <c r="M451" s="339"/>
      <c r="N451" s="340"/>
      <c r="O451" s="314" t="str">
        <f t="shared" si="15"/>
        <v/>
      </c>
      <c r="P451" s="52"/>
      <c r="Q451" s="52"/>
      <c r="R451" s="52"/>
      <c r="S451" s="52"/>
      <c r="T451" s="52"/>
      <c r="U451" s="52"/>
      <c r="V451" s="52"/>
      <c r="W451" s="52"/>
      <c r="X451" s="52"/>
      <c r="Y451" s="52"/>
      <c r="Z451" s="52"/>
      <c r="AA451" s="52"/>
      <c r="AB451" s="52"/>
      <c r="AC451" s="52"/>
      <c r="AD451" s="52"/>
      <c r="AG451">
        <f t="shared" si="16"/>
        <v>0</v>
      </c>
      <c r="AH451">
        <f t="shared" si="14"/>
        <v>0</v>
      </c>
      <c r="AQ451" s="302"/>
      <c r="AR451" s="302" t="s">
        <v>6124</v>
      </c>
      <c r="AS451" s="512">
        <f>Y441</f>
        <v>0</v>
      </c>
      <c r="AT451" s="513"/>
      <c r="AU451" s="514">
        <f>COUNTIF(Y442:Y446,"NS")</f>
        <v>0</v>
      </c>
      <c r="AV451" s="514"/>
      <c r="AW451" s="514">
        <f>IF(AND(Y441="NA",COUNTIF(Y442:Y446,"NA")=5),"NA",SUM(Y442:Y446))</f>
        <v>0</v>
      </c>
      <c r="AX451" s="514"/>
      <c r="AY451" s="514">
        <f t="shared" si="19"/>
        <v>0</v>
      </c>
      <c r="AZ451" s="514">
        <f t="shared" si="20"/>
        <v>0</v>
      </c>
    </row>
    <row r="452" spans="1:52" ht="15" customHeight="1">
      <c r="A452" s="84"/>
      <c r="B452" s="40"/>
      <c r="C452" s="495"/>
      <c r="D452" s="356"/>
      <c r="E452" s="319"/>
      <c r="F452" s="357"/>
      <c r="G452" s="525" t="s">
        <v>6004</v>
      </c>
      <c r="H452" s="331"/>
      <c r="I452" s="526" t="s">
        <v>6005</v>
      </c>
      <c r="J452" s="339"/>
      <c r="K452" s="339"/>
      <c r="L452" s="339"/>
      <c r="M452" s="339"/>
      <c r="N452" s="340"/>
      <c r="O452" s="314" t="str">
        <f t="shared" si="15"/>
        <v/>
      </c>
      <c r="P452" s="52"/>
      <c r="Q452" s="52"/>
      <c r="R452" s="52"/>
      <c r="S452" s="52"/>
      <c r="T452" s="52"/>
      <c r="U452" s="52"/>
      <c r="V452" s="52"/>
      <c r="W452" s="52"/>
      <c r="X452" s="52"/>
      <c r="Y452" s="52"/>
      <c r="Z452" s="52"/>
      <c r="AA452" s="52"/>
      <c r="AB452" s="52"/>
      <c r="AC452" s="52"/>
      <c r="AD452" s="52"/>
      <c r="AG452">
        <f t="shared" si="16"/>
        <v>0</v>
      </c>
      <c r="AH452">
        <f t="shared" si="14"/>
        <v>0</v>
      </c>
      <c r="AQ452" s="302"/>
      <c r="AR452" s="302" t="s">
        <v>6125</v>
      </c>
      <c r="AS452" s="512">
        <f>Z441</f>
        <v>0</v>
      </c>
      <c r="AT452" s="513"/>
      <c r="AU452" s="514">
        <f>COUNTIF(Z442:Z446,"NS")</f>
        <v>0</v>
      </c>
      <c r="AV452" s="514"/>
      <c r="AW452" s="514">
        <f>IF(AND(Z441="NA",COUNTIF(Z442:Z446,"NA")=5),"NA",SUM(Z442:Z446))</f>
        <v>0</v>
      </c>
      <c r="AX452" s="514"/>
      <c r="AY452" s="514">
        <f t="shared" si="19"/>
        <v>0</v>
      </c>
      <c r="AZ452" s="514">
        <f t="shared" si="20"/>
        <v>0</v>
      </c>
    </row>
    <row r="453" spans="1:52" ht="36" customHeight="1">
      <c r="A453" s="84"/>
      <c r="B453" s="40"/>
      <c r="C453" s="495"/>
      <c r="D453" s="356"/>
      <c r="E453" s="319"/>
      <c r="F453" s="357"/>
      <c r="G453" s="525" t="s">
        <v>6006</v>
      </c>
      <c r="H453" s="331"/>
      <c r="I453" s="526" t="s">
        <v>6007</v>
      </c>
      <c r="J453" s="339"/>
      <c r="K453" s="339"/>
      <c r="L453" s="339"/>
      <c r="M453" s="339"/>
      <c r="N453" s="340"/>
      <c r="O453" s="314" t="str">
        <f t="shared" si="15"/>
        <v/>
      </c>
      <c r="P453" s="52"/>
      <c r="Q453" s="52"/>
      <c r="R453" s="52"/>
      <c r="S453" s="52"/>
      <c r="T453" s="52"/>
      <c r="U453" s="52"/>
      <c r="V453" s="52"/>
      <c r="W453" s="52"/>
      <c r="X453" s="52"/>
      <c r="Y453" s="52"/>
      <c r="Z453" s="52"/>
      <c r="AA453" s="52"/>
      <c r="AB453" s="52"/>
      <c r="AC453" s="52"/>
      <c r="AD453" s="52"/>
      <c r="AG453">
        <f t="shared" si="16"/>
        <v>0</v>
      </c>
      <c r="AH453">
        <f t="shared" si="14"/>
        <v>0</v>
      </c>
      <c r="AQ453" s="302"/>
      <c r="AR453" s="302" t="s">
        <v>6126</v>
      </c>
      <c r="AS453" s="512">
        <f>AA441</f>
        <v>0</v>
      </c>
      <c r="AT453" s="513"/>
      <c r="AU453" s="514">
        <f>COUNTIF(AA442:AA446,"NS")</f>
        <v>0</v>
      </c>
      <c r="AV453" s="514"/>
      <c r="AW453" s="514">
        <f>IF(AND(AA441="NA",COUNTIF(AA442:AA446,"NA")=5),"NA",SUM(AA442:AA446))</f>
        <v>0</v>
      </c>
      <c r="AX453" s="514"/>
      <c r="AY453" s="514">
        <f t="shared" si="19"/>
        <v>0</v>
      </c>
      <c r="AZ453" s="514">
        <f t="shared" si="20"/>
        <v>0</v>
      </c>
    </row>
    <row r="454" spans="1:52" ht="36" customHeight="1">
      <c r="A454" s="84"/>
      <c r="B454" s="40"/>
      <c r="C454" s="495"/>
      <c r="D454" s="356"/>
      <c r="E454" s="319"/>
      <c r="F454" s="357"/>
      <c r="G454" s="525" t="s">
        <v>6008</v>
      </c>
      <c r="H454" s="331"/>
      <c r="I454" s="526" t="s">
        <v>6009</v>
      </c>
      <c r="J454" s="339"/>
      <c r="K454" s="339"/>
      <c r="L454" s="339"/>
      <c r="M454" s="339"/>
      <c r="N454" s="340"/>
      <c r="O454" s="314" t="str">
        <f t="shared" si="15"/>
        <v/>
      </c>
      <c r="P454" s="52"/>
      <c r="Q454" s="52"/>
      <c r="R454" s="52"/>
      <c r="S454" s="52"/>
      <c r="T454" s="52"/>
      <c r="U454" s="52"/>
      <c r="V454" s="52"/>
      <c r="W454" s="52"/>
      <c r="X454" s="52"/>
      <c r="Y454" s="52"/>
      <c r="Z454" s="52"/>
      <c r="AA454" s="52"/>
      <c r="AB454" s="52"/>
      <c r="AC454" s="52"/>
      <c r="AD454" s="52"/>
      <c r="AG454">
        <f t="shared" si="16"/>
        <v>0</v>
      </c>
      <c r="AH454">
        <f t="shared" si="14"/>
        <v>0</v>
      </c>
      <c r="AQ454" s="302"/>
      <c r="AR454" s="302" t="s">
        <v>6127</v>
      </c>
      <c r="AS454" s="512">
        <f>AB441</f>
        <v>0</v>
      </c>
      <c r="AT454" s="513"/>
      <c r="AU454" s="514">
        <f>COUNTIF(AB442:AB446,"NS")</f>
        <v>0</v>
      </c>
      <c r="AV454" s="514"/>
      <c r="AW454" s="514">
        <f>IF(AND(AB441="NA",COUNTIF(AB442:AB446,"NA")=5),"NA",SUM(AB442:AB446))</f>
        <v>0</v>
      </c>
      <c r="AX454" s="514"/>
      <c r="AY454" s="514">
        <f t="shared" si="19"/>
        <v>0</v>
      </c>
      <c r="AZ454" s="514">
        <f t="shared" si="20"/>
        <v>0</v>
      </c>
    </row>
    <row r="455" spans="1:52" ht="48" customHeight="1">
      <c r="A455" s="84"/>
      <c r="B455" s="40"/>
      <c r="C455" s="448"/>
      <c r="D455" s="358"/>
      <c r="E455" s="327"/>
      <c r="F455" s="359"/>
      <c r="G455" s="525" t="s">
        <v>6010</v>
      </c>
      <c r="H455" s="331"/>
      <c r="I455" s="526" t="s">
        <v>6011</v>
      </c>
      <c r="J455" s="339"/>
      <c r="K455" s="339"/>
      <c r="L455" s="339"/>
      <c r="M455" s="339"/>
      <c r="N455" s="340"/>
      <c r="O455" s="314" t="str">
        <f t="shared" si="15"/>
        <v/>
      </c>
      <c r="P455" s="52"/>
      <c r="Q455" s="52"/>
      <c r="R455" s="52"/>
      <c r="S455" s="52"/>
      <c r="T455" s="52"/>
      <c r="U455" s="52"/>
      <c r="V455" s="52"/>
      <c r="W455" s="52"/>
      <c r="X455" s="52"/>
      <c r="Y455" s="52"/>
      <c r="Z455" s="52"/>
      <c r="AA455" s="52"/>
      <c r="AB455" s="52"/>
      <c r="AC455" s="52"/>
      <c r="AD455" s="52"/>
      <c r="AG455">
        <f t="shared" si="16"/>
        <v>0</v>
      </c>
      <c r="AH455">
        <f t="shared" si="14"/>
        <v>0</v>
      </c>
      <c r="AQ455" s="302"/>
      <c r="AR455" s="302" t="s">
        <v>6128</v>
      </c>
      <c r="AS455" s="512">
        <f>AC441</f>
        <v>0</v>
      </c>
      <c r="AT455" s="513"/>
      <c r="AU455" s="514">
        <f>COUNTIF(AC442:AC446,"NS")</f>
        <v>0</v>
      </c>
      <c r="AV455" s="514"/>
      <c r="AW455" s="514">
        <f>IF(AND(AC441="NA",COUNTIF(AC442:AC446,"NA")=5),"NA",SUM(AC442:AC446))</f>
        <v>0</v>
      </c>
      <c r="AX455" s="514"/>
      <c r="AY455" s="514">
        <f t="shared" si="19"/>
        <v>0</v>
      </c>
      <c r="AZ455" s="514">
        <f t="shared" si="20"/>
        <v>0</v>
      </c>
    </row>
    <row r="456" spans="1:52" ht="24" customHeight="1">
      <c r="A456" s="84"/>
      <c r="B456" s="40"/>
      <c r="C456" s="334" t="s">
        <v>6012</v>
      </c>
      <c r="D456" s="334" t="s">
        <v>6013</v>
      </c>
      <c r="E456" s="339"/>
      <c r="F456" s="340"/>
      <c r="G456" s="525" t="s">
        <v>6014</v>
      </c>
      <c r="H456" s="331"/>
      <c r="I456" s="526" t="s">
        <v>6015</v>
      </c>
      <c r="J456" s="339"/>
      <c r="K456" s="339"/>
      <c r="L456" s="339"/>
      <c r="M456" s="339"/>
      <c r="N456" s="340"/>
      <c r="O456" s="314" t="str">
        <f t="shared" si="15"/>
        <v/>
      </c>
      <c r="P456" s="52"/>
      <c r="Q456" s="52"/>
      <c r="R456" s="52"/>
      <c r="S456" s="52"/>
      <c r="T456" s="52"/>
      <c r="U456" s="52"/>
      <c r="V456" s="52"/>
      <c r="W456" s="52"/>
      <c r="X456" s="52"/>
      <c r="Y456" s="52"/>
      <c r="Z456" s="52"/>
      <c r="AA456" s="52"/>
      <c r="AB456" s="52"/>
      <c r="AC456" s="52"/>
      <c r="AD456" s="52"/>
      <c r="AG456">
        <f t="shared" si="16"/>
        <v>0</v>
      </c>
      <c r="AH456">
        <f t="shared" si="14"/>
        <v>0</v>
      </c>
      <c r="AQ456" s="302"/>
      <c r="AR456" s="302" t="s">
        <v>6129</v>
      </c>
      <c r="AS456" s="512">
        <f>AD441</f>
        <v>0</v>
      </c>
      <c r="AT456" s="513"/>
      <c r="AU456" s="514">
        <f>COUNTIF(AD442:AD446,"NS")</f>
        <v>0</v>
      </c>
      <c r="AV456" s="514"/>
      <c r="AW456" s="514">
        <f>IF(AND(AD441="NA",COUNTIF(AD442:AD446,"NA")=5),"NA",SUM(AD442:AD446))</f>
        <v>0</v>
      </c>
      <c r="AX456" s="514"/>
      <c r="AY456" s="514">
        <f t="shared" si="19"/>
        <v>0</v>
      </c>
      <c r="AZ456" s="514">
        <f t="shared" si="20"/>
        <v>0</v>
      </c>
    </row>
    <row r="457" spans="1:52" ht="15" customHeight="1">
      <c r="A457" s="84"/>
      <c r="B457" s="40"/>
      <c r="C457" s="495"/>
      <c r="D457" s="356"/>
      <c r="E457" s="319"/>
      <c r="F457" s="357"/>
      <c r="G457" s="525" t="s">
        <v>6016</v>
      </c>
      <c r="H457" s="331"/>
      <c r="I457" s="526" t="s">
        <v>6017</v>
      </c>
      <c r="J457" s="339"/>
      <c r="K457" s="339"/>
      <c r="L457" s="339"/>
      <c r="M457" s="339"/>
      <c r="N457" s="340"/>
      <c r="O457" s="314" t="str">
        <f t="shared" si="15"/>
        <v/>
      </c>
      <c r="P457" s="52"/>
      <c r="Q457" s="52"/>
      <c r="R457" s="52"/>
      <c r="S457" s="52"/>
      <c r="T457" s="52"/>
      <c r="U457" s="52"/>
      <c r="V457" s="52"/>
      <c r="W457" s="52"/>
      <c r="X457" s="52"/>
      <c r="Y457" s="52"/>
      <c r="Z457" s="52"/>
      <c r="AA457" s="52"/>
      <c r="AB457" s="52"/>
      <c r="AC457" s="52"/>
      <c r="AD457" s="52"/>
      <c r="AG457">
        <f t="shared" si="16"/>
        <v>0</v>
      </c>
      <c r="AH457">
        <f t="shared" si="14"/>
        <v>0</v>
      </c>
    </row>
    <row r="458" spans="1:52" ht="48" customHeight="1">
      <c r="A458" s="84"/>
      <c r="B458" s="40"/>
      <c r="C458" s="495"/>
      <c r="D458" s="356"/>
      <c r="E458" s="319"/>
      <c r="F458" s="357"/>
      <c r="G458" s="525" t="s">
        <v>6018</v>
      </c>
      <c r="H458" s="331"/>
      <c r="I458" s="526" t="s">
        <v>6019</v>
      </c>
      <c r="J458" s="339"/>
      <c r="K458" s="339"/>
      <c r="L458" s="339"/>
      <c r="M458" s="339"/>
      <c r="N458" s="340"/>
      <c r="O458" s="314" t="str">
        <f t="shared" si="15"/>
        <v/>
      </c>
      <c r="P458" s="52"/>
      <c r="Q458" s="52"/>
      <c r="R458" s="52"/>
      <c r="S458" s="52"/>
      <c r="T458" s="52"/>
      <c r="U458" s="52"/>
      <c r="V458" s="52"/>
      <c r="W458" s="52"/>
      <c r="X458" s="52"/>
      <c r="Y458" s="52"/>
      <c r="Z458" s="52"/>
      <c r="AA458" s="52"/>
      <c r="AB458" s="52"/>
      <c r="AC458" s="52"/>
      <c r="AD458" s="52"/>
      <c r="AG458">
        <f t="shared" si="16"/>
        <v>0</v>
      </c>
      <c r="AH458">
        <f t="shared" si="14"/>
        <v>0</v>
      </c>
    </row>
    <row r="459" spans="1:52" ht="48" customHeight="1">
      <c r="A459" s="84"/>
      <c r="B459" s="40"/>
      <c r="C459" s="495"/>
      <c r="D459" s="356"/>
      <c r="E459" s="319"/>
      <c r="F459" s="357"/>
      <c r="G459" s="525" t="s">
        <v>6020</v>
      </c>
      <c r="H459" s="331"/>
      <c r="I459" s="526" t="s">
        <v>6021</v>
      </c>
      <c r="J459" s="339"/>
      <c r="K459" s="339"/>
      <c r="L459" s="339"/>
      <c r="M459" s="339"/>
      <c r="N459" s="340"/>
      <c r="O459" s="314" t="str">
        <f t="shared" si="15"/>
        <v/>
      </c>
      <c r="P459" s="52"/>
      <c r="Q459" s="52"/>
      <c r="R459" s="52"/>
      <c r="S459" s="52"/>
      <c r="T459" s="52"/>
      <c r="U459" s="52"/>
      <c r="V459" s="52"/>
      <c r="W459" s="52"/>
      <c r="X459" s="52"/>
      <c r="Y459" s="52"/>
      <c r="Z459" s="52"/>
      <c r="AA459" s="52"/>
      <c r="AB459" s="52"/>
      <c r="AC459" s="52"/>
      <c r="AD459" s="52"/>
      <c r="AG459">
        <f t="shared" si="16"/>
        <v>0</v>
      </c>
      <c r="AH459">
        <f t="shared" si="14"/>
        <v>0</v>
      </c>
    </row>
    <row r="460" spans="1:52" ht="15" customHeight="1">
      <c r="A460" s="84"/>
      <c r="B460" s="40"/>
      <c r="C460" s="495"/>
      <c r="D460" s="356"/>
      <c r="E460" s="319"/>
      <c r="F460" s="357"/>
      <c r="G460" s="525" t="s">
        <v>6022</v>
      </c>
      <c r="H460" s="331"/>
      <c r="I460" s="526" t="s">
        <v>6023</v>
      </c>
      <c r="J460" s="339"/>
      <c r="K460" s="339"/>
      <c r="L460" s="339"/>
      <c r="M460" s="339"/>
      <c r="N460" s="340"/>
      <c r="O460" s="314" t="str">
        <f t="shared" si="15"/>
        <v/>
      </c>
      <c r="P460" s="52"/>
      <c r="Q460" s="52"/>
      <c r="R460" s="52"/>
      <c r="S460" s="52"/>
      <c r="T460" s="52"/>
      <c r="U460" s="52"/>
      <c r="V460" s="52"/>
      <c r="W460" s="52"/>
      <c r="X460" s="52"/>
      <c r="Y460" s="52"/>
      <c r="Z460" s="52"/>
      <c r="AA460" s="52"/>
      <c r="AB460" s="52"/>
      <c r="AC460" s="52"/>
      <c r="AD460" s="52"/>
      <c r="AG460">
        <f t="shared" si="16"/>
        <v>0</v>
      </c>
      <c r="AH460">
        <f t="shared" si="14"/>
        <v>0</v>
      </c>
    </row>
    <row r="461" spans="1:52" ht="36" customHeight="1">
      <c r="A461" s="84"/>
      <c r="B461" s="40"/>
      <c r="C461" s="495"/>
      <c r="D461" s="356"/>
      <c r="E461" s="319"/>
      <c r="F461" s="357"/>
      <c r="G461" s="525" t="s">
        <v>6024</v>
      </c>
      <c r="H461" s="331"/>
      <c r="I461" s="526" t="s">
        <v>6025</v>
      </c>
      <c r="J461" s="339"/>
      <c r="K461" s="339"/>
      <c r="L461" s="339"/>
      <c r="M461" s="339"/>
      <c r="N461" s="340"/>
      <c r="O461" s="314" t="str">
        <f t="shared" si="15"/>
        <v/>
      </c>
      <c r="P461" s="52"/>
      <c r="Q461" s="52"/>
      <c r="R461" s="52"/>
      <c r="S461" s="52"/>
      <c r="T461" s="52"/>
      <c r="U461" s="52"/>
      <c r="V461" s="52"/>
      <c r="W461" s="52"/>
      <c r="X461" s="52"/>
      <c r="Y461" s="52"/>
      <c r="Z461" s="52"/>
      <c r="AA461" s="52"/>
      <c r="AB461" s="52"/>
      <c r="AC461" s="52"/>
      <c r="AD461" s="52"/>
      <c r="AG461">
        <f t="shared" si="16"/>
        <v>0</v>
      </c>
      <c r="AH461">
        <f t="shared" si="14"/>
        <v>0</v>
      </c>
    </row>
    <row r="462" spans="1:52" ht="36" customHeight="1">
      <c r="A462" s="84"/>
      <c r="B462" s="40"/>
      <c r="C462" s="495"/>
      <c r="D462" s="356"/>
      <c r="E462" s="319"/>
      <c r="F462" s="357"/>
      <c r="G462" s="525" t="s">
        <v>6026</v>
      </c>
      <c r="H462" s="331"/>
      <c r="I462" s="526" t="s">
        <v>6027</v>
      </c>
      <c r="J462" s="339"/>
      <c r="K462" s="339"/>
      <c r="L462" s="339"/>
      <c r="M462" s="339"/>
      <c r="N462" s="340"/>
      <c r="O462" s="314" t="str">
        <f t="shared" si="15"/>
        <v/>
      </c>
      <c r="P462" s="52"/>
      <c r="Q462" s="52"/>
      <c r="R462" s="52"/>
      <c r="S462" s="52"/>
      <c r="T462" s="52"/>
      <c r="U462" s="52"/>
      <c r="V462" s="52"/>
      <c r="W462" s="52"/>
      <c r="X462" s="52"/>
      <c r="Y462" s="52"/>
      <c r="Z462" s="52"/>
      <c r="AA462" s="52"/>
      <c r="AB462" s="52"/>
      <c r="AC462" s="52"/>
      <c r="AD462" s="52"/>
      <c r="AG462">
        <f t="shared" si="16"/>
        <v>0</v>
      </c>
      <c r="AH462">
        <f t="shared" si="14"/>
        <v>0</v>
      </c>
    </row>
    <row r="463" spans="1:52" ht="15" customHeight="1">
      <c r="A463" s="84"/>
      <c r="B463" s="40"/>
      <c r="C463" s="495"/>
      <c r="D463" s="356"/>
      <c r="E463" s="319"/>
      <c r="F463" s="357"/>
      <c r="G463" s="525" t="s">
        <v>6028</v>
      </c>
      <c r="H463" s="331"/>
      <c r="I463" s="526" t="s">
        <v>6029</v>
      </c>
      <c r="J463" s="339"/>
      <c r="K463" s="339"/>
      <c r="L463" s="339"/>
      <c r="M463" s="339"/>
      <c r="N463" s="340"/>
      <c r="O463" s="314" t="str">
        <f t="shared" si="15"/>
        <v/>
      </c>
      <c r="P463" s="52"/>
      <c r="Q463" s="52"/>
      <c r="R463" s="52"/>
      <c r="S463" s="52"/>
      <c r="T463" s="52"/>
      <c r="U463" s="52"/>
      <c r="V463" s="52"/>
      <c r="W463" s="52"/>
      <c r="X463" s="52"/>
      <c r="Y463" s="52"/>
      <c r="Z463" s="52"/>
      <c r="AA463" s="52"/>
      <c r="AB463" s="52"/>
      <c r="AC463" s="52"/>
      <c r="AD463" s="52"/>
      <c r="AG463">
        <f t="shared" si="16"/>
        <v>0</v>
      </c>
      <c r="AH463">
        <f t="shared" si="14"/>
        <v>0</v>
      </c>
    </row>
    <row r="464" spans="1:52" ht="24" customHeight="1">
      <c r="A464" s="84"/>
      <c r="B464" s="40"/>
      <c r="C464" s="495"/>
      <c r="D464" s="356"/>
      <c r="E464" s="319"/>
      <c r="F464" s="357"/>
      <c r="G464" s="525" t="s">
        <v>6030</v>
      </c>
      <c r="H464" s="331"/>
      <c r="I464" s="526" t="s">
        <v>6031</v>
      </c>
      <c r="J464" s="339"/>
      <c r="K464" s="339"/>
      <c r="L464" s="339"/>
      <c r="M464" s="339"/>
      <c r="N464" s="340"/>
      <c r="O464" s="314" t="str">
        <f t="shared" si="15"/>
        <v/>
      </c>
      <c r="P464" s="52"/>
      <c r="Q464" s="52"/>
      <c r="R464" s="52"/>
      <c r="S464" s="52"/>
      <c r="T464" s="52"/>
      <c r="U464" s="52"/>
      <c r="V464" s="52"/>
      <c r="W464" s="52"/>
      <c r="X464" s="52"/>
      <c r="Y464" s="52"/>
      <c r="Z464" s="52"/>
      <c r="AA464" s="52"/>
      <c r="AB464" s="52"/>
      <c r="AC464" s="52"/>
      <c r="AD464" s="52"/>
      <c r="AG464">
        <f t="shared" si="16"/>
        <v>0</v>
      </c>
      <c r="AH464">
        <f t="shared" si="14"/>
        <v>0</v>
      </c>
    </row>
    <row r="465" spans="1:34" ht="36" customHeight="1">
      <c r="A465" s="84"/>
      <c r="B465" s="40"/>
      <c r="C465" s="448"/>
      <c r="D465" s="358"/>
      <c r="E465" s="327"/>
      <c r="F465" s="359"/>
      <c r="G465" s="525" t="s">
        <v>6032</v>
      </c>
      <c r="H465" s="331"/>
      <c r="I465" s="526" t="s">
        <v>6033</v>
      </c>
      <c r="J465" s="339"/>
      <c r="K465" s="339"/>
      <c r="L465" s="339"/>
      <c r="M465" s="339"/>
      <c r="N465" s="340"/>
      <c r="O465" s="314" t="str">
        <f>IF(Y250="","",Y250)</f>
        <v/>
      </c>
      <c r="P465" s="52"/>
      <c r="Q465" s="52"/>
      <c r="R465" s="52"/>
      <c r="S465" s="52"/>
      <c r="T465" s="52"/>
      <c r="U465" s="52"/>
      <c r="V465" s="52"/>
      <c r="W465" s="52"/>
      <c r="X465" s="52"/>
      <c r="Y465" s="52"/>
      <c r="Z465" s="52"/>
      <c r="AA465" s="52"/>
      <c r="AB465" s="52"/>
      <c r="AC465" s="52"/>
      <c r="AD465" s="52"/>
      <c r="AG465">
        <f t="shared" si="16"/>
        <v>0</v>
      </c>
      <c r="AH465">
        <f t="shared" si="14"/>
        <v>0</v>
      </c>
    </row>
    <row r="466" spans="1:34" ht="36" customHeight="1">
      <c r="A466" s="84"/>
      <c r="B466" s="40"/>
      <c r="C466" s="334" t="s">
        <v>6034</v>
      </c>
      <c r="D466" s="334" t="s">
        <v>6035</v>
      </c>
      <c r="E466" s="339"/>
      <c r="F466" s="340"/>
      <c r="G466" s="525" t="s">
        <v>6036</v>
      </c>
      <c r="H466" s="331"/>
      <c r="I466" s="526" t="s">
        <v>6037</v>
      </c>
      <c r="J466" s="339"/>
      <c r="K466" s="339"/>
      <c r="L466" s="339"/>
      <c r="M466" s="339"/>
      <c r="N466" s="340"/>
      <c r="O466" s="314" t="str">
        <f t="shared" si="15"/>
        <v/>
      </c>
      <c r="P466" s="52"/>
      <c r="Q466" s="52"/>
      <c r="R466" s="52"/>
      <c r="S466" s="52"/>
      <c r="T466" s="52"/>
      <c r="U466" s="52"/>
      <c r="V466" s="52"/>
      <c r="W466" s="52"/>
      <c r="X466" s="52"/>
      <c r="Y466" s="52"/>
      <c r="Z466" s="52"/>
      <c r="AA466" s="52"/>
      <c r="AB466" s="52"/>
      <c r="AC466" s="52"/>
      <c r="AD466" s="52"/>
      <c r="AG466">
        <f t="shared" si="16"/>
        <v>0</v>
      </c>
      <c r="AH466">
        <f t="shared" si="14"/>
        <v>0</v>
      </c>
    </row>
    <row r="467" spans="1:34" ht="36" customHeight="1">
      <c r="A467" s="84"/>
      <c r="B467" s="40"/>
      <c r="C467" s="495"/>
      <c r="D467" s="356"/>
      <c r="E467" s="319"/>
      <c r="F467" s="357"/>
      <c r="G467" s="525" t="s">
        <v>6038</v>
      </c>
      <c r="H467" s="331"/>
      <c r="I467" s="526" t="s">
        <v>6039</v>
      </c>
      <c r="J467" s="339"/>
      <c r="K467" s="339"/>
      <c r="L467" s="339"/>
      <c r="M467" s="339"/>
      <c r="N467" s="340"/>
      <c r="O467" s="314" t="str">
        <f t="shared" si="15"/>
        <v/>
      </c>
      <c r="P467" s="52"/>
      <c r="Q467" s="52"/>
      <c r="R467" s="52"/>
      <c r="S467" s="52"/>
      <c r="T467" s="52"/>
      <c r="U467" s="52"/>
      <c r="V467" s="52"/>
      <c r="W467" s="52"/>
      <c r="X467" s="52"/>
      <c r="Y467" s="52"/>
      <c r="Z467" s="52"/>
      <c r="AA467" s="52"/>
      <c r="AB467" s="52"/>
      <c r="AC467" s="52"/>
      <c r="AD467" s="52"/>
      <c r="AG467">
        <f t="shared" si="16"/>
        <v>0</v>
      </c>
      <c r="AH467">
        <f t="shared" si="14"/>
        <v>0</v>
      </c>
    </row>
    <row r="468" spans="1:34" ht="60" customHeight="1">
      <c r="A468" s="84"/>
      <c r="B468" s="40"/>
      <c r="C468" s="495"/>
      <c r="D468" s="356"/>
      <c r="E468" s="319"/>
      <c r="F468" s="357"/>
      <c r="G468" s="525" t="s">
        <v>6040</v>
      </c>
      <c r="H468" s="331"/>
      <c r="I468" s="526" t="s">
        <v>6041</v>
      </c>
      <c r="J468" s="339"/>
      <c r="K468" s="339"/>
      <c r="L468" s="339"/>
      <c r="M468" s="339"/>
      <c r="N468" s="340"/>
      <c r="O468" s="314" t="str">
        <f t="shared" si="15"/>
        <v/>
      </c>
      <c r="P468" s="52"/>
      <c r="Q468" s="52"/>
      <c r="R468" s="52"/>
      <c r="S468" s="52"/>
      <c r="T468" s="52"/>
      <c r="U468" s="52"/>
      <c r="V468" s="52"/>
      <c r="W468" s="52"/>
      <c r="X468" s="52"/>
      <c r="Y468" s="52"/>
      <c r="Z468" s="52"/>
      <c r="AA468" s="52"/>
      <c r="AB468" s="52"/>
      <c r="AC468" s="52"/>
      <c r="AD468" s="52"/>
      <c r="AG468">
        <f t="shared" si="16"/>
        <v>0</v>
      </c>
      <c r="AH468">
        <f t="shared" si="14"/>
        <v>0</v>
      </c>
    </row>
    <row r="469" spans="1:34" ht="24" customHeight="1">
      <c r="A469" s="84"/>
      <c r="B469" s="40"/>
      <c r="C469" s="495"/>
      <c r="D469" s="356"/>
      <c r="E469" s="319"/>
      <c r="F469" s="357"/>
      <c r="G469" s="525" t="s">
        <v>6042</v>
      </c>
      <c r="H469" s="331"/>
      <c r="I469" s="526" t="s">
        <v>6043</v>
      </c>
      <c r="J469" s="339"/>
      <c r="K469" s="339"/>
      <c r="L469" s="339"/>
      <c r="M469" s="339"/>
      <c r="N469" s="340"/>
      <c r="O469" s="314" t="str">
        <f t="shared" si="15"/>
        <v/>
      </c>
      <c r="P469" s="52"/>
      <c r="Q469" s="52"/>
      <c r="R469" s="52"/>
      <c r="S469" s="52"/>
      <c r="T469" s="52"/>
      <c r="U469" s="52"/>
      <c r="V469" s="52"/>
      <c r="W469" s="52"/>
      <c r="X469" s="52"/>
      <c r="Y469" s="52"/>
      <c r="Z469" s="52"/>
      <c r="AA469" s="52"/>
      <c r="AB469" s="52"/>
      <c r="AC469" s="52"/>
      <c r="AD469" s="52"/>
      <c r="AG469">
        <f t="shared" si="16"/>
        <v>0</v>
      </c>
      <c r="AH469">
        <f t="shared" si="14"/>
        <v>0</v>
      </c>
    </row>
    <row r="470" spans="1:34" ht="48" customHeight="1">
      <c r="A470" s="84"/>
      <c r="B470" s="40"/>
      <c r="C470" s="495"/>
      <c r="D470" s="356"/>
      <c r="E470" s="319"/>
      <c r="F470" s="357"/>
      <c r="G470" s="525" t="s">
        <v>6044</v>
      </c>
      <c r="H470" s="331"/>
      <c r="I470" s="526" t="s">
        <v>6045</v>
      </c>
      <c r="J470" s="339"/>
      <c r="K470" s="339"/>
      <c r="L470" s="339"/>
      <c r="M470" s="339"/>
      <c r="N470" s="340"/>
      <c r="O470" s="314" t="str">
        <f t="shared" si="15"/>
        <v/>
      </c>
      <c r="P470" s="52"/>
      <c r="Q470" s="52"/>
      <c r="R470" s="52"/>
      <c r="S470" s="52"/>
      <c r="T470" s="52"/>
      <c r="U470" s="52"/>
      <c r="V470" s="52"/>
      <c r="W470" s="52"/>
      <c r="X470" s="52"/>
      <c r="Y470" s="52"/>
      <c r="Z470" s="52"/>
      <c r="AA470" s="52"/>
      <c r="AB470" s="52"/>
      <c r="AC470" s="52"/>
      <c r="AD470" s="52"/>
      <c r="AG470">
        <f t="shared" si="16"/>
        <v>0</v>
      </c>
      <c r="AH470">
        <f t="shared" si="14"/>
        <v>0</v>
      </c>
    </row>
    <row r="471" spans="1:34" ht="24" customHeight="1">
      <c r="A471" s="84"/>
      <c r="B471" s="40"/>
      <c r="C471" s="495"/>
      <c r="D471" s="356"/>
      <c r="E471" s="319"/>
      <c r="F471" s="357"/>
      <c r="G471" s="525" t="s">
        <v>6046</v>
      </c>
      <c r="H471" s="331"/>
      <c r="I471" s="526" t="s">
        <v>6047</v>
      </c>
      <c r="J471" s="339"/>
      <c r="K471" s="339"/>
      <c r="L471" s="339"/>
      <c r="M471" s="339"/>
      <c r="N471" s="340"/>
      <c r="O471" s="314" t="str">
        <f t="shared" si="15"/>
        <v/>
      </c>
      <c r="P471" s="52"/>
      <c r="Q471" s="52"/>
      <c r="R471" s="52"/>
      <c r="S471" s="52"/>
      <c r="T471" s="52"/>
      <c r="U471" s="52"/>
      <c r="V471" s="52"/>
      <c r="W471" s="52"/>
      <c r="X471" s="52"/>
      <c r="Y471" s="52"/>
      <c r="Z471" s="52"/>
      <c r="AA471" s="52"/>
      <c r="AB471" s="52"/>
      <c r="AC471" s="52"/>
      <c r="AD471" s="52"/>
      <c r="AG471">
        <f t="shared" si="16"/>
        <v>0</v>
      </c>
      <c r="AH471">
        <f t="shared" si="14"/>
        <v>0</v>
      </c>
    </row>
    <row r="472" spans="1:34" ht="24" customHeight="1">
      <c r="A472" s="84"/>
      <c r="B472" s="40"/>
      <c r="C472" s="495"/>
      <c r="D472" s="356"/>
      <c r="E472" s="319"/>
      <c r="F472" s="357"/>
      <c r="G472" s="525" t="s">
        <v>6048</v>
      </c>
      <c r="H472" s="331"/>
      <c r="I472" s="526" t="s">
        <v>6049</v>
      </c>
      <c r="J472" s="339"/>
      <c r="K472" s="339"/>
      <c r="L472" s="339"/>
      <c r="M472" s="339"/>
      <c r="N472" s="340"/>
      <c r="O472" s="314" t="str">
        <f t="shared" si="15"/>
        <v/>
      </c>
      <c r="P472" s="52"/>
      <c r="Q472" s="52"/>
      <c r="R472" s="52"/>
      <c r="S472" s="52"/>
      <c r="T472" s="52"/>
      <c r="U472" s="52"/>
      <c r="V472" s="52"/>
      <c r="W472" s="52"/>
      <c r="X472" s="52"/>
      <c r="Y472" s="52"/>
      <c r="Z472" s="52"/>
      <c r="AA472" s="52"/>
      <c r="AB472" s="52"/>
      <c r="AC472" s="52"/>
      <c r="AD472" s="52"/>
      <c r="AG472">
        <f t="shared" si="16"/>
        <v>0</v>
      </c>
      <c r="AH472">
        <f t="shared" si="14"/>
        <v>0</v>
      </c>
    </row>
    <row r="473" spans="1:34" ht="36" customHeight="1">
      <c r="A473" s="84"/>
      <c r="B473" s="40"/>
      <c r="C473" s="495"/>
      <c r="D473" s="356"/>
      <c r="E473" s="319"/>
      <c r="F473" s="357"/>
      <c r="G473" s="525" t="s">
        <v>6050</v>
      </c>
      <c r="H473" s="331"/>
      <c r="I473" s="526" t="s">
        <v>6051</v>
      </c>
      <c r="J473" s="339"/>
      <c r="K473" s="339"/>
      <c r="L473" s="339"/>
      <c r="M473" s="339"/>
      <c r="N473" s="340"/>
      <c r="O473" s="314" t="str">
        <f t="shared" si="15"/>
        <v/>
      </c>
      <c r="P473" s="52"/>
      <c r="Q473" s="52"/>
      <c r="R473" s="52"/>
      <c r="S473" s="52"/>
      <c r="T473" s="52"/>
      <c r="U473" s="52"/>
      <c r="V473" s="52"/>
      <c r="W473" s="52"/>
      <c r="X473" s="52"/>
      <c r="Y473" s="52"/>
      <c r="Z473" s="52"/>
      <c r="AA473" s="52"/>
      <c r="AB473" s="52"/>
      <c r="AC473" s="52"/>
      <c r="AD473" s="52"/>
      <c r="AG473">
        <f t="shared" si="16"/>
        <v>0</v>
      </c>
      <c r="AH473">
        <f t="shared" si="14"/>
        <v>0</v>
      </c>
    </row>
    <row r="474" spans="1:34" ht="48" customHeight="1">
      <c r="A474" s="84"/>
      <c r="B474" s="40"/>
      <c r="C474" s="495"/>
      <c r="D474" s="356"/>
      <c r="E474" s="319"/>
      <c r="F474" s="357"/>
      <c r="G474" s="525" t="s">
        <v>6052</v>
      </c>
      <c r="H474" s="331"/>
      <c r="I474" s="526" t="s">
        <v>6053</v>
      </c>
      <c r="J474" s="339"/>
      <c r="K474" s="339"/>
      <c r="L474" s="339"/>
      <c r="M474" s="339"/>
      <c r="N474" s="340"/>
      <c r="O474" s="314" t="str">
        <f t="shared" si="15"/>
        <v/>
      </c>
      <c r="P474" s="52"/>
      <c r="Q474" s="52"/>
      <c r="R474" s="52"/>
      <c r="S474" s="52"/>
      <c r="T474" s="52"/>
      <c r="U474" s="52"/>
      <c r="V474" s="52"/>
      <c r="W474" s="52"/>
      <c r="X474" s="52"/>
      <c r="Y474" s="52"/>
      <c r="Z474" s="52"/>
      <c r="AA474" s="52"/>
      <c r="AB474" s="52"/>
      <c r="AC474" s="52"/>
      <c r="AD474" s="52"/>
      <c r="AG474">
        <f t="shared" si="16"/>
        <v>0</v>
      </c>
      <c r="AH474">
        <f t="shared" si="14"/>
        <v>0</v>
      </c>
    </row>
    <row r="475" spans="1:34" ht="24" customHeight="1">
      <c r="A475" s="84"/>
      <c r="B475" s="40"/>
      <c r="C475" s="495"/>
      <c r="D475" s="356"/>
      <c r="E475" s="319"/>
      <c r="F475" s="357"/>
      <c r="G475" s="525" t="s">
        <v>6054</v>
      </c>
      <c r="H475" s="331"/>
      <c r="I475" s="526" t="s">
        <v>6055</v>
      </c>
      <c r="J475" s="339"/>
      <c r="K475" s="339"/>
      <c r="L475" s="339"/>
      <c r="M475" s="339"/>
      <c r="N475" s="340"/>
      <c r="O475" s="314" t="str">
        <f t="shared" si="15"/>
        <v/>
      </c>
      <c r="P475" s="52"/>
      <c r="Q475" s="52"/>
      <c r="R475" s="52"/>
      <c r="S475" s="52"/>
      <c r="T475" s="52"/>
      <c r="U475" s="52"/>
      <c r="V475" s="52"/>
      <c r="W475" s="52"/>
      <c r="X475" s="52"/>
      <c r="Y475" s="52"/>
      <c r="Z475" s="52"/>
      <c r="AA475" s="52"/>
      <c r="AB475" s="52"/>
      <c r="AC475" s="52"/>
      <c r="AD475" s="52"/>
      <c r="AG475">
        <f t="shared" si="16"/>
        <v>0</v>
      </c>
      <c r="AH475">
        <f t="shared" si="14"/>
        <v>0</v>
      </c>
    </row>
    <row r="476" spans="1:34" ht="36" customHeight="1">
      <c r="A476" s="84"/>
      <c r="B476" s="40"/>
      <c r="C476" s="495"/>
      <c r="D476" s="356"/>
      <c r="E476" s="319"/>
      <c r="F476" s="357"/>
      <c r="G476" s="525" t="s">
        <v>6056</v>
      </c>
      <c r="H476" s="331"/>
      <c r="I476" s="526" t="s">
        <v>6057</v>
      </c>
      <c r="J476" s="339"/>
      <c r="K476" s="339"/>
      <c r="L476" s="339"/>
      <c r="M476" s="339"/>
      <c r="N476" s="340"/>
      <c r="O476" s="314" t="str">
        <f t="shared" si="15"/>
        <v/>
      </c>
      <c r="P476" s="52"/>
      <c r="Q476" s="52"/>
      <c r="R476" s="52"/>
      <c r="S476" s="52"/>
      <c r="T476" s="52"/>
      <c r="U476" s="52"/>
      <c r="V476" s="52"/>
      <c r="W476" s="52"/>
      <c r="X476" s="52"/>
      <c r="Y476" s="52"/>
      <c r="Z476" s="52"/>
      <c r="AA476" s="52"/>
      <c r="AB476" s="52"/>
      <c r="AC476" s="52"/>
      <c r="AD476" s="52"/>
      <c r="AG476">
        <f t="shared" si="16"/>
        <v>0</v>
      </c>
      <c r="AH476">
        <f t="shared" si="14"/>
        <v>0</v>
      </c>
    </row>
    <row r="477" spans="1:34" ht="24" customHeight="1">
      <c r="A477" s="84"/>
      <c r="B477" s="40"/>
      <c r="C477" s="495"/>
      <c r="D477" s="356"/>
      <c r="E477" s="319"/>
      <c r="F477" s="357"/>
      <c r="G477" s="525" t="s">
        <v>6058</v>
      </c>
      <c r="H477" s="331"/>
      <c r="I477" s="526" t="s">
        <v>6059</v>
      </c>
      <c r="J477" s="339"/>
      <c r="K477" s="339"/>
      <c r="L477" s="339"/>
      <c r="M477" s="339"/>
      <c r="N477" s="340"/>
      <c r="O477" s="314" t="str">
        <f t="shared" si="15"/>
        <v/>
      </c>
      <c r="P477" s="52"/>
      <c r="Q477" s="52"/>
      <c r="R477" s="52"/>
      <c r="S477" s="52"/>
      <c r="T477" s="52"/>
      <c r="U477" s="52"/>
      <c r="V477" s="52"/>
      <c r="W477" s="52"/>
      <c r="X477" s="52"/>
      <c r="Y477" s="52"/>
      <c r="Z477" s="52"/>
      <c r="AA477" s="52"/>
      <c r="AB477" s="52"/>
      <c r="AC477" s="52"/>
      <c r="AD477" s="52"/>
      <c r="AG477">
        <f t="shared" si="16"/>
        <v>0</v>
      </c>
      <c r="AH477">
        <f t="shared" ref="AH477:AH487" si="21">IF(COUNTIF(O477:AD477,"NS"),1,0)</f>
        <v>0</v>
      </c>
    </row>
    <row r="478" spans="1:34" ht="60" customHeight="1">
      <c r="A478" s="84"/>
      <c r="B478" s="40"/>
      <c r="C478" s="495"/>
      <c r="D478" s="356"/>
      <c r="E478" s="319"/>
      <c r="F478" s="357"/>
      <c r="G478" s="525" t="s">
        <v>6060</v>
      </c>
      <c r="H478" s="331"/>
      <c r="I478" s="526" t="s">
        <v>6061</v>
      </c>
      <c r="J478" s="339"/>
      <c r="K478" s="339"/>
      <c r="L478" s="339"/>
      <c r="M478" s="339"/>
      <c r="N478" s="340"/>
      <c r="O478" s="314" t="str">
        <f t="shared" ref="O478:O487" si="22">IF(Y263="","",Y263)</f>
        <v/>
      </c>
      <c r="P478" s="52"/>
      <c r="Q478" s="52"/>
      <c r="R478" s="52"/>
      <c r="S478" s="52"/>
      <c r="T478" s="52"/>
      <c r="U478" s="52"/>
      <c r="V478" s="52"/>
      <c r="W478" s="52"/>
      <c r="X478" s="52"/>
      <c r="Y478" s="52"/>
      <c r="Z478" s="52"/>
      <c r="AA478" s="52"/>
      <c r="AB478" s="52"/>
      <c r="AC478" s="52"/>
      <c r="AD478" s="52"/>
      <c r="AG478">
        <f t="shared" ref="AG478:AG487" si="23">IF(AND($C$141=0,COUNTA(P478:AD478)=0),0,IF(AND($C$141&gt;0,COUNTA(P478:AD478)=15),0,1))</f>
        <v>0</v>
      </c>
      <c r="AH478">
        <f t="shared" si="21"/>
        <v>0</v>
      </c>
    </row>
    <row r="479" spans="1:34" ht="48" customHeight="1">
      <c r="A479" s="84"/>
      <c r="B479" s="40"/>
      <c r="C479" s="448"/>
      <c r="D479" s="358"/>
      <c r="E479" s="327"/>
      <c r="F479" s="359"/>
      <c r="G479" s="525" t="s">
        <v>6062</v>
      </c>
      <c r="H479" s="331"/>
      <c r="I479" s="526" t="s">
        <v>6063</v>
      </c>
      <c r="J479" s="339"/>
      <c r="K479" s="339"/>
      <c r="L479" s="339"/>
      <c r="M479" s="339"/>
      <c r="N479" s="340"/>
      <c r="O479" s="314" t="str">
        <f t="shared" si="22"/>
        <v/>
      </c>
      <c r="P479" s="52"/>
      <c r="Q479" s="52"/>
      <c r="R479" s="52"/>
      <c r="S479" s="52"/>
      <c r="T479" s="52"/>
      <c r="U479" s="52"/>
      <c r="V479" s="52"/>
      <c r="W479" s="52"/>
      <c r="X479" s="52"/>
      <c r="Y479" s="52"/>
      <c r="Z479" s="52"/>
      <c r="AA479" s="52"/>
      <c r="AB479" s="52"/>
      <c r="AC479" s="52"/>
      <c r="AD479" s="52"/>
      <c r="AG479">
        <f t="shared" si="23"/>
        <v>0</v>
      </c>
      <c r="AH479">
        <f t="shared" si="21"/>
        <v>0</v>
      </c>
    </row>
    <row r="480" spans="1:34" ht="24" customHeight="1">
      <c r="A480" s="84"/>
      <c r="B480" s="40"/>
      <c r="C480" s="334" t="s">
        <v>6064</v>
      </c>
      <c r="D480" s="334" t="s">
        <v>6065</v>
      </c>
      <c r="E480" s="339"/>
      <c r="F480" s="340"/>
      <c r="G480" s="525" t="s">
        <v>6066</v>
      </c>
      <c r="H480" s="331"/>
      <c r="I480" s="526" t="s">
        <v>6067</v>
      </c>
      <c r="J480" s="339"/>
      <c r="K480" s="339"/>
      <c r="L480" s="339"/>
      <c r="M480" s="339"/>
      <c r="N480" s="340"/>
      <c r="O480" s="314" t="str">
        <f t="shared" si="22"/>
        <v/>
      </c>
      <c r="P480" s="52"/>
      <c r="Q480" s="52"/>
      <c r="R480" s="52"/>
      <c r="S480" s="52"/>
      <c r="T480" s="52"/>
      <c r="U480" s="52"/>
      <c r="V480" s="52"/>
      <c r="W480" s="52"/>
      <c r="X480" s="52"/>
      <c r="Y480" s="52"/>
      <c r="Z480" s="52"/>
      <c r="AA480" s="52"/>
      <c r="AB480" s="52"/>
      <c r="AC480" s="52"/>
      <c r="AD480" s="52"/>
      <c r="AG480">
        <f t="shared" si="23"/>
        <v>0</v>
      </c>
      <c r="AH480">
        <f t="shared" si="21"/>
        <v>0</v>
      </c>
    </row>
    <row r="481" spans="1:34" ht="48" customHeight="1">
      <c r="A481" s="84"/>
      <c r="B481" s="40"/>
      <c r="C481" s="495"/>
      <c r="D481" s="356"/>
      <c r="E481" s="319"/>
      <c r="F481" s="357"/>
      <c r="G481" s="525" t="s">
        <v>6068</v>
      </c>
      <c r="H481" s="331"/>
      <c r="I481" s="526" t="s">
        <v>6069</v>
      </c>
      <c r="J481" s="339"/>
      <c r="K481" s="339"/>
      <c r="L481" s="339"/>
      <c r="M481" s="339"/>
      <c r="N481" s="340"/>
      <c r="O481" s="314" t="str">
        <f t="shared" si="22"/>
        <v/>
      </c>
      <c r="P481" s="52"/>
      <c r="Q481" s="52"/>
      <c r="R481" s="52"/>
      <c r="S481" s="52"/>
      <c r="T481" s="52"/>
      <c r="U481" s="52"/>
      <c r="V481" s="52"/>
      <c r="W481" s="52"/>
      <c r="X481" s="52"/>
      <c r="Y481" s="52"/>
      <c r="Z481" s="52"/>
      <c r="AA481" s="52"/>
      <c r="AB481" s="52"/>
      <c r="AC481" s="52"/>
      <c r="AD481" s="52"/>
      <c r="AG481">
        <f t="shared" si="23"/>
        <v>0</v>
      </c>
      <c r="AH481">
        <f t="shared" si="21"/>
        <v>0</v>
      </c>
    </row>
    <row r="482" spans="1:34" ht="36" customHeight="1">
      <c r="A482" s="84"/>
      <c r="B482" s="40"/>
      <c r="C482" s="495"/>
      <c r="D482" s="356"/>
      <c r="E482" s="319"/>
      <c r="F482" s="357"/>
      <c r="G482" s="525" t="s">
        <v>6070</v>
      </c>
      <c r="H482" s="331"/>
      <c r="I482" s="526" t="s">
        <v>6071</v>
      </c>
      <c r="J482" s="339"/>
      <c r="K482" s="339"/>
      <c r="L482" s="339"/>
      <c r="M482" s="339"/>
      <c r="N482" s="340"/>
      <c r="O482" s="314" t="str">
        <f t="shared" si="22"/>
        <v/>
      </c>
      <c r="P482" s="52"/>
      <c r="Q482" s="52"/>
      <c r="R482" s="52"/>
      <c r="S482" s="52"/>
      <c r="T482" s="52"/>
      <c r="U482" s="52"/>
      <c r="V482" s="52"/>
      <c r="W482" s="52"/>
      <c r="X482" s="52"/>
      <c r="Y482" s="52"/>
      <c r="Z482" s="52"/>
      <c r="AA482" s="52"/>
      <c r="AB482" s="52"/>
      <c r="AC482" s="52"/>
      <c r="AD482" s="52"/>
      <c r="AG482">
        <f t="shared" si="23"/>
        <v>0</v>
      </c>
      <c r="AH482">
        <f t="shared" si="21"/>
        <v>0</v>
      </c>
    </row>
    <row r="483" spans="1:34" ht="24" customHeight="1">
      <c r="A483" s="84"/>
      <c r="B483" s="40"/>
      <c r="C483" s="495"/>
      <c r="D483" s="356"/>
      <c r="E483" s="319"/>
      <c r="F483" s="357"/>
      <c r="G483" s="525" t="s">
        <v>6072</v>
      </c>
      <c r="H483" s="331"/>
      <c r="I483" s="526" t="s">
        <v>6073</v>
      </c>
      <c r="J483" s="339"/>
      <c r="K483" s="339"/>
      <c r="L483" s="339"/>
      <c r="M483" s="339"/>
      <c r="N483" s="340"/>
      <c r="O483" s="314" t="str">
        <f t="shared" si="22"/>
        <v/>
      </c>
      <c r="P483" s="52"/>
      <c r="Q483" s="52"/>
      <c r="R483" s="52"/>
      <c r="S483" s="52"/>
      <c r="T483" s="52"/>
      <c r="U483" s="52"/>
      <c r="V483" s="52"/>
      <c r="W483" s="52"/>
      <c r="X483" s="52"/>
      <c r="Y483" s="52"/>
      <c r="Z483" s="52"/>
      <c r="AA483" s="52"/>
      <c r="AB483" s="52"/>
      <c r="AC483" s="52"/>
      <c r="AD483" s="52"/>
      <c r="AG483">
        <f>IF(AND($C$141=0,COUNTA(P483:AD483)=0),0,IF(AND($C$141&gt;0,COUNTA(P483:AD483)=15),0,1))</f>
        <v>0</v>
      </c>
      <c r="AH483">
        <f t="shared" si="21"/>
        <v>0</v>
      </c>
    </row>
    <row r="484" spans="1:34" ht="24" customHeight="1">
      <c r="A484" s="84"/>
      <c r="B484" s="40"/>
      <c r="C484" s="495"/>
      <c r="D484" s="356"/>
      <c r="E484" s="319"/>
      <c r="F484" s="357"/>
      <c r="G484" s="525" t="s">
        <v>6074</v>
      </c>
      <c r="H484" s="331"/>
      <c r="I484" s="526" t="s">
        <v>6075</v>
      </c>
      <c r="J484" s="339"/>
      <c r="K484" s="339"/>
      <c r="L484" s="339"/>
      <c r="M484" s="339"/>
      <c r="N484" s="340"/>
      <c r="O484" s="314" t="str">
        <f t="shared" si="22"/>
        <v/>
      </c>
      <c r="P484" s="52"/>
      <c r="Q484" s="52"/>
      <c r="R484" s="52"/>
      <c r="S484" s="52"/>
      <c r="T484" s="52"/>
      <c r="U484" s="52"/>
      <c r="V484" s="52"/>
      <c r="W484" s="52"/>
      <c r="X484" s="52"/>
      <c r="Y484" s="52"/>
      <c r="Z484" s="52"/>
      <c r="AA484" s="52"/>
      <c r="AB484" s="52"/>
      <c r="AC484" s="52"/>
      <c r="AD484" s="52"/>
      <c r="AG484">
        <f t="shared" si="23"/>
        <v>0</v>
      </c>
      <c r="AH484">
        <f t="shared" si="21"/>
        <v>0</v>
      </c>
    </row>
    <row r="485" spans="1:34" ht="48" customHeight="1">
      <c r="A485" s="84"/>
      <c r="B485" s="40"/>
      <c r="C485" s="448"/>
      <c r="D485" s="358"/>
      <c r="E485" s="327"/>
      <c r="F485" s="359"/>
      <c r="G485" s="525" t="s">
        <v>6076</v>
      </c>
      <c r="H485" s="331"/>
      <c r="I485" s="526" t="s">
        <v>6077</v>
      </c>
      <c r="J485" s="339"/>
      <c r="K485" s="339"/>
      <c r="L485" s="339"/>
      <c r="M485" s="339"/>
      <c r="N485" s="340"/>
      <c r="O485" s="314" t="str">
        <f t="shared" si="22"/>
        <v/>
      </c>
      <c r="P485" s="52"/>
      <c r="Q485" s="52"/>
      <c r="R485" s="52"/>
      <c r="S485" s="52"/>
      <c r="T485" s="52"/>
      <c r="U485" s="52"/>
      <c r="V485" s="52"/>
      <c r="W485" s="52"/>
      <c r="X485" s="52"/>
      <c r="Y485" s="52"/>
      <c r="Z485" s="52"/>
      <c r="AA485" s="52"/>
      <c r="AB485" s="52"/>
      <c r="AC485" s="52"/>
      <c r="AD485" s="52"/>
      <c r="AG485">
        <f t="shared" si="23"/>
        <v>0</v>
      </c>
      <c r="AH485">
        <f t="shared" si="21"/>
        <v>0</v>
      </c>
    </row>
    <row r="486" spans="1:34" ht="24" customHeight="1">
      <c r="A486" s="84"/>
      <c r="B486" s="40"/>
      <c r="C486" s="61" t="s">
        <v>6078</v>
      </c>
      <c r="D486" s="334" t="s">
        <v>5838</v>
      </c>
      <c r="E486" s="329"/>
      <c r="F486" s="331"/>
      <c r="G486" s="525" t="s">
        <v>6079</v>
      </c>
      <c r="H486" s="331"/>
      <c r="I486" s="526" t="s">
        <v>6080</v>
      </c>
      <c r="J486" s="339"/>
      <c r="K486" s="339"/>
      <c r="L486" s="339"/>
      <c r="M486" s="339"/>
      <c r="N486" s="340"/>
      <c r="O486" s="314" t="str">
        <f t="shared" si="22"/>
        <v/>
      </c>
      <c r="P486" s="52"/>
      <c r="Q486" s="52"/>
      <c r="R486" s="52"/>
      <c r="S486" s="52"/>
      <c r="T486" s="52"/>
      <c r="U486" s="52"/>
      <c r="V486" s="52"/>
      <c r="W486" s="52"/>
      <c r="X486" s="52"/>
      <c r="Y486" s="52"/>
      <c r="Z486" s="52"/>
      <c r="AA486" s="52"/>
      <c r="AB486" s="52"/>
      <c r="AC486" s="52"/>
      <c r="AD486" s="52"/>
      <c r="AG486">
        <f t="shared" si="23"/>
        <v>0</v>
      </c>
      <c r="AH486">
        <f t="shared" si="21"/>
        <v>0</v>
      </c>
    </row>
    <row r="487" spans="1:34" ht="15" customHeight="1">
      <c r="A487" s="84"/>
      <c r="B487" s="40"/>
      <c r="C487" s="538" t="s">
        <v>6081</v>
      </c>
      <c r="D487" s="329"/>
      <c r="E487" s="329"/>
      <c r="F487" s="329"/>
      <c r="G487" s="329"/>
      <c r="H487" s="331"/>
      <c r="I487" s="523" t="s">
        <v>5355</v>
      </c>
      <c r="J487" s="329"/>
      <c r="K487" s="329"/>
      <c r="L487" s="329"/>
      <c r="M487" s="329"/>
      <c r="N487" s="331"/>
      <c r="O487" s="314" t="str">
        <f t="shared" si="22"/>
        <v/>
      </c>
      <c r="P487" s="52"/>
      <c r="Q487" s="52"/>
      <c r="R487" s="52"/>
      <c r="S487" s="52"/>
      <c r="T487" s="52"/>
      <c r="U487" s="52"/>
      <c r="V487" s="52"/>
      <c r="W487" s="52"/>
      <c r="X487" s="52"/>
      <c r="Y487" s="52"/>
      <c r="Z487" s="52"/>
      <c r="AA487" s="52"/>
      <c r="AB487" s="52"/>
      <c r="AC487" s="52"/>
      <c r="AD487" s="52"/>
      <c r="AG487">
        <f t="shared" si="23"/>
        <v>0</v>
      </c>
      <c r="AH487">
        <f t="shared" si="21"/>
        <v>0</v>
      </c>
    </row>
    <row r="488" spans="1:34" ht="15" customHeight="1">
      <c r="A488" s="84"/>
      <c r="B488" s="40"/>
      <c r="C488" s="75"/>
      <c r="D488" s="76"/>
      <c r="E488" s="76"/>
      <c r="F488" s="76"/>
      <c r="G488" s="76"/>
      <c r="H488" s="76"/>
      <c r="I488" s="77"/>
      <c r="J488" s="77"/>
      <c r="K488" s="77"/>
      <c r="L488" s="77"/>
      <c r="M488" s="77"/>
      <c r="N488" s="193" t="s">
        <v>5198</v>
      </c>
      <c r="O488" s="67">
        <f t="shared" ref="O488:AD488" si="24">IF(AND(SUM(COUNTIF(O413:O415,"NS"),COUNTIF(O424:O441,"NS"),COUNTIF(O447:O487,"NS"))&gt;0,SUM(O413:O415,O424:O441,O447:O487)=0),"NS",SUM(O413:O415,O424:O441,O447:O487))</f>
        <v>0</v>
      </c>
      <c r="P488" s="67">
        <f t="shared" si="24"/>
        <v>0</v>
      </c>
      <c r="Q488" s="67">
        <f t="shared" si="24"/>
        <v>0</v>
      </c>
      <c r="R488" s="67">
        <f t="shared" si="24"/>
        <v>0</v>
      </c>
      <c r="S488" s="67">
        <f t="shared" si="24"/>
        <v>0</v>
      </c>
      <c r="T488" s="67">
        <f t="shared" si="24"/>
        <v>0</v>
      </c>
      <c r="U488" s="67">
        <f t="shared" si="24"/>
        <v>0</v>
      </c>
      <c r="V488" s="67">
        <f t="shared" si="24"/>
        <v>0</v>
      </c>
      <c r="W488" s="67">
        <f t="shared" si="24"/>
        <v>0</v>
      </c>
      <c r="X488" s="67">
        <f t="shared" si="24"/>
        <v>0</v>
      </c>
      <c r="Y488" s="67">
        <f t="shared" si="24"/>
        <v>0</v>
      </c>
      <c r="Z488" s="67">
        <f t="shared" si="24"/>
        <v>0</v>
      </c>
      <c r="AA488" s="67">
        <f t="shared" si="24"/>
        <v>0</v>
      </c>
      <c r="AB488" s="67">
        <f t="shared" si="24"/>
        <v>0</v>
      </c>
      <c r="AC488" s="67">
        <f t="shared" si="24"/>
        <v>0</v>
      </c>
      <c r="AD488" s="67">
        <f t="shared" si="24"/>
        <v>0</v>
      </c>
      <c r="AG488">
        <f>SUM(AG413:AG487)</f>
        <v>0</v>
      </c>
      <c r="AH488" s="284">
        <f>SUM(AH413:AH487)</f>
        <v>0</v>
      </c>
    </row>
    <row r="489" spans="1:34" ht="15" customHeight="1">
      <c r="A489" s="84"/>
      <c r="B489" s="40"/>
      <c r="C489" s="40"/>
      <c r="D489" s="40"/>
      <c r="E489" s="40"/>
      <c r="F489" s="40"/>
      <c r="G489" s="40"/>
      <c r="H489" s="40"/>
      <c r="I489" s="40"/>
      <c r="J489" s="40"/>
      <c r="K489" s="40"/>
      <c r="L489" s="40"/>
      <c r="M489" s="40"/>
      <c r="N489" s="40"/>
      <c r="O489" s="40"/>
      <c r="P489" s="40"/>
      <c r="Q489" s="40"/>
      <c r="R489" s="40"/>
      <c r="S489" s="40"/>
      <c r="T489" s="40"/>
      <c r="U489" s="40"/>
      <c r="V489" s="40"/>
      <c r="W489" s="40"/>
      <c r="X489" s="40"/>
      <c r="Y489" s="40"/>
      <c r="Z489" s="40"/>
      <c r="AA489" s="40"/>
      <c r="AB489" s="40"/>
      <c r="AC489" s="40"/>
      <c r="AD489" s="40"/>
    </row>
    <row r="490" spans="1:34" ht="24" customHeight="1">
      <c r="A490" s="84"/>
      <c r="B490" s="9"/>
      <c r="C490" s="416" t="s">
        <v>5098</v>
      </c>
      <c r="D490" s="319"/>
      <c r="E490" s="319"/>
      <c r="F490" s="319"/>
      <c r="G490" s="319"/>
      <c r="H490" s="319"/>
      <c r="I490" s="319"/>
      <c r="J490" s="319"/>
      <c r="K490" s="319"/>
      <c r="L490" s="319"/>
      <c r="M490" s="319"/>
      <c r="N490" s="319"/>
      <c r="O490" s="319"/>
      <c r="P490" s="319"/>
      <c r="Q490" s="319"/>
      <c r="R490" s="319"/>
      <c r="S490" s="319"/>
      <c r="T490" s="319"/>
      <c r="U490" s="319"/>
      <c r="V490" s="319"/>
      <c r="W490" s="319"/>
      <c r="X490" s="319"/>
      <c r="Y490" s="319"/>
      <c r="Z490" s="319"/>
      <c r="AA490" s="319"/>
      <c r="AB490" s="319"/>
      <c r="AC490" s="319"/>
      <c r="AD490" s="319"/>
    </row>
    <row r="491" spans="1:34" ht="60" customHeight="1">
      <c r="A491" s="84"/>
      <c r="B491" s="9"/>
      <c r="C491" s="458"/>
      <c r="D491" s="459"/>
      <c r="E491" s="459"/>
      <c r="F491" s="459"/>
      <c r="G491" s="459"/>
      <c r="H491" s="459"/>
      <c r="I491" s="459"/>
      <c r="J491" s="459"/>
      <c r="K491" s="459"/>
      <c r="L491" s="459"/>
      <c r="M491" s="459"/>
      <c r="N491" s="459"/>
      <c r="O491" s="459"/>
      <c r="P491" s="459"/>
      <c r="Q491" s="459"/>
      <c r="R491" s="459"/>
      <c r="S491" s="459"/>
      <c r="T491" s="459"/>
      <c r="U491" s="459"/>
      <c r="V491" s="459"/>
      <c r="W491" s="459"/>
      <c r="X491" s="459"/>
      <c r="Y491" s="459"/>
      <c r="Z491" s="459"/>
      <c r="AA491" s="459"/>
      <c r="AB491" s="459"/>
      <c r="AC491" s="459"/>
      <c r="AD491" s="460"/>
    </row>
    <row r="492" spans="1:34" ht="15" customHeight="1">
      <c r="A492" s="44"/>
      <c r="B492" s="285" t="str">
        <f>IF(AG488=0,"","Favor de ingresar toda la información requerida en la tabla y/o verifique que no tenga información en celdas sombreadas.")</f>
        <v/>
      </c>
      <c r="C492" s="285"/>
      <c r="D492" s="46"/>
      <c r="E492" s="46"/>
      <c r="F492" s="46"/>
      <c r="G492" s="46"/>
      <c r="H492" s="46"/>
      <c r="I492" s="46"/>
      <c r="J492" s="46"/>
      <c r="K492" s="46"/>
      <c r="L492" s="46"/>
      <c r="M492" s="46"/>
      <c r="N492" s="46"/>
      <c r="O492" s="46"/>
      <c r="P492" s="46"/>
      <c r="Q492" s="46"/>
      <c r="R492" s="46"/>
      <c r="S492" s="46"/>
      <c r="T492" s="46"/>
      <c r="U492" s="46"/>
      <c r="V492" s="46"/>
      <c r="W492" s="46"/>
      <c r="X492" s="46"/>
      <c r="Y492" s="46"/>
      <c r="Z492" s="46"/>
      <c r="AA492" s="46"/>
      <c r="AB492" s="46"/>
      <c r="AC492" s="46"/>
      <c r="AD492" s="46"/>
    </row>
    <row r="493" spans="1:34" ht="15" customHeight="1">
      <c r="A493" s="84"/>
      <c r="B493" s="285" t="str">
        <f>IF(AND(AH488&gt;0,C491=""),"Alerta:Debido a que cuenta con registros NS, debe proporcionar una justificación en el area de comentarios al final de la pregunta.","")</f>
        <v/>
      </c>
      <c r="C493" s="285"/>
      <c r="D493" s="40"/>
      <c r="E493" s="40"/>
      <c r="F493" s="40"/>
      <c r="G493" s="40"/>
      <c r="H493" s="40"/>
      <c r="I493" s="40"/>
      <c r="J493" s="40"/>
      <c r="K493" s="40"/>
      <c r="L493" s="40"/>
      <c r="M493" s="40"/>
      <c r="N493" s="40"/>
      <c r="O493" s="40"/>
      <c r="P493" s="40"/>
      <c r="Q493" s="40"/>
      <c r="R493" s="40"/>
      <c r="S493" s="40"/>
      <c r="T493" s="40"/>
      <c r="U493" s="40"/>
      <c r="V493" s="40"/>
      <c r="W493" s="40"/>
      <c r="X493" s="40"/>
      <c r="Y493" s="40"/>
      <c r="AA493" s="40"/>
      <c r="AB493" s="40"/>
      <c r="AC493" s="40"/>
      <c r="AD493" s="40"/>
    </row>
    <row r="494" spans="1:34" ht="15" customHeight="1">
      <c r="A494" s="84"/>
      <c r="B494" s="285" t="str">
        <f>IF(SUM(AY416:AZ456)=0,"","Error: Verificar sumas por desagregados.")</f>
        <v/>
      </c>
      <c r="C494" s="285"/>
      <c r="D494" s="40"/>
      <c r="E494" s="40"/>
      <c r="F494" s="40"/>
      <c r="G494" s="40"/>
      <c r="H494" s="40"/>
      <c r="I494" s="40"/>
      <c r="J494" s="40"/>
      <c r="K494" s="40"/>
      <c r="L494" s="40"/>
      <c r="M494" s="40"/>
      <c r="N494" s="40"/>
      <c r="O494" s="40"/>
      <c r="P494" s="40"/>
      <c r="Q494" s="40"/>
      <c r="R494" s="40"/>
      <c r="S494" s="40"/>
      <c r="T494" s="40"/>
      <c r="U494" s="40"/>
      <c r="V494" s="40"/>
      <c r="W494" s="40"/>
      <c r="X494" s="40"/>
      <c r="Y494" s="40"/>
      <c r="Z494" s="40"/>
      <c r="AA494" s="40"/>
      <c r="AB494" s="40"/>
      <c r="AC494" s="40"/>
      <c r="AD494" s="40"/>
    </row>
    <row r="495" spans="1:34" ht="15" customHeight="1">
      <c r="A495" s="84"/>
      <c r="B495" s="285"/>
      <c r="C495" s="285"/>
      <c r="D495" s="40"/>
      <c r="E495" s="40"/>
      <c r="F495" s="40"/>
      <c r="G495" s="40"/>
      <c r="H495" s="40"/>
      <c r="I495" s="40"/>
      <c r="J495" s="40"/>
      <c r="K495" s="40"/>
      <c r="L495" s="40"/>
      <c r="M495" s="40"/>
      <c r="N495" s="40"/>
      <c r="O495" s="40"/>
      <c r="P495" s="40"/>
      <c r="Q495" s="40"/>
      <c r="R495" s="40"/>
      <c r="S495" s="40"/>
      <c r="T495" s="40"/>
      <c r="U495" s="40"/>
      <c r="V495" s="40"/>
      <c r="W495" s="40"/>
      <c r="X495" s="40"/>
      <c r="Y495" s="40"/>
      <c r="Z495" s="40"/>
      <c r="AA495" s="40"/>
      <c r="AB495" s="40"/>
      <c r="AC495" s="40"/>
      <c r="AD495" s="40"/>
    </row>
    <row r="496" spans="1:34" ht="15" customHeight="1">
      <c r="A496" s="84"/>
      <c r="B496" s="285"/>
      <c r="C496" s="285"/>
      <c r="D496" s="40"/>
      <c r="E496" s="40"/>
      <c r="F496" s="40"/>
      <c r="G496" s="40"/>
      <c r="H496" s="40"/>
      <c r="I496" s="40"/>
      <c r="J496" s="40"/>
      <c r="K496" s="40"/>
      <c r="L496" s="40"/>
      <c r="M496" s="40"/>
      <c r="N496" s="40"/>
      <c r="O496" s="40"/>
      <c r="P496" s="40"/>
      <c r="Q496" s="40"/>
      <c r="R496" s="40"/>
      <c r="S496" s="40"/>
      <c r="T496" s="40"/>
      <c r="U496" s="40"/>
      <c r="V496" s="40"/>
      <c r="W496" s="40"/>
      <c r="X496" s="40"/>
      <c r="Y496" s="40"/>
      <c r="Z496" s="40"/>
      <c r="AA496" s="40"/>
      <c r="AB496" s="40"/>
      <c r="AC496" s="40"/>
      <c r="AD496" s="40"/>
    </row>
    <row r="497" spans="1:31" ht="15" customHeight="1" thickBot="1">
      <c r="A497" s="84"/>
      <c r="B497" s="285"/>
      <c r="C497" s="285"/>
      <c r="D497" s="40"/>
      <c r="E497" s="40"/>
      <c r="F497" s="40"/>
      <c r="G497" s="40"/>
      <c r="H497" s="40"/>
      <c r="I497" s="40"/>
      <c r="J497" s="40"/>
      <c r="K497" s="40"/>
      <c r="L497" s="40"/>
      <c r="M497" s="40"/>
      <c r="N497" s="40"/>
      <c r="O497" s="40"/>
      <c r="P497" s="40"/>
      <c r="Q497" s="40"/>
      <c r="R497" s="40"/>
      <c r="S497" s="40"/>
      <c r="T497" s="40"/>
      <c r="U497" s="40"/>
      <c r="V497" s="40"/>
      <c r="W497" s="40"/>
      <c r="X497" s="40"/>
      <c r="Y497" s="40"/>
      <c r="Z497" s="40"/>
      <c r="AA497" s="40"/>
      <c r="AB497" s="40"/>
      <c r="AC497" s="40"/>
      <c r="AD497" s="40"/>
    </row>
    <row r="498" spans="1:31" ht="15" customHeight="1" thickBot="1">
      <c r="A498" s="202" t="s">
        <v>5063</v>
      </c>
      <c r="B498" s="464" t="s">
        <v>6130</v>
      </c>
      <c r="C498" s="336"/>
      <c r="D498" s="336"/>
      <c r="E498" s="336"/>
      <c r="F498" s="336"/>
      <c r="G498" s="336"/>
      <c r="H498" s="336"/>
      <c r="I498" s="336"/>
      <c r="J498" s="336"/>
      <c r="K498" s="336"/>
      <c r="L498" s="336"/>
      <c r="M498" s="336"/>
      <c r="N498" s="336"/>
      <c r="O498" s="336"/>
      <c r="P498" s="336"/>
      <c r="Q498" s="336"/>
      <c r="R498" s="336"/>
      <c r="S498" s="336"/>
      <c r="T498" s="336"/>
      <c r="U498" s="336"/>
      <c r="V498" s="336"/>
      <c r="W498" s="336"/>
      <c r="X498" s="336"/>
      <c r="Y498" s="336"/>
      <c r="Z498" s="336"/>
      <c r="AA498" s="336"/>
      <c r="AB498" s="336"/>
      <c r="AC498" s="336"/>
      <c r="AD498" s="337"/>
    </row>
    <row r="499" spans="1:31" ht="15" customHeight="1">
      <c r="A499" s="84"/>
      <c r="B499" s="529" t="s">
        <v>5267</v>
      </c>
      <c r="C499" s="462"/>
      <c r="D499" s="462"/>
      <c r="E499" s="462"/>
      <c r="F499" s="462"/>
      <c r="G499" s="462"/>
      <c r="H499" s="462"/>
      <c r="I499" s="462"/>
      <c r="J499" s="462"/>
      <c r="K499" s="462"/>
      <c r="L499" s="462"/>
      <c r="M499" s="462"/>
      <c r="N499" s="462"/>
      <c r="O499" s="462"/>
      <c r="P499" s="462"/>
      <c r="Q499" s="462"/>
      <c r="R499" s="462"/>
      <c r="S499" s="462"/>
      <c r="T499" s="462"/>
      <c r="U499" s="462"/>
      <c r="V499" s="462"/>
      <c r="W499" s="462"/>
      <c r="X499" s="462"/>
      <c r="Y499" s="462"/>
      <c r="Z499" s="462"/>
      <c r="AA499" s="462"/>
      <c r="AB499" s="462"/>
      <c r="AC499" s="462"/>
      <c r="AD499" s="511"/>
    </row>
    <row r="500" spans="1:31" ht="24" customHeight="1">
      <c r="A500" s="84"/>
      <c r="B500" s="268"/>
      <c r="C500" s="434" t="s">
        <v>6131</v>
      </c>
      <c r="D500" s="327"/>
      <c r="E500" s="327"/>
      <c r="F500" s="327"/>
      <c r="G500" s="327"/>
      <c r="H500" s="327"/>
      <c r="I500" s="327"/>
      <c r="J500" s="327"/>
      <c r="K500" s="327"/>
      <c r="L500" s="327"/>
      <c r="M500" s="327"/>
      <c r="N500" s="327"/>
      <c r="O500" s="327"/>
      <c r="P500" s="327"/>
      <c r="Q500" s="327"/>
      <c r="R500" s="327"/>
      <c r="S500" s="327"/>
      <c r="T500" s="327"/>
      <c r="U500" s="327"/>
      <c r="V500" s="327"/>
      <c r="W500" s="327"/>
      <c r="X500" s="327"/>
      <c r="Y500" s="327"/>
      <c r="Z500" s="327"/>
      <c r="AA500" s="327"/>
      <c r="AB500" s="327"/>
      <c r="AC500" s="327"/>
      <c r="AD500" s="359"/>
    </row>
    <row r="501" spans="1:31" ht="15" customHeight="1" thickBot="1">
      <c r="A501" s="84"/>
      <c r="B501" s="9"/>
      <c r="C501" s="41"/>
      <c r="D501" s="42"/>
      <c r="E501" s="42"/>
      <c r="F501" s="42"/>
      <c r="G501" s="42"/>
      <c r="H501" s="42"/>
      <c r="I501" s="42"/>
      <c r="J501" s="42"/>
      <c r="K501" s="42"/>
      <c r="L501" s="42"/>
      <c r="M501" s="42"/>
      <c r="N501" s="42"/>
      <c r="O501" s="42"/>
      <c r="P501" s="42"/>
      <c r="Q501" s="42"/>
      <c r="R501" s="42"/>
      <c r="S501" s="42"/>
      <c r="T501" s="42"/>
      <c r="U501" s="42"/>
      <c r="V501" s="42"/>
      <c r="W501" s="42"/>
      <c r="X501" s="42"/>
      <c r="Y501" s="42"/>
      <c r="Z501" s="42"/>
      <c r="AA501" s="42"/>
      <c r="AB501" s="42"/>
      <c r="AC501" s="42"/>
      <c r="AD501" s="42"/>
    </row>
    <row r="502" spans="1:31" ht="15" customHeight="1" thickBot="1">
      <c r="A502" s="202" t="s">
        <v>5063</v>
      </c>
      <c r="B502" s="472" t="s">
        <v>6132</v>
      </c>
      <c r="C502" s="336"/>
      <c r="D502" s="336"/>
      <c r="E502" s="336"/>
      <c r="F502" s="336"/>
      <c r="G502" s="336"/>
      <c r="H502" s="336"/>
      <c r="I502" s="336"/>
      <c r="J502" s="336"/>
      <c r="K502" s="336"/>
      <c r="L502" s="336"/>
      <c r="M502" s="336"/>
      <c r="N502" s="336"/>
      <c r="O502" s="336"/>
      <c r="P502" s="336"/>
      <c r="Q502" s="336"/>
      <c r="R502" s="336"/>
      <c r="S502" s="336"/>
      <c r="T502" s="336"/>
      <c r="U502" s="336"/>
      <c r="V502" s="336"/>
      <c r="W502" s="336"/>
      <c r="X502" s="336"/>
      <c r="Y502" s="336"/>
      <c r="Z502" s="336"/>
      <c r="AA502" s="336"/>
      <c r="AB502" s="336"/>
      <c r="AC502" s="336"/>
      <c r="AD502" s="337"/>
      <c r="AE502" s="221"/>
    </row>
    <row r="503" spans="1:31" ht="15" customHeight="1">
      <c r="A503" s="44"/>
      <c r="B503" s="467" t="s">
        <v>5290</v>
      </c>
      <c r="C503" s="339"/>
      <c r="D503" s="339"/>
      <c r="E503" s="339"/>
      <c r="F503" s="339"/>
      <c r="G503" s="339"/>
      <c r="H503" s="339"/>
      <c r="I503" s="339"/>
      <c r="J503" s="339"/>
      <c r="K503" s="339"/>
      <c r="L503" s="339"/>
      <c r="M503" s="339"/>
      <c r="N503" s="339"/>
      <c r="O503" s="339"/>
      <c r="P503" s="339"/>
      <c r="Q503" s="339"/>
      <c r="R503" s="339"/>
      <c r="S503" s="339"/>
      <c r="T503" s="339"/>
      <c r="U503" s="339"/>
      <c r="V503" s="339"/>
      <c r="W503" s="339"/>
      <c r="X503" s="339"/>
      <c r="Y503" s="339"/>
      <c r="Z503" s="339"/>
      <c r="AA503" s="339"/>
      <c r="AB503" s="339"/>
      <c r="AC503" s="339"/>
      <c r="AD503" s="340"/>
    </row>
    <row r="504" spans="1:31" ht="36" customHeight="1">
      <c r="A504" s="44"/>
      <c r="B504" s="43"/>
      <c r="C504" s="426" t="s">
        <v>6133</v>
      </c>
      <c r="D504" s="319"/>
      <c r="E504" s="319"/>
      <c r="F504" s="319"/>
      <c r="G504" s="319"/>
      <c r="H504" s="319"/>
      <c r="I504" s="319"/>
      <c r="J504" s="319"/>
      <c r="K504" s="319"/>
      <c r="L504" s="319"/>
      <c r="M504" s="319"/>
      <c r="N504" s="319"/>
      <c r="O504" s="319"/>
      <c r="P504" s="319"/>
      <c r="Q504" s="319"/>
      <c r="R504" s="319"/>
      <c r="S504" s="319"/>
      <c r="T504" s="319"/>
      <c r="U504" s="319"/>
      <c r="V504" s="319"/>
      <c r="W504" s="319"/>
      <c r="X504" s="319"/>
      <c r="Y504" s="319"/>
      <c r="Z504" s="319"/>
      <c r="AA504" s="319"/>
      <c r="AB504" s="319"/>
      <c r="AC504" s="319"/>
      <c r="AD504" s="427"/>
    </row>
    <row r="505" spans="1:31" ht="24" customHeight="1">
      <c r="A505" s="44"/>
      <c r="B505" s="43"/>
      <c r="C505" s="507" t="s">
        <v>6134</v>
      </c>
      <c r="D505" s="319"/>
      <c r="E505" s="319"/>
      <c r="F505" s="319"/>
      <c r="G505" s="319"/>
      <c r="H505" s="319"/>
      <c r="I505" s="319"/>
      <c r="J505" s="319"/>
      <c r="K505" s="319"/>
      <c r="L505" s="319"/>
      <c r="M505" s="319"/>
      <c r="N505" s="319"/>
      <c r="O505" s="319"/>
      <c r="P505" s="319"/>
      <c r="Q505" s="319"/>
      <c r="R505" s="319"/>
      <c r="S505" s="319"/>
      <c r="T505" s="319"/>
      <c r="U505" s="319"/>
      <c r="V505" s="319"/>
      <c r="W505" s="319"/>
      <c r="X505" s="319"/>
      <c r="Y505" s="319"/>
      <c r="Z505" s="319"/>
      <c r="AA505" s="319"/>
      <c r="AB505" s="319"/>
      <c r="AC505" s="319"/>
      <c r="AD505" s="357"/>
    </row>
    <row r="506" spans="1:31" ht="36" customHeight="1">
      <c r="A506" s="44"/>
      <c r="B506" s="43"/>
      <c r="C506" s="434" t="s">
        <v>6135</v>
      </c>
      <c r="D506" s="327"/>
      <c r="E506" s="327"/>
      <c r="F506" s="327"/>
      <c r="G506" s="327"/>
      <c r="H506" s="327"/>
      <c r="I506" s="327"/>
      <c r="J506" s="327"/>
      <c r="K506" s="327"/>
      <c r="L506" s="327"/>
      <c r="M506" s="327"/>
      <c r="N506" s="327"/>
      <c r="O506" s="327"/>
      <c r="P506" s="327"/>
      <c r="Q506" s="327"/>
      <c r="R506" s="327"/>
      <c r="S506" s="327"/>
      <c r="T506" s="327"/>
      <c r="U506" s="327"/>
      <c r="V506" s="327"/>
      <c r="W506" s="327"/>
      <c r="X506" s="327"/>
      <c r="Y506" s="327"/>
      <c r="Z506" s="327"/>
      <c r="AA506" s="327"/>
      <c r="AB506" s="327"/>
      <c r="AC506" s="327"/>
      <c r="AD506" s="359"/>
    </row>
    <row r="507" spans="1:31" ht="15" customHeight="1">
      <c r="A507" s="44"/>
      <c r="B507" s="467" t="s">
        <v>5361</v>
      </c>
      <c r="C507" s="339"/>
      <c r="D507" s="339"/>
      <c r="E507" s="339"/>
      <c r="F507" s="339"/>
      <c r="G507" s="339"/>
      <c r="H507" s="339"/>
      <c r="I507" s="339"/>
      <c r="J507" s="339"/>
      <c r="K507" s="339"/>
      <c r="L507" s="339"/>
      <c r="M507" s="339"/>
      <c r="N507" s="339"/>
      <c r="O507" s="339"/>
      <c r="P507" s="339"/>
      <c r="Q507" s="339"/>
      <c r="R507" s="339"/>
      <c r="S507" s="339"/>
      <c r="T507" s="339"/>
      <c r="U507" s="339"/>
      <c r="V507" s="339"/>
      <c r="W507" s="339"/>
      <c r="X507" s="339"/>
      <c r="Y507" s="339"/>
      <c r="Z507" s="339"/>
      <c r="AA507" s="339"/>
      <c r="AB507" s="339"/>
      <c r="AC507" s="339"/>
      <c r="AD507" s="340"/>
    </row>
    <row r="508" spans="1:31" ht="15" customHeight="1">
      <c r="A508" s="44"/>
      <c r="B508" s="73"/>
      <c r="C508" s="507" t="s">
        <v>6136</v>
      </c>
      <c r="D508" s="319"/>
      <c r="E508" s="319"/>
      <c r="F508" s="319"/>
      <c r="G508" s="319"/>
      <c r="H508" s="319"/>
      <c r="I508" s="319"/>
      <c r="J508" s="319"/>
      <c r="K508" s="319"/>
      <c r="L508" s="319"/>
      <c r="M508" s="319"/>
      <c r="N508" s="319"/>
      <c r="O508" s="319"/>
      <c r="P508" s="319"/>
      <c r="Q508" s="319"/>
      <c r="R508" s="319"/>
      <c r="S508" s="319"/>
      <c r="T508" s="319"/>
      <c r="U508" s="319"/>
      <c r="V508" s="319"/>
      <c r="W508" s="319"/>
      <c r="X508" s="319"/>
      <c r="Y508" s="319"/>
      <c r="Z508" s="319"/>
      <c r="AA508" s="319"/>
      <c r="AB508" s="319"/>
      <c r="AC508" s="319"/>
      <c r="AD508" s="357"/>
    </row>
    <row r="509" spans="1:31" ht="24" customHeight="1">
      <c r="A509" s="44"/>
      <c r="B509" s="59"/>
      <c r="C509" s="508" t="s">
        <v>6137</v>
      </c>
      <c r="D509" s="327"/>
      <c r="E509" s="327"/>
      <c r="F509" s="327"/>
      <c r="G509" s="327"/>
      <c r="H509" s="327"/>
      <c r="I509" s="327"/>
      <c r="J509" s="327"/>
      <c r="K509" s="327"/>
      <c r="L509" s="327"/>
      <c r="M509" s="327"/>
      <c r="N509" s="327"/>
      <c r="O509" s="327"/>
      <c r="P509" s="327"/>
      <c r="Q509" s="327"/>
      <c r="R509" s="327"/>
      <c r="S509" s="327"/>
      <c r="T509" s="327"/>
      <c r="U509" s="327"/>
      <c r="V509" s="327"/>
      <c r="W509" s="327"/>
      <c r="X509" s="327"/>
      <c r="Y509" s="327"/>
      <c r="Z509" s="327"/>
      <c r="AA509" s="327"/>
      <c r="AB509" s="327"/>
      <c r="AC509" s="327"/>
      <c r="AD509" s="359"/>
    </row>
    <row r="510" spans="1:31" ht="15" customHeight="1">
      <c r="A510" s="84"/>
      <c r="B510" s="138"/>
      <c r="C510" s="138"/>
      <c r="D510" s="138"/>
      <c r="E510" s="138"/>
      <c r="F510" s="138"/>
      <c r="G510" s="138"/>
      <c r="H510" s="138"/>
      <c r="I510" s="138"/>
      <c r="J510" s="138"/>
      <c r="K510" s="138"/>
      <c r="L510" s="138"/>
      <c r="M510" s="138"/>
      <c r="N510" s="138"/>
      <c r="O510" s="138"/>
      <c r="P510" s="138"/>
      <c r="Q510" s="138"/>
      <c r="R510" s="138"/>
      <c r="S510" s="138"/>
      <c r="T510" s="138"/>
      <c r="U510" s="138"/>
      <c r="V510" s="138"/>
      <c r="W510" s="138"/>
      <c r="X510" s="138"/>
      <c r="Y510" s="138"/>
      <c r="Z510" s="138"/>
      <c r="AA510" s="138"/>
      <c r="AB510" s="138"/>
      <c r="AC510" s="138"/>
      <c r="AD510" s="138"/>
    </row>
    <row r="511" spans="1:31" ht="24" customHeight="1">
      <c r="A511" s="44" t="s">
        <v>6138</v>
      </c>
      <c r="B511" s="429" t="s">
        <v>6139</v>
      </c>
      <c r="C511" s="319"/>
      <c r="D511" s="319"/>
      <c r="E511" s="319"/>
      <c r="F511" s="319"/>
      <c r="G511" s="319"/>
      <c r="H511" s="319"/>
      <c r="I511" s="319"/>
      <c r="J511" s="319"/>
      <c r="K511" s="319"/>
      <c r="L511" s="319"/>
      <c r="M511" s="319"/>
      <c r="N511" s="319"/>
      <c r="O511" s="319"/>
      <c r="P511" s="319"/>
      <c r="Q511" s="319"/>
      <c r="R511" s="319"/>
      <c r="S511" s="319"/>
      <c r="T511" s="319"/>
      <c r="U511" s="319"/>
      <c r="V511" s="319"/>
      <c r="W511" s="319"/>
      <c r="X511" s="319"/>
      <c r="Y511" s="319"/>
      <c r="Z511" s="319"/>
      <c r="AA511" s="319"/>
      <c r="AB511" s="319"/>
      <c r="AC511" s="319"/>
      <c r="AD511" s="319"/>
    </row>
    <row r="512" spans="1:31" ht="24" customHeight="1">
      <c r="A512" s="44"/>
      <c r="B512" s="65"/>
      <c r="C512" s="428" t="s">
        <v>5885</v>
      </c>
      <c r="D512" s="319"/>
      <c r="E512" s="319"/>
      <c r="F512" s="319"/>
      <c r="G512" s="319"/>
      <c r="H512" s="319"/>
      <c r="I512" s="319"/>
      <c r="J512" s="319"/>
      <c r="K512" s="319"/>
      <c r="L512" s="319"/>
      <c r="M512" s="319"/>
      <c r="N512" s="319"/>
      <c r="O512" s="319"/>
      <c r="P512" s="319"/>
      <c r="Q512" s="319"/>
      <c r="R512" s="319"/>
      <c r="S512" s="319"/>
      <c r="T512" s="319"/>
      <c r="U512" s="319"/>
      <c r="V512" s="319"/>
      <c r="W512" s="319"/>
      <c r="X512" s="319"/>
      <c r="Y512" s="319"/>
      <c r="Z512" s="319"/>
      <c r="AA512" s="319"/>
      <c r="AB512" s="319"/>
      <c r="AC512" s="319"/>
      <c r="AD512" s="319"/>
    </row>
    <row r="513" spans="1:48" ht="24" customHeight="1">
      <c r="A513" s="44"/>
      <c r="B513" s="9"/>
      <c r="C513" s="428" t="s">
        <v>6140</v>
      </c>
      <c r="D513" s="319"/>
      <c r="E513" s="319"/>
      <c r="F513" s="319"/>
      <c r="G513" s="319"/>
      <c r="H513" s="319"/>
      <c r="I513" s="319"/>
      <c r="J513" s="319"/>
      <c r="K513" s="319"/>
      <c r="L513" s="319"/>
      <c r="M513" s="319"/>
      <c r="N513" s="319"/>
      <c r="O513" s="319"/>
      <c r="P513" s="319"/>
      <c r="Q513" s="319"/>
      <c r="R513" s="319"/>
      <c r="S513" s="319"/>
      <c r="T513" s="319"/>
      <c r="U513" s="319"/>
      <c r="V513" s="319"/>
      <c r="W513" s="319"/>
      <c r="X513" s="319"/>
      <c r="Y513" s="319"/>
      <c r="Z513" s="319"/>
      <c r="AA513" s="319"/>
      <c r="AB513" s="319"/>
      <c r="AC513" s="319"/>
      <c r="AD513" s="319"/>
    </row>
    <row r="514" spans="1:48" ht="15" customHeight="1">
      <c r="A514" s="44"/>
      <c r="B514" s="9"/>
      <c r="C514" s="41"/>
      <c r="D514" s="41"/>
      <c r="E514" s="41"/>
      <c r="F514" s="41"/>
      <c r="G514" s="41"/>
      <c r="H514" s="41"/>
      <c r="I514" s="41"/>
      <c r="J514" s="41"/>
      <c r="K514" s="41"/>
      <c r="L514" s="41"/>
      <c r="M514" s="41"/>
      <c r="N514" s="41"/>
      <c r="O514" s="41"/>
      <c r="P514" s="41"/>
      <c r="Q514" s="41"/>
      <c r="R514" s="41"/>
      <c r="S514" s="41"/>
      <c r="T514" s="41"/>
      <c r="U514" s="41"/>
      <c r="V514" s="41"/>
      <c r="W514" s="41"/>
      <c r="X514" s="41"/>
      <c r="Y514" s="41"/>
      <c r="Z514" s="41"/>
      <c r="AA514" s="41"/>
      <c r="AB514" s="41"/>
      <c r="AC514" s="41"/>
      <c r="AD514" s="41"/>
      <c r="AE514" s="41"/>
    </row>
    <row r="515" spans="1:48" ht="24" customHeight="1">
      <c r="A515" s="44"/>
      <c r="B515" s="9"/>
      <c r="C515" s="334" t="s">
        <v>6141</v>
      </c>
      <c r="D515" s="329"/>
      <c r="E515" s="329"/>
      <c r="F515" s="329"/>
      <c r="G515" s="329"/>
      <c r="H515" s="329"/>
      <c r="I515" s="329"/>
      <c r="J515" s="329"/>
      <c r="K515" s="329"/>
      <c r="L515" s="329"/>
      <c r="M515" s="329"/>
      <c r="N515" s="329"/>
      <c r="O515" s="329"/>
      <c r="P515" s="329"/>
      <c r="Q515" s="329"/>
      <c r="R515" s="329"/>
      <c r="S515" s="329"/>
      <c r="T515" s="329"/>
      <c r="U515" s="329"/>
      <c r="V515" s="329"/>
      <c r="W515" s="329"/>
      <c r="X515" s="329"/>
      <c r="Y515" s="329"/>
      <c r="Z515" s="329"/>
      <c r="AA515" s="329"/>
      <c r="AB515" s="329"/>
      <c r="AC515" s="329"/>
      <c r="AD515" s="331"/>
    </row>
    <row r="516" spans="1:48" ht="15" customHeight="1">
      <c r="A516" s="44"/>
      <c r="B516" s="9"/>
      <c r="C516" s="457" t="s">
        <v>5209</v>
      </c>
      <c r="D516" s="480" t="s">
        <v>5300</v>
      </c>
      <c r="E516" s="480" t="s">
        <v>5301</v>
      </c>
      <c r="F516" s="480" t="s">
        <v>5355</v>
      </c>
      <c r="G516" s="330" t="s">
        <v>5356</v>
      </c>
      <c r="H516" s="329"/>
      <c r="I516" s="329"/>
      <c r="J516" s="329"/>
      <c r="K516" s="329"/>
      <c r="L516" s="329"/>
      <c r="M516" s="329"/>
      <c r="N516" s="331"/>
      <c r="O516" s="330" t="s">
        <v>5357</v>
      </c>
      <c r="P516" s="329"/>
      <c r="Q516" s="329"/>
      <c r="R516" s="329"/>
      <c r="S516" s="329"/>
      <c r="T516" s="329"/>
      <c r="U516" s="329"/>
      <c r="V516" s="331"/>
      <c r="W516" s="330" t="s">
        <v>5355</v>
      </c>
      <c r="X516" s="329"/>
      <c r="Y516" s="329"/>
      <c r="Z516" s="329"/>
      <c r="AA516" s="329"/>
      <c r="AB516" s="329"/>
      <c r="AC516" s="329"/>
      <c r="AD516" s="331"/>
    </row>
    <row r="517" spans="1:48" ht="84" customHeight="1">
      <c r="A517" s="44"/>
      <c r="B517" s="9"/>
      <c r="C517" s="448"/>
      <c r="D517" s="448"/>
      <c r="E517" s="448"/>
      <c r="F517" s="448"/>
      <c r="G517" s="457" t="s">
        <v>5304</v>
      </c>
      <c r="H517" s="331"/>
      <c r="I517" s="480" t="s">
        <v>5300</v>
      </c>
      <c r="J517" s="331"/>
      <c r="K517" s="480" t="s">
        <v>5301</v>
      </c>
      <c r="L517" s="331"/>
      <c r="M517" s="480" t="s">
        <v>5355</v>
      </c>
      <c r="N517" s="331"/>
      <c r="O517" s="457" t="s">
        <v>5304</v>
      </c>
      <c r="P517" s="331"/>
      <c r="Q517" s="480" t="s">
        <v>5300</v>
      </c>
      <c r="R517" s="331"/>
      <c r="S517" s="480" t="s">
        <v>5301</v>
      </c>
      <c r="T517" s="331"/>
      <c r="U517" s="480" t="s">
        <v>5355</v>
      </c>
      <c r="V517" s="331"/>
      <c r="W517" s="457" t="s">
        <v>5304</v>
      </c>
      <c r="X517" s="331"/>
      <c r="Y517" s="480" t="s">
        <v>5300</v>
      </c>
      <c r="Z517" s="331"/>
      <c r="AA517" s="480" t="s">
        <v>5301</v>
      </c>
      <c r="AB517" s="331"/>
      <c r="AC517" s="480" t="s">
        <v>5355</v>
      </c>
      <c r="AD517" s="331"/>
      <c r="AG517" t="s">
        <v>5084</v>
      </c>
      <c r="AH517" t="s">
        <v>5183</v>
      </c>
      <c r="AK517" t="s">
        <v>5306</v>
      </c>
      <c r="AL517" t="s">
        <v>5307</v>
      </c>
      <c r="AM517" t="s">
        <v>5308</v>
      </c>
      <c r="AN517" t="s">
        <v>5309</v>
      </c>
      <c r="AO517" t="s">
        <v>5310</v>
      </c>
      <c r="AP517" t="s">
        <v>5311</v>
      </c>
      <c r="AQ517" t="s">
        <v>5312</v>
      </c>
      <c r="AR517" t="s">
        <v>5313</v>
      </c>
      <c r="AS517" t="s">
        <v>5314</v>
      </c>
      <c r="AT517" t="s">
        <v>5315</v>
      </c>
      <c r="AU517" t="s">
        <v>5316</v>
      </c>
      <c r="AV517" t="s">
        <v>5317</v>
      </c>
    </row>
    <row r="518" spans="1:48" ht="15" customHeight="1">
      <c r="A518" s="44"/>
      <c r="B518" s="9"/>
      <c r="C518" s="52"/>
      <c r="D518" s="52"/>
      <c r="E518" s="52"/>
      <c r="F518" s="52"/>
      <c r="G518" s="355"/>
      <c r="H518" s="331"/>
      <c r="I518" s="355"/>
      <c r="J518" s="331"/>
      <c r="K518" s="355"/>
      <c r="L518" s="331"/>
      <c r="M518" s="355"/>
      <c r="N518" s="331"/>
      <c r="O518" s="355"/>
      <c r="P518" s="331"/>
      <c r="Q518" s="355"/>
      <c r="R518" s="331"/>
      <c r="S518" s="355"/>
      <c r="T518" s="331"/>
      <c r="U518" s="355"/>
      <c r="V518" s="331"/>
      <c r="W518" s="355"/>
      <c r="X518" s="331"/>
      <c r="Y518" s="355"/>
      <c r="Z518" s="331"/>
      <c r="AA518" s="355"/>
      <c r="AB518" s="331"/>
      <c r="AC518" s="355"/>
      <c r="AD518" s="331"/>
      <c r="AG518">
        <f>IF(AND(E42=0,COUNTA(C518:AD518)=0),0,IF(AND(E42&gt;0,COUNTA(C518:AD518)=16),0,1))</f>
        <v>0</v>
      </c>
      <c r="AH518">
        <f>IF(COUNTIF(C518:AD518,"NS"),1,0)</f>
        <v>0</v>
      </c>
      <c r="AK518">
        <f>COUNTIF(D518:F518,"NS")</f>
        <v>0</v>
      </c>
      <c r="AL518">
        <f>SUM(D518:F518)</f>
        <v>0</v>
      </c>
      <c r="AM518">
        <f>IF(COUNTA(C518:F518)=0,0,IF(OR(AND(C518=0,AK518&gt;0),AND(C518="ns",AL518&gt;0),AND(C518="ns",AK518=0,AL518=0)),1,IF(OR(AND(AK518&gt;=2,C518&gt;AL518),AND(C518="ns",AL518=0,AK518&gt;0),C518=AL518),0,1)))</f>
        <v>0</v>
      </c>
      <c r="AN518">
        <f>COUNTIF(I518:J518,"NS")</f>
        <v>0</v>
      </c>
      <c r="AO518">
        <f>SUM(I518:J518)</f>
        <v>0</v>
      </c>
      <c r="AP518">
        <f>IF(COUNTA(G518:J518)=0,0,IF(OR(AND(G518=0,AN518&gt;0),AND(G518="ns",AO518&gt;0),AND(G518="ns",AN518=0,AO518=0)),1,IF(OR(AND(AN518&gt;=2,G518&gt;AO518),AND(G518="ns",AO518=0,AN518&gt;0),G518=AO518),0,1)))</f>
        <v>0</v>
      </c>
      <c r="AQ518">
        <f>COUNTIF(M518:N518,"NS")</f>
        <v>0</v>
      </c>
      <c r="AR518">
        <f>SUM(M518:N518)</f>
        <v>0</v>
      </c>
      <c r="AS518">
        <f>IF(COUNTA(K518:N518)=0,0,IF(OR(AND(K518=0,AQ518&gt;0),AND(K518="ns",AR518&gt;0),AND(K518="ns",AQ518=0,AR518=0)),1,IF(OR(AND(AQ518&gt;=2,K518&gt;AR518),AND(K518="ns",AR518=0,AQ518&gt;0),K518=AR518),0,1)))</f>
        <v>0</v>
      </c>
      <c r="AT518">
        <f>COUNTIF(Q518:R518,"NS")</f>
        <v>0</v>
      </c>
      <c r="AU518">
        <f>SUM(Q518:R518)</f>
        <v>0</v>
      </c>
      <c r="AV518">
        <f>IF(COUNTA(O518:R518)=0,0,IF(OR(AND(O518=0,AT518&gt;0),AND(O518="ns",AU518&gt;0),AND(O518="ns",AT518=0,AU518=0)),1,IF(OR(AND(AT518&gt;=2,O518&gt;AU518),AND(O518="ns",AU518=0,AT518&gt;0),O518=AU518),0,1)))</f>
        <v>0</v>
      </c>
    </row>
    <row r="519" spans="1:48" ht="15" customHeight="1">
      <c r="A519" s="44"/>
      <c r="B519" s="9"/>
      <c r="C519" s="9"/>
      <c r="D519" s="9"/>
      <c r="E519" s="9"/>
      <c r="F519" s="9"/>
      <c r="G519" s="9"/>
      <c r="H519" s="9"/>
      <c r="I519" s="9"/>
      <c r="J519" s="9"/>
      <c r="K519" s="9"/>
      <c r="L519" s="9"/>
      <c r="M519" s="9"/>
      <c r="N519" s="9"/>
      <c r="O519" s="9"/>
      <c r="P519" s="9"/>
      <c r="Q519" s="9"/>
      <c r="R519" s="9"/>
      <c r="S519" s="9"/>
      <c r="T519" s="9"/>
      <c r="U519" s="9"/>
      <c r="V519" s="9"/>
      <c r="W519" s="9"/>
      <c r="X519" s="9"/>
      <c r="Y519" s="9"/>
      <c r="Z519" s="9"/>
      <c r="AA519" s="9"/>
      <c r="AB519" s="9"/>
      <c r="AC519" s="9"/>
      <c r="AD519" s="9"/>
      <c r="AH519" s="284">
        <f>SUM(AH518:AH518)</f>
        <v>0</v>
      </c>
      <c r="AK519" t="s">
        <v>5318</v>
      </c>
      <c r="AL519">
        <f>SUM(AM518,AP518,AS518,AV518)</f>
        <v>0</v>
      </c>
      <c r="AM519" t="s">
        <v>5319</v>
      </c>
      <c r="AN519">
        <f>SUM(AK518,AN518,AQ518,AT518)</f>
        <v>0</v>
      </c>
      <c r="AP519">
        <f>SUM(AP518:AP518)</f>
        <v>0</v>
      </c>
      <c r="AQ519">
        <f>SUM(AQ518:AQ518)</f>
        <v>0</v>
      </c>
      <c r="AS519">
        <f>SUM(AS518:AS518)</f>
        <v>0</v>
      </c>
      <c r="AT519">
        <f>SUM(AT518:AT518)</f>
        <v>0</v>
      </c>
      <c r="AV519">
        <f>SUM(AV518:AV518)</f>
        <v>0</v>
      </c>
    </row>
    <row r="520" spans="1:48" ht="24" customHeight="1">
      <c r="A520" s="84"/>
      <c r="B520" s="9"/>
      <c r="C520" s="416" t="s">
        <v>5098</v>
      </c>
      <c r="D520" s="319"/>
      <c r="E520" s="319"/>
      <c r="F520" s="319"/>
      <c r="G520" s="319"/>
      <c r="H520" s="319"/>
      <c r="I520" s="319"/>
      <c r="J520" s="319"/>
      <c r="K520" s="319"/>
      <c r="L520" s="319"/>
      <c r="M520" s="319"/>
      <c r="N520" s="319"/>
      <c r="O520" s="319"/>
      <c r="P520" s="319"/>
      <c r="Q520" s="319"/>
      <c r="R520" s="319"/>
      <c r="S520" s="319"/>
      <c r="T520" s="319"/>
      <c r="U520" s="319"/>
      <c r="V520" s="319"/>
      <c r="W520" s="319"/>
      <c r="X520" s="319"/>
      <c r="Y520" s="319"/>
      <c r="Z520" s="319"/>
      <c r="AA520" s="319"/>
      <c r="AB520" s="319"/>
      <c r="AC520" s="319"/>
      <c r="AD520" s="319"/>
      <c r="AK520" t="s">
        <v>5320</v>
      </c>
      <c r="AL520">
        <f>IF(AN519&gt;0,IF(SUM(C518)&gt;=SUM(G518,O518,S518,W518),0,1),IF(SUM(C518)&lt;&gt;SUM(G518,O518,S518,W518),1,0))</f>
        <v>0</v>
      </c>
      <c r="AM520" t="s">
        <v>5321</v>
      </c>
      <c r="AN520">
        <f>IF(AN519&gt;0,IF(SUM(D518)&gt;=SUM(I518,Q518,Y518),0,1),IF(SUM(D518)&lt;&gt;SUM(I518,Q518,Y518),1,0))</f>
        <v>0</v>
      </c>
      <c r="AO520" t="s">
        <v>5322</v>
      </c>
      <c r="AP520">
        <f>IF(AN519&gt;0,IF(SUM(E518)&gt;=SUM(K518,S518,AA518),0,1),IF(SUM(E518)&lt;&gt;SUM(K518,S518,AA518),1,0))</f>
        <v>0</v>
      </c>
      <c r="AQ520" t="s">
        <v>5323</v>
      </c>
      <c r="AR520">
        <f>IF(AN519&gt;0,IF(SUM(F518)&gt;=SUM(M518,U518,AC518),0,1),IF(SUM(F518)&lt;&gt;SUM(M518,U518,AC518),1,0))</f>
        <v>0</v>
      </c>
    </row>
    <row r="521" spans="1:48" ht="60" customHeight="1">
      <c r="A521" s="84"/>
      <c r="B521" s="9"/>
      <c r="C521" s="458"/>
      <c r="D521" s="459"/>
      <c r="E521" s="459"/>
      <c r="F521" s="459"/>
      <c r="G521" s="459"/>
      <c r="H521" s="459"/>
      <c r="I521" s="459"/>
      <c r="J521" s="459"/>
      <c r="K521" s="459"/>
      <c r="L521" s="459"/>
      <c r="M521" s="459"/>
      <c r="N521" s="459"/>
      <c r="O521" s="459"/>
      <c r="P521" s="459"/>
      <c r="Q521" s="459"/>
      <c r="R521" s="459"/>
      <c r="S521" s="459"/>
      <c r="T521" s="459"/>
      <c r="U521" s="459"/>
      <c r="V521" s="459"/>
      <c r="W521" s="459"/>
      <c r="X521" s="459"/>
      <c r="Y521" s="459"/>
      <c r="Z521" s="459"/>
      <c r="AA521" s="459"/>
      <c r="AB521" s="459"/>
      <c r="AC521" s="459"/>
      <c r="AD521" s="460"/>
    </row>
    <row r="522" spans="1:48" ht="15" customHeight="1">
      <c r="A522" s="84"/>
      <c r="B522" s="285" t="str">
        <f>IF(AG518=0,"","Favor de ingresar toda la información requerida en la tabla y/o verifique que no tenga información en celdas sombreadas.")</f>
        <v/>
      </c>
      <c r="C522" s="285"/>
      <c r="D522" s="40"/>
      <c r="E522" s="40"/>
      <c r="F522" s="40"/>
      <c r="G522" s="40"/>
      <c r="H522" s="40"/>
      <c r="I522" s="40"/>
      <c r="J522" s="40"/>
      <c r="K522" s="40"/>
      <c r="L522" s="40"/>
      <c r="M522" s="40"/>
      <c r="N522" s="40"/>
      <c r="O522" s="40"/>
      <c r="P522" s="40"/>
      <c r="Q522" s="40"/>
      <c r="R522" s="40"/>
      <c r="S522" s="40"/>
      <c r="T522" s="40"/>
      <c r="U522" s="40"/>
      <c r="V522" s="40"/>
      <c r="W522" s="40"/>
      <c r="X522" s="40"/>
      <c r="Y522" s="40"/>
      <c r="Z522" s="40"/>
      <c r="AA522" s="40"/>
      <c r="AB522" s="40"/>
      <c r="AC522" s="40"/>
      <c r="AD522" s="40"/>
    </row>
    <row r="523" spans="1:48" ht="15" customHeight="1">
      <c r="A523" s="84"/>
      <c r="B523" s="285" t="str">
        <f>IF(AND(AH518&gt;0,C521=""),"Alerta:Debido a que cuenta con registros NS, debe proporcionar una justificación en el area de comentarios al final de la pregunta.","")</f>
        <v/>
      </c>
      <c r="C523" s="285"/>
      <c r="D523" s="40"/>
      <c r="E523" s="40"/>
      <c r="F523" s="40"/>
      <c r="G523" s="40"/>
      <c r="H523" s="40"/>
      <c r="I523" s="40"/>
      <c r="J523" s="40"/>
      <c r="K523" s="40"/>
      <c r="L523" s="40"/>
      <c r="M523" s="40"/>
      <c r="N523" s="40"/>
      <c r="O523" s="40"/>
      <c r="P523" s="40"/>
      <c r="Q523" s="40"/>
      <c r="R523" s="40"/>
      <c r="S523" s="40"/>
      <c r="T523" s="40"/>
      <c r="U523" s="40"/>
      <c r="V523" s="40"/>
      <c r="W523" s="40"/>
      <c r="X523" s="40"/>
      <c r="Y523" s="40"/>
      <c r="Z523" s="40"/>
      <c r="AA523" s="40"/>
      <c r="AB523" s="40"/>
      <c r="AC523" s="40"/>
      <c r="AD523" s="40"/>
    </row>
    <row r="524" spans="1:48" ht="15" customHeight="1">
      <c r="A524" s="84"/>
      <c r="B524" s="285" t="str">
        <f>IF(OR(AL519&gt;0,AL520&gt;0,AN520&gt;0,AP520&gt;0,AR520&gt;0),"Favor de revisar la sumatoria y consistencia de totales y/o subtotales por filas (numéricos y NS)","")</f>
        <v/>
      </c>
      <c r="C524" s="285"/>
      <c r="D524" s="40"/>
      <c r="E524" s="40"/>
      <c r="F524" s="40"/>
      <c r="G524" s="40"/>
      <c r="H524" s="40"/>
      <c r="I524" s="40"/>
      <c r="J524" s="40"/>
      <c r="K524" s="40"/>
      <c r="L524" s="40"/>
      <c r="M524" s="40"/>
      <c r="N524" s="40"/>
      <c r="O524" s="40"/>
      <c r="P524" s="40"/>
      <c r="Q524" s="40"/>
      <c r="R524" s="40"/>
      <c r="S524" s="40"/>
      <c r="T524" s="40"/>
      <c r="U524" s="40"/>
      <c r="V524" s="40"/>
      <c r="W524" s="40"/>
      <c r="X524" s="40"/>
      <c r="Y524" s="40"/>
      <c r="Z524" s="40"/>
      <c r="AA524" s="40"/>
      <c r="AB524" s="40"/>
      <c r="AC524" s="40"/>
      <c r="AD524" s="40"/>
    </row>
    <row r="525" spans="1:48" ht="15" customHeight="1">
      <c r="A525" s="84"/>
      <c r="B525" s="285"/>
      <c r="C525" s="285"/>
      <c r="D525" s="40"/>
      <c r="E525" s="40"/>
      <c r="F525" s="40"/>
      <c r="G525" s="40"/>
      <c r="H525" s="40"/>
      <c r="I525" s="40"/>
      <c r="J525" s="40"/>
      <c r="K525" s="40"/>
      <c r="L525" s="40"/>
      <c r="M525" s="40"/>
      <c r="N525" s="40"/>
      <c r="O525" s="40"/>
      <c r="P525" s="40"/>
      <c r="Q525" s="40"/>
      <c r="R525" s="40"/>
      <c r="S525" s="40"/>
      <c r="T525" s="40"/>
      <c r="U525" s="40"/>
      <c r="V525" s="40"/>
      <c r="W525" s="40"/>
      <c r="X525" s="40"/>
      <c r="Y525" s="40"/>
      <c r="Z525" s="40"/>
      <c r="AA525" s="40"/>
      <c r="AB525" s="40"/>
      <c r="AC525" s="40"/>
      <c r="AD525" s="40"/>
    </row>
    <row r="526" spans="1:48" ht="15" customHeight="1">
      <c r="A526" s="84"/>
      <c r="B526" s="285"/>
      <c r="C526" s="285"/>
      <c r="D526" s="40"/>
      <c r="E526" s="40"/>
      <c r="F526" s="40"/>
      <c r="G526" s="40"/>
      <c r="H526" s="40"/>
      <c r="I526" s="40"/>
      <c r="J526" s="40"/>
      <c r="K526" s="40"/>
      <c r="L526" s="40"/>
      <c r="M526" s="40"/>
      <c r="N526" s="40"/>
      <c r="O526" s="40"/>
      <c r="P526" s="40"/>
      <c r="Q526" s="40"/>
      <c r="R526" s="40"/>
      <c r="S526" s="40"/>
      <c r="T526" s="40"/>
      <c r="U526" s="40"/>
      <c r="V526" s="40"/>
      <c r="W526" s="40"/>
      <c r="X526" s="40"/>
      <c r="Y526" s="40"/>
      <c r="Z526" s="40"/>
      <c r="AA526" s="40"/>
      <c r="AB526" s="40"/>
      <c r="AC526" s="40"/>
      <c r="AD526" s="40"/>
    </row>
    <row r="527" spans="1:48" ht="15" customHeight="1">
      <c r="A527" s="84"/>
      <c r="B527" s="285"/>
      <c r="C527" s="285"/>
      <c r="D527" s="40"/>
      <c r="E527" s="40"/>
      <c r="F527" s="40"/>
      <c r="G527" s="40"/>
      <c r="H527" s="40"/>
      <c r="I527" s="40"/>
      <c r="J527" s="40"/>
      <c r="K527" s="40"/>
      <c r="L527" s="40"/>
      <c r="M527" s="40"/>
      <c r="N527" s="40"/>
      <c r="O527" s="40"/>
      <c r="P527" s="40"/>
      <c r="Q527" s="40"/>
      <c r="R527" s="40"/>
      <c r="S527" s="40"/>
      <c r="T527" s="40"/>
      <c r="U527" s="40"/>
      <c r="V527" s="40"/>
      <c r="W527" s="40"/>
      <c r="X527" s="40"/>
      <c r="Y527" s="40"/>
      <c r="Z527" s="40"/>
      <c r="AA527" s="40"/>
      <c r="AB527" s="40"/>
      <c r="AC527" s="40"/>
      <c r="AD527" s="40"/>
    </row>
    <row r="528" spans="1:48" ht="24" customHeight="1">
      <c r="A528" s="44" t="s">
        <v>6142</v>
      </c>
      <c r="B528" s="429" t="s">
        <v>6143</v>
      </c>
      <c r="C528" s="319"/>
      <c r="D528" s="319"/>
      <c r="E528" s="319"/>
      <c r="F528" s="319"/>
      <c r="G528" s="319"/>
      <c r="H528" s="319"/>
      <c r="I528" s="319"/>
      <c r="J528" s="319"/>
      <c r="K528" s="319"/>
      <c r="L528" s="319"/>
      <c r="M528" s="319"/>
      <c r="N528" s="319"/>
      <c r="O528" s="319"/>
      <c r="P528" s="319"/>
      <c r="Q528" s="319"/>
      <c r="R528" s="319"/>
      <c r="S528" s="319"/>
      <c r="T528" s="319"/>
      <c r="U528" s="319"/>
      <c r="V528" s="319"/>
      <c r="W528" s="319"/>
      <c r="X528" s="319"/>
      <c r="Y528" s="319"/>
      <c r="Z528" s="319"/>
      <c r="AA528" s="319"/>
      <c r="AB528" s="319"/>
      <c r="AC528" s="319"/>
      <c r="AD528" s="319"/>
    </row>
    <row r="529" spans="1:48" ht="24" customHeight="1">
      <c r="A529" s="44"/>
      <c r="B529" s="9"/>
      <c r="C529" s="428" t="s">
        <v>6144</v>
      </c>
      <c r="D529" s="319"/>
      <c r="E529" s="319"/>
      <c r="F529" s="319"/>
      <c r="G529" s="319"/>
      <c r="H529" s="319"/>
      <c r="I529" s="319"/>
      <c r="J529" s="319"/>
      <c r="K529" s="319"/>
      <c r="L529" s="319"/>
      <c r="M529" s="319"/>
      <c r="N529" s="319"/>
      <c r="O529" s="319"/>
      <c r="P529" s="319"/>
      <c r="Q529" s="319"/>
      <c r="R529" s="319"/>
      <c r="S529" s="319"/>
      <c r="T529" s="319"/>
      <c r="U529" s="319"/>
      <c r="V529" s="319"/>
      <c r="W529" s="319"/>
      <c r="X529" s="319"/>
      <c r="Y529" s="319"/>
      <c r="Z529" s="319"/>
      <c r="AA529" s="319"/>
      <c r="AB529" s="319"/>
      <c r="AC529" s="319"/>
      <c r="AD529" s="319"/>
    </row>
    <row r="530" spans="1:48" ht="15" customHeight="1">
      <c r="A530" s="44"/>
      <c r="B530" s="9"/>
      <c r="C530" s="41"/>
      <c r="D530" s="41"/>
      <c r="E530" s="41"/>
      <c r="F530" s="41"/>
      <c r="G530" s="41"/>
      <c r="H530" s="41"/>
      <c r="I530" s="41"/>
      <c r="J530" s="41"/>
      <c r="K530" s="41"/>
      <c r="L530" s="41"/>
      <c r="M530" s="41"/>
      <c r="N530" s="41"/>
      <c r="O530" s="41"/>
      <c r="P530" s="41"/>
      <c r="Q530" s="41"/>
      <c r="R530" s="41"/>
      <c r="S530" s="41"/>
      <c r="T530" s="41"/>
      <c r="U530" s="41"/>
      <c r="V530" s="41"/>
      <c r="W530" s="41"/>
      <c r="X530" s="41"/>
      <c r="Y530" s="41"/>
      <c r="Z530" s="41"/>
      <c r="AA530" s="41"/>
      <c r="AB530" s="41"/>
      <c r="AC530" s="41"/>
      <c r="AD530" s="41"/>
    </row>
    <row r="531" spans="1:48" ht="24" customHeight="1">
      <c r="A531" s="44"/>
      <c r="B531" s="9"/>
      <c r="C531" s="334" t="s">
        <v>5171</v>
      </c>
      <c r="D531" s="339"/>
      <c r="E531" s="339"/>
      <c r="F531" s="339"/>
      <c r="G531" s="339"/>
      <c r="H531" s="339"/>
      <c r="I531" s="339"/>
      <c r="J531" s="339"/>
      <c r="K531" s="339"/>
      <c r="L531" s="339"/>
      <c r="M531" s="339"/>
      <c r="N531" s="340"/>
      <c r="O531" s="334" t="s">
        <v>6141</v>
      </c>
      <c r="P531" s="329"/>
      <c r="Q531" s="329"/>
      <c r="R531" s="329"/>
      <c r="S531" s="329"/>
      <c r="T531" s="329"/>
      <c r="U531" s="329"/>
      <c r="V531" s="329"/>
      <c r="W531" s="329"/>
      <c r="X531" s="329"/>
      <c r="Y531" s="329"/>
      <c r="Z531" s="329"/>
      <c r="AA531" s="329"/>
      <c r="AB531" s="329"/>
      <c r="AC531" s="329"/>
      <c r="AD531" s="331"/>
    </row>
    <row r="532" spans="1:48" ht="15" customHeight="1">
      <c r="A532" s="44"/>
      <c r="B532" s="9"/>
      <c r="C532" s="356"/>
      <c r="D532" s="319"/>
      <c r="E532" s="319"/>
      <c r="F532" s="319"/>
      <c r="G532" s="319"/>
      <c r="H532" s="319"/>
      <c r="I532" s="319"/>
      <c r="J532" s="319"/>
      <c r="K532" s="319"/>
      <c r="L532" s="319"/>
      <c r="M532" s="319"/>
      <c r="N532" s="357"/>
      <c r="O532" s="457" t="s">
        <v>5209</v>
      </c>
      <c r="P532" s="480" t="s">
        <v>5300</v>
      </c>
      <c r="Q532" s="480" t="s">
        <v>5301</v>
      </c>
      <c r="R532" s="480" t="s">
        <v>5355</v>
      </c>
      <c r="S532" s="330" t="s">
        <v>5356</v>
      </c>
      <c r="T532" s="329"/>
      <c r="U532" s="329"/>
      <c r="V532" s="331"/>
      <c r="W532" s="330" t="s">
        <v>5357</v>
      </c>
      <c r="X532" s="329"/>
      <c r="Y532" s="329"/>
      <c r="Z532" s="331"/>
      <c r="AA532" s="330" t="s">
        <v>5355</v>
      </c>
      <c r="AB532" s="329"/>
      <c r="AC532" s="329"/>
      <c r="AD532" s="331"/>
    </row>
    <row r="533" spans="1:48" ht="84" customHeight="1">
      <c r="A533" s="44"/>
      <c r="B533" s="9"/>
      <c r="C533" s="358"/>
      <c r="D533" s="327"/>
      <c r="E533" s="327"/>
      <c r="F533" s="327"/>
      <c r="G533" s="327"/>
      <c r="H533" s="327"/>
      <c r="I533" s="327"/>
      <c r="J533" s="327"/>
      <c r="K533" s="327"/>
      <c r="L533" s="327"/>
      <c r="M533" s="327"/>
      <c r="N533" s="359"/>
      <c r="O533" s="448"/>
      <c r="P533" s="448"/>
      <c r="Q533" s="448"/>
      <c r="R533" s="448"/>
      <c r="S533" s="186" t="s">
        <v>5304</v>
      </c>
      <c r="T533" s="74" t="s">
        <v>5300</v>
      </c>
      <c r="U533" s="74" t="s">
        <v>5301</v>
      </c>
      <c r="V533" s="74" t="s">
        <v>5355</v>
      </c>
      <c r="W533" s="186" t="s">
        <v>5304</v>
      </c>
      <c r="X533" s="74" t="s">
        <v>5300</v>
      </c>
      <c r="Y533" s="74" t="s">
        <v>5301</v>
      </c>
      <c r="Z533" s="74" t="s">
        <v>5355</v>
      </c>
      <c r="AA533" s="186" t="s">
        <v>5304</v>
      </c>
      <c r="AB533" s="74" t="s">
        <v>5300</v>
      </c>
      <c r="AC533" s="74" t="s">
        <v>5301</v>
      </c>
      <c r="AD533" s="74" t="s">
        <v>5355</v>
      </c>
      <c r="AG533" t="s">
        <v>5084</v>
      </c>
      <c r="AH533" t="s">
        <v>5183</v>
      </c>
      <c r="AI533" t="s">
        <v>5914</v>
      </c>
      <c r="AK533" t="s">
        <v>5306</v>
      </c>
      <c r="AL533" t="s">
        <v>5307</v>
      </c>
      <c r="AM533" t="s">
        <v>5308</v>
      </c>
      <c r="AN533" t="s">
        <v>5309</v>
      </c>
      <c r="AO533" t="s">
        <v>5310</v>
      </c>
      <c r="AP533" t="s">
        <v>5311</v>
      </c>
      <c r="AQ533" t="s">
        <v>5312</v>
      </c>
      <c r="AR533" t="s">
        <v>5313</v>
      </c>
      <c r="AS533" t="s">
        <v>5314</v>
      </c>
      <c r="AT533" t="s">
        <v>5315</v>
      </c>
      <c r="AU533" t="s">
        <v>5316</v>
      </c>
      <c r="AV533" t="s">
        <v>5317</v>
      </c>
    </row>
    <row r="534" spans="1:48" ht="15" customHeight="1">
      <c r="A534" s="44"/>
      <c r="B534" s="9"/>
      <c r="C534" s="244" t="s">
        <v>5784</v>
      </c>
      <c r="D534" s="443" t="s">
        <v>5355</v>
      </c>
      <c r="E534" s="329"/>
      <c r="F534" s="329"/>
      <c r="G534" s="329"/>
      <c r="H534" s="329"/>
      <c r="I534" s="329"/>
      <c r="J534" s="329"/>
      <c r="K534" s="329"/>
      <c r="L534" s="329"/>
      <c r="M534" s="329"/>
      <c r="N534" s="331"/>
      <c r="O534" s="52"/>
      <c r="P534" s="52"/>
      <c r="Q534" s="52"/>
      <c r="R534" s="52"/>
      <c r="S534" s="52"/>
      <c r="T534" s="52"/>
      <c r="U534" s="52"/>
      <c r="V534" s="52"/>
      <c r="W534" s="52"/>
      <c r="X534" s="52"/>
      <c r="Y534" s="52"/>
      <c r="Z534" s="52"/>
      <c r="AA534" s="52"/>
      <c r="AB534" s="52"/>
      <c r="AC534" s="52"/>
      <c r="AD534" s="52"/>
      <c r="AH534">
        <f t="shared" ref="AH534:AH559" si="25">IF(COUNTIF(D534:AD534,"NS"),1,0)</f>
        <v>0</v>
      </c>
      <c r="AK534">
        <f t="shared" ref="AK534:AK559" si="26">COUNTIF(P534:R534,"NS")</f>
        <v>0</v>
      </c>
      <c r="AL534">
        <f t="shared" ref="AL534:AL559" si="27">SUM(P534:R534)</f>
        <v>0</v>
      </c>
      <c r="AM534">
        <f t="shared" ref="AM534:AM559" si="28">IF(COUNTA(O534:R534)=0,0,IF(OR(AND(O534=0,AK534&gt;0),AND(O534="ns",AL534&gt;0),AND(O534="ns",AK534=0,AL534=0)),1,IF(OR(AND(AK534&gt;=2,O534&gt;AL534),AND(O534="ns",AL534=0,AK534&gt;0),O534=AL534),0,1)))</f>
        <v>0</v>
      </c>
      <c r="AN534">
        <f t="shared" ref="AN534:AN559" si="29">COUNTIF(T534:V534,"NS")</f>
        <v>0</v>
      </c>
      <c r="AO534">
        <f t="shared" ref="AO534:AO559" si="30">SUM(T534:V534)</f>
        <v>0</v>
      </c>
      <c r="AP534">
        <f t="shared" ref="AP534:AP559" si="31">IF(COUNTA(S534:V534)=0,0,IF(OR(AND(S534=0,AN534&gt;0),AND(S534="ns",AO534&gt;0),AND(S534="ns",AN534=0,AO534=0)),1,IF(OR(AND(AN534&gt;=2,S534&gt;AO534),AND(S534="ns",AO534=0,AN534&gt;0),S534=AO534),0,1)))</f>
        <v>0</v>
      </c>
      <c r="AQ534">
        <f t="shared" ref="AQ534:AQ559" si="32">COUNTIF(X534:Z534,"NS")</f>
        <v>0</v>
      </c>
      <c r="AR534">
        <f t="shared" ref="AR534:AR559" si="33">SUM(X534:Z534)</f>
        <v>0</v>
      </c>
      <c r="AS534">
        <f t="shared" ref="AS534:AS559" si="34">IF(COUNTA(W534:Z534)=0,0,IF(OR(AND(W534=0,AQ534&gt;0),AND(W534="ns",AR534&gt;0),AND(W534="ns",AQ534=0,AR534=0)),1,IF(OR(AND(AQ534&gt;=2,W534&gt;AR534),AND(W534="ns",AR534=0,AQ534&gt;0),W534=AR534),0,1)))</f>
        <v>0</v>
      </c>
      <c r="AT534">
        <f t="shared" ref="AT534:AT559" si="35">COUNTIF(AB534:AD534,"NS")</f>
        <v>0</v>
      </c>
      <c r="AU534">
        <f t="shared" ref="AU534:AU559" si="36">SUM(AB534:AD534)</f>
        <v>0</v>
      </c>
      <c r="AV534">
        <f t="shared" ref="AV534:AV559" si="37">IF(COUNTA(AA534:AD534)=0,0,IF(OR(AND(AA534=0,AT534&gt;0),AND(AA534="ns",AU534&gt;0),AND(AA534="ns",AT534=0,AU534=0)),1,IF(OR(AND(AT534&gt;=2,AA534&gt;AU534),AND(AA534="ns",AU534=0,AT534&gt;0),AA534=AU534),0,1)))</f>
        <v>0</v>
      </c>
    </row>
    <row r="535" spans="1:48" ht="15" customHeight="1">
      <c r="A535" s="44"/>
      <c r="B535" s="9"/>
      <c r="C535" s="180" t="s">
        <v>5021</v>
      </c>
      <c r="D535" s="443" t="str">
        <f>IF(CNGMD_2023_M5_Secc2!D40="","",CNGMD_2023_M5_Secc2!D40)</f>
        <v/>
      </c>
      <c r="E535" s="329"/>
      <c r="F535" s="329"/>
      <c r="G535" s="329"/>
      <c r="H535" s="329"/>
      <c r="I535" s="329"/>
      <c r="J535" s="329"/>
      <c r="K535" s="329"/>
      <c r="L535" s="329"/>
      <c r="M535" s="329"/>
      <c r="N535" s="331"/>
      <c r="O535" s="52"/>
      <c r="P535" s="52"/>
      <c r="Q535" s="52"/>
      <c r="R535" s="52"/>
      <c r="S535" s="52"/>
      <c r="T535" s="52"/>
      <c r="U535" s="52"/>
      <c r="V535" s="52"/>
      <c r="W535" s="52"/>
      <c r="X535" s="52"/>
      <c r="Y535" s="52"/>
      <c r="Z535" s="52"/>
      <c r="AA535" s="52"/>
      <c r="AB535" s="52"/>
      <c r="AC535" s="52"/>
      <c r="AD535" s="52"/>
      <c r="AG535">
        <f>IF(AND(Y73=0,COUNTBLANK(D535)=0,COUNTA(O535:AD535)=0),0,IF(AND(Y73&gt;0,C518=0,COUNTBLANK(D535)=0,COUNTA(O535:AD535)=0),0,IF(AND(Y73&gt;0,C518&gt;0,COUNTBLANK(D535)=0,COUNTA(O535:AD535)=16),0,IF(AND(COUNTBLANK(D535)=1,COUNTA(O535:AD535)=0),0,1))))</f>
        <v>0</v>
      </c>
      <c r="AH535">
        <f t="shared" si="25"/>
        <v>0</v>
      </c>
      <c r="AI535">
        <f t="shared" ref="AI535:AI559" si="38">IF(SUM(O535)&gt;=SUM(Y73),0,1)</f>
        <v>0</v>
      </c>
      <c r="AK535">
        <f t="shared" si="26"/>
        <v>0</v>
      </c>
      <c r="AL535">
        <f t="shared" si="27"/>
        <v>0</v>
      </c>
      <c r="AM535">
        <f t="shared" si="28"/>
        <v>0</v>
      </c>
      <c r="AN535">
        <f t="shared" si="29"/>
        <v>0</v>
      </c>
      <c r="AO535">
        <f t="shared" si="30"/>
        <v>0</v>
      </c>
      <c r="AP535">
        <f t="shared" si="31"/>
        <v>0</v>
      </c>
      <c r="AQ535">
        <f t="shared" si="32"/>
        <v>0</v>
      </c>
      <c r="AR535">
        <f t="shared" si="33"/>
        <v>0</v>
      </c>
      <c r="AS535">
        <f t="shared" si="34"/>
        <v>0</v>
      </c>
      <c r="AT535">
        <f t="shared" si="35"/>
        <v>0</v>
      </c>
      <c r="AU535">
        <f t="shared" si="36"/>
        <v>0</v>
      </c>
      <c r="AV535">
        <f t="shared" si="37"/>
        <v>0</v>
      </c>
    </row>
    <row r="536" spans="1:48" ht="15" customHeight="1">
      <c r="A536" s="44"/>
      <c r="B536" s="9"/>
      <c r="C536" s="58" t="s">
        <v>5022</v>
      </c>
      <c r="D536" s="443" t="str">
        <f>IF(CNGMD_2023_M5_Secc2!D41="","",CNGMD_2023_M5_Secc2!D41)</f>
        <v/>
      </c>
      <c r="E536" s="329"/>
      <c r="F536" s="329"/>
      <c r="G536" s="329"/>
      <c r="H536" s="329"/>
      <c r="I536" s="329"/>
      <c r="J536" s="329"/>
      <c r="K536" s="329"/>
      <c r="L536" s="329"/>
      <c r="M536" s="329"/>
      <c r="N536" s="331"/>
      <c r="O536" s="52"/>
      <c r="P536" s="52"/>
      <c r="Q536" s="52"/>
      <c r="R536" s="52"/>
      <c r="S536" s="52"/>
      <c r="T536" s="52"/>
      <c r="U536" s="52"/>
      <c r="V536" s="52"/>
      <c r="W536" s="52"/>
      <c r="X536" s="52"/>
      <c r="Y536" s="52"/>
      <c r="Z536" s="52"/>
      <c r="AA536" s="52"/>
      <c r="AB536" s="52"/>
      <c r="AC536" s="52"/>
      <c r="AD536" s="52"/>
      <c r="AG536">
        <f>IF(AND(Y74=0,COUNTBLANK(D536)=0,COUNTA(O536:AD536)=0),0,IF(AND(Y74&gt;0,C518=0,COUNTBLANK(D536)=0,COUNTA(O536:AD536)=0),0,IF(AND(Y74&gt;0,C518&gt;0,COUNTBLANK(D536)=0,COUNTA(O536:AD536)=16),0,IF(AND(COUNTBLANK(D536)=1,COUNTA(O536:AD536)=0),0,1))))</f>
        <v>0</v>
      </c>
      <c r="AH536">
        <f t="shared" si="25"/>
        <v>0</v>
      </c>
      <c r="AI536">
        <f t="shared" si="38"/>
        <v>0</v>
      </c>
      <c r="AK536">
        <f t="shared" si="26"/>
        <v>0</v>
      </c>
      <c r="AL536">
        <f t="shared" si="27"/>
        <v>0</v>
      </c>
      <c r="AM536">
        <f t="shared" si="28"/>
        <v>0</v>
      </c>
      <c r="AN536">
        <f t="shared" si="29"/>
        <v>0</v>
      </c>
      <c r="AO536">
        <f t="shared" si="30"/>
        <v>0</v>
      </c>
      <c r="AP536">
        <f t="shared" si="31"/>
        <v>0</v>
      </c>
      <c r="AQ536">
        <f t="shared" si="32"/>
        <v>0</v>
      </c>
      <c r="AR536">
        <f t="shared" si="33"/>
        <v>0</v>
      </c>
      <c r="AS536">
        <f t="shared" si="34"/>
        <v>0</v>
      </c>
      <c r="AT536">
        <f t="shared" si="35"/>
        <v>0</v>
      </c>
      <c r="AU536">
        <f t="shared" si="36"/>
        <v>0</v>
      </c>
      <c r="AV536">
        <f t="shared" si="37"/>
        <v>0</v>
      </c>
    </row>
    <row r="537" spans="1:48" ht="15" customHeight="1">
      <c r="A537" s="44"/>
      <c r="B537" s="9"/>
      <c r="C537" s="58" t="s">
        <v>5024</v>
      </c>
      <c r="D537" s="443" t="str">
        <f>IF(CNGMD_2023_M5_Secc2!D42="","",CNGMD_2023_M5_Secc2!D42)</f>
        <v/>
      </c>
      <c r="E537" s="329"/>
      <c r="F537" s="329"/>
      <c r="G537" s="329"/>
      <c r="H537" s="329"/>
      <c r="I537" s="329"/>
      <c r="J537" s="329"/>
      <c r="K537" s="329"/>
      <c r="L537" s="329"/>
      <c r="M537" s="329"/>
      <c r="N537" s="331"/>
      <c r="O537" s="52"/>
      <c r="P537" s="52"/>
      <c r="Q537" s="52"/>
      <c r="R537" s="52"/>
      <c r="S537" s="52"/>
      <c r="T537" s="52"/>
      <c r="U537" s="52"/>
      <c r="V537" s="52"/>
      <c r="W537" s="52"/>
      <c r="X537" s="52"/>
      <c r="Y537" s="52"/>
      <c r="Z537" s="52"/>
      <c r="AA537" s="52"/>
      <c r="AB537" s="52"/>
      <c r="AC537" s="52"/>
      <c r="AD537" s="52"/>
      <c r="AG537">
        <f>IF(AND(Y75=0,COUNTBLANK(D537)=0,COUNTA(O537:AD537)=0),0,IF(AND(Y75&gt;0,C518=0,COUNTBLANK(D537)=0,COUNTA(O537:AD537)=0),0,IF(AND(Y75&gt;0,C518&gt;0,COUNTBLANK(D537)=0,COUNTA(O537:AD537)=16),0,IF(AND(COUNTBLANK(D537)=1,COUNTA(O537:AD537)=0),0,1))))</f>
        <v>0</v>
      </c>
      <c r="AH537">
        <f t="shared" si="25"/>
        <v>0</v>
      </c>
      <c r="AI537">
        <f t="shared" si="38"/>
        <v>0</v>
      </c>
      <c r="AK537">
        <f t="shared" si="26"/>
        <v>0</v>
      </c>
      <c r="AL537">
        <f t="shared" si="27"/>
        <v>0</v>
      </c>
      <c r="AM537">
        <f t="shared" si="28"/>
        <v>0</v>
      </c>
      <c r="AN537">
        <f t="shared" si="29"/>
        <v>0</v>
      </c>
      <c r="AO537">
        <f t="shared" si="30"/>
        <v>0</v>
      </c>
      <c r="AP537">
        <f t="shared" si="31"/>
        <v>0</v>
      </c>
      <c r="AQ537">
        <f t="shared" si="32"/>
        <v>0</v>
      </c>
      <c r="AR537">
        <f t="shared" si="33"/>
        <v>0</v>
      </c>
      <c r="AS537">
        <f t="shared" si="34"/>
        <v>0</v>
      </c>
      <c r="AT537">
        <f t="shared" si="35"/>
        <v>0</v>
      </c>
      <c r="AU537">
        <f t="shared" si="36"/>
        <v>0</v>
      </c>
      <c r="AV537">
        <f t="shared" si="37"/>
        <v>0</v>
      </c>
    </row>
    <row r="538" spans="1:48" ht="15" customHeight="1">
      <c r="A538" s="44"/>
      <c r="B538" s="9"/>
      <c r="C538" s="58" t="s">
        <v>5025</v>
      </c>
      <c r="D538" s="443" t="str">
        <f>IF(CNGMD_2023_M5_Secc2!D43="","",CNGMD_2023_M5_Secc2!D43)</f>
        <v/>
      </c>
      <c r="E538" s="329"/>
      <c r="F538" s="329"/>
      <c r="G538" s="329"/>
      <c r="H538" s="329"/>
      <c r="I538" s="329"/>
      <c r="J538" s="329"/>
      <c r="K538" s="329"/>
      <c r="L538" s="329"/>
      <c r="M538" s="329"/>
      <c r="N538" s="331"/>
      <c r="O538" s="52"/>
      <c r="P538" s="52"/>
      <c r="Q538" s="52"/>
      <c r="R538" s="52"/>
      <c r="S538" s="52"/>
      <c r="T538" s="52"/>
      <c r="U538" s="52"/>
      <c r="V538" s="52"/>
      <c r="W538" s="52"/>
      <c r="X538" s="52"/>
      <c r="Y538" s="52"/>
      <c r="Z538" s="52"/>
      <c r="AA538" s="52"/>
      <c r="AB538" s="52"/>
      <c r="AC538" s="52"/>
      <c r="AD538" s="52"/>
      <c r="AG538">
        <f>IF(AND(Y76=0,COUNTBLANK(D538)=0,COUNTA(O538:AD538)=0),0,IF(AND(Y76&gt;0,C518=0,COUNTBLANK(D538)=0,COUNTA(O538:AD538)=0),0,IF(AND(Y76&gt;0,C518&gt;0,COUNTBLANK(D538)=0,COUNTA(O538:AD538)=16),0,IF(AND(COUNTBLANK(D538)=1,COUNTA(O538:AD538)=0),0,1))))</f>
        <v>0</v>
      </c>
      <c r="AH538">
        <f t="shared" si="25"/>
        <v>0</v>
      </c>
      <c r="AI538">
        <f t="shared" si="38"/>
        <v>0</v>
      </c>
      <c r="AK538">
        <f t="shared" si="26"/>
        <v>0</v>
      </c>
      <c r="AL538">
        <f t="shared" si="27"/>
        <v>0</v>
      </c>
      <c r="AM538">
        <f t="shared" si="28"/>
        <v>0</v>
      </c>
      <c r="AN538">
        <f t="shared" si="29"/>
        <v>0</v>
      </c>
      <c r="AO538">
        <f t="shared" si="30"/>
        <v>0</v>
      </c>
      <c r="AP538">
        <f t="shared" si="31"/>
        <v>0</v>
      </c>
      <c r="AQ538">
        <f t="shared" si="32"/>
        <v>0</v>
      </c>
      <c r="AR538">
        <f t="shared" si="33"/>
        <v>0</v>
      </c>
      <c r="AS538">
        <f t="shared" si="34"/>
        <v>0</v>
      </c>
      <c r="AT538">
        <f t="shared" si="35"/>
        <v>0</v>
      </c>
      <c r="AU538">
        <f t="shared" si="36"/>
        <v>0</v>
      </c>
      <c r="AV538">
        <f t="shared" si="37"/>
        <v>0</v>
      </c>
    </row>
    <row r="539" spans="1:48" ht="15" customHeight="1">
      <c r="A539" s="44"/>
      <c r="B539" s="9"/>
      <c r="C539" s="58" t="s">
        <v>5026</v>
      </c>
      <c r="D539" s="443" t="str">
        <f>IF(CNGMD_2023_M5_Secc2!D44="","",CNGMD_2023_M5_Secc2!D44)</f>
        <v/>
      </c>
      <c r="E539" s="329"/>
      <c r="F539" s="329"/>
      <c r="G539" s="329"/>
      <c r="H539" s="329"/>
      <c r="I539" s="329"/>
      <c r="J539" s="329"/>
      <c r="K539" s="329"/>
      <c r="L539" s="329"/>
      <c r="M539" s="329"/>
      <c r="N539" s="331"/>
      <c r="O539" s="52"/>
      <c r="P539" s="52"/>
      <c r="Q539" s="52"/>
      <c r="R539" s="52"/>
      <c r="S539" s="52"/>
      <c r="T539" s="52"/>
      <c r="U539" s="52"/>
      <c r="V539" s="52"/>
      <c r="W539" s="52"/>
      <c r="X539" s="52"/>
      <c r="Y539" s="52"/>
      <c r="Z539" s="52"/>
      <c r="AA539" s="52"/>
      <c r="AB539" s="52"/>
      <c r="AC539" s="52"/>
      <c r="AD539" s="52"/>
      <c r="AG539">
        <f>IF(AND(Y77=0,COUNTBLANK(D539)=0,COUNTA(O539:AD539)=0),0,IF(AND(Y77&gt;0,C518=0,COUNTBLANK(D539)=0,COUNTA(O539:AD539)=0),0,IF(AND(Y77&gt;0,C518&gt;0,COUNTBLANK(D539)=0,COUNTA(O539:AD539)=16),0,IF(AND(COUNTBLANK(D539)=1,COUNTA(O539:AD539)=0),0,1))))</f>
        <v>0</v>
      </c>
      <c r="AH539">
        <f t="shared" si="25"/>
        <v>0</v>
      </c>
      <c r="AI539">
        <f t="shared" si="38"/>
        <v>0</v>
      </c>
      <c r="AK539">
        <f t="shared" si="26"/>
        <v>0</v>
      </c>
      <c r="AL539">
        <f t="shared" si="27"/>
        <v>0</v>
      </c>
      <c r="AM539">
        <f t="shared" si="28"/>
        <v>0</v>
      </c>
      <c r="AN539">
        <f t="shared" si="29"/>
        <v>0</v>
      </c>
      <c r="AO539">
        <f t="shared" si="30"/>
        <v>0</v>
      </c>
      <c r="AP539">
        <f t="shared" si="31"/>
        <v>0</v>
      </c>
      <c r="AQ539">
        <f t="shared" si="32"/>
        <v>0</v>
      </c>
      <c r="AR539">
        <f t="shared" si="33"/>
        <v>0</v>
      </c>
      <c r="AS539">
        <f t="shared" si="34"/>
        <v>0</v>
      </c>
      <c r="AT539">
        <f t="shared" si="35"/>
        <v>0</v>
      </c>
      <c r="AU539">
        <f t="shared" si="36"/>
        <v>0</v>
      </c>
      <c r="AV539">
        <f t="shared" si="37"/>
        <v>0</v>
      </c>
    </row>
    <row r="540" spans="1:48" ht="15" customHeight="1">
      <c r="A540" s="44"/>
      <c r="B540" s="9"/>
      <c r="C540" s="58" t="s">
        <v>5028</v>
      </c>
      <c r="D540" s="443" t="str">
        <f>IF(CNGMD_2023_M5_Secc2!D45="","",CNGMD_2023_M5_Secc2!D45)</f>
        <v/>
      </c>
      <c r="E540" s="329"/>
      <c r="F540" s="329"/>
      <c r="G540" s="329"/>
      <c r="H540" s="329"/>
      <c r="I540" s="329"/>
      <c r="J540" s="329"/>
      <c r="K540" s="329"/>
      <c r="L540" s="329"/>
      <c r="M540" s="329"/>
      <c r="N540" s="331"/>
      <c r="O540" s="52"/>
      <c r="P540" s="52"/>
      <c r="Q540" s="52"/>
      <c r="R540" s="52"/>
      <c r="S540" s="52"/>
      <c r="T540" s="52"/>
      <c r="U540" s="52"/>
      <c r="V540" s="52"/>
      <c r="W540" s="52"/>
      <c r="X540" s="52"/>
      <c r="Y540" s="52"/>
      <c r="Z540" s="52"/>
      <c r="AA540" s="52"/>
      <c r="AB540" s="52"/>
      <c r="AC540" s="52"/>
      <c r="AD540" s="52"/>
      <c r="AG540">
        <f>IF(AND(Y78=0,COUNTBLANK(D540)=0,COUNTA(O540:AD540)=0),0,IF(AND(Y78&gt;0,C518=0,COUNTBLANK(D540)=0,COUNTA(O540:AD540)=0),0,IF(AND(Y78&gt;0,C518&gt;0,COUNTBLANK(D540)=0,COUNTA(O540:AD540)=16),0,IF(AND(COUNTBLANK(D540)=1,COUNTA(O540:AD540)=0),0,1))))</f>
        <v>0</v>
      </c>
      <c r="AH540">
        <f t="shared" si="25"/>
        <v>0</v>
      </c>
      <c r="AI540">
        <f t="shared" si="38"/>
        <v>0</v>
      </c>
      <c r="AK540">
        <f t="shared" si="26"/>
        <v>0</v>
      </c>
      <c r="AL540">
        <f t="shared" si="27"/>
        <v>0</v>
      </c>
      <c r="AM540">
        <f t="shared" si="28"/>
        <v>0</v>
      </c>
      <c r="AN540">
        <f t="shared" si="29"/>
        <v>0</v>
      </c>
      <c r="AO540">
        <f t="shared" si="30"/>
        <v>0</v>
      </c>
      <c r="AP540">
        <f t="shared" si="31"/>
        <v>0</v>
      </c>
      <c r="AQ540">
        <f t="shared" si="32"/>
        <v>0</v>
      </c>
      <c r="AR540">
        <f t="shared" si="33"/>
        <v>0</v>
      </c>
      <c r="AS540">
        <f t="shared" si="34"/>
        <v>0</v>
      </c>
      <c r="AT540">
        <f t="shared" si="35"/>
        <v>0</v>
      </c>
      <c r="AU540">
        <f t="shared" si="36"/>
        <v>0</v>
      </c>
      <c r="AV540">
        <f t="shared" si="37"/>
        <v>0</v>
      </c>
    </row>
    <row r="541" spans="1:48" ht="15" customHeight="1">
      <c r="A541" s="44"/>
      <c r="B541" s="9"/>
      <c r="C541" s="58" t="s">
        <v>5030</v>
      </c>
      <c r="D541" s="443" t="str">
        <f>IF(CNGMD_2023_M5_Secc2!D46="","",CNGMD_2023_M5_Secc2!D46)</f>
        <v/>
      </c>
      <c r="E541" s="329"/>
      <c r="F541" s="329"/>
      <c r="G541" s="329"/>
      <c r="H541" s="329"/>
      <c r="I541" s="329"/>
      <c r="J541" s="329"/>
      <c r="K541" s="329"/>
      <c r="L541" s="329"/>
      <c r="M541" s="329"/>
      <c r="N541" s="331"/>
      <c r="O541" s="52"/>
      <c r="P541" s="52"/>
      <c r="Q541" s="52"/>
      <c r="R541" s="52"/>
      <c r="S541" s="52"/>
      <c r="T541" s="52"/>
      <c r="U541" s="52"/>
      <c r="V541" s="52"/>
      <c r="W541" s="52"/>
      <c r="X541" s="52"/>
      <c r="Y541" s="52"/>
      <c r="Z541" s="52"/>
      <c r="AA541" s="52"/>
      <c r="AB541" s="52"/>
      <c r="AC541" s="52"/>
      <c r="AD541" s="52"/>
      <c r="AG541">
        <f>IF(AND(Y79=0,COUNTBLANK(D541)=0,COUNTA(O541:AD541)=0),0,IF(AND(Y79&gt;0,C518=0,COUNTBLANK(D541)=0,COUNTA(O541:AD541)=0),0,IF(AND(Y79&gt;0,C518&gt;0,COUNTBLANK(D541)=0,COUNTA(O541:AD541)=16),0,IF(AND(COUNTBLANK(D541)=1,COUNTA(O541:AD541)=0),0,1))))</f>
        <v>0</v>
      </c>
      <c r="AH541">
        <f t="shared" si="25"/>
        <v>0</v>
      </c>
      <c r="AI541">
        <f t="shared" si="38"/>
        <v>0</v>
      </c>
      <c r="AK541">
        <f t="shared" si="26"/>
        <v>0</v>
      </c>
      <c r="AL541">
        <f t="shared" si="27"/>
        <v>0</v>
      </c>
      <c r="AM541">
        <f t="shared" si="28"/>
        <v>0</v>
      </c>
      <c r="AN541">
        <f t="shared" si="29"/>
        <v>0</v>
      </c>
      <c r="AO541">
        <f t="shared" si="30"/>
        <v>0</v>
      </c>
      <c r="AP541">
        <f t="shared" si="31"/>
        <v>0</v>
      </c>
      <c r="AQ541">
        <f t="shared" si="32"/>
        <v>0</v>
      </c>
      <c r="AR541">
        <f t="shared" si="33"/>
        <v>0</v>
      </c>
      <c r="AS541">
        <f t="shared" si="34"/>
        <v>0</v>
      </c>
      <c r="AT541">
        <f t="shared" si="35"/>
        <v>0</v>
      </c>
      <c r="AU541">
        <f t="shared" si="36"/>
        <v>0</v>
      </c>
      <c r="AV541">
        <f t="shared" si="37"/>
        <v>0</v>
      </c>
    </row>
    <row r="542" spans="1:48" ht="15" customHeight="1">
      <c r="A542" s="44"/>
      <c r="B542" s="9"/>
      <c r="C542" s="58" t="s">
        <v>5032</v>
      </c>
      <c r="D542" s="443" t="str">
        <f>IF(CNGMD_2023_M5_Secc2!D47="","",CNGMD_2023_M5_Secc2!D47)</f>
        <v/>
      </c>
      <c r="E542" s="329"/>
      <c r="F542" s="329"/>
      <c r="G542" s="329"/>
      <c r="H542" s="329"/>
      <c r="I542" s="329"/>
      <c r="J542" s="329"/>
      <c r="K542" s="329"/>
      <c r="L542" s="329"/>
      <c r="M542" s="329"/>
      <c r="N542" s="331"/>
      <c r="O542" s="52"/>
      <c r="P542" s="52"/>
      <c r="Q542" s="52"/>
      <c r="R542" s="52"/>
      <c r="S542" s="52"/>
      <c r="T542" s="52"/>
      <c r="U542" s="52"/>
      <c r="V542" s="52"/>
      <c r="W542" s="52"/>
      <c r="X542" s="52"/>
      <c r="Y542" s="52"/>
      <c r="Z542" s="52"/>
      <c r="AA542" s="52"/>
      <c r="AB542" s="52"/>
      <c r="AC542" s="52"/>
      <c r="AD542" s="52"/>
      <c r="AG542">
        <f>IF(AND(Y80=0,COUNTBLANK(D542)=0,COUNTA(O542:AD542)=0),0,IF(AND(Y80&gt;0,C518=0,COUNTBLANK(D542)=0,COUNTA(O542:AD542)=0),0,IF(AND(Y80&gt;0,C518&gt;0,COUNTBLANK(D542)=0,COUNTA(O542:AD542)=16),0,IF(AND(COUNTBLANK(D542)=1,COUNTA(O542:AD542)=0),0,1))))</f>
        <v>0</v>
      </c>
      <c r="AH542">
        <f t="shared" si="25"/>
        <v>0</v>
      </c>
      <c r="AI542">
        <f t="shared" si="38"/>
        <v>0</v>
      </c>
      <c r="AK542">
        <f t="shared" si="26"/>
        <v>0</v>
      </c>
      <c r="AL542">
        <f t="shared" si="27"/>
        <v>0</v>
      </c>
      <c r="AM542">
        <f t="shared" si="28"/>
        <v>0</v>
      </c>
      <c r="AN542">
        <f t="shared" si="29"/>
        <v>0</v>
      </c>
      <c r="AO542">
        <f t="shared" si="30"/>
        <v>0</v>
      </c>
      <c r="AP542">
        <f t="shared" si="31"/>
        <v>0</v>
      </c>
      <c r="AQ542">
        <f t="shared" si="32"/>
        <v>0</v>
      </c>
      <c r="AR542">
        <f t="shared" si="33"/>
        <v>0</v>
      </c>
      <c r="AS542">
        <f t="shared" si="34"/>
        <v>0</v>
      </c>
      <c r="AT542">
        <f t="shared" si="35"/>
        <v>0</v>
      </c>
      <c r="AU542">
        <f t="shared" si="36"/>
        <v>0</v>
      </c>
      <c r="AV542">
        <f t="shared" si="37"/>
        <v>0</v>
      </c>
    </row>
    <row r="543" spans="1:48" ht="15" customHeight="1">
      <c r="A543" s="44"/>
      <c r="B543" s="9"/>
      <c r="C543" s="58" t="s">
        <v>5034</v>
      </c>
      <c r="D543" s="443" t="str">
        <f>IF(CNGMD_2023_M5_Secc2!D48="","",CNGMD_2023_M5_Secc2!D48)</f>
        <v/>
      </c>
      <c r="E543" s="329"/>
      <c r="F543" s="329"/>
      <c r="G543" s="329"/>
      <c r="H543" s="329"/>
      <c r="I543" s="329"/>
      <c r="J543" s="329"/>
      <c r="K543" s="329"/>
      <c r="L543" s="329"/>
      <c r="M543" s="329"/>
      <c r="N543" s="331"/>
      <c r="O543" s="52"/>
      <c r="P543" s="52"/>
      <c r="Q543" s="52"/>
      <c r="R543" s="52"/>
      <c r="S543" s="52"/>
      <c r="T543" s="52"/>
      <c r="U543" s="52"/>
      <c r="V543" s="52"/>
      <c r="W543" s="52"/>
      <c r="X543" s="52"/>
      <c r="Y543" s="52"/>
      <c r="Z543" s="52"/>
      <c r="AA543" s="52"/>
      <c r="AB543" s="52"/>
      <c r="AC543" s="52"/>
      <c r="AD543" s="52"/>
      <c r="AG543">
        <f>IF(AND(Y81=0,COUNTBLANK(D543)=0,COUNTA(O543:AD543)=0),0,IF(AND(Y81&gt;0,C518=0,COUNTBLANK(D543)=0,COUNTA(O543:AD543)=0),0,IF(AND(Y81&gt;0,C518&gt;0,COUNTBLANK(D543)=0,COUNTA(O543:AD543)=16),0,IF(AND(COUNTBLANK(D543)=1,COUNTA(O543:AD543)=0),0,1))))</f>
        <v>0</v>
      </c>
      <c r="AH543">
        <f t="shared" si="25"/>
        <v>0</v>
      </c>
      <c r="AI543">
        <f t="shared" si="38"/>
        <v>0</v>
      </c>
      <c r="AK543">
        <f t="shared" si="26"/>
        <v>0</v>
      </c>
      <c r="AL543">
        <f t="shared" si="27"/>
        <v>0</v>
      </c>
      <c r="AM543">
        <f t="shared" si="28"/>
        <v>0</v>
      </c>
      <c r="AN543">
        <f t="shared" si="29"/>
        <v>0</v>
      </c>
      <c r="AO543">
        <f t="shared" si="30"/>
        <v>0</v>
      </c>
      <c r="AP543">
        <f t="shared" si="31"/>
        <v>0</v>
      </c>
      <c r="AQ543">
        <f t="shared" si="32"/>
        <v>0</v>
      </c>
      <c r="AR543">
        <f t="shared" si="33"/>
        <v>0</v>
      </c>
      <c r="AS543">
        <f t="shared" si="34"/>
        <v>0</v>
      </c>
      <c r="AT543">
        <f t="shared" si="35"/>
        <v>0</v>
      </c>
      <c r="AU543">
        <f t="shared" si="36"/>
        <v>0</v>
      </c>
      <c r="AV543">
        <f t="shared" si="37"/>
        <v>0</v>
      </c>
    </row>
    <row r="544" spans="1:48" ht="15" customHeight="1">
      <c r="A544" s="44"/>
      <c r="B544" s="9"/>
      <c r="C544" s="58" t="s">
        <v>5036</v>
      </c>
      <c r="D544" s="443" t="str">
        <f>IF(CNGMD_2023_M5_Secc2!D49="","",CNGMD_2023_M5_Secc2!D49)</f>
        <v/>
      </c>
      <c r="E544" s="329"/>
      <c r="F544" s="329"/>
      <c r="G544" s="329"/>
      <c r="H544" s="329"/>
      <c r="I544" s="329"/>
      <c r="J544" s="329"/>
      <c r="K544" s="329"/>
      <c r="L544" s="329"/>
      <c r="M544" s="329"/>
      <c r="N544" s="331"/>
      <c r="O544" s="52"/>
      <c r="P544" s="52"/>
      <c r="Q544" s="52"/>
      <c r="R544" s="52"/>
      <c r="S544" s="52"/>
      <c r="T544" s="52"/>
      <c r="U544" s="52"/>
      <c r="V544" s="52"/>
      <c r="W544" s="52"/>
      <c r="X544" s="52"/>
      <c r="Y544" s="52"/>
      <c r="Z544" s="52"/>
      <c r="AA544" s="52"/>
      <c r="AB544" s="52"/>
      <c r="AC544" s="52"/>
      <c r="AD544" s="52"/>
      <c r="AG544">
        <f>IF(AND(Y82=0,COUNTBLANK(D544)=0,COUNTA(O544:AD544)=0),0,IF(AND(Y82&gt;0,C518=0,COUNTBLANK(D544)=0,COUNTA(O544:AD544)=0),0,IF(AND(Y82&gt;0,C518&gt;0,COUNTBLANK(D544)=0,COUNTA(O544:AD544)=16),0,IF(AND(COUNTBLANK(D544)=1,COUNTA(O544:AD544)=0),0,1))))</f>
        <v>0</v>
      </c>
      <c r="AH544">
        <f t="shared" si="25"/>
        <v>0</v>
      </c>
      <c r="AI544">
        <f t="shared" si="38"/>
        <v>0</v>
      </c>
      <c r="AK544">
        <f t="shared" si="26"/>
        <v>0</v>
      </c>
      <c r="AL544">
        <f t="shared" si="27"/>
        <v>0</v>
      </c>
      <c r="AM544">
        <f t="shared" si="28"/>
        <v>0</v>
      </c>
      <c r="AN544">
        <f t="shared" si="29"/>
        <v>0</v>
      </c>
      <c r="AO544">
        <f t="shared" si="30"/>
        <v>0</v>
      </c>
      <c r="AP544">
        <f t="shared" si="31"/>
        <v>0</v>
      </c>
      <c r="AQ544">
        <f t="shared" si="32"/>
        <v>0</v>
      </c>
      <c r="AR544">
        <f t="shared" si="33"/>
        <v>0</v>
      </c>
      <c r="AS544">
        <f t="shared" si="34"/>
        <v>0</v>
      </c>
      <c r="AT544">
        <f t="shared" si="35"/>
        <v>0</v>
      </c>
      <c r="AU544">
        <f t="shared" si="36"/>
        <v>0</v>
      </c>
      <c r="AV544">
        <f t="shared" si="37"/>
        <v>0</v>
      </c>
    </row>
    <row r="545" spans="1:48" ht="15" customHeight="1">
      <c r="A545" s="44"/>
      <c r="B545" s="9"/>
      <c r="C545" s="58" t="s">
        <v>5038</v>
      </c>
      <c r="D545" s="443" t="str">
        <f>IF(CNGMD_2023_M5_Secc2!D50="","",CNGMD_2023_M5_Secc2!D50)</f>
        <v/>
      </c>
      <c r="E545" s="329"/>
      <c r="F545" s="329"/>
      <c r="G545" s="329"/>
      <c r="H545" s="329"/>
      <c r="I545" s="329"/>
      <c r="J545" s="329"/>
      <c r="K545" s="329"/>
      <c r="L545" s="329"/>
      <c r="M545" s="329"/>
      <c r="N545" s="331"/>
      <c r="O545" s="52"/>
      <c r="P545" s="52"/>
      <c r="Q545" s="52"/>
      <c r="R545" s="52"/>
      <c r="S545" s="52"/>
      <c r="T545" s="52"/>
      <c r="U545" s="52"/>
      <c r="V545" s="52"/>
      <c r="W545" s="52"/>
      <c r="X545" s="52"/>
      <c r="Y545" s="52"/>
      <c r="Z545" s="52"/>
      <c r="AA545" s="52"/>
      <c r="AB545" s="52"/>
      <c r="AC545" s="52"/>
      <c r="AD545" s="52"/>
      <c r="AG545">
        <f>IF(AND(Y83=0,COUNTBLANK(D545)=0,COUNTA(O545:AD545)=0),0,IF(AND(Y83&gt;0,C518=0,COUNTBLANK(D545)=0,COUNTA(O545:AD545)=0),0,IF(AND(Y83&gt;0,C518&gt;0,COUNTBLANK(D545)=0,COUNTA(O545:AD545)=16),0,IF(AND(COUNTBLANK(D545)=1,COUNTA(O545:AD545)=0),0,1))))</f>
        <v>0</v>
      </c>
      <c r="AH545">
        <f t="shared" si="25"/>
        <v>0</v>
      </c>
      <c r="AI545">
        <f t="shared" si="38"/>
        <v>0</v>
      </c>
      <c r="AK545">
        <f t="shared" si="26"/>
        <v>0</v>
      </c>
      <c r="AL545">
        <f t="shared" si="27"/>
        <v>0</v>
      </c>
      <c r="AM545">
        <f t="shared" si="28"/>
        <v>0</v>
      </c>
      <c r="AN545">
        <f t="shared" si="29"/>
        <v>0</v>
      </c>
      <c r="AO545">
        <f t="shared" si="30"/>
        <v>0</v>
      </c>
      <c r="AP545">
        <f t="shared" si="31"/>
        <v>0</v>
      </c>
      <c r="AQ545">
        <f t="shared" si="32"/>
        <v>0</v>
      </c>
      <c r="AR545">
        <f t="shared" si="33"/>
        <v>0</v>
      </c>
      <c r="AS545">
        <f t="shared" si="34"/>
        <v>0</v>
      </c>
      <c r="AT545">
        <f t="shared" si="35"/>
        <v>0</v>
      </c>
      <c r="AU545">
        <f t="shared" si="36"/>
        <v>0</v>
      </c>
      <c r="AV545">
        <f t="shared" si="37"/>
        <v>0</v>
      </c>
    </row>
    <row r="546" spans="1:48" ht="15" customHeight="1">
      <c r="A546" s="44"/>
      <c r="B546" s="9"/>
      <c r="C546" s="58" t="s">
        <v>5039</v>
      </c>
      <c r="D546" s="443" t="str">
        <f>IF(CNGMD_2023_M5_Secc2!D51="","",CNGMD_2023_M5_Secc2!D51)</f>
        <v/>
      </c>
      <c r="E546" s="329"/>
      <c r="F546" s="329"/>
      <c r="G546" s="329"/>
      <c r="H546" s="329"/>
      <c r="I546" s="329"/>
      <c r="J546" s="329"/>
      <c r="K546" s="329"/>
      <c r="L546" s="329"/>
      <c r="M546" s="329"/>
      <c r="N546" s="331"/>
      <c r="O546" s="52"/>
      <c r="P546" s="52"/>
      <c r="Q546" s="52"/>
      <c r="R546" s="52"/>
      <c r="S546" s="52"/>
      <c r="T546" s="52"/>
      <c r="U546" s="52"/>
      <c r="V546" s="52"/>
      <c r="W546" s="52"/>
      <c r="X546" s="52"/>
      <c r="Y546" s="52"/>
      <c r="Z546" s="52"/>
      <c r="AA546" s="52"/>
      <c r="AB546" s="52"/>
      <c r="AC546" s="52"/>
      <c r="AD546" s="52"/>
      <c r="AG546">
        <f>IF(AND(Y84=0,COUNTBLANK(D546)=0,COUNTA(O546:AD546)=0),0,IF(AND(Y84&gt;0,C518=0,COUNTBLANK(D546)=0,COUNTA(O546:AD546)=0),0,IF(AND(Y84&gt;0,C518&gt;0,COUNTBLANK(D546)=0,COUNTA(O546:AD546)=16),0,IF(AND(COUNTBLANK(D546)=1,COUNTA(O546:AD546)=0),0,1))))</f>
        <v>0</v>
      </c>
      <c r="AH546">
        <f t="shared" si="25"/>
        <v>0</v>
      </c>
      <c r="AI546">
        <f t="shared" si="38"/>
        <v>0</v>
      </c>
      <c r="AK546">
        <f t="shared" si="26"/>
        <v>0</v>
      </c>
      <c r="AL546">
        <f t="shared" si="27"/>
        <v>0</v>
      </c>
      <c r="AM546">
        <f t="shared" si="28"/>
        <v>0</v>
      </c>
      <c r="AN546">
        <f t="shared" si="29"/>
        <v>0</v>
      </c>
      <c r="AO546">
        <f t="shared" si="30"/>
        <v>0</v>
      </c>
      <c r="AP546">
        <f t="shared" si="31"/>
        <v>0</v>
      </c>
      <c r="AQ546">
        <f t="shared" si="32"/>
        <v>0</v>
      </c>
      <c r="AR546">
        <f t="shared" si="33"/>
        <v>0</v>
      </c>
      <c r="AS546">
        <f t="shared" si="34"/>
        <v>0</v>
      </c>
      <c r="AT546">
        <f t="shared" si="35"/>
        <v>0</v>
      </c>
      <c r="AU546">
        <f t="shared" si="36"/>
        <v>0</v>
      </c>
      <c r="AV546">
        <f t="shared" si="37"/>
        <v>0</v>
      </c>
    </row>
    <row r="547" spans="1:48" ht="15" customHeight="1">
      <c r="A547" s="44"/>
      <c r="B547" s="9"/>
      <c r="C547" s="58" t="s">
        <v>5040</v>
      </c>
      <c r="D547" s="443" t="str">
        <f>IF(CNGMD_2023_M5_Secc2!D52="","",CNGMD_2023_M5_Secc2!D52)</f>
        <v/>
      </c>
      <c r="E547" s="329"/>
      <c r="F547" s="329"/>
      <c r="G547" s="329"/>
      <c r="H547" s="329"/>
      <c r="I547" s="329"/>
      <c r="J547" s="329"/>
      <c r="K547" s="329"/>
      <c r="L547" s="329"/>
      <c r="M547" s="329"/>
      <c r="N547" s="331"/>
      <c r="O547" s="52"/>
      <c r="P547" s="52"/>
      <c r="Q547" s="52"/>
      <c r="R547" s="52"/>
      <c r="S547" s="52"/>
      <c r="T547" s="52"/>
      <c r="U547" s="52"/>
      <c r="V547" s="52"/>
      <c r="W547" s="52"/>
      <c r="X547" s="52"/>
      <c r="Y547" s="52"/>
      <c r="Z547" s="52"/>
      <c r="AA547" s="52"/>
      <c r="AB547" s="52"/>
      <c r="AC547" s="52"/>
      <c r="AD547" s="52"/>
      <c r="AG547">
        <f>IF(AND(Y85=0,COUNTBLANK(D547)=0,COUNTA(O547:AD547)=0),0,IF(AND(Y85&gt;0,C518=0,COUNTBLANK(D547)=0,COUNTA(O547:AD547)=0),0,IF(AND(Y85&gt;0,C518&gt;0,COUNTBLANK(D547)=0,COUNTA(O547:AD547)=16),0,IF(AND(COUNTBLANK(D547)=1,COUNTA(O547:AD547)=0),0,1))))</f>
        <v>0</v>
      </c>
      <c r="AH547">
        <f t="shared" si="25"/>
        <v>0</v>
      </c>
      <c r="AI547">
        <f t="shared" si="38"/>
        <v>0</v>
      </c>
      <c r="AK547">
        <f t="shared" si="26"/>
        <v>0</v>
      </c>
      <c r="AL547">
        <f t="shared" si="27"/>
        <v>0</v>
      </c>
      <c r="AM547">
        <f t="shared" si="28"/>
        <v>0</v>
      </c>
      <c r="AN547">
        <f t="shared" si="29"/>
        <v>0</v>
      </c>
      <c r="AO547">
        <f t="shared" si="30"/>
        <v>0</v>
      </c>
      <c r="AP547">
        <f t="shared" si="31"/>
        <v>0</v>
      </c>
      <c r="AQ547">
        <f t="shared" si="32"/>
        <v>0</v>
      </c>
      <c r="AR547">
        <f t="shared" si="33"/>
        <v>0</v>
      </c>
      <c r="AS547">
        <f t="shared" si="34"/>
        <v>0</v>
      </c>
      <c r="AT547">
        <f t="shared" si="35"/>
        <v>0</v>
      </c>
      <c r="AU547">
        <f t="shared" si="36"/>
        <v>0</v>
      </c>
      <c r="AV547">
        <f t="shared" si="37"/>
        <v>0</v>
      </c>
    </row>
    <row r="548" spans="1:48" ht="15" customHeight="1">
      <c r="A548" s="44"/>
      <c r="B548" s="9"/>
      <c r="C548" s="58" t="s">
        <v>5041</v>
      </c>
      <c r="D548" s="443" t="str">
        <f>IF(CNGMD_2023_M5_Secc2!D53="","",CNGMD_2023_M5_Secc2!D53)</f>
        <v/>
      </c>
      <c r="E548" s="329"/>
      <c r="F548" s="329"/>
      <c r="G548" s="329"/>
      <c r="H548" s="329"/>
      <c r="I548" s="329"/>
      <c r="J548" s="329"/>
      <c r="K548" s="329"/>
      <c r="L548" s="329"/>
      <c r="M548" s="329"/>
      <c r="N548" s="331"/>
      <c r="O548" s="52"/>
      <c r="P548" s="52"/>
      <c r="Q548" s="52"/>
      <c r="R548" s="52"/>
      <c r="S548" s="52"/>
      <c r="T548" s="52"/>
      <c r="U548" s="52"/>
      <c r="V548" s="52"/>
      <c r="W548" s="52"/>
      <c r="X548" s="52"/>
      <c r="Y548" s="52"/>
      <c r="Z548" s="52"/>
      <c r="AA548" s="52"/>
      <c r="AB548" s="52"/>
      <c r="AC548" s="52"/>
      <c r="AD548" s="52"/>
      <c r="AG548">
        <f>IF(AND(Y86=0,COUNTBLANK(D548)=0,COUNTA(O548:AD548)=0),0,IF(AND(Y86&gt;0,C518=0,COUNTBLANK(D548)=0,COUNTA(O548:AD548)=0),0,IF(AND(Y86&gt;0,C518&gt;0,COUNTBLANK(D548)=0,COUNTA(O548:AD548)=16),0,IF(AND(COUNTBLANK(D548)=1,COUNTA(O548:AD548)=0),0,1))))</f>
        <v>0</v>
      </c>
      <c r="AH548">
        <f t="shared" si="25"/>
        <v>0</v>
      </c>
      <c r="AI548">
        <f t="shared" si="38"/>
        <v>0</v>
      </c>
      <c r="AK548">
        <f t="shared" si="26"/>
        <v>0</v>
      </c>
      <c r="AL548">
        <f t="shared" si="27"/>
        <v>0</v>
      </c>
      <c r="AM548">
        <f t="shared" si="28"/>
        <v>0</v>
      </c>
      <c r="AN548">
        <f t="shared" si="29"/>
        <v>0</v>
      </c>
      <c r="AO548">
        <f t="shared" si="30"/>
        <v>0</v>
      </c>
      <c r="AP548">
        <f t="shared" si="31"/>
        <v>0</v>
      </c>
      <c r="AQ548">
        <f t="shared" si="32"/>
        <v>0</v>
      </c>
      <c r="AR548">
        <f t="shared" si="33"/>
        <v>0</v>
      </c>
      <c r="AS548">
        <f t="shared" si="34"/>
        <v>0</v>
      </c>
      <c r="AT548">
        <f t="shared" si="35"/>
        <v>0</v>
      </c>
      <c r="AU548">
        <f t="shared" si="36"/>
        <v>0</v>
      </c>
      <c r="AV548">
        <f t="shared" si="37"/>
        <v>0</v>
      </c>
    </row>
    <row r="549" spans="1:48" ht="15" customHeight="1">
      <c r="A549" s="44"/>
      <c r="B549" s="9"/>
      <c r="C549" s="58" t="s">
        <v>5042</v>
      </c>
      <c r="D549" s="443" t="str">
        <f>IF(CNGMD_2023_M5_Secc2!D54="","",CNGMD_2023_M5_Secc2!D54)</f>
        <v/>
      </c>
      <c r="E549" s="329"/>
      <c r="F549" s="329"/>
      <c r="G549" s="329"/>
      <c r="H549" s="329"/>
      <c r="I549" s="329"/>
      <c r="J549" s="329"/>
      <c r="K549" s="329"/>
      <c r="L549" s="329"/>
      <c r="M549" s="329"/>
      <c r="N549" s="331"/>
      <c r="O549" s="52"/>
      <c r="P549" s="52"/>
      <c r="Q549" s="52"/>
      <c r="R549" s="52"/>
      <c r="S549" s="52"/>
      <c r="T549" s="52"/>
      <c r="U549" s="52"/>
      <c r="V549" s="52"/>
      <c r="W549" s="52"/>
      <c r="X549" s="52"/>
      <c r="Y549" s="52"/>
      <c r="Z549" s="52"/>
      <c r="AA549" s="52"/>
      <c r="AB549" s="52"/>
      <c r="AC549" s="52"/>
      <c r="AD549" s="52"/>
      <c r="AG549">
        <f>IF(AND(Y87=0,COUNTBLANK(D549)=0,COUNTA(O549:AD549)=0),0,IF(AND(Y87&gt;0,C518=0,COUNTBLANK(D549)=0,COUNTA(O549:AD549)=0),0,IF(AND(Y87&gt;0,C518&gt;0,COUNTBLANK(D549)=0,COUNTA(O549:AD549)=16),0,IF(AND(COUNTBLANK(D549)=1,COUNTA(O549:AD549)=0),0,1))))</f>
        <v>0</v>
      </c>
      <c r="AH549">
        <f t="shared" si="25"/>
        <v>0</v>
      </c>
      <c r="AI549">
        <f t="shared" si="38"/>
        <v>0</v>
      </c>
      <c r="AK549">
        <f t="shared" si="26"/>
        <v>0</v>
      </c>
      <c r="AL549">
        <f t="shared" si="27"/>
        <v>0</v>
      </c>
      <c r="AM549">
        <f t="shared" si="28"/>
        <v>0</v>
      </c>
      <c r="AN549">
        <f t="shared" si="29"/>
        <v>0</v>
      </c>
      <c r="AO549">
        <f t="shared" si="30"/>
        <v>0</v>
      </c>
      <c r="AP549">
        <f t="shared" si="31"/>
        <v>0</v>
      </c>
      <c r="AQ549">
        <f t="shared" si="32"/>
        <v>0</v>
      </c>
      <c r="AR549">
        <f t="shared" si="33"/>
        <v>0</v>
      </c>
      <c r="AS549">
        <f t="shared" si="34"/>
        <v>0</v>
      </c>
      <c r="AT549">
        <f t="shared" si="35"/>
        <v>0</v>
      </c>
      <c r="AU549">
        <f t="shared" si="36"/>
        <v>0</v>
      </c>
      <c r="AV549">
        <f t="shared" si="37"/>
        <v>0</v>
      </c>
    </row>
    <row r="550" spans="1:48" ht="15" customHeight="1">
      <c r="A550" s="44"/>
      <c r="B550" s="9"/>
      <c r="C550" s="58" t="s">
        <v>5043</v>
      </c>
      <c r="D550" s="443" t="str">
        <f>IF(CNGMD_2023_M5_Secc2!D55="","",CNGMD_2023_M5_Secc2!D55)</f>
        <v/>
      </c>
      <c r="E550" s="329"/>
      <c r="F550" s="329"/>
      <c r="G550" s="329"/>
      <c r="H550" s="329"/>
      <c r="I550" s="329"/>
      <c r="J550" s="329"/>
      <c r="K550" s="329"/>
      <c r="L550" s="329"/>
      <c r="M550" s="329"/>
      <c r="N550" s="331"/>
      <c r="O550" s="52"/>
      <c r="P550" s="52"/>
      <c r="Q550" s="52"/>
      <c r="R550" s="52"/>
      <c r="S550" s="52"/>
      <c r="T550" s="52"/>
      <c r="U550" s="52"/>
      <c r="V550" s="52"/>
      <c r="W550" s="52"/>
      <c r="X550" s="52"/>
      <c r="Y550" s="52"/>
      <c r="Z550" s="52"/>
      <c r="AA550" s="52"/>
      <c r="AB550" s="52"/>
      <c r="AC550" s="52"/>
      <c r="AD550" s="52"/>
      <c r="AG550">
        <f>IF(AND(Y88=0,COUNTBLANK(D550)=0,COUNTA(O550:AD550)=0),0,IF(AND(Y88&gt;0,C518=0,COUNTBLANK(D550)=0,COUNTA(O550:AD550)=0),0,IF(AND(Y88&gt;0,C518&gt;0,COUNTBLANK(D550)=0,COUNTA(O550:AD550)=16),0,IF(AND(COUNTBLANK(D550)=1,COUNTA(O550:AD550)=0),0,1))))</f>
        <v>0</v>
      </c>
      <c r="AH550">
        <f t="shared" si="25"/>
        <v>0</v>
      </c>
      <c r="AI550">
        <f t="shared" si="38"/>
        <v>0</v>
      </c>
      <c r="AK550">
        <f t="shared" si="26"/>
        <v>0</v>
      </c>
      <c r="AL550">
        <f t="shared" si="27"/>
        <v>0</v>
      </c>
      <c r="AM550">
        <f t="shared" si="28"/>
        <v>0</v>
      </c>
      <c r="AN550">
        <f t="shared" si="29"/>
        <v>0</v>
      </c>
      <c r="AO550">
        <f t="shared" si="30"/>
        <v>0</v>
      </c>
      <c r="AP550">
        <f t="shared" si="31"/>
        <v>0</v>
      </c>
      <c r="AQ550">
        <f t="shared" si="32"/>
        <v>0</v>
      </c>
      <c r="AR550">
        <f t="shared" si="33"/>
        <v>0</v>
      </c>
      <c r="AS550">
        <f t="shared" si="34"/>
        <v>0</v>
      </c>
      <c r="AT550">
        <f t="shared" si="35"/>
        <v>0</v>
      </c>
      <c r="AU550">
        <f t="shared" si="36"/>
        <v>0</v>
      </c>
      <c r="AV550">
        <f t="shared" si="37"/>
        <v>0</v>
      </c>
    </row>
    <row r="551" spans="1:48" ht="15" customHeight="1">
      <c r="A551" s="44"/>
      <c r="B551" s="9"/>
      <c r="C551" s="58" t="s">
        <v>5044</v>
      </c>
      <c r="D551" s="443" t="str">
        <f>IF(CNGMD_2023_M5_Secc2!D56="","",CNGMD_2023_M5_Secc2!D56)</f>
        <v/>
      </c>
      <c r="E551" s="329"/>
      <c r="F551" s="329"/>
      <c r="G551" s="329"/>
      <c r="H551" s="329"/>
      <c r="I551" s="329"/>
      <c r="J551" s="329"/>
      <c r="K551" s="329"/>
      <c r="L551" s="329"/>
      <c r="M551" s="329"/>
      <c r="N551" s="331"/>
      <c r="O551" s="52"/>
      <c r="P551" s="52"/>
      <c r="Q551" s="52"/>
      <c r="R551" s="52"/>
      <c r="S551" s="52"/>
      <c r="T551" s="52"/>
      <c r="U551" s="52"/>
      <c r="V551" s="52"/>
      <c r="W551" s="52"/>
      <c r="X551" s="52"/>
      <c r="Y551" s="52"/>
      <c r="Z551" s="52"/>
      <c r="AA551" s="52"/>
      <c r="AB551" s="52"/>
      <c r="AC551" s="52"/>
      <c r="AD551" s="52"/>
      <c r="AG551">
        <f>IF(AND(Y89=0,COUNTBLANK(D551)=0,COUNTA(O551:AD551)=0),0,IF(AND(Y89&gt;0,C518=0,COUNTBLANK(D551)=0,COUNTA(O551:AD551)=0),0,IF(AND(Y89&gt;0,C518&gt;0,COUNTBLANK(D551)=0,COUNTA(O551:AD551)=16),0,IF(AND(COUNTBLANK(D551)=1,COUNTA(O551:AD551)=0),0,1))))</f>
        <v>0</v>
      </c>
      <c r="AH551">
        <f t="shared" si="25"/>
        <v>0</v>
      </c>
      <c r="AI551">
        <f t="shared" si="38"/>
        <v>0</v>
      </c>
      <c r="AK551">
        <f t="shared" si="26"/>
        <v>0</v>
      </c>
      <c r="AL551">
        <f t="shared" si="27"/>
        <v>0</v>
      </c>
      <c r="AM551">
        <f t="shared" si="28"/>
        <v>0</v>
      </c>
      <c r="AN551">
        <f t="shared" si="29"/>
        <v>0</v>
      </c>
      <c r="AO551">
        <f t="shared" si="30"/>
        <v>0</v>
      </c>
      <c r="AP551">
        <f t="shared" si="31"/>
        <v>0</v>
      </c>
      <c r="AQ551">
        <f t="shared" si="32"/>
        <v>0</v>
      </c>
      <c r="AR551">
        <f t="shared" si="33"/>
        <v>0</v>
      </c>
      <c r="AS551">
        <f t="shared" si="34"/>
        <v>0</v>
      </c>
      <c r="AT551">
        <f t="shared" si="35"/>
        <v>0</v>
      </c>
      <c r="AU551">
        <f t="shared" si="36"/>
        <v>0</v>
      </c>
      <c r="AV551">
        <f t="shared" si="37"/>
        <v>0</v>
      </c>
    </row>
    <row r="552" spans="1:48" ht="15" customHeight="1">
      <c r="A552" s="44"/>
      <c r="B552" s="9"/>
      <c r="C552" s="58" t="s">
        <v>5045</v>
      </c>
      <c r="D552" s="443" t="str">
        <f>IF(CNGMD_2023_M5_Secc2!D57="","",CNGMD_2023_M5_Secc2!D57)</f>
        <v/>
      </c>
      <c r="E552" s="329"/>
      <c r="F552" s="329"/>
      <c r="G552" s="329"/>
      <c r="H552" s="329"/>
      <c r="I552" s="329"/>
      <c r="J552" s="329"/>
      <c r="K552" s="329"/>
      <c r="L552" s="329"/>
      <c r="M552" s="329"/>
      <c r="N552" s="331"/>
      <c r="O552" s="52"/>
      <c r="P552" s="52"/>
      <c r="Q552" s="52"/>
      <c r="R552" s="52"/>
      <c r="S552" s="52"/>
      <c r="T552" s="52"/>
      <c r="U552" s="52"/>
      <c r="V552" s="52"/>
      <c r="W552" s="52"/>
      <c r="X552" s="52"/>
      <c r="Y552" s="52"/>
      <c r="Z552" s="52"/>
      <c r="AA552" s="52"/>
      <c r="AB552" s="52"/>
      <c r="AC552" s="52"/>
      <c r="AD552" s="52"/>
      <c r="AG552">
        <f>IF(AND(Y90=0,COUNTBLANK(D552)=0,COUNTA(O552:AD552)=0),0,IF(AND(Y90&gt;0,C518=0,COUNTBLANK(D552)=0,COUNTA(O552:AD552)=0),0,IF(AND(Y90&gt;0,C518&gt;0,COUNTBLANK(D552)=0,COUNTA(O552:AD552)=16),0,IF(AND(COUNTBLANK(D552)=1,COUNTA(O552:AD552)=0),0,1))))</f>
        <v>0</v>
      </c>
      <c r="AH552">
        <f t="shared" si="25"/>
        <v>0</v>
      </c>
      <c r="AI552">
        <f t="shared" si="38"/>
        <v>0</v>
      </c>
      <c r="AK552">
        <f t="shared" si="26"/>
        <v>0</v>
      </c>
      <c r="AL552">
        <f t="shared" si="27"/>
        <v>0</v>
      </c>
      <c r="AM552">
        <f t="shared" si="28"/>
        <v>0</v>
      </c>
      <c r="AN552">
        <f t="shared" si="29"/>
        <v>0</v>
      </c>
      <c r="AO552">
        <f t="shared" si="30"/>
        <v>0</v>
      </c>
      <c r="AP552">
        <f t="shared" si="31"/>
        <v>0</v>
      </c>
      <c r="AQ552">
        <f t="shared" si="32"/>
        <v>0</v>
      </c>
      <c r="AR552">
        <f t="shared" si="33"/>
        <v>0</v>
      </c>
      <c r="AS552">
        <f t="shared" si="34"/>
        <v>0</v>
      </c>
      <c r="AT552">
        <f t="shared" si="35"/>
        <v>0</v>
      </c>
      <c r="AU552">
        <f t="shared" si="36"/>
        <v>0</v>
      </c>
      <c r="AV552">
        <f t="shared" si="37"/>
        <v>0</v>
      </c>
    </row>
    <row r="553" spans="1:48" ht="15" customHeight="1">
      <c r="A553" s="44"/>
      <c r="B553" s="9"/>
      <c r="C553" s="58" t="s">
        <v>5046</v>
      </c>
      <c r="D553" s="443" t="str">
        <f>IF(CNGMD_2023_M5_Secc2!D58="","",CNGMD_2023_M5_Secc2!D58)</f>
        <v/>
      </c>
      <c r="E553" s="329"/>
      <c r="F553" s="329"/>
      <c r="G553" s="329"/>
      <c r="H553" s="329"/>
      <c r="I553" s="329"/>
      <c r="J553" s="329"/>
      <c r="K553" s="329"/>
      <c r="L553" s="329"/>
      <c r="M553" s="329"/>
      <c r="N553" s="331"/>
      <c r="O553" s="52"/>
      <c r="P553" s="52"/>
      <c r="Q553" s="52"/>
      <c r="R553" s="52"/>
      <c r="S553" s="52"/>
      <c r="T553" s="52"/>
      <c r="U553" s="52"/>
      <c r="V553" s="52"/>
      <c r="W553" s="52"/>
      <c r="X553" s="52"/>
      <c r="Y553" s="52"/>
      <c r="Z553" s="52"/>
      <c r="AA553" s="52"/>
      <c r="AB553" s="52"/>
      <c r="AC553" s="52"/>
      <c r="AD553" s="52"/>
      <c r="AG553">
        <f>IF(AND(Y91=0,COUNTBLANK(D553)=0,COUNTA(O553:AD553)=0),0,IF(AND(Y91&gt;0,C518=0,COUNTBLANK(D553)=0,COUNTA(O553:AD553)=0),0,IF(AND(Y91&gt;0,C518&gt;0,COUNTBLANK(D553)=0,COUNTA(O553:AD553)=16),0,IF(AND(COUNTBLANK(D553)=1,COUNTA(O553:AD553)=0),0,1))))</f>
        <v>0</v>
      </c>
      <c r="AH553">
        <f t="shared" si="25"/>
        <v>0</v>
      </c>
      <c r="AI553">
        <f t="shared" si="38"/>
        <v>0</v>
      </c>
      <c r="AK553">
        <f t="shared" si="26"/>
        <v>0</v>
      </c>
      <c r="AL553">
        <f t="shared" si="27"/>
        <v>0</v>
      </c>
      <c r="AM553">
        <f t="shared" si="28"/>
        <v>0</v>
      </c>
      <c r="AN553">
        <f t="shared" si="29"/>
        <v>0</v>
      </c>
      <c r="AO553">
        <f t="shared" si="30"/>
        <v>0</v>
      </c>
      <c r="AP553">
        <f t="shared" si="31"/>
        <v>0</v>
      </c>
      <c r="AQ553">
        <f t="shared" si="32"/>
        <v>0</v>
      </c>
      <c r="AR553">
        <f t="shared" si="33"/>
        <v>0</v>
      </c>
      <c r="AS553">
        <f t="shared" si="34"/>
        <v>0</v>
      </c>
      <c r="AT553">
        <f t="shared" si="35"/>
        <v>0</v>
      </c>
      <c r="AU553">
        <f t="shared" si="36"/>
        <v>0</v>
      </c>
      <c r="AV553">
        <f t="shared" si="37"/>
        <v>0</v>
      </c>
    </row>
    <row r="554" spans="1:48" ht="15" customHeight="1">
      <c r="A554" s="44"/>
      <c r="B554" s="9"/>
      <c r="C554" s="58" t="s">
        <v>5047</v>
      </c>
      <c r="D554" s="443" t="str">
        <f>IF(CNGMD_2023_M5_Secc2!D59="","",CNGMD_2023_M5_Secc2!D59)</f>
        <v/>
      </c>
      <c r="E554" s="329"/>
      <c r="F554" s="329"/>
      <c r="G554" s="329"/>
      <c r="H554" s="329"/>
      <c r="I554" s="329"/>
      <c r="J554" s="329"/>
      <c r="K554" s="329"/>
      <c r="L554" s="329"/>
      <c r="M554" s="329"/>
      <c r="N554" s="331"/>
      <c r="O554" s="52"/>
      <c r="P554" s="52"/>
      <c r="Q554" s="52"/>
      <c r="R554" s="52"/>
      <c r="S554" s="52"/>
      <c r="T554" s="52"/>
      <c r="U554" s="52"/>
      <c r="V554" s="52"/>
      <c r="W554" s="52"/>
      <c r="X554" s="52"/>
      <c r="Y554" s="52"/>
      <c r="Z554" s="52"/>
      <c r="AA554" s="52"/>
      <c r="AB554" s="52"/>
      <c r="AC554" s="52"/>
      <c r="AD554" s="52"/>
      <c r="AG554">
        <f>IF(AND(Y92=0,COUNTBLANK(D554)=0,COUNTA(O554:AD554)=0),0,IF(AND(Y92&gt;0,C518=0,COUNTBLANK(D554)=0,COUNTA(O554:AD554)=0),0,IF(AND(Y92&gt;0,C518&gt;0,COUNTBLANK(D554)=0,COUNTA(O554:AD554)=16),0,IF(AND(COUNTBLANK(D554)=1,COUNTA(O554:AD554)=0),0,1))))</f>
        <v>0</v>
      </c>
      <c r="AH554">
        <f t="shared" si="25"/>
        <v>0</v>
      </c>
      <c r="AI554">
        <f t="shared" si="38"/>
        <v>0</v>
      </c>
      <c r="AK554">
        <f t="shared" si="26"/>
        <v>0</v>
      </c>
      <c r="AL554">
        <f t="shared" si="27"/>
        <v>0</v>
      </c>
      <c r="AM554">
        <f t="shared" si="28"/>
        <v>0</v>
      </c>
      <c r="AN554">
        <f t="shared" si="29"/>
        <v>0</v>
      </c>
      <c r="AO554">
        <f t="shared" si="30"/>
        <v>0</v>
      </c>
      <c r="AP554">
        <f t="shared" si="31"/>
        <v>0</v>
      </c>
      <c r="AQ554">
        <f t="shared" si="32"/>
        <v>0</v>
      </c>
      <c r="AR554">
        <f t="shared" si="33"/>
        <v>0</v>
      </c>
      <c r="AS554">
        <f t="shared" si="34"/>
        <v>0</v>
      </c>
      <c r="AT554">
        <f t="shared" si="35"/>
        <v>0</v>
      </c>
      <c r="AU554">
        <f t="shared" si="36"/>
        <v>0</v>
      </c>
      <c r="AV554">
        <f t="shared" si="37"/>
        <v>0</v>
      </c>
    </row>
    <row r="555" spans="1:48" ht="15" customHeight="1">
      <c r="A555" s="44"/>
      <c r="B555" s="9"/>
      <c r="C555" s="58" t="s">
        <v>5048</v>
      </c>
      <c r="D555" s="443" t="str">
        <f>IF(CNGMD_2023_M5_Secc2!D60="","",CNGMD_2023_M5_Secc2!D60)</f>
        <v/>
      </c>
      <c r="E555" s="329"/>
      <c r="F555" s="329"/>
      <c r="G555" s="329"/>
      <c r="H555" s="329"/>
      <c r="I555" s="329"/>
      <c r="J555" s="329"/>
      <c r="K555" s="329"/>
      <c r="L555" s="329"/>
      <c r="M555" s="329"/>
      <c r="N555" s="331"/>
      <c r="O555" s="52"/>
      <c r="P555" s="52"/>
      <c r="Q555" s="52"/>
      <c r="R555" s="52"/>
      <c r="S555" s="52"/>
      <c r="T555" s="52"/>
      <c r="U555" s="52"/>
      <c r="V555" s="52"/>
      <c r="W555" s="52"/>
      <c r="X555" s="52"/>
      <c r="Y555" s="52"/>
      <c r="Z555" s="52"/>
      <c r="AA555" s="52"/>
      <c r="AB555" s="52"/>
      <c r="AC555" s="52"/>
      <c r="AD555" s="52"/>
      <c r="AG555">
        <f>IF(AND(Y93=0,COUNTBLANK(D555)=0,COUNTA(O555:AD555)=0),0,IF(AND(Y93&gt;0,C518=0,COUNTBLANK(D555)=0,COUNTA(O555:AD555)=0),0,IF(AND(Y93&gt;0,C518&gt;0,COUNTBLANK(D555)=0,COUNTA(O555:AD555)=16),0,IF(AND(COUNTBLANK(D555)=1,COUNTA(O555:AD555)=0),0,1))))</f>
        <v>0</v>
      </c>
      <c r="AH555">
        <f t="shared" si="25"/>
        <v>0</v>
      </c>
      <c r="AI555">
        <f t="shared" si="38"/>
        <v>0</v>
      </c>
      <c r="AK555">
        <f t="shared" si="26"/>
        <v>0</v>
      </c>
      <c r="AL555">
        <f t="shared" si="27"/>
        <v>0</v>
      </c>
      <c r="AM555">
        <f t="shared" si="28"/>
        <v>0</v>
      </c>
      <c r="AN555">
        <f t="shared" si="29"/>
        <v>0</v>
      </c>
      <c r="AO555">
        <f t="shared" si="30"/>
        <v>0</v>
      </c>
      <c r="AP555">
        <f t="shared" si="31"/>
        <v>0</v>
      </c>
      <c r="AQ555">
        <f t="shared" si="32"/>
        <v>0</v>
      </c>
      <c r="AR555">
        <f t="shared" si="33"/>
        <v>0</v>
      </c>
      <c r="AS555">
        <f t="shared" si="34"/>
        <v>0</v>
      </c>
      <c r="AT555">
        <f t="shared" si="35"/>
        <v>0</v>
      </c>
      <c r="AU555">
        <f t="shared" si="36"/>
        <v>0</v>
      </c>
      <c r="AV555">
        <f t="shared" si="37"/>
        <v>0</v>
      </c>
    </row>
    <row r="556" spans="1:48" ht="15" customHeight="1">
      <c r="A556" s="44"/>
      <c r="B556" s="9"/>
      <c r="C556" s="58" t="s">
        <v>5049</v>
      </c>
      <c r="D556" s="443" t="str">
        <f>IF(CNGMD_2023_M5_Secc2!D61="","",CNGMD_2023_M5_Secc2!D61)</f>
        <v/>
      </c>
      <c r="E556" s="329"/>
      <c r="F556" s="329"/>
      <c r="G556" s="329"/>
      <c r="H556" s="329"/>
      <c r="I556" s="329"/>
      <c r="J556" s="329"/>
      <c r="K556" s="329"/>
      <c r="L556" s="329"/>
      <c r="M556" s="329"/>
      <c r="N556" s="331"/>
      <c r="O556" s="52"/>
      <c r="P556" s="52"/>
      <c r="Q556" s="52"/>
      <c r="R556" s="52"/>
      <c r="S556" s="52"/>
      <c r="T556" s="52"/>
      <c r="U556" s="52"/>
      <c r="V556" s="52"/>
      <c r="W556" s="52"/>
      <c r="X556" s="52"/>
      <c r="Y556" s="52"/>
      <c r="Z556" s="52"/>
      <c r="AA556" s="52"/>
      <c r="AB556" s="52"/>
      <c r="AC556" s="52"/>
      <c r="AD556" s="52"/>
      <c r="AG556">
        <f>IF(AND(Y94=0,COUNTBLANK(D556)=0,COUNTA(O556:AD556)=0),0,IF(AND(Y94&gt;0,C518=0,COUNTBLANK(D556)=0,COUNTA(O556:AD556)=0),0,IF(AND(Y94&gt;0,C518&gt;0,COUNTBLANK(D556)=0,COUNTA(O556:AD556)=16),0,IF(AND(COUNTBLANK(D556)=1,COUNTA(O556:AD556)=0),0,1))))</f>
        <v>0</v>
      </c>
      <c r="AH556">
        <f t="shared" si="25"/>
        <v>0</v>
      </c>
      <c r="AI556">
        <f t="shared" si="38"/>
        <v>0</v>
      </c>
      <c r="AK556">
        <f t="shared" si="26"/>
        <v>0</v>
      </c>
      <c r="AL556">
        <f t="shared" si="27"/>
        <v>0</v>
      </c>
      <c r="AM556">
        <f t="shared" si="28"/>
        <v>0</v>
      </c>
      <c r="AN556">
        <f t="shared" si="29"/>
        <v>0</v>
      </c>
      <c r="AO556">
        <f t="shared" si="30"/>
        <v>0</v>
      </c>
      <c r="AP556">
        <f t="shared" si="31"/>
        <v>0</v>
      </c>
      <c r="AQ556">
        <f t="shared" si="32"/>
        <v>0</v>
      </c>
      <c r="AR556">
        <f t="shared" si="33"/>
        <v>0</v>
      </c>
      <c r="AS556">
        <f t="shared" si="34"/>
        <v>0</v>
      </c>
      <c r="AT556">
        <f t="shared" si="35"/>
        <v>0</v>
      </c>
      <c r="AU556">
        <f t="shared" si="36"/>
        <v>0</v>
      </c>
      <c r="AV556">
        <f t="shared" si="37"/>
        <v>0</v>
      </c>
    </row>
    <row r="557" spans="1:48" ht="15" customHeight="1">
      <c r="A557" s="44"/>
      <c r="B557" s="9"/>
      <c r="C557" s="58" t="s">
        <v>5050</v>
      </c>
      <c r="D557" s="443" t="str">
        <f>IF(CNGMD_2023_M5_Secc2!D62="","",CNGMD_2023_M5_Secc2!D62)</f>
        <v/>
      </c>
      <c r="E557" s="329"/>
      <c r="F557" s="329"/>
      <c r="G557" s="329"/>
      <c r="H557" s="329"/>
      <c r="I557" s="329"/>
      <c r="J557" s="329"/>
      <c r="K557" s="329"/>
      <c r="L557" s="329"/>
      <c r="M557" s="329"/>
      <c r="N557" s="331"/>
      <c r="O557" s="52"/>
      <c r="P557" s="52"/>
      <c r="Q557" s="52"/>
      <c r="R557" s="52"/>
      <c r="S557" s="52"/>
      <c r="T557" s="52"/>
      <c r="U557" s="52"/>
      <c r="V557" s="52"/>
      <c r="W557" s="52"/>
      <c r="X557" s="52"/>
      <c r="Y557" s="52"/>
      <c r="Z557" s="52"/>
      <c r="AA557" s="52"/>
      <c r="AB557" s="52"/>
      <c r="AC557" s="52"/>
      <c r="AD557" s="52"/>
      <c r="AG557">
        <f>IF(AND(Y95=0,COUNTBLANK(D557)=0,COUNTA(O557:AD557)=0),0,IF(AND(Y95&gt;0,C518=0,COUNTBLANK(D557)=0,COUNTA(O557:AD557)=0),0,IF(AND(Y95&gt;0,C518&gt;0,COUNTBLANK(D557)=0,COUNTA(O557:AD557)=16),0,IF(AND(COUNTBLANK(D557)=1,COUNTA(O557:AD557)=0),0,1))))</f>
        <v>0</v>
      </c>
      <c r="AH557">
        <f t="shared" si="25"/>
        <v>0</v>
      </c>
      <c r="AI557">
        <f t="shared" si="38"/>
        <v>0</v>
      </c>
      <c r="AK557">
        <f t="shared" si="26"/>
        <v>0</v>
      </c>
      <c r="AL557">
        <f t="shared" si="27"/>
        <v>0</v>
      </c>
      <c r="AM557">
        <f t="shared" si="28"/>
        <v>0</v>
      </c>
      <c r="AN557">
        <f t="shared" si="29"/>
        <v>0</v>
      </c>
      <c r="AO557">
        <f t="shared" si="30"/>
        <v>0</v>
      </c>
      <c r="AP557">
        <f t="shared" si="31"/>
        <v>0</v>
      </c>
      <c r="AQ557">
        <f t="shared" si="32"/>
        <v>0</v>
      </c>
      <c r="AR557">
        <f t="shared" si="33"/>
        <v>0</v>
      </c>
      <c r="AS557">
        <f t="shared" si="34"/>
        <v>0</v>
      </c>
      <c r="AT557">
        <f t="shared" si="35"/>
        <v>0</v>
      </c>
      <c r="AU557">
        <f t="shared" si="36"/>
        <v>0</v>
      </c>
      <c r="AV557">
        <f t="shared" si="37"/>
        <v>0</v>
      </c>
    </row>
    <row r="558" spans="1:48" ht="15" customHeight="1">
      <c r="A558" s="44"/>
      <c r="B558" s="9"/>
      <c r="C558" s="58" t="s">
        <v>5051</v>
      </c>
      <c r="D558" s="443" t="str">
        <f>IF(CNGMD_2023_M5_Secc2!D63="","",CNGMD_2023_M5_Secc2!D63)</f>
        <v/>
      </c>
      <c r="E558" s="329"/>
      <c r="F558" s="329"/>
      <c r="G558" s="329"/>
      <c r="H558" s="329"/>
      <c r="I558" s="329"/>
      <c r="J558" s="329"/>
      <c r="K558" s="329"/>
      <c r="L558" s="329"/>
      <c r="M558" s="329"/>
      <c r="N558" s="331"/>
      <c r="O558" s="52"/>
      <c r="P558" s="52"/>
      <c r="Q558" s="52"/>
      <c r="R558" s="52"/>
      <c r="S558" s="52"/>
      <c r="T558" s="52"/>
      <c r="U558" s="52"/>
      <c r="V558" s="52"/>
      <c r="W558" s="52"/>
      <c r="X558" s="52"/>
      <c r="Y558" s="52"/>
      <c r="Z558" s="52"/>
      <c r="AA558" s="52"/>
      <c r="AB558" s="52"/>
      <c r="AC558" s="52"/>
      <c r="AD558" s="52"/>
      <c r="AG558">
        <f>IF(AND(Y96=0,COUNTBLANK(D558)=0,COUNTA(O558:AD558)=0),0,IF(AND(Y96&gt;0,C518=0,COUNTBLANK(D558)=0,COUNTA(O558:AD558)=0),0,IF(AND(Y96&gt;0,C518&gt;0,COUNTBLANK(D558)=0,COUNTA(O558:AD558)=16),0,IF(AND(COUNTBLANK(D558)=1,COUNTA(O558:AD558)=0),0,1))))</f>
        <v>0</v>
      </c>
      <c r="AH558">
        <f t="shared" si="25"/>
        <v>0</v>
      </c>
      <c r="AI558">
        <f t="shared" si="38"/>
        <v>0</v>
      </c>
      <c r="AK558">
        <f t="shared" si="26"/>
        <v>0</v>
      </c>
      <c r="AL558">
        <f t="shared" si="27"/>
        <v>0</v>
      </c>
      <c r="AM558">
        <f t="shared" si="28"/>
        <v>0</v>
      </c>
      <c r="AN558">
        <f t="shared" si="29"/>
        <v>0</v>
      </c>
      <c r="AO558">
        <f t="shared" si="30"/>
        <v>0</v>
      </c>
      <c r="AP558">
        <f t="shared" si="31"/>
        <v>0</v>
      </c>
      <c r="AQ558">
        <f t="shared" si="32"/>
        <v>0</v>
      </c>
      <c r="AR558">
        <f t="shared" si="33"/>
        <v>0</v>
      </c>
      <c r="AS558">
        <f t="shared" si="34"/>
        <v>0</v>
      </c>
      <c r="AT558">
        <f t="shared" si="35"/>
        <v>0</v>
      </c>
      <c r="AU558">
        <f t="shared" si="36"/>
        <v>0</v>
      </c>
      <c r="AV558">
        <f t="shared" si="37"/>
        <v>0</v>
      </c>
    </row>
    <row r="559" spans="1:48" ht="15" customHeight="1">
      <c r="A559" s="44"/>
      <c r="B559" s="9"/>
      <c r="C559" s="58" t="s">
        <v>5052</v>
      </c>
      <c r="D559" s="443" t="str">
        <f>IF(CNGMD_2023_M5_Secc2!D64="","",CNGMD_2023_M5_Secc2!D64)</f>
        <v/>
      </c>
      <c r="E559" s="329"/>
      <c r="F559" s="329"/>
      <c r="G559" s="329"/>
      <c r="H559" s="329"/>
      <c r="I559" s="329"/>
      <c r="J559" s="329"/>
      <c r="K559" s="329"/>
      <c r="L559" s="329"/>
      <c r="M559" s="329"/>
      <c r="N559" s="331"/>
      <c r="O559" s="52"/>
      <c r="P559" s="52"/>
      <c r="Q559" s="52"/>
      <c r="R559" s="52"/>
      <c r="S559" s="52"/>
      <c r="T559" s="52"/>
      <c r="U559" s="52"/>
      <c r="V559" s="52"/>
      <c r="W559" s="52"/>
      <c r="X559" s="52"/>
      <c r="Y559" s="52"/>
      <c r="Z559" s="52"/>
      <c r="AA559" s="52"/>
      <c r="AB559" s="52"/>
      <c r="AC559" s="52"/>
      <c r="AD559" s="52"/>
      <c r="AG559">
        <f>IF(AND(Y97=0,COUNTBLANK(D559)=0,COUNTA(O559:AD559)=0),0,IF(AND(Y97&gt;0,C518=0,COUNTBLANK(D559)=0,COUNTA(O559:AD559)=0),0,IF(AND(Y97&gt;0,C518&gt;0,COUNTBLANK(D559)=0,COUNTA(O559:AD559)=16),0,IF(AND(COUNTBLANK(D559)=1,COUNTA(O559:AD559)=0),0,1))))</f>
        <v>0</v>
      </c>
      <c r="AH559">
        <f t="shared" si="25"/>
        <v>0</v>
      </c>
      <c r="AI559">
        <f t="shared" si="38"/>
        <v>0</v>
      </c>
      <c r="AK559">
        <f t="shared" si="26"/>
        <v>0</v>
      </c>
      <c r="AL559">
        <f t="shared" si="27"/>
        <v>0</v>
      </c>
      <c r="AM559">
        <f t="shared" si="28"/>
        <v>0</v>
      </c>
      <c r="AN559">
        <f t="shared" si="29"/>
        <v>0</v>
      </c>
      <c r="AO559">
        <f t="shared" si="30"/>
        <v>0</v>
      </c>
      <c r="AP559">
        <f t="shared" si="31"/>
        <v>0</v>
      </c>
      <c r="AQ559">
        <f t="shared" si="32"/>
        <v>0</v>
      </c>
      <c r="AR559">
        <f t="shared" si="33"/>
        <v>0</v>
      </c>
      <c r="AS559">
        <f t="shared" si="34"/>
        <v>0</v>
      </c>
      <c r="AT559">
        <f t="shared" si="35"/>
        <v>0</v>
      </c>
      <c r="AU559">
        <f t="shared" si="36"/>
        <v>0</v>
      </c>
      <c r="AV559">
        <f t="shared" si="37"/>
        <v>0</v>
      </c>
    </row>
    <row r="560" spans="1:48" ht="15" customHeight="1">
      <c r="A560" s="44"/>
      <c r="B560" s="9"/>
      <c r="C560" s="38"/>
      <c r="D560" s="38"/>
      <c r="E560" s="38"/>
      <c r="F560" s="38"/>
      <c r="G560" s="38"/>
      <c r="H560" s="38"/>
      <c r="I560" s="38"/>
      <c r="K560" s="40"/>
      <c r="L560" s="40"/>
      <c r="M560" s="40"/>
      <c r="N560" s="193" t="s">
        <v>5198</v>
      </c>
      <c r="O560" s="67">
        <f t="shared" ref="O560:AD560" si="39">IF(AND(SUM(O534:O559)=0,COUNTIF(O534:O559,"NS")&gt;0),"NS",IF(AND(SUM(O534:O559)=0,COUNTIF(O534:O559,0)&gt;0),0,IF(AND(SUM(O534:O559)=0,COUNTIF(O534:O559,"NA")&gt;0),"NA",SUM(O534:O559))))</f>
        <v>0</v>
      </c>
      <c r="P560" s="67">
        <f t="shared" si="39"/>
        <v>0</v>
      </c>
      <c r="Q560" s="67">
        <f t="shared" si="39"/>
        <v>0</v>
      </c>
      <c r="R560" s="67">
        <f t="shared" si="39"/>
        <v>0</v>
      </c>
      <c r="S560" s="67">
        <f t="shared" si="39"/>
        <v>0</v>
      </c>
      <c r="T560" s="67">
        <f t="shared" si="39"/>
        <v>0</v>
      </c>
      <c r="U560" s="67">
        <f t="shared" si="39"/>
        <v>0</v>
      </c>
      <c r="V560" s="67">
        <f t="shared" si="39"/>
        <v>0</v>
      </c>
      <c r="W560" s="67">
        <f t="shared" si="39"/>
        <v>0</v>
      </c>
      <c r="X560" s="67">
        <f t="shared" si="39"/>
        <v>0</v>
      </c>
      <c r="Y560" s="67">
        <f t="shared" si="39"/>
        <v>0</v>
      </c>
      <c r="Z560" s="67">
        <f t="shared" si="39"/>
        <v>0</v>
      </c>
      <c r="AA560" s="67">
        <f t="shared" si="39"/>
        <v>0</v>
      </c>
      <c r="AB560" s="67">
        <f t="shared" si="39"/>
        <v>0</v>
      </c>
      <c r="AC560" s="67">
        <f t="shared" si="39"/>
        <v>0</v>
      </c>
      <c r="AD560" s="67">
        <f t="shared" si="39"/>
        <v>0</v>
      </c>
      <c r="AG560">
        <f>SUM(AG535:AG559)</f>
        <v>0</v>
      </c>
      <c r="AH560" s="284">
        <f>SUM(AH534:AH559)</f>
        <v>0</v>
      </c>
      <c r="AI560">
        <f>SUM(AI535:AI559)</f>
        <v>0</v>
      </c>
      <c r="AK560">
        <f>SUM(AK534:AK559)</f>
        <v>0</v>
      </c>
      <c r="AM560">
        <f>SUM(AM534:AM559)</f>
        <v>0</v>
      </c>
      <c r="AN560">
        <f>SUM(AN534:AN559)</f>
        <v>0</v>
      </c>
      <c r="AP560">
        <f>SUM(AP534:AP559)</f>
        <v>0</v>
      </c>
      <c r="AQ560">
        <f>SUM(AQ534:AQ559)</f>
        <v>0</v>
      </c>
      <c r="AS560">
        <f>SUM(AS534:AS559)</f>
        <v>0</v>
      </c>
      <c r="AT560">
        <f>SUM(AT534:AT559)</f>
        <v>0</v>
      </c>
      <c r="AV560">
        <f>SUM(AV534:AV559)</f>
        <v>0</v>
      </c>
    </row>
    <row r="561" spans="1:48" ht="15" customHeight="1">
      <c r="A561" s="44"/>
      <c r="B561" s="9"/>
      <c r="C561" s="38"/>
      <c r="D561" s="38"/>
      <c r="E561" s="38"/>
      <c r="F561" s="38"/>
      <c r="G561" s="38"/>
      <c r="H561" s="38"/>
      <c r="I561" s="38"/>
      <c r="J561" s="38"/>
      <c r="K561" s="38"/>
      <c r="L561" s="38"/>
      <c r="M561" s="38"/>
      <c r="N561" s="38"/>
      <c r="O561" s="38"/>
      <c r="P561" s="38"/>
      <c r="Q561" s="38"/>
      <c r="R561" s="38"/>
      <c r="S561" s="38"/>
      <c r="T561" s="38"/>
      <c r="U561" s="38"/>
      <c r="V561" s="38"/>
      <c r="W561" s="38"/>
      <c r="X561" s="38"/>
      <c r="Y561" s="38"/>
      <c r="Z561" s="38"/>
      <c r="AA561" s="38"/>
      <c r="AB561" s="38"/>
      <c r="AC561" s="38"/>
      <c r="AD561" s="38"/>
      <c r="AK561" t="s">
        <v>5318</v>
      </c>
      <c r="AL561">
        <f>SUM(AM560,AP560,AS560,AV560)</f>
        <v>0</v>
      </c>
      <c r="AM561" t="s">
        <v>5319</v>
      </c>
      <c r="AN561">
        <f>SUM(AK560,AN560,AQ560,AT560)</f>
        <v>0</v>
      </c>
    </row>
    <row r="562" spans="1:48" ht="24" customHeight="1">
      <c r="A562" s="84"/>
      <c r="B562" s="9"/>
      <c r="C562" s="416" t="s">
        <v>5098</v>
      </c>
      <c r="D562" s="319"/>
      <c r="E562" s="319"/>
      <c r="F562" s="319"/>
      <c r="G562" s="319"/>
      <c r="H562" s="319"/>
      <c r="I562" s="319"/>
      <c r="J562" s="319"/>
      <c r="K562" s="319"/>
      <c r="L562" s="319"/>
      <c r="M562" s="319"/>
      <c r="N562" s="319"/>
      <c r="O562" s="319"/>
      <c r="P562" s="319"/>
      <c r="Q562" s="319"/>
      <c r="R562" s="319"/>
      <c r="S562" s="319"/>
      <c r="T562" s="319"/>
      <c r="U562" s="319"/>
      <c r="V562" s="319"/>
      <c r="W562" s="319"/>
      <c r="X562" s="319"/>
      <c r="Y562" s="319"/>
      <c r="Z562" s="319"/>
      <c r="AA562" s="319"/>
      <c r="AB562" s="319"/>
      <c r="AC562" s="319"/>
      <c r="AD562" s="319"/>
      <c r="AK562" t="s">
        <v>5320</v>
      </c>
      <c r="AL562">
        <f>IF(AN561&gt;0,IF(SUM(O560)&gt;=SUM(S560,W560,AA560),0,1),IF(SUM(O560)&lt;&gt;SUM(S560,W560,AA560),1,0))</f>
        <v>0</v>
      </c>
      <c r="AM562" t="s">
        <v>5321</v>
      </c>
      <c r="AN562">
        <f>IF(AN561&gt;0,IF(SUM(P560)&gt;=SUM(T560,X560,AB560),0,1),IF(SUM(P560)&lt;&gt;SUM(T560,X560,AB560),1,0))</f>
        <v>0</v>
      </c>
      <c r="AO562" t="s">
        <v>5322</v>
      </c>
      <c r="AP562">
        <f>IF(AN561&gt;0,IF(SUM(Q560)&gt;=SUM(U560,Y560,AC560),0,1),IF(SUM(Q560)&lt;&gt;SUM(U560,Y560,AC560),1,0))</f>
        <v>0</v>
      </c>
      <c r="AQ562" t="s">
        <v>5323</v>
      </c>
      <c r="AR562">
        <f>IF(AN561&gt;0,IF(SUM(R560)&gt;=SUM(V560,Z560,AD560),0,1),IF(SUM(R560)&lt;&gt;SUM(V560,Z560,AD560),1,0))</f>
        <v>0</v>
      </c>
    </row>
    <row r="563" spans="1:48" ht="60" customHeight="1">
      <c r="A563" s="84"/>
      <c r="B563" s="9"/>
      <c r="C563" s="458"/>
      <c r="D563" s="459"/>
      <c r="E563" s="459"/>
      <c r="F563" s="459"/>
      <c r="G563" s="459"/>
      <c r="H563" s="459"/>
      <c r="I563" s="459"/>
      <c r="J563" s="459"/>
      <c r="K563" s="459"/>
      <c r="L563" s="459"/>
      <c r="M563" s="459"/>
      <c r="N563" s="459"/>
      <c r="O563" s="459"/>
      <c r="P563" s="459"/>
      <c r="Q563" s="459"/>
      <c r="R563" s="459"/>
      <c r="S563" s="459"/>
      <c r="T563" s="459"/>
      <c r="U563" s="459"/>
      <c r="V563" s="459"/>
      <c r="W563" s="459"/>
      <c r="X563" s="459"/>
      <c r="Y563" s="459"/>
      <c r="Z563" s="459"/>
      <c r="AA563" s="459"/>
      <c r="AB563" s="459"/>
      <c r="AC563" s="459"/>
      <c r="AD563" s="460"/>
    </row>
    <row r="564" spans="1:48" ht="15" customHeight="1">
      <c r="A564" s="44"/>
      <c r="B564" s="285" t="str">
        <f>IF(AG560=0,"","Favor de ingresar toda la información requerida en la tabla y/o verifique que no tenga información en celdas sombreadas.")</f>
        <v/>
      </c>
      <c r="C564" s="285"/>
      <c r="D564" s="46"/>
      <c r="E564" s="46"/>
      <c r="F564" s="46"/>
      <c r="G564" s="46"/>
      <c r="H564" s="46"/>
      <c r="I564" s="46"/>
      <c r="J564" s="46"/>
      <c r="K564" s="46"/>
      <c r="L564" s="46"/>
      <c r="M564" s="46"/>
      <c r="N564" s="46"/>
      <c r="O564" s="46"/>
      <c r="P564" s="46"/>
      <c r="Q564" s="46"/>
      <c r="R564" s="46"/>
      <c r="S564" s="46"/>
      <c r="T564" s="46"/>
      <c r="U564" s="46"/>
      <c r="V564" s="46"/>
      <c r="W564" s="46"/>
      <c r="X564" s="46"/>
      <c r="Y564" s="46"/>
      <c r="Z564" s="46"/>
      <c r="AA564" s="46"/>
      <c r="AB564" s="46"/>
      <c r="AC564" s="46"/>
      <c r="AD564" s="46"/>
    </row>
    <row r="565" spans="1:48" ht="15" customHeight="1">
      <c r="A565" s="84"/>
      <c r="B565" s="285" t="str">
        <f>IF(AND(AH560&gt;0,C563=""),"Alerta:Debido a que cuenta con registros NS, debe proporcionar una justificación en el area de comentarios al final de la pregunta.","")</f>
        <v/>
      </c>
      <c r="C565" s="285"/>
      <c r="D565" s="40"/>
      <c r="E565" s="40"/>
      <c r="F565" s="40"/>
      <c r="G565" s="40"/>
      <c r="H565" s="40"/>
      <c r="I565" s="40"/>
      <c r="J565" s="40"/>
      <c r="K565" s="40"/>
      <c r="L565" s="40"/>
      <c r="M565" s="40"/>
      <c r="N565" s="40"/>
      <c r="O565" s="40"/>
      <c r="P565" s="40"/>
      <c r="Q565" s="40"/>
      <c r="R565" s="40"/>
      <c r="S565" s="40"/>
      <c r="T565" s="40"/>
      <c r="U565" s="40"/>
      <c r="V565" s="40"/>
      <c r="W565" s="40"/>
      <c r="X565" s="40"/>
      <c r="Y565" s="40"/>
      <c r="Z565" s="40"/>
      <c r="AA565" s="40"/>
      <c r="AB565" s="40"/>
      <c r="AC565" s="40"/>
      <c r="AD565" s="40"/>
    </row>
    <row r="566" spans="1:48" ht="15" customHeight="1">
      <c r="A566" s="84"/>
      <c r="B566" s="285" t="str">
        <f>IF(OR(AL561&gt;0,AL562&gt;0,AN562&gt;0,AP562&gt;0,AR562&gt;0),"Favor de revisar la sumatoria y consistencia de totales y/o subtotales por filas (numéricos y NS).","")</f>
        <v/>
      </c>
      <c r="C566" s="285"/>
      <c r="D566" s="40"/>
      <c r="E566" s="40"/>
      <c r="F566" s="40"/>
      <c r="G566" s="40"/>
      <c r="H566" s="40"/>
      <c r="I566" s="40"/>
      <c r="J566" s="40"/>
      <c r="K566" s="40"/>
      <c r="L566" s="40"/>
      <c r="M566" s="40"/>
      <c r="N566" s="40"/>
      <c r="O566" s="40"/>
      <c r="P566" s="40"/>
      <c r="Q566" s="40"/>
      <c r="R566" s="40"/>
      <c r="S566" s="40"/>
      <c r="T566" s="40"/>
      <c r="U566" s="40"/>
      <c r="V566" s="40"/>
      <c r="W566" s="40"/>
      <c r="X566" s="40"/>
      <c r="Y566" s="40"/>
      <c r="Z566" s="40"/>
      <c r="AA566" s="40"/>
      <c r="AB566" s="40"/>
      <c r="AC566" s="40"/>
      <c r="AD566" s="40"/>
    </row>
    <row r="567" spans="1:48" ht="15" customHeight="1">
      <c r="A567" s="44"/>
      <c r="B567" s="285" t="str">
        <f>IF(AI560&gt;0,"Favor de revisar la cantidad registrada por cada juzgado ya que debe ser lo mismo a la preg 3.2.","")</f>
        <v/>
      </c>
      <c r="C567" s="285"/>
      <c r="D567" s="9"/>
      <c r="E567" s="9"/>
      <c r="F567" s="9"/>
      <c r="G567" s="9"/>
      <c r="H567" s="9"/>
      <c r="I567" s="9"/>
      <c r="J567" s="9"/>
      <c r="K567" s="9"/>
      <c r="L567" s="9"/>
      <c r="M567" s="9"/>
      <c r="N567" s="9"/>
      <c r="O567" s="9"/>
      <c r="P567" s="9"/>
      <c r="Q567" s="9"/>
      <c r="R567" s="9"/>
      <c r="S567" s="9"/>
      <c r="T567" s="9"/>
      <c r="U567" s="9"/>
      <c r="V567" s="9"/>
      <c r="W567" s="9"/>
      <c r="X567" s="9"/>
      <c r="Y567" s="9"/>
      <c r="Z567" s="9"/>
      <c r="AA567" s="9"/>
      <c r="AB567" s="9"/>
      <c r="AC567" s="9"/>
      <c r="AD567" s="9"/>
    </row>
    <row r="568" spans="1:48" ht="15" customHeight="1">
      <c r="A568" s="84"/>
      <c r="B568" s="285"/>
      <c r="C568" s="285"/>
      <c r="D568" s="40"/>
      <c r="E568" s="40"/>
      <c r="F568" s="40"/>
      <c r="G568" s="40"/>
      <c r="H568" s="40"/>
      <c r="I568" s="40"/>
      <c r="J568" s="40"/>
      <c r="K568" s="40"/>
      <c r="L568" s="40"/>
      <c r="M568" s="40"/>
      <c r="N568" s="40"/>
      <c r="O568" s="40"/>
      <c r="P568" s="40"/>
      <c r="Q568" s="40"/>
      <c r="R568" s="40"/>
      <c r="S568" s="40"/>
      <c r="T568" s="40"/>
      <c r="U568" s="40"/>
      <c r="V568" s="40"/>
      <c r="W568" s="40"/>
      <c r="X568" s="40"/>
      <c r="Y568" s="40"/>
      <c r="Z568" s="40"/>
      <c r="AA568" s="40"/>
      <c r="AB568" s="40"/>
      <c r="AC568" s="40"/>
      <c r="AD568" s="40"/>
    </row>
    <row r="569" spans="1:48" ht="15" customHeight="1">
      <c r="A569" s="84"/>
      <c r="B569" s="285"/>
      <c r="C569" s="285"/>
      <c r="D569" s="40"/>
      <c r="E569" s="40"/>
      <c r="F569" s="40"/>
      <c r="G569" s="40"/>
      <c r="H569" s="40"/>
      <c r="I569" s="40"/>
      <c r="J569" s="40"/>
      <c r="K569" s="40"/>
      <c r="L569" s="40"/>
      <c r="M569" s="40"/>
      <c r="N569" s="40"/>
      <c r="O569" s="40"/>
      <c r="P569" s="40"/>
      <c r="Q569" s="40"/>
      <c r="R569" s="40"/>
      <c r="S569" s="40"/>
      <c r="T569" s="40"/>
      <c r="U569" s="40"/>
      <c r="V569" s="40"/>
      <c r="W569" s="40"/>
      <c r="X569" s="40"/>
      <c r="Y569" s="40"/>
      <c r="Z569" s="40"/>
      <c r="AA569" s="40"/>
      <c r="AB569" s="40"/>
      <c r="AC569" s="40"/>
      <c r="AD569" s="40"/>
    </row>
    <row r="570" spans="1:48" ht="24" customHeight="1">
      <c r="A570" s="44" t="s">
        <v>6145</v>
      </c>
      <c r="B570" s="429" t="s">
        <v>6146</v>
      </c>
      <c r="C570" s="319"/>
      <c r="D570" s="319"/>
      <c r="E570" s="319"/>
      <c r="F570" s="319"/>
      <c r="G570" s="319"/>
      <c r="H570" s="319"/>
      <c r="I570" s="319"/>
      <c r="J570" s="319"/>
      <c r="K570" s="319"/>
      <c r="L570" s="319"/>
      <c r="M570" s="319"/>
      <c r="N570" s="319"/>
      <c r="O570" s="319"/>
      <c r="P570" s="319"/>
      <c r="Q570" s="319"/>
      <c r="R570" s="319"/>
      <c r="S570" s="319"/>
      <c r="T570" s="319"/>
      <c r="U570" s="319"/>
      <c r="V570" s="319"/>
      <c r="W570" s="319"/>
      <c r="X570" s="319"/>
      <c r="Y570" s="319"/>
      <c r="Z570" s="319"/>
      <c r="AA570" s="319"/>
      <c r="AB570" s="319"/>
      <c r="AC570" s="319"/>
      <c r="AD570" s="319"/>
    </row>
    <row r="571" spans="1:48" ht="24" customHeight="1">
      <c r="A571" s="44"/>
      <c r="B571" s="60"/>
      <c r="C571" s="428" t="s">
        <v>6147</v>
      </c>
      <c r="D571" s="319"/>
      <c r="E571" s="319"/>
      <c r="F571" s="319"/>
      <c r="G571" s="319"/>
      <c r="H571" s="319"/>
      <c r="I571" s="319"/>
      <c r="J571" s="319"/>
      <c r="K571" s="319"/>
      <c r="L571" s="319"/>
      <c r="M571" s="319"/>
      <c r="N571" s="319"/>
      <c r="O571" s="319"/>
      <c r="P571" s="319"/>
      <c r="Q571" s="319"/>
      <c r="R571" s="319"/>
      <c r="S571" s="319"/>
      <c r="T571" s="319"/>
      <c r="U571" s="319"/>
      <c r="V571" s="319"/>
      <c r="W571" s="319"/>
      <c r="X571" s="319"/>
      <c r="Y571" s="319"/>
      <c r="Z571" s="319"/>
      <c r="AA571" s="319"/>
      <c r="AB571" s="319"/>
      <c r="AC571" s="319"/>
      <c r="AD571" s="319"/>
    </row>
    <row r="572" spans="1:48" ht="15" customHeight="1">
      <c r="A572" s="84"/>
      <c r="B572" s="40"/>
      <c r="C572" s="40"/>
      <c r="D572" s="40"/>
      <c r="E572" s="40"/>
      <c r="F572" s="40"/>
      <c r="G572" s="40"/>
      <c r="H572" s="40"/>
      <c r="I572" s="40"/>
      <c r="J572" s="40"/>
      <c r="K572" s="40"/>
      <c r="L572" s="40"/>
      <c r="M572" s="40"/>
      <c r="N572" s="40"/>
      <c r="O572" s="40"/>
      <c r="P572" s="40"/>
      <c r="Q572" s="40"/>
      <c r="R572" s="40"/>
      <c r="S572" s="40"/>
      <c r="T572" s="40"/>
      <c r="U572" s="40"/>
      <c r="V572" s="40"/>
      <c r="W572" s="40"/>
      <c r="X572" s="40"/>
      <c r="Y572" s="40"/>
      <c r="Z572" s="40"/>
      <c r="AA572" s="40"/>
      <c r="AB572" s="40"/>
      <c r="AC572" s="40"/>
      <c r="AD572" s="40"/>
    </row>
    <row r="573" spans="1:48" ht="24" customHeight="1">
      <c r="A573" s="84"/>
      <c r="B573" s="40"/>
      <c r="C573" s="334" t="s">
        <v>5764</v>
      </c>
      <c r="D573" s="339"/>
      <c r="E573" s="339"/>
      <c r="F573" s="339"/>
      <c r="G573" s="339"/>
      <c r="H573" s="339"/>
      <c r="I573" s="339"/>
      <c r="J573" s="339"/>
      <c r="K573" s="339"/>
      <c r="L573" s="339"/>
      <c r="M573" s="339"/>
      <c r="N573" s="340"/>
      <c r="O573" s="334" t="s">
        <v>6141</v>
      </c>
      <c r="P573" s="329"/>
      <c r="Q573" s="329"/>
      <c r="R573" s="329"/>
      <c r="S573" s="329"/>
      <c r="T573" s="329"/>
      <c r="U573" s="329"/>
      <c r="V573" s="329"/>
      <c r="W573" s="329"/>
      <c r="X573" s="329"/>
      <c r="Y573" s="329"/>
      <c r="Z573" s="329"/>
      <c r="AA573" s="329"/>
      <c r="AB573" s="329"/>
      <c r="AC573" s="329"/>
      <c r="AD573" s="331"/>
    </row>
    <row r="574" spans="1:48" ht="15" customHeight="1">
      <c r="A574" s="84"/>
      <c r="B574" s="40"/>
      <c r="C574" s="356"/>
      <c r="D574" s="319"/>
      <c r="E574" s="319"/>
      <c r="F574" s="319"/>
      <c r="G574" s="319"/>
      <c r="H574" s="319"/>
      <c r="I574" s="319"/>
      <c r="J574" s="319"/>
      <c r="K574" s="319"/>
      <c r="L574" s="319"/>
      <c r="M574" s="319"/>
      <c r="N574" s="357"/>
      <c r="O574" s="457" t="s">
        <v>5209</v>
      </c>
      <c r="P574" s="480" t="s">
        <v>5300</v>
      </c>
      <c r="Q574" s="480" t="s">
        <v>5301</v>
      </c>
      <c r="R574" s="480" t="s">
        <v>5355</v>
      </c>
      <c r="S574" s="330" t="s">
        <v>5356</v>
      </c>
      <c r="T574" s="329"/>
      <c r="U574" s="329"/>
      <c r="V574" s="331"/>
      <c r="W574" s="330" t="s">
        <v>5357</v>
      </c>
      <c r="X574" s="329"/>
      <c r="Y574" s="329"/>
      <c r="Z574" s="331"/>
      <c r="AA574" s="330" t="s">
        <v>5355</v>
      </c>
      <c r="AB574" s="329"/>
      <c r="AC574" s="329"/>
      <c r="AD574" s="331"/>
    </row>
    <row r="575" spans="1:48" ht="84" customHeight="1">
      <c r="A575" s="84"/>
      <c r="B575" s="40"/>
      <c r="C575" s="358"/>
      <c r="D575" s="327"/>
      <c r="E575" s="327"/>
      <c r="F575" s="327"/>
      <c r="G575" s="327"/>
      <c r="H575" s="327"/>
      <c r="I575" s="327"/>
      <c r="J575" s="327"/>
      <c r="K575" s="327"/>
      <c r="L575" s="327"/>
      <c r="M575" s="327"/>
      <c r="N575" s="359"/>
      <c r="O575" s="448"/>
      <c r="P575" s="448"/>
      <c r="Q575" s="448"/>
      <c r="R575" s="448"/>
      <c r="S575" s="186" t="s">
        <v>5304</v>
      </c>
      <c r="T575" s="74" t="s">
        <v>5300</v>
      </c>
      <c r="U575" s="74" t="s">
        <v>5301</v>
      </c>
      <c r="V575" s="74" t="s">
        <v>5355</v>
      </c>
      <c r="W575" s="186" t="s">
        <v>5304</v>
      </c>
      <c r="X575" s="74" t="s">
        <v>5300</v>
      </c>
      <c r="Y575" s="74" t="s">
        <v>5301</v>
      </c>
      <c r="Z575" s="74" t="s">
        <v>5355</v>
      </c>
      <c r="AA575" s="186" t="s">
        <v>5304</v>
      </c>
      <c r="AB575" s="74" t="s">
        <v>5300</v>
      </c>
      <c r="AC575" s="74" t="s">
        <v>5301</v>
      </c>
      <c r="AD575" s="74" t="s">
        <v>5355</v>
      </c>
      <c r="AG575" t="s">
        <v>5084</v>
      </c>
      <c r="AH575" t="s">
        <v>5183</v>
      </c>
      <c r="AK575" t="s">
        <v>5306</v>
      </c>
      <c r="AL575" t="s">
        <v>5307</v>
      </c>
      <c r="AM575" t="s">
        <v>5308</v>
      </c>
      <c r="AN575" t="s">
        <v>5309</v>
      </c>
      <c r="AO575" t="s">
        <v>5310</v>
      </c>
      <c r="AP575" t="s">
        <v>5311</v>
      </c>
      <c r="AQ575" t="s">
        <v>5312</v>
      </c>
      <c r="AR575" t="s">
        <v>5313</v>
      </c>
      <c r="AS575" t="s">
        <v>5314</v>
      </c>
      <c r="AT575" t="s">
        <v>5315</v>
      </c>
      <c r="AU575" t="s">
        <v>5316</v>
      </c>
      <c r="AV575" t="s">
        <v>5317</v>
      </c>
    </row>
    <row r="576" spans="1:48" ht="15" customHeight="1">
      <c r="A576" s="84"/>
      <c r="B576" s="40"/>
      <c r="C576" s="58" t="s">
        <v>5021</v>
      </c>
      <c r="D576" s="443" t="s">
        <v>5588</v>
      </c>
      <c r="E576" s="329"/>
      <c r="F576" s="329"/>
      <c r="G576" s="329"/>
      <c r="H576" s="329"/>
      <c r="I576" s="329"/>
      <c r="J576" s="329"/>
      <c r="K576" s="329"/>
      <c r="L576" s="329"/>
      <c r="M576" s="329"/>
      <c r="N576" s="331"/>
      <c r="O576" s="52"/>
      <c r="P576" s="52"/>
      <c r="Q576" s="52"/>
      <c r="R576" s="52"/>
      <c r="S576" s="52"/>
      <c r="T576" s="52"/>
      <c r="U576" s="52"/>
      <c r="V576" s="52"/>
      <c r="W576" s="52"/>
      <c r="X576" s="52"/>
      <c r="Y576" s="52"/>
      <c r="Z576" s="52"/>
      <c r="AA576" s="52"/>
      <c r="AB576" s="52"/>
      <c r="AC576" s="52"/>
      <c r="AD576" s="52"/>
      <c r="AG576">
        <f>IF(AND(C518=0,COUNTA(O576:AD576)=0),0,IF(AND(C518&gt;0,COUNTA(O576:AD576)=16),0,1))</f>
        <v>0</v>
      </c>
      <c r="AH576">
        <f t="shared" ref="AH576:AH584" si="40">IF(COUNTIF(O576:AD576,"NS"),1,0)</f>
        <v>0</v>
      </c>
      <c r="AK576">
        <f t="shared" ref="AK576:AK584" si="41">COUNTIF(P576:R576,"NS")</f>
        <v>0</v>
      </c>
      <c r="AL576">
        <f t="shared" ref="AL576:AL584" si="42">SUM(P576:R576)</f>
        <v>0</v>
      </c>
      <c r="AM576">
        <f t="shared" ref="AM576:AM584" si="43">IF(COUNTA(O576:R576)=0,0,IF(OR(AND(O576=0,AK576&gt;0),AND(O576="ns",AL576&gt;0),AND(O576="ns",AK576=0,AL576=0)),1,IF(OR(AND(AK576&gt;=2,O576&gt;AL576),AND(O576="ns",AL576=0,AK576&gt;0),O576=AL576),0,1)))</f>
        <v>0</v>
      </c>
      <c r="AN576">
        <f t="shared" ref="AN576:AN584" si="44">COUNTIF(T576:V576,"NS")</f>
        <v>0</v>
      </c>
      <c r="AO576">
        <f t="shared" ref="AO576:AO584" si="45">SUM(T576:V576)</f>
        <v>0</v>
      </c>
      <c r="AP576">
        <f t="shared" ref="AP576:AP584" si="46">IF(COUNTA(S576:V576)=0,0,IF(OR(AND(S576=0,AN576&gt;0),AND(S576="ns",AO576&gt;0),AND(S576="ns",AN576=0,AO576=0)),1,IF(OR(AND(AN576&gt;=2,S576&gt;AO576),AND(S576="ns",AO576=0,AN576&gt;0),S576=AO576),0,1)))</f>
        <v>0</v>
      </c>
      <c r="AQ576">
        <f t="shared" ref="AQ576:AQ584" si="47">COUNTIF(X576:Z576,"NS")</f>
        <v>0</v>
      </c>
      <c r="AR576">
        <f t="shared" ref="AR576:AR584" si="48">SUM(X576:Z576)</f>
        <v>0</v>
      </c>
      <c r="AS576">
        <f t="shared" ref="AS576:AS584" si="49">IF(COUNTA(W576:Z576)=0,0,IF(OR(AND(W576=0,AQ576&gt;0),AND(W576="ns",AR576&gt;0),AND(W576="ns",AQ576=0,AR576=0)),1,IF(OR(AND(AQ576&gt;=2,W576&gt;AR576),AND(W576="ns",AR576=0,AQ576&gt;0),W576=AR576),0,1)))</f>
        <v>0</v>
      </c>
      <c r="AT576">
        <f t="shared" ref="AT576:AT584" si="50">COUNTIF(AB576:AD576,"NS")</f>
        <v>0</v>
      </c>
      <c r="AU576">
        <f t="shared" ref="AU576:AU584" si="51">SUM(AB576:AD576)</f>
        <v>0</v>
      </c>
      <c r="AV576">
        <f t="shared" ref="AV576:AV584" si="52">IF(COUNTA(AA576:AD576)=0,0,IF(OR(AND(AA576=0,AT576&gt;0),AND(AA576="ns",AU576&gt;0),AND(AA576="ns",AT576=0,AU576=0)),1,IF(OR(AND(AT576&gt;=2,AA576&gt;AU576),AND(AA576="ns",AU576=0,AT576&gt;0),AA576=AU576),0,1)))</f>
        <v>0</v>
      </c>
    </row>
    <row r="577" spans="1:48" ht="15" customHeight="1">
      <c r="A577" s="84"/>
      <c r="B577" s="40"/>
      <c r="C577" s="58" t="s">
        <v>5022</v>
      </c>
      <c r="D577" s="443" t="s">
        <v>5591</v>
      </c>
      <c r="E577" s="329"/>
      <c r="F577" s="329"/>
      <c r="G577" s="329"/>
      <c r="H577" s="329"/>
      <c r="I577" s="329"/>
      <c r="J577" s="329"/>
      <c r="K577" s="329"/>
      <c r="L577" s="329"/>
      <c r="M577" s="329"/>
      <c r="N577" s="331"/>
      <c r="O577" s="52"/>
      <c r="P577" s="52"/>
      <c r="Q577" s="52"/>
      <c r="R577" s="52"/>
      <c r="S577" s="52"/>
      <c r="T577" s="52"/>
      <c r="U577" s="52"/>
      <c r="V577" s="52"/>
      <c r="W577" s="52"/>
      <c r="X577" s="52"/>
      <c r="Y577" s="52"/>
      <c r="Z577" s="52"/>
      <c r="AA577" s="52"/>
      <c r="AB577" s="52"/>
      <c r="AC577" s="52"/>
      <c r="AD577" s="52"/>
      <c r="AG577">
        <f>IF(AND(C518=0,COUNTA(O577:AD577)=0),0,IF(AND(C518&gt;0,COUNTA(O577:AD577)=16),0,1))</f>
        <v>0</v>
      </c>
      <c r="AH577">
        <f t="shared" si="40"/>
        <v>0</v>
      </c>
      <c r="AK577">
        <f t="shared" si="41"/>
        <v>0</v>
      </c>
      <c r="AL577">
        <f t="shared" si="42"/>
        <v>0</v>
      </c>
      <c r="AM577">
        <f t="shared" si="43"/>
        <v>0</v>
      </c>
      <c r="AN577">
        <f t="shared" si="44"/>
        <v>0</v>
      </c>
      <c r="AO577">
        <f t="shared" si="45"/>
        <v>0</v>
      </c>
      <c r="AP577">
        <f t="shared" si="46"/>
        <v>0</v>
      </c>
      <c r="AQ577">
        <f t="shared" si="47"/>
        <v>0</v>
      </c>
      <c r="AR577">
        <f t="shared" si="48"/>
        <v>0</v>
      </c>
      <c r="AS577">
        <f t="shared" si="49"/>
        <v>0</v>
      </c>
      <c r="AT577">
        <f t="shared" si="50"/>
        <v>0</v>
      </c>
      <c r="AU577">
        <f t="shared" si="51"/>
        <v>0</v>
      </c>
      <c r="AV577">
        <f t="shared" si="52"/>
        <v>0</v>
      </c>
    </row>
    <row r="578" spans="1:48" ht="15" customHeight="1">
      <c r="A578" s="84"/>
      <c r="B578" s="40"/>
      <c r="C578" s="58" t="s">
        <v>5024</v>
      </c>
      <c r="D578" s="443" t="s">
        <v>5594</v>
      </c>
      <c r="E578" s="329"/>
      <c r="F578" s="329"/>
      <c r="G578" s="329"/>
      <c r="H578" s="329"/>
      <c r="I578" s="329"/>
      <c r="J578" s="329"/>
      <c r="K578" s="329"/>
      <c r="L578" s="329"/>
      <c r="M578" s="329"/>
      <c r="N578" s="331"/>
      <c r="O578" s="52"/>
      <c r="P578" s="52"/>
      <c r="Q578" s="52"/>
      <c r="R578" s="52"/>
      <c r="S578" s="52"/>
      <c r="T578" s="52"/>
      <c r="U578" s="52"/>
      <c r="V578" s="52"/>
      <c r="W578" s="52"/>
      <c r="X578" s="52"/>
      <c r="Y578" s="52"/>
      <c r="Z578" s="52"/>
      <c r="AA578" s="52"/>
      <c r="AB578" s="52"/>
      <c r="AC578" s="52"/>
      <c r="AD578" s="52"/>
      <c r="AG578">
        <f>IF(AND(C518=0,COUNTA(O578:AD578)=0),0,IF(AND(C518&gt;0,COUNTA(O578:AD578)=16),0,1))</f>
        <v>0</v>
      </c>
      <c r="AH578">
        <f t="shared" si="40"/>
        <v>0</v>
      </c>
      <c r="AK578">
        <f t="shared" si="41"/>
        <v>0</v>
      </c>
      <c r="AL578">
        <f t="shared" si="42"/>
        <v>0</v>
      </c>
      <c r="AM578">
        <f t="shared" si="43"/>
        <v>0</v>
      </c>
      <c r="AN578">
        <f t="shared" si="44"/>
        <v>0</v>
      </c>
      <c r="AO578">
        <f t="shared" si="45"/>
        <v>0</v>
      </c>
      <c r="AP578">
        <f t="shared" si="46"/>
        <v>0</v>
      </c>
      <c r="AQ578">
        <f t="shared" si="47"/>
        <v>0</v>
      </c>
      <c r="AR578">
        <f t="shared" si="48"/>
        <v>0</v>
      </c>
      <c r="AS578">
        <f t="shared" si="49"/>
        <v>0</v>
      </c>
      <c r="AT578">
        <f t="shared" si="50"/>
        <v>0</v>
      </c>
      <c r="AU578">
        <f t="shared" si="51"/>
        <v>0</v>
      </c>
      <c r="AV578">
        <f t="shared" si="52"/>
        <v>0</v>
      </c>
    </row>
    <row r="579" spans="1:48" ht="15" customHeight="1">
      <c r="A579" s="84"/>
      <c r="B579" s="40"/>
      <c r="C579" s="58" t="s">
        <v>5025</v>
      </c>
      <c r="D579" s="443" t="s">
        <v>5597</v>
      </c>
      <c r="E579" s="329"/>
      <c r="F579" s="329"/>
      <c r="G579" s="329"/>
      <c r="H579" s="329"/>
      <c r="I579" s="329"/>
      <c r="J579" s="329"/>
      <c r="K579" s="329"/>
      <c r="L579" s="329"/>
      <c r="M579" s="329"/>
      <c r="N579" s="331"/>
      <c r="O579" s="52"/>
      <c r="P579" s="52"/>
      <c r="Q579" s="52"/>
      <c r="R579" s="52"/>
      <c r="S579" s="52"/>
      <c r="T579" s="52"/>
      <c r="U579" s="52"/>
      <c r="V579" s="52"/>
      <c r="W579" s="52"/>
      <c r="X579" s="52"/>
      <c r="Y579" s="52"/>
      <c r="Z579" s="52"/>
      <c r="AA579" s="52"/>
      <c r="AB579" s="52"/>
      <c r="AC579" s="52"/>
      <c r="AD579" s="52"/>
      <c r="AG579">
        <f>IF(AND(C518=0,COUNTA(O579:AD579)=0),0,IF(AND(C518&gt;0,COUNTA(O579:AD579)=16),0,1))</f>
        <v>0</v>
      </c>
      <c r="AH579">
        <f t="shared" si="40"/>
        <v>0</v>
      </c>
      <c r="AK579">
        <f t="shared" si="41"/>
        <v>0</v>
      </c>
      <c r="AL579">
        <f t="shared" si="42"/>
        <v>0</v>
      </c>
      <c r="AM579">
        <f t="shared" si="43"/>
        <v>0</v>
      </c>
      <c r="AN579">
        <f t="shared" si="44"/>
        <v>0</v>
      </c>
      <c r="AO579">
        <f t="shared" si="45"/>
        <v>0</v>
      </c>
      <c r="AP579">
        <f t="shared" si="46"/>
        <v>0</v>
      </c>
      <c r="AQ579">
        <f t="shared" si="47"/>
        <v>0</v>
      </c>
      <c r="AR579">
        <f t="shared" si="48"/>
        <v>0</v>
      </c>
      <c r="AS579">
        <f t="shared" si="49"/>
        <v>0</v>
      </c>
      <c r="AT579">
        <f t="shared" si="50"/>
        <v>0</v>
      </c>
      <c r="AU579">
        <f t="shared" si="51"/>
        <v>0</v>
      </c>
      <c r="AV579">
        <f t="shared" si="52"/>
        <v>0</v>
      </c>
    </row>
    <row r="580" spans="1:48" ht="15" customHeight="1">
      <c r="A580" s="84"/>
      <c r="B580" s="40"/>
      <c r="C580" s="58" t="s">
        <v>5026</v>
      </c>
      <c r="D580" s="443" t="s">
        <v>5600</v>
      </c>
      <c r="E580" s="329"/>
      <c r="F580" s="329"/>
      <c r="G580" s="329"/>
      <c r="H580" s="329"/>
      <c r="I580" s="329"/>
      <c r="J580" s="329"/>
      <c r="K580" s="329"/>
      <c r="L580" s="329"/>
      <c r="M580" s="329"/>
      <c r="N580" s="331"/>
      <c r="O580" s="52"/>
      <c r="P580" s="52"/>
      <c r="Q580" s="52"/>
      <c r="R580" s="52"/>
      <c r="S580" s="52"/>
      <c r="T580" s="52"/>
      <c r="U580" s="52"/>
      <c r="V580" s="52"/>
      <c r="W580" s="52"/>
      <c r="X580" s="52"/>
      <c r="Y580" s="52"/>
      <c r="Z580" s="52"/>
      <c r="AA580" s="52"/>
      <c r="AB580" s="52"/>
      <c r="AC580" s="52"/>
      <c r="AD580" s="52"/>
      <c r="AG580">
        <f>IF(AND(C518=0,COUNTA(O580:AD580)=0),0,IF(AND(C518&gt;0,COUNTA(O580:AD580)=16),0,1))</f>
        <v>0</v>
      </c>
      <c r="AH580">
        <f t="shared" si="40"/>
        <v>0</v>
      </c>
      <c r="AK580">
        <f t="shared" si="41"/>
        <v>0</v>
      </c>
      <c r="AL580">
        <f t="shared" si="42"/>
        <v>0</v>
      </c>
      <c r="AM580">
        <f t="shared" si="43"/>
        <v>0</v>
      </c>
      <c r="AN580">
        <f t="shared" si="44"/>
        <v>0</v>
      </c>
      <c r="AO580">
        <f t="shared" si="45"/>
        <v>0</v>
      </c>
      <c r="AP580">
        <f t="shared" si="46"/>
        <v>0</v>
      </c>
      <c r="AQ580">
        <f t="shared" si="47"/>
        <v>0</v>
      </c>
      <c r="AR580">
        <f t="shared" si="48"/>
        <v>0</v>
      </c>
      <c r="AS580">
        <f t="shared" si="49"/>
        <v>0</v>
      </c>
      <c r="AT580">
        <f t="shared" si="50"/>
        <v>0</v>
      </c>
      <c r="AU580">
        <f t="shared" si="51"/>
        <v>0</v>
      </c>
      <c r="AV580">
        <f t="shared" si="52"/>
        <v>0</v>
      </c>
    </row>
    <row r="581" spans="1:48" ht="15" customHeight="1">
      <c r="A581" s="84"/>
      <c r="B581" s="40"/>
      <c r="C581" s="58" t="s">
        <v>5028</v>
      </c>
      <c r="D581" s="443" t="s">
        <v>5603</v>
      </c>
      <c r="E581" s="329"/>
      <c r="F581" s="329"/>
      <c r="G581" s="329"/>
      <c r="H581" s="329"/>
      <c r="I581" s="329"/>
      <c r="J581" s="329"/>
      <c r="K581" s="329"/>
      <c r="L581" s="329"/>
      <c r="M581" s="329"/>
      <c r="N581" s="331"/>
      <c r="O581" s="52"/>
      <c r="P581" s="52"/>
      <c r="Q581" s="52"/>
      <c r="R581" s="52"/>
      <c r="S581" s="52"/>
      <c r="T581" s="52"/>
      <c r="U581" s="52"/>
      <c r="V581" s="52"/>
      <c r="W581" s="52"/>
      <c r="X581" s="52"/>
      <c r="Y581" s="52"/>
      <c r="Z581" s="52"/>
      <c r="AA581" s="52"/>
      <c r="AB581" s="52"/>
      <c r="AC581" s="52"/>
      <c r="AD581" s="52"/>
      <c r="AG581">
        <f>IF(AND(C518=0,COUNTA(O581:AD581)=0),0,IF(AND(C518&gt;0,COUNTA(O581:AD581)=16),0,1))</f>
        <v>0</v>
      </c>
      <c r="AH581">
        <f t="shared" si="40"/>
        <v>0</v>
      </c>
      <c r="AK581">
        <f t="shared" si="41"/>
        <v>0</v>
      </c>
      <c r="AL581">
        <f t="shared" si="42"/>
        <v>0</v>
      </c>
      <c r="AM581">
        <f t="shared" si="43"/>
        <v>0</v>
      </c>
      <c r="AN581">
        <f t="shared" si="44"/>
        <v>0</v>
      </c>
      <c r="AO581">
        <f t="shared" si="45"/>
        <v>0</v>
      </c>
      <c r="AP581">
        <f t="shared" si="46"/>
        <v>0</v>
      </c>
      <c r="AQ581">
        <f t="shared" si="47"/>
        <v>0</v>
      </c>
      <c r="AR581">
        <f t="shared" si="48"/>
        <v>0</v>
      </c>
      <c r="AS581">
        <f t="shared" si="49"/>
        <v>0</v>
      </c>
      <c r="AT581">
        <f t="shared" si="50"/>
        <v>0</v>
      </c>
      <c r="AU581">
        <f t="shared" si="51"/>
        <v>0</v>
      </c>
      <c r="AV581">
        <f t="shared" si="52"/>
        <v>0</v>
      </c>
    </row>
    <row r="582" spans="1:48" ht="15" customHeight="1">
      <c r="A582" s="84"/>
      <c r="B582" s="40"/>
      <c r="C582" s="58" t="s">
        <v>5030</v>
      </c>
      <c r="D582" s="443" t="s">
        <v>5766</v>
      </c>
      <c r="E582" s="329"/>
      <c r="F582" s="329"/>
      <c r="G582" s="329"/>
      <c r="H582" s="329"/>
      <c r="I582" s="329"/>
      <c r="J582" s="329"/>
      <c r="K582" s="329"/>
      <c r="L582" s="329"/>
      <c r="M582" s="329"/>
      <c r="N582" s="331"/>
      <c r="O582" s="52"/>
      <c r="P582" s="52"/>
      <c r="Q582" s="52"/>
      <c r="R582" s="52"/>
      <c r="S582" s="52"/>
      <c r="T582" s="52"/>
      <c r="U582" s="52"/>
      <c r="V582" s="52"/>
      <c r="W582" s="52"/>
      <c r="X582" s="52"/>
      <c r="Y582" s="52"/>
      <c r="Z582" s="52"/>
      <c r="AA582" s="52"/>
      <c r="AB582" s="52"/>
      <c r="AC582" s="52"/>
      <c r="AD582" s="52"/>
      <c r="AG582">
        <f>IF(AND(C518=0,COUNTA(O582:AD582)=0),0,IF(AND(C518&gt;0,COUNTA(O582:AD582)=16),0,1))</f>
        <v>0</v>
      </c>
      <c r="AH582">
        <f t="shared" si="40"/>
        <v>0</v>
      </c>
      <c r="AK582">
        <f t="shared" si="41"/>
        <v>0</v>
      </c>
      <c r="AL582">
        <f t="shared" si="42"/>
        <v>0</v>
      </c>
      <c r="AM582">
        <f t="shared" si="43"/>
        <v>0</v>
      </c>
      <c r="AN582">
        <f t="shared" si="44"/>
        <v>0</v>
      </c>
      <c r="AO582">
        <f t="shared" si="45"/>
        <v>0</v>
      </c>
      <c r="AP582">
        <f t="shared" si="46"/>
        <v>0</v>
      </c>
      <c r="AQ582">
        <f t="shared" si="47"/>
        <v>0</v>
      </c>
      <c r="AR582">
        <f t="shared" si="48"/>
        <v>0</v>
      </c>
      <c r="AS582">
        <f t="shared" si="49"/>
        <v>0</v>
      </c>
      <c r="AT582">
        <f t="shared" si="50"/>
        <v>0</v>
      </c>
      <c r="AU582">
        <f t="shared" si="51"/>
        <v>0</v>
      </c>
      <c r="AV582">
        <f t="shared" si="52"/>
        <v>0</v>
      </c>
    </row>
    <row r="583" spans="1:48" ht="15" customHeight="1">
      <c r="A583" s="84"/>
      <c r="B583" s="40"/>
      <c r="C583" s="58" t="s">
        <v>5032</v>
      </c>
      <c r="D583" s="443" t="s">
        <v>5609</v>
      </c>
      <c r="E583" s="329"/>
      <c r="F583" s="329"/>
      <c r="G583" s="329"/>
      <c r="H583" s="329"/>
      <c r="I583" s="329"/>
      <c r="J583" s="329"/>
      <c r="K583" s="329"/>
      <c r="L583" s="329"/>
      <c r="M583" s="329"/>
      <c r="N583" s="331"/>
      <c r="O583" s="52"/>
      <c r="P583" s="52"/>
      <c r="Q583" s="52"/>
      <c r="R583" s="52"/>
      <c r="S583" s="52"/>
      <c r="T583" s="52"/>
      <c r="U583" s="52"/>
      <c r="V583" s="52"/>
      <c r="W583" s="52"/>
      <c r="X583" s="52"/>
      <c r="Y583" s="52"/>
      <c r="Z583" s="52"/>
      <c r="AA583" s="52"/>
      <c r="AB583" s="52"/>
      <c r="AC583" s="52"/>
      <c r="AD583" s="52"/>
      <c r="AG583">
        <f>IF(AND(C518=0,COUNTA(O583:AD583)=0),0,IF(AND(C518&gt;0,COUNTA(O583:AD583)=16),0,1))</f>
        <v>0</v>
      </c>
      <c r="AH583">
        <f t="shared" si="40"/>
        <v>0</v>
      </c>
      <c r="AK583">
        <f t="shared" si="41"/>
        <v>0</v>
      </c>
      <c r="AL583">
        <f t="shared" si="42"/>
        <v>0</v>
      </c>
      <c r="AM583">
        <f t="shared" si="43"/>
        <v>0</v>
      </c>
      <c r="AN583">
        <f t="shared" si="44"/>
        <v>0</v>
      </c>
      <c r="AO583">
        <f t="shared" si="45"/>
        <v>0</v>
      </c>
      <c r="AP583">
        <f t="shared" si="46"/>
        <v>0</v>
      </c>
      <c r="AQ583">
        <f t="shared" si="47"/>
        <v>0</v>
      </c>
      <c r="AR583">
        <f t="shared" si="48"/>
        <v>0</v>
      </c>
      <c r="AS583">
        <f t="shared" si="49"/>
        <v>0</v>
      </c>
      <c r="AT583">
        <f t="shared" si="50"/>
        <v>0</v>
      </c>
      <c r="AU583">
        <f t="shared" si="51"/>
        <v>0</v>
      </c>
      <c r="AV583">
        <f t="shared" si="52"/>
        <v>0</v>
      </c>
    </row>
    <row r="584" spans="1:48" ht="15" customHeight="1">
      <c r="A584" s="84"/>
      <c r="B584" s="40"/>
      <c r="C584" s="58" t="s">
        <v>5034</v>
      </c>
      <c r="D584" s="443" t="s">
        <v>5355</v>
      </c>
      <c r="E584" s="329"/>
      <c r="F584" s="329"/>
      <c r="G584" s="329"/>
      <c r="H584" s="329"/>
      <c r="I584" s="329"/>
      <c r="J584" s="329"/>
      <c r="K584" s="329"/>
      <c r="L584" s="329"/>
      <c r="M584" s="329"/>
      <c r="N584" s="331"/>
      <c r="O584" s="52"/>
      <c r="P584" s="52"/>
      <c r="Q584" s="52"/>
      <c r="R584" s="52"/>
      <c r="S584" s="52"/>
      <c r="T584" s="52"/>
      <c r="U584" s="52"/>
      <c r="V584" s="52"/>
      <c r="W584" s="52"/>
      <c r="X584" s="52"/>
      <c r="Y584" s="52"/>
      <c r="Z584" s="52"/>
      <c r="AA584" s="52"/>
      <c r="AB584" s="52"/>
      <c r="AC584" s="52"/>
      <c r="AD584" s="52"/>
      <c r="AG584">
        <f>IF(AND(C518=0,COUNTA(O584:AD584)=0),0,IF(AND(C518&gt;0,COUNTA(O584:AD584)=16),0,1))</f>
        <v>0</v>
      </c>
      <c r="AH584">
        <f t="shared" si="40"/>
        <v>0</v>
      </c>
      <c r="AK584">
        <f t="shared" si="41"/>
        <v>0</v>
      </c>
      <c r="AL584">
        <f t="shared" si="42"/>
        <v>0</v>
      </c>
      <c r="AM584">
        <f t="shared" si="43"/>
        <v>0</v>
      </c>
      <c r="AN584">
        <f t="shared" si="44"/>
        <v>0</v>
      </c>
      <c r="AO584">
        <f t="shared" si="45"/>
        <v>0</v>
      </c>
      <c r="AP584">
        <f t="shared" si="46"/>
        <v>0</v>
      </c>
      <c r="AQ584">
        <f t="shared" si="47"/>
        <v>0</v>
      </c>
      <c r="AR584">
        <f t="shared" si="48"/>
        <v>0</v>
      </c>
      <c r="AS584">
        <f t="shared" si="49"/>
        <v>0</v>
      </c>
      <c r="AT584">
        <f t="shared" si="50"/>
        <v>0</v>
      </c>
      <c r="AU584">
        <f t="shared" si="51"/>
        <v>0</v>
      </c>
      <c r="AV584">
        <f t="shared" si="52"/>
        <v>0</v>
      </c>
    </row>
    <row r="585" spans="1:48" ht="15" customHeight="1">
      <c r="A585" s="84"/>
      <c r="B585" s="40"/>
      <c r="C585" s="40"/>
      <c r="D585" s="40"/>
      <c r="E585" s="40"/>
      <c r="F585" s="40"/>
      <c r="G585" s="62"/>
      <c r="H585" s="78"/>
      <c r="I585" s="78"/>
      <c r="K585" s="40"/>
      <c r="L585" s="40"/>
      <c r="M585" s="40"/>
      <c r="N585" s="193" t="s">
        <v>5198</v>
      </c>
      <c r="O585" s="67">
        <f t="shared" ref="O585:AD585" si="53">IF(AND(SUM(O576:O584)=0,COUNTIF(O576:O584,"NS")&gt;0),"NS",IF(AND(SUM(O576:O584)=0,COUNTIF(O576:O584,0)&gt;0),0,IF(AND(SUM(O576:O584)=0,COUNTIF(O576:O584,"NA")&gt;0),"NA",SUM(O576:O584))))</f>
        <v>0</v>
      </c>
      <c r="P585" s="67">
        <f t="shared" si="53"/>
        <v>0</v>
      </c>
      <c r="Q585" s="67">
        <f t="shared" si="53"/>
        <v>0</v>
      </c>
      <c r="R585" s="67">
        <f t="shared" si="53"/>
        <v>0</v>
      </c>
      <c r="S585" s="67">
        <f t="shared" si="53"/>
        <v>0</v>
      </c>
      <c r="T585" s="67">
        <f t="shared" si="53"/>
        <v>0</v>
      </c>
      <c r="U585" s="67">
        <f t="shared" si="53"/>
        <v>0</v>
      </c>
      <c r="V585" s="67">
        <f t="shared" si="53"/>
        <v>0</v>
      </c>
      <c r="W585" s="67">
        <f t="shared" si="53"/>
        <v>0</v>
      </c>
      <c r="X585" s="67">
        <f t="shared" si="53"/>
        <v>0</v>
      </c>
      <c r="Y585" s="67">
        <f t="shared" si="53"/>
        <v>0</v>
      </c>
      <c r="Z585" s="67">
        <f t="shared" si="53"/>
        <v>0</v>
      </c>
      <c r="AA585" s="67">
        <f t="shared" si="53"/>
        <v>0</v>
      </c>
      <c r="AB585" s="67">
        <f t="shared" si="53"/>
        <v>0</v>
      </c>
      <c r="AC585" s="67">
        <f t="shared" si="53"/>
        <v>0</v>
      </c>
      <c r="AD585" s="67">
        <f t="shared" si="53"/>
        <v>0</v>
      </c>
      <c r="AG585">
        <f>SUM(AG576:AG584)</f>
        <v>0</v>
      </c>
      <c r="AH585" s="284">
        <f>SUM(AH576:AH584)</f>
        <v>0</v>
      </c>
      <c r="AK585">
        <f>SUM(AK576:AK584)</f>
        <v>0</v>
      </c>
      <c r="AM585">
        <f>SUM(AM576:AM584)</f>
        <v>0</v>
      </c>
      <c r="AN585">
        <f>SUM(AN576:AN584)</f>
        <v>0</v>
      </c>
      <c r="AP585">
        <f>SUM(AP576:AP584)</f>
        <v>0</v>
      </c>
      <c r="AQ585">
        <f>SUM(AQ576:AQ584)</f>
        <v>0</v>
      </c>
      <c r="AS585">
        <f>SUM(AS576:AS584)</f>
        <v>0</v>
      </c>
      <c r="AT585">
        <f>SUM(AT576:AT584)</f>
        <v>0</v>
      </c>
      <c r="AV585">
        <f>SUM(AV576:AV584)</f>
        <v>0</v>
      </c>
    </row>
    <row r="586" spans="1:48" ht="15" customHeight="1">
      <c r="A586" s="84"/>
      <c r="B586" s="40"/>
      <c r="C586" s="40"/>
      <c r="D586" s="40"/>
      <c r="E586" s="40"/>
      <c r="F586" s="40"/>
      <c r="G586" s="40"/>
      <c r="H586" s="40"/>
      <c r="I586" s="40"/>
      <c r="J586" s="40"/>
      <c r="K586" s="40"/>
      <c r="L586" s="40"/>
      <c r="M586" s="40"/>
      <c r="N586" s="40"/>
      <c r="O586" s="40"/>
      <c r="P586" s="40"/>
      <c r="Q586" s="40"/>
      <c r="R586" s="40"/>
      <c r="S586" s="40"/>
      <c r="T586" s="40"/>
      <c r="U586" s="40"/>
      <c r="V586" s="40"/>
      <c r="W586" s="40"/>
      <c r="X586" s="40"/>
      <c r="Y586" s="40"/>
      <c r="Z586" s="40"/>
      <c r="AA586" s="40"/>
      <c r="AB586" s="40"/>
      <c r="AC586" s="40"/>
      <c r="AD586" s="40"/>
      <c r="AK586" t="s">
        <v>5318</v>
      </c>
      <c r="AL586">
        <f>SUM(AM585,AP585,AS585,AV585)</f>
        <v>0</v>
      </c>
      <c r="AM586" t="s">
        <v>5319</v>
      </c>
      <c r="AN586">
        <f>SUM(AK585,AN585,AQ585,AT585)</f>
        <v>0</v>
      </c>
    </row>
    <row r="587" spans="1:48" ht="24" customHeight="1">
      <c r="A587" s="84"/>
      <c r="B587" s="9"/>
      <c r="C587" s="416" t="s">
        <v>5098</v>
      </c>
      <c r="D587" s="319"/>
      <c r="E587" s="319"/>
      <c r="F587" s="319"/>
      <c r="G587" s="319"/>
      <c r="H587" s="319"/>
      <c r="I587" s="319"/>
      <c r="J587" s="319"/>
      <c r="K587" s="319"/>
      <c r="L587" s="319"/>
      <c r="M587" s="319"/>
      <c r="N587" s="319"/>
      <c r="O587" s="319"/>
      <c r="P587" s="319"/>
      <c r="Q587" s="319"/>
      <c r="R587" s="319"/>
      <c r="S587" s="319"/>
      <c r="T587" s="319"/>
      <c r="U587" s="319"/>
      <c r="V587" s="319"/>
      <c r="W587" s="319"/>
      <c r="X587" s="319"/>
      <c r="Y587" s="319"/>
      <c r="Z587" s="319"/>
      <c r="AA587" s="319"/>
      <c r="AB587" s="319"/>
      <c r="AC587" s="319"/>
      <c r="AD587" s="319"/>
      <c r="AK587" t="s">
        <v>5320</v>
      </c>
      <c r="AL587">
        <f>IF(AN586&gt;0,IF(SUM(O585)&gt;=SUM(S585,W585,AA585),0,1),IF(SUM(O585)&lt;&gt;SUM(S585,W585,AA585),1,0))</f>
        <v>0</v>
      </c>
      <c r="AM587" t="s">
        <v>5321</v>
      </c>
      <c r="AN587">
        <f>IF(AN586&gt;0,IF(SUM(P585)&gt;=SUM(T585,X585,AB585),0,1),IF(SUM(P585)&lt;&gt;SUM(T585,X585,AB585),1,0))</f>
        <v>0</v>
      </c>
      <c r="AO587" t="s">
        <v>5322</v>
      </c>
      <c r="AP587">
        <f>IF(AN586&gt;0,IF(SUM(Q585)&gt;=SUM(U585,Y585,AC585),0,1),IF(SUM(Q585)&lt;&gt;SUM(U585,Y585,AC585),1,0))</f>
        <v>0</v>
      </c>
      <c r="AQ587" t="s">
        <v>5323</v>
      </c>
      <c r="AR587">
        <f>IF(AN586&gt;0,IF(SUM(R585)&gt;=SUM(V585,Z585,AD585),0,1),IF(SUM(R585)&lt;&gt;SUM(V585,Z585,AD585),1,0))</f>
        <v>0</v>
      </c>
    </row>
    <row r="588" spans="1:48" ht="60" customHeight="1">
      <c r="A588" s="84"/>
      <c r="B588" s="9"/>
      <c r="C588" s="458"/>
      <c r="D588" s="459"/>
      <c r="E588" s="459"/>
      <c r="F588" s="459"/>
      <c r="G588" s="459"/>
      <c r="H588" s="459"/>
      <c r="I588" s="459"/>
      <c r="J588" s="459"/>
      <c r="K588" s="459"/>
      <c r="L588" s="459"/>
      <c r="M588" s="459"/>
      <c r="N588" s="459"/>
      <c r="O588" s="459"/>
      <c r="P588" s="459"/>
      <c r="Q588" s="459"/>
      <c r="R588" s="459"/>
      <c r="S588" s="459"/>
      <c r="T588" s="459"/>
      <c r="U588" s="459"/>
      <c r="V588" s="459"/>
      <c r="W588" s="459"/>
      <c r="X588" s="459"/>
      <c r="Y588" s="459"/>
      <c r="Z588" s="459"/>
      <c r="AA588" s="459"/>
      <c r="AB588" s="459"/>
      <c r="AC588" s="459"/>
      <c r="AD588" s="460"/>
    </row>
    <row r="589" spans="1:48" ht="15" customHeight="1">
      <c r="A589" s="44"/>
      <c r="B589" s="285" t="str">
        <f>IF(AG585=0,"","Favor de ingresar toda la información requerida en la tabla y/o verifique que no tenga información en celdas sombreadas.")</f>
        <v/>
      </c>
      <c r="C589" s="285"/>
      <c r="D589" s="46"/>
      <c r="E589" s="46"/>
      <c r="F589" s="46"/>
      <c r="G589" s="46"/>
      <c r="H589" s="46"/>
      <c r="I589" s="46"/>
      <c r="J589" s="46"/>
      <c r="K589" s="46"/>
      <c r="L589" s="46"/>
      <c r="M589" s="46"/>
      <c r="N589" s="46"/>
      <c r="O589" s="46"/>
      <c r="P589" s="46"/>
      <c r="Q589" s="46"/>
      <c r="R589" s="46"/>
      <c r="S589" s="46"/>
      <c r="T589" s="46"/>
      <c r="U589" s="46"/>
      <c r="V589" s="46"/>
      <c r="W589" s="46"/>
      <c r="X589" s="46"/>
      <c r="Y589" s="46"/>
      <c r="Z589" s="46"/>
      <c r="AA589" s="46"/>
      <c r="AB589" s="46"/>
      <c r="AC589" s="46"/>
      <c r="AD589" s="46"/>
    </row>
    <row r="590" spans="1:48" ht="15" customHeight="1">
      <c r="A590" s="84"/>
      <c r="B590" s="285" t="str">
        <f>IF(AND(AH585&gt;0,C588=""),"Alerta:Debido a que cuenta con registros NS, debe proporcionar una justificación en el area de comentarios al final de la pregunta.","")</f>
        <v/>
      </c>
      <c r="C590" s="285"/>
      <c r="D590" s="40"/>
      <c r="E590" s="40"/>
      <c r="F590" s="40"/>
      <c r="G590" s="40"/>
      <c r="H590" s="40"/>
      <c r="I590" s="40"/>
      <c r="J590" s="40"/>
      <c r="K590" s="40"/>
      <c r="L590" s="40"/>
      <c r="M590" s="40"/>
      <c r="N590" s="40"/>
      <c r="O590" s="40"/>
      <c r="P590" s="40"/>
      <c r="Q590" s="40"/>
      <c r="R590" s="40"/>
      <c r="S590" s="40"/>
      <c r="T590" s="40"/>
      <c r="U590" s="40"/>
      <c r="V590" s="40"/>
      <c r="W590" s="40"/>
      <c r="X590" s="40"/>
      <c r="Y590" s="40"/>
      <c r="Z590" s="40"/>
      <c r="AA590" s="40"/>
      <c r="AB590" s="40"/>
      <c r="AC590" s="40"/>
      <c r="AD590" s="40"/>
    </row>
    <row r="591" spans="1:48" ht="15" customHeight="1">
      <c r="A591" s="84"/>
      <c r="B591" s="285" t="str">
        <f>IF(OR(AL586&gt;0,AL587&gt;0,AN587&gt;0,AP587&gt;0,AR587&gt;0),"Favor de revisar la sumatoria y consistencia de totales y/o subtotales por filas (numéricos y NS)","")</f>
        <v/>
      </c>
      <c r="C591" s="285"/>
      <c r="D591" s="40"/>
      <c r="E591" s="40"/>
      <c r="F591" s="40"/>
      <c r="G591" s="40"/>
      <c r="H591" s="40"/>
      <c r="I591" s="40"/>
      <c r="J591" s="40"/>
      <c r="K591" s="40"/>
      <c r="L591" s="40"/>
      <c r="M591" s="40"/>
      <c r="N591" s="40"/>
      <c r="O591" s="40"/>
      <c r="P591" s="40"/>
      <c r="Q591" s="40"/>
      <c r="R591" s="40"/>
      <c r="S591" s="40"/>
      <c r="T591" s="40"/>
      <c r="U591" s="40"/>
      <c r="V591" s="40"/>
      <c r="W591" s="40"/>
      <c r="X591" s="40"/>
      <c r="Y591" s="40"/>
      <c r="Z591" s="40"/>
      <c r="AA591" s="40"/>
      <c r="AB591" s="40"/>
      <c r="AC591" s="40"/>
      <c r="AD591" s="40"/>
    </row>
    <row r="592" spans="1:48" ht="15" customHeight="1">
      <c r="A592" s="84"/>
      <c r="B592" s="285"/>
      <c r="C592" s="285"/>
      <c r="D592" s="40"/>
      <c r="E592" s="40"/>
      <c r="F592" s="40"/>
      <c r="G592" s="40"/>
      <c r="H592" s="40"/>
      <c r="I592" s="40"/>
      <c r="J592" s="40"/>
      <c r="K592" s="40"/>
      <c r="L592" s="40"/>
      <c r="M592" s="40"/>
      <c r="N592" s="40"/>
      <c r="O592" s="40"/>
      <c r="P592" s="40"/>
      <c r="Q592" s="40"/>
      <c r="R592" s="40"/>
      <c r="S592" s="40"/>
      <c r="T592" s="40"/>
      <c r="U592" s="40"/>
      <c r="V592" s="40"/>
      <c r="W592" s="40"/>
      <c r="X592" s="40"/>
      <c r="Y592" s="40"/>
      <c r="Z592" s="40"/>
      <c r="AA592" s="40"/>
      <c r="AB592" s="40"/>
      <c r="AC592" s="40"/>
      <c r="AD592" s="40"/>
    </row>
    <row r="593" spans="1:48" ht="15" customHeight="1">
      <c r="A593" s="84"/>
      <c r="B593" s="285"/>
      <c r="C593" s="285"/>
      <c r="D593" s="40"/>
      <c r="E593" s="40"/>
      <c r="F593" s="40"/>
      <c r="G593" s="40"/>
      <c r="H593" s="40"/>
      <c r="I593" s="40"/>
      <c r="J593" s="40"/>
      <c r="K593" s="40"/>
      <c r="L593" s="40"/>
      <c r="M593" s="40"/>
      <c r="N593" s="40"/>
      <c r="O593" s="40"/>
      <c r="P593" s="40"/>
      <c r="Q593" s="40"/>
      <c r="R593" s="40"/>
      <c r="S593" s="40"/>
      <c r="T593" s="40"/>
      <c r="U593" s="40"/>
      <c r="V593" s="40"/>
      <c r="W593" s="40"/>
      <c r="X593" s="40"/>
      <c r="Y593" s="40"/>
      <c r="Z593" s="40"/>
      <c r="AA593" s="40"/>
      <c r="AB593" s="40"/>
      <c r="AC593" s="40"/>
      <c r="AD593" s="40"/>
    </row>
    <row r="594" spans="1:48" ht="15" customHeight="1">
      <c r="A594" s="84"/>
      <c r="B594" s="285"/>
      <c r="C594" s="285"/>
      <c r="D594" s="40"/>
      <c r="E594" s="40"/>
      <c r="F594" s="40"/>
      <c r="G594" s="40"/>
      <c r="H594" s="40"/>
      <c r="I594" s="40"/>
      <c r="J594" s="40"/>
      <c r="K594" s="40"/>
      <c r="L594" s="40"/>
      <c r="M594" s="40"/>
      <c r="N594" s="40"/>
      <c r="O594" s="40"/>
      <c r="P594" s="40"/>
      <c r="Q594" s="40"/>
      <c r="R594" s="40"/>
      <c r="S594" s="40"/>
      <c r="T594" s="40"/>
      <c r="U594" s="40"/>
      <c r="V594" s="40"/>
      <c r="W594" s="40"/>
      <c r="X594" s="40"/>
      <c r="Y594" s="40"/>
      <c r="Z594" s="40"/>
      <c r="AA594" s="40"/>
      <c r="AB594" s="40"/>
      <c r="AC594" s="40"/>
      <c r="AD594" s="40"/>
    </row>
    <row r="595" spans="1:48" ht="24" customHeight="1">
      <c r="A595" s="44" t="s">
        <v>6148</v>
      </c>
      <c r="B595" s="429" t="s">
        <v>6149</v>
      </c>
      <c r="C595" s="319"/>
      <c r="D595" s="319"/>
      <c r="E595" s="319"/>
      <c r="F595" s="319"/>
      <c r="G595" s="319"/>
      <c r="H595" s="319"/>
      <c r="I595" s="319"/>
      <c r="J595" s="319"/>
      <c r="K595" s="319"/>
      <c r="L595" s="319"/>
      <c r="M595" s="319"/>
      <c r="N595" s="319"/>
      <c r="O595" s="319"/>
      <c r="P595" s="319"/>
      <c r="Q595" s="319"/>
      <c r="R595" s="319"/>
      <c r="S595" s="319"/>
      <c r="T595" s="319"/>
      <c r="U595" s="319"/>
      <c r="V595" s="319"/>
      <c r="W595" s="319"/>
      <c r="X595" s="319"/>
      <c r="Y595" s="319"/>
      <c r="Z595" s="319"/>
      <c r="AA595" s="319"/>
      <c r="AB595" s="319"/>
      <c r="AC595" s="319"/>
      <c r="AD595" s="319"/>
    </row>
    <row r="596" spans="1:48" ht="15" customHeight="1">
      <c r="A596" s="84"/>
      <c r="B596" s="40"/>
      <c r="C596" s="40"/>
      <c r="D596" s="40"/>
      <c r="E596" s="40"/>
      <c r="F596" s="40"/>
      <c r="G596" s="40"/>
      <c r="H596" s="40"/>
      <c r="I596" s="40"/>
      <c r="J596" s="40"/>
      <c r="K596" s="40"/>
      <c r="L596" s="40"/>
      <c r="M596" s="40"/>
      <c r="N596" s="40"/>
      <c r="O596" s="40"/>
      <c r="P596" s="40"/>
      <c r="Q596" s="40"/>
      <c r="R596" s="40"/>
      <c r="S596" s="40"/>
      <c r="T596" s="40"/>
      <c r="U596" s="40"/>
      <c r="V596" s="40"/>
      <c r="W596" s="40"/>
      <c r="X596" s="40"/>
      <c r="Y596" s="40"/>
      <c r="Z596" s="40"/>
      <c r="AA596" s="40"/>
      <c r="AB596" s="40"/>
      <c r="AC596" s="40"/>
      <c r="AD596" s="40"/>
    </row>
    <row r="597" spans="1:48" ht="24" customHeight="1">
      <c r="A597" s="84"/>
      <c r="B597" s="40"/>
      <c r="C597" s="334" t="s">
        <v>6150</v>
      </c>
      <c r="D597" s="339"/>
      <c r="E597" s="339"/>
      <c r="F597" s="339"/>
      <c r="G597" s="339"/>
      <c r="H597" s="339"/>
      <c r="I597" s="339"/>
      <c r="J597" s="339"/>
      <c r="K597" s="339"/>
      <c r="L597" s="339"/>
      <c r="M597" s="339"/>
      <c r="N597" s="340"/>
      <c r="O597" s="334" t="s">
        <v>6141</v>
      </c>
      <c r="P597" s="329"/>
      <c r="Q597" s="329"/>
      <c r="R597" s="329"/>
      <c r="S597" s="329"/>
      <c r="T597" s="329"/>
      <c r="U597" s="329"/>
      <c r="V597" s="329"/>
      <c r="W597" s="329"/>
      <c r="X597" s="329"/>
      <c r="Y597" s="329"/>
      <c r="Z597" s="329"/>
      <c r="AA597" s="329"/>
      <c r="AB597" s="329"/>
      <c r="AC597" s="329"/>
      <c r="AD597" s="331"/>
    </row>
    <row r="598" spans="1:48" ht="15" customHeight="1">
      <c r="A598" s="84"/>
      <c r="B598" s="40"/>
      <c r="C598" s="356"/>
      <c r="D598" s="319"/>
      <c r="E598" s="319"/>
      <c r="F598" s="319"/>
      <c r="G598" s="319"/>
      <c r="H598" s="319"/>
      <c r="I598" s="319"/>
      <c r="J598" s="319"/>
      <c r="K598" s="319"/>
      <c r="L598" s="319"/>
      <c r="M598" s="319"/>
      <c r="N598" s="357"/>
      <c r="O598" s="457" t="s">
        <v>5209</v>
      </c>
      <c r="P598" s="480" t="s">
        <v>5300</v>
      </c>
      <c r="Q598" s="480" t="s">
        <v>5301</v>
      </c>
      <c r="R598" s="480" t="s">
        <v>5355</v>
      </c>
      <c r="S598" s="330" t="s">
        <v>5356</v>
      </c>
      <c r="T598" s="329"/>
      <c r="U598" s="329"/>
      <c r="V598" s="331"/>
      <c r="W598" s="330" t="s">
        <v>5357</v>
      </c>
      <c r="X598" s="329"/>
      <c r="Y598" s="329"/>
      <c r="Z598" s="331"/>
      <c r="AA598" s="330" t="s">
        <v>5355</v>
      </c>
      <c r="AB598" s="329"/>
      <c r="AC598" s="329"/>
      <c r="AD598" s="331"/>
    </row>
    <row r="599" spans="1:48" ht="84" customHeight="1">
      <c r="A599" s="84"/>
      <c r="B599" s="40"/>
      <c r="C599" s="358"/>
      <c r="D599" s="327"/>
      <c r="E599" s="327"/>
      <c r="F599" s="327"/>
      <c r="G599" s="327"/>
      <c r="H599" s="327"/>
      <c r="I599" s="327"/>
      <c r="J599" s="327"/>
      <c r="K599" s="327"/>
      <c r="L599" s="327"/>
      <c r="M599" s="327"/>
      <c r="N599" s="359"/>
      <c r="O599" s="448"/>
      <c r="P599" s="448"/>
      <c r="Q599" s="448"/>
      <c r="R599" s="448"/>
      <c r="S599" s="186" t="s">
        <v>5304</v>
      </c>
      <c r="T599" s="74" t="s">
        <v>5300</v>
      </c>
      <c r="U599" s="74" t="s">
        <v>5301</v>
      </c>
      <c r="V599" s="74" t="s">
        <v>5355</v>
      </c>
      <c r="W599" s="186" t="s">
        <v>5304</v>
      </c>
      <c r="X599" s="74" t="s">
        <v>5300</v>
      </c>
      <c r="Y599" s="74" t="s">
        <v>5301</v>
      </c>
      <c r="Z599" s="74" t="s">
        <v>5355</v>
      </c>
      <c r="AA599" s="186" t="s">
        <v>5304</v>
      </c>
      <c r="AB599" s="74" t="s">
        <v>5300</v>
      </c>
      <c r="AC599" s="74" t="s">
        <v>5301</v>
      </c>
      <c r="AD599" s="74" t="s">
        <v>5355</v>
      </c>
      <c r="AG599" t="s">
        <v>5084</v>
      </c>
      <c r="AH599" t="s">
        <v>5183</v>
      </c>
      <c r="AK599" t="s">
        <v>5306</v>
      </c>
      <c r="AL599" t="s">
        <v>5307</v>
      </c>
      <c r="AM599" t="s">
        <v>5308</v>
      </c>
      <c r="AN599" t="s">
        <v>5309</v>
      </c>
      <c r="AO599" t="s">
        <v>5310</v>
      </c>
      <c r="AP599" t="s">
        <v>5311</v>
      </c>
      <c r="AQ599" t="s">
        <v>5312</v>
      </c>
      <c r="AR599" t="s">
        <v>5313</v>
      </c>
      <c r="AS599" t="s">
        <v>5314</v>
      </c>
      <c r="AT599" t="s">
        <v>5315</v>
      </c>
      <c r="AU599" t="s">
        <v>5316</v>
      </c>
      <c r="AV599" t="s">
        <v>5317</v>
      </c>
    </row>
    <row r="600" spans="1:48" ht="15" customHeight="1">
      <c r="A600" s="84"/>
      <c r="B600" s="40"/>
      <c r="C600" s="184" t="s">
        <v>5021</v>
      </c>
      <c r="D600" s="443" t="s">
        <v>6151</v>
      </c>
      <c r="E600" s="329"/>
      <c r="F600" s="329"/>
      <c r="G600" s="329"/>
      <c r="H600" s="329"/>
      <c r="I600" s="329"/>
      <c r="J600" s="329"/>
      <c r="K600" s="329"/>
      <c r="L600" s="329"/>
      <c r="M600" s="329"/>
      <c r="N600" s="331"/>
      <c r="O600" s="52"/>
      <c r="P600" s="52"/>
      <c r="Q600" s="52"/>
      <c r="R600" s="52"/>
      <c r="S600" s="52"/>
      <c r="T600" s="52"/>
      <c r="U600" s="52"/>
      <c r="V600" s="52"/>
      <c r="W600" s="52"/>
      <c r="X600" s="52"/>
      <c r="Y600" s="52"/>
      <c r="Z600" s="52"/>
      <c r="AA600" s="52"/>
      <c r="AB600" s="52"/>
      <c r="AC600" s="52"/>
      <c r="AD600" s="52"/>
      <c r="AG600">
        <f>IF(AND(C518=0,COUNTA(O600:AD600)=0),0,IF(AND(C518&gt;0,COUNTA(O600:AD600)=16),0,1))</f>
        <v>0</v>
      </c>
      <c r="AH600">
        <f t="shared" ref="AH600:AH619" si="54">IF(COUNTIF(O600:AD600,"NS"),1,0)</f>
        <v>0</v>
      </c>
      <c r="AK600">
        <f t="shared" ref="AK600:AK619" si="55">COUNTIF(P600:R600,"NS")</f>
        <v>0</v>
      </c>
      <c r="AL600">
        <f t="shared" ref="AL600:AL619" si="56">SUM(P600:R600)</f>
        <v>0</v>
      </c>
      <c r="AM600">
        <f t="shared" ref="AM600:AM619" si="57">IF(COUNTA(O600:R600)=0,0,IF(OR(AND(O600=0,AK600&gt;0),AND(O600="ns",AL600&gt;0),AND(O600="ns",AK600=0,AL600=0)),1,IF(OR(AND(AK600&gt;=2,O600&gt;AL600),AND(O600="ns",AL600=0,AK600&gt;0),O600=AL600),0,1)))</f>
        <v>0</v>
      </c>
      <c r="AN600">
        <f t="shared" ref="AN600:AN619" si="58">COUNTIF(T600:V600,"NS")</f>
        <v>0</v>
      </c>
      <c r="AO600">
        <f t="shared" ref="AO600:AO619" si="59">SUM(T600:V600)</f>
        <v>0</v>
      </c>
      <c r="AP600">
        <f t="shared" ref="AP600:AP619" si="60">IF(COUNTA(S600:V600)=0,0,IF(OR(AND(S600=0,AN600&gt;0),AND(S600="ns",AO600&gt;0),AND(S600="ns",AN600=0,AO600=0)),1,IF(OR(AND(AN600&gt;=2,S600&gt;AO600),AND(S600="ns",AO600=0,AN600&gt;0),S600=AO600),0,1)))</f>
        <v>0</v>
      </c>
      <c r="AQ600">
        <f t="shared" ref="AQ600:AQ619" si="61">COUNTIF(X600:Z600,"NS")</f>
        <v>0</v>
      </c>
      <c r="AR600">
        <f t="shared" ref="AR600:AR619" si="62">SUM(X600:Z600)</f>
        <v>0</v>
      </c>
      <c r="AS600">
        <f t="shared" ref="AS600:AS619" si="63">IF(COUNTA(W600:Z600)=0,0,IF(OR(AND(W600=0,AQ600&gt;0),AND(W600="ns",AR600&gt;0),AND(W600="ns",AQ600=0,AR600=0)),1,IF(OR(AND(AQ600&gt;=2,W600&gt;AR600),AND(W600="ns",AR600=0,AQ600&gt;0),W600=AR600),0,1)))</f>
        <v>0</v>
      </c>
      <c r="AT600">
        <f t="shared" ref="AT600:AT619" si="64">COUNTIF(AB600:AD600,"NS")</f>
        <v>0</v>
      </c>
      <c r="AU600">
        <f t="shared" ref="AU600:AU619" si="65">SUM(AB600:AD600)</f>
        <v>0</v>
      </c>
      <c r="AV600">
        <f t="shared" ref="AV600:AV619" si="66">IF(COUNTA(AA600:AD600)=0,0,IF(OR(AND(AA600=0,AT600&gt;0),AND(AA600="ns",AU600&gt;0),AND(AA600="ns",AT600=0,AU600=0)),1,IF(OR(AND(AT600&gt;=2,AA600&gt;AU600),AND(AA600="ns",AU600=0,AT600&gt;0),AA600=AU600),0,1)))</f>
        <v>0</v>
      </c>
    </row>
    <row r="601" spans="1:48" ht="15" customHeight="1">
      <c r="A601" s="84"/>
      <c r="B601" s="40"/>
      <c r="C601" s="183" t="s">
        <v>5022</v>
      </c>
      <c r="D601" s="443" t="s">
        <v>6152</v>
      </c>
      <c r="E601" s="329"/>
      <c r="F601" s="329"/>
      <c r="G601" s="329"/>
      <c r="H601" s="329"/>
      <c r="I601" s="329"/>
      <c r="J601" s="329"/>
      <c r="K601" s="329"/>
      <c r="L601" s="329"/>
      <c r="M601" s="329"/>
      <c r="N601" s="331"/>
      <c r="O601" s="52"/>
      <c r="P601" s="52"/>
      <c r="Q601" s="52"/>
      <c r="R601" s="52"/>
      <c r="S601" s="52"/>
      <c r="T601" s="52"/>
      <c r="U601" s="52"/>
      <c r="V601" s="52"/>
      <c r="W601" s="52"/>
      <c r="X601" s="52"/>
      <c r="Y601" s="52"/>
      <c r="Z601" s="52"/>
      <c r="AA601" s="52"/>
      <c r="AB601" s="52"/>
      <c r="AC601" s="52"/>
      <c r="AD601" s="52"/>
      <c r="AG601">
        <f>IF(AND(C518=0,COUNTA(O601:AD601)=0),0,IF(AND(C518&gt;0,COUNTA(O601:AD601)=16),0,1))</f>
        <v>0</v>
      </c>
      <c r="AH601">
        <f t="shared" si="54"/>
        <v>0</v>
      </c>
      <c r="AK601">
        <f t="shared" si="55"/>
        <v>0</v>
      </c>
      <c r="AL601">
        <f t="shared" si="56"/>
        <v>0</v>
      </c>
      <c r="AM601">
        <f t="shared" si="57"/>
        <v>0</v>
      </c>
      <c r="AN601">
        <f t="shared" si="58"/>
        <v>0</v>
      </c>
      <c r="AO601">
        <f t="shared" si="59"/>
        <v>0</v>
      </c>
      <c r="AP601">
        <f t="shared" si="60"/>
        <v>0</v>
      </c>
      <c r="AQ601">
        <f t="shared" si="61"/>
        <v>0</v>
      </c>
      <c r="AR601">
        <f t="shared" si="62"/>
        <v>0</v>
      </c>
      <c r="AS601">
        <f t="shared" si="63"/>
        <v>0</v>
      </c>
      <c r="AT601">
        <f t="shared" si="64"/>
        <v>0</v>
      </c>
      <c r="AU601">
        <f t="shared" si="65"/>
        <v>0</v>
      </c>
      <c r="AV601">
        <f t="shared" si="66"/>
        <v>0</v>
      </c>
    </row>
    <row r="602" spans="1:48" ht="15" customHeight="1">
      <c r="A602" s="84"/>
      <c r="B602" s="40"/>
      <c r="C602" s="183" t="s">
        <v>5024</v>
      </c>
      <c r="D602" s="443" t="s">
        <v>6153</v>
      </c>
      <c r="E602" s="329"/>
      <c r="F602" s="329"/>
      <c r="G602" s="329"/>
      <c r="H602" s="329"/>
      <c r="I602" s="329"/>
      <c r="J602" s="329"/>
      <c r="K602" s="329"/>
      <c r="L602" s="329"/>
      <c r="M602" s="329"/>
      <c r="N602" s="331"/>
      <c r="O602" s="52"/>
      <c r="P602" s="52"/>
      <c r="Q602" s="52"/>
      <c r="R602" s="52"/>
      <c r="S602" s="52"/>
      <c r="T602" s="52"/>
      <c r="U602" s="52"/>
      <c r="V602" s="52"/>
      <c r="W602" s="52"/>
      <c r="X602" s="52"/>
      <c r="Y602" s="52"/>
      <c r="Z602" s="52"/>
      <c r="AA602" s="52"/>
      <c r="AB602" s="52"/>
      <c r="AC602" s="52"/>
      <c r="AD602" s="52"/>
      <c r="AG602">
        <f>IF(AND(C518=0,COUNTA(O602:AD602)=0),0,IF(AND(C518&gt;0,COUNTA(O602:AD602)=16),0,1))</f>
        <v>0</v>
      </c>
      <c r="AH602">
        <f t="shared" si="54"/>
        <v>0</v>
      </c>
      <c r="AK602">
        <f t="shared" si="55"/>
        <v>0</v>
      </c>
      <c r="AL602">
        <f t="shared" si="56"/>
        <v>0</v>
      </c>
      <c r="AM602">
        <f t="shared" si="57"/>
        <v>0</v>
      </c>
      <c r="AN602">
        <f t="shared" si="58"/>
        <v>0</v>
      </c>
      <c r="AO602">
        <f t="shared" si="59"/>
        <v>0</v>
      </c>
      <c r="AP602">
        <f t="shared" si="60"/>
        <v>0</v>
      </c>
      <c r="AQ602">
        <f t="shared" si="61"/>
        <v>0</v>
      </c>
      <c r="AR602">
        <f t="shared" si="62"/>
        <v>0</v>
      </c>
      <c r="AS602">
        <f t="shared" si="63"/>
        <v>0</v>
      </c>
      <c r="AT602">
        <f t="shared" si="64"/>
        <v>0</v>
      </c>
      <c r="AU602">
        <f t="shared" si="65"/>
        <v>0</v>
      </c>
      <c r="AV602">
        <f t="shared" si="66"/>
        <v>0</v>
      </c>
    </row>
    <row r="603" spans="1:48" ht="15" customHeight="1">
      <c r="A603" s="84"/>
      <c r="B603" s="40"/>
      <c r="C603" s="183" t="s">
        <v>5025</v>
      </c>
      <c r="D603" s="443" t="s">
        <v>6154</v>
      </c>
      <c r="E603" s="329"/>
      <c r="F603" s="329"/>
      <c r="G603" s="329"/>
      <c r="H603" s="329"/>
      <c r="I603" s="329"/>
      <c r="J603" s="329"/>
      <c r="K603" s="329"/>
      <c r="L603" s="329"/>
      <c r="M603" s="329"/>
      <c r="N603" s="331"/>
      <c r="O603" s="52"/>
      <c r="P603" s="52"/>
      <c r="Q603" s="52"/>
      <c r="R603" s="52"/>
      <c r="S603" s="52"/>
      <c r="T603" s="52"/>
      <c r="U603" s="52"/>
      <c r="V603" s="52"/>
      <c r="W603" s="52"/>
      <c r="X603" s="52"/>
      <c r="Y603" s="52"/>
      <c r="Z603" s="52"/>
      <c r="AA603" s="52"/>
      <c r="AB603" s="52"/>
      <c r="AC603" s="52"/>
      <c r="AD603" s="52"/>
      <c r="AG603">
        <f>IF(AND(C518=0,COUNTA(O603:AD603)=0),0,IF(AND(C518&gt;0,COUNTA(O603:AD603)=16),0,1))</f>
        <v>0</v>
      </c>
      <c r="AH603">
        <f t="shared" si="54"/>
        <v>0</v>
      </c>
      <c r="AK603">
        <f t="shared" si="55"/>
        <v>0</v>
      </c>
      <c r="AL603">
        <f t="shared" si="56"/>
        <v>0</v>
      </c>
      <c r="AM603">
        <f t="shared" si="57"/>
        <v>0</v>
      </c>
      <c r="AN603">
        <f t="shared" si="58"/>
        <v>0</v>
      </c>
      <c r="AO603">
        <f t="shared" si="59"/>
        <v>0</v>
      </c>
      <c r="AP603">
        <f t="shared" si="60"/>
        <v>0</v>
      </c>
      <c r="AQ603">
        <f t="shared" si="61"/>
        <v>0</v>
      </c>
      <c r="AR603">
        <f t="shared" si="62"/>
        <v>0</v>
      </c>
      <c r="AS603">
        <f t="shared" si="63"/>
        <v>0</v>
      </c>
      <c r="AT603">
        <f t="shared" si="64"/>
        <v>0</v>
      </c>
      <c r="AU603">
        <f t="shared" si="65"/>
        <v>0</v>
      </c>
      <c r="AV603">
        <f t="shared" si="66"/>
        <v>0</v>
      </c>
    </row>
    <row r="604" spans="1:48" ht="15" customHeight="1">
      <c r="A604" s="84"/>
      <c r="B604" s="40"/>
      <c r="C604" s="183" t="s">
        <v>5026</v>
      </c>
      <c r="D604" s="443" t="s">
        <v>6155</v>
      </c>
      <c r="E604" s="329"/>
      <c r="F604" s="329"/>
      <c r="G604" s="329"/>
      <c r="H604" s="329"/>
      <c r="I604" s="329"/>
      <c r="J604" s="329"/>
      <c r="K604" s="329"/>
      <c r="L604" s="329"/>
      <c r="M604" s="329"/>
      <c r="N604" s="331"/>
      <c r="O604" s="52"/>
      <c r="P604" s="52"/>
      <c r="Q604" s="52"/>
      <c r="R604" s="52"/>
      <c r="S604" s="52"/>
      <c r="T604" s="52"/>
      <c r="U604" s="52"/>
      <c r="V604" s="52"/>
      <c r="W604" s="52"/>
      <c r="X604" s="52"/>
      <c r="Y604" s="52"/>
      <c r="Z604" s="52"/>
      <c r="AA604" s="52"/>
      <c r="AB604" s="52"/>
      <c r="AC604" s="52"/>
      <c r="AD604" s="52"/>
      <c r="AG604">
        <f>IF(AND(C518=0,COUNTA(O604:AD604)=0),0,IF(AND(C518&gt;0,COUNTA(O604:AD604)=16),0,1))</f>
        <v>0</v>
      </c>
      <c r="AH604">
        <f t="shared" si="54"/>
        <v>0</v>
      </c>
      <c r="AK604">
        <f t="shared" si="55"/>
        <v>0</v>
      </c>
      <c r="AL604">
        <f t="shared" si="56"/>
        <v>0</v>
      </c>
      <c r="AM604">
        <f t="shared" si="57"/>
        <v>0</v>
      </c>
      <c r="AN604">
        <f t="shared" si="58"/>
        <v>0</v>
      </c>
      <c r="AO604">
        <f t="shared" si="59"/>
        <v>0</v>
      </c>
      <c r="AP604">
        <f t="shared" si="60"/>
        <v>0</v>
      </c>
      <c r="AQ604">
        <f t="shared" si="61"/>
        <v>0</v>
      </c>
      <c r="AR604">
        <f t="shared" si="62"/>
        <v>0</v>
      </c>
      <c r="AS604">
        <f t="shared" si="63"/>
        <v>0</v>
      </c>
      <c r="AT604">
        <f t="shared" si="64"/>
        <v>0</v>
      </c>
      <c r="AU604">
        <f t="shared" si="65"/>
        <v>0</v>
      </c>
      <c r="AV604">
        <f t="shared" si="66"/>
        <v>0</v>
      </c>
    </row>
    <row r="605" spans="1:48" ht="15" customHeight="1">
      <c r="A605" s="84"/>
      <c r="B605" s="40"/>
      <c r="C605" s="183" t="s">
        <v>5028</v>
      </c>
      <c r="D605" s="443" t="s">
        <v>6156</v>
      </c>
      <c r="E605" s="329"/>
      <c r="F605" s="329"/>
      <c r="G605" s="329"/>
      <c r="H605" s="329"/>
      <c r="I605" s="329"/>
      <c r="J605" s="329"/>
      <c r="K605" s="329"/>
      <c r="L605" s="329"/>
      <c r="M605" s="329"/>
      <c r="N605" s="331"/>
      <c r="O605" s="52"/>
      <c r="P605" s="52"/>
      <c r="Q605" s="52"/>
      <c r="R605" s="52"/>
      <c r="S605" s="52"/>
      <c r="T605" s="52"/>
      <c r="U605" s="52"/>
      <c r="V605" s="52"/>
      <c r="W605" s="52"/>
      <c r="X605" s="52"/>
      <c r="Y605" s="52"/>
      <c r="Z605" s="52"/>
      <c r="AA605" s="52"/>
      <c r="AB605" s="52"/>
      <c r="AC605" s="52"/>
      <c r="AD605" s="52"/>
      <c r="AG605">
        <f>IF(AND(C518=0,COUNTA(O605:AD605)=0),0,IF(AND(C518&gt;0,COUNTA(O605:AD605)=16),0,1))</f>
        <v>0</v>
      </c>
      <c r="AH605">
        <f t="shared" si="54"/>
        <v>0</v>
      </c>
      <c r="AK605">
        <f t="shared" si="55"/>
        <v>0</v>
      </c>
      <c r="AL605">
        <f t="shared" si="56"/>
        <v>0</v>
      </c>
      <c r="AM605">
        <f t="shared" si="57"/>
        <v>0</v>
      </c>
      <c r="AN605">
        <f t="shared" si="58"/>
        <v>0</v>
      </c>
      <c r="AO605">
        <f t="shared" si="59"/>
        <v>0</v>
      </c>
      <c r="AP605">
        <f t="shared" si="60"/>
        <v>0</v>
      </c>
      <c r="AQ605">
        <f t="shared" si="61"/>
        <v>0</v>
      </c>
      <c r="AR605">
        <f t="shared" si="62"/>
        <v>0</v>
      </c>
      <c r="AS605">
        <f t="shared" si="63"/>
        <v>0</v>
      </c>
      <c r="AT605">
        <f t="shared" si="64"/>
        <v>0</v>
      </c>
      <c r="AU605">
        <f t="shared" si="65"/>
        <v>0</v>
      </c>
      <c r="AV605">
        <f t="shared" si="66"/>
        <v>0</v>
      </c>
    </row>
    <row r="606" spans="1:48" ht="15" customHeight="1">
      <c r="A606" s="84"/>
      <c r="B606" s="40"/>
      <c r="C606" s="183" t="s">
        <v>5030</v>
      </c>
      <c r="D606" s="443" t="s">
        <v>6157</v>
      </c>
      <c r="E606" s="329"/>
      <c r="F606" s="329"/>
      <c r="G606" s="329"/>
      <c r="H606" s="329"/>
      <c r="I606" s="329"/>
      <c r="J606" s="329"/>
      <c r="K606" s="329"/>
      <c r="L606" s="329"/>
      <c r="M606" s="329"/>
      <c r="N606" s="331"/>
      <c r="O606" s="52"/>
      <c r="P606" s="52"/>
      <c r="Q606" s="52"/>
      <c r="R606" s="52"/>
      <c r="S606" s="52"/>
      <c r="T606" s="52"/>
      <c r="U606" s="52"/>
      <c r="V606" s="52"/>
      <c r="W606" s="52"/>
      <c r="X606" s="52"/>
      <c r="Y606" s="52"/>
      <c r="Z606" s="52"/>
      <c r="AA606" s="52"/>
      <c r="AB606" s="52"/>
      <c r="AC606" s="52"/>
      <c r="AD606" s="52"/>
      <c r="AG606">
        <f>IF(AND(C518=0,COUNTA(O606:AD606)=0),0,IF(AND(C518&gt;0,COUNTA(O606:AD606)=16),0,1))</f>
        <v>0</v>
      </c>
      <c r="AH606">
        <f t="shared" si="54"/>
        <v>0</v>
      </c>
      <c r="AK606">
        <f t="shared" si="55"/>
        <v>0</v>
      </c>
      <c r="AL606">
        <f t="shared" si="56"/>
        <v>0</v>
      </c>
      <c r="AM606">
        <f t="shared" si="57"/>
        <v>0</v>
      </c>
      <c r="AN606">
        <f t="shared" si="58"/>
        <v>0</v>
      </c>
      <c r="AO606">
        <f t="shared" si="59"/>
        <v>0</v>
      </c>
      <c r="AP606">
        <f t="shared" si="60"/>
        <v>0</v>
      </c>
      <c r="AQ606">
        <f t="shared" si="61"/>
        <v>0</v>
      </c>
      <c r="AR606">
        <f t="shared" si="62"/>
        <v>0</v>
      </c>
      <c r="AS606">
        <f t="shared" si="63"/>
        <v>0</v>
      </c>
      <c r="AT606">
        <f t="shared" si="64"/>
        <v>0</v>
      </c>
      <c r="AU606">
        <f t="shared" si="65"/>
        <v>0</v>
      </c>
      <c r="AV606">
        <f t="shared" si="66"/>
        <v>0</v>
      </c>
    </row>
    <row r="607" spans="1:48" ht="15" customHeight="1">
      <c r="A607" s="84"/>
      <c r="B607" s="40"/>
      <c r="C607" s="183" t="s">
        <v>5032</v>
      </c>
      <c r="D607" s="443" t="s">
        <v>6158</v>
      </c>
      <c r="E607" s="329"/>
      <c r="F607" s="329"/>
      <c r="G607" s="329"/>
      <c r="H607" s="329"/>
      <c r="I607" s="329"/>
      <c r="J607" s="329"/>
      <c r="K607" s="329"/>
      <c r="L607" s="329"/>
      <c r="M607" s="329"/>
      <c r="N607" s="331"/>
      <c r="O607" s="52"/>
      <c r="P607" s="52"/>
      <c r="Q607" s="52"/>
      <c r="R607" s="52"/>
      <c r="S607" s="52"/>
      <c r="T607" s="52"/>
      <c r="U607" s="52"/>
      <c r="V607" s="52"/>
      <c r="W607" s="52"/>
      <c r="X607" s="52"/>
      <c r="Y607" s="52"/>
      <c r="Z607" s="52"/>
      <c r="AA607" s="52"/>
      <c r="AB607" s="52"/>
      <c r="AC607" s="52"/>
      <c r="AD607" s="52"/>
      <c r="AG607">
        <f>IF(AND(C518=0,COUNTA(O607:AD607)=0),0,IF(AND(C518&gt;0,COUNTA(O607:AD607)=16),0,1))</f>
        <v>0</v>
      </c>
      <c r="AH607">
        <f t="shared" si="54"/>
        <v>0</v>
      </c>
      <c r="AK607">
        <f t="shared" si="55"/>
        <v>0</v>
      </c>
      <c r="AL607">
        <f t="shared" si="56"/>
        <v>0</v>
      </c>
      <c r="AM607">
        <f t="shared" si="57"/>
        <v>0</v>
      </c>
      <c r="AN607">
        <f t="shared" si="58"/>
        <v>0</v>
      </c>
      <c r="AO607">
        <f t="shared" si="59"/>
        <v>0</v>
      </c>
      <c r="AP607">
        <f t="shared" si="60"/>
        <v>0</v>
      </c>
      <c r="AQ607">
        <f t="shared" si="61"/>
        <v>0</v>
      </c>
      <c r="AR607">
        <f t="shared" si="62"/>
        <v>0</v>
      </c>
      <c r="AS607">
        <f t="shared" si="63"/>
        <v>0</v>
      </c>
      <c r="AT607">
        <f t="shared" si="64"/>
        <v>0</v>
      </c>
      <c r="AU607">
        <f t="shared" si="65"/>
        <v>0</v>
      </c>
      <c r="AV607">
        <f t="shared" si="66"/>
        <v>0</v>
      </c>
    </row>
    <row r="608" spans="1:48" ht="15" customHeight="1">
      <c r="A608" s="84"/>
      <c r="B608" s="40"/>
      <c r="C608" s="183" t="s">
        <v>5034</v>
      </c>
      <c r="D608" s="443" t="s">
        <v>6159</v>
      </c>
      <c r="E608" s="329"/>
      <c r="F608" s="329"/>
      <c r="G608" s="329"/>
      <c r="H608" s="329"/>
      <c r="I608" s="329"/>
      <c r="J608" s="329"/>
      <c r="K608" s="329"/>
      <c r="L608" s="329"/>
      <c r="M608" s="329"/>
      <c r="N608" s="331"/>
      <c r="O608" s="52"/>
      <c r="P608" s="52"/>
      <c r="Q608" s="52"/>
      <c r="R608" s="52"/>
      <c r="S608" s="52"/>
      <c r="T608" s="52"/>
      <c r="U608" s="52"/>
      <c r="V608" s="52"/>
      <c r="W608" s="52"/>
      <c r="X608" s="52"/>
      <c r="Y608" s="52"/>
      <c r="Z608" s="52"/>
      <c r="AA608" s="52"/>
      <c r="AB608" s="52"/>
      <c r="AC608" s="52"/>
      <c r="AD608" s="52"/>
      <c r="AG608">
        <f>IF(AND(C518=0,COUNTA(O608:AD608)=0),0,IF(AND(C518&gt;0,COUNTA(O608:AD608)=16),0,1))</f>
        <v>0</v>
      </c>
      <c r="AH608">
        <f t="shared" si="54"/>
        <v>0</v>
      </c>
      <c r="AK608">
        <f t="shared" si="55"/>
        <v>0</v>
      </c>
      <c r="AL608">
        <f t="shared" si="56"/>
        <v>0</v>
      </c>
      <c r="AM608">
        <f t="shared" si="57"/>
        <v>0</v>
      </c>
      <c r="AN608">
        <f t="shared" si="58"/>
        <v>0</v>
      </c>
      <c r="AO608">
        <f t="shared" si="59"/>
        <v>0</v>
      </c>
      <c r="AP608">
        <f t="shared" si="60"/>
        <v>0</v>
      </c>
      <c r="AQ608">
        <f t="shared" si="61"/>
        <v>0</v>
      </c>
      <c r="AR608">
        <f t="shared" si="62"/>
        <v>0</v>
      </c>
      <c r="AS608">
        <f t="shared" si="63"/>
        <v>0</v>
      </c>
      <c r="AT608">
        <f t="shared" si="64"/>
        <v>0</v>
      </c>
      <c r="AU608">
        <f t="shared" si="65"/>
        <v>0</v>
      </c>
      <c r="AV608">
        <f t="shared" si="66"/>
        <v>0</v>
      </c>
    </row>
    <row r="609" spans="1:48" ht="15" customHeight="1">
      <c r="A609" s="84"/>
      <c r="B609" s="40"/>
      <c r="C609" s="183" t="s">
        <v>5036</v>
      </c>
      <c r="D609" s="443" t="s">
        <v>6160</v>
      </c>
      <c r="E609" s="329"/>
      <c r="F609" s="329"/>
      <c r="G609" s="329"/>
      <c r="H609" s="329"/>
      <c r="I609" s="329"/>
      <c r="J609" s="329"/>
      <c r="K609" s="329"/>
      <c r="L609" s="329"/>
      <c r="M609" s="329"/>
      <c r="N609" s="331"/>
      <c r="O609" s="52"/>
      <c r="P609" s="52"/>
      <c r="Q609" s="52"/>
      <c r="R609" s="52"/>
      <c r="S609" s="52"/>
      <c r="T609" s="52"/>
      <c r="U609" s="52"/>
      <c r="V609" s="52"/>
      <c r="W609" s="52"/>
      <c r="X609" s="52"/>
      <c r="Y609" s="52"/>
      <c r="Z609" s="52"/>
      <c r="AA609" s="52"/>
      <c r="AB609" s="52"/>
      <c r="AC609" s="52"/>
      <c r="AD609" s="52"/>
      <c r="AG609">
        <f>IF(AND(C518=0,COUNTA(O609:AD609)=0),0,IF(AND(C518&gt;0,COUNTA(O609:AD609)=16),0,1))</f>
        <v>0</v>
      </c>
      <c r="AH609">
        <f t="shared" si="54"/>
        <v>0</v>
      </c>
      <c r="AK609">
        <f t="shared" si="55"/>
        <v>0</v>
      </c>
      <c r="AL609">
        <f t="shared" si="56"/>
        <v>0</v>
      </c>
      <c r="AM609">
        <f t="shared" si="57"/>
        <v>0</v>
      </c>
      <c r="AN609">
        <f t="shared" si="58"/>
        <v>0</v>
      </c>
      <c r="AO609">
        <f t="shared" si="59"/>
        <v>0</v>
      </c>
      <c r="AP609">
        <f t="shared" si="60"/>
        <v>0</v>
      </c>
      <c r="AQ609">
        <f t="shared" si="61"/>
        <v>0</v>
      </c>
      <c r="AR609">
        <f t="shared" si="62"/>
        <v>0</v>
      </c>
      <c r="AS609">
        <f t="shared" si="63"/>
        <v>0</v>
      </c>
      <c r="AT609">
        <f t="shared" si="64"/>
        <v>0</v>
      </c>
      <c r="AU609">
        <f t="shared" si="65"/>
        <v>0</v>
      </c>
      <c r="AV609">
        <f t="shared" si="66"/>
        <v>0</v>
      </c>
    </row>
    <row r="610" spans="1:48" ht="15" customHeight="1">
      <c r="A610" s="84"/>
      <c r="B610" s="40"/>
      <c r="C610" s="183" t="s">
        <v>5038</v>
      </c>
      <c r="D610" s="443" t="s">
        <v>6161</v>
      </c>
      <c r="E610" s="329"/>
      <c r="F610" s="329"/>
      <c r="G610" s="329"/>
      <c r="H610" s="329"/>
      <c r="I610" s="329"/>
      <c r="J610" s="329"/>
      <c r="K610" s="329"/>
      <c r="L610" s="329"/>
      <c r="M610" s="329"/>
      <c r="N610" s="331"/>
      <c r="O610" s="52"/>
      <c r="P610" s="52"/>
      <c r="Q610" s="52"/>
      <c r="R610" s="52"/>
      <c r="S610" s="52"/>
      <c r="T610" s="52"/>
      <c r="U610" s="52"/>
      <c r="V610" s="52"/>
      <c r="W610" s="52"/>
      <c r="X610" s="52"/>
      <c r="Y610" s="52"/>
      <c r="Z610" s="52"/>
      <c r="AA610" s="52"/>
      <c r="AB610" s="52"/>
      <c r="AC610" s="52"/>
      <c r="AD610" s="52"/>
      <c r="AG610">
        <f>IF(AND(C518=0,COUNTA(O610:AD610)=0),0,IF(AND(C518&gt;0,COUNTA(O610:AD610)=16),0,1))</f>
        <v>0</v>
      </c>
      <c r="AH610">
        <f t="shared" si="54"/>
        <v>0</v>
      </c>
      <c r="AK610">
        <f t="shared" si="55"/>
        <v>0</v>
      </c>
      <c r="AL610">
        <f t="shared" si="56"/>
        <v>0</v>
      </c>
      <c r="AM610">
        <f t="shared" si="57"/>
        <v>0</v>
      </c>
      <c r="AN610">
        <f t="shared" si="58"/>
        <v>0</v>
      </c>
      <c r="AO610">
        <f t="shared" si="59"/>
        <v>0</v>
      </c>
      <c r="AP610">
        <f t="shared" si="60"/>
        <v>0</v>
      </c>
      <c r="AQ610">
        <f t="shared" si="61"/>
        <v>0</v>
      </c>
      <c r="AR610">
        <f t="shared" si="62"/>
        <v>0</v>
      </c>
      <c r="AS610">
        <f t="shared" si="63"/>
        <v>0</v>
      </c>
      <c r="AT610">
        <f t="shared" si="64"/>
        <v>0</v>
      </c>
      <c r="AU610">
        <f t="shared" si="65"/>
        <v>0</v>
      </c>
      <c r="AV610">
        <f t="shared" si="66"/>
        <v>0</v>
      </c>
    </row>
    <row r="611" spans="1:48" ht="15" customHeight="1">
      <c r="A611" s="84"/>
      <c r="B611" s="40"/>
      <c r="C611" s="183" t="s">
        <v>5039</v>
      </c>
      <c r="D611" s="443" t="s">
        <v>6162</v>
      </c>
      <c r="E611" s="329"/>
      <c r="F611" s="329"/>
      <c r="G611" s="329"/>
      <c r="H611" s="329"/>
      <c r="I611" s="329"/>
      <c r="J611" s="329"/>
      <c r="K611" s="329"/>
      <c r="L611" s="329"/>
      <c r="M611" s="329"/>
      <c r="N611" s="331"/>
      <c r="O611" s="52"/>
      <c r="P611" s="52"/>
      <c r="Q611" s="52"/>
      <c r="R611" s="52"/>
      <c r="S611" s="52"/>
      <c r="T611" s="52"/>
      <c r="U611" s="52"/>
      <c r="V611" s="52"/>
      <c r="W611" s="52"/>
      <c r="X611" s="52"/>
      <c r="Y611" s="52"/>
      <c r="Z611" s="52"/>
      <c r="AA611" s="52"/>
      <c r="AB611" s="52"/>
      <c r="AC611" s="52"/>
      <c r="AD611" s="52"/>
      <c r="AG611">
        <f>IF(AND(C518=0,COUNTA(O611:AD611)=0),0,IF(AND(C518&gt;0,COUNTA(O611:AD611)=16),0,1))</f>
        <v>0</v>
      </c>
      <c r="AH611">
        <f t="shared" si="54"/>
        <v>0</v>
      </c>
      <c r="AK611">
        <f t="shared" si="55"/>
        <v>0</v>
      </c>
      <c r="AL611">
        <f t="shared" si="56"/>
        <v>0</v>
      </c>
      <c r="AM611">
        <f t="shared" si="57"/>
        <v>0</v>
      </c>
      <c r="AN611">
        <f t="shared" si="58"/>
        <v>0</v>
      </c>
      <c r="AO611">
        <f t="shared" si="59"/>
        <v>0</v>
      </c>
      <c r="AP611">
        <f t="shared" si="60"/>
        <v>0</v>
      </c>
      <c r="AQ611">
        <f t="shared" si="61"/>
        <v>0</v>
      </c>
      <c r="AR611">
        <f t="shared" si="62"/>
        <v>0</v>
      </c>
      <c r="AS611">
        <f t="shared" si="63"/>
        <v>0</v>
      </c>
      <c r="AT611">
        <f t="shared" si="64"/>
        <v>0</v>
      </c>
      <c r="AU611">
        <f t="shared" si="65"/>
        <v>0</v>
      </c>
      <c r="AV611">
        <f t="shared" si="66"/>
        <v>0</v>
      </c>
    </row>
    <row r="612" spans="1:48" ht="15" customHeight="1">
      <c r="A612" s="84"/>
      <c r="B612" s="40"/>
      <c r="C612" s="183" t="s">
        <v>5040</v>
      </c>
      <c r="D612" s="443" t="s">
        <v>6163</v>
      </c>
      <c r="E612" s="329"/>
      <c r="F612" s="329"/>
      <c r="G612" s="329"/>
      <c r="H612" s="329"/>
      <c r="I612" s="329"/>
      <c r="J612" s="329"/>
      <c r="K612" s="329"/>
      <c r="L612" s="329"/>
      <c r="M612" s="329"/>
      <c r="N612" s="331"/>
      <c r="O612" s="52"/>
      <c r="P612" s="52"/>
      <c r="Q612" s="52"/>
      <c r="R612" s="52"/>
      <c r="S612" s="52"/>
      <c r="T612" s="52"/>
      <c r="U612" s="52"/>
      <c r="V612" s="52"/>
      <c r="W612" s="52"/>
      <c r="X612" s="52"/>
      <c r="Y612" s="52"/>
      <c r="Z612" s="52"/>
      <c r="AA612" s="52"/>
      <c r="AB612" s="52"/>
      <c r="AC612" s="52"/>
      <c r="AD612" s="52"/>
      <c r="AG612">
        <f>IF(AND(C518=0,COUNTA(O612:AD612)=0),0,IF(AND(C518&gt;0,COUNTA(O612:AD612)=16),0,1))</f>
        <v>0</v>
      </c>
      <c r="AH612">
        <f t="shared" si="54"/>
        <v>0</v>
      </c>
      <c r="AK612">
        <f t="shared" si="55"/>
        <v>0</v>
      </c>
      <c r="AL612">
        <f t="shared" si="56"/>
        <v>0</v>
      </c>
      <c r="AM612">
        <f t="shared" si="57"/>
        <v>0</v>
      </c>
      <c r="AN612">
        <f t="shared" si="58"/>
        <v>0</v>
      </c>
      <c r="AO612">
        <f t="shared" si="59"/>
        <v>0</v>
      </c>
      <c r="AP612">
        <f t="shared" si="60"/>
        <v>0</v>
      </c>
      <c r="AQ612">
        <f t="shared" si="61"/>
        <v>0</v>
      </c>
      <c r="AR612">
        <f t="shared" si="62"/>
        <v>0</v>
      </c>
      <c r="AS612">
        <f t="shared" si="63"/>
        <v>0</v>
      </c>
      <c r="AT612">
        <f t="shared" si="64"/>
        <v>0</v>
      </c>
      <c r="AU612">
        <f t="shared" si="65"/>
        <v>0</v>
      </c>
      <c r="AV612">
        <f t="shared" si="66"/>
        <v>0</v>
      </c>
    </row>
    <row r="613" spans="1:48" ht="24" customHeight="1">
      <c r="A613" s="84"/>
      <c r="B613" s="40"/>
      <c r="C613" s="183" t="s">
        <v>5041</v>
      </c>
      <c r="D613" s="443" t="s">
        <v>6164</v>
      </c>
      <c r="E613" s="329"/>
      <c r="F613" s="329"/>
      <c r="G613" s="329"/>
      <c r="H613" s="329"/>
      <c r="I613" s="329"/>
      <c r="J613" s="329"/>
      <c r="K613" s="329"/>
      <c r="L613" s="329"/>
      <c r="M613" s="329"/>
      <c r="N613" s="331"/>
      <c r="O613" s="52"/>
      <c r="P613" s="52"/>
      <c r="Q613" s="52"/>
      <c r="R613" s="52"/>
      <c r="S613" s="52"/>
      <c r="T613" s="52"/>
      <c r="U613" s="52"/>
      <c r="V613" s="52"/>
      <c r="W613" s="52"/>
      <c r="X613" s="52"/>
      <c r="Y613" s="52"/>
      <c r="Z613" s="52"/>
      <c r="AA613" s="52"/>
      <c r="AB613" s="52"/>
      <c r="AC613" s="52"/>
      <c r="AD613" s="52"/>
      <c r="AG613">
        <f>IF(AND(C518=0,COUNTA(O613:AD613)=0),0,IF(AND(C518&gt;0,COUNTA(O613:AD613)=16),0,1))</f>
        <v>0</v>
      </c>
      <c r="AH613">
        <f t="shared" si="54"/>
        <v>0</v>
      </c>
      <c r="AK613">
        <f t="shared" si="55"/>
        <v>0</v>
      </c>
      <c r="AL613">
        <f t="shared" si="56"/>
        <v>0</v>
      </c>
      <c r="AM613">
        <f t="shared" si="57"/>
        <v>0</v>
      </c>
      <c r="AN613">
        <f t="shared" si="58"/>
        <v>0</v>
      </c>
      <c r="AO613">
        <f t="shared" si="59"/>
        <v>0</v>
      </c>
      <c r="AP613">
        <f t="shared" si="60"/>
        <v>0</v>
      </c>
      <c r="AQ613">
        <f t="shared" si="61"/>
        <v>0</v>
      </c>
      <c r="AR613">
        <f t="shared" si="62"/>
        <v>0</v>
      </c>
      <c r="AS613">
        <f t="shared" si="63"/>
        <v>0</v>
      </c>
      <c r="AT613">
        <f t="shared" si="64"/>
        <v>0</v>
      </c>
      <c r="AU613">
        <f t="shared" si="65"/>
        <v>0</v>
      </c>
      <c r="AV613">
        <f t="shared" si="66"/>
        <v>0</v>
      </c>
    </row>
    <row r="614" spans="1:48" ht="15" customHeight="1">
      <c r="A614" s="84"/>
      <c r="B614" s="40"/>
      <c r="C614" s="183" t="s">
        <v>5042</v>
      </c>
      <c r="D614" s="443" t="s">
        <v>6165</v>
      </c>
      <c r="E614" s="329"/>
      <c r="F614" s="329"/>
      <c r="G614" s="329"/>
      <c r="H614" s="329"/>
      <c r="I614" s="329"/>
      <c r="J614" s="329"/>
      <c r="K614" s="329"/>
      <c r="L614" s="329"/>
      <c r="M614" s="329"/>
      <c r="N614" s="331"/>
      <c r="O614" s="52"/>
      <c r="P614" s="52"/>
      <c r="Q614" s="52"/>
      <c r="R614" s="52"/>
      <c r="S614" s="52"/>
      <c r="T614" s="52"/>
      <c r="U614" s="52"/>
      <c r="V614" s="52"/>
      <c r="W614" s="52"/>
      <c r="X614" s="52"/>
      <c r="Y614" s="52"/>
      <c r="Z614" s="52"/>
      <c r="AA614" s="52"/>
      <c r="AB614" s="52"/>
      <c r="AC614" s="52"/>
      <c r="AD614" s="52"/>
      <c r="AG614">
        <f>IF(AND(C518=0,COUNTA(O614:AD614)=0),0,IF(AND(C518&gt;0,COUNTA(O614:AD614)=16),0,1))</f>
        <v>0</v>
      </c>
      <c r="AH614">
        <f t="shared" si="54"/>
        <v>0</v>
      </c>
      <c r="AK614">
        <f t="shared" si="55"/>
        <v>0</v>
      </c>
      <c r="AL614">
        <f t="shared" si="56"/>
        <v>0</v>
      </c>
      <c r="AM614">
        <f t="shared" si="57"/>
        <v>0</v>
      </c>
      <c r="AN614">
        <f t="shared" si="58"/>
        <v>0</v>
      </c>
      <c r="AO614">
        <f t="shared" si="59"/>
        <v>0</v>
      </c>
      <c r="AP614">
        <f t="shared" si="60"/>
        <v>0</v>
      </c>
      <c r="AQ614">
        <f t="shared" si="61"/>
        <v>0</v>
      </c>
      <c r="AR614">
        <f t="shared" si="62"/>
        <v>0</v>
      </c>
      <c r="AS614">
        <f t="shared" si="63"/>
        <v>0</v>
      </c>
      <c r="AT614">
        <f t="shared" si="64"/>
        <v>0</v>
      </c>
      <c r="AU614">
        <f t="shared" si="65"/>
        <v>0</v>
      </c>
      <c r="AV614">
        <f t="shared" si="66"/>
        <v>0</v>
      </c>
    </row>
    <row r="615" spans="1:48" ht="15" customHeight="1">
      <c r="A615" s="84"/>
      <c r="B615" s="40"/>
      <c r="C615" s="183" t="s">
        <v>5043</v>
      </c>
      <c r="D615" s="443" t="s">
        <v>6166</v>
      </c>
      <c r="E615" s="329"/>
      <c r="F615" s="329"/>
      <c r="G615" s="329"/>
      <c r="H615" s="329"/>
      <c r="I615" s="329"/>
      <c r="J615" s="329"/>
      <c r="K615" s="329"/>
      <c r="L615" s="329"/>
      <c r="M615" s="329"/>
      <c r="N615" s="331"/>
      <c r="O615" s="52"/>
      <c r="P615" s="52"/>
      <c r="Q615" s="52"/>
      <c r="R615" s="52"/>
      <c r="S615" s="52"/>
      <c r="T615" s="52"/>
      <c r="U615" s="52"/>
      <c r="V615" s="52"/>
      <c r="W615" s="52"/>
      <c r="X615" s="52"/>
      <c r="Y615" s="52"/>
      <c r="Z615" s="52"/>
      <c r="AA615" s="52"/>
      <c r="AB615" s="52"/>
      <c r="AC615" s="52"/>
      <c r="AD615" s="52"/>
      <c r="AG615">
        <f>IF(AND(C518=0,COUNTA(O615:AD615)=0),0,IF(AND(C518&gt;0,COUNTA(O615:AD615)=16),0,1))</f>
        <v>0</v>
      </c>
      <c r="AH615">
        <f t="shared" si="54"/>
        <v>0</v>
      </c>
      <c r="AK615">
        <f t="shared" si="55"/>
        <v>0</v>
      </c>
      <c r="AL615">
        <f t="shared" si="56"/>
        <v>0</v>
      </c>
      <c r="AM615">
        <f t="shared" si="57"/>
        <v>0</v>
      </c>
      <c r="AN615">
        <f t="shared" si="58"/>
        <v>0</v>
      </c>
      <c r="AO615">
        <f t="shared" si="59"/>
        <v>0</v>
      </c>
      <c r="AP615">
        <f t="shared" si="60"/>
        <v>0</v>
      </c>
      <c r="AQ615">
        <f t="shared" si="61"/>
        <v>0</v>
      </c>
      <c r="AR615">
        <f t="shared" si="62"/>
        <v>0</v>
      </c>
      <c r="AS615">
        <f t="shared" si="63"/>
        <v>0</v>
      </c>
      <c r="AT615">
        <f t="shared" si="64"/>
        <v>0</v>
      </c>
      <c r="AU615">
        <f t="shared" si="65"/>
        <v>0</v>
      </c>
      <c r="AV615">
        <f t="shared" si="66"/>
        <v>0</v>
      </c>
    </row>
    <row r="616" spans="1:48" ht="15" customHeight="1">
      <c r="A616" s="84"/>
      <c r="B616" s="40"/>
      <c r="C616" s="183" t="s">
        <v>5044</v>
      </c>
      <c r="D616" s="443" t="s">
        <v>6167</v>
      </c>
      <c r="E616" s="329"/>
      <c r="F616" s="329"/>
      <c r="G616" s="329"/>
      <c r="H616" s="329"/>
      <c r="I616" s="329"/>
      <c r="J616" s="329"/>
      <c r="K616" s="329"/>
      <c r="L616" s="329"/>
      <c r="M616" s="329"/>
      <c r="N616" s="331"/>
      <c r="O616" s="52"/>
      <c r="P616" s="52"/>
      <c r="Q616" s="52"/>
      <c r="R616" s="52"/>
      <c r="S616" s="52"/>
      <c r="T616" s="52"/>
      <c r="U616" s="52"/>
      <c r="V616" s="52"/>
      <c r="W616" s="52"/>
      <c r="X616" s="52"/>
      <c r="Y616" s="52"/>
      <c r="Z616" s="52"/>
      <c r="AA616" s="52"/>
      <c r="AB616" s="52"/>
      <c r="AC616" s="52"/>
      <c r="AD616" s="52"/>
      <c r="AG616">
        <f>IF(AND(C518=0,COUNTA(O616:AD616)=0),0,IF(AND(C518&gt;0,COUNTA(O616:AD616)=16),0,1))</f>
        <v>0</v>
      </c>
      <c r="AH616">
        <f t="shared" si="54"/>
        <v>0</v>
      </c>
      <c r="AK616">
        <f t="shared" si="55"/>
        <v>0</v>
      </c>
      <c r="AL616">
        <f t="shared" si="56"/>
        <v>0</v>
      </c>
      <c r="AM616">
        <f t="shared" si="57"/>
        <v>0</v>
      </c>
      <c r="AN616">
        <f t="shared" si="58"/>
        <v>0</v>
      </c>
      <c r="AO616">
        <f t="shared" si="59"/>
        <v>0</v>
      </c>
      <c r="AP616">
        <f t="shared" si="60"/>
        <v>0</v>
      </c>
      <c r="AQ616">
        <f t="shared" si="61"/>
        <v>0</v>
      </c>
      <c r="AR616">
        <f t="shared" si="62"/>
        <v>0</v>
      </c>
      <c r="AS616">
        <f t="shared" si="63"/>
        <v>0</v>
      </c>
      <c r="AT616">
        <f t="shared" si="64"/>
        <v>0</v>
      </c>
      <c r="AU616">
        <f t="shared" si="65"/>
        <v>0</v>
      </c>
      <c r="AV616">
        <f t="shared" si="66"/>
        <v>0</v>
      </c>
    </row>
    <row r="617" spans="1:48" ht="15" customHeight="1">
      <c r="A617" s="84"/>
      <c r="B617" s="40"/>
      <c r="C617" s="183" t="s">
        <v>5045</v>
      </c>
      <c r="D617" s="443" t="s">
        <v>6168</v>
      </c>
      <c r="E617" s="329"/>
      <c r="F617" s="329"/>
      <c r="G617" s="329"/>
      <c r="H617" s="329"/>
      <c r="I617" s="329"/>
      <c r="J617" s="329"/>
      <c r="K617" s="329"/>
      <c r="L617" s="329"/>
      <c r="M617" s="329"/>
      <c r="N617" s="331"/>
      <c r="O617" s="52"/>
      <c r="P617" s="52"/>
      <c r="Q617" s="52"/>
      <c r="R617" s="52"/>
      <c r="S617" s="52"/>
      <c r="T617" s="52"/>
      <c r="U617" s="52"/>
      <c r="V617" s="52"/>
      <c r="W617" s="52"/>
      <c r="X617" s="52"/>
      <c r="Y617" s="52"/>
      <c r="Z617" s="52"/>
      <c r="AA617" s="52"/>
      <c r="AB617" s="52"/>
      <c r="AC617" s="52"/>
      <c r="AD617" s="52"/>
      <c r="AG617">
        <f>IF(AND(C518=0,COUNTA(O617:AD617)=0),0,IF(AND(C518&gt;0,COUNTA(O617:AD617)=16),0,1))</f>
        <v>0</v>
      </c>
      <c r="AH617">
        <f t="shared" si="54"/>
        <v>0</v>
      </c>
      <c r="AK617">
        <f t="shared" si="55"/>
        <v>0</v>
      </c>
      <c r="AL617">
        <f t="shared" si="56"/>
        <v>0</v>
      </c>
      <c r="AM617">
        <f t="shared" si="57"/>
        <v>0</v>
      </c>
      <c r="AN617">
        <f t="shared" si="58"/>
        <v>0</v>
      </c>
      <c r="AO617">
        <f t="shared" si="59"/>
        <v>0</v>
      </c>
      <c r="AP617">
        <f t="shared" si="60"/>
        <v>0</v>
      </c>
      <c r="AQ617">
        <f t="shared" si="61"/>
        <v>0</v>
      </c>
      <c r="AR617">
        <f t="shared" si="62"/>
        <v>0</v>
      </c>
      <c r="AS617">
        <f t="shared" si="63"/>
        <v>0</v>
      </c>
      <c r="AT617">
        <f t="shared" si="64"/>
        <v>0</v>
      </c>
      <c r="AU617">
        <f t="shared" si="65"/>
        <v>0</v>
      </c>
      <c r="AV617">
        <f t="shared" si="66"/>
        <v>0</v>
      </c>
    </row>
    <row r="618" spans="1:48" ht="15" customHeight="1">
      <c r="A618" s="84"/>
      <c r="B618" s="40"/>
      <c r="C618" s="183" t="s">
        <v>5046</v>
      </c>
      <c r="D618" s="443" t="s">
        <v>6169</v>
      </c>
      <c r="E618" s="329"/>
      <c r="F618" s="329"/>
      <c r="G618" s="329"/>
      <c r="H618" s="329"/>
      <c r="I618" s="329"/>
      <c r="J618" s="329"/>
      <c r="K618" s="329"/>
      <c r="L618" s="329"/>
      <c r="M618" s="329"/>
      <c r="N618" s="331"/>
      <c r="O618" s="52"/>
      <c r="P618" s="52"/>
      <c r="Q618" s="52"/>
      <c r="R618" s="52"/>
      <c r="S618" s="52"/>
      <c r="T618" s="52"/>
      <c r="U618" s="52"/>
      <c r="V618" s="52"/>
      <c r="W618" s="52"/>
      <c r="X618" s="52"/>
      <c r="Y618" s="52"/>
      <c r="Z618" s="52"/>
      <c r="AA618" s="52"/>
      <c r="AB618" s="52"/>
      <c r="AC618" s="52"/>
      <c r="AD618" s="52"/>
      <c r="AG618">
        <f>IF(AND(C518=0,COUNTA(O618:AD618)=0),0,IF(AND(C518&gt;0,COUNTA(O618:AD618)=16),0,1))</f>
        <v>0</v>
      </c>
      <c r="AH618">
        <f t="shared" si="54"/>
        <v>0</v>
      </c>
      <c r="AK618">
        <f t="shared" si="55"/>
        <v>0</v>
      </c>
      <c r="AL618">
        <f t="shared" si="56"/>
        <v>0</v>
      </c>
      <c r="AM618">
        <f t="shared" si="57"/>
        <v>0</v>
      </c>
      <c r="AN618">
        <f t="shared" si="58"/>
        <v>0</v>
      </c>
      <c r="AO618">
        <f t="shared" si="59"/>
        <v>0</v>
      </c>
      <c r="AP618">
        <f t="shared" si="60"/>
        <v>0</v>
      </c>
      <c r="AQ618">
        <f t="shared" si="61"/>
        <v>0</v>
      </c>
      <c r="AR618">
        <f t="shared" si="62"/>
        <v>0</v>
      </c>
      <c r="AS618">
        <f t="shared" si="63"/>
        <v>0</v>
      </c>
      <c r="AT618">
        <f t="shared" si="64"/>
        <v>0</v>
      </c>
      <c r="AU618">
        <f t="shared" si="65"/>
        <v>0</v>
      </c>
      <c r="AV618">
        <f t="shared" si="66"/>
        <v>0</v>
      </c>
    </row>
    <row r="619" spans="1:48" ht="15" customHeight="1">
      <c r="A619" s="84"/>
      <c r="B619" s="40"/>
      <c r="C619" s="183" t="s">
        <v>5047</v>
      </c>
      <c r="D619" s="443" t="s">
        <v>5355</v>
      </c>
      <c r="E619" s="329"/>
      <c r="F619" s="329"/>
      <c r="G619" s="329"/>
      <c r="H619" s="329"/>
      <c r="I619" s="329"/>
      <c r="J619" s="329"/>
      <c r="K619" s="329"/>
      <c r="L619" s="329"/>
      <c r="M619" s="329"/>
      <c r="N619" s="331"/>
      <c r="O619" s="52"/>
      <c r="P619" s="52"/>
      <c r="Q619" s="52"/>
      <c r="R619" s="52"/>
      <c r="S619" s="52"/>
      <c r="T619" s="52"/>
      <c r="U619" s="52"/>
      <c r="V619" s="52"/>
      <c r="W619" s="52"/>
      <c r="X619" s="52"/>
      <c r="Y619" s="52"/>
      <c r="Z619" s="52"/>
      <c r="AA619" s="52"/>
      <c r="AB619" s="52"/>
      <c r="AC619" s="52"/>
      <c r="AD619" s="52"/>
      <c r="AG619">
        <f>IF(AND(C518=0,COUNTA(O619:AD619)=0),0,IF(AND(C518&gt;0,COUNTA(O619:AD619)=16),0,1))</f>
        <v>0</v>
      </c>
      <c r="AH619">
        <f t="shared" si="54"/>
        <v>0</v>
      </c>
      <c r="AK619">
        <f t="shared" si="55"/>
        <v>0</v>
      </c>
      <c r="AL619">
        <f t="shared" si="56"/>
        <v>0</v>
      </c>
      <c r="AM619">
        <f t="shared" si="57"/>
        <v>0</v>
      </c>
      <c r="AN619">
        <f t="shared" si="58"/>
        <v>0</v>
      </c>
      <c r="AO619">
        <f t="shared" si="59"/>
        <v>0</v>
      </c>
      <c r="AP619">
        <f t="shared" si="60"/>
        <v>0</v>
      </c>
      <c r="AQ619">
        <f t="shared" si="61"/>
        <v>0</v>
      </c>
      <c r="AR619">
        <f t="shared" si="62"/>
        <v>0</v>
      </c>
      <c r="AS619">
        <f t="shared" si="63"/>
        <v>0</v>
      </c>
      <c r="AT619">
        <f t="shared" si="64"/>
        <v>0</v>
      </c>
      <c r="AU619">
        <f t="shared" si="65"/>
        <v>0</v>
      </c>
      <c r="AV619">
        <f t="shared" si="66"/>
        <v>0</v>
      </c>
    </row>
    <row r="620" spans="1:48" ht="15" customHeight="1">
      <c r="A620" s="84"/>
      <c r="B620" s="40"/>
      <c r="C620" s="40"/>
      <c r="D620" s="40"/>
      <c r="E620" s="40"/>
      <c r="F620" s="40"/>
      <c r="G620" s="62"/>
      <c r="H620" s="78"/>
      <c r="I620" s="78"/>
      <c r="K620" s="40"/>
      <c r="L620" s="40"/>
      <c r="M620" s="40"/>
      <c r="N620" s="193" t="s">
        <v>5198</v>
      </c>
      <c r="O620" s="67">
        <f t="shared" ref="O620:AD620" si="67">IF(AND(SUM(O600:O619)=0,COUNTIF(O600:O619,"NS")&gt;0),"NS",IF(AND(SUM(O600:O619)=0,COUNTIF(O600:O619,0)&gt;0),0,IF(AND(SUM(O600:O619)=0,COUNTIF(O600:O619,"NA")&gt;0),"NA",SUM(O600:O619))))</f>
        <v>0</v>
      </c>
      <c r="P620" s="67">
        <f t="shared" si="67"/>
        <v>0</v>
      </c>
      <c r="Q620" s="67">
        <f t="shared" si="67"/>
        <v>0</v>
      </c>
      <c r="R620" s="67">
        <f t="shared" si="67"/>
        <v>0</v>
      </c>
      <c r="S620" s="67">
        <f t="shared" si="67"/>
        <v>0</v>
      </c>
      <c r="T620" s="67">
        <f t="shared" si="67"/>
        <v>0</v>
      </c>
      <c r="U620" s="67">
        <f t="shared" si="67"/>
        <v>0</v>
      </c>
      <c r="V620" s="67">
        <f t="shared" si="67"/>
        <v>0</v>
      </c>
      <c r="W620" s="67">
        <f t="shared" si="67"/>
        <v>0</v>
      </c>
      <c r="X620" s="67">
        <f t="shared" si="67"/>
        <v>0</v>
      </c>
      <c r="Y620" s="67">
        <f t="shared" si="67"/>
        <v>0</v>
      </c>
      <c r="Z620" s="67">
        <f t="shared" si="67"/>
        <v>0</v>
      </c>
      <c r="AA620" s="67">
        <f t="shared" si="67"/>
        <v>0</v>
      </c>
      <c r="AB620" s="67">
        <f t="shared" si="67"/>
        <v>0</v>
      </c>
      <c r="AC620" s="67">
        <f t="shared" si="67"/>
        <v>0</v>
      </c>
      <c r="AD620" s="67">
        <f t="shared" si="67"/>
        <v>0</v>
      </c>
      <c r="AG620">
        <f>SUM(AG600:AG619)</f>
        <v>0</v>
      </c>
      <c r="AH620" s="284">
        <f>SUM(AH600:AH619)</f>
        <v>0</v>
      </c>
      <c r="AK620">
        <f>SUM(AK600:AK619)</f>
        <v>0</v>
      </c>
      <c r="AM620">
        <f>SUM(AM600:AM619)</f>
        <v>0</v>
      </c>
      <c r="AN620">
        <f>SUM(AN600:AN619)</f>
        <v>0</v>
      </c>
      <c r="AP620">
        <f>SUM(AP600:AP619)</f>
        <v>0</v>
      </c>
      <c r="AQ620">
        <f>SUM(AQ600:AQ619)</f>
        <v>0</v>
      </c>
      <c r="AS620">
        <f>SUM(AS600:AS619)</f>
        <v>0</v>
      </c>
      <c r="AT620">
        <f>SUM(AT600:AT619)</f>
        <v>0</v>
      </c>
      <c r="AV620">
        <f>SUM(AV600:AV619)</f>
        <v>0</v>
      </c>
    </row>
    <row r="621" spans="1:48" ht="15" customHeight="1">
      <c r="A621" s="84"/>
      <c r="B621" s="40"/>
      <c r="C621" s="40"/>
      <c r="D621" s="40"/>
      <c r="E621" s="40"/>
      <c r="F621" s="40"/>
      <c r="G621" s="40"/>
      <c r="H621" s="40"/>
      <c r="I621" s="40"/>
      <c r="J621" s="40"/>
      <c r="K621" s="40"/>
      <c r="L621" s="40"/>
      <c r="M621" s="40"/>
      <c r="N621" s="40"/>
      <c r="O621" s="40"/>
      <c r="P621" s="40"/>
      <c r="Q621" s="40"/>
      <c r="R621" s="40"/>
      <c r="S621" s="40"/>
      <c r="T621" s="40"/>
      <c r="U621" s="40"/>
      <c r="V621" s="40"/>
      <c r="W621" s="40"/>
      <c r="X621" s="40"/>
      <c r="Y621" s="40"/>
      <c r="Z621" s="40"/>
      <c r="AA621" s="40"/>
      <c r="AB621" s="40"/>
      <c r="AC621" s="40"/>
      <c r="AD621" s="40"/>
      <c r="AK621" t="s">
        <v>5318</v>
      </c>
      <c r="AL621">
        <f>SUM(AM620,AP620,AS620,AV620)</f>
        <v>0</v>
      </c>
      <c r="AM621" t="s">
        <v>5319</v>
      </c>
      <c r="AN621">
        <f>SUM(AK620,AN620,AQ620,AT620)</f>
        <v>0</v>
      </c>
    </row>
    <row r="622" spans="1:48" ht="24" customHeight="1">
      <c r="A622" s="84"/>
      <c r="B622" s="40"/>
      <c r="C622" s="428" t="s">
        <v>6170</v>
      </c>
      <c r="D622" s="319"/>
      <c r="E622" s="319"/>
      <c r="F622" s="319"/>
      <c r="G622" s="319"/>
      <c r="H622" s="319"/>
      <c r="I622" s="319"/>
      <c r="J622" s="319"/>
      <c r="K622" s="319"/>
      <c r="L622" s="319"/>
      <c r="M622" s="319"/>
      <c r="N622" s="319"/>
      <c r="O622" s="319"/>
      <c r="P622" s="319"/>
      <c r="Q622" s="319"/>
      <c r="R622" s="319"/>
      <c r="S622" s="319"/>
      <c r="T622" s="319"/>
      <c r="U622" s="319"/>
      <c r="V622" s="319"/>
      <c r="W622" s="319"/>
      <c r="X622" s="319"/>
      <c r="Y622" s="319"/>
      <c r="Z622" s="319"/>
      <c r="AA622" s="319"/>
      <c r="AB622" s="319"/>
      <c r="AC622" s="319"/>
      <c r="AD622" s="319"/>
      <c r="AK622" t="s">
        <v>5320</v>
      </c>
      <c r="AL622">
        <f>IF(AN621&gt;0,IF(SUM(O620)&gt;=SUM(S620,W620,AA620),0,1),IF(SUM(O620)&lt;&gt;SUM(S620,W620,AA620),1,0))</f>
        <v>0</v>
      </c>
      <c r="AM622" t="s">
        <v>5321</v>
      </c>
      <c r="AN622">
        <f>IF(AN621&gt;0,IF(SUM(P620)&gt;=SUM(T620,X620,AB620),0,1),IF(SUM(P620)&lt;&gt;SUM(T620,X620,AB620),1,0))</f>
        <v>0</v>
      </c>
      <c r="AO622" t="s">
        <v>5322</v>
      </c>
      <c r="AP622">
        <f>IF(AN621&gt;0,IF(SUM(Q620)&gt;=SUM(U620,Y620,AC620),0,1),IF(SUM(Q620)&lt;&gt;SUM(U620,Y620,AC620),1,0))</f>
        <v>0</v>
      </c>
      <c r="AQ622" t="s">
        <v>5323</v>
      </c>
      <c r="AR622">
        <f>IF(AN621&gt;0,IF(SUM(R620)&gt;=SUM(V620,Z620,AD620),0,1),IF(SUM(R620)&lt;&gt;SUM(V620,Z620,AD620),1,0))</f>
        <v>0</v>
      </c>
    </row>
    <row r="623" spans="1:48" ht="15" customHeight="1">
      <c r="A623" s="84"/>
      <c r="B623" s="40"/>
      <c r="C623" s="40"/>
      <c r="D623" s="40"/>
      <c r="E623" s="40"/>
      <c r="F623" s="40"/>
      <c r="G623" s="40"/>
      <c r="H623" s="40"/>
      <c r="I623" s="40"/>
      <c r="J623" s="40"/>
      <c r="K623" s="40"/>
      <c r="L623" s="40"/>
      <c r="M623" s="40"/>
      <c r="N623" s="40"/>
      <c r="O623" s="40"/>
      <c r="P623" s="40"/>
      <c r="Q623" s="40"/>
      <c r="R623" s="40"/>
      <c r="S623" s="40"/>
      <c r="T623" s="40"/>
      <c r="U623" s="40"/>
      <c r="V623" s="40"/>
      <c r="W623" s="40"/>
      <c r="X623" s="40"/>
      <c r="Y623" s="40"/>
      <c r="Z623" s="40"/>
      <c r="AA623" s="40"/>
      <c r="AB623" s="40"/>
      <c r="AC623" s="40"/>
      <c r="AD623" s="40"/>
    </row>
    <row r="624" spans="1:48" ht="24" customHeight="1">
      <c r="A624" s="84"/>
      <c r="B624" s="9"/>
      <c r="C624" s="416" t="s">
        <v>5098</v>
      </c>
      <c r="D624" s="319"/>
      <c r="E624" s="319"/>
      <c r="F624" s="319"/>
      <c r="G624" s="319"/>
      <c r="H624" s="319"/>
      <c r="I624" s="319"/>
      <c r="J624" s="319"/>
      <c r="K624" s="319"/>
      <c r="L624" s="319"/>
      <c r="M624" s="319"/>
      <c r="N624" s="319"/>
      <c r="O624" s="319"/>
      <c r="P624" s="319"/>
      <c r="Q624" s="319"/>
      <c r="R624" s="319"/>
      <c r="S624" s="319"/>
      <c r="T624" s="319"/>
      <c r="U624" s="319"/>
      <c r="V624" s="319"/>
      <c r="W624" s="319"/>
      <c r="X624" s="319"/>
      <c r="Y624" s="319"/>
      <c r="Z624" s="319"/>
      <c r="AA624" s="319"/>
      <c r="AB624" s="319"/>
      <c r="AC624" s="319"/>
      <c r="AD624" s="319"/>
    </row>
    <row r="625" spans="1:48" ht="60" customHeight="1">
      <c r="A625" s="84"/>
      <c r="B625" s="9"/>
      <c r="C625" s="458"/>
      <c r="D625" s="459"/>
      <c r="E625" s="459"/>
      <c r="F625" s="459"/>
      <c r="G625" s="459"/>
      <c r="H625" s="459"/>
      <c r="I625" s="459"/>
      <c r="J625" s="459"/>
      <c r="K625" s="459"/>
      <c r="L625" s="459"/>
      <c r="M625" s="459"/>
      <c r="N625" s="459"/>
      <c r="O625" s="459"/>
      <c r="P625" s="459"/>
      <c r="Q625" s="459"/>
      <c r="R625" s="459"/>
      <c r="S625" s="459"/>
      <c r="T625" s="459"/>
      <c r="U625" s="459"/>
      <c r="V625" s="459"/>
      <c r="W625" s="459"/>
      <c r="X625" s="459"/>
      <c r="Y625" s="459"/>
      <c r="Z625" s="459"/>
      <c r="AA625" s="459"/>
      <c r="AB625" s="459"/>
      <c r="AC625" s="459"/>
      <c r="AD625" s="460"/>
    </row>
    <row r="626" spans="1:48" ht="15" customHeight="1">
      <c r="A626" s="44"/>
      <c r="B626" s="285" t="str">
        <f>IF(AG620=0,"","Favor de ingresar toda la información requerida en la tabla y/o verifique que no tenga información en celdas sombreadas.")</f>
        <v/>
      </c>
      <c r="C626" s="285"/>
      <c r="D626" s="46"/>
      <c r="E626" s="46"/>
      <c r="F626" s="46"/>
      <c r="G626" s="46"/>
      <c r="H626" s="46"/>
      <c r="I626" s="46"/>
      <c r="J626" s="46"/>
      <c r="K626" s="46"/>
      <c r="L626" s="46"/>
      <c r="M626" s="46"/>
      <c r="N626" s="46"/>
      <c r="O626" s="46"/>
      <c r="P626" s="46"/>
      <c r="Q626" s="46"/>
      <c r="R626" s="46"/>
      <c r="S626" s="46"/>
      <c r="T626" s="46"/>
      <c r="U626" s="46"/>
      <c r="V626" s="46"/>
      <c r="W626" s="46"/>
      <c r="X626" s="46"/>
      <c r="Y626" s="46"/>
      <c r="Z626" s="46"/>
      <c r="AA626" s="46"/>
      <c r="AB626" s="46"/>
      <c r="AC626" s="46"/>
      <c r="AD626" s="46"/>
    </row>
    <row r="627" spans="1:48" ht="15" customHeight="1">
      <c r="A627" s="84"/>
      <c r="B627" s="285" t="str">
        <f>IF(AND(AH620&gt;0,C625=""),"Alerta:Debido a que cuenta con registros NS, debe proporcionar una justificación en el area de comentarios al final de la pregunta.","")</f>
        <v/>
      </c>
      <c r="C627" s="285"/>
      <c r="D627" s="40"/>
      <c r="E627" s="40"/>
      <c r="F627" s="40"/>
      <c r="G627" s="40"/>
      <c r="H627" s="40"/>
      <c r="I627" s="40"/>
      <c r="J627" s="40"/>
      <c r="K627" s="40"/>
      <c r="L627" s="40"/>
      <c r="M627" s="40"/>
      <c r="N627" s="40"/>
      <c r="O627" s="40"/>
      <c r="P627" s="40"/>
      <c r="Q627" s="40"/>
      <c r="R627" s="40"/>
      <c r="S627" s="40"/>
      <c r="T627" s="40"/>
      <c r="U627" s="40"/>
      <c r="V627" s="40"/>
      <c r="W627" s="40"/>
      <c r="X627" s="40"/>
      <c r="Y627" s="40"/>
      <c r="Z627" s="40"/>
      <c r="AA627" s="40"/>
      <c r="AB627" s="40"/>
      <c r="AC627" s="40"/>
      <c r="AD627" s="40"/>
    </row>
    <row r="628" spans="1:48" ht="15" customHeight="1">
      <c r="A628" s="84"/>
      <c r="B628" s="285" t="str">
        <f>IF(OR(AL621&gt;0,AL622&gt;0,AN622&gt;0,AP622&gt;0,AR622&gt;0),"Favor de revisar la sumatoria y consistencia de totales y/o subtotales por filas (numéricos y NS)","")</f>
        <v/>
      </c>
      <c r="C628" s="285"/>
      <c r="D628" s="40"/>
      <c r="E628" s="40"/>
      <c r="F628" s="40"/>
      <c r="G628" s="40"/>
      <c r="H628" s="40"/>
      <c r="I628" s="40"/>
      <c r="J628" s="40"/>
      <c r="K628" s="40"/>
      <c r="L628" s="40"/>
      <c r="M628" s="40"/>
      <c r="N628" s="40"/>
      <c r="O628" s="40"/>
      <c r="P628" s="40"/>
      <c r="Q628" s="40"/>
      <c r="R628" s="40"/>
      <c r="S628" s="40"/>
      <c r="T628" s="40"/>
      <c r="U628" s="40"/>
      <c r="V628" s="40"/>
      <c r="W628" s="40"/>
      <c r="X628" s="40"/>
      <c r="Y628" s="40"/>
      <c r="Z628" s="40"/>
      <c r="AA628" s="40"/>
      <c r="AB628" s="40"/>
      <c r="AC628" s="40"/>
      <c r="AD628" s="40"/>
    </row>
    <row r="629" spans="1:48" ht="15" customHeight="1">
      <c r="A629" s="84"/>
      <c r="B629" s="285"/>
      <c r="C629" s="285"/>
      <c r="D629" s="40"/>
      <c r="E629" s="40"/>
      <c r="F629" s="40"/>
      <c r="G629" s="40"/>
      <c r="H629" s="40"/>
      <c r="I629" s="40"/>
      <c r="J629" s="40"/>
      <c r="K629" s="40"/>
      <c r="L629" s="40"/>
      <c r="M629" s="40"/>
      <c r="N629" s="40"/>
      <c r="O629" s="40"/>
      <c r="P629" s="40"/>
      <c r="Q629" s="40"/>
      <c r="R629" s="40"/>
      <c r="S629" s="40"/>
      <c r="T629" s="40"/>
      <c r="U629" s="40"/>
      <c r="V629" s="40"/>
      <c r="W629" s="40"/>
      <c r="X629" s="40"/>
      <c r="Y629" s="40"/>
      <c r="Z629" s="40"/>
      <c r="AA629" s="40"/>
      <c r="AB629" s="40"/>
      <c r="AC629" s="40"/>
      <c r="AD629" s="40"/>
    </row>
    <row r="630" spans="1:48" ht="15" customHeight="1">
      <c r="A630" s="84"/>
      <c r="B630" s="285"/>
      <c r="C630" s="285"/>
      <c r="D630" s="40"/>
      <c r="E630" s="40"/>
      <c r="F630" s="40"/>
      <c r="G630" s="40"/>
      <c r="H630" s="40"/>
      <c r="I630" s="40"/>
      <c r="J630" s="40"/>
      <c r="K630" s="40"/>
      <c r="L630" s="40"/>
      <c r="M630" s="40"/>
      <c r="N630" s="40"/>
      <c r="O630" s="40"/>
      <c r="P630" s="40"/>
      <c r="Q630" s="40"/>
      <c r="R630" s="40"/>
      <c r="S630" s="40"/>
      <c r="T630" s="40"/>
      <c r="U630" s="40"/>
      <c r="V630" s="40"/>
      <c r="W630" s="40"/>
      <c r="X630" s="40"/>
      <c r="Y630" s="40"/>
      <c r="Z630" s="40"/>
      <c r="AA630" s="40"/>
      <c r="AB630" s="40"/>
      <c r="AC630" s="40"/>
      <c r="AD630" s="40"/>
    </row>
    <row r="631" spans="1:48" ht="15" customHeight="1">
      <c r="A631" s="84"/>
      <c r="B631" s="285"/>
      <c r="C631" s="285"/>
      <c r="D631" s="40"/>
      <c r="E631" s="40"/>
      <c r="F631" s="40"/>
      <c r="G631" s="40"/>
      <c r="H631" s="40"/>
      <c r="I631" s="40"/>
      <c r="J631" s="40"/>
      <c r="K631" s="40"/>
      <c r="L631" s="40"/>
      <c r="M631" s="40"/>
      <c r="N631" s="40"/>
      <c r="O631" s="40"/>
      <c r="P631" s="40"/>
      <c r="Q631" s="40"/>
      <c r="R631" s="40"/>
      <c r="S631" s="40"/>
      <c r="T631" s="40"/>
      <c r="U631" s="40"/>
      <c r="V631" s="40"/>
      <c r="W631" s="40"/>
      <c r="X631" s="40"/>
      <c r="Y631" s="40"/>
      <c r="Z631" s="40"/>
      <c r="AA631" s="40"/>
      <c r="AB631" s="40"/>
      <c r="AC631" s="40"/>
      <c r="AD631" s="40"/>
    </row>
    <row r="632" spans="1:48" ht="24" customHeight="1">
      <c r="A632" s="44" t="s">
        <v>6171</v>
      </c>
      <c r="B632" s="429" t="s">
        <v>6172</v>
      </c>
      <c r="C632" s="319"/>
      <c r="D632" s="319"/>
      <c r="E632" s="319"/>
      <c r="F632" s="319"/>
      <c r="G632" s="319"/>
      <c r="H632" s="319"/>
      <c r="I632" s="319"/>
      <c r="J632" s="319"/>
      <c r="K632" s="319"/>
      <c r="L632" s="319"/>
      <c r="M632" s="319"/>
      <c r="N632" s="319"/>
      <c r="O632" s="319"/>
      <c r="P632" s="319"/>
      <c r="Q632" s="319"/>
      <c r="R632" s="319"/>
      <c r="S632" s="319"/>
      <c r="T632" s="319"/>
      <c r="U632" s="319"/>
      <c r="V632" s="319"/>
      <c r="W632" s="319"/>
      <c r="X632" s="319"/>
      <c r="Y632" s="319"/>
      <c r="Z632" s="319"/>
      <c r="AA632" s="319"/>
      <c r="AB632" s="319"/>
      <c r="AC632" s="319"/>
      <c r="AD632" s="319"/>
    </row>
    <row r="633" spans="1:48" ht="36" customHeight="1">
      <c r="A633" s="84"/>
      <c r="B633" s="40"/>
      <c r="C633" s="416" t="s">
        <v>6173</v>
      </c>
      <c r="D633" s="319"/>
      <c r="E633" s="319"/>
      <c r="F633" s="319"/>
      <c r="G633" s="319"/>
      <c r="H633" s="319"/>
      <c r="I633" s="319"/>
      <c r="J633" s="319"/>
      <c r="K633" s="319"/>
      <c r="L633" s="319"/>
      <c r="M633" s="319"/>
      <c r="N633" s="319"/>
      <c r="O633" s="319"/>
      <c r="P633" s="319"/>
      <c r="Q633" s="319"/>
      <c r="R633" s="319"/>
      <c r="S633" s="319"/>
      <c r="T633" s="319"/>
      <c r="U633" s="319"/>
      <c r="V633" s="319"/>
      <c r="W633" s="319"/>
      <c r="X633" s="319"/>
      <c r="Y633" s="319"/>
      <c r="Z633" s="319"/>
      <c r="AA633" s="319"/>
      <c r="AB633" s="319"/>
      <c r="AC633" s="319"/>
      <c r="AD633" s="319"/>
    </row>
    <row r="634" spans="1:48" ht="36" customHeight="1">
      <c r="A634" s="84"/>
      <c r="B634" s="40"/>
      <c r="C634" s="416" t="s">
        <v>6174</v>
      </c>
      <c r="D634" s="319"/>
      <c r="E634" s="319"/>
      <c r="F634" s="319"/>
      <c r="G634" s="319"/>
      <c r="H634" s="319"/>
      <c r="I634" s="319"/>
      <c r="J634" s="319"/>
      <c r="K634" s="319"/>
      <c r="L634" s="319"/>
      <c r="M634" s="319"/>
      <c r="N634" s="319"/>
      <c r="O634" s="319"/>
      <c r="P634" s="319"/>
      <c r="Q634" s="319"/>
      <c r="R634" s="319"/>
      <c r="S634" s="319"/>
      <c r="T634" s="319"/>
      <c r="U634" s="319"/>
      <c r="V634" s="319"/>
      <c r="W634" s="319"/>
      <c r="X634" s="319"/>
      <c r="Y634" s="319"/>
      <c r="Z634" s="319"/>
      <c r="AA634" s="319"/>
      <c r="AB634" s="319"/>
      <c r="AC634" s="319"/>
      <c r="AD634" s="319"/>
      <c r="AE634" s="200"/>
      <c r="AF634" s="200"/>
    </row>
    <row r="635" spans="1:48" ht="36" customHeight="1">
      <c r="A635" s="84"/>
      <c r="B635" s="40"/>
      <c r="C635" s="416" t="s">
        <v>6175</v>
      </c>
      <c r="D635" s="319"/>
      <c r="E635" s="319"/>
      <c r="F635" s="319"/>
      <c r="G635" s="319"/>
      <c r="H635" s="319"/>
      <c r="I635" s="319"/>
      <c r="J635" s="319"/>
      <c r="K635" s="319"/>
      <c r="L635" s="319"/>
      <c r="M635" s="319"/>
      <c r="N635" s="319"/>
      <c r="O635" s="319"/>
      <c r="P635" s="319"/>
      <c r="Q635" s="319"/>
      <c r="R635" s="319"/>
      <c r="S635" s="319"/>
      <c r="T635" s="319"/>
      <c r="U635" s="319"/>
      <c r="V635" s="319"/>
      <c r="W635" s="319"/>
      <c r="X635" s="319"/>
      <c r="Y635" s="319"/>
      <c r="Z635" s="319"/>
      <c r="AA635" s="319"/>
      <c r="AB635" s="319"/>
      <c r="AC635" s="319"/>
      <c r="AD635" s="319"/>
    </row>
    <row r="636" spans="1:48" ht="15" customHeight="1">
      <c r="A636" s="84"/>
      <c r="B636" s="40"/>
      <c r="C636" s="40"/>
      <c r="D636" s="40"/>
      <c r="E636" s="40"/>
      <c r="F636" s="40"/>
      <c r="G636" s="40"/>
      <c r="H636" s="40"/>
      <c r="I636" s="40"/>
      <c r="J636" s="40"/>
      <c r="K636" s="40"/>
      <c r="L636" s="40"/>
      <c r="M636" s="40"/>
      <c r="N636" s="40"/>
      <c r="O636" s="40"/>
      <c r="P636" s="40"/>
      <c r="Q636" s="40"/>
      <c r="R636" s="40"/>
      <c r="S636" s="40"/>
      <c r="T636" s="40"/>
      <c r="U636" s="40"/>
      <c r="V636" s="40"/>
      <c r="W636" s="40"/>
      <c r="X636" s="40"/>
      <c r="Y636" s="40"/>
      <c r="Z636" s="40"/>
      <c r="AA636" s="40"/>
      <c r="AB636" s="40"/>
      <c r="AC636" s="40"/>
      <c r="AD636" s="40"/>
    </row>
    <row r="637" spans="1:48" ht="24" customHeight="1">
      <c r="A637" s="84"/>
      <c r="B637" s="40"/>
      <c r="C637" s="334" t="s">
        <v>6176</v>
      </c>
      <c r="D637" s="339"/>
      <c r="E637" s="339"/>
      <c r="F637" s="339"/>
      <c r="G637" s="339"/>
      <c r="H637" s="339"/>
      <c r="I637" s="339"/>
      <c r="J637" s="339"/>
      <c r="K637" s="339"/>
      <c r="L637" s="339"/>
      <c r="M637" s="339"/>
      <c r="N637" s="340"/>
      <c r="O637" s="334" t="s">
        <v>6141</v>
      </c>
      <c r="P637" s="329"/>
      <c r="Q637" s="329"/>
      <c r="R637" s="329"/>
      <c r="S637" s="329"/>
      <c r="T637" s="329"/>
      <c r="U637" s="329"/>
      <c r="V637" s="329"/>
      <c r="W637" s="329"/>
      <c r="X637" s="329"/>
      <c r="Y637" s="329"/>
      <c r="Z637" s="329"/>
      <c r="AA637" s="329"/>
      <c r="AB637" s="329"/>
      <c r="AC637" s="329"/>
      <c r="AD637" s="331"/>
    </row>
    <row r="638" spans="1:48" ht="15" customHeight="1">
      <c r="A638" s="84"/>
      <c r="B638" s="40"/>
      <c r="C638" s="356"/>
      <c r="D638" s="319"/>
      <c r="E638" s="319"/>
      <c r="F638" s="319"/>
      <c r="G638" s="319"/>
      <c r="H638" s="319"/>
      <c r="I638" s="319"/>
      <c r="J638" s="319"/>
      <c r="K638" s="319"/>
      <c r="L638" s="319"/>
      <c r="M638" s="319"/>
      <c r="N638" s="357"/>
      <c r="O638" s="457" t="s">
        <v>5209</v>
      </c>
      <c r="P638" s="480" t="s">
        <v>5300</v>
      </c>
      <c r="Q638" s="480" t="s">
        <v>5301</v>
      </c>
      <c r="R638" s="480" t="s">
        <v>5355</v>
      </c>
      <c r="S638" s="330" t="s">
        <v>5356</v>
      </c>
      <c r="T638" s="329"/>
      <c r="U638" s="329"/>
      <c r="V638" s="331"/>
      <c r="W638" s="330" t="s">
        <v>5357</v>
      </c>
      <c r="X638" s="329"/>
      <c r="Y638" s="329"/>
      <c r="Z638" s="331"/>
      <c r="AA638" s="330" t="s">
        <v>5355</v>
      </c>
      <c r="AB638" s="329"/>
      <c r="AC638" s="329"/>
      <c r="AD638" s="331"/>
    </row>
    <row r="639" spans="1:48" ht="84" customHeight="1">
      <c r="A639" s="84"/>
      <c r="B639" s="40"/>
      <c r="C639" s="358"/>
      <c r="D639" s="327"/>
      <c r="E639" s="327"/>
      <c r="F639" s="327"/>
      <c r="G639" s="327"/>
      <c r="H639" s="327"/>
      <c r="I639" s="327"/>
      <c r="J639" s="327"/>
      <c r="K639" s="327"/>
      <c r="L639" s="327"/>
      <c r="M639" s="327"/>
      <c r="N639" s="359"/>
      <c r="O639" s="448"/>
      <c r="P639" s="448"/>
      <c r="Q639" s="448"/>
      <c r="R639" s="448"/>
      <c r="S639" s="186" t="s">
        <v>5304</v>
      </c>
      <c r="T639" s="74" t="s">
        <v>5300</v>
      </c>
      <c r="U639" s="74" t="s">
        <v>5301</v>
      </c>
      <c r="V639" s="74" t="s">
        <v>5355</v>
      </c>
      <c r="W639" s="186" t="s">
        <v>5304</v>
      </c>
      <c r="X639" s="74" t="s">
        <v>5300</v>
      </c>
      <c r="Y639" s="74" t="s">
        <v>5301</v>
      </c>
      <c r="Z639" s="74" t="s">
        <v>5355</v>
      </c>
      <c r="AA639" s="186" t="s">
        <v>5304</v>
      </c>
      <c r="AB639" s="74" t="s">
        <v>5300</v>
      </c>
      <c r="AC639" s="74" t="s">
        <v>5301</v>
      </c>
      <c r="AD639" s="74" t="s">
        <v>5355</v>
      </c>
      <c r="AG639" t="s">
        <v>5084</v>
      </c>
      <c r="AH639" t="s">
        <v>5183</v>
      </c>
      <c r="AK639" t="s">
        <v>5306</v>
      </c>
      <c r="AL639" t="s">
        <v>5307</v>
      </c>
      <c r="AM639" t="s">
        <v>5308</v>
      </c>
      <c r="AN639" t="s">
        <v>5309</v>
      </c>
      <c r="AO639" t="s">
        <v>5310</v>
      </c>
      <c r="AP639" t="s">
        <v>5311</v>
      </c>
      <c r="AQ639" t="s">
        <v>5312</v>
      </c>
      <c r="AR639" t="s">
        <v>5313</v>
      </c>
      <c r="AS639" t="s">
        <v>5314</v>
      </c>
      <c r="AT639" t="s">
        <v>5315</v>
      </c>
      <c r="AU639" t="s">
        <v>5316</v>
      </c>
      <c r="AV639" t="s">
        <v>5317</v>
      </c>
    </row>
    <row r="640" spans="1:48" ht="15" customHeight="1">
      <c r="A640" s="84"/>
      <c r="B640" s="40"/>
      <c r="C640" s="70" t="s">
        <v>5021</v>
      </c>
      <c r="D640" s="443" t="s">
        <v>6177</v>
      </c>
      <c r="E640" s="329"/>
      <c r="F640" s="329"/>
      <c r="G640" s="329"/>
      <c r="H640" s="329"/>
      <c r="I640" s="329"/>
      <c r="J640" s="329"/>
      <c r="K640" s="329"/>
      <c r="L640" s="329"/>
      <c r="M640" s="329"/>
      <c r="N640" s="331"/>
      <c r="O640" s="52"/>
      <c r="P640" s="52"/>
      <c r="Q640" s="52"/>
      <c r="R640" s="52"/>
      <c r="S640" s="52"/>
      <c r="T640" s="52"/>
      <c r="U640" s="52"/>
      <c r="V640" s="52"/>
      <c r="W640" s="52"/>
      <c r="X640" s="52"/>
      <c r="Y640" s="52"/>
      <c r="Z640" s="52"/>
      <c r="AA640" s="52"/>
      <c r="AB640" s="52"/>
      <c r="AC640" s="52"/>
      <c r="AD640" s="52"/>
      <c r="AG640">
        <f>IF(AND(C518=0,COUNTA(O640:AD640)=0),0,IF(AND(C518&gt;0,COUNTA(O640:AD640)=16),0,1))</f>
        <v>0</v>
      </c>
      <c r="AH640">
        <f t="shared" ref="AH640:AH651" si="68">IF(COUNTIF(O640:AD640,"NS"),1,0)</f>
        <v>0</v>
      </c>
      <c r="AK640">
        <f t="shared" ref="AK640:AK651" si="69">COUNTIF(P640:R640,"NS")</f>
        <v>0</v>
      </c>
      <c r="AL640">
        <f t="shared" ref="AL640:AL651" si="70">SUM(P640:R640)</f>
        <v>0</v>
      </c>
      <c r="AM640">
        <f t="shared" ref="AM640:AM651" si="71">IF(COUNTA(O640:R640)=0,0,IF(OR(AND(O640=0,AK640&gt;0),AND(O640="ns",AL640&gt;0),AND(O640="ns",AK640=0,AL640=0)),1,IF(OR(AND(AK640&gt;=2,O640&gt;AL640),AND(O640="ns",AL640=0,AK640&gt;0),O640=AL640),0,1)))</f>
        <v>0</v>
      </c>
      <c r="AN640">
        <f t="shared" ref="AN640:AN651" si="72">COUNTIF(T640:V640,"NS")</f>
        <v>0</v>
      </c>
      <c r="AO640">
        <f t="shared" ref="AO640:AO651" si="73">SUM(T640:V640)</f>
        <v>0</v>
      </c>
      <c r="AP640">
        <f t="shared" ref="AP640:AP651" si="74">IF(COUNTA(S640:V640)=0,0,IF(OR(AND(S640=0,AN640&gt;0),AND(S640="ns",AO640&gt;0),AND(S640="ns",AN640=0,AO640=0)),1,IF(OR(AND(AN640&gt;=2,S640&gt;AO640),AND(S640="ns",AO640=0,AN640&gt;0),S640=AO640),0,1)))</f>
        <v>0</v>
      </c>
      <c r="AQ640">
        <f t="shared" ref="AQ640:AQ651" si="75">COUNTIF(X640:Z640,"NS")</f>
        <v>0</v>
      </c>
      <c r="AR640">
        <f t="shared" ref="AR640:AR651" si="76">SUM(X640:Z640)</f>
        <v>0</v>
      </c>
      <c r="AS640">
        <f t="shared" ref="AS640:AS651" si="77">IF(COUNTA(W640:Z640)=0,0,IF(OR(AND(W640=0,AQ640&gt;0),AND(W640="ns",AR640&gt;0),AND(W640="ns",AQ640=0,AR640=0)),1,IF(OR(AND(AQ640&gt;=2,W640&gt;AR640),AND(W640="ns",AR640=0,AQ640&gt;0),W640=AR640),0,1)))</f>
        <v>0</v>
      </c>
      <c r="AT640">
        <f t="shared" ref="AT640:AT651" si="78">COUNTIF(AB640:AD640,"NS")</f>
        <v>0</v>
      </c>
      <c r="AU640">
        <f t="shared" ref="AU640:AU651" si="79">SUM(AB640:AD640)</f>
        <v>0</v>
      </c>
      <c r="AV640">
        <f t="shared" ref="AV640:AV651" si="80">IF(COUNTA(AA640:AD640)=0,0,IF(OR(AND(AA640=0,AT640&gt;0),AND(AA640="ns",AU640&gt;0),AND(AA640="ns",AT640=0,AU640=0)),1,IF(OR(AND(AT640&gt;=2,AA640&gt;AU640),AND(AA640="ns",AU640=0,AT640&gt;0),AA640=AU640),0,1)))</f>
        <v>0</v>
      </c>
    </row>
    <row r="641" spans="1:48" ht="15" customHeight="1">
      <c r="A641" s="84"/>
      <c r="B641" s="40"/>
      <c r="C641" s="71" t="s">
        <v>5022</v>
      </c>
      <c r="D641" s="443" t="s">
        <v>6178</v>
      </c>
      <c r="E641" s="329"/>
      <c r="F641" s="329"/>
      <c r="G641" s="329"/>
      <c r="H641" s="329"/>
      <c r="I641" s="329"/>
      <c r="J641" s="329"/>
      <c r="K641" s="329"/>
      <c r="L641" s="329"/>
      <c r="M641" s="329"/>
      <c r="N641" s="331"/>
      <c r="O641" s="52"/>
      <c r="P641" s="52"/>
      <c r="Q641" s="52"/>
      <c r="R641" s="52"/>
      <c r="S641" s="52"/>
      <c r="T641" s="52"/>
      <c r="U641" s="52"/>
      <c r="V641" s="52"/>
      <c r="W641" s="52"/>
      <c r="X641" s="52"/>
      <c r="Y641" s="52"/>
      <c r="Z641" s="52"/>
      <c r="AA641" s="52"/>
      <c r="AB641" s="52"/>
      <c r="AC641" s="52"/>
      <c r="AD641" s="52"/>
      <c r="AG641">
        <f>IF(AND(C518=0,COUNTA(O641:AD641)=0),0,IF(AND(C518&gt;0,COUNTA(O641:AD641)=16),0,1))</f>
        <v>0</v>
      </c>
      <c r="AH641">
        <f t="shared" si="68"/>
        <v>0</v>
      </c>
      <c r="AK641">
        <f t="shared" si="69"/>
        <v>0</v>
      </c>
      <c r="AL641">
        <f t="shared" si="70"/>
        <v>0</v>
      </c>
      <c r="AM641">
        <f t="shared" si="71"/>
        <v>0</v>
      </c>
      <c r="AN641">
        <f t="shared" si="72"/>
        <v>0</v>
      </c>
      <c r="AO641">
        <f t="shared" si="73"/>
        <v>0</v>
      </c>
      <c r="AP641">
        <f t="shared" si="74"/>
        <v>0</v>
      </c>
      <c r="AQ641">
        <f t="shared" si="75"/>
        <v>0</v>
      </c>
      <c r="AR641">
        <f t="shared" si="76"/>
        <v>0</v>
      </c>
      <c r="AS641">
        <f t="shared" si="77"/>
        <v>0</v>
      </c>
      <c r="AT641">
        <f t="shared" si="78"/>
        <v>0</v>
      </c>
      <c r="AU641">
        <f t="shared" si="79"/>
        <v>0</v>
      </c>
      <c r="AV641">
        <f t="shared" si="80"/>
        <v>0</v>
      </c>
    </row>
    <row r="642" spans="1:48" ht="24" customHeight="1">
      <c r="A642" s="84"/>
      <c r="B642" s="40"/>
      <c r="C642" s="71" t="s">
        <v>5024</v>
      </c>
      <c r="D642" s="443" t="s">
        <v>6179</v>
      </c>
      <c r="E642" s="329"/>
      <c r="F642" s="329"/>
      <c r="G642" s="329"/>
      <c r="H642" s="329"/>
      <c r="I642" s="329"/>
      <c r="J642" s="329"/>
      <c r="K642" s="329"/>
      <c r="L642" s="329"/>
      <c r="M642" s="329"/>
      <c r="N642" s="331"/>
      <c r="O642" s="52"/>
      <c r="P642" s="52"/>
      <c r="Q642" s="52"/>
      <c r="R642" s="52"/>
      <c r="S642" s="52"/>
      <c r="T642" s="52"/>
      <c r="U642" s="52"/>
      <c r="V642" s="52"/>
      <c r="W642" s="52"/>
      <c r="X642" s="52"/>
      <c r="Y642" s="52"/>
      <c r="Z642" s="52"/>
      <c r="AA642" s="52"/>
      <c r="AB642" s="52"/>
      <c r="AC642" s="52"/>
      <c r="AD642" s="52"/>
      <c r="AG642">
        <f>IF(AND(C518=0,COUNTA(O642:AD642)=0),0,IF(AND(C518&gt;0,COUNTA(O642:AD642)=16),0,1))</f>
        <v>0</v>
      </c>
      <c r="AH642">
        <f t="shared" si="68"/>
        <v>0</v>
      </c>
      <c r="AK642">
        <f t="shared" si="69"/>
        <v>0</v>
      </c>
      <c r="AL642">
        <f t="shared" si="70"/>
        <v>0</v>
      </c>
      <c r="AM642">
        <f t="shared" si="71"/>
        <v>0</v>
      </c>
      <c r="AN642">
        <f t="shared" si="72"/>
        <v>0</v>
      </c>
      <c r="AO642">
        <f t="shared" si="73"/>
        <v>0</v>
      </c>
      <c r="AP642">
        <f t="shared" si="74"/>
        <v>0</v>
      </c>
      <c r="AQ642">
        <f t="shared" si="75"/>
        <v>0</v>
      </c>
      <c r="AR642">
        <f t="shared" si="76"/>
        <v>0</v>
      </c>
      <c r="AS642">
        <f t="shared" si="77"/>
        <v>0</v>
      </c>
      <c r="AT642">
        <f t="shared" si="78"/>
        <v>0</v>
      </c>
      <c r="AU642">
        <f t="shared" si="79"/>
        <v>0</v>
      </c>
      <c r="AV642">
        <f t="shared" si="80"/>
        <v>0</v>
      </c>
    </row>
    <row r="643" spans="1:48" ht="24" customHeight="1">
      <c r="A643" s="84"/>
      <c r="B643" s="40"/>
      <c r="C643" s="71" t="s">
        <v>5025</v>
      </c>
      <c r="D643" s="443" t="s">
        <v>6180</v>
      </c>
      <c r="E643" s="329"/>
      <c r="F643" s="329"/>
      <c r="G643" s="329"/>
      <c r="H643" s="329"/>
      <c r="I643" s="329"/>
      <c r="J643" s="329"/>
      <c r="K643" s="329"/>
      <c r="L643" s="329"/>
      <c r="M643" s="329"/>
      <c r="N643" s="331"/>
      <c r="O643" s="52"/>
      <c r="P643" s="52"/>
      <c r="Q643" s="52"/>
      <c r="R643" s="52"/>
      <c r="S643" s="52"/>
      <c r="T643" s="52"/>
      <c r="U643" s="52"/>
      <c r="V643" s="52"/>
      <c r="W643" s="52"/>
      <c r="X643" s="52"/>
      <c r="Y643" s="52"/>
      <c r="Z643" s="52"/>
      <c r="AA643" s="52"/>
      <c r="AB643" s="52"/>
      <c r="AC643" s="52"/>
      <c r="AD643" s="52"/>
      <c r="AG643">
        <f>IF(AND(C518=0,COUNTA(O643:AD643)=0),0,IF(AND(C518&gt;0,COUNTA(O643:AD643)=16),0,1))</f>
        <v>0</v>
      </c>
      <c r="AH643">
        <f t="shared" si="68"/>
        <v>0</v>
      </c>
      <c r="AK643">
        <f t="shared" si="69"/>
        <v>0</v>
      </c>
      <c r="AL643">
        <f t="shared" si="70"/>
        <v>0</v>
      </c>
      <c r="AM643">
        <f t="shared" si="71"/>
        <v>0</v>
      </c>
      <c r="AN643">
        <f t="shared" si="72"/>
        <v>0</v>
      </c>
      <c r="AO643">
        <f t="shared" si="73"/>
        <v>0</v>
      </c>
      <c r="AP643">
        <f t="shared" si="74"/>
        <v>0</v>
      </c>
      <c r="AQ643">
        <f t="shared" si="75"/>
        <v>0</v>
      </c>
      <c r="AR643">
        <f t="shared" si="76"/>
        <v>0</v>
      </c>
      <c r="AS643">
        <f t="shared" si="77"/>
        <v>0</v>
      </c>
      <c r="AT643">
        <f t="shared" si="78"/>
        <v>0</v>
      </c>
      <c r="AU643">
        <f t="shared" si="79"/>
        <v>0</v>
      </c>
      <c r="AV643">
        <f t="shared" si="80"/>
        <v>0</v>
      </c>
    </row>
    <row r="644" spans="1:48" ht="23.25" customHeight="1">
      <c r="A644" s="84"/>
      <c r="B644" s="40"/>
      <c r="C644" s="71" t="s">
        <v>5026</v>
      </c>
      <c r="D644" s="443" t="s">
        <v>6181</v>
      </c>
      <c r="E644" s="329"/>
      <c r="F644" s="329"/>
      <c r="G644" s="329"/>
      <c r="H644" s="329"/>
      <c r="I644" s="329"/>
      <c r="J644" s="329"/>
      <c r="K644" s="329"/>
      <c r="L644" s="329"/>
      <c r="M644" s="329"/>
      <c r="N644" s="331"/>
      <c r="O644" s="52"/>
      <c r="P644" s="52"/>
      <c r="Q644" s="52"/>
      <c r="R644" s="52"/>
      <c r="S644" s="52"/>
      <c r="T644" s="52"/>
      <c r="U644" s="52"/>
      <c r="V644" s="52"/>
      <c r="W644" s="52"/>
      <c r="X644" s="52"/>
      <c r="Y644" s="52"/>
      <c r="Z644" s="52"/>
      <c r="AA644" s="52"/>
      <c r="AB644" s="52"/>
      <c r="AC644" s="52"/>
      <c r="AD644" s="52"/>
      <c r="AG644">
        <f>IF(AND(C518=0,COUNTA(O644:AD644)=0),0,IF(AND(C518&gt;0,COUNTA(O644:AD644)=16),0,1))</f>
        <v>0</v>
      </c>
      <c r="AH644">
        <f t="shared" si="68"/>
        <v>0</v>
      </c>
      <c r="AK644">
        <f t="shared" si="69"/>
        <v>0</v>
      </c>
      <c r="AL644">
        <f t="shared" si="70"/>
        <v>0</v>
      </c>
      <c r="AM644">
        <f t="shared" si="71"/>
        <v>0</v>
      </c>
      <c r="AN644">
        <f t="shared" si="72"/>
        <v>0</v>
      </c>
      <c r="AO644">
        <f t="shared" si="73"/>
        <v>0</v>
      </c>
      <c r="AP644">
        <f t="shared" si="74"/>
        <v>0</v>
      </c>
      <c r="AQ644">
        <f t="shared" si="75"/>
        <v>0</v>
      </c>
      <c r="AR644">
        <f t="shared" si="76"/>
        <v>0</v>
      </c>
      <c r="AS644">
        <f t="shared" si="77"/>
        <v>0</v>
      </c>
      <c r="AT644">
        <f t="shared" si="78"/>
        <v>0</v>
      </c>
      <c r="AU644">
        <f t="shared" si="79"/>
        <v>0</v>
      </c>
      <c r="AV644">
        <f t="shared" si="80"/>
        <v>0</v>
      </c>
    </row>
    <row r="645" spans="1:48" ht="24" customHeight="1">
      <c r="A645" s="84"/>
      <c r="B645" s="40"/>
      <c r="C645" s="71" t="s">
        <v>5028</v>
      </c>
      <c r="D645" s="443" t="s">
        <v>6182</v>
      </c>
      <c r="E645" s="329"/>
      <c r="F645" s="329"/>
      <c r="G645" s="329"/>
      <c r="H645" s="329"/>
      <c r="I645" s="329"/>
      <c r="J645" s="329"/>
      <c r="K645" s="329"/>
      <c r="L645" s="329"/>
      <c r="M645" s="329"/>
      <c r="N645" s="331"/>
      <c r="O645" s="52"/>
      <c r="P645" s="52"/>
      <c r="Q645" s="52"/>
      <c r="R645" s="52"/>
      <c r="S645" s="52"/>
      <c r="T645" s="52"/>
      <c r="U645" s="52"/>
      <c r="V645" s="52"/>
      <c r="W645" s="52"/>
      <c r="X645" s="52"/>
      <c r="Y645" s="52"/>
      <c r="Z645" s="52"/>
      <c r="AA645" s="52"/>
      <c r="AB645" s="52"/>
      <c r="AC645" s="52"/>
      <c r="AD645" s="52"/>
      <c r="AG645">
        <f>IF(AND(C518=0,COUNTA(O645:AD645)=0),0,IF(AND(C518&gt;0,COUNTA(O645:AD645)=16),0,1))</f>
        <v>0</v>
      </c>
      <c r="AH645">
        <f t="shared" si="68"/>
        <v>0</v>
      </c>
      <c r="AK645">
        <f t="shared" si="69"/>
        <v>0</v>
      </c>
      <c r="AL645">
        <f t="shared" si="70"/>
        <v>0</v>
      </c>
      <c r="AM645">
        <f t="shared" si="71"/>
        <v>0</v>
      </c>
      <c r="AN645">
        <f t="shared" si="72"/>
        <v>0</v>
      </c>
      <c r="AO645">
        <f t="shared" si="73"/>
        <v>0</v>
      </c>
      <c r="AP645">
        <f t="shared" si="74"/>
        <v>0</v>
      </c>
      <c r="AQ645">
        <f t="shared" si="75"/>
        <v>0</v>
      </c>
      <c r="AR645">
        <f t="shared" si="76"/>
        <v>0</v>
      </c>
      <c r="AS645">
        <f t="shared" si="77"/>
        <v>0</v>
      </c>
      <c r="AT645">
        <f t="shared" si="78"/>
        <v>0</v>
      </c>
      <c r="AU645">
        <f t="shared" si="79"/>
        <v>0</v>
      </c>
      <c r="AV645">
        <f t="shared" si="80"/>
        <v>0</v>
      </c>
    </row>
    <row r="646" spans="1:48" ht="24" customHeight="1">
      <c r="A646" s="84"/>
      <c r="B646" s="40"/>
      <c r="C646" s="71" t="s">
        <v>5030</v>
      </c>
      <c r="D646" s="443" t="s">
        <v>6183</v>
      </c>
      <c r="E646" s="329"/>
      <c r="F646" s="329"/>
      <c r="G646" s="329"/>
      <c r="H646" s="329"/>
      <c r="I646" s="329"/>
      <c r="J646" s="329"/>
      <c r="K646" s="329"/>
      <c r="L646" s="329"/>
      <c r="M646" s="329"/>
      <c r="N646" s="331"/>
      <c r="O646" s="52"/>
      <c r="P646" s="52"/>
      <c r="Q646" s="52"/>
      <c r="R646" s="52"/>
      <c r="S646" s="52"/>
      <c r="T646" s="52"/>
      <c r="U646" s="52"/>
      <c r="V646" s="52"/>
      <c r="W646" s="52"/>
      <c r="X646" s="52"/>
      <c r="Y646" s="52"/>
      <c r="Z646" s="52"/>
      <c r="AA646" s="52"/>
      <c r="AB646" s="52"/>
      <c r="AC646" s="52"/>
      <c r="AD646" s="52"/>
      <c r="AG646">
        <f>IF(AND(C518=0,COUNTA(O646:AD646)=0),0,IF(AND(C518&gt;0,COUNTA(O646:AD646)=16),0,1))</f>
        <v>0</v>
      </c>
      <c r="AH646">
        <f t="shared" si="68"/>
        <v>0</v>
      </c>
      <c r="AK646">
        <f t="shared" si="69"/>
        <v>0</v>
      </c>
      <c r="AL646">
        <f t="shared" si="70"/>
        <v>0</v>
      </c>
      <c r="AM646">
        <f t="shared" si="71"/>
        <v>0</v>
      </c>
      <c r="AN646">
        <f t="shared" si="72"/>
        <v>0</v>
      </c>
      <c r="AO646">
        <f t="shared" si="73"/>
        <v>0</v>
      </c>
      <c r="AP646">
        <f t="shared" si="74"/>
        <v>0</v>
      </c>
      <c r="AQ646">
        <f t="shared" si="75"/>
        <v>0</v>
      </c>
      <c r="AR646">
        <f t="shared" si="76"/>
        <v>0</v>
      </c>
      <c r="AS646">
        <f t="shared" si="77"/>
        <v>0</v>
      </c>
      <c r="AT646">
        <f t="shared" si="78"/>
        <v>0</v>
      </c>
      <c r="AU646">
        <f t="shared" si="79"/>
        <v>0</v>
      </c>
      <c r="AV646">
        <f t="shared" si="80"/>
        <v>0</v>
      </c>
    </row>
    <row r="647" spans="1:48" ht="36" customHeight="1">
      <c r="A647" s="84"/>
      <c r="B647" s="40"/>
      <c r="C647" s="71" t="s">
        <v>5032</v>
      </c>
      <c r="D647" s="443" t="s">
        <v>6184</v>
      </c>
      <c r="E647" s="329"/>
      <c r="F647" s="329"/>
      <c r="G647" s="329"/>
      <c r="H647" s="329"/>
      <c r="I647" s="329"/>
      <c r="J647" s="329"/>
      <c r="K647" s="329"/>
      <c r="L647" s="329"/>
      <c r="M647" s="329"/>
      <c r="N647" s="331"/>
      <c r="O647" s="52"/>
      <c r="P647" s="52"/>
      <c r="Q647" s="52"/>
      <c r="R647" s="52"/>
      <c r="S647" s="52"/>
      <c r="T647" s="52"/>
      <c r="U647" s="52"/>
      <c r="V647" s="52"/>
      <c r="W647" s="52"/>
      <c r="X647" s="52"/>
      <c r="Y647" s="52"/>
      <c r="Z647" s="52"/>
      <c r="AA647" s="52"/>
      <c r="AB647" s="52"/>
      <c r="AC647" s="52"/>
      <c r="AD647" s="52"/>
      <c r="AG647">
        <f>IF(AND(C518=0,COUNTA(O647:AD647)=0),0,IF(AND(C518&gt;0,COUNTA(O647:AD647)=16),0,1))</f>
        <v>0</v>
      </c>
      <c r="AH647">
        <f t="shared" si="68"/>
        <v>0</v>
      </c>
      <c r="AK647">
        <f t="shared" si="69"/>
        <v>0</v>
      </c>
      <c r="AL647">
        <f t="shared" si="70"/>
        <v>0</v>
      </c>
      <c r="AM647">
        <f t="shared" si="71"/>
        <v>0</v>
      </c>
      <c r="AN647">
        <f t="shared" si="72"/>
        <v>0</v>
      </c>
      <c r="AO647">
        <f t="shared" si="73"/>
        <v>0</v>
      </c>
      <c r="AP647">
        <f t="shared" si="74"/>
        <v>0</v>
      </c>
      <c r="AQ647">
        <f t="shared" si="75"/>
        <v>0</v>
      </c>
      <c r="AR647">
        <f t="shared" si="76"/>
        <v>0</v>
      </c>
      <c r="AS647">
        <f t="shared" si="77"/>
        <v>0</v>
      </c>
      <c r="AT647">
        <f t="shared" si="78"/>
        <v>0</v>
      </c>
      <c r="AU647">
        <f t="shared" si="79"/>
        <v>0</v>
      </c>
      <c r="AV647">
        <f t="shared" si="80"/>
        <v>0</v>
      </c>
    </row>
    <row r="648" spans="1:48" ht="24" customHeight="1">
      <c r="A648" s="84"/>
      <c r="B648" s="40"/>
      <c r="C648" s="71" t="s">
        <v>5034</v>
      </c>
      <c r="D648" s="443" t="s">
        <v>6185</v>
      </c>
      <c r="E648" s="329"/>
      <c r="F648" s="329"/>
      <c r="G648" s="329"/>
      <c r="H648" s="329"/>
      <c r="I648" s="329"/>
      <c r="J648" s="329"/>
      <c r="K648" s="329"/>
      <c r="L648" s="329"/>
      <c r="M648" s="329"/>
      <c r="N648" s="331"/>
      <c r="O648" s="52"/>
      <c r="P648" s="52"/>
      <c r="Q648" s="52"/>
      <c r="R648" s="52"/>
      <c r="S648" s="52"/>
      <c r="T648" s="52"/>
      <c r="U648" s="52"/>
      <c r="V648" s="52"/>
      <c r="W648" s="52"/>
      <c r="X648" s="52"/>
      <c r="Y648" s="52"/>
      <c r="Z648" s="52"/>
      <c r="AA648" s="52"/>
      <c r="AB648" s="52"/>
      <c r="AC648" s="52"/>
      <c r="AD648" s="52"/>
      <c r="AG648">
        <f>IF(AND(C518=0,COUNTA(O648:AD648)=0),0,IF(AND(C518&gt;0,COUNTA(O648:AD648)=16),0,1))</f>
        <v>0</v>
      </c>
      <c r="AH648">
        <f t="shared" si="68"/>
        <v>0</v>
      </c>
      <c r="AK648">
        <f t="shared" si="69"/>
        <v>0</v>
      </c>
      <c r="AL648">
        <f t="shared" si="70"/>
        <v>0</v>
      </c>
      <c r="AM648">
        <f t="shared" si="71"/>
        <v>0</v>
      </c>
      <c r="AN648">
        <f t="shared" si="72"/>
        <v>0</v>
      </c>
      <c r="AO648">
        <f t="shared" si="73"/>
        <v>0</v>
      </c>
      <c r="AP648">
        <f t="shared" si="74"/>
        <v>0</v>
      </c>
      <c r="AQ648">
        <f t="shared" si="75"/>
        <v>0</v>
      </c>
      <c r="AR648">
        <f t="shared" si="76"/>
        <v>0</v>
      </c>
      <c r="AS648">
        <f t="shared" si="77"/>
        <v>0</v>
      </c>
      <c r="AT648">
        <f t="shared" si="78"/>
        <v>0</v>
      </c>
      <c r="AU648">
        <f t="shared" si="79"/>
        <v>0</v>
      </c>
      <c r="AV648">
        <f t="shared" si="80"/>
        <v>0</v>
      </c>
    </row>
    <row r="649" spans="1:48" ht="15" customHeight="1">
      <c r="A649" s="84"/>
      <c r="B649" s="40"/>
      <c r="C649" s="71" t="s">
        <v>5036</v>
      </c>
      <c r="D649" s="443" t="s">
        <v>6186</v>
      </c>
      <c r="E649" s="329"/>
      <c r="F649" s="329"/>
      <c r="G649" s="329"/>
      <c r="H649" s="329"/>
      <c r="I649" s="329"/>
      <c r="J649" s="329"/>
      <c r="K649" s="329"/>
      <c r="L649" s="329"/>
      <c r="M649" s="329"/>
      <c r="N649" s="331"/>
      <c r="O649" s="52"/>
      <c r="P649" s="52"/>
      <c r="Q649" s="52"/>
      <c r="R649" s="52"/>
      <c r="S649" s="52"/>
      <c r="T649" s="52"/>
      <c r="U649" s="52"/>
      <c r="V649" s="52"/>
      <c r="W649" s="52"/>
      <c r="X649" s="52"/>
      <c r="Y649" s="52"/>
      <c r="Z649" s="52"/>
      <c r="AA649" s="52"/>
      <c r="AB649" s="52"/>
      <c r="AC649" s="52"/>
      <c r="AD649" s="52"/>
      <c r="AG649">
        <f>IF(AND(C518=0,COUNTA(O649:AD649)=0),0,IF(AND(C518&gt;0,COUNTA(O649:AD649)=16),0,1))</f>
        <v>0</v>
      </c>
      <c r="AH649">
        <f t="shared" si="68"/>
        <v>0</v>
      </c>
      <c r="AK649">
        <f t="shared" si="69"/>
        <v>0</v>
      </c>
      <c r="AL649">
        <f t="shared" si="70"/>
        <v>0</v>
      </c>
      <c r="AM649">
        <f t="shared" si="71"/>
        <v>0</v>
      </c>
      <c r="AN649">
        <f t="shared" si="72"/>
        <v>0</v>
      </c>
      <c r="AO649">
        <f t="shared" si="73"/>
        <v>0</v>
      </c>
      <c r="AP649">
        <f t="shared" si="74"/>
        <v>0</v>
      </c>
      <c r="AQ649">
        <f t="shared" si="75"/>
        <v>0</v>
      </c>
      <c r="AR649">
        <f t="shared" si="76"/>
        <v>0</v>
      </c>
      <c r="AS649">
        <f t="shared" si="77"/>
        <v>0</v>
      </c>
      <c r="AT649">
        <f t="shared" si="78"/>
        <v>0</v>
      </c>
      <c r="AU649">
        <f t="shared" si="79"/>
        <v>0</v>
      </c>
      <c r="AV649">
        <f t="shared" si="80"/>
        <v>0</v>
      </c>
    </row>
    <row r="650" spans="1:48" ht="15" customHeight="1">
      <c r="A650" s="84"/>
      <c r="B650" s="40"/>
      <c r="C650" s="71" t="s">
        <v>5038</v>
      </c>
      <c r="D650" s="443" t="s">
        <v>5776</v>
      </c>
      <c r="E650" s="329"/>
      <c r="F650" s="329"/>
      <c r="G650" s="329"/>
      <c r="H650" s="329"/>
      <c r="I650" s="329"/>
      <c r="J650" s="329"/>
      <c r="K650" s="329"/>
      <c r="L650" s="329"/>
      <c r="M650" s="329"/>
      <c r="N650" s="331"/>
      <c r="O650" s="52"/>
      <c r="P650" s="52"/>
      <c r="Q650" s="52"/>
      <c r="R650" s="52"/>
      <c r="S650" s="52"/>
      <c r="T650" s="52"/>
      <c r="U650" s="52"/>
      <c r="V650" s="52"/>
      <c r="W650" s="52"/>
      <c r="X650" s="52"/>
      <c r="Y650" s="52"/>
      <c r="Z650" s="52"/>
      <c r="AA650" s="52"/>
      <c r="AB650" s="52"/>
      <c r="AC650" s="52"/>
      <c r="AD650" s="52"/>
      <c r="AG650">
        <f>IF(AND(C518=0,COUNTA(O650:AD650)=0),0,IF(AND(C518&gt;0,COUNTA(O650:AD650)=16),0,1))</f>
        <v>0</v>
      </c>
      <c r="AH650">
        <f t="shared" si="68"/>
        <v>0</v>
      </c>
      <c r="AK650">
        <f t="shared" si="69"/>
        <v>0</v>
      </c>
      <c r="AL650">
        <f t="shared" si="70"/>
        <v>0</v>
      </c>
      <c r="AM650">
        <f t="shared" si="71"/>
        <v>0</v>
      </c>
      <c r="AN650">
        <f t="shared" si="72"/>
        <v>0</v>
      </c>
      <c r="AO650">
        <f t="shared" si="73"/>
        <v>0</v>
      </c>
      <c r="AP650">
        <f t="shared" si="74"/>
        <v>0</v>
      </c>
      <c r="AQ650">
        <f t="shared" si="75"/>
        <v>0</v>
      </c>
      <c r="AR650">
        <f t="shared" si="76"/>
        <v>0</v>
      </c>
      <c r="AS650">
        <f t="shared" si="77"/>
        <v>0</v>
      </c>
      <c r="AT650">
        <f t="shared" si="78"/>
        <v>0</v>
      </c>
      <c r="AU650">
        <f t="shared" si="79"/>
        <v>0</v>
      </c>
      <c r="AV650">
        <f t="shared" si="80"/>
        <v>0</v>
      </c>
    </row>
    <row r="651" spans="1:48" ht="15" customHeight="1">
      <c r="A651" s="84"/>
      <c r="B651" s="40"/>
      <c r="C651" s="71" t="s">
        <v>5039</v>
      </c>
      <c r="D651" s="443" t="s">
        <v>5355</v>
      </c>
      <c r="E651" s="329"/>
      <c r="F651" s="329"/>
      <c r="G651" s="329"/>
      <c r="H651" s="329"/>
      <c r="I651" s="329"/>
      <c r="J651" s="329"/>
      <c r="K651" s="329"/>
      <c r="L651" s="329"/>
      <c r="M651" s="329"/>
      <c r="N651" s="331"/>
      <c r="O651" s="52"/>
      <c r="P651" s="52"/>
      <c r="Q651" s="52"/>
      <c r="R651" s="52"/>
      <c r="S651" s="52"/>
      <c r="T651" s="52"/>
      <c r="U651" s="52"/>
      <c r="V651" s="52"/>
      <c r="W651" s="52"/>
      <c r="X651" s="52"/>
      <c r="Y651" s="52"/>
      <c r="Z651" s="52"/>
      <c r="AA651" s="52"/>
      <c r="AB651" s="52"/>
      <c r="AC651" s="52"/>
      <c r="AD651" s="52"/>
      <c r="AG651">
        <f>IF(AND(C518=0,COUNTA(O651:AD651)=0),0,IF(AND(C518&gt;0,COUNTA(O651:AD651)=16),0,1))</f>
        <v>0</v>
      </c>
      <c r="AH651">
        <f t="shared" si="68"/>
        <v>0</v>
      </c>
      <c r="AK651">
        <f t="shared" si="69"/>
        <v>0</v>
      </c>
      <c r="AL651">
        <f t="shared" si="70"/>
        <v>0</v>
      </c>
      <c r="AM651">
        <f t="shared" si="71"/>
        <v>0</v>
      </c>
      <c r="AN651">
        <f t="shared" si="72"/>
        <v>0</v>
      </c>
      <c r="AO651">
        <f t="shared" si="73"/>
        <v>0</v>
      </c>
      <c r="AP651">
        <f t="shared" si="74"/>
        <v>0</v>
      </c>
      <c r="AQ651">
        <f t="shared" si="75"/>
        <v>0</v>
      </c>
      <c r="AR651">
        <f t="shared" si="76"/>
        <v>0</v>
      </c>
      <c r="AS651">
        <f t="shared" si="77"/>
        <v>0</v>
      </c>
      <c r="AT651">
        <f t="shared" si="78"/>
        <v>0</v>
      </c>
      <c r="AU651">
        <f t="shared" si="79"/>
        <v>0</v>
      </c>
      <c r="AV651">
        <f t="shared" si="80"/>
        <v>0</v>
      </c>
    </row>
    <row r="652" spans="1:48" ht="15" customHeight="1">
      <c r="A652" s="84"/>
      <c r="B652" s="40"/>
      <c r="C652" s="40"/>
      <c r="D652" s="40"/>
      <c r="E652" s="40"/>
      <c r="F652" s="40"/>
      <c r="G652" s="62"/>
      <c r="H652" s="78"/>
      <c r="I652" s="78"/>
      <c r="K652" s="40"/>
      <c r="L652" s="40"/>
      <c r="M652" s="40"/>
      <c r="N652" s="193" t="s">
        <v>5198</v>
      </c>
      <c r="O652" s="67">
        <f t="shared" ref="O652:AD652" si="81">IF(AND(SUM(O640:O651)=0,COUNTIF(O640:O651,"NS")&gt;0),"NS",IF(AND(SUM(O640:O651)=0,COUNTIF(O640:O651,0)&gt;0),0,IF(AND(SUM(O640:O651)=0,COUNTIF(O640:O651,"NA")&gt;0),"NA",SUM(O640:O651))))</f>
        <v>0</v>
      </c>
      <c r="P652" s="67">
        <f t="shared" si="81"/>
        <v>0</v>
      </c>
      <c r="Q652" s="67">
        <f t="shared" si="81"/>
        <v>0</v>
      </c>
      <c r="R652" s="67">
        <f t="shared" si="81"/>
        <v>0</v>
      </c>
      <c r="S652" s="67">
        <f t="shared" si="81"/>
        <v>0</v>
      </c>
      <c r="T652" s="67">
        <f t="shared" si="81"/>
        <v>0</v>
      </c>
      <c r="U652" s="67">
        <f t="shared" si="81"/>
        <v>0</v>
      </c>
      <c r="V652" s="67">
        <f t="shared" si="81"/>
        <v>0</v>
      </c>
      <c r="W652" s="67">
        <f t="shared" si="81"/>
        <v>0</v>
      </c>
      <c r="X652" s="67">
        <f t="shared" si="81"/>
        <v>0</v>
      </c>
      <c r="Y652" s="67">
        <f t="shared" si="81"/>
        <v>0</v>
      </c>
      <c r="Z652" s="67">
        <f t="shared" si="81"/>
        <v>0</v>
      </c>
      <c r="AA652" s="67">
        <f t="shared" si="81"/>
        <v>0</v>
      </c>
      <c r="AB652" s="67">
        <f t="shared" si="81"/>
        <v>0</v>
      </c>
      <c r="AC652" s="67">
        <f t="shared" si="81"/>
        <v>0</v>
      </c>
      <c r="AD652" s="67">
        <f t="shared" si="81"/>
        <v>0</v>
      </c>
      <c r="AG652">
        <f>SUM(AG640:AG651)</f>
        <v>0</v>
      </c>
      <c r="AH652" s="284">
        <f>SUM(AH640:AH651)</f>
        <v>0</v>
      </c>
      <c r="AK652">
        <f>SUM(AK640:AK651)</f>
        <v>0</v>
      </c>
      <c r="AM652">
        <f>SUM(AM640:AM651)</f>
        <v>0</v>
      </c>
      <c r="AN652">
        <f>SUM(AN640:AN651)</f>
        <v>0</v>
      </c>
      <c r="AP652">
        <f>SUM(AP640:AP651)</f>
        <v>0</v>
      </c>
      <c r="AQ652">
        <f>SUM(AQ640:AQ651)</f>
        <v>0</v>
      </c>
      <c r="AS652">
        <f>SUM(AS640:AS651)</f>
        <v>0</v>
      </c>
      <c r="AT652">
        <f>SUM(AT640:AT651)</f>
        <v>0</v>
      </c>
      <c r="AV652">
        <f>SUM(AV640:AV651)</f>
        <v>0</v>
      </c>
    </row>
    <row r="653" spans="1:48" ht="15" customHeight="1">
      <c r="A653" s="84"/>
      <c r="B653" s="40"/>
      <c r="C653" s="40"/>
      <c r="D653" s="40"/>
      <c r="E653" s="40"/>
      <c r="F653" s="40"/>
      <c r="G653" s="40"/>
      <c r="H653" s="40"/>
      <c r="I653" s="40"/>
      <c r="J653" s="40"/>
      <c r="K653" s="40"/>
      <c r="L653" s="40"/>
      <c r="M653" s="40"/>
      <c r="N653" s="40"/>
      <c r="O653" s="40"/>
      <c r="P653" s="40"/>
      <c r="Q653" s="40"/>
      <c r="R653" s="40"/>
      <c r="S653" s="40"/>
      <c r="T653" s="40"/>
      <c r="U653" s="40"/>
      <c r="V653" s="40"/>
      <c r="W653" s="40"/>
      <c r="X653" s="40"/>
      <c r="Y653" s="40"/>
      <c r="Z653" s="40"/>
      <c r="AA653" s="40"/>
      <c r="AB653" s="40"/>
      <c r="AC653" s="40"/>
      <c r="AD653" s="40"/>
      <c r="AK653" t="s">
        <v>5318</v>
      </c>
      <c r="AL653">
        <f>SUM(AM652,AP652,AS652,AV652)</f>
        <v>0</v>
      </c>
      <c r="AM653" t="s">
        <v>5319</v>
      </c>
      <c r="AN653">
        <f>SUM(AK652,AN652,AQ652,AT652)</f>
        <v>0</v>
      </c>
    </row>
    <row r="654" spans="1:48" ht="24" customHeight="1">
      <c r="A654" s="84"/>
      <c r="B654" s="9"/>
      <c r="C654" s="416" t="s">
        <v>5098</v>
      </c>
      <c r="D654" s="319"/>
      <c r="E654" s="319"/>
      <c r="F654" s="319"/>
      <c r="G654" s="319"/>
      <c r="H654" s="319"/>
      <c r="I654" s="319"/>
      <c r="J654" s="319"/>
      <c r="K654" s="319"/>
      <c r="L654" s="319"/>
      <c r="M654" s="319"/>
      <c r="N654" s="319"/>
      <c r="O654" s="319"/>
      <c r="P654" s="319"/>
      <c r="Q654" s="319"/>
      <c r="R654" s="319"/>
      <c r="S654" s="319"/>
      <c r="T654" s="319"/>
      <c r="U654" s="319"/>
      <c r="V654" s="319"/>
      <c r="W654" s="319"/>
      <c r="X654" s="319"/>
      <c r="Y654" s="319"/>
      <c r="Z654" s="319"/>
      <c r="AA654" s="319"/>
      <c r="AB654" s="319"/>
      <c r="AC654" s="319"/>
      <c r="AD654" s="319"/>
      <c r="AK654" t="s">
        <v>5320</v>
      </c>
      <c r="AL654">
        <f>IF(AN653&gt;0,IF(SUM(O652)&gt;=SUM(S652,W652,AA652),0,1),IF(SUM(O652)&lt;&gt;SUM(S652,W652,AA652),1,0))</f>
        <v>0</v>
      </c>
      <c r="AM654" t="s">
        <v>5321</v>
      </c>
      <c r="AN654">
        <f>IF(AN653&gt;0,IF(SUM(P652)&gt;=SUM(T652,X652,AB652),0,1),IF(SUM(P652)&lt;&gt;SUM(T652,X652,AB652),1,0))</f>
        <v>0</v>
      </c>
      <c r="AO654" t="s">
        <v>5322</v>
      </c>
      <c r="AP654">
        <f>IF(AN653&gt;0,IF(SUM(Q652)&gt;=SUM(U652,Y652,AC652),0,1),IF(SUM(Q652)&lt;&gt;SUM(U652,Y652,AC652),1,0))</f>
        <v>0</v>
      </c>
      <c r="AQ654" t="s">
        <v>5323</v>
      </c>
      <c r="AR654">
        <f>IF(AN653&gt;0,IF(SUM(R652)&gt;=SUM(V652,Z652,AD652),0,1),IF(SUM(R652)&lt;&gt;SUM(V652,Z652,AD652),1,0))</f>
        <v>0</v>
      </c>
    </row>
    <row r="655" spans="1:48" ht="60" customHeight="1">
      <c r="A655" s="84"/>
      <c r="B655" s="9"/>
      <c r="C655" s="458"/>
      <c r="D655" s="459"/>
      <c r="E655" s="459"/>
      <c r="F655" s="459"/>
      <c r="G655" s="459"/>
      <c r="H655" s="459"/>
      <c r="I655" s="459"/>
      <c r="J655" s="459"/>
      <c r="K655" s="459"/>
      <c r="L655" s="459"/>
      <c r="M655" s="459"/>
      <c r="N655" s="459"/>
      <c r="O655" s="459"/>
      <c r="P655" s="459"/>
      <c r="Q655" s="459"/>
      <c r="R655" s="459"/>
      <c r="S655" s="459"/>
      <c r="T655" s="459"/>
      <c r="U655" s="459"/>
      <c r="V655" s="459"/>
      <c r="W655" s="459"/>
      <c r="X655" s="459"/>
      <c r="Y655" s="459"/>
      <c r="Z655" s="459"/>
      <c r="AA655" s="459"/>
      <c r="AB655" s="459"/>
      <c r="AC655" s="459"/>
      <c r="AD655" s="460"/>
    </row>
    <row r="656" spans="1:48" ht="15" customHeight="1">
      <c r="A656" s="44"/>
      <c r="B656" s="285" t="str">
        <f>IF(AG652=0,"","Favor de ingresar toda la información requerida en la tabla y/o verifique que no tenga información en celdas sombreadas.")</f>
        <v/>
      </c>
      <c r="C656" s="285"/>
      <c r="D656" s="46"/>
      <c r="E656" s="46"/>
      <c r="F656" s="46"/>
      <c r="G656" s="46"/>
      <c r="H656" s="46"/>
      <c r="I656" s="46"/>
      <c r="J656" s="46"/>
      <c r="K656" s="46"/>
      <c r="L656" s="46"/>
      <c r="M656" s="46"/>
      <c r="N656" s="46"/>
      <c r="O656" s="46"/>
      <c r="P656" s="46"/>
      <c r="Q656" s="46"/>
      <c r="R656" s="46"/>
      <c r="S656" s="46"/>
      <c r="T656" s="46"/>
      <c r="U656" s="46"/>
      <c r="V656" s="46"/>
      <c r="W656" s="46"/>
      <c r="X656" s="46"/>
      <c r="Y656" s="46"/>
      <c r="Z656" s="46"/>
      <c r="AA656" s="46"/>
      <c r="AB656" s="46"/>
      <c r="AC656" s="46"/>
      <c r="AD656" s="46"/>
    </row>
    <row r="657" spans="1:48" ht="15" customHeight="1">
      <c r="A657" s="44"/>
      <c r="B657" s="285" t="str">
        <f>IF(AND(AH652&gt;0,C655=""),"Alerta:Debido a que cuenta con registros NS, debe proporcionar una justificación en el area de comentarios al final de la pregunta.","")</f>
        <v/>
      </c>
      <c r="C657" s="285"/>
      <c r="D657" s="46"/>
      <c r="E657" s="46"/>
      <c r="F657" s="46"/>
      <c r="G657" s="46"/>
      <c r="H657" s="46"/>
      <c r="I657" s="46"/>
      <c r="J657" s="46"/>
      <c r="K657" s="46"/>
      <c r="L657" s="46"/>
      <c r="M657" s="46"/>
      <c r="N657" s="46"/>
      <c r="O657" s="46"/>
      <c r="P657" s="46"/>
      <c r="Q657" s="46"/>
      <c r="R657" s="46"/>
      <c r="S657" s="46"/>
      <c r="T657" s="46"/>
      <c r="U657" s="46"/>
      <c r="V657" s="46"/>
      <c r="W657" s="46"/>
      <c r="X657" s="46"/>
      <c r="Y657" s="46"/>
      <c r="Z657" s="46"/>
      <c r="AA657" s="46"/>
      <c r="AB657" s="46"/>
      <c r="AC657" s="46"/>
      <c r="AD657" s="46"/>
    </row>
    <row r="658" spans="1:48" ht="15" customHeight="1">
      <c r="A658" s="44"/>
      <c r="B658" s="285" t="str">
        <f>IF(OR(AL653&gt;0,AL654&gt;0,AN654&gt;0,AP654&gt;0,AR654&gt;0),"Favor de revisar la sumatoria y consistencia de totales y/o subtotales por filas (numéricos y NS)","")</f>
        <v/>
      </c>
      <c r="C658" s="285"/>
      <c r="D658" s="46"/>
      <c r="E658" s="46"/>
      <c r="F658" s="46"/>
      <c r="G658" s="46"/>
      <c r="H658" s="46"/>
      <c r="I658" s="46"/>
      <c r="J658" s="46"/>
      <c r="K658" s="46"/>
      <c r="L658" s="46"/>
      <c r="M658" s="46"/>
      <c r="N658" s="46"/>
      <c r="O658" s="46"/>
      <c r="P658" s="46"/>
      <c r="Q658" s="46"/>
      <c r="R658" s="46"/>
      <c r="S658" s="46"/>
      <c r="T658" s="46"/>
      <c r="U658" s="46"/>
      <c r="V658" s="46"/>
      <c r="W658" s="46"/>
      <c r="X658" s="46"/>
      <c r="Y658" s="46"/>
      <c r="Z658" s="46"/>
      <c r="AA658" s="46"/>
      <c r="AB658" s="46"/>
      <c r="AC658" s="46"/>
      <c r="AD658" s="46"/>
    </row>
    <row r="659" spans="1:48" ht="15" customHeight="1">
      <c r="A659" s="44"/>
      <c r="B659" s="285"/>
      <c r="C659" s="285"/>
      <c r="D659" s="46"/>
      <c r="E659" s="46"/>
      <c r="F659" s="46"/>
      <c r="G659" s="46"/>
      <c r="H659" s="46"/>
      <c r="I659" s="46"/>
      <c r="J659" s="46"/>
      <c r="K659" s="46"/>
      <c r="L659" s="46"/>
      <c r="M659" s="46"/>
      <c r="N659" s="46"/>
      <c r="O659" s="46"/>
      <c r="P659" s="46"/>
      <c r="Q659" s="46"/>
      <c r="R659" s="46"/>
      <c r="S659" s="46"/>
      <c r="T659" s="46"/>
      <c r="U659" s="46"/>
      <c r="V659" s="46"/>
      <c r="W659" s="46"/>
      <c r="X659" s="46"/>
      <c r="Y659" s="46"/>
      <c r="Z659" s="46"/>
      <c r="AA659" s="46"/>
      <c r="AB659" s="46"/>
      <c r="AC659" s="46"/>
      <c r="AD659" s="46"/>
    </row>
    <row r="660" spans="1:48" ht="15" customHeight="1">
      <c r="A660" s="44"/>
      <c r="B660" s="285"/>
      <c r="C660" s="285"/>
      <c r="D660" s="46"/>
      <c r="E660" s="46"/>
      <c r="F660" s="46"/>
      <c r="G660" s="46"/>
      <c r="H660" s="46"/>
      <c r="I660" s="46"/>
      <c r="J660" s="46"/>
      <c r="K660" s="46"/>
      <c r="L660" s="46"/>
      <c r="M660" s="46"/>
      <c r="N660" s="46"/>
      <c r="O660" s="46"/>
      <c r="P660" s="46"/>
      <c r="Q660" s="46"/>
      <c r="R660" s="46"/>
      <c r="S660" s="46"/>
      <c r="T660" s="46"/>
      <c r="U660" s="46"/>
      <c r="V660" s="46"/>
      <c r="W660" s="46"/>
      <c r="X660" s="46"/>
      <c r="Y660" s="46"/>
      <c r="Z660" s="46"/>
      <c r="AA660" s="46"/>
      <c r="AB660" s="46"/>
      <c r="AC660" s="46"/>
      <c r="AD660" s="46"/>
    </row>
    <row r="661" spans="1:48" ht="15" customHeight="1">
      <c r="A661" s="44"/>
      <c r="B661" s="285"/>
      <c r="C661" s="285"/>
      <c r="D661" s="188"/>
      <c r="E661" s="188"/>
      <c r="F661" s="188"/>
      <c r="G661" s="188"/>
      <c r="H661" s="188"/>
      <c r="I661" s="188"/>
      <c r="J661" s="188"/>
      <c r="K661" s="188"/>
      <c r="L661" s="188"/>
      <c r="M661" s="188"/>
      <c r="N661" s="188"/>
      <c r="O661" s="188"/>
      <c r="P661" s="188"/>
      <c r="Q661" s="188"/>
      <c r="R661" s="188"/>
      <c r="S661" s="188"/>
      <c r="T661" s="188"/>
      <c r="U661" s="188"/>
      <c r="V661" s="188"/>
      <c r="W661" s="188"/>
      <c r="X661" s="188"/>
      <c r="Y661" s="188"/>
      <c r="Z661" s="188"/>
      <c r="AA661" s="188"/>
      <c r="AB661" s="188"/>
      <c r="AC661" s="188"/>
      <c r="AD661" s="188"/>
    </row>
    <row r="662" spans="1:48" ht="24" customHeight="1">
      <c r="A662" s="44" t="s">
        <v>6187</v>
      </c>
      <c r="B662" s="429" t="s">
        <v>6188</v>
      </c>
      <c r="C662" s="319"/>
      <c r="D662" s="319"/>
      <c r="E662" s="319"/>
      <c r="F662" s="319"/>
      <c r="G662" s="319"/>
      <c r="H662" s="319"/>
      <c r="I662" s="319"/>
      <c r="J662" s="319"/>
      <c r="K662" s="319"/>
      <c r="L662" s="319"/>
      <c r="M662" s="319"/>
      <c r="N662" s="319"/>
      <c r="O662" s="319"/>
      <c r="P662" s="319"/>
      <c r="Q662" s="319"/>
      <c r="R662" s="319"/>
      <c r="S662" s="319"/>
      <c r="T662" s="319"/>
      <c r="U662" s="319"/>
      <c r="V662" s="319"/>
      <c r="W662" s="319"/>
      <c r="X662" s="319"/>
      <c r="Y662" s="319"/>
      <c r="Z662" s="319"/>
      <c r="AA662" s="319"/>
      <c r="AB662" s="319"/>
      <c r="AC662" s="319"/>
      <c r="AD662" s="319"/>
    </row>
    <row r="663" spans="1:48" ht="36" customHeight="1">
      <c r="A663" s="44"/>
      <c r="B663" s="86"/>
      <c r="C663" s="416" t="s">
        <v>6189</v>
      </c>
      <c r="D663" s="319"/>
      <c r="E663" s="319"/>
      <c r="F663" s="319"/>
      <c r="G663" s="319"/>
      <c r="H663" s="319"/>
      <c r="I663" s="319"/>
      <c r="J663" s="319"/>
      <c r="K663" s="319"/>
      <c r="L663" s="319"/>
      <c r="M663" s="319"/>
      <c r="N663" s="319"/>
      <c r="O663" s="319"/>
      <c r="P663" s="319"/>
      <c r="Q663" s="319"/>
      <c r="R663" s="319"/>
      <c r="S663" s="319"/>
      <c r="T663" s="319"/>
      <c r="U663" s="319"/>
      <c r="V663" s="319"/>
      <c r="W663" s="319"/>
      <c r="X663" s="319"/>
      <c r="Y663" s="319"/>
      <c r="Z663" s="319"/>
      <c r="AA663" s="319"/>
      <c r="AB663" s="319"/>
      <c r="AC663" s="319"/>
      <c r="AD663" s="319"/>
    </row>
    <row r="664" spans="1:48" ht="36" customHeight="1">
      <c r="A664" s="44"/>
      <c r="B664" s="86"/>
      <c r="C664" s="416" t="s">
        <v>6190</v>
      </c>
      <c r="D664" s="319"/>
      <c r="E664" s="319"/>
      <c r="F664" s="319"/>
      <c r="G664" s="319"/>
      <c r="H664" s="319"/>
      <c r="I664" s="319"/>
      <c r="J664" s="319"/>
      <c r="K664" s="319"/>
      <c r="L664" s="319"/>
      <c r="M664" s="319"/>
      <c r="N664" s="319"/>
      <c r="O664" s="319"/>
      <c r="P664" s="319"/>
      <c r="Q664" s="319"/>
      <c r="R664" s="319"/>
      <c r="S664" s="319"/>
      <c r="T664" s="319"/>
      <c r="U664" s="319"/>
      <c r="V664" s="319"/>
      <c r="W664" s="319"/>
      <c r="X664" s="319"/>
      <c r="Y664" s="319"/>
      <c r="Z664" s="319"/>
      <c r="AA664" s="319"/>
      <c r="AB664" s="319"/>
      <c r="AC664" s="319"/>
      <c r="AD664" s="319"/>
    </row>
    <row r="665" spans="1:48" ht="24" customHeight="1">
      <c r="A665" s="44"/>
      <c r="B665" s="1"/>
      <c r="C665" s="416" t="s">
        <v>6191</v>
      </c>
      <c r="D665" s="319"/>
      <c r="E665" s="319"/>
      <c r="F665" s="319"/>
      <c r="G665" s="319"/>
      <c r="H665" s="319"/>
      <c r="I665" s="319"/>
      <c r="J665" s="319"/>
      <c r="K665" s="319"/>
      <c r="L665" s="319"/>
      <c r="M665" s="319"/>
      <c r="N665" s="319"/>
      <c r="O665" s="319"/>
      <c r="P665" s="319"/>
      <c r="Q665" s="319"/>
      <c r="R665" s="319"/>
      <c r="S665" s="319"/>
      <c r="T665" s="319"/>
      <c r="U665" s="319"/>
      <c r="V665" s="319"/>
      <c r="W665" s="319"/>
      <c r="X665" s="319"/>
      <c r="Y665" s="319"/>
      <c r="Z665" s="319"/>
      <c r="AA665" s="319"/>
      <c r="AB665" s="319"/>
      <c r="AC665" s="319"/>
      <c r="AD665" s="319"/>
    </row>
    <row r="666" spans="1:48" ht="24" customHeight="1">
      <c r="A666" s="44"/>
      <c r="B666" s="1"/>
      <c r="C666" s="416" t="s">
        <v>6192</v>
      </c>
      <c r="D666" s="319"/>
      <c r="E666" s="319"/>
      <c r="F666" s="319"/>
      <c r="G666" s="319"/>
      <c r="H666" s="319"/>
      <c r="I666" s="319"/>
      <c r="J666" s="319"/>
      <c r="K666" s="319"/>
      <c r="L666" s="319"/>
      <c r="M666" s="319"/>
      <c r="N666" s="319"/>
      <c r="O666" s="319"/>
      <c r="P666" s="319"/>
      <c r="Q666" s="319"/>
      <c r="R666" s="319"/>
      <c r="S666" s="319"/>
      <c r="T666" s="319"/>
      <c r="U666" s="319"/>
      <c r="V666" s="319"/>
      <c r="W666" s="319"/>
      <c r="X666" s="319"/>
      <c r="Y666" s="319"/>
      <c r="Z666" s="319"/>
      <c r="AA666" s="319"/>
      <c r="AB666" s="319"/>
      <c r="AC666" s="319"/>
      <c r="AD666" s="319"/>
    </row>
    <row r="667" spans="1:48" ht="15" customHeight="1">
      <c r="A667" s="84"/>
      <c r="B667" s="40"/>
      <c r="C667" s="40"/>
      <c r="D667" s="40"/>
      <c r="E667" s="40"/>
      <c r="F667" s="40"/>
      <c r="G667" s="40"/>
      <c r="H667" s="40"/>
      <c r="I667" s="40"/>
      <c r="J667" s="40"/>
      <c r="K667" s="40"/>
      <c r="L667" s="40"/>
      <c r="M667" s="40"/>
      <c r="N667" s="40"/>
      <c r="O667" s="40"/>
      <c r="P667" s="40"/>
      <c r="Q667" s="40"/>
      <c r="R667" s="40"/>
      <c r="S667" s="40"/>
      <c r="T667" s="40"/>
      <c r="U667" s="40"/>
      <c r="V667" s="40"/>
      <c r="W667" s="40"/>
      <c r="X667" s="40"/>
      <c r="Y667" s="40"/>
      <c r="Z667" s="40"/>
      <c r="AA667" s="40"/>
      <c r="AB667" s="40"/>
      <c r="AC667" s="40"/>
      <c r="AD667" s="40"/>
    </row>
    <row r="668" spans="1:48" ht="24" customHeight="1">
      <c r="A668" s="84"/>
      <c r="B668" s="40"/>
      <c r="C668" s="334" t="s">
        <v>6193</v>
      </c>
      <c r="D668" s="339"/>
      <c r="E668" s="339"/>
      <c r="F668" s="339"/>
      <c r="G668" s="339"/>
      <c r="H668" s="339"/>
      <c r="I668" s="339"/>
      <c r="J668" s="339"/>
      <c r="K668" s="339"/>
      <c r="L668" s="339"/>
      <c r="M668" s="339"/>
      <c r="N668" s="340"/>
      <c r="O668" s="334" t="s">
        <v>6141</v>
      </c>
      <c r="P668" s="329"/>
      <c r="Q668" s="329"/>
      <c r="R668" s="329"/>
      <c r="S668" s="329"/>
      <c r="T668" s="329"/>
      <c r="U668" s="329"/>
      <c r="V668" s="329"/>
      <c r="W668" s="329"/>
      <c r="X668" s="329"/>
      <c r="Y668" s="329"/>
      <c r="Z668" s="329"/>
      <c r="AA668" s="329"/>
      <c r="AB668" s="329"/>
      <c r="AC668" s="329"/>
      <c r="AD668" s="331"/>
    </row>
    <row r="669" spans="1:48" ht="15" customHeight="1">
      <c r="A669" s="84"/>
      <c r="B669" s="40"/>
      <c r="C669" s="356"/>
      <c r="D669" s="319"/>
      <c r="E669" s="319"/>
      <c r="F669" s="319"/>
      <c r="G669" s="319"/>
      <c r="H669" s="319"/>
      <c r="I669" s="319"/>
      <c r="J669" s="319"/>
      <c r="K669" s="319"/>
      <c r="L669" s="319"/>
      <c r="M669" s="319"/>
      <c r="N669" s="357"/>
      <c r="O669" s="457" t="s">
        <v>5209</v>
      </c>
      <c r="P669" s="480" t="s">
        <v>5300</v>
      </c>
      <c r="Q669" s="480" t="s">
        <v>5301</v>
      </c>
      <c r="R669" s="480" t="s">
        <v>5355</v>
      </c>
      <c r="S669" s="330" t="s">
        <v>5356</v>
      </c>
      <c r="T669" s="329"/>
      <c r="U669" s="329"/>
      <c r="V669" s="331"/>
      <c r="W669" s="330" t="s">
        <v>5357</v>
      </c>
      <c r="X669" s="329"/>
      <c r="Y669" s="329"/>
      <c r="Z669" s="331"/>
      <c r="AA669" s="330" t="s">
        <v>5355</v>
      </c>
      <c r="AB669" s="329"/>
      <c r="AC669" s="329"/>
      <c r="AD669" s="331"/>
    </row>
    <row r="670" spans="1:48" ht="84" customHeight="1">
      <c r="A670" s="84"/>
      <c r="B670" s="40"/>
      <c r="C670" s="358"/>
      <c r="D670" s="327"/>
      <c r="E670" s="327"/>
      <c r="F670" s="327"/>
      <c r="G670" s="327"/>
      <c r="H670" s="327"/>
      <c r="I670" s="327"/>
      <c r="J670" s="327"/>
      <c r="K670" s="327"/>
      <c r="L670" s="327"/>
      <c r="M670" s="327"/>
      <c r="N670" s="359"/>
      <c r="O670" s="448"/>
      <c r="P670" s="448"/>
      <c r="Q670" s="448"/>
      <c r="R670" s="448"/>
      <c r="S670" s="186" t="s">
        <v>5304</v>
      </c>
      <c r="T670" s="74" t="s">
        <v>5300</v>
      </c>
      <c r="U670" s="74" t="s">
        <v>5301</v>
      </c>
      <c r="V670" s="74" t="s">
        <v>5355</v>
      </c>
      <c r="W670" s="186" t="s">
        <v>5304</v>
      </c>
      <c r="X670" s="74" t="s">
        <v>5300</v>
      </c>
      <c r="Y670" s="74" t="s">
        <v>5301</v>
      </c>
      <c r="Z670" s="74" t="s">
        <v>5355</v>
      </c>
      <c r="AA670" s="186" t="s">
        <v>5304</v>
      </c>
      <c r="AB670" s="74" t="s">
        <v>5300</v>
      </c>
      <c r="AC670" s="74" t="s">
        <v>5301</v>
      </c>
      <c r="AD670" s="74" t="s">
        <v>5355</v>
      </c>
      <c r="AG670" t="s">
        <v>5084</v>
      </c>
      <c r="AH670" t="s">
        <v>5183</v>
      </c>
      <c r="AK670" t="s">
        <v>5306</v>
      </c>
      <c r="AL670" t="s">
        <v>5307</v>
      </c>
      <c r="AM670" t="s">
        <v>5308</v>
      </c>
      <c r="AN670" t="s">
        <v>5309</v>
      </c>
      <c r="AO670" t="s">
        <v>5310</v>
      </c>
      <c r="AP670" t="s">
        <v>5311</v>
      </c>
      <c r="AQ670" t="s">
        <v>5312</v>
      </c>
      <c r="AR670" t="s">
        <v>5313</v>
      </c>
      <c r="AS670" t="s">
        <v>5314</v>
      </c>
      <c r="AT670" t="s">
        <v>5315</v>
      </c>
      <c r="AU670" t="s">
        <v>5316</v>
      </c>
      <c r="AV670" t="s">
        <v>5317</v>
      </c>
    </row>
    <row r="671" spans="1:48" ht="15" customHeight="1">
      <c r="A671" s="84"/>
      <c r="B671" s="40"/>
      <c r="C671" s="70" t="s">
        <v>5021</v>
      </c>
      <c r="D671" s="443" t="s">
        <v>6194</v>
      </c>
      <c r="E671" s="329"/>
      <c r="F671" s="329"/>
      <c r="G671" s="329"/>
      <c r="H671" s="329"/>
      <c r="I671" s="329"/>
      <c r="J671" s="329"/>
      <c r="K671" s="329"/>
      <c r="L671" s="329"/>
      <c r="M671" s="329"/>
      <c r="N671" s="331"/>
      <c r="O671" s="52"/>
      <c r="P671" s="52"/>
      <c r="Q671" s="52"/>
      <c r="R671" s="52"/>
      <c r="S671" s="52"/>
      <c r="T671" s="52"/>
      <c r="U671" s="52"/>
      <c r="V671" s="52"/>
      <c r="W671" s="52"/>
      <c r="X671" s="52"/>
      <c r="Y671" s="52"/>
      <c r="Z671" s="52"/>
      <c r="AA671" s="52"/>
      <c r="AB671" s="52"/>
      <c r="AC671" s="52"/>
      <c r="AD671" s="52"/>
      <c r="AG671">
        <f>IF(AND(C518=0,COUNTA(O671:AD671)=0),0,IF(AND(C518&gt;0,COUNTA(O671:AD671)=16),0,1))</f>
        <v>0</v>
      </c>
      <c r="AH671">
        <f t="shared" ref="AH671:AH686" si="82">IF(COUNTIF(O671:AD671,"NS"),1,0)</f>
        <v>0</v>
      </c>
      <c r="AK671">
        <f t="shared" ref="AK671:AK686" si="83">COUNTIF(P671:R671,"NS")</f>
        <v>0</v>
      </c>
      <c r="AL671">
        <f t="shared" ref="AL671:AL686" si="84">SUM(P671:R671)</f>
        <v>0</v>
      </c>
      <c r="AM671">
        <f t="shared" ref="AM671:AM686" si="85">IF(COUNTA(O671:R671)=0,0,IF(OR(AND(O671=0,AK671&gt;0),AND(O671="ns",AL671&gt;0),AND(O671="ns",AK671=0,AL671=0)),1,IF(OR(AND(AK671&gt;=2,O671&gt;AL671),AND(O671="ns",AL671=0,AK671&gt;0),O671=AL671),0,1)))</f>
        <v>0</v>
      </c>
      <c r="AN671">
        <f t="shared" ref="AN671:AN686" si="86">COUNTIF(T671:V671,"NS")</f>
        <v>0</v>
      </c>
      <c r="AO671">
        <f t="shared" ref="AO671:AO686" si="87">SUM(T671:V671)</f>
        <v>0</v>
      </c>
      <c r="AP671">
        <f t="shared" ref="AP671:AP686" si="88">IF(COUNTA(S671:V671)=0,0,IF(OR(AND(S671=0,AN671&gt;0),AND(S671="ns",AO671&gt;0),AND(S671="ns",AN671=0,AO671=0)),1,IF(OR(AND(AN671&gt;=2,S671&gt;AO671),AND(S671="ns",AO671=0,AN671&gt;0),S671=AO671),0,1)))</f>
        <v>0</v>
      </c>
      <c r="AQ671">
        <f t="shared" ref="AQ671:AQ686" si="89">COUNTIF(X671:Z671,"NS")</f>
        <v>0</v>
      </c>
      <c r="AR671">
        <f t="shared" ref="AR671:AR686" si="90">SUM(X671:Z671)</f>
        <v>0</v>
      </c>
      <c r="AS671">
        <f t="shared" ref="AS671:AS686" si="91">IF(COUNTA(W671:Z671)=0,0,IF(OR(AND(W671=0,AQ671&gt;0),AND(W671="ns",AR671&gt;0),AND(W671="ns",AQ671=0,AR671=0)),1,IF(OR(AND(AQ671&gt;=2,W671&gt;AR671),AND(W671="ns",AR671=0,AQ671&gt;0),W671=AR671),0,1)))</f>
        <v>0</v>
      </c>
      <c r="AT671">
        <f t="shared" ref="AT671:AT686" si="92">COUNTIF(AB671:AD671,"NS")</f>
        <v>0</v>
      </c>
      <c r="AU671">
        <f t="shared" ref="AU671:AU686" si="93">SUM(AB671:AD671)</f>
        <v>0</v>
      </c>
      <c r="AV671">
        <f t="shared" ref="AV671:AV686" si="94">IF(COUNTA(AA671:AD671)=0,0,IF(OR(AND(AA671=0,AT671&gt;0),AND(AA671="ns",AU671&gt;0),AND(AA671="ns",AT671=0,AU671=0)),1,IF(OR(AND(AT671&gt;=2,AA671&gt;AU671),AND(AA671="ns",AU671=0,AT671&gt;0),AA671=AU671),0,1)))</f>
        <v>0</v>
      </c>
    </row>
    <row r="672" spans="1:48" ht="15" customHeight="1">
      <c r="A672" s="84"/>
      <c r="B672" s="40"/>
      <c r="C672" s="71" t="s">
        <v>5022</v>
      </c>
      <c r="D672" s="443" t="s">
        <v>6195</v>
      </c>
      <c r="E672" s="329"/>
      <c r="F672" s="329"/>
      <c r="G672" s="329"/>
      <c r="H672" s="329"/>
      <c r="I672" s="329"/>
      <c r="J672" s="329"/>
      <c r="K672" s="329"/>
      <c r="L672" s="329"/>
      <c r="M672" s="329"/>
      <c r="N672" s="331"/>
      <c r="O672" s="52"/>
      <c r="P672" s="52"/>
      <c r="Q672" s="52"/>
      <c r="R672" s="52"/>
      <c r="S672" s="52"/>
      <c r="T672" s="52"/>
      <c r="U672" s="52"/>
      <c r="V672" s="52"/>
      <c r="W672" s="52"/>
      <c r="X672" s="52"/>
      <c r="Y672" s="52"/>
      <c r="Z672" s="52"/>
      <c r="AA672" s="52"/>
      <c r="AB672" s="52"/>
      <c r="AC672" s="52"/>
      <c r="AD672" s="52"/>
      <c r="AG672">
        <f>IF(AND(C518=0,COUNTA(O672:AD672)=0),0,IF(AND(C518&gt;0,COUNTA(O672:AD672)=16),0,1))</f>
        <v>0</v>
      </c>
      <c r="AH672">
        <f t="shared" si="82"/>
        <v>0</v>
      </c>
      <c r="AK672">
        <f t="shared" si="83"/>
        <v>0</v>
      </c>
      <c r="AL672">
        <f t="shared" si="84"/>
        <v>0</v>
      </c>
      <c r="AM672">
        <f t="shared" si="85"/>
        <v>0</v>
      </c>
      <c r="AN672">
        <f t="shared" si="86"/>
        <v>0</v>
      </c>
      <c r="AO672">
        <f t="shared" si="87"/>
        <v>0</v>
      </c>
      <c r="AP672">
        <f t="shared" si="88"/>
        <v>0</v>
      </c>
      <c r="AQ672">
        <f t="shared" si="89"/>
        <v>0</v>
      </c>
      <c r="AR672">
        <f t="shared" si="90"/>
        <v>0</v>
      </c>
      <c r="AS672">
        <f t="shared" si="91"/>
        <v>0</v>
      </c>
      <c r="AT672">
        <f t="shared" si="92"/>
        <v>0</v>
      </c>
      <c r="AU672">
        <f t="shared" si="93"/>
        <v>0</v>
      </c>
      <c r="AV672">
        <f t="shared" si="94"/>
        <v>0</v>
      </c>
    </row>
    <row r="673" spans="1:48" ht="15" customHeight="1">
      <c r="A673" s="84"/>
      <c r="B673" s="40"/>
      <c r="C673" s="71" t="s">
        <v>5024</v>
      </c>
      <c r="D673" s="443" t="s">
        <v>6196</v>
      </c>
      <c r="E673" s="329"/>
      <c r="F673" s="329"/>
      <c r="G673" s="329"/>
      <c r="H673" s="329"/>
      <c r="I673" s="329"/>
      <c r="J673" s="329"/>
      <c r="K673" s="329"/>
      <c r="L673" s="329"/>
      <c r="M673" s="329"/>
      <c r="N673" s="331"/>
      <c r="O673" s="52"/>
      <c r="P673" s="52"/>
      <c r="Q673" s="52"/>
      <c r="R673" s="52"/>
      <c r="S673" s="52"/>
      <c r="T673" s="52"/>
      <c r="U673" s="52"/>
      <c r="V673" s="52"/>
      <c r="W673" s="52"/>
      <c r="X673" s="52"/>
      <c r="Y673" s="52"/>
      <c r="Z673" s="52"/>
      <c r="AA673" s="52"/>
      <c r="AB673" s="52"/>
      <c r="AC673" s="52"/>
      <c r="AD673" s="52"/>
      <c r="AG673">
        <f>IF(AND(C518=0,COUNTA(O673:AD673)=0),0,IF(AND(C518&gt;0,COUNTA(O673:AD673)=16),0,1))</f>
        <v>0</v>
      </c>
      <c r="AH673">
        <f t="shared" si="82"/>
        <v>0</v>
      </c>
      <c r="AK673">
        <f t="shared" si="83"/>
        <v>0</v>
      </c>
      <c r="AL673">
        <f t="shared" si="84"/>
        <v>0</v>
      </c>
      <c r="AM673">
        <f t="shared" si="85"/>
        <v>0</v>
      </c>
      <c r="AN673">
        <f t="shared" si="86"/>
        <v>0</v>
      </c>
      <c r="AO673">
        <f t="shared" si="87"/>
        <v>0</v>
      </c>
      <c r="AP673">
        <f t="shared" si="88"/>
        <v>0</v>
      </c>
      <c r="AQ673">
        <f t="shared" si="89"/>
        <v>0</v>
      </c>
      <c r="AR673">
        <f t="shared" si="90"/>
        <v>0</v>
      </c>
      <c r="AS673">
        <f t="shared" si="91"/>
        <v>0</v>
      </c>
      <c r="AT673">
        <f t="shared" si="92"/>
        <v>0</v>
      </c>
      <c r="AU673">
        <f t="shared" si="93"/>
        <v>0</v>
      </c>
      <c r="AV673">
        <f t="shared" si="94"/>
        <v>0</v>
      </c>
    </row>
    <row r="674" spans="1:48" ht="15" customHeight="1">
      <c r="A674" s="84"/>
      <c r="B674" s="40"/>
      <c r="C674" s="71" t="s">
        <v>5025</v>
      </c>
      <c r="D674" s="443" t="s">
        <v>6197</v>
      </c>
      <c r="E674" s="329"/>
      <c r="F674" s="329"/>
      <c r="G674" s="329"/>
      <c r="H674" s="329"/>
      <c r="I674" s="329"/>
      <c r="J674" s="329"/>
      <c r="K674" s="329"/>
      <c r="L674" s="329"/>
      <c r="M674" s="329"/>
      <c r="N674" s="331"/>
      <c r="O674" s="52"/>
      <c r="P674" s="52"/>
      <c r="Q674" s="52"/>
      <c r="R674" s="52"/>
      <c r="S674" s="52"/>
      <c r="T674" s="52"/>
      <c r="U674" s="52"/>
      <c r="V674" s="52"/>
      <c r="W674" s="52"/>
      <c r="X674" s="52"/>
      <c r="Y674" s="52"/>
      <c r="Z674" s="52"/>
      <c r="AA674" s="52"/>
      <c r="AB674" s="52"/>
      <c r="AC674" s="52"/>
      <c r="AD674" s="52"/>
      <c r="AG674">
        <f>IF(AND(C518=0,COUNTA(O674:AD674)=0),0,IF(AND(C518&gt;0,COUNTA(O674:AD674)=16),0,1))</f>
        <v>0</v>
      </c>
      <c r="AH674">
        <f t="shared" si="82"/>
        <v>0</v>
      </c>
      <c r="AK674">
        <f t="shared" si="83"/>
        <v>0</v>
      </c>
      <c r="AL674">
        <f t="shared" si="84"/>
        <v>0</v>
      </c>
      <c r="AM674">
        <f t="shared" si="85"/>
        <v>0</v>
      </c>
      <c r="AN674">
        <f t="shared" si="86"/>
        <v>0</v>
      </c>
      <c r="AO674">
        <f t="shared" si="87"/>
        <v>0</v>
      </c>
      <c r="AP674">
        <f t="shared" si="88"/>
        <v>0</v>
      </c>
      <c r="AQ674">
        <f t="shared" si="89"/>
        <v>0</v>
      </c>
      <c r="AR674">
        <f t="shared" si="90"/>
        <v>0</v>
      </c>
      <c r="AS674">
        <f t="shared" si="91"/>
        <v>0</v>
      </c>
      <c r="AT674">
        <f t="shared" si="92"/>
        <v>0</v>
      </c>
      <c r="AU674">
        <f t="shared" si="93"/>
        <v>0</v>
      </c>
      <c r="AV674">
        <f t="shared" si="94"/>
        <v>0</v>
      </c>
    </row>
    <row r="675" spans="1:48" ht="15" customHeight="1">
      <c r="A675" s="84"/>
      <c r="B675" s="40"/>
      <c r="C675" s="71" t="s">
        <v>5026</v>
      </c>
      <c r="D675" s="443" t="s">
        <v>6198</v>
      </c>
      <c r="E675" s="329"/>
      <c r="F675" s="329"/>
      <c r="G675" s="329"/>
      <c r="H675" s="329"/>
      <c r="I675" s="329"/>
      <c r="J675" s="329"/>
      <c r="K675" s="329"/>
      <c r="L675" s="329"/>
      <c r="M675" s="329"/>
      <c r="N675" s="331"/>
      <c r="O675" s="52"/>
      <c r="P675" s="52"/>
      <c r="Q675" s="52"/>
      <c r="R675" s="52"/>
      <c r="S675" s="52"/>
      <c r="T675" s="52"/>
      <c r="U675" s="52"/>
      <c r="V675" s="52"/>
      <c r="W675" s="52"/>
      <c r="X675" s="52"/>
      <c r="Y675" s="52"/>
      <c r="Z675" s="52"/>
      <c r="AA675" s="52"/>
      <c r="AB675" s="52"/>
      <c r="AC675" s="52"/>
      <c r="AD675" s="52"/>
      <c r="AG675">
        <f>IF(AND(C518=0,COUNTA(O675:AD675)=0),0,IF(AND(C518&gt;0,COUNTA(O675:AD675)=16),0,1))</f>
        <v>0</v>
      </c>
      <c r="AH675">
        <f t="shared" si="82"/>
        <v>0</v>
      </c>
      <c r="AK675">
        <f t="shared" si="83"/>
        <v>0</v>
      </c>
      <c r="AL675">
        <f t="shared" si="84"/>
        <v>0</v>
      </c>
      <c r="AM675">
        <f t="shared" si="85"/>
        <v>0</v>
      </c>
      <c r="AN675">
        <f t="shared" si="86"/>
        <v>0</v>
      </c>
      <c r="AO675">
        <f t="shared" si="87"/>
        <v>0</v>
      </c>
      <c r="AP675">
        <f t="shared" si="88"/>
        <v>0</v>
      </c>
      <c r="AQ675">
        <f t="shared" si="89"/>
        <v>0</v>
      </c>
      <c r="AR675">
        <f t="shared" si="90"/>
        <v>0</v>
      </c>
      <c r="AS675">
        <f t="shared" si="91"/>
        <v>0</v>
      </c>
      <c r="AT675">
        <f t="shared" si="92"/>
        <v>0</v>
      </c>
      <c r="AU675">
        <f t="shared" si="93"/>
        <v>0</v>
      </c>
      <c r="AV675">
        <f t="shared" si="94"/>
        <v>0</v>
      </c>
    </row>
    <row r="676" spans="1:48" ht="15" customHeight="1">
      <c r="A676" s="84"/>
      <c r="B676" s="40"/>
      <c r="C676" s="71" t="s">
        <v>5028</v>
      </c>
      <c r="D676" s="443" t="s">
        <v>6199</v>
      </c>
      <c r="E676" s="329"/>
      <c r="F676" s="329"/>
      <c r="G676" s="329"/>
      <c r="H676" s="329"/>
      <c r="I676" s="329"/>
      <c r="J676" s="329"/>
      <c r="K676" s="329"/>
      <c r="L676" s="329"/>
      <c r="M676" s="329"/>
      <c r="N676" s="331"/>
      <c r="O676" s="52"/>
      <c r="P676" s="52"/>
      <c r="Q676" s="52"/>
      <c r="R676" s="52"/>
      <c r="S676" s="52"/>
      <c r="T676" s="52"/>
      <c r="U676" s="52"/>
      <c r="V676" s="52"/>
      <c r="W676" s="52"/>
      <c r="X676" s="52"/>
      <c r="Y676" s="52"/>
      <c r="Z676" s="52"/>
      <c r="AA676" s="52"/>
      <c r="AB676" s="52"/>
      <c r="AC676" s="52"/>
      <c r="AD676" s="52"/>
      <c r="AG676">
        <f>IF(AND(C518=0,COUNTA(O676:AD676)=0),0,IF(AND(C518&gt;0,COUNTA(O676:AD676)=16),0,1))</f>
        <v>0</v>
      </c>
      <c r="AH676">
        <f t="shared" si="82"/>
        <v>0</v>
      </c>
      <c r="AK676">
        <f t="shared" si="83"/>
        <v>0</v>
      </c>
      <c r="AL676">
        <f t="shared" si="84"/>
        <v>0</v>
      </c>
      <c r="AM676">
        <f t="shared" si="85"/>
        <v>0</v>
      </c>
      <c r="AN676">
        <f t="shared" si="86"/>
        <v>0</v>
      </c>
      <c r="AO676">
        <f t="shared" si="87"/>
        <v>0</v>
      </c>
      <c r="AP676">
        <f t="shared" si="88"/>
        <v>0</v>
      </c>
      <c r="AQ676">
        <f t="shared" si="89"/>
        <v>0</v>
      </c>
      <c r="AR676">
        <f t="shared" si="90"/>
        <v>0</v>
      </c>
      <c r="AS676">
        <f t="shared" si="91"/>
        <v>0</v>
      </c>
      <c r="AT676">
        <f t="shared" si="92"/>
        <v>0</v>
      </c>
      <c r="AU676">
        <f t="shared" si="93"/>
        <v>0</v>
      </c>
      <c r="AV676">
        <f t="shared" si="94"/>
        <v>0</v>
      </c>
    </row>
    <row r="677" spans="1:48" ht="15" customHeight="1">
      <c r="A677" s="84"/>
      <c r="B677" s="40"/>
      <c r="C677" s="71" t="s">
        <v>5030</v>
      </c>
      <c r="D677" s="443" t="s">
        <v>6200</v>
      </c>
      <c r="E677" s="329"/>
      <c r="F677" s="329"/>
      <c r="G677" s="329"/>
      <c r="H677" s="329"/>
      <c r="I677" s="329"/>
      <c r="J677" s="329"/>
      <c r="K677" s="329"/>
      <c r="L677" s="329"/>
      <c r="M677" s="329"/>
      <c r="N677" s="331"/>
      <c r="O677" s="52"/>
      <c r="P677" s="52"/>
      <c r="Q677" s="52"/>
      <c r="R677" s="52"/>
      <c r="S677" s="52"/>
      <c r="T677" s="52"/>
      <c r="U677" s="52"/>
      <c r="V677" s="52"/>
      <c r="W677" s="52"/>
      <c r="X677" s="52"/>
      <c r="Y677" s="52"/>
      <c r="Z677" s="52"/>
      <c r="AA677" s="52"/>
      <c r="AB677" s="52"/>
      <c r="AC677" s="52"/>
      <c r="AD677" s="52"/>
      <c r="AG677">
        <f>IF(AND(C518=0,COUNTA(O677:AD677)=0),0,IF(AND(C518&gt;0,COUNTA(O677:AD677)=16),0,1))</f>
        <v>0</v>
      </c>
      <c r="AH677">
        <f t="shared" si="82"/>
        <v>0</v>
      </c>
      <c r="AK677">
        <f t="shared" si="83"/>
        <v>0</v>
      </c>
      <c r="AL677">
        <f t="shared" si="84"/>
        <v>0</v>
      </c>
      <c r="AM677">
        <f t="shared" si="85"/>
        <v>0</v>
      </c>
      <c r="AN677">
        <f t="shared" si="86"/>
        <v>0</v>
      </c>
      <c r="AO677">
        <f t="shared" si="87"/>
        <v>0</v>
      </c>
      <c r="AP677">
        <f t="shared" si="88"/>
        <v>0</v>
      </c>
      <c r="AQ677">
        <f t="shared" si="89"/>
        <v>0</v>
      </c>
      <c r="AR677">
        <f t="shared" si="90"/>
        <v>0</v>
      </c>
      <c r="AS677">
        <f t="shared" si="91"/>
        <v>0</v>
      </c>
      <c r="AT677">
        <f t="shared" si="92"/>
        <v>0</v>
      </c>
      <c r="AU677">
        <f t="shared" si="93"/>
        <v>0</v>
      </c>
      <c r="AV677">
        <f t="shared" si="94"/>
        <v>0</v>
      </c>
    </row>
    <row r="678" spans="1:48" ht="15" customHeight="1">
      <c r="A678" s="84"/>
      <c r="B678" s="40"/>
      <c r="C678" s="71" t="s">
        <v>5032</v>
      </c>
      <c r="D678" s="443" t="s">
        <v>6201</v>
      </c>
      <c r="E678" s="329"/>
      <c r="F678" s="329"/>
      <c r="G678" s="329"/>
      <c r="H678" s="329"/>
      <c r="I678" s="329"/>
      <c r="J678" s="329"/>
      <c r="K678" s="329"/>
      <c r="L678" s="329"/>
      <c r="M678" s="329"/>
      <c r="N678" s="331"/>
      <c r="O678" s="52"/>
      <c r="P678" s="52"/>
      <c r="Q678" s="52"/>
      <c r="R678" s="52"/>
      <c r="S678" s="52"/>
      <c r="T678" s="52"/>
      <c r="U678" s="52"/>
      <c r="V678" s="52"/>
      <c r="W678" s="52"/>
      <c r="X678" s="52"/>
      <c r="Y678" s="52"/>
      <c r="Z678" s="52"/>
      <c r="AA678" s="52"/>
      <c r="AB678" s="52"/>
      <c r="AC678" s="52"/>
      <c r="AD678" s="52"/>
      <c r="AG678">
        <f>IF(AND(C518=0,COUNTA(O678:AD678)=0),0,IF(AND(C518&gt;0,COUNTA(O678:AD678)=16),0,1))</f>
        <v>0</v>
      </c>
      <c r="AH678">
        <f t="shared" si="82"/>
        <v>0</v>
      </c>
      <c r="AK678">
        <f t="shared" si="83"/>
        <v>0</v>
      </c>
      <c r="AL678">
        <f t="shared" si="84"/>
        <v>0</v>
      </c>
      <c r="AM678">
        <f t="shared" si="85"/>
        <v>0</v>
      </c>
      <c r="AN678">
        <f t="shared" si="86"/>
        <v>0</v>
      </c>
      <c r="AO678">
        <f t="shared" si="87"/>
        <v>0</v>
      </c>
      <c r="AP678">
        <f t="shared" si="88"/>
        <v>0</v>
      </c>
      <c r="AQ678">
        <f t="shared" si="89"/>
        <v>0</v>
      </c>
      <c r="AR678">
        <f t="shared" si="90"/>
        <v>0</v>
      </c>
      <c r="AS678">
        <f t="shared" si="91"/>
        <v>0</v>
      </c>
      <c r="AT678">
        <f t="shared" si="92"/>
        <v>0</v>
      </c>
      <c r="AU678">
        <f t="shared" si="93"/>
        <v>0</v>
      </c>
      <c r="AV678">
        <f t="shared" si="94"/>
        <v>0</v>
      </c>
    </row>
    <row r="679" spans="1:48" ht="15" customHeight="1">
      <c r="A679" s="84"/>
      <c r="B679" s="40"/>
      <c r="C679" s="71" t="s">
        <v>5034</v>
      </c>
      <c r="D679" s="443" t="s">
        <v>5590</v>
      </c>
      <c r="E679" s="329"/>
      <c r="F679" s="329"/>
      <c r="G679" s="329"/>
      <c r="H679" s="329"/>
      <c r="I679" s="329"/>
      <c r="J679" s="329"/>
      <c r="K679" s="329"/>
      <c r="L679" s="329"/>
      <c r="M679" s="329"/>
      <c r="N679" s="331"/>
      <c r="O679" s="52"/>
      <c r="P679" s="52"/>
      <c r="Q679" s="52"/>
      <c r="R679" s="52"/>
      <c r="S679" s="52"/>
      <c r="T679" s="52"/>
      <c r="U679" s="52"/>
      <c r="V679" s="52"/>
      <c r="W679" s="52"/>
      <c r="X679" s="52"/>
      <c r="Y679" s="52"/>
      <c r="Z679" s="52"/>
      <c r="AA679" s="52"/>
      <c r="AB679" s="52"/>
      <c r="AC679" s="52"/>
      <c r="AD679" s="52"/>
      <c r="AG679">
        <f>IF(AND(C518=0,COUNTA(O679:AD679)=0),0,IF(AND(C518&gt;0,COUNTA(O679:AD679)=16),0,1))</f>
        <v>0</v>
      </c>
      <c r="AH679">
        <f t="shared" si="82"/>
        <v>0</v>
      </c>
      <c r="AK679">
        <f t="shared" si="83"/>
        <v>0</v>
      </c>
      <c r="AL679">
        <f t="shared" si="84"/>
        <v>0</v>
      </c>
      <c r="AM679">
        <f t="shared" si="85"/>
        <v>0</v>
      </c>
      <c r="AN679">
        <f t="shared" si="86"/>
        <v>0</v>
      </c>
      <c r="AO679">
        <f t="shared" si="87"/>
        <v>0</v>
      </c>
      <c r="AP679">
        <f t="shared" si="88"/>
        <v>0</v>
      </c>
      <c r="AQ679">
        <f t="shared" si="89"/>
        <v>0</v>
      </c>
      <c r="AR679">
        <f t="shared" si="90"/>
        <v>0</v>
      </c>
      <c r="AS679">
        <f t="shared" si="91"/>
        <v>0</v>
      </c>
      <c r="AT679">
        <f t="shared" si="92"/>
        <v>0</v>
      </c>
      <c r="AU679">
        <f t="shared" si="93"/>
        <v>0</v>
      </c>
      <c r="AV679">
        <f t="shared" si="94"/>
        <v>0</v>
      </c>
    </row>
    <row r="680" spans="1:48" ht="15" customHeight="1">
      <c r="A680" s="84"/>
      <c r="B680" s="40"/>
      <c r="C680" s="71" t="s">
        <v>5036</v>
      </c>
      <c r="D680" s="443" t="s">
        <v>6202</v>
      </c>
      <c r="E680" s="329"/>
      <c r="F680" s="329"/>
      <c r="G680" s="329"/>
      <c r="H680" s="329"/>
      <c r="I680" s="329"/>
      <c r="J680" s="329"/>
      <c r="K680" s="329"/>
      <c r="L680" s="329"/>
      <c r="M680" s="329"/>
      <c r="N680" s="331"/>
      <c r="O680" s="52"/>
      <c r="P680" s="52"/>
      <c r="Q680" s="52"/>
      <c r="R680" s="52"/>
      <c r="S680" s="52"/>
      <c r="T680" s="52"/>
      <c r="U680" s="52"/>
      <c r="V680" s="52"/>
      <c r="W680" s="52"/>
      <c r="X680" s="52"/>
      <c r="Y680" s="52"/>
      <c r="Z680" s="52"/>
      <c r="AA680" s="52"/>
      <c r="AB680" s="52"/>
      <c r="AC680" s="52"/>
      <c r="AD680" s="52"/>
      <c r="AG680">
        <f>IF(AND(C518=0,COUNTA(O680:AD680)=0),0,IF(AND(C518&gt;0,COUNTA(O680:AD680)=16),0,1))</f>
        <v>0</v>
      </c>
      <c r="AH680">
        <f t="shared" si="82"/>
        <v>0</v>
      </c>
      <c r="AK680">
        <f t="shared" si="83"/>
        <v>0</v>
      </c>
      <c r="AL680">
        <f t="shared" si="84"/>
        <v>0</v>
      </c>
      <c r="AM680">
        <f t="shared" si="85"/>
        <v>0</v>
      </c>
      <c r="AN680">
        <f t="shared" si="86"/>
        <v>0</v>
      </c>
      <c r="AO680">
        <f t="shared" si="87"/>
        <v>0</v>
      </c>
      <c r="AP680">
        <f t="shared" si="88"/>
        <v>0</v>
      </c>
      <c r="AQ680">
        <f t="shared" si="89"/>
        <v>0</v>
      </c>
      <c r="AR680">
        <f t="shared" si="90"/>
        <v>0</v>
      </c>
      <c r="AS680">
        <f t="shared" si="91"/>
        <v>0</v>
      </c>
      <c r="AT680">
        <f t="shared" si="92"/>
        <v>0</v>
      </c>
      <c r="AU680">
        <f t="shared" si="93"/>
        <v>0</v>
      </c>
      <c r="AV680">
        <f t="shared" si="94"/>
        <v>0</v>
      </c>
    </row>
    <row r="681" spans="1:48" ht="15" customHeight="1">
      <c r="A681" s="84"/>
      <c r="B681" s="40"/>
      <c r="C681" s="71" t="s">
        <v>5038</v>
      </c>
      <c r="D681" s="443" t="s">
        <v>6203</v>
      </c>
      <c r="E681" s="329"/>
      <c r="F681" s="329"/>
      <c r="G681" s="329"/>
      <c r="H681" s="329"/>
      <c r="I681" s="329"/>
      <c r="J681" s="329"/>
      <c r="K681" s="329"/>
      <c r="L681" s="329"/>
      <c r="M681" s="329"/>
      <c r="N681" s="331"/>
      <c r="O681" s="52"/>
      <c r="P681" s="52"/>
      <c r="Q681" s="52"/>
      <c r="R681" s="52"/>
      <c r="S681" s="52"/>
      <c r="T681" s="52"/>
      <c r="U681" s="52"/>
      <c r="V681" s="52"/>
      <c r="W681" s="52"/>
      <c r="X681" s="52"/>
      <c r="Y681" s="52"/>
      <c r="Z681" s="52"/>
      <c r="AA681" s="52"/>
      <c r="AB681" s="52"/>
      <c r="AC681" s="52"/>
      <c r="AD681" s="52"/>
      <c r="AG681">
        <f>IF(AND(C518=0,COUNTA(O681:AD681)=0),0,IF(AND(C518&gt;0,COUNTA(O681:AD681)=16),0,1))</f>
        <v>0</v>
      </c>
      <c r="AH681">
        <f t="shared" si="82"/>
        <v>0</v>
      </c>
      <c r="AK681">
        <f t="shared" si="83"/>
        <v>0</v>
      </c>
      <c r="AL681">
        <f t="shared" si="84"/>
        <v>0</v>
      </c>
      <c r="AM681">
        <f t="shared" si="85"/>
        <v>0</v>
      </c>
      <c r="AN681">
        <f t="shared" si="86"/>
        <v>0</v>
      </c>
      <c r="AO681">
        <f t="shared" si="87"/>
        <v>0</v>
      </c>
      <c r="AP681">
        <f t="shared" si="88"/>
        <v>0</v>
      </c>
      <c r="AQ681">
        <f t="shared" si="89"/>
        <v>0</v>
      </c>
      <c r="AR681">
        <f t="shared" si="90"/>
        <v>0</v>
      </c>
      <c r="AS681">
        <f t="shared" si="91"/>
        <v>0</v>
      </c>
      <c r="AT681">
        <f t="shared" si="92"/>
        <v>0</v>
      </c>
      <c r="AU681">
        <f t="shared" si="93"/>
        <v>0</v>
      </c>
      <c r="AV681">
        <f t="shared" si="94"/>
        <v>0</v>
      </c>
    </row>
    <row r="682" spans="1:48" ht="15" customHeight="1">
      <c r="A682" s="84"/>
      <c r="B682" s="40"/>
      <c r="C682" s="71" t="s">
        <v>5039</v>
      </c>
      <c r="D682" s="443" t="s">
        <v>6204</v>
      </c>
      <c r="E682" s="329"/>
      <c r="F682" s="329"/>
      <c r="G682" s="329"/>
      <c r="H682" s="329"/>
      <c r="I682" s="329"/>
      <c r="J682" s="329"/>
      <c r="K682" s="329"/>
      <c r="L682" s="329"/>
      <c r="M682" s="329"/>
      <c r="N682" s="331"/>
      <c r="O682" s="52"/>
      <c r="P682" s="52"/>
      <c r="Q682" s="52"/>
      <c r="R682" s="52"/>
      <c r="S682" s="52"/>
      <c r="T682" s="52"/>
      <c r="U682" s="52"/>
      <c r="V682" s="52"/>
      <c r="W682" s="52"/>
      <c r="X682" s="52"/>
      <c r="Y682" s="52"/>
      <c r="Z682" s="52"/>
      <c r="AA682" s="52"/>
      <c r="AB682" s="52"/>
      <c r="AC682" s="52"/>
      <c r="AD682" s="52"/>
      <c r="AG682">
        <f>IF(AND(C518=0,COUNTA(O682:AD682)=0),0,IF(AND(C518&gt;0,COUNTA(O682:AD682)=16),0,1))</f>
        <v>0</v>
      </c>
      <c r="AH682">
        <f t="shared" si="82"/>
        <v>0</v>
      </c>
      <c r="AK682">
        <f t="shared" si="83"/>
        <v>0</v>
      </c>
      <c r="AL682">
        <f t="shared" si="84"/>
        <v>0</v>
      </c>
      <c r="AM682">
        <f t="shared" si="85"/>
        <v>0</v>
      </c>
      <c r="AN682">
        <f t="shared" si="86"/>
        <v>0</v>
      </c>
      <c r="AO682">
        <f t="shared" si="87"/>
        <v>0</v>
      </c>
      <c r="AP682">
        <f t="shared" si="88"/>
        <v>0</v>
      </c>
      <c r="AQ682">
        <f t="shared" si="89"/>
        <v>0</v>
      </c>
      <c r="AR682">
        <f t="shared" si="90"/>
        <v>0</v>
      </c>
      <c r="AS682">
        <f t="shared" si="91"/>
        <v>0</v>
      </c>
      <c r="AT682">
        <f t="shared" si="92"/>
        <v>0</v>
      </c>
      <c r="AU682">
        <f t="shared" si="93"/>
        <v>0</v>
      </c>
      <c r="AV682">
        <f t="shared" si="94"/>
        <v>0</v>
      </c>
    </row>
    <row r="683" spans="1:48" ht="15" customHeight="1">
      <c r="A683" s="84"/>
      <c r="B683" s="40"/>
      <c r="C683" s="71" t="s">
        <v>5040</v>
      </c>
      <c r="D683" s="443" t="s">
        <v>6205</v>
      </c>
      <c r="E683" s="329"/>
      <c r="F683" s="329"/>
      <c r="G683" s="329"/>
      <c r="H683" s="329"/>
      <c r="I683" s="329"/>
      <c r="J683" s="329"/>
      <c r="K683" s="329"/>
      <c r="L683" s="329"/>
      <c r="M683" s="329"/>
      <c r="N683" s="331"/>
      <c r="O683" s="52"/>
      <c r="P683" s="52"/>
      <c r="Q683" s="52"/>
      <c r="R683" s="52"/>
      <c r="S683" s="52"/>
      <c r="T683" s="52"/>
      <c r="U683" s="52"/>
      <c r="V683" s="52"/>
      <c r="W683" s="52"/>
      <c r="X683" s="52"/>
      <c r="Y683" s="52"/>
      <c r="Z683" s="52"/>
      <c r="AA683" s="52"/>
      <c r="AB683" s="52"/>
      <c r="AC683" s="52"/>
      <c r="AD683" s="52"/>
      <c r="AG683">
        <f>IF(AND(C518=0,COUNTA(O683:AD683)=0),0,IF(AND(C518&gt;0,COUNTA(O683:AD683)=16),0,1))</f>
        <v>0</v>
      </c>
      <c r="AH683">
        <f t="shared" si="82"/>
        <v>0</v>
      </c>
      <c r="AK683">
        <f t="shared" si="83"/>
        <v>0</v>
      </c>
      <c r="AL683">
        <f t="shared" si="84"/>
        <v>0</v>
      </c>
      <c r="AM683">
        <f t="shared" si="85"/>
        <v>0</v>
      </c>
      <c r="AN683">
        <f t="shared" si="86"/>
        <v>0</v>
      </c>
      <c r="AO683">
        <f t="shared" si="87"/>
        <v>0</v>
      </c>
      <c r="AP683">
        <f t="shared" si="88"/>
        <v>0</v>
      </c>
      <c r="AQ683">
        <f t="shared" si="89"/>
        <v>0</v>
      </c>
      <c r="AR683">
        <f t="shared" si="90"/>
        <v>0</v>
      </c>
      <c r="AS683">
        <f t="shared" si="91"/>
        <v>0</v>
      </c>
      <c r="AT683">
        <f t="shared" si="92"/>
        <v>0</v>
      </c>
      <c r="AU683">
        <f t="shared" si="93"/>
        <v>0</v>
      </c>
      <c r="AV683">
        <f t="shared" si="94"/>
        <v>0</v>
      </c>
    </row>
    <row r="684" spans="1:48" ht="15" customHeight="1">
      <c r="A684" s="84"/>
      <c r="B684" s="40"/>
      <c r="C684" s="71" t="s">
        <v>5041</v>
      </c>
      <c r="D684" s="443" t="s">
        <v>6206</v>
      </c>
      <c r="E684" s="329"/>
      <c r="F684" s="329"/>
      <c r="G684" s="329"/>
      <c r="H684" s="329"/>
      <c r="I684" s="329"/>
      <c r="J684" s="329"/>
      <c r="K684" s="329"/>
      <c r="L684" s="329"/>
      <c r="M684" s="329"/>
      <c r="N684" s="331"/>
      <c r="O684" s="52"/>
      <c r="P684" s="52"/>
      <c r="Q684" s="52"/>
      <c r="R684" s="52"/>
      <c r="S684" s="52"/>
      <c r="T684" s="52"/>
      <c r="U684" s="52"/>
      <c r="V684" s="52"/>
      <c r="W684" s="52"/>
      <c r="X684" s="52"/>
      <c r="Y684" s="52"/>
      <c r="Z684" s="52"/>
      <c r="AA684" s="52"/>
      <c r="AB684" s="52"/>
      <c r="AC684" s="52"/>
      <c r="AD684" s="52"/>
      <c r="AG684">
        <f>IF(AND(C518=0,COUNTA(O684:AD684)=0),0,IF(AND(C518&gt;0,COUNTA(O684:AD684)=16),0,1))</f>
        <v>0</v>
      </c>
      <c r="AH684">
        <f t="shared" si="82"/>
        <v>0</v>
      </c>
      <c r="AK684">
        <f t="shared" si="83"/>
        <v>0</v>
      </c>
      <c r="AL684">
        <f t="shared" si="84"/>
        <v>0</v>
      </c>
      <c r="AM684">
        <f t="shared" si="85"/>
        <v>0</v>
      </c>
      <c r="AN684">
        <f t="shared" si="86"/>
        <v>0</v>
      </c>
      <c r="AO684">
        <f t="shared" si="87"/>
        <v>0</v>
      </c>
      <c r="AP684">
        <f t="shared" si="88"/>
        <v>0</v>
      </c>
      <c r="AQ684">
        <f t="shared" si="89"/>
        <v>0</v>
      </c>
      <c r="AR684">
        <f t="shared" si="90"/>
        <v>0</v>
      </c>
      <c r="AS684">
        <f t="shared" si="91"/>
        <v>0</v>
      </c>
      <c r="AT684">
        <f t="shared" si="92"/>
        <v>0</v>
      </c>
      <c r="AU684">
        <f t="shared" si="93"/>
        <v>0</v>
      </c>
      <c r="AV684">
        <f t="shared" si="94"/>
        <v>0</v>
      </c>
    </row>
    <row r="685" spans="1:48" ht="15" customHeight="1">
      <c r="A685" s="84"/>
      <c r="B685" s="40"/>
      <c r="C685" s="71" t="s">
        <v>5042</v>
      </c>
      <c r="D685" s="443" t="s">
        <v>5776</v>
      </c>
      <c r="E685" s="329"/>
      <c r="F685" s="329"/>
      <c r="G685" s="329"/>
      <c r="H685" s="329"/>
      <c r="I685" s="329"/>
      <c r="J685" s="329"/>
      <c r="K685" s="329"/>
      <c r="L685" s="329"/>
      <c r="M685" s="329"/>
      <c r="N685" s="331"/>
      <c r="O685" s="52"/>
      <c r="P685" s="52"/>
      <c r="Q685" s="52"/>
      <c r="R685" s="52"/>
      <c r="S685" s="52"/>
      <c r="T685" s="52"/>
      <c r="U685" s="52"/>
      <c r="V685" s="52"/>
      <c r="W685" s="52"/>
      <c r="X685" s="52"/>
      <c r="Y685" s="52"/>
      <c r="Z685" s="52"/>
      <c r="AA685" s="52"/>
      <c r="AB685" s="52"/>
      <c r="AC685" s="52"/>
      <c r="AD685" s="52"/>
      <c r="AG685">
        <f>IF(AND(C518=0,COUNTA(O685:AD685)=0),0,IF(AND(C518&gt;0,COUNTA(O685:AD685)=16),0,1))</f>
        <v>0</v>
      </c>
      <c r="AH685">
        <f t="shared" si="82"/>
        <v>0</v>
      </c>
      <c r="AK685">
        <f t="shared" si="83"/>
        <v>0</v>
      </c>
      <c r="AL685">
        <f t="shared" si="84"/>
        <v>0</v>
      </c>
      <c r="AM685">
        <f t="shared" si="85"/>
        <v>0</v>
      </c>
      <c r="AN685">
        <f t="shared" si="86"/>
        <v>0</v>
      </c>
      <c r="AO685">
        <f t="shared" si="87"/>
        <v>0</v>
      </c>
      <c r="AP685">
        <f t="shared" si="88"/>
        <v>0</v>
      </c>
      <c r="AQ685">
        <f t="shared" si="89"/>
        <v>0</v>
      </c>
      <c r="AR685">
        <f t="shared" si="90"/>
        <v>0</v>
      </c>
      <c r="AS685">
        <f t="shared" si="91"/>
        <v>0</v>
      </c>
      <c r="AT685">
        <f t="shared" si="92"/>
        <v>0</v>
      </c>
      <c r="AU685">
        <f t="shared" si="93"/>
        <v>0</v>
      </c>
      <c r="AV685">
        <f t="shared" si="94"/>
        <v>0</v>
      </c>
    </row>
    <row r="686" spans="1:48" ht="15" customHeight="1">
      <c r="A686" s="84"/>
      <c r="B686" s="40"/>
      <c r="C686" s="71" t="s">
        <v>5043</v>
      </c>
      <c r="D686" s="443" t="s">
        <v>5355</v>
      </c>
      <c r="E686" s="329"/>
      <c r="F686" s="329"/>
      <c r="G686" s="329"/>
      <c r="H686" s="329"/>
      <c r="I686" s="329"/>
      <c r="J686" s="329"/>
      <c r="K686" s="329"/>
      <c r="L686" s="329"/>
      <c r="M686" s="329"/>
      <c r="N686" s="331"/>
      <c r="O686" s="52"/>
      <c r="P686" s="52"/>
      <c r="Q686" s="52"/>
      <c r="R686" s="52"/>
      <c r="S686" s="52"/>
      <c r="T686" s="52"/>
      <c r="U686" s="52"/>
      <c r="V686" s="52"/>
      <c r="W686" s="52"/>
      <c r="X686" s="52"/>
      <c r="Y686" s="52"/>
      <c r="Z686" s="52"/>
      <c r="AA686" s="52"/>
      <c r="AB686" s="52"/>
      <c r="AC686" s="52"/>
      <c r="AD686" s="52"/>
      <c r="AG686">
        <f>IF(AND(C518=0,COUNTA(O686:AD686)=0),0,IF(AND(C518&gt;0,COUNTA(O686:AD686)=16),0,1))</f>
        <v>0</v>
      </c>
      <c r="AH686">
        <f t="shared" si="82"/>
        <v>0</v>
      </c>
      <c r="AK686">
        <f t="shared" si="83"/>
        <v>0</v>
      </c>
      <c r="AL686">
        <f t="shared" si="84"/>
        <v>0</v>
      </c>
      <c r="AM686">
        <f t="shared" si="85"/>
        <v>0</v>
      </c>
      <c r="AN686">
        <f t="shared" si="86"/>
        <v>0</v>
      </c>
      <c r="AO686">
        <f t="shared" si="87"/>
        <v>0</v>
      </c>
      <c r="AP686">
        <f t="shared" si="88"/>
        <v>0</v>
      </c>
      <c r="AQ686">
        <f t="shared" si="89"/>
        <v>0</v>
      </c>
      <c r="AR686">
        <f t="shared" si="90"/>
        <v>0</v>
      </c>
      <c r="AS686">
        <f t="shared" si="91"/>
        <v>0</v>
      </c>
      <c r="AT686">
        <f t="shared" si="92"/>
        <v>0</v>
      </c>
      <c r="AU686">
        <f t="shared" si="93"/>
        <v>0</v>
      </c>
      <c r="AV686">
        <f t="shared" si="94"/>
        <v>0</v>
      </c>
    </row>
    <row r="687" spans="1:48" ht="15" customHeight="1">
      <c r="A687" s="84"/>
      <c r="B687" s="40"/>
      <c r="C687" s="40"/>
      <c r="D687" s="40"/>
      <c r="E687" s="40"/>
      <c r="F687" s="40"/>
      <c r="G687" s="62"/>
      <c r="H687" s="78"/>
      <c r="I687" s="78"/>
      <c r="K687" s="40"/>
      <c r="L687" s="40"/>
      <c r="M687" s="40"/>
      <c r="N687" s="193" t="s">
        <v>5198</v>
      </c>
      <c r="O687" s="67">
        <f t="shared" ref="O687:AD687" si="95">IF(AND(SUM(O671:O686)=0,COUNTIF(O671:O686,"NS")&gt;0),"NS",IF(AND(SUM(O671:O686)=0,COUNTIF(O671:O686,0)&gt;0),0,IF(AND(SUM(O671:O686)=0,COUNTIF(O671:O686,"NA")&gt;0),"NA",SUM(O671:O686))))</f>
        <v>0</v>
      </c>
      <c r="P687" s="67">
        <f t="shared" si="95"/>
        <v>0</v>
      </c>
      <c r="Q687" s="67">
        <f t="shared" si="95"/>
        <v>0</v>
      </c>
      <c r="R687" s="67">
        <f t="shared" si="95"/>
        <v>0</v>
      </c>
      <c r="S687" s="67">
        <f t="shared" si="95"/>
        <v>0</v>
      </c>
      <c r="T687" s="67">
        <f t="shared" si="95"/>
        <v>0</v>
      </c>
      <c r="U687" s="67">
        <f t="shared" si="95"/>
        <v>0</v>
      </c>
      <c r="V687" s="67">
        <f t="shared" si="95"/>
        <v>0</v>
      </c>
      <c r="W687" s="67">
        <f t="shared" si="95"/>
        <v>0</v>
      </c>
      <c r="X687" s="67">
        <f t="shared" si="95"/>
        <v>0</v>
      </c>
      <c r="Y687" s="67">
        <f t="shared" si="95"/>
        <v>0</v>
      </c>
      <c r="Z687" s="67">
        <f t="shared" si="95"/>
        <v>0</v>
      </c>
      <c r="AA687" s="67">
        <f t="shared" si="95"/>
        <v>0</v>
      </c>
      <c r="AB687" s="67">
        <f t="shared" si="95"/>
        <v>0</v>
      </c>
      <c r="AC687" s="67">
        <f t="shared" si="95"/>
        <v>0</v>
      </c>
      <c r="AD687" s="67">
        <f t="shared" si="95"/>
        <v>0</v>
      </c>
      <c r="AG687">
        <f>SUM(AG671:AG686)</f>
        <v>0</v>
      </c>
      <c r="AH687" s="284">
        <f>SUM(AH671:AH686)</f>
        <v>0</v>
      </c>
      <c r="AK687">
        <f>SUM(AK671:AK686)</f>
        <v>0</v>
      </c>
      <c r="AM687">
        <f>SUM(AM671:AM686)</f>
        <v>0</v>
      </c>
      <c r="AN687">
        <f>SUM(AN671:AN686)</f>
        <v>0</v>
      </c>
      <c r="AP687">
        <f>SUM(AP671:AP686)</f>
        <v>0</v>
      </c>
      <c r="AQ687">
        <f>SUM(AQ671:AQ686)</f>
        <v>0</v>
      </c>
      <c r="AS687">
        <f>SUM(AS671:AS686)</f>
        <v>0</v>
      </c>
      <c r="AT687">
        <f>SUM(AT671:AT686)</f>
        <v>0</v>
      </c>
      <c r="AV687">
        <f>SUM(AV671:AV686)</f>
        <v>0</v>
      </c>
    </row>
    <row r="688" spans="1:48" ht="15" customHeight="1">
      <c r="A688" s="84"/>
      <c r="B688" s="40"/>
      <c r="C688" s="40"/>
      <c r="D688" s="40"/>
      <c r="E688" s="40"/>
      <c r="F688" s="40"/>
      <c r="G688" s="40"/>
      <c r="H688" s="40"/>
      <c r="I688" s="40"/>
      <c r="J688" s="40"/>
      <c r="K688" s="40"/>
      <c r="L688" s="40"/>
      <c r="M688" s="40"/>
      <c r="N688" s="40"/>
      <c r="O688" s="40"/>
      <c r="P688" s="40"/>
      <c r="Q688" s="40"/>
      <c r="R688" s="40"/>
      <c r="S688" s="40"/>
      <c r="T688" s="40"/>
      <c r="U688" s="40"/>
      <c r="V688" s="40"/>
      <c r="W688" s="40"/>
      <c r="X688" s="40"/>
      <c r="Y688" s="40"/>
      <c r="Z688" s="40"/>
      <c r="AA688" s="40"/>
      <c r="AB688" s="40"/>
      <c r="AC688" s="40"/>
      <c r="AD688" s="40"/>
      <c r="AK688" t="s">
        <v>5318</v>
      </c>
      <c r="AL688">
        <f>SUM(AM687,AP687,AS687,AV687)</f>
        <v>0</v>
      </c>
      <c r="AM688" t="s">
        <v>5319</v>
      </c>
      <c r="AN688">
        <f>SUM(AK687,AN687,AQ687,AT687)</f>
        <v>0</v>
      </c>
    </row>
    <row r="689" spans="1:48" ht="45" customHeight="1">
      <c r="A689" s="84"/>
      <c r="B689" s="40"/>
      <c r="C689" s="503" t="s">
        <v>6207</v>
      </c>
      <c r="D689" s="319"/>
      <c r="E689" s="319"/>
      <c r="F689" s="355"/>
      <c r="G689" s="329"/>
      <c r="H689" s="329"/>
      <c r="I689" s="329"/>
      <c r="J689" s="329"/>
      <c r="K689" s="329"/>
      <c r="L689" s="329"/>
      <c r="M689" s="329"/>
      <c r="N689" s="329"/>
      <c r="O689" s="329"/>
      <c r="P689" s="329"/>
      <c r="Q689" s="329"/>
      <c r="R689" s="329"/>
      <c r="S689" s="329"/>
      <c r="T689" s="329"/>
      <c r="U689" s="329"/>
      <c r="V689" s="329"/>
      <c r="W689" s="329"/>
      <c r="X689" s="329"/>
      <c r="Y689" s="329"/>
      <c r="Z689" s="329"/>
      <c r="AA689" s="329"/>
      <c r="AB689" s="329"/>
      <c r="AC689" s="329"/>
      <c r="AD689" s="331"/>
      <c r="AK689" t="s">
        <v>5320</v>
      </c>
      <c r="AL689">
        <f>IF(AN688&gt;0,IF(SUM(O687)&gt;=SUM(S687,W687,AA687),0,1),IF(SUM(O687)&lt;&gt;SUM(S687,W687,AA687),1,0))</f>
        <v>0</v>
      </c>
      <c r="AM689" t="s">
        <v>5321</v>
      </c>
      <c r="AN689">
        <f>IF(AN688&gt;0,IF(SUM(P687)&gt;=SUM(T687,X687,AB687),0,1),IF(SUM(P687)&lt;&gt;SUM(T687,X687,AB687),1,0))</f>
        <v>0</v>
      </c>
      <c r="AO689" t="s">
        <v>5322</v>
      </c>
      <c r="AP689">
        <f>IF(AN688&gt;0,IF(SUM(Q687)&gt;=SUM(U687,Y687,AC687),0,1),IF(SUM(Q687)&lt;&gt;SUM(U687,Y687,AC687),1,0))</f>
        <v>0</v>
      </c>
      <c r="AQ689" t="s">
        <v>5323</v>
      </c>
      <c r="AR689">
        <f>IF(AN688&gt;0,IF(SUM(R687)&gt;=SUM(V687,Z687,AD687),0,1),IF(SUM(R687)&lt;&gt;SUM(V687,Z687,AD687),1,0))</f>
        <v>0</v>
      </c>
    </row>
    <row r="690" spans="1:48" ht="15" customHeight="1">
      <c r="A690" s="84"/>
      <c r="B690" s="285" t="str">
        <f>IF(AND(SUM(O683:AD683)&gt;0,F689=""),"Alerta:Debido a que registró algún valor numérico mayor a cero en el numeral 7. deberá de especificarlo en el recuadro correspondiente.","")</f>
        <v/>
      </c>
      <c r="C690" s="40"/>
      <c r="D690" s="40"/>
      <c r="E690" s="40"/>
      <c r="F690" s="40"/>
      <c r="G690" s="40"/>
      <c r="H690" s="40"/>
      <c r="I690" s="40"/>
      <c r="J690" s="40"/>
      <c r="K690" s="40"/>
      <c r="L690" s="40"/>
      <c r="M690" s="40"/>
      <c r="N690" s="40"/>
      <c r="O690" s="40"/>
      <c r="P690" s="40"/>
      <c r="Q690" s="40"/>
      <c r="R690" s="40"/>
      <c r="S690" s="40"/>
      <c r="T690" s="40"/>
      <c r="U690" s="40"/>
      <c r="V690" s="40"/>
      <c r="W690" s="40"/>
      <c r="X690" s="40"/>
      <c r="Y690" s="40"/>
      <c r="Z690" s="40"/>
      <c r="AA690" s="40"/>
      <c r="AB690" s="40"/>
      <c r="AC690" s="40"/>
      <c r="AD690" s="40"/>
    </row>
    <row r="691" spans="1:48" ht="24" customHeight="1">
      <c r="A691" s="84"/>
      <c r="B691" s="9"/>
      <c r="C691" s="416" t="s">
        <v>5098</v>
      </c>
      <c r="D691" s="319"/>
      <c r="E691" s="319"/>
      <c r="F691" s="319"/>
      <c r="G691" s="319"/>
      <c r="H691" s="319"/>
      <c r="I691" s="319"/>
      <c r="J691" s="319"/>
      <c r="K691" s="319"/>
      <c r="L691" s="319"/>
      <c r="M691" s="319"/>
      <c r="N691" s="319"/>
      <c r="O691" s="319"/>
      <c r="P691" s="319"/>
      <c r="Q691" s="319"/>
      <c r="R691" s="319"/>
      <c r="S691" s="319"/>
      <c r="T691" s="319"/>
      <c r="U691" s="319"/>
      <c r="V691" s="319"/>
      <c r="W691" s="319"/>
      <c r="X691" s="319"/>
      <c r="Y691" s="319"/>
      <c r="Z691" s="319"/>
      <c r="AA691" s="319"/>
      <c r="AB691" s="319"/>
      <c r="AC691" s="319"/>
      <c r="AD691" s="319"/>
    </row>
    <row r="692" spans="1:48" ht="60" customHeight="1">
      <c r="A692" s="84"/>
      <c r="B692" s="9"/>
      <c r="C692" s="458"/>
      <c r="D692" s="459"/>
      <c r="E692" s="459"/>
      <c r="F692" s="459"/>
      <c r="G692" s="459"/>
      <c r="H692" s="459"/>
      <c r="I692" s="459"/>
      <c r="J692" s="459"/>
      <c r="K692" s="459"/>
      <c r="L692" s="459"/>
      <c r="M692" s="459"/>
      <c r="N692" s="459"/>
      <c r="O692" s="459"/>
      <c r="P692" s="459"/>
      <c r="Q692" s="459"/>
      <c r="R692" s="459"/>
      <c r="S692" s="459"/>
      <c r="T692" s="459"/>
      <c r="U692" s="459"/>
      <c r="V692" s="459"/>
      <c r="W692" s="459"/>
      <c r="X692" s="459"/>
      <c r="Y692" s="459"/>
      <c r="Z692" s="459"/>
      <c r="AA692" s="459"/>
      <c r="AB692" s="459"/>
      <c r="AC692" s="459"/>
      <c r="AD692" s="460"/>
    </row>
    <row r="693" spans="1:48" ht="15" customHeight="1">
      <c r="A693" s="84"/>
      <c r="B693" s="285" t="str">
        <f>IF(AG687=0,"","Favor de ingresar toda la información requerida en la tabla y/o verifique que no tenga información en celdas sombreadas.")</f>
        <v/>
      </c>
      <c r="C693" s="285"/>
      <c r="D693" s="40"/>
      <c r="E693" s="40"/>
      <c r="F693" s="40"/>
      <c r="G693" s="40"/>
      <c r="H693" s="40"/>
      <c r="I693" s="40"/>
      <c r="J693" s="40"/>
      <c r="K693" s="40"/>
      <c r="L693" s="40"/>
      <c r="M693" s="40"/>
      <c r="N693" s="40"/>
      <c r="O693" s="40"/>
      <c r="P693" s="40"/>
      <c r="Q693" s="40"/>
      <c r="R693" s="40"/>
      <c r="S693" s="40"/>
      <c r="T693" s="40"/>
      <c r="U693" s="40"/>
      <c r="V693" s="40"/>
      <c r="W693" s="40"/>
      <c r="X693" s="40"/>
      <c r="Y693" s="40"/>
      <c r="Z693" s="40"/>
      <c r="AA693" s="40"/>
      <c r="AB693" s="40"/>
      <c r="AC693" s="40"/>
      <c r="AD693" s="40"/>
    </row>
    <row r="694" spans="1:48" ht="15" customHeight="1">
      <c r="A694" s="84"/>
      <c r="B694" s="285" t="str">
        <f>IF(AND(AH687&gt;0,C692=""),"Alerta:Debido a que cuenta con registros NS, debe proporcionar una justificación en el area de comentarios al final de la pregunta.","")</f>
        <v/>
      </c>
      <c r="C694" s="285"/>
      <c r="D694" s="40"/>
      <c r="E694" s="40"/>
      <c r="F694" s="40"/>
      <c r="G694" s="40"/>
      <c r="H694" s="40"/>
      <c r="I694" s="40"/>
      <c r="J694" s="40"/>
      <c r="K694" s="40"/>
      <c r="L694" s="40"/>
      <c r="M694" s="40"/>
      <c r="N694" s="40"/>
      <c r="O694" s="40"/>
      <c r="P694" s="40"/>
      <c r="Q694" s="40"/>
      <c r="R694" s="40"/>
      <c r="S694" s="40"/>
      <c r="T694" s="40"/>
      <c r="U694" s="40"/>
      <c r="V694" s="40"/>
      <c r="W694" s="40"/>
      <c r="X694" s="40"/>
      <c r="Y694" s="40"/>
      <c r="Z694" s="40"/>
      <c r="AA694" s="40"/>
      <c r="AB694" s="40"/>
      <c r="AC694" s="40"/>
      <c r="AD694" s="40"/>
    </row>
    <row r="695" spans="1:48" ht="15" customHeight="1">
      <c r="A695" s="84"/>
      <c r="B695" s="285" t="str">
        <f>IF(OR(AL688&gt;0,AL689&gt;0,AN689&gt;0,AP689&gt;0,AR689&gt;0),"Favor de revisar la sumatoria y consistencia de totales y/o subtotales por filas (numéricos y NS)","")</f>
        <v/>
      </c>
      <c r="C695" s="285"/>
      <c r="D695" s="40"/>
      <c r="E695" s="40"/>
      <c r="F695" s="40"/>
      <c r="G695" s="40"/>
      <c r="H695" s="40"/>
      <c r="I695" s="40"/>
      <c r="J695" s="40"/>
      <c r="K695" s="40"/>
      <c r="L695" s="40"/>
      <c r="M695" s="40"/>
      <c r="N695" s="40"/>
      <c r="O695" s="40"/>
      <c r="P695" s="40"/>
      <c r="Q695" s="40"/>
      <c r="R695" s="40"/>
      <c r="S695" s="40"/>
      <c r="T695" s="40"/>
      <c r="U695" s="40"/>
      <c r="V695" s="40"/>
      <c r="W695" s="40"/>
      <c r="X695" s="40"/>
      <c r="Y695" s="40"/>
      <c r="Z695" s="40"/>
      <c r="AA695" s="40"/>
      <c r="AB695" s="40"/>
      <c r="AC695" s="40"/>
      <c r="AD695" s="40"/>
    </row>
    <row r="696" spans="1:48" ht="15" customHeight="1">
      <c r="A696" s="84"/>
      <c r="B696" s="285" t="str">
        <f>IF(AND(SUM(O683:AD683)=0,F689&lt;&gt;""),"Revise la información capturada, ya que tiene datos ingresados en celdas que están sombreadas.","")</f>
        <v/>
      </c>
      <c r="C696" s="285"/>
      <c r="D696" s="40"/>
      <c r="E696" s="40"/>
      <c r="F696" s="40"/>
      <c r="G696" s="40"/>
      <c r="H696" s="40"/>
      <c r="I696" s="40"/>
      <c r="J696" s="40"/>
      <c r="K696" s="40"/>
      <c r="L696" s="40"/>
      <c r="M696" s="40"/>
      <c r="N696" s="40"/>
      <c r="O696" s="40"/>
      <c r="P696" s="40"/>
      <c r="Q696" s="40"/>
      <c r="R696" s="40"/>
      <c r="S696" s="40"/>
      <c r="T696" s="40"/>
      <c r="U696" s="40"/>
      <c r="V696" s="40"/>
      <c r="W696" s="40"/>
      <c r="X696" s="40"/>
      <c r="Y696" s="40"/>
      <c r="Z696" s="40"/>
      <c r="AA696" s="40"/>
      <c r="AB696" s="40"/>
      <c r="AC696" s="40"/>
      <c r="AD696" s="40"/>
    </row>
    <row r="697" spans="1:48" ht="15" customHeight="1">
      <c r="A697" s="84"/>
      <c r="B697" s="285"/>
      <c r="C697" s="285"/>
      <c r="D697" s="40"/>
      <c r="E697" s="40"/>
      <c r="F697" s="40"/>
      <c r="G697" s="40"/>
      <c r="H697" s="40"/>
      <c r="I697" s="40"/>
      <c r="J697" s="40"/>
      <c r="K697" s="40"/>
      <c r="L697" s="40"/>
      <c r="M697" s="40"/>
      <c r="N697" s="40"/>
      <c r="O697" s="40"/>
      <c r="P697" s="40"/>
      <c r="Q697" s="40"/>
      <c r="R697" s="40"/>
      <c r="S697" s="40"/>
      <c r="T697" s="40"/>
      <c r="U697" s="40"/>
      <c r="V697" s="40"/>
      <c r="W697" s="40"/>
      <c r="X697" s="40"/>
      <c r="Y697" s="40"/>
      <c r="Z697" s="40"/>
      <c r="AA697" s="40"/>
      <c r="AB697" s="40"/>
      <c r="AC697" s="40"/>
      <c r="AD697" s="40"/>
    </row>
    <row r="698" spans="1:48" ht="15" customHeight="1">
      <c r="A698" s="84"/>
      <c r="B698" s="285"/>
      <c r="C698" s="285"/>
      <c r="D698" s="40"/>
      <c r="E698" s="40"/>
      <c r="F698" s="40"/>
      <c r="G698" s="40"/>
      <c r="H698" s="40"/>
      <c r="I698" s="40"/>
      <c r="J698" s="40"/>
      <c r="K698" s="40"/>
      <c r="L698" s="40"/>
      <c r="M698" s="40"/>
      <c r="N698" s="40"/>
      <c r="O698" s="40"/>
      <c r="P698" s="40"/>
      <c r="Q698" s="40"/>
      <c r="R698" s="40"/>
      <c r="S698" s="40"/>
      <c r="T698" s="40"/>
      <c r="U698" s="40"/>
      <c r="V698" s="40"/>
      <c r="W698" s="40"/>
      <c r="X698" s="40"/>
      <c r="Y698" s="40"/>
      <c r="Z698" s="40"/>
      <c r="AA698" s="40"/>
      <c r="AB698" s="40"/>
      <c r="AC698" s="40"/>
      <c r="AD698" s="40"/>
    </row>
    <row r="699" spans="1:48" ht="24" customHeight="1">
      <c r="A699" s="44" t="s">
        <v>6208</v>
      </c>
      <c r="B699" s="429" t="s">
        <v>6209</v>
      </c>
      <c r="C699" s="319"/>
      <c r="D699" s="319"/>
      <c r="E699" s="319"/>
      <c r="F699" s="319"/>
      <c r="G699" s="319"/>
      <c r="H699" s="319"/>
      <c r="I699" s="319"/>
      <c r="J699" s="319"/>
      <c r="K699" s="319"/>
      <c r="L699" s="319"/>
      <c r="M699" s="319"/>
      <c r="N699" s="319"/>
      <c r="O699" s="319"/>
      <c r="P699" s="319"/>
      <c r="Q699" s="319"/>
      <c r="R699" s="319"/>
      <c r="S699" s="319"/>
      <c r="T699" s="319"/>
      <c r="U699" s="319"/>
      <c r="V699" s="319"/>
      <c r="W699" s="319"/>
      <c r="X699" s="319"/>
      <c r="Y699" s="319"/>
      <c r="Z699" s="319"/>
      <c r="AA699" s="319"/>
      <c r="AB699" s="319"/>
      <c r="AC699" s="319"/>
      <c r="AD699" s="319"/>
    </row>
    <row r="700" spans="1:48" ht="15" customHeight="1">
      <c r="A700" s="44"/>
      <c r="B700" s="65"/>
      <c r="C700" s="65"/>
      <c r="D700" s="65"/>
      <c r="E700" s="65"/>
      <c r="F700" s="65"/>
      <c r="G700" s="65"/>
      <c r="H700" s="65"/>
      <c r="I700" s="65"/>
      <c r="J700" s="65"/>
      <c r="K700" s="65"/>
      <c r="L700" s="65"/>
      <c r="M700" s="65"/>
      <c r="N700" s="65"/>
      <c r="O700" s="65"/>
      <c r="P700" s="65"/>
      <c r="Q700" s="65"/>
      <c r="R700" s="65"/>
      <c r="S700" s="65"/>
      <c r="T700" s="65"/>
      <c r="U700" s="65"/>
      <c r="V700" s="65"/>
      <c r="W700" s="65"/>
      <c r="X700" s="65"/>
      <c r="Y700" s="65"/>
      <c r="Z700" s="65"/>
      <c r="AA700" s="65"/>
      <c r="AB700" s="65"/>
      <c r="AC700" s="65"/>
      <c r="AD700" s="65"/>
    </row>
    <row r="701" spans="1:48" ht="24" customHeight="1">
      <c r="A701" s="84"/>
      <c r="B701" s="40"/>
      <c r="C701" s="334" t="s">
        <v>5769</v>
      </c>
      <c r="D701" s="339"/>
      <c r="E701" s="339"/>
      <c r="F701" s="339"/>
      <c r="G701" s="339"/>
      <c r="H701" s="339"/>
      <c r="I701" s="339"/>
      <c r="J701" s="339"/>
      <c r="K701" s="339"/>
      <c r="L701" s="339"/>
      <c r="M701" s="339"/>
      <c r="N701" s="340"/>
      <c r="O701" s="334" t="s">
        <v>6141</v>
      </c>
      <c r="P701" s="329"/>
      <c r="Q701" s="329"/>
      <c r="R701" s="329"/>
      <c r="S701" s="329"/>
      <c r="T701" s="329"/>
      <c r="U701" s="329"/>
      <c r="V701" s="329"/>
      <c r="W701" s="329"/>
      <c r="X701" s="329"/>
      <c r="Y701" s="329"/>
      <c r="Z701" s="329"/>
      <c r="AA701" s="329"/>
      <c r="AB701" s="329"/>
      <c r="AC701" s="329"/>
      <c r="AD701" s="331"/>
    </row>
    <row r="702" spans="1:48" ht="15" customHeight="1">
      <c r="A702" s="84"/>
      <c r="B702" s="40"/>
      <c r="C702" s="356"/>
      <c r="D702" s="319"/>
      <c r="E702" s="319"/>
      <c r="F702" s="319"/>
      <c r="G702" s="319"/>
      <c r="H702" s="319"/>
      <c r="I702" s="319"/>
      <c r="J702" s="319"/>
      <c r="K702" s="319"/>
      <c r="L702" s="319"/>
      <c r="M702" s="319"/>
      <c r="N702" s="357"/>
      <c r="O702" s="457" t="s">
        <v>5209</v>
      </c>
      <c r="P702" s="480" t="s">
        <v>5300</v>
      </c>
      <c r="Q702" s="480" t="s">
        <v>5301</v>
      </c>
      <c r="R702" s="480" t="s">
        <v>5355</v>
      </c>
      <c r="S702" s="330" t="s">
        <v>5356</v>
      </c>
      <c r="T702" s="329"/>
      <c r="U702" s="329"/>
      <c r="V702" s="331"/>
      <c r="W702" s="330" t="s">
        <v>5357</v>
      </c>
      <c r="X702" s="329"/>
      <c r="Y702" s="329"/>
      <c r="Z702" s="331"/>
      <c r="AA702" s="330" t="s">
        <v>5355</v>
      </c>
      <c r="AB702" s="329"/>
      <c r="AC702" s="329"/>
      <c r="AD702" s="331"/>
    </row>
    <row r="703" spans="1:48" ht="84" customHeight="1">
      <c r="A703" s="84"/>
      <c r="B703" s="40"/>
      <c r="C703" s="358"/>
      <c r="D703" s="327"/>
      <c r="E703" s="327"/>
      <c r="F703" s="327"/>
      <c r="G703" s="327"/>
      <c r="H703" s="327"/>
      <c r="I703" s="327"/>
      <c r="J703" s="327"/>
      <c r="K703" s="327"/>
      <c r="L703" s="327"/>
      <c r="M703" s="327"/>
      <c r="N703" s="359"/>
      <c r="O703" s="448"/>
      <c r="P703" s="448"/>
      <c r="Q703" s="448"/>
      <c r="R703" s="448"/>
      <c r="S703" s="186" t="s">
        <v>5304</v>
      </c>
      <c r="T703" s="74" t="s">
        <v>5300</v>
      </c>
      <c r="U703" s="74" t="s">
        <v>5301</v>
      </c>
      <c r="V703" s="74" t="s">
        <v>5355</v>
      </c>
      <c r="W703" s="186" t="s">
        <v>5304</v>
      </c>
      <c r="X703" s="74" t="s">
        <v>5300</v>
      </c>
      <c r="Y703" s="74" t="s">
        <v>5301</v>
      </c>
      <c r="Z703" s="74" t="s">
        <v>5355</v>
      </c>
      <c r="AA703" s="186" t="s">
        <v>5304</v>
      </c>
      <c r="AB703" s="74" t="s">
        <v>5300</v>
      </c>
      <c r="AC703" s="74" t="s">
        <v>5301</v>
      </c>
      <c r="AD703" s="74" t="s">
        <v>5355</v>
      </c>
      <c r="AG703" t="s">
        <v>5084</v>
      </c>
      <c r="AH703" t="s">
        <v>5183</v>
      </c>
      <c r="AK703" t="s">
        <v>5306</v>
      </c>
      <c r="AL703" t="s">
        <v>5307</v>
      </c>
      <c r="AM703" t="s">
        <v>5308</v>
      </c>
      <c r="AN703" t="s">
        <v>5309</v>
      </c>
      <c r="AO703" t="s">
        <v>5310</v>
      </c>
      <c r="AP703" t="s">
        <v>5311</v>
      </c>
      <c r="AQ703" t="s">
        <v>5312</v>
      </c>
      <c r="AR703" t="s">
        <v>5313</v>
      </c>
      <c r="AS703" t="s">
        <v>5314</v>
      </c>
      <c r="AT703" t="s">
        <v>5315</v>
      </c>
      <c r="AU703" t="s">
        <v>5316</v>
      </c>
      <c r="AV703" t="s">
        <v>5317</v>
      </c>
    </row>
    <row r="704" spans="1:48" ht="15" customHeight="1">
      <c r="A704" s="84"/>
      <c r="B704" s="40"/>
      <c r="C704" s="70" t="s">
        <v>5021</v>
      </c>
      <c r="D704" s="443" t="s">
        <v>5577</v>
      </c>
      <c r="E704" s="329"/>
      <c r="F704" s="329"/>
      <c r="G704" s="329"/>
      <c r="H704" s="329"/>
      <c r="I704" s="329"/>
      <c r="J704" s="329"/>
      <c r="K704" s="329"/>
      <c r="L704" s="329"/>
      <c r="M704" s="329"/>
      <c r="N704" s="331"/>
      <c r="O704" s="52"/>
      <c r="P704" s="52"/>
      <c r="Q704" s="52"/>
      <c r="R704" s="52"/>
      <c r="S704" s="52"/>
      <c r="T704" s="52"/>
      <c r="U704" s="52"/>
      <c r="V704" s="52"/>
      <c r="W704" s="52"/>
      <c r="X704" s="52"/>
      <c r="Y704" s="52"/>
      <c r="Z704" s="52"/>
      <c r="AA704" s="52"/>
      <c r="AB704" s="52"/>
      <c r="AC704" s="52"/>
      <c r="AD704" s="52"/>
      <c r="AG704">
        <f>IF(AND(C518=0,COUNTA(O704:AD704)=0),0,IF(AND(C518&gt;0,COUNTA(O704:AD704)=16),0,1))</f>
        <v>0</v>
      </c>
      <c r="AH704">
        <f t="shared" ref="AH704:AH730" si="96">IF(COUNTIF(O704:AD704,"NS"),1,0)</f>
        <v>0</v>
      </c>
      <c r="AK704">
        <f t="shared" ref="AK704:AK730" si="97">COUNTIF(P704:R704,"NS")</f>
        <v>0</v>
      </c>
      <c r="AL704">
        <f t="shared" ref="AL704:AL730" si="98">SUM(P704:R704)</f>
        <v>0</v>
      </c>
      <c r="AM704">
        <f t="shared" ref="AM704:AM730" si="99">IF(COUNTA(O704:R704)=0,0,IF(OR(AND(O704=0,AK704&gt;0),AND(O704="ns",AL704&gt;0),AND(O704="ns",AK704=0,AL704=0)),1,IF(OR(AND(AK704&gt;=2,O704&gt;AL704),AND(O704="ns",AL704=0,AK704&gt;0),O704=AL704),0,1)))</f>
        <v>0</v>
      </c>
      <c r="AN704">
        <f t="shared" ref="AN704:AN730" si="100">COUNTIF(T704:V704,"NS")</f>
        <v>0</v>
      </c>
      <c r="AO704">
        <f t="shared" ref="AO704:AO730" si="101">SUM(T704:V704)</f>
        <v>0</v>
      </c>
      <c r="AP704">
        <f t="shared" ref="AP704:AP730" si="102">IF(COUNTA(S704:V704)=0,0,IF(OR(AND(S704=0,AN704&gt;0),AND(S704="ns",AO704&gt;0),AND(S704="ns",AN704=0,AO704=0)),1,IF(OR(AND(AN704&gt;=2,S704&gt;AO704),AND(S704="ns",AO704=0,AN704&gt;0),S704=AO704),0,1)))</f>
        <v>0</v>
      </c>
      <c r="AQ704">
        <f t="shared" ref="AQ704:AQ730" si="103">COUNTIF(X704:Z704,"NS")</f>
        <v>0</v>
      </c>
      <c r="AR704">
        <f t="shared" ref="AR704:AR730" si="104">SUM(X704:Z704)</f>
        <v>0</v>
      </c>
      <c r="AS704">
        <f t="shared" ref="AS704:AS730" si="105">IF(COUNTA(W704:Z704)=0,0,IF(OR(AND(W704=0,AQ704&gt;0),AND(W704="ns",AR704&gt;0),AND(W704="ns",AQ704=0,AR704=0)),1,IF(OR(AND(AQ704&gt;=2,W704&gt;AR704),AND(W704="ns",AR704=0,AQ704&gt;0),W704=AR704),0,1)))</f>
        <v>0</v>
      </c>
      <c r="AT704">
        <f t="shared" ref="AT704:AT730" si="106">COUNTIF(AB704:AD704,"NS")</f>
        <v>0</v>
      </c>
      <c r="AU704">
        <f t="shared" ref="AU704:AU730" si="107">SUM(AB704:AD704)</f>
        <v>0</v>
      </c>
      <c r="AV704">
        <f t="shared" ref="AV704:AV730" si="108">IF(COUNTA(AA704:AD704)=0,0,IF(OR(AND(AA704=0,AT704&gt;0),AND(AA704="ns",AU704&gt;0),AND(AA704="ns",AT704=0,AU704=0)),1,IF(OR(AND(AT704&gt;=2,AA704&gt;AU704),AND(AA704="ns",AU704=0,AT704&gt;0),AA704=AU704),0,1)))</f>
        <v>0</v>
      </c>
    </row>
    <row r="705" spans="1:48" ht="15" customHeight="1">
      <c r="A705" s="84"/>
      <c r="B705" s="40"/>
      <c r="C705" s="71" t="s">
        <v>5022</v>
      </c>
      <c r="D705" s="443" t="s">
        <v>5580</v>
      </c>
      <c r="E705" s="329"/>
      <c r="F705" s="329"/>
      <c r="G705" s="329"/>
      <c r="H705" s="329"/>
      <c r="I705" s="329"/>
      <c r="J705" s="329"/>
      <c r="K705" s="329"/>
      <c r="L705" s="329"/>
      <c r="M705" s="329"/>
      <c r="N705" s="331"/>
      <c r="O705" s="52"/>
      <c r="P705" s="52"/>
      <c r="Q705" s="52"/>
      <c r="R705" s="52"/>
      <c r="S705" s="52"/>
      <c r="T705" s="52"/>
      <c r="U705" s="52"/>
      <c r="V705" s="52"/>
      <c r="W705" s="52"/>
      <c r="X705" s="52"/>
      <c r="Y705" s="52"/>
      <c r="Z705" s="52"/>
      <c r="AA705" s="52"/>
      <c r="AB705" s="52"/>
      <c r="AC705" s="52"/>
      <c r="AD705" s="52"/>
      <c r="AG705">
        <f>IF(AND(C518=0,COUNTA(O705:AD705)=0),0,IF(AND(C518&gt;0,COUNTA(O705:AD705)=16),0,1))</f>
        <v>0</v>
      </c>
      <c r="AH705">
        <f t="shared" si="96"/>
        <v>0</v>
      </c>
      <c r="AK705">
        <f t="shared" si="97"/>
        <v>0</v>
      </c>
      <c r="AL705">
        <f t="shared" si="98"/>
        <v>0</v>
      </c>
      <c r="AM705">
        <f t="shared" si="99"/>
        <v>0</v>
      </c>
      <c r="AN705">
        <f t="shared" si="100"/>
        <v>0</v>
      </c>
      <c r="AO705">
        <f t="shared" si="101"/>
        <v>0</v>
      </c>
      <c r="AP705">
        <f t="shared" si="102"/>
        <v>0</v>
      </c>
      <c r="AQ705">
        <f t="shared" si="103"/>
        <v>0</v>
      </c>
      <c r="AR705">
        <f t="shared" si="104"/>
        <v>0</v>
      </c>
      <c r="AS705">
        <f t="shared" si="105"/>
        <v>0</v>
      </c>
      <c r="AT705">
        <f t="shared" si="106"/>
        <v>0</v>
      </c>
      <c r="AU705">
        <f t="shared" si="107"/>
        <v>0</v>
      </c>
      <c r="AV705">
        <f t="shared" si="108"/>
        <v>0</v>
      </c>
    </row>
    <row r="706" spans="1:48" ht="15" customHeight="1">
      <c r="A706" s="84"/>
      <c r="B706" s="40"/>
      <c r="C706" s="71" t="s">
        <v>5024</v>
      </c>
      <c r="D706" s="443" t="s">
        <v>5582</v>
      </c>
      <c r="E706" s="329"/>
      <c r="F706" s="329"/>
      <c r="G706" s="329"/>
      <c r="H706" s="329"/>
      <c r="I706" s="329"/>
      <c r="J706" s="329"/>
      <c r="K706" s="329"/>
      <c r="L706" s="329"/>
      <c r="M706" s="329"/>
      <c r="N706" s="331"/>
      <c r="O706" s="52"/>
      <c r="P706" s="52"/>
      <c r="Q706" s="52"/>
      <c r="R706" s="52"/>
      <c r="S706" s="52"/>
      <c r="T706" s="52"/>
      <c r="U706" s="52"/>
      <c r="V706" s="52"/>
      <c r="W706" s="52"/>
      <c r="X706" s="52"/>
      <c r="Y706" s="52"/>
      <c r="Z706" s="52"/>
      <c r="AA706" s="52"/>
      <c r="AB706" s="52"/>
      <c r="AC706" s="52"/>
      <c r="AD706" s="52"/>
      <c r="AG706">
        <f>IF(AND(C518=0,COUNTA(O706:AD706)=0),0,IF(AND(C518&gt;0,COUNTA(O706:AD706)=16),0,1))</f>
        <v>0</v>
      </c>
      <c r="AH706">
        <f t="shared" si="96"/>
        <v>0</v>
      </c>
      <c r="AK706">
        <f t="shared" si="97"/>
        <v>0</v>
      </c>
      <c r="AL706">
        <f t="shared" si="98"/>
        <v>0</v>
      </c>
      <c r="AM706">
        <f t="shared" si="99"/>
        <v>0</v>
      </c>
      <c r="AN706">
        <f t="shared" si="100"/>
        <v>0</v>
      </c>
      <c r="AO706">
        <f t="shared" si="101"/>
        <v>0</v>
      </c>
      <c r="AP706">
        <f t="shared" si="102"/>
        <v>0</v>
      </c>
      <c r="AQ706">
        <f t="shared" si="103"/>
        <v>0</v>
      </c>
      <c r="AR706">
        <f t="shared" si="104"/>
        <v>0</v>
      </c>
      <c r="AS706">
        <f t="shared" si="105"/>
        <v>0</v>
      </c>
      <c r="AT706">
        <f t="shared" si="106"/>
        <v>0</v>
      </c>
      <c r="AU706">
        <f t="shared" si="107"/>
        <v>0</v>
      </c>
      <c r="AV706">
        <f t="shared" si="108"/>
        <v>0</v>
      </c>
    </row>
    <row r="707" spans="1:48" ht="15" customHeight="1">
      <c r="A707" s="84"/>
      <c r="B707" s="40"/>
      <c r="C707" s="71" t="s">
        <v>5025</v>
      </c>
      <c r="D707" s="443" t="s">
        <v>5584</v>
      </c>
      <c r="E707" s="329"/>
      <c r="F707" s="329"/>
      <c r="G707" s="329"/>
      <c r="H707" s="329"/>
      <c r="I707" s="329"/>
      <c r="J707" s="329"/>
      <c r="K707" s="329"/>
      <c r="L707" s="329"/>
      <c r="M707" s="329"/>
      <c r="N707" s="331"/>
      <c r="O707" s="52"/>
      <c r="P707" s="52"/>
      <c r="Q707" s="52"/>
      <c r="R707" s="52"/>
      <c r="S707" s="52"/>
      <c r="T707" s="52"/>
      <c r="U707" s="52"/>
      <c r="V707" s="52"/>
      <c r="W707" s="52"/>
      <c r="X707" s="52"/>
      <c r="Y707" s="52"/>
      <c r="Z707" s="52"/>
      <c r="AA707" s="52"/>
      <c r="AB707" s="52"/>
      <c r="AC707" s="52"/>
      <c r="AD707" s="52"/>
      <c r="AG707">
        <f>IF(AND(C518=0,COUNTA(O707:AD707)=0),0,IF(AND(C518&gt;0,COUNTA(O707:AD707)=16),0,1))</f>
        <v>0</v>
      </c>
      <c r="AH707">
        <f t="shared" si="96"/>
        <v>0</v>
      </c>
      <c r="AK707">
        <f t="shared" si="97"/>
        <v>0</v>
      </c>
      <c r="AL707">
        <f t="shared" si="98"/>
        <v>0</v>
      </c>
      <c r="AM707">
        <f t="shared" si="99"/>
        <v>0</v>
      </c>
      <c r="AN707">
        <f t="shared" si="100"/>
        <v>0</v>
      </c>
      <c r="AO707">
        <f t="shared" si="101"/>
        <v>0</v>
      </c>
      <c r="AP707">
        <f t="shared" si="102"/>
        <v>0</v>
      </c>
      <c r="AQ707">
        <f t="shared" si="103"/>
        <v>0</v>
      </c>
      <c r="AR707">
        <f t="shared" si="104"/>
        <v>0</v>
      </c>
      <c r="AS707">
        <f t="shared" si="105"/>
        <v>0</v>
      </c>
      <c r="AT707">
        <f t="shared" si="106"/>
        <v>0</v>
      </c>
      <c r="AU707">
        <f t="shared" si="107"/>
        <v>0</v>
      </c>
      <c r="AV707">
        <f t="shared" si="108"/>
        <v>0</v>
      </c>
    </row>
    <row r="708" spans="1:48" ht="15" customHeight="1">
      <c r="A708" s="84"/>
      <c r="B708" s="40"/>
      <c r="C708" s="71" t="s">
        <v>5026</v>
      </c>
      <c r="D708" s="443" t="s">
        <v>5587</v>
      </c>
      <c r="E708" s="329"/>
      <c r="F708" s="329"/>
      <c r="G708" s="329"/>
      <c r="H708" s="329"/>
      <c r="I708" s="329"/>
      <c r="J708" s="329"/>
      <c r="K708" s="329"/>
      <c r="L708" s="329"/>
      <c r="M708" s="329"/>
      <c r="N708" s="331"/>
      <c r="O708" s="52"/>
      <c r="P708" s="52"/>
      <c r="Q708" s="52"/>
      <c r="R708" s="52"/>
      <c r="S708" s="52"/>
      <c r="T708" s="52"/>
      <c r="U708" s="52"/>
      <c r="V708" s="52"/>
      <c r="W708" s="52"/>
      <c r="X708" s="52"/>
      <c r="Y708" s="52"/>
      <c r="Z708" s="52"/>
      <c r="AA708" s="52"/>
      <c r="AB708" s="52"/>
      <c r="AC708" s="52"/>
      <c r="AD708" s="52"/>
      <c r="AG708">
        <f>IF(AND(C518=0,COUNTA(O708:AD708)=0),0,IF(AND(C518&gt;0,COUNTA(O708:AD708)=16),0,1))</f>
        <v>0</v>
      </c>
      <c r="AH708">
        <f t="shared" si="96"/>
        <v>0</v>
      </c>
      <c r="AK708">
        <f t="shared" si="97"/>
        <v>0</v>
      </c>
      <c r="AL708">
        <f t="shared" si="98"/>
        <v>0</v>
      </c>
      <c r="AM708">
        <f t="shared" si="99"/>
        <v>0</v>
      </c>
      <c r="AN708">
        <f t="shared" si="100"/>
        <v>0</v>
      </c>
      <c r="AO708">
        <f t="shared" si="101"/>
        <v>0</v>
      </c>
      <c r="AP708">
        <f t="shared" si="102"/>
        <v>0</v>
      </c>
      <c r="AQ708">
        <f t="shared" si="103"/>
        <v>0</v>
      </c>
      <c r="AR708">
        <f t="shared" si="104"/>
        <v>0</v>
      </c>
      <c r="AS708">
        <f t="shared" si="105"/>
        <v>0</v>
      </c>
      <c r="AT708">
        <f t="shared" si="106"/>
        <v>0</v>
      </c>
      <c r="AU708">
        <f t="shared" si="107"/>
        <v>0</v>
      </c>
      <c r="AV708">
        <f t="shared" si="108"/>
        <v>0</v>
      </c>
    </row>
    <row r="709" spans="1:48" ht="15" customHeight="1">
      <c r="A709" s="84"/>
      <c r="B709" s="40"/>
      <c r="C709" s="71" t="s">
        <v>5028</v>
      </c>
      <c r="D709" s="443" t="s">
        <v>5590</v>
      </c>
      <c r="E709" s="329"/>
      <c r="F709" s="329"/>
      <c r="G709" s="329"/>
      <c r="H709" s="329"/>
      <c r="I709" s="329"/>
      <c r="J709" s="329"/>
      <c r="K709" s="329"/>
      <c r="L709" s="329"/>
      <c r="M709" s="329"/>
      <c r="N709" s="331"/>
      <c r="O709" s="52"/>
      <c r="P709" s="52"/>
      <c r="Q709" s="52"/>
      <c r="R709" s="52"/>
      <c r="S709" s="52"/>
      <c r="T709" s="52"/>
      <c r="U709" s="52"/>
      <c r="V709" s="52"/>
      <c r="W709" s="52"/>
      <c r="X709" s="52"/>
      <c r="Y709" s="52"/>
      <c r="Z709" s="52"/>
      <c r="AA709" s="52"/>
      <c r="AB709" s="52"/>
      <c r="AC709" s="52"/>
      <c r="AD709" s="52"/>
      <c r="AG709">
        <f>IF(AND(C518=0,COUNTA(O709:AD709)=0),0,IF(AND(C518&gt;0,COUNTA(O709:AD709)=16),0,1))</f>
        <v>0</v>
      </c>
      <c r="AH709">
        <f t="shared" si="96"/>
        <v>0</v>
      </c>
      <c r="AK709">
        <f t="shared" si="97"/>
        <v>0</v>
      </c>
      <c r="AL709">
        <f t="shared" si="98"/>
        <v>0</v>
      </c>
      <c r="AM709">
        <f t="shared" si="99"/>
        <v>0</v>
      </c>
      <c r="AN709">
        <f t="shared" si="100"/>
        <v>0</v>
      </c>
      <c r="AO709">
        <f t="shared" si="101"/>
        <v>0</v>
      </c>
      <c r="AP709">
        <f t="shared" si="102"/>
        <v>0</v>
      </c>
      <c r="AQ709">
        <f t="shared" si="103"/>
        <v>0</v>
      </c>
      <c r="AR709">
        <f t="shared" si="104"/>
        <v>0</v>
      </c>
      <c r="AS709">
        <f t="shared" si="105"/>
        <v>0</v>
      </c>
      <c r="AT709">
        <f t="shared" si="106"/>
        <v>0</v>
      </c>
      <c r="AU709">
        <f t="shared" si="107"/>
        <v>0</v>
      </c>
      <c r="AV709">
        <f t="shared" si="108"/>
        <v>0</v>
      </c>
    </row>
    <row r="710" spans="1:48" ht="15" customHeight="1">
      <c r="A710" s="84"/>
      <c r="B710" s="40"/>
      <c r="C710" s="71" t="s">
        <v>5030</v>
      </c>
      <c r="D710" s="443" t="s">
        <v>5593</v>
      </c>
      <c r="E710" s="329"/>
      <c r="F710" s="329"/>
      <c r="G710" s="329"/>
      <c r="H710" s="329"/>
      <c r="I710" s="329"/>
      <c r="J710" s="329"/>
      <c r="K710" s="329"/>
      <c r="L710" s="329"/>
      <c r="M710" s="329"/>
      <c r="N710" s="331"/>
      <c r="O710" s="52"/>
      <c r="P710" s="52"/>
      <c r="Q710" s="52"/>
      <c r="R710" s="52"/>
      <c r="S710" s="52"/>
      <c r="T710" s="52"/>
      <c r="U710" s="52"/>
      <c r="V710" s="52"/>
      <c r="W710" s="52"/>
      <c r="X710" s="52"/>
      <c r="Y710" s="52"/>
      <c r="Z710" s="52"/>
      <c r="AA710" s="52"/>
      <c r="AB710" s="52"/>
      <c r="AC710" s="52"/>
      <c r="AD710" s="52"/>
      <c r="AG710">
        <f>IF(AND(C518=0,COUNTA(O710:AD710)=0),0,IF(AND(C518&gt;0,COUNTA(O710:AD710)=16),0,1))</f>
        <v>0</v>
      </c>
      <c r="AH710">
        <f t="shared" si="96"/>
        <v>0</v>
      </c>
      <c r="AK710">
        <f t="shared" si="97"/>
        <v>0</v>
      </c>
      <c r="AL710">
        <f t="shared" si="98"/>
        <v>0</v>
      </c>
      <c r="AM710">
        <f t="shared" si="99"/>
        <v>0</v>
      </c>
      <c r="AN710">
        <f t="shared" si="100"/>
        <v>0</v>
      </c>
      <c r="AO710">
        <f t="shared" si="101"/>
        <v>0</v>
      </c>
      <c r="AP710">
        <f t="shared" si="102"/>
        <v>0</v>
      </c>
      <c r="AQ710">
        <f t="shared" si="103"/>
        <v>0</v>
      </c>
      <c r="AR710">
        <f t="shared" si="104"/>
        <v>0</v>
      </c>
      <c r="AS710">
        <f t="shared" si="105"/>
        <v>0</v>
      </c>
      <c r="AT710">
        <f t="shared" si="106"/>
        <v>0</v>
      </c>
      <c r="AU710">
        <f t="shared" si="107"/>
        <v>0</v>
      </c>
      <c r="AV710">
        <f t="shared" si="108"/>
        <v>0</v>
      </c>
    </row>
    <row r="711" spans="1:48" ht="15" customHeight="1">
      <c r="A711" s="84"/>
      <c r="B711" s="40"/>
      <c r="C711" s="71" t="s">
        <v>5032</v>
      </c>
      <c r="D711" s="443" t="s">
        <v>5596</v>
      </c>
      <c r="E711" s="329"/>
      <c r="F711" s="329"/>
      <c r="G711" s="329"/>
      <c r="H711" s="329"/>
      <c r="I711" s="329"/>
      <c r="J711" s="329"/>
      <c r="K711" s="329"/>
      <c r="L711" s="329"/>
      <c r="M711" s="329"/>
      <c r="N711" s="331"/>
      <c r="O711" s="52"/>
      <c r="P711" s="52"/>
      <c r="Q711" s="52"/>
      <c r="R711" s="52"/>
      <c r="S711" s="52"/>
      <c r="T711" s="52"/>
      <c r="U711" s="52"/>
      <c r="V711" s="52"/>
      <c r="W711" s="52"/>
      <c r="X711" s="52"/>
      <c r="Y711" s="52"/>
      <c r="Z711" s="52"/>
      <c r="AA711" s="52"/>
      <c r="AB711" s="52"/>
      <c r="AC711" s="52"/>
      <c r="AD711" s="52"/>
      <c r="AG711">
        <f>IF(AND(C518=0,COUNTA(O711:AD711)=0),0,IF(AND(C518&gt;0,COUNTA(O711:AD711)=16),0,1))</f>
        <v>0</v>
      </c>
      <c r="AH711">
        <f t="shared" si="96"/>
        <v>0</v>
      </c>
      <c r="AK711">
        <f t="shared" si="97"/>
        <v>0</v>
      </c>
      <c r="AL711">
        <f t="shared" si="98"/>
        <v>0</v>
      </c>
      <c r="AM711">
        <f t="shared" si="99"/>
        <v>0</v>
      </c>
      <c r="AN711">
        <f t="shared" si="100"/>
        <v>0</v>
      </c>
      <c r="AO711">
        <f t="shared" si="101"/>
        <v>0</v>
      </c>
      <c r="AP711">
        <f t="shared" si="102"/>
        <v>0</v>
      </c>
      <c r="AQ711">
        <f t="shared" si="103"/>
        <v>0</v>
      </c>
      <c r="AR711">
        <f t="shared" si="104"/>
        <v>0</v>
      </c>
      <c r="AS711">
        <f t="shared" si="105"/>
        <v>0</v>
      </c>
      <c r="AT711">
        <f t="shared" si="106"/>
        <v>0</v>
      </c>
      <c r="AU711">
        <f t="shared" si="107"/>
        <v>0</v>
      </c>
      <c r="AV711">
        <f t="shared" si="108"/>
        <v>0</v>
      </c>
    </row>
    <row r="712" spans="1:48" ht="15" customHeight="1">
      <c r="A712" s="84"/>
      <c r="B712" s="40"/>
      <c r="C712" s="71" t="s">
        <v>5034</v>
      </c>
      <c r="D712" s="443" t="s">
        <v>5599</v>
      </c>
      <c r="E712" s="329"/>
      <c r="F712" s="329"/>
      <c r="G712" s="329"/>
      <c r="H712" s="329"/>
      <c r="I712" s="329"/>
      <c r="J712" s="329"/>
      <c r="K712" s="329"/>
      <c r="L712" s="329"/>
      <c r="M712" s="329"/>
      <c r="N712" s="331"/>
      <c r="O712" s="52"/>
      <c r="P712" s="52"/>
      <c r="Q712" s="52"/>
      <c r="R712" s="52"/>
      <c r="S712" s="52"/>
      <c r="T712" s="52"/>
      <c r="U712" s="52"/>
      <c r="V712" s="52"/>
      <c r="W712" s="52"/>
      <c r="X712" s="52"/>
      <c r="Y712" s="52"/>
      <c r="Z712" s="52"/>
      <c r="AA712" s="52"/>
      <c r="AB712" s="52"/>
      <c r="AC712" s="52"/>
      <c r="AD712" s="52"/>
      <c r="AG712">
        <f>IF(AND(C518=0,COUNTA(O712:AD712)=0),0,IF(AND(C518&gt;0,COUNTA(O712:AD712)=16),0,1))</f>
        <v>0</v>
      </c>
      <c r="AH712">
        <f t="shared" si="96"/>
        <v>0</v>
      </c>
      <c r="AK712">
        <f t="shared" si="97"/>
        <v>0</v>
      </c>
      <c r="AL712">
        <f t="shared" si="98"/>
        <v>0</v>
      </c>
      <c r="AM712">
        <f t="shared" si="99"/>
        <v>0</v>
      </c>
      <c r="AN712">
        <f t="shared" si="100"/>
        <v>0</v>
      </c>
      <c r="AO712">
        <f t="shared" si="101"/>
        <v>0</v>
      </c>
      <c r="AP712">
        <f t="shared" si="102"/>
        <v>0</v>
      </c>
      <c r="AQ712">
        <f t="shared" si="103"/>
        <v>0</v>
      </c>
      <c r="AR712">
        <f t="shared" si="104"/>
        <v>0</v>
      </c>
      <c r="AS712">
        <f t="shared" si="105"/>
        <v>0</v>
      </c>
      <c r="AT712">
        <f t="shared" si="106"/>
        <v>0</v>
      </c>
      <c r="AU712">
        <f t="shared" si="107"/>
        <v>0</v>
      </c>
      <c r="AV712">
        <f t="shared" si="108"/>
        <v>0</v>
      </c>
    </row>
    <row r="713" spans="1:48" ht="15" customHeight="1">
      <c r="A713" s="84"/>
      <c r="B713" s="40"/>
      <c r="C713" s="71" t="s">
        <v>5036</v>
      </c>
      <c r="D713" s="443" t="s">
        <v>5602</v>
      </c>
      <c r="E713" s="329"/>
      <c r="F713" s="329"/>
      <c r="G713" s="329"/>
      <c r="H713" s="329"/>
      <c r="I713" s="329"/>
      <c r="J713" s="329"/>
      <c r="K713" s="329"/>
      <c r="L713" s="329"/>
      <c r="M713" s="329"/>
      <c r="N713" s="331"/>
      <c r="O713" s="52"/>
      <c r="P713" s="52"/>
      <c r="Q713" s="52"/>
      <c r="R713" s="52"/>
      <c r="S713" s="52"/>
      <c r="T713" s="52"/>
      <c r="U713" s="52"/>
      <c r="V713" s="52"/>
      <c r="W713" s="52"/>
      <c r="X713" s="52"/>
      <c r="Y713" s="52"/>
      <c r="Z713" s="52"/>
      <c r="AA713" s="52"/>
      <c r="AB713" s="52"/>
      <c r="AC713" s="52"/>
      <c r="AD713" s="52"/>
      <c r="AG713">
        <f>IF(AND(C518=0,COUNTA(O713:AD713)=0),0,IF(AND(C518&gt;0,COUNTA(O713:AD713)=16),0,1))</f>
        <v>0</v>
      </c>
      <c r="AH713">
        <f t="shared" si="96"/>
        <v>0</v>
      </c>
      <c r="AK713">
        <f t="shared" si="97"/>
        <v>0</v>
      </c>
      <c r="AL713">
        <f t="shared" si="98"/>
        <v>0</v>
      </c>
      <c r="AM713">
        <f t="shared" si="99"/>
        <v>0</v>
      </c>
      <c r="AN713">
        <f t="shared" si="100"/>
        <v>0</v>
      </c>
      <c r="AO713">
        <f t="shared" si="101"/>
        <v>0</v>
      </c>
      <c r="AP713">
        <f t="shared" si="102"/>
        <v>0</v>
      </c>
      <c r="AQ713">
        <f t="shared" si="103"/>
        <v>0</v>
      </c>
      <c r="AR713">
        <f t="shared" si="104"/>
        <v>0</v>
      </c>
      <c r="AS713">
        <f t="shared" si="105"/>
        <v>0</v>
      </c>
      <c r="AT713">
        <f t="shared" si="106"/>
        <v>0</v>
      </c>
      <c r="AU713">
        <f t="shared" si="107"/>
        <v>0</v>
      </c>
      <c r="AV713">
        <f t="shared" si="108"/>
        <v>0</v>
      </c>
    </row>
    <row r="714" spans="1:48" ht="15" customHeight="1">
      <c r="A714" s="84"/>
      <c r="B714" s="40"/>
      <c r="C714" s="71" t="s">
        <v>5038</v>
      </c>
      <c r="D714" s="443" t="s">
        <v>5605</v>
      </c>
      <c r="E714" s="329"/>
      <c r="F714" s="329"/>
      <c r="G714" s="329"/>
      <c r="H714" s="329"/>
      <c r="I714" s="329"/>
      <c r="J714" s="329"/>
      <c r="K714" s="329"/>
      <c r="L714" s="329"/>
      <c r="M714" s="329"/>
      <c r="N714" s="331"/>
      <c r="O714" s="52"/>
      <c r="P714" s="52"/>
      <c r="Q714" s="52"/>
      <c r="R714" s="52"/>
      <c r="S714" s="52"/>
      <c r="T714" s="52"/>
      <c r="U714" s="52"/>
      <c r="V714" s="52"/>
      <c r="W714" s="52"/>
      <c r="X714" s="52"/>
      <c r="Y714" s="52"/>
      <c r="Z714" s="52"/>
      <c r="AA714" s="52"/>
      <c r="AB714" s="52"/>
      <c r="AC714" s="52"/>
      <c r="AD714" s="52"/>
      <c r="AG714">
        <f>IF(AND(C518=0,COUNTA(O714:AD714)=0),0,IF(AND(C518&gt;0,COUNTA(O714:AD714)=16),0,1))</f>
        <v>0</v>
      </c>
      <c r="AH714">
        <f t="shared" si="96"/>
        <v>0</v>
      </c>
      <c r="AK714">
        <f t="shared" si="97"/>
        <v>0</v>
      </c>
      <c r="AL714">
        <f t="shared" si="98"/>
        <v>0</v>
      </c>
      <c r="AM714">
        <f t="shared" si="99"/>
        <v>0</v>
      </c>
      <c r="AN714">
        <f t="shared" si="100"/>
        <v>0</v>
      </c>
      <c r="AO714">
        <f t="shared" si="101"/>
        <v>0</v>
      </c>
      <c r="AP714">
        <f t="shared" si="102"/>
        <v>0</v>
      </c>
      <c r="AQ714">
        <f t="shared" si="103"/>
        <v>0</v>
      </c>
      <c r="AR714">
        <f t="shared" si="104"/>
        <v>0</v>
      </c>
      <c r="AS714">
        <f t="shared" si="105"/>
        <v>0</v>
      </c>
      <c r="AT714">
        <f t="shared" si="106"/>
        <v>0</v>
      </c>
      <c r="AU714">
        <f t="shared" si="107"/>
        <v>0</v>
      </c>
      <c r="AV714">
        <f t="shared" si="108"/>
        <v>0</v>
      </c>
    </row>
    <row r="715" spans="1:48" ht="15" customHeight="1">
      <c r="A715" s="84"/>
      <c r="B715" s="40"/>
      <c r="C715" s="71" t="s">
        <v>5039</v>
      </c>
      <c r="D715" s="443" t="s">
        <v>5608</v>
      </c>
      <c r="E715" s="329"/>
      <c r="F715" s="329"/>
      <c r="G715" s="329"/>
      <c r="H715" s="329"/>
      <c r="I715" s="329"/>
      <c r="J715" s="329"/>
      <c r="K715" s="329"/>
      <c r="L715" s="329"/>
      <c r="M715" s="329"/>
      <c r="N715" s="331"/>
      <c r="O715" s="52"/>
      <c r="P715" s="52"/>
      <c r="Q715" s="52"/>
      <c r="R715" s="52"/>
      <c r="S715" s="52"/>
      <c r="T715" s="52"/>
      <c r="U715" s="52"/>
      <c r="V715" s="52"/>
      <c r="W715" s="52"/>
      <c r="X715" s="52"/>
      <c r="Y715" s="52"/>
      <c r="Z715" s="52"/>
      <c r="AA715" s="52"/>
      <c r="AB715" s="52"/>
      <c r="AC715" s="52"/>
      <c r="AD715" s="52"/>
      <c r="AG715">
        <f>IF(AND(C518=0,COUNTA(O715:AD715)=0),0,IF(AND(C518&gt;0,COUNTA(O715:AD715)=16),0,1))</f>
        <v>0</v>
      </c>
      <c r="AH715">
        <f t="shared" si="96"/>
        <v>0</v>
      </c>
      <c r="AK715">
        <f t="shared" si="97"/>
        <v>0</v>
      </c>
      <c r="AL715">
        <f t="shared" si="98"/>
        <v>0</v>
      </c>
      <c r="AM715">
        <f t="shared" si="99"/>
        <v>0</v>
      </c>
      <c r="AN715">
        <f t="shared" si="100"/>
        <v>0</v>
      </c>
      <c r="AO715">
        <f t="shared" si="101"/>
        <v>0</v>
      </c>
      <c r="AP715">
        <f t="shared" si="102"/>
        <v>0</v>
      </c>
      <c r="AQ715">
        <f t="shared" si="103"/>
        <v>0</v>
      </c>
      <c r="AR715">
        <f t="shared" si="104"/>
        <v>0</v>
      </c>
      <c r="AS715">
        <f t="shared" si="105"/>
        <v>0</v>
      </c>
      <c r="AT715">
        <f t="shared" si="106"/>
        <v>0</v>
      </c>
      <c r="AU715">
        <f t="shared" si="107"/>
        <v>0</v>
      </c>
      <c r="AV715">
        <f t="shared" si="108"/>
        <v>0</v>
      </c>
    </row>
    <row r="716" spans="1:48" ht="15" customHeight="1">
      <c r="A716" s="84"/>
      <c r="B716" s="40"/>
      <c r="C716" s="71" t="s">
        <v>5040</v>
      </c>
      <c r="D716" s="443" t="s">
        <v>5610</v>
      </c>
      <c r="E716" s="329"/>
      <c r="F716" s="329"/>
      <c r="G716" s="329"/>
      <c r="H716" s="329"/>
      <c r="I716" s="329"/>
      <c r="J716" s="329"/>
      <c r="K716" s="329"/>
      <c r="L716" s="329"/>
      <c r="M716" s="329"/>
      <c r="N716" s="331"/>
      <c r="O716" s="52"/>
      <c r="P716" s="52"/>
      <c r="Q716" s="52"/>
      <c r="R716" s="52"/>
      <c r="S716" s="52"/>
      <c r="T716" s="52"/>
      <c r="U716" s="52"/>
      <c r="V716" s="52"/>
      <c r="W716" s="52"/>
      <c r="X716" s="52"/>
      <c r="Y716" s="52"/>
      <c r="Z716" s="52"/>
      <c r="AA716" s="52"/>
      <c r="AB716" s="52"/>
      <c r="AC716" s="52"/>
      <c r="AD716" s="52"/>
      <c r="AG716">
        <f>IF(AND(C518=0,COUNTA(O716:AD716)=0),0,IF(AND(C518&gt;0,COUNTA(O716:AD716)=16),0,1))</f>
        <v>0</v>
      </c>
      <c r="AH716">
        <f t="shared" si="96"/>
        <v>0</v>
      </c>
      <c r="AK716">
        <f t="shared" si="97"/>
        <v>0</v>
      </c>
      <c r="AL716">
        <f t="shared" si="98"/>
        <v>0</v>
      </c>
      <c r="AM716">
        <f t="shared" si="99"/>
        <v>0</v>
      </c>
      <c r="AN716">
        <f t="shared" si="100"/>
        <v>0</v>
      </c>
      <c r="AO716">
        <f t="shared" si="101"/>
        <v>0</v>
      </c>
      <c r="AP716">
        <f t="shared" si="102"/>
        <v>0</v>
      </c>
      <c r="AQ716">
        <f t="shared" si="103"/>
        <v>0</v>
      </c>
      <c r="AR716">
        <f t="shared" si="104"/>
        <v>0</v>
      </c>
      <c r="AS716">
        <f t="shared" si="105"/>
        <v>0</v>
      </c>
      <c r="AT716">
        <f t="shared" si="106"/>
        <v>0</v>
      </c>
      <c r="AU716">
        <f t="shared" si="107"/>
        <v>0</v>
      </c>
      <c r="AV716">
        <f t="shared" si="108"/>
        <v>0</v>
      </c>
    </row>
    <row r="717" spans="1:48" ht="15" customHeight="1">
      <c r="A717" s="84"/>
      <c r="B717" s="40"/>
      <c r="C717" s="71" t="s">
        <v>5041</v>
      </c>
      <c r="D717" s="443" t="s">
        <v>5611</v>
      </c>
      <c r="E717" s="329"/>
      <c r="F717" s="329"/>
      <c r="G717" s="329"/>
      <c r="H717" s="329"/>
      <c r="I717" s="329"/>
      <c r="J717" s="329"/>
      <c r="K717" s="329"/>
      <c r="L717" s="329"/>
      <c r="M717" s="329"/>
      <c r="N717" s="331"/>
      <c r="O717" s="52"/>
      <c r="P717" s="52"/>
      <c r="Q717" s="52"/>
      <c r="R717" s="52"/>
      <c r="S717" s="52"/>
      <c r="T717" s="52"/>
      <c r="U717" s="52"/>
      <c r="V717" s="52"/>
      <c r="W717" s="52"/>
      <c r="X717" s="52"/>
      <c r="Y717" s="52"/>
      <c r="Z717" s="52"/>
      <c r="AA717" s="52"/>
      <c r="AB717" s="52"/>
      <c r="AC717" s="52"/>
      <c r="AD717" s="52"/>
      <c r="AG717">
        <f>IF(AND(C518=0,COUNTA(O717:AD717)=0),0,IF(AND(C518&gt;0,COUNTA(O717:AD717)=16),0,1))</f>
        <v>0</v>
      </c>
      <c r="AH717">
        <f t="shared" si="96"/>
        <v>0</v>
      </c>
      <c r="AK717">
        <f t="shared" si="97"/>
        <v>0</v>
      </c>
      <c r="AL717">
        <f t="shared" si="98"/>
        <v>0</v>
      </c>
      <c r="AM717">
        <f t="shared" si="99"/>
        <v>0</v>
      </c>
      <c r="AN717">
        <f t="shared" si="100"/>
        <v>0</v>
      </c>
      <c r="AO717">
        <f t="shared" si="101"/>
        <v>0</v>
      </c>
      <c r="AP717">
        <f t="shared" si="102"/>
        <v>0</v>
      </c>
      <c r="AQ717">
        <f t="shared" si="103"/>
        <v>0</v>
      </c>
      <c r="AR717">
        <f t="shared" si="104"/>
        <v>0</v>
      </c>
      <c r="AS717">
        <f t="shared" si="105"/>
        <v>0</v>
      </c>
      <c r="AT717">
        <f t="shared" si="106"/>
        <v>0</v>
      </c>
      <c r="AU717">
        <f t="shared" si="107"/>
        <v>0</v>
      </c>
      <c r="AV717">
        <f t="shared" si="108"/>
        <v>0</v>
      </c>
    </row>
    <row r="718" spans="1:48" ht="15" customHeight="1">
      <c r="A718" s="84"/>
      <c r="B718" s="40"/>
      <c r="C718" s="71" t="s">
        <v>5042</v>
      </c>
      <c r="D718" s="443" t="s">
        <v>5613</v>
      </c>
      <c r="E718" s="329"/>
      <c r="F718" s="329"/>
      <c r="G718" s="329"/>
      <c r="H718" s="329"/>
      <c r="I718" s="329"/>
      <c r="J718" s="329"/>
      <c r="K718" s="329"/>
      <c r="L718" s="329"/>
      <c r="M718" s="329"/>
      <c r="N718" s="331"/>
      <c r="O718" s="52"/>
      <c r="P718" s="52"/>
      <c r="Q718" s="52"/>
      <c r="R718" s="52"/>
      <c r="S718" s="52"/>
      <c r="T718" s="52"/>
      <c r="U718" s="52"/>
      <c r="V718" s="52"/>
      <c r="W718" s="52"/>
      <c r="X718" s="52"/>
      <c r="Y718" s="52"/>
      <c r="Z718" s="52"/>
      <c r="AA718" s="52"/>
      <c r="AB718" s="52"/>
      <c r="AC718" s="52"/>
      <c r="AD718" s="52"/>
      <c r="AG718">
        <f>IF(AND(C518=0,COUNTA(O718:AD718)=0),0,IF(AND(C518&gt;0,COUNTA(O718:AD718)=16),0,1))</f>
        <v>0</v>
      </c>
      <c r="AH718">
        <f t="shared" si="96"/>
        <v>0</v>
      </c>
      <c r="AK718">
        <f t="shared" si="97"/>
        <v>0</v>
      </c>
      <c r="AL718">
        <f t="shared" si="98"/>
        <v>0</v>
      </c>
      <c r="AM718">
        <f t="shared" si="99"/>
        <v>0</v>
      </c>
      <c r="AN718">
        <f t="shared" si="100"/>
        <v>0</v>
      </c>
      <c r="AO718">
        <f t="shared" si="101"/>
        <v>0</v>
      </c>
      <c r="AP718">
        <f t="shared" si="102"/>
        <v>0</v>
      </c>
      <c r="AQ718">
        <f t="shared" si="103"/>
        <v>0</v>
      </c>
      <c r="AR718">
        <f t="shared" si="104"/>
        <v>0</v>
      </c>
      <c r="AS718">
        <f t="shared" si="105"/>
        <v>0</v>
      </c>
      <c r="AT718">
        <f t="shared" si="106"/>
        <v>0</v>
      </c>
      <c r="AU718">
        <f t="shared" si="107"/>
        <v>0</v>
      </c>
      <c r="AV718">
        <f t="shared" si="108"/>
        <v>0</v>
      </c>
    </row>
    <row r="719" spans="1:48" ht="15" customHeight="1">
      <c r="A719" s="84"/>
      <c r="B719" s="40"/>
      <c r="C719" s="71" t="s">
        <v>5043</v>
      </c>
      <c r="D719" s="443" t="s">
        <v>5616</v>
      </c>
      <c r="E719" s="329"/>
      <c r="F719" s="329"/>
      <c r="G719" s="329"/>
      <c r="H719" s="329"/>
      <c r="I719" s="329"/>
      <c r="J719" s="329"/>
      <c r="K719" s="329"/>
      <c r="L719" s="329"/>
      <c r="M719" s="329"/>
      <c r="N719" s="331"/>
      <c r="O719" s="52"/>
      <c r="P719" s="52"/>
      <c r="Q719" s="52"/>
      <c r="R719" s="52"/>
      <c r="S719" s="52"/>
      <c r="T719" s="52"/>
      <c r="U719" s="52"/>
      <c r="V719" s="52"/>
      <c r="W719" s="52"/>
      <c r="X719" s="52"/>
      <c r="Y719" s="52"/>
      <c r="Z719" s="52"/>
      <c r="AA719" s="52"/>
      <c r="AB719" s="52"/>
      <c r="AC719" s="52"/>
      <c r="AD719" s="52"/>
      <c r="AG719">
        <f>IF(AND(C518=0,COUNTA(O719:AD719)=0),0,IF(AND(C518&gt;0,COUNTA(O719:AD719)=16),0,1))</f>
        <v>0</v>
      </c>
      <c r="AH719">
        <f t="shared" si="96"/>
        <v>0</v>
      </c>
      <c r="AK719">
        <f t="shared" si="97"/>
        <v>0</v>
      </c>
      <c r="AL719">
        <f t="shared" si="98"/>
        <v>0</v>
      </c>
      <c r="AM719">
        <f t="shared" si="99"/>
        <v>0</v>
      </c>
      <c r="AN719">
        <f t="shared" si="100"/>
        <v>0</v>
      </c>
      <c r="AO719">
        <f t="shared" si="101"/>
        <v>0</v>
      </c>
      <c r="AP719">
        <f t="shared" si="102"/>
        <v>0</v>
      </c>
      <c r="AQ719">
        <f t="shared" si="103"/>
        <v>0</v>
      </c>
      <c r="AR719">
        <f t="shared" si="104"/>
        <v>0</v>
      </c>
      <c r="AS719">
        <f t="shared" si="105"/>
        <v>0</v>
      </c>
      <c r="AT719">
        <f t="shared" si="106"/>
        <v>0</v>
      </c>
      <c r="AU719">
        <f t="shared" si="107"/>
        <v>0</v>
      </c>
      <c r="AV719">
        <f t="shared" si="108"/>
        <v>0</v>
      </c>
    </row>
    <row r="720" spans="1:48" ht="15" customHeight="1">
      <c r="A720" s="84"/>
      <c r="B720" s="40"/>
      <c r="C720" s="71" t="s">
        <v>5044</v>
      </c>
      <c r="D720" s="443" t="s">
        <v>5619</v>
      </c>
      <c r="E720" s="329"/>
      <c r="F720" s="329"/>
      <c r="G720" s="329"/>
      <c r="H720" s="329"/>
      <c r="I720" s="329"/>
      <c r="J720" s="329"/>
      <c r="K720" s="329"/>
      <c r="L720" s="329"/>
      <c r="M720" s="329"/>
      <c r="N720" s="331"/>
      <c r="O720" s="52"/>
      <c r="P720" s="52"/>
      <c r="Q720" s="52"/>
      <c r="R720" s="52"/>
      <c r="S720" s="52"/>
      <c r="T720" s="52"/>
      <c r="U720" s="52"/>
      <c r="V720" s="52"/>
      <c r="W720" s="52"/>
      <c r="X720" s="52"/>
      <c r="Y720" s="52"/>
      <c r="Z720" s="52"/>
      <c r="AA720" s="52"/>
      <c r="AB720" s="52"/>
      <c r="AC720" s="52"/>
      <c r="AD720" s="52"/>
      <c r="AG720">
        <f>IF(AND(C518=0,COUNTA(O720:AD720)=0),0,IF(AND(C518&gt;0,COUNTA(O720:AD720)=16),0,1))</f>
        <v>0</v>
      </c>
      <c r="AH720">
        <f t="shared" si="96"/>
        <v>0</v>
      </c>
      <c r="AK720">
        <f t="shared" si="97"/>
        <v>0</v>
      </c>
      <c r="AL720">
        <f t="shared" si="98"/>
        <v>0</v>
      </c>
      <c r="AM720">
        <f t="shared" si="99"/>
        <v>0</v>
      </c>
      <c r="AN720">
        <f t="shared" si="100"/>
        <v>0</v>
      </c>
      <c r="AO720">
        <f t="shared" si="101"/>
        <v>0</v>
      </c>
      <c r="AP720">
        <f t="shared" si="102"/>
        <v>0</v>
      </c>
      <c r="AQ720">
        <f t="shared" si="103"/>
        <v>0</v>
      </c>
      <c r="AR720">
        <f t="shared" si="104"/>
        <v>0</v>
      </c>
      <c r="AS720">
        <f t="shared" si="105"/>
        <v>0</v>
      </c>
      <c r="AT720">
        <f t="shared" si="106"/>
        <v>0</v>
      </c>
      <c r="AU720">
        <f t="shared" si="107"/>
        <v>0</v>
      </c>
      <c r="AV720">
        <f t="shared" si="108"/>
        <v>0</v>
      </c>
    </row>
    <row r="721" spans="1:48" ht="15" customHeight="1">
      <c r="A721" s="84"/>
      <c r="B721" s="40"/>
      <c r="C721" s="71" t="s">
        <v>5045</v>
      </c>
      <c r="D721" s="443" t="s">
        <v>5622</v>
      </c>
      <c r="E721" s="329"/>
      <c r="F721" s="329"/>
      <c r="G721" s="329"/>
      <c r="H721" s="329"/>
      <c r="I721" s="329"/>
      <c r="J721" s="329"/>
      <c r="K721" s="329"/>
      <c r="L721" s="329"/>
      <c r="M721" s="329"/>
      <c r="N721" s="331"/>
      <c r="O721" s="52"/>
      <c r="P721" s="52"/>
      <c r="Q721" s="52"/>
      <c r="R721" s="52"/>
      <c r="S721" s="52"/>
      <c r="T721" s="52"/>
      <c r="U721" s="52"/>
      <c r="V721" s="52"/>
      <c r="W721" s="52"/>
      <c r="X721" s="52"/>
      <c r="Y721" s="52"/>
      <c r="Z721" s="52"/>
      <c r="AA721" s="52"/>
      <c r="AB721" s="52"/>
      <c r="AC721" s="52"/>
      <c r="AD721" s="52"/>
      <c r="AG721">
        <f>IF(AND(C518=0,COUNTA(O721:AD721)=0),0,IF(AND(C518&gt;0,COUNTA(O721:AD721)=16),0,1))</f>
        <v>0</v>
      </c>
      <c r="AH721">
        <f t="shared" si="96"/>
        <v>0</v>
      </c>
      <c r="AK721">
        <f t="shared" si="97"/>
        <v>0</v>
      </c>
      <c r="AL721">
        <f t="shared" si="98"/>
        <v>0</v>
      </c>
      <c r="AM721">
        <f t="shared" si="99"/>
        <v>0</v>
      </c>
      <c r="AN721">
        <f t="shared" si="100"/>
        <v>0</v>
      </c>
      <c r="AO721">
        <f t="shared" si="101"/>
        <v>0</v>
      </c>
      <c r="AP721">
        <f t="shared" si="102"/>
        <v>0</v>
      </c>
      <c r="AQ721">
        <f t="shared" si="103"/>
        <v>0</v>
      </c>
      <c r="AR721">
        <f t="shared" si="104"/>
        <v>0</v>
      </c>
      <c r="AS721">
        <f t="shared" si="105"/>
        <v>0</v>
      </c>
      <c r="AT721">
        <f t="shared" si="106"/>
        <v>0</v>
      </c>
      <c r="AU721">
        <f t="shared" si="107"/>
        <v>0</v>
      </c>
      <c r="AV721">
        <f t="shared" si="108"/>
        <v>0</v>
      </c>
    </row>
    <row r="722" spans="1:48" ht="15" customHeight="1">
      <c r="A722" s="84"/>
      <c r="B722" s="40"/>
      <c r="C722" s="71" t="s">
        <v>5046</v>
      </c>
      <c r="D722" s="443" t="s">
        <v>5625</v>
      </c>
      <c r="E722" s="329"/>
      <c r="F722" s="329"/>
      <c r="G722" s="329"/>
      <c r="H722" s="329"/>
      <c r="I722" s="329"/>
      <c r="J722" s="329"/>
      <c r="K722" s="329"/>
      <c r="L722" s="329"/>
      <c r="M722" s="329"/>
      <c r="N722" s="331"/>
      <c r="O722" s="52"/>
      <c r="P722" s="52"/>
      <c r="Q722" s="52"/>
      <c r="R722" s="52"/>
      <c r="S722" s="52"/>
      <c r="T722" s="52"/>
      <c r="U722" s="52"/>
      <c r="V722" s="52"/>
      <c r="W722" s="52"/>
      <c r="X722" s="52"/>
      <c r="Y722" s="52"/>
      <c r="Z722" s="52"/>
      <c r="AA722" s="52"/>
      <c r="AB722" s="52"/>
      <c r="AC722" s="52"/>
      <c r="AD722" s="52"/>
      <c r="AG722">
        <f>IF(AND(C518=0,COUNTA(O722:AD722)=0),0,IF(AND(C518&gt;0,COUNTA(O722:AD722)=16),0,1))</f>
        <v>0</v>
      </c>
      <c r="AH722">
        <f t="shared" si="96"/>
        <v>0</v>
      </c>
      <c r="AK722">
        <f t="shared" si="97"/>
        <v>0</v>
      </c>
      <c r="AL722">
        <f t="shared" si="98"/>
        <v>0</v>
      </c>
      <c r="AM722">
        <f t="shared" si="99"/>
        <v>0</v>
      </c>
      <c r="AN722">
        <f t="shared" si="100"/>
        <v>0</v>
      </c>
      <c r="AO722">
        <f t="shared" si="101"/>
        <v>0</v>
      </c>
      <c r="AP722">
        <f t="shared" si="102"/>
        <v>0</v>
      </c>
      <c r="AQ722">
        <f t="shared" si="103"/>
        <v>0</v>
      </c>
      <c r="AR722">
        <f t="shared" si="104"/>
        <v>0</v>
      </c>
      <c r="AS722">
        <f t="shared" si="105"/>
        <v>0</v>
      </c>
      <c r="AT722">
        <f t="shared" si="106"/>
        <v>0</v>
      </c>
      <c r="AU722">
        <f t="shared" si="107"/>
        <v>0</v>
      </c>
      <c r="AV722">
        <f t="shared" si="108"/>
        <v>0</v>
      </c>
    </row>
    <row r="723" spans="1:48" ht="15" customHeight="1">
      <c r="A723" s="84"/>
      <c r="B723" s="40"/>
      <c r="C723" s="71" t="s">
        <v>5047</v>
      </c>
      <c r="D723" s="443" t="s">
        <v>5628</v>
      </c>
      <c r="E723" s="329"/>
      <c r="F723" s="329"/>
      <c r="G723" s="329"/>
      <c r="H723" s="329"/>
      <c r="I723" s="329"/>
      <c r="J723" s="329"/>
      <c r="K723" s="329"/>
      <c r="L723" s="329"/>
      <c r="M723" s="329"/>
      <c r="N723" s="331"/>
      <c r="O723" s="52"/>
      <c r="P723" s="52"/>
      <c r="Q723" s="52"/>
      <c r="R723" s="52"/>
      <c r="S723" s="52"/>
      <c r="T723" s="52"/>
      <c r="U723" s="52"/>
      <c r="V723" s="52"/>
      <c r="W723" s="52"/>
      <c r="X723" s="52"/>
      <c r="Y723" s="52"/>
      <c r="Z723" s="52"/>
      <c r="AA723" s="52"/>
      <c r="AB723" s="52"/>
      <c r="AC723" s="52"/>
      <c r="AD723" s="52"/>
      <c r="AG723">
        <f>IF(AND(C518=0,COUNTA(O723:AD723)=0),0,IF(AND(C518&gt;0,COUNTA(O723:AD723)=16),0,1))</f>
        <v>0</v>
      </c>
      <c r="AH723">
        <f t="shared" si="96"/>
        <v>0</v>
      </c>
      <c r="AK723">
        <f t="shared" si="97"/>
        <v>0</v>
      </c>
      <c r="AL723">
        <f t="shared" si="98"/>
        <v>0</v>
      </c>
      <c r="AM723">
        <f t="shared" si="99"/>
        <v>0</v>
      </c>
      <c r="AN723">
        <f t="shared" si="100"/>
        <v>0</v>
      </c>
      <c r="AO723">
        <f t="shared" si="101"/>
        <v>0</v>
      </c>
      <c r="AP723">
        <f t="shared" si="102"/>
        <v>0</v>
      </c>
      <c r="AQ723">
        <f t="shared" si="103"/>
        <v>0</v>
      </c>
      <c r="AR723">
        <f t="shared" si="104"/>
        <v>0</v>
      </c>
      <c r="AS723">
        <f t="shared" si="105"/>
        <v>0</v>
      </c>
      <c r="AT723">
        <f t="shared" si="106"/>
        <v>0</v>
      </c>
      <c r="AU723">
        <f t="shared" si="107"/>
        <v>0</v>
      </c>
      <c r="AV723">
        <f t="shared" si="108"/>
        <v>0</v>
      </c>
    </row>
    <row r="724" spans="1:48" ht="15" customHeight="1">
      <c r="A724" s="84"/>
      <c r="B724" s="40"/>
      <c r="C724" s="71" t="s">
        <v>5048</v>
      </c>
      <c r="D724" s="443" t="s">
        <v>5631</v>
      </c>
      <c r="E724" s="329"/>
      <c r="F724" s="329"/>
      <c r="G724" s="329"/>
      <c r="H724" s="329"/>
      <c r="I724" s="329"/>
      <c r="J724" s="329"/>
      <c r="K724" s="329"/>
      <c r="L724" s="329"/>
      <c r="M724" s="329"/>
      <c r="N724" s="331"/>
      <c r="O724" s="52"/>
      <c r="P724" s="52"/>
      <c r="Q724" s="52"/>
      <c r="R724" s="52"/>
      <c r="S724" s="52"/>
      <c r="T724" s="52"/>
      <c r="U724" s="52"/>
      <c r="V724" s="52"/>
      <c r="W724" s="52"/>
      <c r="X724" s="52"/>
      <c r="Y724" s="52"/>
      <c r="Z724" s="52"/>
      <c r="AA724" s="52"/>
      <c r="AB724" s="52"/>
      <c r="AC724" s="52"/>
      <c r="AD724" s="52"/>
      <c r="AG724">
        <f>IF(AND(C518=0,COUNTA(O724:AD724)=0),0,IF(AND(C518&gt;0,COUNTA(O724:AD724)=16),0,1))</f>
        <v>0</v>
      </c>
      <c r="AH724">
        <f t="shared" si="96"/>
        <v>0</v>
      </c>
      <c r="AK724">
        <f t="shared" si="97"/>
        <v>0</v>
      </c>
      <c r="AL724">
        <f t="shared" si="98"/>
        <v>0</v>
      </c>
      <c r="AM724">
        <f t="shared" si="99"/>
        <v>0</v>
      </c>
      <c r="AN724">
        <f t="shared" si="100"/>
        <v>0</v>
      </c>
      <c r="AO724">
        <f t="shared" si="101"/>
        <v>0</v>
      </c>
      <c r="AP724">
        <f t="shared" si="102"/>
        <v>0</v>
      </c>
      <c r="AQ724">
        <f t="shared" si="103"/>
        <v>0</v>
      </c>
      <c r="AR724">
        <f t="shared" si="104"/>
        <v>0</v>
      </c>
      <c r="AS724">
        <f t="shared" si="105"/>
        <v>0</v>
      </c>
      <c r="AT724">
        <f t="shared" si="106"/>
        <v>0</v>
      </c>
      <c r="AU724">
        <f t="shared" si="107"/>
        <v>0</v>
      </c>
      <c r="AV724">
        <f t="shared" si="108"/>
        <v>0</v>
      </c>
    </row>
    <row r="725" spans="1:48" ht="15" customHeight="1">
      <c r="A725" s="84"/>
      <c r="B725" s="40"/>
      <c r="C725" s="71" t="s">
        <v>5049</v>
      </c>
      <c r="D725" s="443" t="s">
        <v>5633</v>
      </c>
      <c r="E725" s="329"/>
      <c r="F725" s="329"/>
      <c r="G725" s="329"/>
      <c r="H725" s="329"/>
      <c r="I725" s="329"/>
      <c r="J725" s="329"/>
      <c r="K725" s="329"/>
      <c r="L725" s="329"/>
      <c r="M725" s="329"/>
      <c r="N725" s="331"/>
      <c r="O725" s="52"/>
      <c r="P725" s="52"/>
      <c r="Q725" s="52"/>
      <c r="R725" s="52"/>
      <c r="S725" s="52"/>
      <c r="T725" s="52"/>
      <c r="U725" s="52"/>
      <c r="V725" s="52"/>
      <c r="W725" s="52"/>
      <c r="X725" s="52"/>
      <c r="Y725" s="52"/>
      <c r="Z725" s="52"/>
      <c r="AA725" s="52"/>
      <c r="AB725" s="52"/>
      <c r="AC725" s="52"/>
      <c r="AD725" s="52"/>
      <c r="AG725">
        <f>IF(AND(C518=0,COUNTA(O725:AD725)=0),0,IF(AND(C518&gt;0,COUNTA(O725:AD725)=16),0,1))</f>
        <v>0</v>
      </c>
      <c r="AH725">
        <f t="shared" si="96"/>
        <v>0</v>
      </c>
      <c r="AK725">
        <f t="shared" si="97"/>
        <v>0</v>
      </c>
      <c r="AL725">
        <f t="shared" si="98"/>
        <v>0</v>
      </c>
      <c r="AM725">
        <f t="shared" si="99"/>
        <v>0</v>
      </c>
      <c r="AN725">
        <f t="shared" si="100"/>
        <v>0</v>
      </c>
      <c r="AO725">
        <f t="shared" si="101"/>
        <v>0</v>
      </c>
      <c r="AP725">
        <f t="shared" si="102"/>
        <v>0</v>
      </c>
      <c r="AQ725">
        <f t="shared" si="103"/>
        <v>0</v>
      </c>
      <c r="AR725">
        <f t="shared" si="104"/>
        <v>0</v>
      </c>
      <c r="AS725">
        <f t="shared" si="105"/>
        <v>0</v>
      </c>
      <c r="AT725">
        <f t="shared" si="106"/>
        <v>0</v>
      </c>
      <c r="AU725">
        <f t="shared" si="107"/>
        <v>0</v>
      </c>
      <c r="AV725">
        <f t="shared" si="108"/>
        <v>0</v>
      </c>
    </row>
    <row r="726" spans="1:48" ht="15" customHeight="1">
      <c r="A726" s="84"/>
      <c r="B726" s="40"/>
      <c r="C726" s="71" t="s">
        <v>5050</v>
      </c>
      <c r="D726" s="443" t="s">
        <v>5635</v>
      </c>
      <c r="E726" s="329"/>
      <c r="F726" s="329"/>
      <c r="G726" s="329"/>
      <c r="H726" s="329"/>
      <c r="I726" s="329"/>
      <c r="J726" s="329"/>
      <c r="K726" s="329"/>
      <c r="L726" s="329"/>
      <c r="M726" s="329"/>
      <c r="N726" s="331"/>
      <c r="O726" s="52"/>
      <c r="P726" s="52"/>
      <c r="Q726" s="52"/>
      <c r="R726" s="52"/>
      <c r="S726" s="52"/>
      <c r="T726" s="52"/>
      <c r="U726" s="52"/>
      <c r="V726" s="52"/>
      <c r="W726" s="52"/>
      <c r="X726" s="52"/>
      <c r="Y726" s="52"/>
      <c r="Z726" s="52"/>
      <c r="AA726" s="52"/>
      <c r="AB726" s="52"/>
      <c r="AC726" s="52"/>
      <c r="AD726" s="52"/>
      <c r="AG726">
        <f>IF(AND(C518=0,COUNTA(O726:AD726)=0),0,IF(AND(C518&gt;0,COUNTA(O726:AD726)=16),0,1))</f>
        <v>0</v>
      </c>
      <c r="AH726">
        <f t="shared" si="96"/>
        <v>0</v>
      </c>
      <c r="AK726">
        <f t="shared" si="97"/>
        <v>0</v>
      </c>
      <c r="AL726">
        <f t="shared" si="98"/>
        <v>0</v>
      </c>
      <c r="AM726">
        <f t="shared" si="99"/>
        <v>0</v>
      </c>
      <c r="AN726">
        <f t="shared" si="100"/>
        <v>0</v>
      </c>
      <c r="AO726">
        <f t="shared" si="101"/>
        <v>0</v>
      </c>
      <c r="AP726">
        <f t="shared" si="102"/>
        <v>0</v>
      </c>
      <c r="AQ726">
        <f t="shared" si="103"/>
        <v>0</v>
      </c>
      <c r="AR726">
        <f t="shared" si="104"/>
        <v>0</v>
      </c>
      <c r="AS726">
        <f t="shared" si="105"/>
        <v>0</v>
      </c>
      <c r="AT726">
        <f t="shared" si="106"/>
        <v>0</v>
      </c>
      <c r="AU726">
        <f t="shared" si="107"/>
        <v>0</v>
      </c>
      <c r="AV726">
        <f t="shared" si="108"/>
        <v>0</v>
      </c>
    </row>
    <row r="727" spans="1:48" ht="15" customHeight="1">
      <c r="A727" s="84"/>
      <c r="B727" s="40"/>
      <c r="C727" s="71" t="s">
        <v>5051</v>
      </c>
      <c r="D727" s="443" t="s">
        <v>5638</v>
      </c>
      <c r="E727" s="329"/>
      <c r="F727" s="329"/>
      <c r="G727" s="329"/>
      <c r="H727" s="329"/>
      <c r="I727" s="329"/>
      <c r="J727" s="329"/>
      <c r="K727" s="329"/>
      <c r="L727" s="329"/>
      <c r="M727" s="329"/>
      <c r="N727" s="331"/>
      <c r="O727" s="52"/>
      <c r="P727" s="52"/>
      <c r="Q727" s="52"/>
      <c r="R727" s="52"/>
      <c r="S727" s="52"/>
      <c r="T727" s="52"/>
      <c r="U727" s="52"/>
      <c r="V727" s="52"/>
      <c r="W727" s="52"/>
      <c r="X727" s="52"/>
      <c r="Y727" s="52"/>
      <c r="Z727" s="52"/>
      <c r="AA727" s="52"/>
      <c r="AB727" s="52"/>
      <c r="AC727" s="52"/>
      <c r="AD727" s="52"/>
      <c r="AG727">
        <f>IF(AND(C518=0,COUNTA(O727:AD727)=0),0,IF(AND(C518&gt;0,COUNTA(O727:AD727)=16),0,1))</f>
        <v>0</v>
      </c>
      <c r="AH727">
        <f t="shared" si="96"/>
        <v>0</v>
      </c>
      <c r="AK727">
        <f t="shared" si="97"/>
        <v>0</v>
      </c>
      <c r="AL727">
        <f t="shared" si="98"/>
        <v>0</v>
      </c>
      <c r="AM727">
        <f t="shared" si="99"/>
        <v>0</v>
      </c>
      <c r="AN727">
        <f t="shared" si="100"/>
        <v>0</v>
      </c>
      <c r="AO727">
        <f t="shared" si="101"/>
        <v>0</v>
      </c>
      <c r="AP727">
        <f t="shared" si="102"/>
        <v>0</v>
      </c>
      <c r="AQ727">
        <f t="shared" si="103"/>
        <v>0</v>
      </c>
      <c r="AR727">
        <f t="shared" si="104"/>
        <v>0</v>
      </c>
      <c r="AS727">
        <f t="shared" si="105"/>
        <v>0</v>
      </c>
      <c r="AT727">
        <f t="shared" si="106"/>
        <v>0</v>
      </c>
      <c r="AU727">
        <f t="shared" si="107"/>
        <v>0</v>
      </c>
      <c r="AV727">
        <f t="shared" si="108"/>
        <v>0</v>
      </c>
    </row>
    <row r="728" spans="1:48" ht="15" customHeight="1">
      <c r="A728" s="84"/>
      <c r="B728" s="40"/>
      <c r="C728" s="71" t="s">
        <v>5052</v>
      </c>
      <c r="D728" s="443" t="s">
        <v>5641</v>
      </c>
      <c r="E728" s="329"/>
      <c r="F728" s="329"/>
      <c r="G728" s="329"/>
      <c r="H728" s="329"/>
      <c r="I728" s="329"/>
      <c r="J728" s="329"/>
      <c r="K728" s="329"/>
      <c r="L728" s="329"/>
      <c r="M728" s="329"/>
      <c r="N728" s="331"/>
      <c r="O728" s="52"/>
      <c r="P728" s="52"/>
      <c r="Q728" s="52"/>
      <c r="R728" s="52"/>
      <c r="S728" s="52"/>
      <c r="T728" s="52"/>
      <c r="U728" s="52"/>
      <c r="V728" s="52"/>
      <c r="W728" s="52"/>
      <c r="X728" s="52"/>
      <c r="Y728" s="52"/>
      <c r="Z728" s="52"/>
      <c r="AA728" s="52"/>
      <c r="AB728" s="52"/>
      <c r="AC728" s="52"/>
      <c r="AD728" s="52"/>
      <c r="AG728">
        <f>IF(AND(C518=0,COUNTA(O728:AD728)=0),0,IF(AND(C518&gt;0,COUNTA(O728:AD728)=16),0,1))</f>
        <v>0</v>
      </c>
      <c r="AH728">
        <f t="shared" si="96"/>
        <v>0</v>
      </c>
      <c r="AK728">
        <f t="shared" si="97"/>
        <v>0</v>
      </c>
      <c r="AL728">
        <f t="shared" si="98"/>
        <v>0</v>
      </c>
      <c r="AM728">
        <f t="shared" si="99"/>
        <v>0</v>
      </c>
      <c r="AN728">
        <f t="shared" si="100"/>
        <v>0</v>
      </c>
      <c r="AO728">
        <f t="shared" si="101"/>
        <v>0</v>
      </c>
      <c r="AP728">
        <f t="shared" si="102"/>
        <v>0</v>
      </c>
      <c r="AQ728">
        <f t="shared" si="103"/>
        <v>0</v>
      </c>
      <c r="AR728">
        <f t="shared" si="104"/>
        <v>0</v>
      </c>
      <c r="AS728">
        <f t="shared" si="105"/>
        <v>0</v>
      </c>
      <c r="AT728">
        <f t="shared" si="106"/>
        <v>0</v>
      </c>
      <c r="AU728">
        <f t="shared" si="107"/>
        <v>0</v>
      </c>
      <c r="AV728">
        <f t="shared" si="108"/>
        <v>0</v>
      </c>
    </row>
    <row r="729" spans="1:48" ht="15" customHeight="1">
      <c r="A729" s="84"/>
      <c r="B729" s="40"/>
      <c r="C729" s="71" t="s">
        <v>5053</v>
      </c>
      <c r="D729" s="443" t="s">
        <v>5588</v>
      </c>
      <c r="E729" s="329"/>
      <c r="F729" s="329"/>
      <c r="G729" s="329"/>
      <c r="H729" s="329"/>
      <c r="I729" s="329"/>
      <c r="J729" s="329"/>
      <c r="K729" s="329"/>
      <c r="L729" s="329"/>
      <c r="M729" s="329"/>
      <c r="N729" s="331"/>
      <c r="O729" s="52"/>
      <c r="P729" s="52"/>
      <c r="Q729" s="52"/>
      <c r="R729" s="52"/>
      <c r="S729" s="52"/>
      <c r="T729" s="52"/>
      <c r="U729" s="52"/>
      <c r="V729" s="52"/>
      <c r="W729" s="52"/>
      <c r="X729" s="52"/>
      <c r="Y729" s="52"/>
      <c r="Z729" s="52"/>
      <c r="AA729" s="52"/>
      <c r="AB729" s="52"/>
      <c r="AC729" s="52"/>
      <c r="AD729" s="52"/>
      <c r="AG729">
        <f>IF(AND(C518=0,COUNTA(O729:AD729)=0),0,IF(AND(C518&gt;0,COUNTA(O729:AD729)=16),0,1))</f>
        <v>0</v>
      </c>
      <c r="AH729">
        <f t="shared" si="96"/>
        <v>0</v>
      </c>
      <c r="AK729">
        <f t="shared" si="97"/>
        <v>0</v>
      </c>
      <c r="AL729">
        <f t="shared" si="98"/>
        <v>0</v>
      </c>
      <c r="AM729">
        <f t="shared" si="99"/>
        <v>0</v>
      </c>
      <c r="AN729">
        <f t="shared" si="100"/>
        <v>0</v>
      </c>
      <c r="AO729">
        <f t="shared" si="101"/>
        <v>0</v>
      </c>
      <c r="AP729">
        <f t="shared" si="102"/>
        <v>0</v>
      </c>
      <c r="AQ729">
        <f t="shared" si="103"/>
        <v>0</v>
      </c>
      <c r="AR729">
        <f t="shared" si="104"/>
        <v>0</v>
      </c>
      <c r="AS729">
        <f t="shared" si="105"/>
        <v>0</v>
      </c>
      <c r="AT729">
        <f t="shared" si="106"/>
        <v>0</v>
      </c>
      <c r="AU729">
        <f t="shared" si="107"/>
        <v>0</v>
      </c>
      <c r="AV729">
        <f t="shared" si="108"/>
        <v>0</v>
      </c>
    </row>
    <row r="730" spans="1:48" ht="15" customHeight="1">
      <c r="A730" s="84"/>
      <c r="B730" s="40"/>
      <c r="C730" s="71" t="s">
        <v>5054</v>
      </c>
      <c r="D730" s="443" t="s">
        <v>5355</v>
      </c>
      <c r="E730" s="329"/>
      <c r="F730" s="329"/>
      <c r="G730" s="329"/>
      <c r="H730" s="329"/>
      <c r="I730" s="329"/>
      <c r="J730" s="329"/>
      <c r="K730" s="329"/>
      <c r="L730" s="329"/>
      <c r="M730" s="329"/>
      <c r="N730" s="331"/>
      <c r="O730" s="52"/>
      <c r="P730" s="52"/>
      <c r="Q730" s="52"/>
      <c r="R730" s="52"/>
      <c r="S730" s="52"/>
      <c r="T730" s="52"/>
      <c r="U730" s="52"/>
      <c r="V730" s="52"/>
      <c r="W730" s="52"/>
      <c r="X730" s="52"/>
      <c r="Y730" s="52"/>
      <c r="Z730" s="52"/>
      <c r="AA730" s="52"/>
      <c r="AB730" s="52"/>
      <c r="AC730" s="52"/>
      <c r="AD730" s="52"/>
      <c r="AG730">
        <f>IF(AND(C518=0,COUNTA(O730:AD730)=0),0,IF(AND(C518&gt;0,COUNTA(O730:AD730)=16),0,1))</f>
        <v>0</v>
      </c>
      <c r="AH730">
        <f t="shared" si="96"/>
        <v>0</v>
      </c>
      <c r="AK730">
        <f t="shared" si="97"/>
        <v>0</v>
      </c>
      <c r="AL730">
        <f t="shared" si="98"/>
        <v>0</v>
      </c>
      <c r="AM730">
        <f t="shared" si="99"/>
        <v>0</v>
      </c>
      <c r="AN730">
        <f t="shared" si="100"/>
        <v>0</v>
      </c>
      <c r="AO730">
        <f t="shared" si="101"/>
        <v>0</v>
      </c>
      <c r="AP730">
        <f t="shared" si="102"/>
        <v>0</v>
      </c>
      <c r="AQ730">
        <f t="shared" si="103"/>
        <v>0</v>
      </c>
      <c r="AR730">
        <f t="shared" si="104"/>
        <v>0</v>
      </c>
      <c r="AS730">
        <f t="shared" si="105"/>
        <v>0</v>
      </c>
      <c r="AT730">
        <f t="shared" si="106"/>
        <v>0</v>
      </c>
      <c r="AU730">
        <f t="shared" si="107"/>
        <v>0</v>
      </c>
      <c r="AV730">
        <f t="shared" si="108"/>
        <v>0</v>
      </c>
    </row>
    <row r="731" spans="1:48" ht="15" customHeight="1">
      <c r="A731" s="84"/>
      <c r="B731" s="40"/>
      <c r="C731" s="243"/>
      <c r="D731" s="107"/>
      <c r="E731" s="107"/>
      <c r="F731" s="107"/>
      <c r="G731" s="107"/>
      <c r="H731" s="107"/>
      <c r="I731" s="107"/>
      <c r="K731" s="40"/>
      <c r="L731" s="40"/>
      <c r="M731" s="40"/>
      <c r="N731" s="193" t="s">
        <v>5198</v>
      </c>
      <c r="O731" s="67">
        <f t="shared" ref="O731:AD731" si="109">IF(AND(SUM(O704:O730)=0,COUNTIF(O704:O730,"NS")&gt;0),"NS",IF(AND(SUM(O704:O730)=0,COUNTIF(O704:O730,0)&gt;0),0,IF(AND(SUM(O704:O730)=0,COUNTIF(O704:O730,"NA")&gt;0),"NA",SUM(O704:O730))))</f>
        <v>0</v>
      </c>
      <c r="P731" s="67">
        <f t="shared" si="109"/>
        <v>0</v>
      </c>
      <c r="Q731" s="67">
        <f t="shared" si="109"/>
        <v>0</v>
      </c>
      <c r="R731" s="67">
        <f t="shared" si="109"/>
        <v>0</v>
      </c>
      <c r="S731" s="67">
        <f t="shared" si="109"/>
        <v>0</v>
      </c>
      <c r="T731" s="67">
        <f t="shared" si="109"/>
        <v>0</v>
      </c>
      <c r="U731" s="67">
        <f t="shared" si="109"/>
        <v>0</v>
      </c>
      <c r="V731" s="67">
        <f t="shared" si="109"/>
        <v>0</v>
      </c>
      <c r="W731" s="67">
        <f t="shared" si="109"/>
        <v>0</v>
      </c>
      <c r="X731" s="67">
        <f t="shared" si="109"/>
        <v>0</v>
      </c>
      <c r="Y731" s="67">
        <f t="shared" si="109"/>
        <v>0</v>
      </c>
      <c r="Z731" s="67">
        <f t="shared" si="109"/>
        <v>0</v>
      </c>
      <c r="AA731" s="67">
        <f t="shared" si="109"/>
        <v>0</v>
      </c>
      <c r="AB731" s="67">
        <f t="shared" si="109"/>
        <v>0</v>
      </c>
      <c r="AC731" s="67">
        <f t="shared" si="109"/>
        <v>0</v>
      </c>
      <c r="AD731" s="67">
        <f t="shared" si="109"/>
        <v>0</v>
      </c>
      <c r="AG731">
        <f>SUM(AG704:AG730)</f>
        <v>0</v>
      </c>
      <c r="AH731" s="284">
        <f>SUM(AH704:AH730)</f>
        <v>0</v>
      </c>
      <c r="AK731">
        <f>SUM(AK704:AK730)</f>
        <v>0</v>
      </c>
      <c r="AM731">
        <f>SUM(AM704:AM730)</f>
        <v>0</v>
      </c>
      <c r="AN731">
        <f>SUM(AN704:AN730)</f>
        <v>0</v>
      </c>
      <c r="AP731">
        <f>SUM(AP704:AP730)</f>
        <v>0</v>
      </c>
      <c r="AQ731">
        <f>SUM(AQ704:AQ730)</f>
        <v>0</v>
      </c>
      <c r="AS731">
        <f>SUM(AS704:AS730)</f>
        <v>0</v>
      </c>
      <c r="AT731">
        <f>SUM(AT704:AT730)</f>
        <v>0</v>
      </c>
      <c r="AV731">
        <f>SUM(AV704:AV730)</f>
        <v>0</v>
      </c>
    </row>
    <row r="732" spans="1:48" ht="15" customHeight="1">
      <c r="A732" s="84"/>
      <c r="B732" s="40"/>
      <c r="C732" s="40"/>
      <c r="D732" s="40"/>
      <c r="E732" s="40"/>
      <c r="F732" s="40"/>
      <c r="G732" s="40"/>
      <c r="H732" s="40"/>
      <c r="I732" s="40"/>
      <c r="J732" s="40"/>
      <c r="K732" s="40"/>
      <c r="L732" s="40"/>
      <c r="M732" s="40"/>
      <c r="N732" s="40"/>
      <c r="O732" s="40"/>
      <c r="P732" s="40"/>
      <c r="Q732" s="40"/>
      <c r="R732" s="40"/>
      <c r="S732" s="40"/>
      <c r="T732" s="40"/>
      <c r="U732" s="40"/>
      <c r="V732" s="40"/>
      <c r="W732" s="40"/>
      <c r="X732" s="40"/>
      <c r="Y732" s="40"/>
      <c r="Z732" s="40"/>
      <c r="AA732" s="40"/>
      <c r="AB732" s="40"/>
      <c r="AC732" s="40"/>
      <c r="AD732" s="40"/>
      <c r="AK732" t="s">
        <v>5318</v>
      </c>
      <c r="AL732">
        <f>SUM(AM731,AP731,AS731,AV731)</f>
        <v>0</v>
      </c>
      <c r="AM732" t="s">
        <v>5319</v>
      </c>
      <c r="AN732">
        <f>SUM(AK731,AN731,AQ731,AT731)</f>
        <v>0</v>
      </c>
    </row>
    <row r="733" spans="1:48" ht="24" customHeight="1">
      <c r="A733" s="84"/>
      <c r="B733" s="40"/>
      <c r="C733" s="416" t="s">
        <v>5098</v>
      </c>
      <c r="D733" s="319"/>
      <c r="E733" s="319"/>
      <c r="F733" s="319"/>
      <c r="G733" s="319"/>
      <c r="H733" s="319"/>
      <c r="I733" s="319"/>
      <c r="J733" s="319"/>
      <c r="K733" s="319"/>
      <c r="L733" s="319"/>
      <c r="M733" s="319"/>
      <c r="N733" s="319"/>
      <c r="O733" s="319"/>
      <c r="P733" s="319"/>
      <c r="Q733" s="319"/>
      <c r="R733" s="319"/>
      <c r="S733" s="319"/>
      <c r="T733" s="319"/>
      <c r="U733" s="319"/>
      <c r="V733" s="319"/>
      <c r="W733" s="319"/>
      <c r="X733" s="319"/>
      <c r="Y733" s="319"/>
      <c r="Z733" s="319"/>
      <c r="AA733" s="319"/>
      <c r="AB733" s="319"/>
      <c r="AC733" s="319"/>
      <c r="AD733" s="319"/>
      <c r="AK733" t="s">
        <v>5320</v>
      </c>
      <c r="AL733">
        <f>IF(AN732&gt;0,IF(SUM(O731)&gt;=SUM(S731,W731,AA731),0,1),IF(SUM(O731)&lt;&gt;SUM(S731,W731,AA731),1,0))</f>
        <v>0</v>
      </c>
      <c r="AM733" t="s">
        <v>5321</v>
      </c>
      <c r="AN733">
        <f>IF(AN732&gt;0,IF(SUM(P731)&gt;=SUM(T731,X731,AB731),0,1),IF(SUM(P731)&lt;&gt;SUM(T731,X731,AB731),1,0))</f>
        <v>0</v>
      </c>
      <c r="AO733" t="s">
        <v>5322</v>
      </c>
      <c r="AP733">
        <f>IF(AN732&gt;0,IF(SUM(Q731)&gt;=SUM(U731,Y731,AC731),0,1),IF(SUM(Q731)&lt;&gt;SUM(U731,Y731,AC731),1,0))</f>
        <v>0</v>
      </c>
      <c r="AQ733" t="s">
        <v>5323</v>
      </c>
      <c r="AR733">
        <f>IF(AN732&gt;0,IF(SUM(R731)&gt;=SUM(V731,Z731,AD731),0,1),IF(SUM(R731)&lt;&gt;SUM(V731,Z731,AD731),1,0))</f>
        <v>0</v>
      </c>
    </row>
    <row r="734" spans="1:48" ht="60" customHeight="1">
      <c r="A734" s="84"/>
      <c r="B734" s="40"/>
      <c r="C734" s="458"/>
      <c r="D734" s="459"/>
      <c r="E734" s="459"/>
      <c r="F734" s="459"/>
      <c r="G734" s="459"/>
      <c r="H734" s="459"/>
      <c r="I734" s="459"/>
      <c r="J734" s="459"/>
      <c r="K734" s="459"/>
      <c r="L734" s="459"/>
      <c r="M734" s="459"/>
      <c r="N734" s="459"/>
      <c r="O734" s="459"/>
      <c r="P734" s="459"/>
      <c r="Q734" s="459"/>
      <c r="R734" s="459"/>
      <c r="S734" s="459"/>
      <c r="T734" s="459"/>
      <c r="U734" s="459"/>
      <c r="V734" s="459"/>
      <c r="W734" s="459"/>
      <c r="X734" s="459"/>
      <c r="Y734" s="459"/>
      <c r="Z734" s="459"/>
      <c r="AA734" s="459"/>
      <c r="AB734" s="459"/>
      <c r="AC734" s="459"/>
      <c r="AD734" s="460"/>
    </row>
    <row r="735" spans="1:48" ht="15" customHeight="1">
      <c r="A735" s="84"/>
      <c r="B735" s="285" t="str">
        <f>IF(AG731=0,"","Favor de ingresar toda la información requerida en la tabla y/o verifique que no tenga información en celdas sombreadas.")</f>
        <v/>
      </c>
      <c r="C735" s="285"/>
      <c r="D735" s="40"/>
      <c r="E735" s="40"/>
      <c r="F735" s="40"/>
      <c r="G735" s="40"/>
      <c r="H735" s="40"/>
      <c r="I735" s="40"/>
      <c r="J735" s="40"/>
      <c r="K735" s="40"/>
      <c r="L735" s="40"/>
      <c r="M735" s="40"/>
      <c r="N735" s="40"/>
      <c r="O735" s="40"/>
      <c r="P735" s="40"/>
      <c r="Q735" s="40"/>
      <c r="R735" s="40"/>
      <c r="S735" s="40"/>
      <c r="T735" s="40"/>
      <c r="U735" s="40"/>
      <c r="V735" s="40"/>
      <c r="W735" s="40"/>
      <c r="X735" s="40"/>
      <c r="Y735" s="40"/>
      <c r="Z735" s="40"/>
      <c r="AA735" s="40"/>
      <c r="AB735" s="40"/>
      <c r="AC735" s="40"/>
      <c r="AD735" s="40"/>
    </row>
    <row r="736" spans="1:48" ht="15" customHeight="1">
      <c r="A736" s="84"/>
      <c r="B736" s="285" t="str">
        <f>IF(AND(AH731&gt;0,C734=""),"Alerta:Debido a que cuenta con registros NS, debe proporcionar una justificación en el area de comentarios al final de la pregunta.","")</f>
        <v/>
      </c>
      <c r="C736" s="285"/>
      <c r="D736" s="40"/>
      <c r="E736" s="40"/>
      <c r="F736" s="40"/>
      <c r="G736" s="40"/>
      <c r="H736" s="40"/>
      <c r="I736" s="40"/>
      <c r="J736" s="40"/>
      <c r="K736" s="40"/>
      <c r="L736" s="40"/>
      <c r="M736" s="40"/>
      <c r="N736" s="40"/>
      <c r="O736" s="40"/>
      <c r="P736" s="40"/>
      <c r="Q736" s="40"/>
      <c r="R736" s="40"/>
      <c r="S736" s="40"/>
      <c r="T736" s="40"/>
      <c r="U736" s="40"/>
      <c r="V736" s="40"/>
      <c r="W736" s="40"/>
      <c r="X736" s="40"/>
      <c r="Y736" s="40"/>
      <c r="Z736" s="40"/>
      <c r="AA736" s="40"/>
      <c r="AB736" s="40"/>
      <c r="AC736" s="40"/>
      <c r="AD736" s="40"/>
    </row>
    <row r="737" spans="1:48" ht="15" customHeight="1">
      <c r="A737" s="84"/>
      <c r="B737" s="285" t="str">
        <f>IF(OR(AL732&gt;0,AL733&gt;0,AN733&gt;0,AP733&gt;0,AR733&gt;0),"Favor de revisar la sumatoria y consistencia de totales y/o subtotales por filas (numéricos y NS)","")</f>
        <v/>
      </c>
      <c r="C737" s="285"/>
      <c r="D737" s="40"/>
      <c r="E737" s="40"/>
      <c r="F737" s="40"/>
      <c r="G737" s="40"/>
      <c r="H737" s="40"/>
      <c r="I737" s="40"/>
      <c r="J737" s="40"/>
      <c r="K737" s="40"/>
      <c r="L737" s="40"/>
      <c r="M737" s="40"/>
      <c r="N737" s="40"/>
      <c r="O737" s="40"/>
      <c r="P737" s="40"/>
      <c r="Q737" s="40"/>
      <c r="R737" s="40"/>
      <c r="S737" s="40"/>
      <c r="T737" s="40"/>
      <c r="U737" s="40"/>
      <c r="V737" s="40"/>
      <c r="W737" s="40"/>
      <c r="X737" s="40"/>
      <c r="Y737" s="40"/>
      <c r="Z737" s="40"/>
      <c r="AA737" s="40"/>
      <c r="AB737" s="40"/>
      <c r="AC737" s="40"/>
      <c r="AD737" s="40"/>
    </row>
    <row r="738" spans="1:48" ht="15" customHeight="1">
      <c r="A738" s="84"/>
      <c r="B738" s="285"/>
      <c r="C738" s="285"/>
      <c r="D738" s="40"/>
      <c r="E738" s="40"/>
      <c r="F738" s="40"/>
      <c r="G738" s="40"/>
      <c r="H738" s="40"/>
      <c r="I738" s="40"/>
      <c r="J738" s="40"/>
      <c r="K738" s="40"/>
      <c r="L738" s="40"/>
      <c r="M738" s="40"/>
      <c r="N738" s="40"/>
      <c r="O738" s="40"/>
      <c r="P738" s="40"/>
      <c r="Q738" s="40"/>
      <c r="R738" s="40"/>
      <c r="S738" s="40"/>
      <c r="T738" s="40"/>
      <c r="U738" s="40"/>
      <c r="V738" s="40"/>
      <c r="W738" s="40"/>
      <c r="X738" s="40"/>
      <c r="Y738" s="40"/>
      <c r="Z738" s="40"/>
      <c r="AA738" s="40"/>
      <c r="AB738" s="40"/>
      <c r="AC738" s="40"/>
      <c r="AD738" s="40"/>
    </row>
    <row r="739" spans="1:48" ht="15" customHeight="1">
      <c r="A739" s="84"/>
      <c r="B739" s="285"/>
      <c r="C739" s="285"/>
      <c r="D739" s="40"/>
      <c r="E739" s="40"/>
      <c r="F739" s="40"/>
      <c r="G739" s="40"/>
      <c r="H739" s="40"/>
      <c r="I739" s="40"/>
      <c r="J739" s="40"/>
      <c r="K739" s="40"/>
      <c r="L739" s="40"/>
      <c r="M739" s="40"/>
      <c r="N739" s="40"/>
      <c r="O739" s="40"/>
      <c r="P739" s="40"/>
      <c r="Q739" s="40"/>
      <c r="R739" s="40"/>
      <c r="S739" s="40"/>
      <c r="T739" s="40"/>
      <c r="U739" s="40"/>
      <c r="V739" s="40"/>
      <c r="W739" s="40"/>
      <c r="X739" s="40"/>
      <c r="Y739" s="40"/>
      <c r="Z739" s="40"/>
      <c r="AA739" s="40"/>
      <c r="AB739" s="40"/>
      <c r="AC739" s="40"/>
      <c r="AD739" s="40"/>
    </row>
    <row r="740" spans="1:48" ht="15" customHeight="1">
      <c r="A740" s="84"/>
      <c r="B740" s="285"/>
      <c r="C740" s="285"/>
      <c r="D740" s="40"/>
      <c r="E740" s="40"/>
      <c r="F740" s="40"/>
      <c r="G740" s="40"/>
      <c r="H740" s="40"/>
      <c r="I740" s="40"/>
      <c r="J740" s="40"/>
      <c r="K740" s="40"/>
      <c r="L740" s="40"/>
      <c r="M740" s="40"/>
      <c r="N740" s="40"/>
      <c r="O740" s="40"/>
      <c r="P740" s="40"/>
      <c r="Q740" s="40"/>
      <c r="R740" s="40"/>
      <c r="S740" s="40"/>
      <c r="T740" s="40"/>
      <c r="U740" s="40"/>
      <c r="V740" s="40"/>
      <c r="W740" s="40"/>
      <c r="X740" s="40"/>
      <c r="Y740" s="40"/>
      <c r="Z740" s="40"/>
      <c r="AA740" s="40"/>
      <c r="AB740" s="40"/>
      <c r="AC740" s="40"/>
      <c r="AD740" s="40"/>
    </row>
    <row r="741" spans="1:48" ht="24" customHeight="1">
      <c r="A741" s="44" t="s">
        <v>6210</v>
      </c>
      <c r="B741" s="429" t="s">
        <v>6211</v>
      </c>
      <c r="C741" s="319"/>
      <c r="D741" s="319"/>
      <c r="E741" s="319"/>
      <c r="F741" s="319"/>
      <c r="G741" s="319"/>
      <c r="H741" s="319"/>
      <c r="I741" s="319"/>
      <c r="J741" s="319"/>
      <c r="K741" s="319"/>
      <c r="L741" s="319"/>
      <c r="M741" s="319"/>
      <c r="N741" s="319"/>
      <c r="O741" s="319"/>
      <c r="P741" s="319"/>
      <c r="Q741" s="319"/>
      <c r="R741" s="319"/>
      <c r="S741" s="319"/>
      <c r="T741" s="319"/>
      <c r="U741" s="319"/>
      <c r="V741" s="319"/>
      <c r="W741" s="319"/>
      <c r="X741" s="319"/>
      <c r="Y741" s="319"/>
      <c r="Z741" s="319"/>
      <c r="AA741" s="319"/>
      <c r="AB741" s="319"/>
      <c r="AC741" s="319"/>
      <c r="AD741" s="319"/>
    </row>
    <row r="742" spans="1:48" ht="36" customHeight="1">
      <c r="A742" s="44"/>
      <c r="C742" s="416" t="s">
        <v>6212</v>
      </c>
      <c r="D742" s="319"/>
      <c r="E742" s="319"/>
      <c r="F742" s="319"/>
      <c r="G742" s="319"/>
      <c r="H742" s="319"/>
      <c r="I742" s="319"/>
      <c r="J742" s="319"/>
      <c r="K742" s="319"/>
      <c r="L742" s="319"/>
      <c r="M742" s="319"/>
      <c r="N742" s="319"/>
      <c r="O742" s="319"/>
      <c r="P742" s="319"/>
      <c r="Q742" s="319"/>
      <c r="R742" s="319"/>
      <c r="S742" s="319"/>
      <c r="T742" s="319"/>
      <c r="U742" s="319"/>
      <c r="V742" s="319"/>
      <c r="W742" s="319"/>
      <c r="X742" s="319"/>
      <c r="Y742" s="319"/>
      <c r="Z742" s="319"/>
      <c r="AA742" s="319"/>
      <c r="AB742" s="319"/>
      <c r="AC742" s="319"/>
      <c r="AD742" s="319"/>
    </row>
    <row r="743" spans="1:48" ht="36" customHeight="1">
      <c r="A743" s="44"/>
      <c r="C743" s="416" t="s">
        <v>6213</v>
      </c>
      <c r="D743" s="319"/>
      <c r="E743" s="319"/>
      <c r="F743" s="319"/>
      <c r="G743" s="319"/>
      <c r="H743" s="319"/>
      <c r="I743" s="319"/>
      <c r="J743" s="319"/>
      <c r="K743" s="319"/>
      <c r="L743" s="319"/>
      <c r="M743" s="319"/>
      <c r="N743" s="319"/>
      <c r="O743" s="319"/>
      <c r="P743" s="319"/>
      <c r="Q743" s="319"/>
      <c r="R743" s="319"/>
      <c r="S743" s="319"/>
      <c r="T743" s="319"/>
      <c r="U743" s="319"/>
      <c r="V743" s="319"/>
      <c r="W743" s="319"/>
      <c r="X743" s="319"/>
      <c r="Y743" s="319"/>
      <c r="Z743" s="319"/>
      <c r="AA743" s="319"/>
      <c r="AB743" s="319"/>
      <c r="AC743" s="319"/>
      <c r="AD743" s="319"/>
    </row>
    <row r="744" spans="1:48" ht="15" customHeight="1">
      <c r="A744" s="44"/>
      <c r="C744" s="41"/>
      <c r="D744" s="41"/>
      <c r="E744" s="41"/>
      <c r="F744" s="41"/>
      <c r="G744" s="41"/>
      <c r="H744" s="41"/>
      <c r="I744" s="41"/>
      <c r="J744" s="41"/>
      <c r="K744" s="41"/>
      <c r="L744" s="41"/>
      <c r="M744" s="41"/>
      <c r="N744" s="41"/>
      <c r="O744" s="41"/>
      <c r="P744" s="41"/>
      <c r="Q744" s="41"/>
      <c r="R744" s="41"/>
      <c r="S744" s="41"/>
      <c r="T744" s="41"/>
      <c r="U744" s="41"/>
      <c r="V744" s="41"/>
      <c r="W744" s="41"/>
      <c r="X744" s="41"/>
      <c r="Y744" s="41"/>
      <c r="Z744" s="41"/>
      <c r="AA744" s="41"/>
      <c r="AB744" s="41"/>
      <c r="AC744" s="41"/>
      <c r="AD744" s="41"/>
    </row>
    <row r="745" spans="1:48" ht="24" customHeight="1">
      <c r="A745" s="84"/>
      <c r="B745" s="40"/>
      <c r="C745" s="334" t="s">
        <v>5775</v>
      </c>
      <c r="D745" s="339"/>
      <c r="E745" s="339"/>
      <c r="F745" s="339"/>
      <c r="G745" s="339"/>
      <c r="H745" s="339"/>
      <c r="I745" s="339"/>
      <c r="J745" s="339"/>
      <c r="K745" s="339"/>
      <c r="L745" s="339"/>
      <c r="M745" s="339"/>
      <c r="N745" s="340"/>
      <c r="O745" s="334" t="s">
        <v>6141</v>
      </c>
      <c r="P745" s="329"/>
      <c r="Q745" s="329"/>
      <c r="R745" s="329"/>
      <c r="S745" s="329"/>
      <c r="T745" s="329"/>
      <c r="U745" s="329"/>
      <c r="V745" s="329"/>
      <c r="W745" s="329"/>
      <c r="X745" s="329"/>
      <c r="Y745" s="329"/>
      <c r="Z745" s="329"/>
      <c r="AA745" s="329"/>
      <c r="AB745" s="329"/>
      <c r="AC745" s="329"/>
      <c r="AD745" s="331"/>
    </row>
    <row r="746" spans="1:48" ht="15" customHeight="1">
      <c r="A746" s="84"/>
      <c r="B746" s="40"/>
      <c r="C746" s="356"/>
      <c r="D746" s="319"/>
      <c r="E746" s="319"/>
      <c r="F746" s="319"/>
      <c r="G746" s="319"/>
      <c r="H746" s="319"/>
      <c r="I746" s="319"/>
      <c r="J746" s="319"/>
      <c r="K746" s="319"/>
      <c r="L746" s="319"/>
      <c r="M746" s="319"/>
      <c r="N746" s="357"/>
      <c r="O746" s="457" t="s">
        <v>5209</v>
      </c>
      <c r="P746" s="480" t="s">
        <v>5300</v>
      </c>
      <c r="Q746" s="480" t="s">
        <v>5301</v>
      </c>
      <c r="R746" s="480" t="s">
        <v>5355</v>
      </c>
      <c r="S746" s="330" t="s">
        <v>5356</v>
      </c>
      <c r="T746" s="329"/>
      <c r="U746" s="329"/>
      <c r="V746" s="331"/>
      <c r="W746" s="330" t="s">
        <v>5357</v>
      </c>
      <c r="X746" s="329"/>
      <c r="Y746" s="329"/>
      <c r="Z746" s="331"/>
      <c r="AA746" s="330" t="s">
        <v>5355</v>
      </c>
      <c r="AB746" s="329"/>
      <c r="AC746" s="329"/>
      <c r="AD746" s="331"/>
    </row>
    <row r="747" spans="1:48" ht="84" customHeight="1">
      <c r="A747" s="84"/>
      <c r="B747" s="40"/>
      <c r="C747" s="358"/>
      <c r="D747" s="327"/>
      <c r="E747" s="327"/>
      <c r="F747" s="327"/>
      <c r="G747" s="327"/>
      <c r="H747" s="327"/>
      <c r="I747" s="327"/>
      <c r="J747" s="327"/>
      <c r="K747" s="327"/>
      <c r="L747" s="327"/>
      <c r="M747" s="327"/>
      <c r="N747" s="359"/>
      <c r="O747" s="448"/>
      <c r="P747" s="448"/>
      <c r="Q747" s="448"/>
      <c r="R747" s="448"/>
      <c r="S747" s="186" t="s">
        <v>5304</v>
      </c>
      <c r="T747" s="74" t="s">
        <v>5300</v>
      </c>
      <c r="U747" s="74" t="s">
        <v>5301</v>
      </c>
      <c r="V747" s="74" t="s">
        <v>5355</v>
      </c>
      <c r="W747" s="186" t="s">
        <v>5304</v>
      </c>
      <c r="X747" s="74" t="s">
        <v>5300</v>
      </c>
      <c r="Y747" s="74" t="s">
        <v>5301</v>
      </c>
      <c r="Z747" s="74" t="s">
        <v>5355</v>
      </c>
      <c r="AA747" s="186" t="s">
        <v>5304</v>
      </c>
      <c r="AB747" s="74" t="s">
        <v>5300</v>
      </c>
      <c r="AC747" s="74" t="s">
        <v>5301</v>
      </c>
      <c r="AD747" s="74" t="s">
        <v>5355</v>
      </c>
      <c r="AG747" t="s">
        <v>5084</v>
      </c>
      <c r="AH747" t="s">
        <v>5183</v>
      </c>
      <c r="AK747" t="s">
        <v>5306</v>
      </c>
      <c r="AL747" t="s">
        <v>5307</v>
      </c>
      <c r="AM747" t="s">
        <v>5308</v>
      </c>
      <c r="AN747" t="s">
        <v>5309</v>
      </c>
      <c r="AO747" t="s">
        <v>5310</v>
      </c>
      <c r="AP747" t="s">
        <v>5311</v>
      </c>
      <c r="AQ747" t="s">
        <v>5312</v>
      </c>
      <c r="AR747" t="s">
        <v>5313</v>
      </c>
      <c r="AS747" t="s">
        <v>5314</v>
      </c>
      <c r="AT747" t="s">
        <v>5315</v>
      </c>
      <c r="AU747" t="s">
        <v>5316</v>
      </c>
      <c r="AV747" t="s">
        <v>5317</v>
      </c>
    </row>
    <row r="748" spans="1:48" ht="24" customHeight="1">
      <c r="A748" s="84"/>
      <c r="B748" s="40"/>
      <c r="C748" s="244" t="s">
        <v>5021</v>
      </c>
      <c r="D748" s="443" t="s">
        <v>5615</v>
      </c>
      <c r="E748" s="329"/>
      <c r="F748" s="329"/>
      <c r="G748" s="329"/>
      <c r="H748" s="329"/>
      <c r="I748" s="329"/>
      <c r="J748" s="329"/>
      <c r="K748" s="329"/>
      <c r="L748" s="329"/>
      <c r="M748" s="329"/>
      <c r="N748" s="331"/>
      <c r="O748" s="52"/>
      <c r="P748" s="52"/>
      <c r="Q748" s="52"/>
      <c r="R748" s="52"/>
      <c r="S748" s="52"/>
      <c r="T748" s="52"/>
      <c r="U748" s="52"/>
      <c r="V748" s="52"/>
      <c r="W748" s="52"/>
      <c r="X748" s="52"/>
      <c r="Y748" s="52"/>
      <c r="Z748" s="52"/>
      <c r="AA748" s="52"/>
      <c r="AB748" s="52"/>
      <c r="AC748" s="52"/>
      <c r="AD748" s="52"/>
      <c r="AG748">
        <f>IF(AND(C518=0,COUNTA(O748:AD748)=0),0,IF(AND(C518&gt;0,COUNTA(O748:AD748)=16),0,1))</f>
        <v>0</v>
      </c>
      <c r="AH748">
        <f t="shared" ref="AH748:AH759" si="110">IF(COUNTIF(O748:AD748,"NS"),1,0)</f>
        <v>0</v>
      </c>
      <c r="AK748">
        <f t="shared" ref="AK748:AK759" si="111">COUNTIF(P748:R748,"NS")</f>
        <v>0</v>
      </c>
      <c r="AL748">
        <f t="shared" ref="AL748:AL759" si="112">SUM(P748:R748)</f>
        <v>0</v>
      </c>
      <c r="AM748">
        <f t="shared" ref="AM748:AM759" si="113">IF(COUNTA(O748:R748)=0,0,IF(OR(AND(O748=0,AK748&gt;0),AND(O748="ns",AL748&gt;0),AND(O748="ns",AK748=0,AL748=0)),1,IF(OR(AND(AK748&gt;=2,O748&gt;AL748),AND(O748="ns",AL748=0,AK748&gt;0),O748=AL748),0,1)))</f>
        <v>0</v>
      </c>
      <c r="AN748">
        <f t="shared" ref="AN748:AN759" si="114">COUNTIF(T748:V748,"NS")</f>
        <v>0</v>
      </c>
      <c r="AO748">
        <f t="shared" ref="AO748:AO759" si="115">SUM(T748:V748)</f>
        <v>0</v>
      </c>
      <c r="AP748">
        <f t="shared" ref="AP748:AP759" si="116">IF(COUNTA(S748:V748)=0,0,IF(OR(AND(S748=0,AN748&gt;0),AND(S748="ns",AO748&gt;0),AND(S748="ns",AN748=0,AO748=0)),1,IF(OR(AND(AN748&gt;=2,S748&gt;AO748),AND(S748="ns",AO748=0,AN748&gt;0),S748=AO748),0,1)))</f>
        <v>0</v>
      </c>
      <c r="AQ748">
        <f t="shared" ref="AQ748:AQ759" si="117">COUNTIF(X748:Z748,"NS")</f>
        <v>0</v>
      </c>
      <c r="AR748">
        <f t="shared" ref="AR748:AR759" si="118">SUM(X748:Z748)</f>
        <v>0</v>
      </c>
      <c r="AS748">
        <f t="shared" ref="AS748:AS759" si="119">IF(COUNTA(W748:Z748)=0,0,IF(OR(AND(W748=0,AQ748&gt;0),AND(W748="ns",AR748&gt;0),AND(W748="ns",AQ748=0,AR748=0)),1,IF(OR(AND(AQ748&gt;=2,W748&gt;AR748),AND(W748="ns",AR748=0,AQ748&gt;0),W748=AR748),0,1)))</f>
        <v>0</v>
      </c>
      <c r="AT748">
        <f t="shared" ref="AT748:AT759" si="120">COUNTIF(AB748:AD748,"NS")</f>
        <v>0</v>
      </c>
      <c r="AU748">
        <f t="shared" ref="AU748:AU759" si="121">SUM(AB748:AD748)</f>
        <v>0</v>
      </c>
      <c r="AV748">
        <f t="shared" ref="AV748:AV759" si="122">IF(COUNTA(AA748:AD748)=0,0,IF(OR(AND(AA748=0,AT748&gt;0),AND(AA748="ns",AU748&gt;0),AND(AA748="ns",AT748=0,AU748=0)),1,IF(OR(AND(AT748&gt;=2,AA748&gt;AU748),AND(AA748="ns",AU748=0,AT748&gt;0),AA748=AU748),0,1)))</f>
        <v>0</v>
      </c>
    </row>
    <row r="749" spans="1:48" ht="24" customHeight="1">
      <c r="A749" s="84"/>
      <c r="B749" s="40"/>
      <c r="C749" s="143" t="s">
        <v>5022</v>
      </c>
      <c r="D749" s="443" t="s">
        <v>5618</v>
      </c>
      <c r="E749" s="329"/>
      <c r="F749" s="329"/>
      <c r="G749" s="329"/>
      <c r="H749" s="329"/>
      <c r="I749" s="329"/>
      <c r="J749" s="329"/>
      <c r="K749" s="329"/>
      <c r="L749" s="329"/>
      <c r="M749" s="329"/>
      <c r="N749" s="331"/>
      <c r="O749" s="52"/>
      <c r="P749" s="52"/>
      <c r="Q749" s="52"/>
      <c r="R749" s="52"/>
      <c r="S749" s="52"/>
      <c r="T749" s="52"/>
      <c r="U749" s="52"/>
      <c r="V749" s="52"/>
      <c r="W749" s="52"/>
      <c r="X749" s="52"/>
      <c r="Y749" s="52"/>
      <c r="Z749" s="52"/>
      <c r="AA749" s="52"/>
      <c r="AB749" s="52"/>
      <c r="AC749" s="52"/>
      <c r="AD749" s="52"/>
      <c r="AG749">
        <f>IF(AND(C518=0,COUNTA(O749:AD749)=0),0,IF(AND(C518&gt;0,COUNTA(O749:AD749)=16),0,1))</f>
        <v>0</v>
      </c>
      <c r="AH749">
        <f t="shared" si="110"/>
        <v>0</v>
      </c>
      <c r="AK749">
        <f t="shared" si="111"/>
        <v>0</v>
      </c>
      <c r="AL749">
        <f t="shared" si="112"/>
        <v>0</v>
      </c>
      <c r="AM749">
        <f t="shared" si="113"/>
        <v>0</v>
      </c>
      <c r="AN749">
        <f t="shared" si="114"/>
        <v>0</v>
      </c>
      <c r="AO749">
        <f t="shared" si="115"/>
        <v>0</v>
      </c>
      <c r="AP749">
        <f t="shared" si="116"/>
        <v>0</v>
      </c>
      <c r="AQ749">
        <f t="shared" si="117"/>
        <v>0</v>
      </c>
      <c r="AR749">
        <f t="shared" si="118"/>
        <v>0</v>
      </c>
      <c r="AS749">
        <f t="shared" si="119"/>
        <v>0</v>
      </c>
      <c r="AT749">
        <f t="shared" si="120"/>
        <v>0</v>
      </c>
      <c r="AU749">
        <f t="shared" si="121"/>
        <v>0</v>
      </c>
      <c r="AV749">
        <f t="shared" si="122"/>
        <v>0</v>
      </c>
    </row>
    <row r="750" spans="1:48" ht="24" customHeight="1">
      <c r="A750" s="84"/>
      <c r="B750" s="40"/>
      <c r="C750" s="143" t="s">
        <v>5024</v>
      </c>
      <c r="D750" s="443" t="s">
        <v>5621</v>
      </c>
      <c r="E750" s="329"/>
      <c r="F750" s="329"/>
      <c r="G750" s="329"/>
      <c r="H750" s="329"/>
      <c r="I750" s="329"/>
      <c r="J750" s="329"/>
      <c r="K750" s="329"/>
      <c r="L750" s="329"/>
      <c r="M750" s="329"/>
      <c r="N750" s="331"/>
      <c r="O750" s="52"/>
      <c r="P750" s="52"/>
      <c r="Q750" s="52"/>
      <c r="R750" s="52"/>
      <c r="S750" s="52"/>
      <c r="T750" s="52"/>
      <c r="U750" s="52"/>
      <c r="V750" s="52"/>
      <c r="W750" s="52"/>
      <c r="X750" s="52"/>
      <c r="Y750" s="52"/>
      <c r="Z750" s="52"/>
      <c r="AA750" s="52"/>
      <c r="AB750" s="52"/>
      <c r="AC750" s="52"/>
      <c r="AD750" s="52"/>
      <c r="AG750">
        <f>IF(AND(C518=0,COUNTA(O750:AD750)=0),0,IF(AND(C518&gt;0,COUNTA(O750:AD750)=16),0,1))</f>
        <v>0</v>
      </c>
      <c r="AH750">
        <f t="shared" si="110"/>
        <v>0</v>
      </c>
      <c r="AK750">
        <f t="shared" si="111"/>
        <v>0</v>
      </c>
      <c r="AL750">
        <f t="shared" si="112"/>
        <v>0</v>
      </c>
      <c r="AM750">
        <f t="shared" si="113"/>
        <v>0</v>
      </c>
      <c r="AN750">
        <f t="shared" si="114"/>
        <v>0</v>
      </c>
      <c r="AO750">
        <f t="shared" si="115"/>
        <v>0</v>
      </c>
      <c r="AP750">
        <f t="shared" si="116"/>
        <v>0</v>
      </c>
      <c r="AQ750">
        <f t="shared" si="117"/>
        <v>0</v>
      </c>
      <c r="AR750">
        <f t="shared" si="118"/>
        <v>0</v>
      </c>
      <c r="AS750">
        <f t="shared" si="119"/>
        <v>0</v>
      </c>
      <c r="AT750">
        <f t="shared" si="120"/>
        <v>0</v>
      </c>
      <c r="AU750">
        <f t="shared" si="121"/>
        <v>0</v>
      </c>
      <c r="AV750">
        <f t="shared" si="122"/>
        <v>0</v>
      </c>
    </row>
    <row r="751" spans="1:48" ht="36" customHeight="1">
      <c r="A751" s="84"/>
      <c r="B751" s="40"/>
      <c r="C751" s="143" t="s">
        <v>5025</v>
      </c>
      <c r="D751" s="443" t="s">
        <v>5624</v>
      </c>
      <c r="E751" s="329"/>
      <c r="F751" s="329"/>
      <c r="G751" s="329"/>
      <c r="H751" s="329"/>
      <c r="I751" s="329"/>
      <c r="J751" s="329"/>
      <c r="K751" s="329"/>
      <c r="L751" s="329"/>
      <c r="M751" s="329"/>
      <c r="N751" s="331"/>
      <c r="O751" s="52"/>
      <c r="P751" s="52"/>
      <c r="Q751" s="52"/>
      <c r="R751" s="52"/>
      <c r="S751" s="52"/>
      <c r="T751" s="52"/>
      <c r="U751" s="52"/>
      <c r="V751" s="52"/>
      <c r="W751" s="52"/>
      <c r="X751" s="52"/>
      <c r="Y751" s="52"/>
      <c r="Z751" s="52"/>
      <c r="AA751" s="52"/>
      <c r="AB751" s="52"/>
      <c r="AC751" s="52"/>
      <c r="AD751" s="52"/>
      <c r="AG751">
        <f>IF(AND(C518=0,COUNTA(O751:AD751)=0),0,IF(AND(C518&gt;0,COUNTA(O751:AD751)=16),0,1))</f>
        <v>0</v>
      </c>
      <c r="AH751">
        <f t="shared" si="110"/>
        <v>0</v>
      </c>
      <c r="AK751">
        <f t="shared" si="111"/>
        <v>0</v>
      </c>
      <c r="AL751">
        <f t="shared" si="112"/>
        <v>0</v>
      </c>
      <c r="AM751">
        <f t="shared" si="113"/>
        <v>0</v>
      </c>
      <c r="AN751">
        <f t="shared" si="114"/>
        <v>0</v>
      </c>
      <c r="AO751">
        <f t="shared" si="115"/>
        <v>0</v>
      </c>
      <c r="AP751">
        <f t="shared" si="116"/>
        <v>0</v>
      </c>
      <c r="AQ751">
        <f t="shared" si="117"/>
        <v>0</v>
      </c>
      <c r="AR751">
        <f t="shared" si="118"/>
        <v>0</v>
      </c>
      <c r="AS751">
        <f t="shared" si="119"/>
        <v>0</v>
      </c>
      <c r="AT751">
        <f t="shared" si="120"/>
        <v>0</v>
      </c>
      <c r="AU751">
        <f t="shared" si="121"/>
        <v>0</v>
      </c>
      <c r="AV751">
        <f t="shared" si="122"/>
        <v>0</v>
      </c>
    </row>
    <row r="752" spans="1:48" ht="24" customHeight="1">
      <c r="A752" s="84"/>
      <c r="B752" s="40"/>
      <c r="C752" s="143" t="s">
        <v>5026</v>
      </c>
      <c r="D752" s="443" t="s">
        <v>5627</v>
      </c>
      <c r="E752" s="329"/>
      <c r="F752" s="329"/>
      <c r="G752" s="329"/>
      <c r="H752" s="329"/>
      <c r="I752" s="329"/>
      <c r="J752" s="329"/>
      <c r="K752" s="329"/>
      <c r="L752" s="329"/>
      <c r="M752" s="329"/>
      <c r="N752" s="331"/>
      <c r="O752" s="52"/>
      <c r="P752" s="52"/>
      <c r="Q752" s="52"/>
      <c r="R752" s="52"/>
      <c r="S752" s="52"/>
      <c r="T752" s="52"/>
      <c r="U752" s="52"/>
      <c r="V752" s="52"/>
      <c r="W752" s="52"/>
      <c r="X752" s="52"/>
      <c r="Y752" s="52"/>
      <c r="Z752" s="52"/>
      <c r="AA752" s="52"/>
      <c r="AB752" s="52"/>
      <c r="AC752" s="52"/>
      <c r="AD752" s="52"/>
      <c r="AG752">
        <f>IF(AND(C518=0,COUNTA(O752:AD752)=0),0,IF(AND(C518&gt;0,COUNTA(O752:AD752)=16),0,1))</f>
        <v>0</v>
      </c>
      <c r="AH752">
        <f t="shared" si="110"/>
        <v>0</v>
      </c>
      <c r="AK752">
        <f t="shared" si="111"/>
        <v>0</v>
      </c>
      <c r="AL752">
        <f t="shared" si="112"/>
        <v>0</v>
      </c>
      <c r="AM752">
        <f t="shared" si="113"/>
        <v>0</v>
      </c>
      <c r="AN752">
        <f t="shared" si="114"/>
        <v>0</v>
      </c>
      <c r="AO752">
        <f t="shared" si="115"/>
        <v>0</v>
      </c>
      <c r="AP752">
        <f t="shared" si="116"/>
        <v>0</v>
      </c>
      <c r="AQ752">
        <f t="shared" si="117"/>
        <v>0</v>
      </c>
      <c r="AR752">
        <f t="shared" si="118"/>
        <v>0</v>
      </c>
      <c r="AS752">
        <f t="shared" si="119"/>
        <v>0</v>
      </c>
      <c r="AT752">
        <f t="shared" si="120"/>
        <v>0</v>
      </c>
      <c r="AU752">
        <f t="shared" si="121"/>
        <v>0</v>
      </c>
      <c r="AV752">
        <f t="shared" si="122"/>
        <v>0</v>
      </c>
    </row>
    <row r="753" spans="1:48" ht="36" customHeight="1">
      <c r="A753" s="84"/>
      <c r="B753" s="40"/>
      <c r="C753" s="143" t="s">
        <v>5028</v>
      </c>
      <c r="D753" s="443" t="s">
        <v>5630</v>
      </c>
      <c r="E753" s="329"/>
      <c r="F753" s="329"/>
      <c r="G753" s="329"/>
      <c r="H753" s="329"/>
      <c r="I753" s="329"/>
      <c r="J753" s="329"/>
      <c r="K753" s="329"/>
      <c r="L753" s="329"/>
      <c r="M753" s="329"/>
      <c r="N753" s="331"/>
      <c r="O753" s="52"/>
      <c r="P753" s="52"/>
      <c r="Q753" s="52"/>
      <c r="R753" s="52"/>
      <c r="S753" s="52"/>
      <c r="T753" s="52"/>
      <c r="U753" s="52"/>
      <c r="V753" s="52"/>
      <c r="W753" s="52"/>
      <c r="X753" s="52"/>
      <c r="Y753" s="52"/>
      <c r="Z753" s="52"/>
      <c r="AA753" s="52"/>
      <c r="AB753" s="52"/>
      <c r="AC753" s="52"/>
      <c r="AD753" s="52"/>
      <c r="AG753">
        <f>IF(AND(C518=0,COUNTA(O753:AD753)=0),0,IF(AND(C518&gt;0,COUNTA(O753:AD753)=16),0,1))</f>
        <v>0</v>
      </c>
      <c r="AH753">
        <f t="shared" si="110"/>
        <v>0</v>
      </c>
      <c r="AK753">
        <f t="shared" si="111"/>
        <v>0</v>
      </c>
      <c r="AL753">
        <f t="shared" si="112"/>
        <v>0</v>
      </c>
      <c r="AM753">
        <f t="shared" si="113"/>
        <v>0</v>
      </c>
      <c r="AN753">
        <f t="shared" si="114"/>
        <v>0</v>
      </c>
      <c r="AO753">
        <f t="shared" si="115"/>
        <v>0</v>
      </c>
      <c r="AP753">
        <f t="shared" si="116"/>
        <v>0</v>
      </c>
      <c r="AQ753">
        <f t="shared" si="117"/>
        <v>0</v>
      </c>
      <c r="AR753">
        <f t="shared" si="118"/>
        <v>0</v>
      </c>
      <c r="AS753">
        <f t="shared" si="119"/>
        <v>0</v>
      </c>
      <c r="AT753">
        <f t="shared" si="120"/>
        <v>0</v>
      </c>
      <c r="AU753">
        <f t="shared" si="121"/>
        <v>0</v>
      </c>
      <c r="AV753">
        <f t="shared" si="122"/>
        <v>0</v>
      </c>
    </row>
    <row r="754" spans="1:48" ht="24" customHeight="1">
      <c r="A754" s="84"/>
      <c r="B754" s="40"/>
      <c r="C754" s="143" t="s">
        <v>5030</v>
      </c>
      <c r="D754" s="443" t="s">
        <v>5632</v>
      </c>
      <c r="E754" s="329"/>
      <c r="F754" s="329"/>
      <c r="G754" s="329"/>
      <c r="H754" s="329"/>
      <c r="I754" s="329"/>
      <c r="J754" s="329"/>
      <c r="K754" s="329"/>
      <c r="L754" s="329"/>
      <c r="M754" s="329"/>
      <c r="N754" s="331"/>
      <c r="O754" s="52"/>
      <c r="P754" s="52"/>
      <c r="Q754" s="52"/>
      <c r="R754" s="52"/>
      <c r="S754" s="52"/>
      <c r="T754" s="52"/>
      <c r="U754" s="52"/>
      <c r="V754" s="52"/>
      <c r="W754" s="52"/>
      <c r="X754" s="52"/>
      <c r="Y754" s="52"/>
      <c r="Z754" s="52"/>
      <c r="AA754" s="52"/>
      <c r="AB754" s="52"/>
      <c r="AC754" s="52"/>
      <c r="AD754" s="52"/>
      <c r="AG754">
        <f>IF(AND(C518=0,COUNTA(O754:AD754)=0),0,IF(AND(C518&gt;0,COUNTA(O754:AD754)=16),0,1))</f>
        <v>0</v>
      </c>
      <c r="AH754">
        <f t="shared" si="110"/>
        <v>0</v>
      </c>
      <c r="AK754">
        <f t="shared" si="111"/>
        <v>0</v>
      </c>
      <c r="AL754">
        <f t="shared" si="112"/>
        <v>0</v>
      </c>
      <c r="AM754">
        <f t="shared" si="113"/>
        <v>0</v>
      </c>
      <c r="AN754">
        <f t="shared" si="114"/>
        <v>0</v>
      </c>
      <c r="AO754">
        <f t="shared" si="115"/>
        <v>0</v>
      </c>
      <c r="AP754">
        <f t="shared" si="116"/>
        <v>0</v>
      </c>
      <c r="AQ754">
        <f t="shared" si="117"/>
        <v>0</v>
      </c>
      <c r="AR754">
        <f t="shared" si="118"/>
        <v>0</v>
      </c>
      <c r="AS754">
        <f t="shared" si="119"/>
        <v>0</v>
      </c>
      <c r="AT754">
        <f t="shared" si="120"/>
        <v>0</v>
      </c>
      <c r="AU754">
        <f t="shared" si="121"/>
        <v>0</v>
      </c>
      <c r="AV754">
        <f t="shared" si="122"/>
        <v>0</v>
      </c>
    </row>
    <row r="755" spans="1:48" ht="48" customHeight="1">
      <c r="A755" s="84"/>
      <c r="B755" s="40"/>
      <c r="C755" s="143" t="s">
        <v>5032</v>
      </c>
      <c r="D755" s="443" t="s">
        <v>5634</v>
      </c>
      <c r="E755" s="329"/>
      <c r="F755" s="329"/>
      <c r="G755" s="329"/>
      <c r="H755" s="329"/>
      <c r="I755" s="329"/>
      <c r="J755" s="329"/>
      <c r="K755" s="329"/>
      <c r="L755" s="329"/>
      <c r="M755" s="329"/>
      <c r="N755" s="331"/>
      <c r="O755" s="52"/>
      <c r="P755" s="52"/>
      <c r="Q755" s="52"/>
      <c r="R755" s="52"/>
      <c r="S755" s="52"/>
      <c r="T755" s="52"/>
      <c r="U755" s="52"/>
      <c r="V755" s="52"/>
      <c r="W755" s="52"/>
      <c r="X755" s="52"/>
      <c r="Y755" s="52"/>
      <c r="Z755" s="52"/>
      <c r="AA755" s="52"/>
      <c r="AB755" s="52"/>
      <c r="AC755" s="52"/>
      <c r="AD755" s="52"/>
      <c r="AG755">
        <f>IF(AND(C518=0,COUNTA(O755:AD755)=0),0,IF(AND(C518&gt;0,COUNTA(O755:AD755)=16),0,1))</f>
        <v>0</v>
      </c>
      <c r="AH755">
        <f t="shared" si="110"/>
        <v>0</v>
      </c>
      <c r="AK755">
        <f t="shared" si="111"/>
        <v>0</v>
      </c>
      <c r="AL755">
        <f t="shared" si="112"/>
        <v>0</v>
      </c>
      <c r="AM755">
        <f t="shared" si="113"/>
        <v>0</v>
      </c>
      <c r="AN755">
        <f t="shared" si="114"/>
        <v>0</v>
      </c>
      <c r="AO755">
        <f t="shared" si="115"/>
        <v>0</v>
      </c>
      <c r="AP755">
        <f t="shared" si="116"/>
        <v>0</v>
      </c>
      <c r="AQ755">
        <f t="shared" si="117"/>
        <v>0</v>
      </c>
      <c r="AR755">
        <f t="shared" si="118"/>
        <v>0</v>
      </c>
      <c r="AS755">
        <f t="shared" si="119"/>
        <v>0</v>
      </c>
      <c r="AT755">
        <f t="shared" si="120"/>
        <v>0</v>
      </c>
      <c r="AU755">
        <f t="shared" si="121"/>
        <v>0</v>
      </c>
      <c r="AV755">
        <f t="shared" si="122"/>
        <v>0</v>
      </c>
    </row>
    <row r="756" spans="1:48" ht="15" customHeight="1">
      <c r="A756" s="84"/>
      <c r="B756" s="40"/>
      <c r="C756" s="143" t="s">
        <v>5034</v>
      </c>
      <c r="D756" s="443" t="s">
        <v>5637</v>
      </c>
      <c r="E756" s="329"/>
      <c r="F756" s="329"/>
      <c r="G756" s="329"/>
      <c r="H756" s="329"/>
      <c r="I756" s="329"/>
      <c r="J756" s="329"/>
      <c r="K756" s="329"/>
      <c r="L756" s="329"/>
      <c r="M756" s="329"/>
      <c r="N756" s="331"/>
      <c r="O756" s="52"/>
      <c r="P756" s="52"/>
      <c r="Q756" s="52"/>
      <c r="R756" s="52"/>
      <c r="S756" s="52"/>
      <c r="T756" s="52"/>
      <c r="U756" s="52"/>
      <c r="V756" s="52"/>
      <c r="W756" s="52"/>
      <c r="X756" s="52"/>
      <c r="Y756" s="52"/>
      <c r="Z756" s="52"/>
      <c r="AA756" s="52"/>
      <c r="AB756" s="52"/>
      <c r="AC756" s="52"/>
      <c r="AD756" s="52"/>
      <c r="AG756">
        <f>IF(AND(C518=0,COUNTA(O756:AD756)=0),0,IF(AND(C518&gt;0,COUNTA(O756:AD756)=16),0,1))</f>
        <v>0</v>
      </c>
      <c r="AH756">
        <f t="shared" si="110"/>
        <v>0</v>
      </c>
      <c r="AK756">
        <f t="shared" si="111"/>
        <v>0</v>
      </c>
      <c r="AL756">
        <f t="shared" si="112"/>
        <v>0</v>
      </c>
      <c r="AM756">
        <f t="shared" si="113"/>
        <v>0</v>
      </c>
      <c r="AN756">
        <f t="shared" si="114"/>
        <v>0</v>
      </c>
      <c r="AO756">
        <f t="shared" si="115"/>
        <v>0</v>
      </c>
      <c r="AP756">
        <f t="shared" si="116"/>
        <v>0</v>
      </c>
      <c r="AQ756">
        <f t="shared" si="117"/>
        <v>0</v>
      </c>
      <c r="AR756">
        <f t="shared" si="118"/>
        <v>0</v>
      </c>
      <c r="AS756">
        <f t="shared" si="119"/>
        <v>0</v>
      </c>
      <c r="AT756">
        <f t="shared" si="120"/>
        <v>0</v>
      </c>
      <c r="AU756">
        <f t="shared" si="121"/>
        <v>0</v>
      </c>
      <c r="AV756">
        <f t="shared" si="122"/>
        <v>0</v>
      </c>
    </row>
    <row r="757" spans="1:48" ht="15" customHeight="1">
      <c r="A757" s="84"/>
      <c r="B757" s="40"/>
      <c r="C757" s="143" t="s">
        <v>5036</v>
      </c>
      <c r="D757" s="443" t="s">
        <v>5640</v>
      </c>
      <c r="E757" s="329"/>
      <c r="F757" s="329"/>
      <c r="G757" s="329"/>
      <c r="H757" s="329"/>
      <c r="I757" s="329"/>
      <c r="J757" s="329"/>
      <c r="K757" s="329"/>
      <c r="L757" s="329"/>
      <c r="M757" s="329"/>
      <c r="N757" s="331"/>
      <c r="O757" s="52"/>
      <c r="P757" s="52"/>
      <c r="Q757" s="52"/>
      <c r="R757" s="52"/>
      <c r="S757" s="52"/>
      <c r="T757" s="52"/>
      <c r="U757" s="52"/>
      <c r="V757" s="52"/>
      <c r="W757" s="52"/>
      <c r="X757" s="52"/>
      <c r="Y757" s="52"/>
      <c r="Z757" s="52"/>
      <c r="AA757" s="52"/>
      <c r="AB757" s="52"/>
      <c r="AC757" s="52"/>
      <c r="AD757" s="52"/>
      <c r="AG757">
        <f>IF(AND(C518=0,COUNTA(O757:AD757)=0),0,IF(AND(C518&gt;0,COUNTA(O757:AD757)=16),0,1))</f>
        <v>0</v>
      </c>
      <c r="AH757">
        <f t="shared" si="110"/>
        <v>0</v>
      </c>
      <c r="AK757">
        <f t="shared" si="111"/>
        <v>0</v>
      </c>
      <c r="AL757">
        <f t="shared" si="112"/>
        <v>0</v>
      </c>
      <c r="AM757">
        <f t="shared" si="113"/>
        <v>0</v>
      </c>
      <c r="AN757">
        <f t="shared" si="114"/>
        <v>0</v>
      </c>
      <c r="AO757">
        <f t="shared" si="115"/>
        <v>0</v>
      </c>
      <c r="AP757">
        <f t="shared" si="116"/>
        <v>0</v>
      </c>
      <c r="AQ757">
        <f t="shared" si="117"/>
        <v>0</v>
      </c>
      <c r="AR757">
        <f t="shared" si="118"/>
        <v>0</v>
      </c>
      <c r="AS757">
        <f t="shared" si="119"/>
        <v>0</v>
      </c>
      <c r="AT757">
        <f t="shared" si="120"/>
        <v>0</v>
      </c>
      <c r="AU757">
        <f t="shared" si="121"/>
        <v>0</v>
      </c>
      <c r="AV757">
        <f t="shared" si="122"/>
        <v>0</v>
      </c>
    </row>
    <row r="758" spans="1:48" ht="15" customHeight="1">
      <c r="A758" s="84"/>
      <c r="B758" s="40"/>
      <c r="C758" s="143" t="s">
        <v>5038</v>
      </c>
      <c r="D758" s="443" t="s">
        <v>5776</v>
      </c>
      <c r="E758" s="329"/>
      <c r="F758" s="329"/>
      <c r="G758" s="329"/>
      <c r="H758" s="329"/>
      <c r="I758" s="329"/>
      <c r="J758" s="329"/>
      <c r="K758" s="329"/>
      <c r="L758" s="329"/>
      <c r="M758" s="329"/>
      <c r="N758" s="331"/>
      <c r="O758" s="52"/>
      <c r="P758" s="52"/>
      <c r="Q758" s="52"/>
      <c r="R758" s="52"/>
      <c r="S758" s="52"/>
      <c r="T758" s="52"/>
      <c r="U758" s="52"/>
      <c r="V758" s="52"/>
      <c r="W758" s="52"/>
      <c r="X758" s="52"/>
      <c r="Y758" s="52"/>
      <c r="Z758" s="52"/>
      <c r="AA758" s="52"/>
      <c r="AB758" s="52"/>
      <c r="AC758" s="52"/>
      <c r="AD758" s="52"/>
      <c r="AG758">
        <f>IF(AND(C518=0,COUNTA(O758:AD758)=0),0,IF(AND(C518&gt;0,COUNTA(O758:AD758)=16),0,1))</f>
        <v>0</v>
      </c>
      <c r="AH758">
        <f t="shared" si="110"/>
        <v>0</v>
      </c>
      <c r="AK758">
        <f t="shared" si="111"/>
        <v>0</v>
      </c>
      <c r="AL758">
        <f t="shared" si="112"/>
        <v>0</v>
      </c>
      <c r="AM758">
        <f t="shared" si="113"/>
        <v>0</v>
      </c>
      <c r="AN758">
        <f t="shared" si="114"/>
        <v>0</v>
      </c>
      <c r="AO758">
        <f t="shared" si="115"/>
        <v>0</v>
      </c>
      <c r="AP758">
        <f t="shared" si="116"/>
        <v>0</v>
      </c>
      <c r="AQ758">
        <f t="shared" si="117"/>
        <v>0</v>
      </c>
      <c r="AR758">
        <f t="shared" si="118"/>
        <v>0</v>
      </c>
      <c r="AS758">
        <f t="shared" si="119"/>
        <v>0</v>
      </c>
      <c r="AT758">
        <f t="shared" si="120"/>
        <v>0</v>
      </c>
      <c r="AU758">
        <f t="shared" si="121"/>
        <v>0</v>
      </c>
      <c r="AV758">
        <f t="shared" si="122"/>
        <v>0</v>
      </c>
    </row>
    <row r="759" spans="1:48" ht="15" customHeight="1">
      <c r="A759" s="84"/>
      <c r="B759" s="40"/>
      <c r="C759" s="143" t="s">
        <v>5039</v>
      </c>
      <c r="D759" s="443" t="s">
        <v>5355</v>
      </c>
      <c r="E759" s="329"/>
      <c r="F759" s="329"/>
      <c r="G759" s="329"/>
      <c r="H759" s="329"/>
      <c r="I759" s="329"/>
      <c r="J759" s="329"/>
      <c r="K759" s="329"/>
      <c r="L759" s="329"/>
      <c r="M759" s="329"/>
      <c r="N759" s="331"/>
      <c r="O759" s="52"/>
      <c r="P759" s="52"/>
      <c r="Q759" s="52"/>
      <c r="R759" s="52"/>
      <c r="S759" s="52"/>
      <c r="T759" s="52"/>
      <c r="U759" s="52"/>
      <c r="V759" s="52"/>
      <c r="W759" s="52"/>
      <c r="X759" s="52"/>
      <c r="Y759" s="52"/>
      <c r="Z759" s="52"/>
      <c r="AA759" s="52"/>
      <c r="AB759" s="52"/>
      <c r="AC759" s="52"/>
      <c r="AD759" s="52"/>
      <c r="AG759">
        <f>IF(AND(C518=0,COUNTA(O759:AD759)=0),0,IF(AND(C518&gt;0,COUNTA(O759:AD759)=16),0,1))</f>
        <v>0</v>
      </c>
      <c r="AH759">
        <f t="shared" si="110"/>
        <v>0</v>
      </c>
      <c r="AK759">
        <f t="shared" si="111"/>
        <v>0</v>
      </c>
      <c r="AL759">
        <f t="shared" si="112"/>
        <v>0</v>
      </c>
      <c r="AM759">
        <f t="shared" si="113"/>
        <v>0</v>
      </c>
      <c r="AN759">
        <f t="shared" si="114"/>
        <v>0</v>
      </c>
      <c r="AO759">
        <f t="shared" si="115"/>
        <v>0</v>
      </c>
      <c r="AP759">
        <f t="shared" si="116"/>
        <v>0</v>
      </c>
      <c r="AQ759">
        <f t="shared" si="117"/>
        <v>0</v>
      </c>
      <c r="AR759">
        <f t="shared" si="118"/>
        <v>0</v>
      </c>
      <c r="AS759">
        <f t="shared" si="119"/>
        <v>0</v>
      </c>
      <c r="AT759">
        <f t="shared" si="120"/>
        <v>0</v>
      </c>
      <c r="AU759">
        <f t="shared" si="121"/>
        <v>0</v>
      </c>
      <c r="AV759">
        <f t="shared" si="122"/>
        <v>0</v>
      </c>
    </row>
    <row r="760" spans="1:48" ht="15" customHeight="1">
      <c r="A760" s="84"/>
      <c r="B760" s="40"/>
      <c r="K760" s="40"/>
      <c r="L760" s="40"/>
      <c r="M760" s="40"/>
      <c r="N760" s="193" t="s">
        <v>5198</v>
      </c>
      <c r="O760" s="67">
        <f t="shared" ref="O760:AD760" si="123">IF(AND(SUM(O748:O759)=0,COUNTIF(O748:O759,"NS")&gt;0),"NS",IF(AND(SUM(O748:O759)=0,COUNTIF(O748:O759,0)&gt;0),0,IF(AND(SUM(O748:O759)=0,COUNTIF(O748:O759,"NA")&gt;0),"NA",SUM(O748:O759))))</f>
        <v>0</v>
      </c>
      <c r="P760" s="67">
        <f t="shared" si="123"/>
        <v>0</v>
      </c>
      <c r="Q760" s="67">
        <f t="shared" si="123"/>
        <v>0</v>
      </c>
      <c r="R760" s="67">
        <f t="shared" si="123"/>
        <v>0</v>
      </c>
      <c r="S760" s="67">
        <f t="shared" si="123"/>
        <v>0</v>
      </c>
      <c r="T760" s="67">
        <f t="shared" si="123"/>
        <v>0</v>
      </c>
      <c r="U760" s="67">
        <f t="shared" si="123"/>
        <v>0</v>
      </c>
      <c r="V760" s="67">
        <f t="shared" si="123"/>
        <v>0</v>
      </c>
      <c r="W760" s="67">
        <f t="shared" si="123"/>
        <v>0</v>
      </c>
      <c r="X760" s="67">
        <f t="shared" si="123"/>
        <v>0</v>
      </c>
      <c r="Y760" s="67">
        <f t="shared" si="123"/>
        <v>0</v>
      </c>
      <c r="Z760" s="67">
        <f t="shared" si="123"/>
        <v>0</v>
      </c>
      <c r="AA760" s="67">
        <f t="shared" si="123"/>
        <v>0</v>
      </c>
      <c r="AB760" s="67">
        <f t="shared" si="123"/>
        <v>0</v>
      </c>
      <c r="AC760" s="67">
        <f t="shared" si="123"/>
        <v>0</v>
      </c>
      <c r="AD760" s="67">
        <f t="shared" si="123"/>
        <v>0</v>
      </c>
      <c r="AG760">
        <f>SUM(AG748:AG759)</f>
        <v>0</v>
      </c>
      <c r="AH760" s="284">
        <f>SUM(AH748:AH759)</f>
        <v>0</v>
      </c>
      <c r="AK760">
        <f>SUM(AK748:AK759)</f>
        <v>0</v>
      </c>
      <c r="AM760">
        <f>SUM(AM748:AM759)</f>
        <v>0</v>
      </c>
      <c r="AN760">
        <f>SUM(AN748:AN759)</f>
        <v>0</v>
      </c>
      <c r="AP760">
        <f>SUM(AP748:AP759)</f>
        <v>0</v>
      </c>
      <c r="AQ760">
        <f>SUM(AQ748:AQ759)</f>
        <v>0</v>
      </c>
      <c r="AS760">
        <f>SUM(AS748:AS759)</f>
        <v>0</v>
      </c>
      <c r="AT760">
        <f>SUM(AT748:AT759)</f>
        <v>0</v>
      </c>
      <c r="AV760">
        <f>SUM(AV748:AV759)</f>
        <v>0</v>
      </c>
    </row>
    <row r="761" spans="1:48" ht="15" customHeight="1">
      <c r="A761" s="84"/>
      <c r="B761" s="40"/>
      <c r="C761" s="40"/>
      <c r="D761" s="40"/>
      <c r="E761" s="40"/>
      <c r="F761" s="40"/>
      <c r="G761" s="40"/>
      <c r="H761" s="40"/>
      <c r="I761" s="40"/>
      <c r="J761" s="40"/>
      <c r="K761" s="40"/>
      <c r="L761" s="40"/>
      <c r="M761" s="40"/>
      <c r="N761" s="40"/>
      <c r="O761" s="40"/>
      <c r="P761" s="40"/>
      <c r="Q761" s="40"/>
      <c r="R761" s="40"/>
      <c r="S761" s="40"/>
      <c r="T761" s="40"/>
      <c r="U761" s="40"/>
      <c r="V761" s="40"/>
      <c r="W761" s="40"/>
      <c r="X761" s="40"/>
      <c r="Y761" s="40"/>
      <c r="Z761" s="40"/>
      <c r="AA761" s="40"/>
      <c r="AB761" s="40"/>
      <c r="AC761" s="40"/>
      <c r="AD761" s="40"/>
      <c r="AK761" t="s">
        <v>5318</v>
      </c>
      <c r="AL761">
        <f>SUM(AM760,AP760,AS760,AV760)</f>
        <v>0</v>
      </c>
      <c r="AM761" t="s">
        <v>5319</v>
      </c>
      <c r="AN761">
        <f>SUM(AK760,AN760,AQ760,AT760)</f>
        <v>0</v>
      </c>
    </row>
    <row r="762" spans="1:48" ht="24" customHeight="1">
      <c r="A762" s="84"/>
      <c r="B762" s="40"/>
      <c r="C762" s="416" t="s">
        <v>5098</v>
      </c>
      <c r="D762" s="319"/>
      <c r="E762" s="319"/>
      <c r="F762" s="319"/>
      <c r="G762" s="319"/>
      <c r="H762" s="319"/>
      <c r="I762" s="319"/>
      <c r="J762" s="319"/>
      <c r="K762" s="319"/>
      <c r="L762" s="319"/>
      <c r="M762" s="319"/>
      <c r="N762" s="319"/>
      <c r="O762" s="319"/>
      <c r="P762" s="319"/>
      <c r="Q762" s="319"/>
      <c r="R762" s="319"/>
      <c r="S762" s="319"/>
      <c r="T762" s="319"/>
      <c r="U762" s="319"/>
      <c r="V762" s="319"/>
      <c r="W762" s="319"/>
      <c r="X762" s="319"/>
      <c r="Y762" s="319"/>
      <c r="Z762" s="319"/>
      <c r="AA762" s="319"/>
      <c r="AB762" s="319"/>
      <c r="AC762" s="319"/>
      <c r="AD762" s="319"/>
      <c r="AK762" t="s">
        <v>5320</v>
      </c>
      <c r="AL762">
        <f>IF(AN761&gt;0,IF(SUM(O760)&gt;=SUM(S760,W760,AA760),0,1),IF(SUM(O760)&lt;&gt;SUM(S760,W760,AA760),1,0))</f>
        <v>0</v>
      </c>
      <c r="AM762" t="s">
        <v>5321</v>
      </c>
      <c r="AN762">
        <f>IF(AN761&gt;0,IF(SUM(P760)&gt;=SUM(T760,X760,AB760),0,1),IF(SUM(P760)&lt;&gt;SUM(T760,X760,AB760),1,0))</f>
        <v>0</v>
      </c>
      <c r="AO762" t="s">
        <v>5322</v>
      </c>
      <c r="AP762">
        <f>IF(AN761&gt;0,IF(SUM(Q760)&gt;=SUM(U760,Y760,AC760),0,1),IF(SUM(Q760)&lt;&gt;SUM(U760,Y760,AC760),1,0))</f>
        <v>0</v>
      </c>
      <c r="AQ762" t="s">
        <v>5323</v>
      </c>
      <c r="AR762">
        <f>IF(AN761&gt;0,IF(SUM(R760)&gt;=SUM(V760,Z760,AD760),0,1),IF(SUM(R760)&lt;&gt;SUM(V760,Z760,AD760),1,0))</f>
        <v>0</v>
      </c>
    </row>
    <row r="763" spans="1:48" ht="60" customHeight="1">
      <c r="A763" s="84"/>
      <c r="B763" s="40"/>
      <c r="C763" s="458"/>
      <c r="D763" s="459"/>
      <c r="E763" s="459"/>
      <c r="F763" s="459"/>
      <c r="G763" s="459"/>
      <c r="H763" s="459"/>
      <c r="I763" s="459"/>
      <c r="J763" s="459"/>
      <c r="K763" s="459"/>
      <c r="L763" s="459"/>
      <c r="M763" s="459"/>
      <c r="N763" s="459"/>
      <c r="O763" s="459"/>
      <c r="P763" s="459"/>
      <c r="Q763" s="459"/>
      <c r="R763" s="459"/>
      <c r="S763" s="459"/>
      <c r="T763" s="459"/>
      <c r="U763" s="459"/>
      <c r="V763" s="459"/>
      <c r="W763" s="459"/>
      <c r="X763" s="459"/>
      <c r="Y763" s="459"/>
      <c r="Z763" s="459"/>
      <c r="AA763" s="459"/>
      <c r="AB763" s="459"/>
      <c r="AC763" s="459"/>
      <c r="AD763" s="460"/>
    </row>
    <row r="764" spans="1:48" ht="15" customHeight="1">
      <c r="A764" s="84"/>
      <c r="B764" s="285" t="str">
        <f>IF(AG760=0,"","Favor de ingresar toda la información requerida en la tabla y/o verifique que no tenga información en celdas sombreadas.")</f>
        <v/>
      </c>
      <c r="C764" s="285"/>
      <c r="D764" s="40"/>
      <c r="E764" s="40"/>
      <c r="F764" s="40"/>
      <c r="G764" s="40"/>
      <c r="H764" s="40"/>
      <c r="I764" s="40"/>
      <c r="J764" s="40"/>
      <c r="K764" s="40"/>
      <c r="L764" s="40"/>
      <c r="M764" s="40"/>
      <c r="N764" s="40"/>
      <c r="O764" s="40"/>
      <c r="P764" s="40"/>
      <c r="Q764" s="40"/>
      <c r="R764" s="40"/>
      <c r="S764" s="40"/>
      <c r="T764" s="40"/>
      <c r="U764" s="40"/>
      <c r="V764" s="40"/>
      <c r="W764" s="40"/>
      <c r="X764" s="40"/>
      <c r="Y764" s="40"/>
      <c r="Z764" s="40"/>
      <c r="AA764" s="40"/>
      <c r="AB764" s="40"/>
      <c r="AC764" s="40"/>
      <c r="AD764" s="40"/>
    </row>
    <row r="765" spans="1:48" ht="15" customHeight="1">
      <c r="A765" s="84"/>
      <c r="B765" s="285" t="str">
        <f>IF(AND(AH760&gt;0,C763=""),"Alerta:Debido a que cuenta con registros NS, debe proporcionar una justificación en el area de comentarios al final de la pregunta.","")</f>
        <v/>
      </c>
      <c r="C765" s="285"/>
      <c r="D765" s="40"/>
      <c r="E765" s="40"/>
      <c r="F765" s="40"/>
      <c r="G765" s="40"/>
      <c r="H765" s="40"/>
      <c r="I765" s="40"/>
      <c r="J765" s="40"/>
      <c r="K765" s="40"/>
      <c r="L765" s="40"/>
      <c r="M765" s="40"/>
      <c r="N765" s="40"/>
      <c r="O765" s="40"/>
      <c r="P765" s="40"/>
      <c r="Q765" s="40"/>
      <c r="R765" s="40"/>
      <c r="S765" s="40"/>
      <c r="T765" s="40"/>
      <c r="U765" s="40"/>
      <c r="V765" s="40"/>
      <c r="W765" s="40"/>
      <c r="X765" s="40"/>
      <c r="Y765" s="40"/>
      <c r="Z765" s="40"/>
      <c r="AA765" s="40"/>
      <c r="AB765" s="40"/>
      <c r="AC765" s="40"/>
      <c r="AD765" s="40"/>
    </row>
    <row r="766" spans="1:48" ht="15" customHeight="1">
      <c r="A766" s="84"/>
      <c r="B766" s="285" t="str">
        <f>IF(OR(AL761&gt;0,AL762&gt;0,AN762&gt;0,AP762&gt;0,AR762&gt;0),"Favor de revisar la sumatoria y consistencia de totales y/o subtotales por filas (numéricos y NS)","")</f>
        <v/>
      </c>
      <c r="C766" s="285"/>
      <c r="D766" s="40"/>
      <c r="E766" s="40"/>
      <c r="F766" s="40"/>
      <c r="G766" s="40"/>
      <c r="H766" s="40"/>
      <c r="I766" s="40"/>
      <c r="J766" s="40"/>
      <c r="K766" s="40"/>
      <c r="L766" s="40"/>
      <c r="M766" s="40"/>
      <c r="N766" s="40"/>
      <c r="O766" s="40"/>
      <c r="P766" s="40"/>
      <c r="Q766" s="40"/>
      <c r="R766" s="40"/>
      <c r="S766" s="40"/>
      <c r="T766" s="40"/>
      <c r="U766" s="40"/>
      <c r="V766" s="40"/>
      <c r="W766" s="40"/>
      <c r="X766" s="40"/>
      <c r="Y766" s="40"/>
      <c r="Z766" s="40"/>
      <c r="AA766" s="40"/>
      <c r="AB766" s="40"/>
      <c r="AC766" s="40"/>
      <c r="AD766" s="40"/>
    </row>
    <row r="767" spans="1:48" ht="15" customHeight="1">
      <c r="A767" s="84"/>
      <c r="B767" s="285"/>
      <c r="C767" s="285"/>
      <c r="D767" s="40"/>
      <c r="E767" s="40"/>
      <c r="F767" s="40"/>
      <c r="G767" s="40"/>
      <c r="H767" s="40"/>
      <c r="I767" s="40"/>
      <c r="J767" s="40"/>
      <c r="K767" s="40"/>
      <c r="L767" s="40"/>
      <c r="M767" s="40"/>
      <c r="N767" s="40"/>
      <c r="O767" s="40"/>
      <c r="P767" s="40"/>
      <c r="Q767" s="40"/>
      <c r="R767" s="40"/>
      <c r="S767" s="40"/>
      <c r="T767" s="40"/>
      <c r="U767" s="40"/>
      <c r="V767" s="40"/>
      <c r="W767" s="40"/>
      <c r="X767" s="40"/>
      <c r="Y767" s="40"/>
      <c r="Z767" s="40"/>
      <c r="AA767" s="40"/>
      <c r="AB767" s="40"/>
      <c r="AC767" s="40"/>
      <c r="AD767" s="40"/>
    </row>
    <row r="768" spans="1:48" ht="15" customHeight="1">
      <c r="A768" s="84"/>
      <c r="B768" s="285"/>
      <c r="C768" s="285"/>
      <c r="D768" s="40"/>
      <c r="E768" s="40"/>
      <c r="F768" s="40"/>
      <c r="G768" s="40"/>
      <c r="H768" s="40"/>
      <c r="I768" s="40"/>
      <c r="J768" s="40"/>
      <c r="K768" s="40"/>
      <c r="L768" s="40"/>
      <c r="M768" s="40"/>
      <c r="N768" s="40"/>
      <c r="O768" s="40"/>
      <c r="P768" s="40"/>
      <c r="Q768" s="40"/>
      <c r="R768" s="40"/>
      <c r="S768" s="40"/>
      <c r="T768" s="40"/>
      <c r="U768" s="40"/>
      <c r="V768" s="40"/>
      <c r="W768" s="40"/>
      <c r="X768" s="40"/>
      <c r="Y768" s="40"/>
      <c r="Z768" s="40"/>
      <c r="AA768" s="40"/>
      <c r="AB768" s="40"/>
      <c r="AC768" s="40"/>
      <c r="AD768" s="40"/>
    </row>
    <row r="769" spans="1:48" ht="15" customHeight="1">
      <c r="A769" s="84"/>
      <c r="B769" s="285"/>
      <c r="C769" s="285"/>
    </row>
    <row r="770" spans="1:48" ht="36" customHeight="1">
      <c r="A770" s="44" t="s">
        <v>6214</v>
      </c>
      <c r="B770" s="429" t="s">
        <v>6215</v>
      </c>
      <c r="C770" s="319"/>
      <c r="D770" s="319"/>
      <c r="E770" s="319"/>
      <c r="F770" s="319"/>
      <c r="G770" s="319"/>
      <c r="H770" s="319"/>
      <c r="I770" s="319"/>
      <c r="J770" s="319"/>
      <c r="K770" s="319"/>
      <c r="L770" s="319"/>
      <c r="M770" s="319"/>
      <c r="N770" s="319"/>
      <c r="O770" s="319"/>
      <c r="P770" s="319"/>
      <c r="Q770" s="319"/>
      <c r="R770" s="319"/>
      <c r="S770" s="319"/>
      <c r="T770" s="319"/>
      <c r="U770" s="319"/>
      <c r="V770" s="319"/>
      <c r="W770" s="319"/>
      <c r="X770" s="319"/>
      <c r="Y770" s="319"/>
      <c r="Z770" s="319"/>
      <c r="AA770" s="319"/>
      <c r="AB770" s="319"/>
      <c r="AC770" s="319"/>
      <c r="AD770" s="319"/>
    </row>
    <row r="771" spans="1:48" ht="15" customHeight="1">
      <c r="A771" s="84"/>
      <c r="B771" s="40"/>
      <c r="C771" s="40"/>
      <c r="D771" s="40"/>
      <c r="E771" s="40"/>
      <c r="F771" s="40"/>
      <c r="G771" s="40"/>
      <c r="H771" s="40"/>
      <c r="I771" s="40"/>
      <c r="J771" s="40"/>
      <c r="K771" s="40"/>
      <c r="L771" s="40"/>
      <c r="M771" s="40"/>
      <c r="N771" s="40"/>
      <c r="O771" s="40"/>
      <c r="P771" s="40"/>
      <c r="Q771" s="40"/>
      <c r="R771" s="40"/>
      <c r="S771" s="40"/>
      <c r="T771" s="40"/>
      <c r="U771" s="40"/>
      <c r="V771" s="40"/>
      <c r="W771" s="40"/>
      <c r="X771" s="40"/>
      <c r="Y771" s="40"/>
      <c r="Z771" s="40"/>
      <c r="AA771" s="40"/>
      <c r="AB771" s="40"/>
      <c r="AC771" s="40"/>
      <c r="AD771" s="40"/>
    </row>
    <row r="772" spans="1:48" ht="24" customHeight="1">
      <c r="A772" s="84"/>
      <c r="B772" s="40"/>
      <c r="C772" s="334" t="s">
        <v>6216</v>
      </c>
      <c r="D772" s="339"/>
      <c r="E772" s="339"/>
      <c r="F772" s="339"/>
      <c r="G772" s="339"/>
      <c r="H772" s="339"/>
      <c r="I772" s="339"/>
      <c r="J772" s="339"/>
      <c r="K772" s="339"/>
      <c r="L772" s="339"/>
      <c r="M772" s="339"/>
      <c r="N772" s="340"/>
      <c r="O772" s="334" t="s">
        <v>6141</v>
      </c>
      <c r="P772" s="329"/>
      <c r="Q772" s="329"/>
      <c r="R772" s="329"/>
      <c r="S772" s="329"/>
      <c r="T772" s="329"/>
      <c r="U772" s="329"/>
      <c r="V772" s="329"/>
      <c r="W772" s="329"/>
      <c r="X772" s="329"/>
      <c r="Y772" s="329"/>
      <c r="Z772" s="329"/>
      <c r="AA772" s="329"/>
      <c r="AB772" s="329"/>
      <c r="AC772" s="329"/>
      <c r="AD772" s="331"/>
    </row>
    <row r="773" spans="1:48" ht="15" customHeight="1">
      <c r="A773" s="84"/>
      <c r="B773" s="40"/>
      <c r="C773" s="356"/>
      <c r="D773" s="319"/>
      <c r="E773" s="319"/>
      <c r="F773" s="319"/>
      <c r="G773" s="319"/>
      <c r="H773" s="319"/>
      <c r="I773" s="319"/>
      <c r="J773" s="319"/>
      <c r="K773" s="319"/>
      <c r="L773" s="319"/>
      <c r="M773" s="319"/>
      <c r="N773" s="357"/>
      <c r="O773" s="457" t="s">
        <v>5209</v>
      </c>
      <c r="P773" s="480" t="s">
        <v>5300</v>
      </c>
      <c r="Q773" s="480" t="s">
        <v>5301</v>
      </c>
      <c r="R773" s="480" t="s">
        <v>5355</v>
      </c>
      <c r="S773" s="330" t="s">
        <v>5356</v>
      </c>
      <c r="T773" s="329"/>
      <c r="U773" s="329"/>
      <c r="V773" s="331"/>
      <c r="W773" s="330" t="s">
        <v>5357</v>
      </c>
      <c r="X773" s="329"/>
      <c r="Y773" s="329"/>
      <c r="Z773" s="331"/>
      <c r="AA773" s="330" t="s">
        <v>5355</v>
      </c>
      <c r="AB773" s="329"/>
      <c r="AC773" s="329"/>
      <c r="AD773" s="331"/>
    </row>
    <row r="774" spans="1:48" ht="84" customHeight="1">
      <c r="A774" s="84"/>
      <c r="B774" s="40"/>
      <c r="C774" s="358"/>
      <c r="D774" s="327"/>
      <c r="E774" s="327"/>
      <c r="F774" s="327"/>
      <c r="G774" s="327"/>
      <c r="H774" s="327"/>
      <c r="I774" s="327"/>
      <c r="J774" s="327"/>
      <c r="K774" s="327"/>
      <c r="L774" s="327"/>
      <c r="M774" s="327"/>
      <c r="N774" s="359"/>
      <c r="O774" s="448"/>
      <c r="P774" s="448"/>
      <c r="Q774" s="448"/>
      <c r="R774" s="448"/>
      <c r="S774" s="186" t="s">
        <v>5304</v>
      </c>
      <c r="T774" s="74" t="s">
        <v>5300</v>
      </c>
      <c r="U774" s="74" t="s">
        <v>5301</v>
      </c>
      <c r="V774" s="74" t="s">
        <v>5355</v>
      </c>
      <c r="W774" s="186" t="s">
        <v>5304</v>
      </c>
      <c r="X774" s="74" t="s">
        <v>5300</v>
      </c>
      <c r="Y774" s="74" t="s">
        <v>5301</v>
      </c>
      <c r="Z774" s="74" t="s">
        <v>5355</v>
      </c>
      <c r="AA774" s="186" t="s">
        <v>5304</v>
      </c>
      <c r="AB774" s="74" t="s">
        <v>5300</v>
      </c>
      <c r="AC774" s="74" t="s">
        <v>5301</v>
      </c>
      <c r="AD774" s="74" t="s">
        <v>5355</v>
      </c>
      <c r="AG774" t="s">
        <v>5084</v>
      </c>
      <c r="AH774" t="s">
        <v>5183</v>
      </c>
      <c r="AK774" t="s">
        <v>5306</v>
      </c>
      <c r="AL774" t="s">
        <v>5307</v>
      </c>
      <c r="AM774" t="s">
        <v>5308</v>
      </c>
      <c r="AN774" t="s">
        <v>5309</v>
      </c>
      <c r="AO774" t="s">
        <v>5310</v>
      </c>
      <c r="AP774" t="s">
        <v>5311</v>
      </c>
      <c r="AQ774" t="s">
        <v>5312</v>
      </c>
      <c r="AR774" t="s">
        <v>5313</v>
      </c>
      <c r="AS774" t="s">
        <v>5314</v>
      </c>
      <c r="AT774" t="s">
        <v>5315</v>
      </c>
      <c r="AU774" t="s">
        <v>5316</v>
      </c>
      <c r="AV774" t="s">
        <v>5317</v>
      </c>
    </row>
    <row r="775" spans="1:48" ht="15" customHeight="1">
      <c r="A775" s="84"/>
      <c r="B775" s="40"/>
      <c r="C775" s="58" t="s">
        <v>5021</v>
      </c>
      <c r="D775" s="443" t="s">
        <v>6217</v>
      </c>
      <c r="E775" s="329"/>
      <c r="F775" s="329"/>
      <c r="G775" s="329"/>
      <c r="H775" s="329"/>
      <c r="I775" s="329"/>
      <c r="J775" s="329"/>
      <c r="K775" s="329"/>
      <c r="L775" s="329"/>
      <c r="M775" s="329"/>
      <c r="N775" s="331"/>
      <c r="O775" s="52"/>
      <c r="P775" s="52"/>
      <c r="Q775" s="52"/>
      <c r="R775" s="52"/>
      <c r="S775" s="52"/>
      <c r="T775" s="52"/>
      <c r="U775" s="52"/>
      <c r="V775" s="52"/>
      <c r="W775" s="52"/>
      <c r="X775" s="52"/>
      <c r="Y775" s="52"/>
      <c r="Z775" s="52"/>
      <c r="AA775" s="52"/>
      <c r="AB775" s="52"/>
      <c r="AC775" s="52"/>
      <c r="AD775" s="52"/>
      <c r="AG775">
        <f>IF(AND(C518=0,COUNTA(O775:AD775)=0),0,IF(AND(C518&gt;0,COUNTA(O775:AD775)=16),0,1))</f>
        <v>0</v>
      </c>
      <c r="AH775">
        <f t="shared" ref="AH775:AH780" si="124">IF(COUNTIF(O775:AD775,"NS"),1,0)</f>
        <v>0</v>
      </c>
      <c r="AK775">
        <f t="shared" ref="AK775:AK780" si="125">COUNTIF(P775:R775,"NS")</f>
        <v>0</v>
      </c>
      <c r="AL775">
        <f t="shared" ref="AL775:AL780" si="126">SUM(P775:R775)</f>
        <v>0</v>
      </c>
      <c r="AM775">
        <f t="shared" ref="AM775:AM780" si="127">IF(COUNTA(O775:R775)=0,0,IF(OR(AND(O775=0,AK775&gt;0),AND(O775="ns",AL775&gt;0),AND(O775="ns",AK775=0,AL775=0)),1,IF(OR(AND(AK775&gt;=2,O775&gt;AL775),AND(O775="ns",AL775=0,AK775&gt;0),O775=AL775),0,1)))</f>
        <v>0</v>
      </c>
      <c r="AN775">
        <f t="shared" ref="AN775:AN780" si="128">COUNTIF(T775:V775,"NS")</f>
        <v>0</v>
      </c>
      <c r="AO775">
        <f t="shared" ref="AO775:AO780" si="129">SUM(T775:V775)</f>
        <v>0</v>
      </c>
      <c r="AP775">
        <f t="shared" ref="AP775:AP780" si="130">IF(COUNTA(S775:V775)=0,0,IF(OR(AND(S775=0,AN775&gt;0),AND(S775="ns",AO775&gt;0),AND(S775="ns",AN775=0,AO775=0)),1,IF(OR(AND(AN775&gt;=2,S775&gt;AO775),AND(S775="ns",AO775=0,AN775&gt;0),S775=AO775),0,1)))</f>
        <v>0</v>
      </c>
      <c r="AQ775">
        <f t="shared" ref="AQ775:AQ780" si="131">COUNTIF(X775:Z775,"NS")</f>
        <v>0</v>
      </c>
      <c r="AR775">
        <f t="shared" ref="AR775:AR780" si="132">SUM(X775:Z775)</f>
        <v>0</v>
      </c>
      <c r="AS775">
        <f t="shared" ref="AS775:AS780" si="133">IF(COUNTA(W775:Z775)=0,0,IF(OR(AND(W775=0,AQ775&gt;0),AND(W775="ns",AR775&gt;0),AND(W775="ns",AQ775=0,AR775=0)),1,IF(OR(AND(AQ775&gt;=2,W775&gt;AR775),AND(W775="ns",AR775=0,AQ775&gt;0),W775=AR775),0,1)))</f>
        <v>0</v>
      </c>
      <c r="AT775">
        <f t="shared" ref="AT775:AT780" si="134">COUNTIF(AB775:AD775,"NS")</f>
        <v>0</v>
      </c>
      <c r="AU775">
        <f t="shared" ref="AU775:AU780" si="135">SUM(AB775:AD775)</f>
        <v>0</v>
      </c>
      <c r="AV775">
        <f t="shared" ref="AV775:AV780" si="136">IF(COUNTA(AA775:AD775)=0,0,IF(OR(AND(AA775=0,AT775&gt;0),AND(AA775="ns",AU775&gt;0),AND(AA775="ns",AT775=0,AU775=0)),1,IF(OR(AND(AT775&gt;=2,AA775&gt;AU775),AND(AA775="ns",AU775=0,AT775&gt;0),AA775=AU775),0,1)))</f>
        <v>0</v>
      </c>
    </row>
    <row r="776" spans="1:48" ht="15" customHeight="1">
      <c r="A776" s="84"/>
      <c r="B776" s="40"/>
      <c r="C776" s="58" t="s">
        <v>5022</v>
      </c>
      <c r="D776" s="443" t="s">
        <v>6218</v>
      </c>
      <c r="E776" s="329"/>
      <c r="F776" s="329"/>
      <c r="G776" s="329"/>
      <c r="H776" s="329"/>
      <c r="I776" s="329"/>
      <c r="J776" s="329"/>
      <c r="K776" s="329"/>
      <c r="L776" s="329"/>
      <c r="M776" s="329"/>
      <c r="N776" s="331"/>
      <c r="O776" s="52"/>
      <c r="P776" s="52"/>
      <c r="Q776" s="52"/>
      <c r="R776" s="52"/>
      <c r="S776" s="52"/>
      <c r="T776" s="52"/>
      <c r="U776" s="52"/>
      <c r="V776" s="52"/>
      <c r="W776" s="52"/>
      <c r="X776" s="52"/>
      <c r="Y776" s="52"/>
      <c r="Z776" s="52"/>
      <c r="AA776" s="52"/>
      <c r="AB776" s="52"/>
      <c r="AC776" s="52"/>
      <c r="AD776" s="52"/>
      <c r="AG776">
        <f>IF(AND(C518=0,COUNTA(O776:AD776)=0),0,IF(AND(C518&gt;0,COUNTA(O776:AD776)=16),0,1))</f>
        <v>0</v>
      </c>
      <c r="AH776">
        <f t="shared" si="124"/>
        <v>0</v>
      </c>
      <c r="AK776">
        <f t="shared" si="125"/>
        <v>0</v>
      </c>
      <c r="AL776">
        <f t="shared" si="126"/>
        <v>0</v>
      </c>
      <c r="AM776">
        <f t="shared" si="127"/>
        <v>0</v>
      </c>
      <c r="AN776">
        <f t="shared" si="128"/>
        <v>0</v>
      </c>
      <c r="AO776">
        <f t="shared" si="129"/>
        <v>0</v>
      </c>
      <c r="AP776">
        <f t="shared" si="130"/>
        <v>0</v>
      </c>
      <c r="AQ776">
        <f t="shared" si="131"/>
        <v>0</v>
      </c>
      <c r="AR776">
        <f t="shared" si="132"/>
        <v>0</v>
      </c>
      <c r="AS776">
        <f t="shared" si="133"/>
        <v>0</v>
      </c>
      <c r="AT776">
        <f t="shared" si="134"/>
        <v>0</v>
      </c>
      <c r="AU776">
        <f t="shared" si="135"/>
        <v>0</v>
      </c>
      <c r="AV776">
        <f t="shared" si="136"/>
        <v>0</v>
      </c>
    </row>
    <row r="777" spans="1:48" ht="15" customHeight="1">
      <c r="A777" s="84"/>
      <c r="B777" s="40"/>
      <c r="C777" s="58" t="s">
        <v>5024</v>
      </c>
      <c r="D777" s="443" t="s">
        <v>6219</v>
      </c>
      <c r="E777" s="329"/>
      <c r="F777" s="329"/>
      <c r="G777" s="329"/>
      <c r="H777" s="329"/>
      <c r="I777" s="329"/>
      <c r="J777" s="329"/>
      <c r="K777" s="329"/>
      <c r="L777" s="329"/>
      <c r="M777" s="329"/>
      <c r="N777" s="331"/>
      <c r="O777" s="52"/>
      <c r="P777" s="52"/>
      <c r="Q777" s="52"/>
      <c r="R777" s="90"/>
      <c r="S777" s="52"/>
      <c r="T777" s="52"/>
      <c r="U777" s="52"/>
      <c r="V777" s="52"/>
      <c r="W777" s="52"/>
      <c r="X777" s="52"/>
      <c r="Y777" s="52"/>
      <c r="Z777" s="52"/>
      <c r="AA777" s="52"/>
      <c r="AB777" s="52"/>
      <c r="AC777" s="52"/>
      <c r="AD777" s="52"/>
      <c r="AG777">
        <f>IF(AND(C518=0,COUNTA(O777:AD777)=0),0,IF(AND(C518&gt;0,COUNTA(O777:AD777)=16),0,1))</f>
        <v>0</v>
      </c>
      <c r="AH777">
        <f t="shared" si="124"/>
        <v>0</v>
      </c>
      <c r="AK777">
        <f t="shared" si="125"/>
        <v>0</v>
      </c>
      <c r="AL777">
        <f t="shared" si="126"/>
        <v>0</v>
      </c>
      <c r="AM777">
        <f t="shared" si="127"/>
        <v>0</v>
      </c>
      <c r="AN777">
        <f t="shared" si="128"/>
        <v>0</v>
      </c>
      <c r="AO777">
        <f t="shared" si="129"/>
        <v>0</v>
      </c>
      <c r="AP777">
        <f t="shared" si="130"/>
        <v>0</v>
      </c>
      <c r="AQ777">
        <f t="shared" si="131"/>
        <v>0</v>
      </c>
      <c r="AR777">
        <f t="shared" si="132"/>
        <v>0</v>
      </c>
      <c r="AS777">
        <f t="shared" si="133"/>
        <v>0</v>
      </c>
      <c r="AT777">
        <f t="shared" si="134"/>
        <v>0</v>
      </c>
      <c r="AU777">
        <f t="shared" si="135"/>
        <v>0</v>
      </c>
      <c r="AV777">
        <f t="shared" si="136"/>
        <v>0</v>
      </c>
    </row>
    <row r="778" spans="1:48" ht="15" customHeight="1">
      <c r="A778" s="84"/>
      <c r="B778" s="40"/>
      <c r="C778" s="58" t="s">
        <v>5025</v>
      </c>
      <c r="D778" s="443" t="s">
        <v>6220</v>
      </c>
      <c r="E778" s="329"/>
      <c r="F778" s="329"/>
      <c r="G778" s="329"/>
      <c r="H778" s="329"/>
      <c r="I778" s="329"/>
      <c r="J778" s="329"/>
      <c r="K778" s="329"/>
      <c r="L778" s="329"/>
      <c r="M778" s="329"/>
      <c r="N778" s="331"/>
      <c r="O778" s="52"/>
      <c r="P778" s="52"/>
      <c r="Q778" s="52"/>
      <c r="R778" s="52"/>
      <c r="S778" s="52"/>
      <c r="T778" s="52"/>
      <c r="U778" s="52"/>
      <c r="V778" s="52"/>
      <c r="W778" s="52"/>
      <c r="X778" s="52"/>
      <c r="Y778" s="52"/>
      <c r="Z778" s="52"/>
      <c r="AA778" s="52"/>
      <c r="AB778" s="52"/>
      <c r="AC778" s="52"/>
      <c r="AD778" s="52"/>
      <c r="AG778">
        <f>IF(AND(C518=0,COUNTA(O778:AD778)=0),0,IF(AND(C518&gt;0,COUNTA(O778:AD778)=16),0,1))</f>
        <v>0</v>
      </c>
      <c r="AH778">
        <f t="shared" si="124"/>
        <v>0</v>
      </c>
      <c r="AK778">
        <f t="shared" si="125"/>
        <v>0</v>
      </c>
      <c r="AL778">
        <f t="shared" si="126"/>
        <v>0</v>
      </c>
      <c r="AM778">
        <f t="shared" si="127"/>
        <v>0</v>
      </c>
      <c r="AN778">
        <f t="shared" si="128"/>
        <v>0</v>
      </c>
      <c r="AO778">
        <f t="shared" si="129"/>
        <v>0</v>
      </c>
      <c r="AP778">
        <f t="shared" si="130"/>
        <v>0</v>
      </c>
      <c r="AQ778">
        <f t="shared" si="131"/>
        <v>0</v>
      </c>
      <c r="AR778">
        <f t="shared" si="132"/>
        <v>0</v>
      </c>
      <c r="AS778">
        <f t="shared" si="133"/>
        <v>0</v>
      </c>
      <c r="AT778">
        <f t="shared" si="134"/>
        <v>0</v>
      </c>
      <c r="AU778">
        <f t="shared" si="135"/>
        <v>0</v>
      </c>
      <c r="AV778">
        <f t="shared" si="136"/>
        <v>0</v>
      </c>
    </row>
    <row r="779" spans="1:48" ht="15" customHeight="1">
      <c r="A779" s="84"/>
      <c r="B779" s="40"/>
      <c r="C779" s="58" t="s">
        <v>5026</v>
      </c>
      <c r="D779" s="443" t="s">
        <v>6221</v>
      </c>
      <c r="E779" s="329"/>
      <c r="F779" s="329"/>
      <c r="G779" s="329"/>
      <c r="H779" s="329"/>
      <c r="I779" s="329"/>
      <c r="J779" s="329"/>
      <c r="K779" s="329"/>
      <c r="L779" s="329"/>
      <c r="M779" s="329"/>
      <c r="N779" s="331"/>
      <c r="O779" s="52"/>
      <c r="P779" s="52"/>
      <c r="Q779" s="52"/>
      <c r="R779" s="52"/>
      <c r="S779" s="52"/>
      <c r="T779" s="52"/>
      <c r="U779" s="52"/>
      <c r="V779" s="52"/>
      <c r="W779" s="52"/>
      <c r="X779" s="52"/>
      <c r="Y779" s="52"/>
      <c r="Z779" s="52"/>
      <c r="AA779" s="52"/>
      <c r="AB779" s="52"/>
      <c r="AC779" s="52"/>
      <c r="AD779" s="52"/>
      <c r="AG779">
        <f>IF(AND(C518=0,COUNTA(O779:AD779)=0),0,IF(AND(C518&gt;0,COUNTA(O779:AD779)=16),0,1))</f>
        <v>0</v>
      </c>
      <c r="AH779">
        <f t="shared" si="124"/>
        <v>0</v>
      </c>
      <c r="AK779">
        <f t="shared" si="125"/>
        <v>0</v>
      </c>
      <c r="AL779">
        <f t="shared" si="126"/>
        <v>0</v>
      </c>
      <c r="AM779">
        <f t="shared" si="127"/>
        <v>0</v>
      </c>
      <c r="AN779">
        <f t="shared" si="128"/>
        <v>0</v>
      </c>
      <c r="AO779">
        <f t="shared" si="129"/>
        <v>0</v>
      </c>
      <c r="AP779">
        <f t="shared" si="130"/>
        <v>0</v>
      </c>
      <c r="AQ779">
        <f t="shared" si="131"/>
        <v>0</v>
      </c>
      <c r="AR779">
        <f t="shared" si="132"/>
        <v>0</v>
      </c>
      <c r="AS779">
        <f t="shared" si="133"/>
        <v>0</v>
      </c>
      <c r="AT779">
        <f t="shared" si="134"/>
        <v>0</v>
      </c>
      <c r="AU779">
        <f t="shared" si="135"/>
        <v>0</v>
      </c>
      <c r="AV779">
        <f t="shared" si="136"/>
        <v>0</v>
      </c>
    </row>
    <row r="780" spans="1:48" ht="15" customHeight="1">
      <c r="A780" s="84"/>
      <c r="B780" s="40"/>
      <c r="C780" s="58" t="s">
        <v>5028</v>
      </c>
      <c r="D780" s="443" t="s">
        <v>5355</v>
      </c>
      <c r="E780" s="329"/>
      <c r="F780" s="329"/>
      <c r="G780" s="329"/>
      <c r="H780" s="329"/>
      <c r="I780" s="329"/>
      <c r="J780" s="329"/>
      <c r="K780" s="329"/>
      <c r="L780" s="329"/>
      <c r="M780" s="329"/>
      <c r="N780" s="331"/>
      <c r="O780" s="52"/>
      <c r="P780" s="52"/>
      <c r="Q780" s="52"/>
      <c r="R780" s="52"/>
      <c r="S780" s="52"/>
      <c r="T780" s="52"/>
      <c r="U780" s="52"/>
      <c r="V780" s="52"/>
      <c r="W780" s="52"/>
      <c r="X780" s="52"/>
      <c r="Y780" s="52"/>
      <c r="Z780" s="52"/>
      <c r="AA780" s="52"/>
      <c r="AB780" s="52"/>
      <c r="AC780" s="52"/>
      <c r="AD780" s="52"/>
      <c r="AG780">
        <f>IF(AND(C518=0,COUNTA(O780:AD780)=0),0,IF(AND(C518&gt;0,COUNTA(O780:AD780)=16),0,1))</f>
        <v>0</v>
      </c>
      <c r="AH780">
        <f t="shared" si="124"/>
        <v>0</v>
      </c>
      <c r="AK780">
        <f t="shared" si="125"/>
        <v>0</v>
      </c>
      <c r="AL780">
        <f t="shared" si="126"/>
        <v>0</v>
      </c>
      <c r="AM780">
        <f t="shared" si="127"/>
        <v>0</v>
      </c>
      <c r="AN780">
        <f t="shared" si="128"/>
        <v>0</v>
      </c>
      <c r="AO780">
        <f t="shared" si="129"/>
        <v>0</v>
      </c>
      <c r="AP780">
        <f t="shared" si="130"/>
        <v>0</v>
      </c>
      <c r="AQ780">
        <f t="shared" si="131"/>
        <v>0</v>
      </c>
      <c r="AR780">
        <f t="shared" si="132"/>
        <v>0</v>
      </c>
      <c r="AS780">
        <f t="shared" si="133"/>
        <v>0</v>
      </c>
      <c r="AT780">
        <f t="shared" si="134"/>
        <v>0</v>
      </c>
      <c r="AU780">
        <f t="shared" si="135"/>
        <v>0</v>
      </c>
      <c r="AV780">
        <f t="shared" si="136"/>
        <v>0</v>
      </c>
    </row>
    <row r="781" spans="1:48" ht="15" customHeight="1">
      <c r="A781" s="84"/>
      <c r="B781" s="40"/>
      <c r="C781" s="40"/>
      <c r="D781" s="40"/>
      <c r="E781" s="40"/>
      <c r="F781" s="40"/>
      <c r="G781" s="62"/>
      <c r="H781" s="78"/>
      <c r="I781" s="78"/>
      <c r="K781" s="40"/>
      <c r="L781" s="40"/>
      <c r="M781" s="40"/>
      <c r="N781" s="193" t="s">
        <v>5198</v>
      </c>
      <c r="O781" s="67">
        <f t="shared" ref="O781:AD781" si="137">IF(AND(SUM(O775:O780)=0,COUNTIF(O775:O780,"NS")&gt;0),"NS",IF(AND(SUM(O775:O780)=0,COUNTIF(O775:O780,0)&gt;0),0,IF(AND(SUM(O775:O780)=0,COUNTIF(O775:O780,"NA")&gt;0),"NA",SUM(O775:O780))))</f>
        <v>0</v>
      </c>
      <c r="P781" s="67">
        <f t="shared" si="137"/>
        <v>0</v>
      </c>
      <c r="Q781" s="67">
        <f t="shared" si="137"/>
        <v>0</v>
      </c>
      <c r="R781" s="67">
        <f t="shared" si="137"/>
        <v>0</v>
      </c>
      <c r="S781" s="67">
        <f t="shared" si="137"/>
        <v>0</v>
      </c>
      <c r="T781" s="67">
        <f t="shared" si="137"/>
        <v>0</v>
      </c>
      <c r="U781" s="67">
        <f t="shared" si="137"/>
        <v>0</v>
      </c>
      <c r="V781" s="67">
        <f t="shared" si="137"/>
        <v>0</v>
      </c>
      <c r="W781" s="67">
        <f t="shared" si="137"/>
        <v>0</v>
      </c>
      <c r="X781" s="67">
        <f t="shared" si="137"/>
        <v>0</v>
      </c>
      <c r="Y781" s="67">
        <f t="shared" si="137"/>
        <v>0</v>
      </c>
      <c r="Z781" s="67">
        <f t="shared" si="137"/>
        <v>0</v>
      </c>
      <c r="AA781" s="67">
        <f t="shared" si="137"/>
        <v>0</v>
      </c>
      <c r="AB781" s="67">
        <f t="shared" si="137"/>
        <v>0</v>
      </c>
      <c r="AC781" s="67">
        <f t="shared" si="137"/>
        <v>0</v>
      </c>
      <c r="AD781" s="67">
        <f t="shared" si="137"/>
        <v>0</v>
      </c>
      <c r="AG781">
        <f>SUM(AG775:AG780)</f>
        <v>0</v>
      </c>
      <c r="AH781" s="284">
        <f>SUM(AH775:AH780)</f>
        <v>0</v>
      </c>
      <c r="AK781">
        <f>SUM(AK775:AK780)</f>
        <v>0</v>
      </c>
      <c r="AM781">
        <f>SUM(AM775:AM780)</f>
        <v>0</v>
      </c>
      <c r="AN781">
        <f>SUM(AN775:AN780)</f>
        <v>0</v>
      </c>
      <c r="AP781">
        <f>SUM(AP775:AP780)</f>
        <v>0</v>
      </c>
      <c r="AQ781">
        <f>SUM(AQ775:AQ780)</f>
        <v>0</v>
      </c>
      <c r="AS781">
        <f>SUM(AS775:AS780)</f>
        <v>0</v>
      </c>
      <c r="AT781">
        <f>SUM(AT775:AT780)</f>
        <v>0</v>
      </c>
      <c r="AV781">
        <f>SUM(AV775:AV780)</f>
        <v>0</v>
      </c>
    </row>
    <row r="782" spans="1:48" ht="15" customHeight="1">
      <c r="A782" s="84"/>
      <c r="B782" s="40"/>
      <c r="C782" s="40"/>
      <c r="D782" s="40"/>
      <c r="E782" s="40"/>
      <c r="F782" s="40"/>
      <c r="G782" s="62"/>
      <c r="H782" s="78"/>
      <c r="I782" s="78"/>
      <c r="J782" s="62"/>
      <c r="K782" s="40"/>
      <c r="L782" s="40"/>
      <c r="M782" s="40"/>
      <c r="N782" s="62"/>
      <c r="O782" s="38"/>
      <c r="P782" s="38"/>
      <c r="Q782" s="38"/>
      <c r="R782" s="38"/>
      <c r="S782" s="38"/>
      <c r="T782" s="38"/>
      <c r="U782" s="38"/>
      <c r="V782" s="38"/>
      <c r="W782" s="38"/>
      <c r="X782" s="38"/>
      <c r="Y782" s="38"/>
      <c r="Z782" s="38"/>
      <c r="AA782" s="38"/>
      <c r="AB782" s="38"/>
      <c r="AC782" s="38"/>
      <c r="AD782" s="38"/>
      <c r="AK782" t="s">
        <v>5318</v>
      </c>
      <c r="AL782">
        <f>SUM(AM781,AP781,AS781,AV781)</f>
        <v>0</v>
      </c>
      <c r="AM782" t="s">
        <v>5319</v>
      </c>
      <c r="AN782">
        <f>SUM(AK781,AN781,AQ781,AT781)</f>
        <v>0</v>
      </c>
    </row>
    <row r="783" spans="1:48" ht="24" customHeight="1">
      <c r="A783" s="84"/>
      <c r="B783" s="9"/>
      <c r="C783" s="416" t="s">
        <v>5098</v>
      </c>
      <c r="D783" s="319"/>
      <c r="E783" s="319"/>
      <c r="F783" s="319"/>
      <c r="G783" s="319"/>
      <c r="H783" s="319"/>
      <c r="I783" s="319"/>
      <c r="J783" s="319"/>
      <c r="K783" s="319"/>
      <c r="L783" s="319"/>
      <c r="M783" s="319"/>
      <c r="N783" s="319"/>
      <c r="O783" s="319"/>
      <c r="P783" s="319"/>
      <c r="Q783" s="319"/>
      <c r="R783" s="319"/>
      <c r="S783" s="319"/>
      <c r="T783" s="319"/>
      <c r="U783" s="319"/>
      <c r="V783" s="319"/>
      <c r="W783" s="319"/>
      <c r="X783" s="319"/>
      <c r="Y783" s="319"/>
      <c r="Z783" s="319"/>
      <c r="AA783" s="319"/>
      <c r="AB783" s="319"/>
      <c r="AC783" s="319"/>
      <c r="AD783" s="319"/>
      <c r="AK783" t="s">
        <v>5320</v>
      </c>
      <c r="AL783">
        <f>IF(AN782&gt;0,IF(SUM(O781)&gt;=SUM(S781,W781,AA781),0,1),IF(SUM(O781)&lt;&gt;SUM(S781,W781,AA781),1,0))</f>
        <v>0</v>
      </c>
      <c r="AM783" t="s">
        <v>5321</v>
      </c>
      <c r="AN783">
        <f>IF(AN782&gt;0,IF(SUM(P781)&gt;=SUM(T781,X781,AB781),0,1),IF(SUM(P781)&lt;&gt;SUM(T781,X781,AB781),1,0))</f>
        <v>0</v>
      </c>
      <c r="AO783" t="s">
        <v>5322</v>
      </c>
      <c r="AP783">
        <f>IF(AN782&gt;0,IF(SUM(Q781)&gt;=SUM(U781,Y781,AC781),0,1),IF(SUM(Q781)&lt;&gt;SUM(U781,Y781,AC781),1,0))</f>
        <v>0</v>
      </c>
      <c r="AQ783" t="s">
        <v>5323</v>
      </c>
      <c r="AR783">
        <f>IF(AN782&gt;0,IF(SUM(R781)&gt;=SUM(V781,Z781,AD781),0,1),IF(SUM(R781)&lt;&gt;SUM(V781,Z781,AD781),1,0))</f>
        <v>0</v>
      </c>
    </row>
    <row r="784" spans="1:48" ht="60" customHeight="1">
      <c r="A784" s="84"/>
      <c r="B784" s="9"/>
      <c r="C784" s="458"/>
      <c r="D784" s="459"/>
      <c r="E784" s="459"/>
      <c r="F784" s="459"/>
      <c r="G784" s="459"/>
      <c r="H784" s="459"/>
      <c r="I784" s="459"/>
      <c r="J784" s="459"/>
      <c r="K784" s="459"/>
      <c r="L784" s="459"/>
      <c r="M784" s="459"/>
      <c r="N784" s="459"/>
      <c r="O784" s="459"/>
      <c r="P784" s="459"/>
      <c r="Q784" s="459"/>
      <c r="R784" s="459"/>
      <c r="S784" s="459"/>
      <c r="T784" s="459"/>
      <c r="U784" s="459"/>
      <c r="V784" s="459"/>
      <c r="W784" s="459"/>
      <c r="X784" s="459"/>
      <c r="Y784" s="459"/>
      <c r="Z784" s="459"/>
      <c r="AA784" s="459"/>
      <c r="AB784" s="459"/>
      <c r="AC784" s="459"/>
      <c r="AD784" s="460"/>
    </row>
    <row r="785" spans="1:48" ht="15" customHeight="1">
      <c r="A785" s="44"/>
      <c r="B785" s="285" t="str">
        <f>IF(AG781=0,"","Favor de ingresar toda la información requerida en la tabla y/o verifique que no tenga información en celdas sombreadas..")</f>
        <v/>
      </c>
      <c r="C785" s="285"/>
      <c r="D785" s="46"/>
      <c r="E785" s="46"/>
      <c r="F785" s="46"/>
      <c r="G785" s="46"/>
      <c r="H785" s="46"/>
      <c r="I785" s="46"/>
      <c r="J785" s="46"/>
      <c r="K785" s="46"/>
      <c r="L785" s="46"/>
      <c r="M785" s="46"/>
      <c r="N785" s="46"/>
      <c r="O785" s="46"/>
      <c r="P785" s="46"/>
      <c r="Q785" s="46"/>
      <c r="R785" s="46"/>
      <c r="S785" s="46"/>
      <c r="T785" s="46"/>
      <c r="U785" s="46"/>
      <c r="V785" s="46"/>
      <c r="W785" s="46"/>
      <c r="X785" s="46"/>
      <c r="Y785" s="46"/>
      <c r="Z785" s="46"/>
      <c r="AA785" s="46"/>
      <c r="AB785" s="46"/>
      <c r="AC785" s="46"/>
      <c r="AD785" s="46"/>
    </row>
    <row r="786" spans="1:48" ht="15" customHeight="1">
      <c r="A786" s="44"/>
      <c r="B786" s="285" t="str">
        <f>IF(AND(AH781&gt;0,C784=""),"Alerta:Debido a que cuenta con registros NS, debe proporcionar una justificación en el area de comentarios al final de la pregunta.","")</f>
        <v/>
      </c>
      <c r="C786" s="285"/>
      <c r="D786" s="46"/>
      <c r="E786" s="46"/>
      <c r="F786" s="46"/>
      <c r="G786" s="46"/>
      <c r="H786" s="46"/>
      <c r="I786" s="46"/>
      <c r="J786" s="46"/>
      <c r="K786" s="46"/>
      <c r="L786" s="46"/>
      <c r="M786" s="46"/>
      <c r="N786" s="46"/>
      <c r="O786" s="46"/>
      <c r="P786" s="46"/>
      <c r="Q786" s="46"/>
      <c r="R786" s="46"/>
      <c r="S786" s="46"/>
      <c r="T786" s="46"/>
      <c r="U786" s="46"/>
      <c r="V786" s="46"/>
      <c r="W786" s="46"/>
      <c r="X786" s="46"/>
      <c r="Y786" s="46"/>
      <c r="Z786" s="46"/>
      <c r="AA786" s="46"/>
      <c r="AB786" s="46"/>
      <c r="AC786" s="46"/>
      <c r="AD786" s="46"/>
    </row>
    <row r="787" spans="1:48" ht="15" customHeight="1">
      <c r="A787" s="44"/>
      <c r="B787" s="285" t="str">
        <f>IF(OR(AL782&gt;0,AL783&gt;0,AN783&gt;0,AP783&gt;0,AR783&gt;0),"Favor de revisar la sumatoria y consistencia de totales y/o subtotales por filas (numéricos y NS)","")</f>
        <v/>
      </c>
      <c r="C787" s="285"/>
      <c r="D787" s="46"/>
      <c r="E787" s="46"/>
      <c r="F787" s="46"/>
      <c r="G787" s="46"/>
      <c r="H787" s="46"/>
      <c r="I787" s="46"/>
      <c r="J787" s="46"/>
      <c r="K787" s="46"/>
      <c r="L787" s="46"/>
      <c r="M787" s="46"/>
      <c r="N787" s="46"/>
      <c r="O787" s="46"/>
      <c r="P787" s="46"/>
      <c r="Q787" s="46"/>
      <c r="R787" s="46"/>
      <c r="S787" s="46"/>
      <c r="T787" s="46"/>
      <c r="U787" s="46"/>
      <c r="V787" s="46"/>
      <c r="W787" s="46"/>
      <c r="X787" s="46"/>
      <c r="Y787" s="46"/>
      <c r="Z787" s="46"/>
      <c r="AA787" s="46"/>
      <c r="AB787" s="46"/>
      <c r="AC787" s="46"/>
      <c r="AD787" s="46"/>
    </row>
    <row r="788" spans="1:48" ht="15" customHeight="1">
      <c r="A788" s="44"/>
      <c r="B788" s="285"/>
      <c r="C788" s="285"/>
      <c r="D788" s="46"/>
      <c r="E788" s="46"/>
      <c r="F788" s="46"/>
      <c r="G788" s="46"/>
      <c r="H788" s="46"/>
      <c r="I788" s="46"/>
      <c r="J788" s="46"/>
      <c r="K788" s="46"/>
      <c r="L788" s="46"/>
      <c r="M788" s="46"/>
      <c r="N788" s="46"/>
      <c r="O788" s="46"/>
      <c r="P788" s="46"/>
      <c r="Q788" s="46"/>
      <c r="R788" s="46"/>
      <c r="S788" s="46"/>
      <c r="T788" s="46"/>
      <c r="U788" s="46"/>
      <c r="V788" s="46"/>
      <c r="W788" s="46"/>
      <c r="X788" s="46"/>
      <c r="Y788" s="46"/>
      <c r="Z788" s="46"/>
      <c r="AA788" s="46"/>
      <c r="AB788" s="46"/>
      <c r="AC788" s="46"/>
      <c r="AD788" s="46"/>
    </row>
    <row r="789" spans="1:48" ht="15" customHeight="1">
      <c r="A789" s="44"/>
      <c r="B789" s="285"/>
      <c r="C789" s="285"/>
      <c r="D789" s="46"/>
      <c r="E789" s="46"/>
      <c r="F789" s="46"/>
      <c r="G789" s="46"/>
      <c r="H789" s="46"/>
      <c r="I789" s="46"/>
      <c r="J789" s="46"/>
      <c r="K789" s="46"/>
      <c r="L789" s="46"/>
      <c r="M789" s="46"/>
      <c r="N789" s="46"/>
      <c r="O789" s="46"/>
      <c r="P789" s="46"/>
      <c r="Q789" s="46"/>
      <c r="R789" s="46"/>
      <c r="S789" s="46"/>
      <c r="T789" s="46"/>
      <c r="U789" s="46"/>
      <c r="V789" s="46"/>
      <c r="W789" s="46"/>
      <c r="X789" s="46"/>
      <c r="Y789" s="46"/>
      <c r="Z789" s="46"/>
      <c r="AA789" s="46"/>
      <c r="AB789" s="46"/>
      <c r="AC789" s="46"/>
      <c r="AD789" s="46"/>
    </row>
    <row r="790" spans="1:48" ht="15" customHeight="1">
      <c r="A790" s="44"/>
      <c r="B790" s="285"/>
      <c r="C790" s="285"/>
      <c r="D790" s="46"/>
      <c r="E790" s="46"/>
      <c r="F790" s="46"/>
      <c r="G790" s="46"/>
      <c r="H790" s="46"/>
      <c r="I790" s="46"/>
      <c r="J790" s="46"/>
      <c r="K790" s="46"/>
      <c r="L790" s="46"/>
      <c r="M790" s="46"/>
      <c r="N790" s="46"/>
      <c r="O790" s="46"/>
      <c r="P790" s="46"/>
      <c r="Q790" s="46"/>
      <c r="R790" s="46"/>
      <c r="S790" s="46"/>
      <c r="T790" s="46"/>
      <c r="U790" s="46"/>
      <c r="V790" s="46"/>
      <c r="W790" s="46"/>
      <c r="X790" s="46"/>
      <c r="Y790" s="46"/>
      <c r="Z790" s="46"/>
      <c r="AA790" s="46"/>
      <c r="AB790" s="46"/>
      <c r="AC790" s="46"/>
      <c r="AD790" s="46"/>
    </row>
    <row r="791" spans="1:48" ht="24" customHeight="1">
      <c r="A791" s="44" t="s">
        <v>6222</v>
      </c>
      <c r="B791" s="429" t="s">
        <v>6223</v>
      </c>
      <c r="C791" s="319"/>
      <c r="D791" s="319"/>
      <c r="E791" s="319"/>
      <c r="F791" s="319"/>
      <c r="G791" s="319"/>
      <c r="H791" s="319"/>
      <c r="I791" s="319"/>
      <c r="J791" s="319"/>
      <c r="K791" s="319"/>
      <c r="L791" s="319"/>
      <c r="M791" s="319"/>
      <c r="N791" s="319"/>
      <c r="O791" s="319"/>
      <c r="P791" s="319"/>
      <c r="Q791" s="319"/>
      <c r="R791" s="319"/>
      <c r="S791" s="319"/>
      <c r="T791" s="319"/>
      <c r="U791" s="319"/>
      <c r="V791" s="319"/>
      <c r="W791" s="319"/>
      <c r="X791" s="319"/>
      <c r="Y791" s="319"/>
      <c r="Z791" s="319"/>
      <c r="AA791" s="319"/>
      <c r="AB791" s="319"/>
      <c r="AC791" s="319"/>
      <c r="AD791" s="319"/>
    </row>
    <row r="792" spans="1:48" ht="24" customHeight="1">
      <c r="A792" s="44"/>
      <c r="B792" s="60"/>
      <c r="C792" s="428" t="s">
        <v>5831</v>
      </c>
      <c r="D792" s="319"/>
      <c r="E792" s="319"/>
      <c r="F792" s="319"/>
      <c r="G792" s="319"/>
      <c r="H792" s="319"/>
      <c r="I792" s="319"/>
      <c r="J792" s="319"/>
      <c r="K792" s="319"/>
      <c r="L792" s="319"/>
      <c r="M792" s="319"/>
      <c r="N792" s="319"/>
      <c r="O792" s="319"/>
      <c r="P792" s="319"/>
      <c r="Q792" s="319"/>
      <c r="R792" s="319"/>
      <c r="S792" s="319"/>
      <c r="T792" s="319"/>
      <c r="U792" s="319"/>
      <c r="V792" s="319"/>
      <c r="W792" s="319"/>
      <c r="X792" s="319"/>
      <c r="Y792" s="319"/>
      <c r="Z792" s="319"/>
      <c r="AA792" s="319"/>
      <c r="AB792" s="319"/>
      <c r="AC792" s="319"/>
      <c r="AD792" s="319"/>
    </row>
    <row r="793" spans="1:48" ht="15" customHeight="1">
      <c r="A793" s="44"/>
      <c r="B793" s="60"/>
      <c r="C793" s="60"/>
      <c r="D793" s="60"/>
      <c r="E793" s="60"/>
      <c r="F793" s="60"/>
      <c r="G793" s="60"/>
      <c r="H793" s="60"/>
      <c r="I793" s="60"/>
      <c r="J793" s="60"/>
      <c r="K793" s="60"/>
      <c r="L793" s="60"/>
      <c r="M793" s="60"/>
      <c r="N793" s="60"/>
      <c r="O793" s="60"/>
      <c r="P793" s="60"/>
      <c r="Q793" s="60"/>
      <c r="R793" s="60"/>
      <c r="S793" s="60"/>
      <c r="T793" s="60"/>
      <c r="U793" s="60"/>
      <c r="V793" s="60"/>
      <c r="W793" s="60"/>
      <c r="X793" s="60"/>
      <c r="Y793" s="60"/>
      <c r="Z793" s="60"/>
      <c r="AA793" s="60"/>
      <c r="AB793" s="60"/>
      <c r="AC793" s="60"/>
      <c r="AD793" s="60"/>
    </row>
    <row r="794" spans="1:48" ht="24" customHeight="1">
      <c r="A794" s="44"/>
      <c r="B794" s="46"/>
      <c r="C794" s="334" t="s">
        <v>6224</v>
      </c>
      <c r="D794" s="339"/>
      <c r="E794" s="339"/>
      <c r="F794" s="339"/>
      <c r="G794" s="339"/>
      <c r="H794" s="339"/>
      <c r="I794" s="339"/>
      <c r="J794" s="339"/>
      <c r="K794" s="339"/>
      <c r="L794" s="339"/>
      <c r="M794" s="339"/>
      <c r="N794" s="340"/>
      <c r="O794" s="334" t="s">
        <v>6141</v>
      </c>
      <c r="P794" s="329"/>
      <c r="Q794" s="329"/>
      <c r="R794" s="329"/>
      <c r="S794" s="329"/>
      <c r="T794" s="329"/>
      <c r="U794" s="329"/>
      <c r="V794" s="329"/>
      <c r="W794" s="329"/>
      <c r="X794" s="329"/>
      <c r="Y794" s="329"/>
      <c r="Z794" s="329"/>
      <c r="AA794" s="329"/>
      <c r="AB794" s="329"/>
      <c r="AC794" s="329"/>
      <c r="AD794" s="331"/>
    </row>
    <row r="795" spans="1:48" ht="15" customHeight="1">
      <c r="A795" s="44"/>
      <c r="B795" s="46"/>
      <c r="C795" s="356"/>
      <c r="D795" s="319"/>
      <c r="E795" s="319"/>
      <c r="F795" s="319"/>
      <c r="G795" s="319"/>
      <c r="H795" s="319"/>
      <c r="I795" s="319"/>
      <c r="J795" s="319"/>
      <c r="K795" s="319"/>
      <c r="L795" s="319"/>
      <c r="M795" s="319"/>
      <c r="N795" s="357"/>
      <c r="O795" s="457" t="s">
        <v>5209</v>
      </c>
      <c r="P795" s="480" t="s">
        <v>5300</v>
      </c>
      <c r="Q795" s="480" t="s">
        <v>5301</v>
      </c>
      <c r="R795" s="480" t="s">
        <v>5355</v>
      </c>
      <c r="S795" s="330" t="s">
        <v>5356</v>
      </c>
      <c r="T795" s="329"/>
      <c r="U795" s="329"/>
      <c r="V795" s="331"/>
      <c r="W795" s="330" t="s">
        <v>5357</v>
      </c>
      <c r="X795" s="329"/>
      <c r="Y795" s="329"/>
      <c r="Z795" s="331"/>
      <c r="AA795" s="330" t="s">
        <v>5355</v>
      </c>
      <c r="AB795" s="329"/>
      <c r="AC795" s="329"/>
      <c r="AD795" s="331"/>
    </row>
    <row r="796" spans="1:48" ht="84" customHeight="1">
      <c r="A796" s="44"/>
      <c r="B796" s="46"/>
      <c r="C796" s="358"/>
      <c r="D796" s="327"/>
      <c r="E796" s="327"/>
      <c r="F796" s="327"/>
      <c r="G796" s="327"/>
      <c r="H796" s="327"/>
      <c r="I796" s="327"/>
      <c r="J796" s="327"/>
      <c r="K796" s="327"/>
      <c r="L796" s="327"/>
      <c r="M796" s="327"/>
      <c r="N796" s="359"/>
      <c r="O796" s="448"/>
      <c r="P796" s="448"/>
      <c r="Q796" s="448"/>
      <c r="R796" s="448"/>
      <c r="S796" s="186" t="s">
        <v>5304</v>
      </c>
      <c r="T796" s="74" t="s">
        <v>5300</v>
      </c>
      <c r="U796" s="74" t="s">
        <v>5301</v>
      </c>
      <c r="V796" s="74" t="s">
        <v>5355</v>
      </c>
      <c r="W796" s="186" t="s">
        <v>5304</v>
      </c>
      <c r="X796" s="74" t="s">
        <v>5300</v>
      </c>
      <c r="Y796" s="74" t="s">
        <v>5301</v>
      </c>
      <c r="Z796" s="74" t="s">
        <v>5355</v>
      </c>
      <c r="AA796" s="186" t="s">
        <v>5304</v>
      </c>
      <c r="AB796" s="74" t="s">
        <v>5300</v>
      </c>
      <c r="AC796" s="74" t="s">
        <v>5301</v>
      </c>
      <c r="AD796" s="74" t="s">
        <v>5355</v>
      </c>
      <c r="AG796" t="s">
        <v>5084</v>
      </c>
      <c r="AH796" t="s">
        <v>5183</v>
      </c>
      <c r="AK796" t="s">
        <v>5306</v>
      </c>
      <c r="AL796" t="s">
        <v>5307</v>
      </c>
      <c r="AM796" t="s">
        <v>5308</v>
      </c>
      <c r="AN796" t="s">
        <v>5309</v>
      </c>
      <c r="AO796" t="s">
        <v>5310</v>
      </c>
      <c r="AP796" t="s">
        <v>5311</v>
      </c>
      <c r="AQ796" t="s">
        <v>5312</v>
      </c>
      <c r="AR796" t="s">
        <v>5313</v>
      </c>
      <c r="AS796" t="s">
        <v>5314</v>
      </c>
      <c r="AT796" t="s">
        <v>5315</v>
      </c>
      <c r="AU796" t="s">
        <v>5316</v>
      </c>
      <c r="AV796" t="s">
        <v>5317</v>
      </c>
    </row>
    <row r="797" spans="1:48" ht="24" customHeight="1">
      <c r="A797" s="44"/>
      <c r="B797" s="46"/>
      <c r="C797" s="480" t="s">
        <v>6225</v>
      </c>
      <c r="D797" s="58" t="s">
        <v>6226</v>
      </c>
      <c r="E797" s="443" t="s">
        <v>6227</v>
      </c>
      <c r="F797" s="329"/>
      <c r="G797" s="329"/>
      <c r="H797" s="329"/>
      <c r="I797" s="329"/>
      <c r="J797" s="329"/>
      <c r="K797" s="329"/>
      <c r="L797" s="329"/>
      <c r="M797" s="329"/>
      <c r="N797" s="331"/>
      <c r="O797" s="52"/>
      <c r="P797" s="52"/>
      <c r="Q797" s="52"/>
      <c r="R797" s="52"/>
      <c r="S797" s="52"/>
      <c r="T797" s="52"/>
      <c r="U797" s="52"/>
      <c r="V797" s="52"/>
      <c r="W797" s="52"/>
      <c r="X797" s="52"/>
      <c r="Y797" s="52"/>
      <c r="Z797" s="52"/>
      <c r="AA797" s="52"/>
      <c r="AB797" s="52"/>
      <c r="AC797" s="52"/>
      <c r="AD797" s="52"/>
      <c r="AG797">
        <f>IF(AND(C518=0,COUNTA(O797:AD797)=0),0,IF(AND(C518&gt;0,COUNTA(O797:AD797)=16),0,1))</f>
        <v>0</v>
      </c>
      <c r="AH797">
        <f>IF(COUNTIF(O797:AD797,"NS"),1,0)</f>
        <v>0</v>
      </c>
      <c r="AK797">
        <f>COUNTIF(P797:R797,"NS")</f>
        <v>0</v>
      </c>
      <c r="AL797">
        <f>SUM(P797:R797)</f>
        <v>0</v>
      </c>
      <c r="AM797">
        <f>IF(COUNTA(O797:R797)=0,0,IF(OR(AND(O797=0,AK797&gt;0),AND(O797="ns",AL797&gt;0),AND(O797="ns",AK797=0,AL797=0)),1,IF(OR(AND(AK797&gt;=2,O797&gt;AL797),AND(O797="ns",AL797=0,AK797&gt;0),O797=AL797),0,1)))</f>
        <v>0</v>
      </c>
      <c r="AN797">
        <f>COUNTIF(T797:V797,"NS")</f>
        <v>0</v>
      </c>
      <c r="AO797">
        <f>SUM(T797:V797)</f>
        <v>0</v>
      </c>
      <c r="AP797">
        <f>IF(COUNTA(S797:V797)=0,0,IF(OR(AND(S797=0,AN797&gt;0),AND(S797="ns",AO797&gt;0),AND(S797="ns",AN797=0,AO797=0)),1,IF(OR(AND(AN797&gt;=2,S797&gt;AO797),AND(S797="ns",AO797=0,AN797&gt;0),S797=AO797),0,1)))</f>
        <v>0</v>
      </c>
      <c r="AQ797">
        <f>COUNTIF(X797:Z797,"NS")</f>
        <v>0</v>
      </c>
      <c r="AR797">
        <f>SUM(X797:Z797)</f>
        <v>0</v>
      </c>
      <c r="AS797">
        <f>IF(COUNTA(W797:Z797)=0,0,IF(OR(AND(W797=0,AQ797&gt;0),AND(W797="ns",AR797&gt;0),AND(W797="ns",AQ797=0,AR797=0)),1,IF(OR(AND(AQ797&gt;=2,W797&gt;AR797),AND(W797="ns",AR797=0,AQ797&gt;0),W797=AR797),0,1)))</f>
        <v>0</v>
      </c>
      <c r="AT797">
        <f>COUNTIF(AB797:AD797,"NS")</f>
        <v>0</v>
      </c>
      <c r="AU797">
        <f>SUM(AB797:AD797)</f>
        <v>0</v>
      </c>
      <c r="AV797">
        <f>IF(COUNTA(AA797:AD797)=0,0,IF(OR(AND(AA797=0,AT797&gt;0),AND(AA797="ns",AU797&gt;0),AND(AA797="ns",AT797=0,AU797=0)),1,IF(OR(AND(AT797&gt;=2,AA797&gt;AU797),AND(AA797="ns",AU797=0,AT797&gt;0),AA797=AU797),0,1)))</f>
        <v>0</v>
      </c>
    </row>
    <row r="798" spans="1:48" ht="24" customHeight="1">
      <c r="A798" s="44"/>
      <c r="B798" s="46"/>
      <c r="C798" s="495"/>
      <c r="D798" s="58" t="s">
        <v>6228</v>
      </c>
      <c r="E798" s="443" t="s">
        <v>6229</v>
      </c>
      <c r="F798" s="329"/>
      <c r="G798" s="329"/>
      <c r="H798" s="329"/>
      <c r="I798" s="329"/>
      <c r="J798" s="329"/>
      <c r="K798" s="329"/>
      <c r="L798" s="329"/>
      <c r="M798" s="329"/>
      <c r="N798" s="331"/>
      <c r="O798" s="52"/>
      <c r="P798" s="52"/>
      <c r="Q798" s="52"/>
      <c r="R798" s="52"/>
      <c r="S798" s="52"/>
      <c r="T798" s="52"/>
      <c r="U798" s="52"/>
      <c r="V798" s="52"/>
      <c r="W798" s="52"/>
      <c r="X798" s="52"/>
      <c r="Y798" s="52"/>
      <c r="Z798" s="52"/>
      <c r="AA798" s="52"/>
      <c r="AB798" s="52"/>
      <c r="AC798" s="52"/>
      <c r="AD798" s="52"/>
      <c r="AG798">
        <f>IF(AND(C518=0,COUNTA(O798:AD798)=0),0,IF(AND(C518&gt;0,COUNTA(O798:AD798)=16),0,1))</f>
        <v>0</v>
      </c>
      <c r="AH798">
        <f>IF(COUNTIF(O798:AD798,"NS"),1,0)</f>
        <v>0</v>
      </c>
      <c r="AK798">
        <f>COUNTIF(P798:R798,"NS")</f>
        <v>0</v>
      </c>
      <c r="AL798">
        <f>SUM(P798:R798)</f>
        <v>0</v>
      </c>
      <c r="AM798">
        <f>IF(COUNTA(O798:R798)=0,0,IF(OR(AND(O798=0,AK798&gt;0),AND(O798="ns",AL798&gt;0),AND(O798="ns",AK798=0,AL798=0)),1,IF(OR(AND(AK798&gt;=2,O798&gt;AL798),AND(O798="ns",AL798=0,AK798&gt;0),O798=AL798),0,1)))</f>
        <v>0</v>
      </c>
      <c r="AN798">
        <f>COUNTIF(T798:V798,"NS")</f>
        <v>0</v>
      </c>
      <c r="AO798">
        <f>SUM(T798:V798)</f>
        <v>0</v>
      </c>
      <c r="AP798">
        <f>IF(COUNTA(S798:V798)=0,0,IF(OR(AND(S798=0,AN798&gt;0),AND(S798="ns",AO798&gt;0),AND(S798="ns",AN798=0,AO798=0)),1,IF(OR(AND(AN798&gt;=2,S798&gt;AO798),AND(S798="ns",AO798=0,AN798&gt;0),S798=AO798),0,1)))</f>
        <v>0</v>
      </c>
      <c r="AQ798">
        <f>COUNTIF(X798:Z798,"NS")</f>
        <v>0</v>
      </c>
      <c r="AR798">
        <f>SUM(X798:Z798)</f>
        <v>0</v>
      </c>
      <c r="AS798">
        <f>IF(COUNTA(W798:Z798)=0,0,IF(OR(AND(W798=0,AQ798&gt;0),AND(W798="ns",AR798&gt;0),AND(W798="ns",AQ798=0,AR798=0)),1,IF(OR(AND(AQ798&gt;=2,W798&gt;AR798),AND(W798="ns",AR798=0,AQ798&gt;0),W798=AR798),0,1)))</f>
        <v>0</v>
      </c>
      <c r="AT798">
        <f>COUNTIF(AB798:AD798,"NS")</f>
        <v>0</v>
      </c>
      <c r="AU798">
        <f>SUM(AB798:AD798)</f>
        <v>0</v>
      </c>
      <c r="AV798">
        <f>IF(COUNTA(AA798:AD798)=0,0,IF(OR(AND(AA798=0,AT798&gt;0),AND(AA798="ns",AU798&gt;0),AND(AA798="ns",AT798=0,AU798=0)),1,IF(OR(AND(AT798&gt;=2,AA798&gt;AU798),AND(AA798="ns",AU798=0,AT798&gt;0),AA798=AU798),0,1)))</f>
        <v>0</v>
      </c>
    </row>
    <row r="799" spans="1:48" ht="24" customHeight="1">
      <c r="A799" s="44"/>
      <c r="B799" s="46"/>
      <c r="C799" s="448"/>
      <c r="D799" s="58" t="s">
        <v>6230</v>
      </c>
      <c r="E799" s="443" t="s">
        <v>6231</v>
      </c>
      <c r="F799" s="329"/>
      <c r="G799" s="329"/>
      <c r="H799" s="329"/>
      <c r="I799" s="329"/>
      <c r="J799" s="329"/>
      <c r="K799" s="329"/>
      <c r="L799" s="329"/>
      <c r="M799" s="329"/>
      <c r="N799" s="331"/>
      <c r="O799" s="52"/>
      <c r="P799" s="52"/>
      <c r="Q799" s="52"/>
      <c r="R799" s="52"/>
      <c r="S799" s="52"/>
      <c r="T799" s="52"/>
      <c r="U799" s="52"/>
      <c r="V799" s="52"/>
      <c r="W799" s="52"/>
      <c r="X799" s="52"/>
      <c r="Y799" s="52"/>
      <c r="Z799" s="52"/>
      <c r="AA799" s="52"/>
      <c r="AB799" s="52"/>
      <c r="AC799" s="52"/>
      <c r="AD799" s="52"/>
      <c r="AG799">
        <f>IF(AND(C518=0,COUNTA(O799:AD799)=0),0,IF(AND(C518&gt;0,COUNTA(O799:AD799)=16),0,1))</f>
        <v>0</v>
      </c>
      <c r="AH799">
        <f>IF(COUNTIF(O799:AD799,"NS"),1,0)</f>
        <v>0</v>
      </c>
      <c r="AK799">
        <f>COUNTIF(P799:R799,"NS")</f>
        <v>0</v>
      </c>
      <c r="AL799">
        <f>SUM(P799:R799)</f>
        <v>0</v>
      </c>
      <c r="AM799">
        <f>IF(COUNTA(O799:R799)=0,0,IF(OR(AND(O799=0,AK799&gt;0),AND(O799="ns",AL799&gt;0),AND(O799="ns",AK799=0,AL799=0)),1,IF(OR(AND(AK799&gt;=2,O799&gt;AL799),AND(O799="ns",AL799=0,AK799&gt;0),O799=AL799),0,1)))</f>
        <v>0</v>
      </c>
      <c r="AN799">
        <f>COUNTIF(T799:V799,"NS")</f>
        <v>0</v>
      </c>
      <c r="AO799">
        <f>SUM(T799:V799)</f>
        <v>0</v>
      </c>
      <c r="AP799">
        <f>IF(COUNTA(S799:V799)=0,0,IF(OR(AND(S799=0,AN799&gt;0),AND(S799="ns",AO799&gt;0),AND(S799="ns",AN799=0,AO799=0)),1,IF(OR(AND(AN799&gt;=2,S799&gt;AO799),AND(S799="ns",AO799=0,AN799&gt;0),S799=AO799),0,1)))</f>
        <v>0</v>
      </c>
      <c r="AQ799">
        <f>COUNTIF(X799:Z799,"NS")</f>
        <v>0</v>
      </c>
      <c r="AR799">
        <f>SUM(X799:Z799)</f>
        <v>0</v>
      </c>
      <c r="AS799">
        <f>IF(COUNTA(W799:Z799)=0,0,IF(OR(AND(W799=0,AQ799&gt;0),AND(W799="ns",AR799&gt;0),AND(W799="ns",AQ799=0,AR799=0)),1,IF(OR(AND(AQ799&gt;=2,W799&gt;AR799),AND(W799="ns",AR799=0,AQ799&gt;0),W799=AR799),0,1)))</f>
        <v>0</v>
      </c>
      <c r="AT799">
        <f>COUNTIF(AB799:AD799,"NS")</f>
        <v>0</v>
      </c>
      <c r="AU799">
        <f>SUM(AB799:AD799)</f>
        <v>0</v>
      </c>
      <c r="AV799">
        <f>IF(COUNTA(AA799:AD799)=0,0,IF(OR(AND(AA799=0,AT799&gt;0),AND(AA799="ns",AU799&gt;0),AND(AA799="ns",AT799=0,AU799=0)),1,IF(OR(AND(AT799&gt;=2,AA799&gt;AU799),AND(AA799="ns",AU799=0,AT799&gt;0),AA799=AU799),0,1)))</f>
        <v>0</v>
      </c>
    </row>
    <row r="800" spans="1:48" ht="15" customHeight="1">
      <c r="A800" s="44"/>
      <c r="B800" s="46"/>
      <c r="C800" s="330" t="s">
        <v>5022</v>
      </c>
      <c r="D800" s="331"/>
      <c r="E800" s="443" t="s">
        <v>6232</v>
      </c>
      <c r="F800" s="329"/>
      <c r="G800" s="329"/>
      <c r="H800" s="329"/>
      <c r="I800" s="329"/>
      <c r="J800" s="329"/>
      <c r="K800" s="329"/>
      <c r="L800" s="329"/>
      <c r="M800" s="329"/>
      <c r="N800" s="331"/>
      <c r="O800" s="52"/>
      <c r="P800" s="52"/>
      <c r="Q800" s="52"/>
      <c r="R800" s="52"/>
      <c r="S800" s="52"/>
      <c r="T800" s="52"/>
      <c r="U800" s="52"/>
      <c r="V800" s="52"/>
      <c r="W800" s="52"/>
      <c r="X800" s="52"/>
      <c r="Y800" s="52"/>
      <c r="Z800" s="52"/>
      <c r="AA800" s="52"/>
      <c r="AB800" s="52"/>
      <c r="AC800" s="52"/>
      <c r="AD800" s="52"/>
      <c r="AG800">
        <f>IF(AND(C518=0,COUNTA(O800:AD800)=0),0,IF(AND(C518&gt;0,COUNTA(O800:AD800)=16),0,1))</f>
        <v>0</v>
      </c>
      <c r="AH800">
        <f>IF(COUNTIF(O800:AD800,"NS"),1,0)</f>
        <v>0</v>
      </c>
      <c r="AK800">
        <f>COUNTIF(P800:R800,"NS")</f>
        <v>0</v>
      </c>
      <c r="AL800">
        <f>SUM(P800:R800)</f>
        <v>0</v>
      </c>
      <c r="AM800">
        <f>IF(COUNTA(O800:R800)=0,0,IF(OR(AND(O800=0,AK800&gt;0),AND(O800="ns",AL800&gt;0),AND(O800="ns",AK800=0,AL800=0)),1,IF(OR(AND(AK800&gt;=2,O800&gt;AL800),AND(O800="ns",AL800=0,AK800&gt;0),O800=AL800),0,1)))</f>
        <v>0</v>
      </c>
      <c r="AN800">
        <f>COUNTIF(T800:V800,"NS")</f>
        <v>0</v>
      </c>
      <c r="AO800">
        <f>SUM(T800:V800)</f>
        <v>0</v>
      </c>
      <c r="AP800">
        <f>IF(COUNTA(S800:V800)=0,0,IF(OR(AND(S800=0,AN800&gt;0),AND(S800="ns",AO800&gt;0),AND(S800="ns",AN800=0,AO800=0)),1,IF(OR(AND(AN800&gt;=2,S800&gt;AO800),AND(S800="ns",AO800=0,AN800&gt;0),S800=AO800),0,1)))</f>
        <v>0</v>
      </c>
      <c r="AQ800">
        <f>COUNTIF(X800:Z800,"NS")</f>
        <v>0</v>
      </c>
      <c r="AR800">
        <f>SUM(X800:Z800)</f>
        <v>0</v>
      </c>
      <c r="AS800">
        <f>IF(COUNTA(W800:Z800)=0,0,IF(OR(AND(W800=0,AQ800&gt;0),AND(W800="ns",AR800&gt;0),AND(W800="ns",AQ800=0,AR800=0)),1,IF(OR(AND(AQ800&gt;=2,W800&gt;AR800),AND(W800="ns",AR800=0,AQ800&gt;0),W800=AR800),0,1)))</f>
        <v>0</v>
      </c>
      <c r="AT800">
        <f>COUNTIF(AB800:AD800,"NS")</f>
        <v>0</v>
      </c>
      <c r="AU800">
        <f>SUM(AB800:AD800)</f>
        <v>0</v>
      </c>
      <c r="AV800">
        <f>IF(COUNTA(AA800:AD800)=0,0,IF(OR(AND(AA800=0,AT800&gt;0),AND(AA800="ns",AU800&gt;0),AND(AA800="ns",AT800=0,AU800=0)),1,IF(OR(AND(AT800&gt;=2,AA800&gt;AU800),AND(AA800="ns",AU800=0,AT800&gt;0),AA800=AU800),0,1)))</f>
        <v>0</v>
      </c>
    </row>
    <row r="801" spans="1:48" ht="15" customHeight="1">
      <c r="A801" s="44"/>
      <c r="B801" s="46"/>
      <c r="C801" s="330" t="s">
        <v>5024</v>
      </c>
      <c r="D801" s="331"/>
      <c r="E801" s="443" t="s">
        <v>5355</v>
      </c>
      <c r="F801" s="329"/>
      <c r="G801" s="329"/>
      <c r="H801" s="329"/>
      <c r="I801" s="329"/>
      <c r="J801" s="329"/>
      <c r="K801" s="329"/>
      <c r="L801" s="329"/>
      <c r="M801" s="329"/>
      <c r="N801" s="331"/>
      <c r="O801" s="52"/>
      <c r="P801" s="52"/>
      <c r="Q801" s="52"/>
      <c r="R801" s="297"/>
      <c r="S801" s="52"/>
      <c r="T801" s="52"/>
      <c r="U801" s="52"/>
      <c r="V801" s="52"/>
      <c r="W801" s="52"/>
      <c r="X801" s="52"/>
      <c r="Y801" s="52"/>
      <c r="Z801" s="52"/>
      <c r="AA801" s="52"/>
      <c r="AB801" s="52"/>
      <c r="AC801" s="52"/>
      <c r="AD801" s="52"/>
      <c r="AG801">
        <f>IF(AND(C518=0,COUNTA(O801:AD801)=0),0,IF(AND(C518&gt;0,COUNTA(O801:AD801)=16),0,1))</f>
        <v>0</v>
      </c>
      <c r="AH801">
        <f>IF(COUNTIF(O801:AD801,"NS"),1,0)</f>
        <v>0</v>
      </c>
      <c r="AK801">
        <f>COUNTIF(P801:R801,"NS")</f>
        <v>0</v>
      </c>
      <c r="AL801">
        <f>SUM(P801:R801)</f>
        <v>0</v>
      </c>
      <c r="AM801">
        <f>IF(COUNTA(O801:R801)=0,0,IF(OR(AND(O801=0,AK801&gt;0),AND(O801="ns",AL801&gt;0),AND(O801="ns",AK801=0,AL801=0)),1,IF(OR(AND(AK801&gt;=2,O801&gt;AL801),AND(O801="ns",AL801=0,AK801&gt;0),O801=AL801),0,1)))</f>
        <v>0</v>
      </c>
      <c r="AN801">
        <f>COUNTIF(T801:V801,"NS")</f>
        <v>0</v>
      </c>
      <c r="AO801">
        <f>SUM(T801:V801)</f>
        <v>0</v>
      </c>
      <c r="AP801">
        <f>IF(COUNTA(S801:V801)=0,0,IF(OR(AND(S801=0,AN801&gt;0),AND(S801="ns",AO801&gt;0),AND(S801="ns",AN801=0,AO801=0)),1,IF(OR(AND(AN801&gt;=2,S801&gt;AO801),AND(S801="ns",AO801=0,AN801&gt;0),S801=AO801),0,1)))</f>
        <v>0</v>
      </c>
      <c r="AQ801">
        <f>COUNTIF(X801:Z801,"NS")</f>
        <v>0</v>
      </c>
      <c r="AR801">
        <f>SUM(X801:Z801)</f>
        <v>0</v>
      </c>
      <c r="AS801">
        <f>IF(COUNTA(W801:Z801)=0,0,IF(OR(AND(W801=0,AQ801&gt;0),AND(W801="ns",AR801&gt;0),AND(W801="ns",AQ801=0,AR801=0)),1,IF(OR(AND(AQ801&gt;=2,W801&gt;AR801),AND(W801="ns",AR801=0,AQ801&gt;0),W801=AR801),0,1)))</f>
        <v>0</v>
      </c>
      <c r="AT801">
        <f>COUNTIF(AB801:AD801,"NS")</f>
        <v>0</v>
      </c>
      <c r="AU801">
        <f>SUM(AB801:AD801)</f>
        <v>0</v>
      </c>
      <c r="AV801">
        <f>IF(COUNTA(AA801:AD801)=0,0,IF(OR(AND(AA801=0,AT801&gt;0),AND(AA801="ns",AU801&gt;0),AND(AA801="ns",AT801=0,AU801=0)),1,IF(OR(AND(AT801&gt;=2,AA801&gt;AU801),AND(AA801="ns",AU801=0,AT801&gt;0),AA801=AU801),0,1)))</f>
        <v>0</v>
      </c>
    </row>
    <row r="802" spans="1:48" ht="15" customHeight="1">
      <c r="A802" s="44"/>
      <c r="B802" s="46"/>
      <c r="C802" s="46"/>
      <c r="D802" s="46"/>
      <c r="E802" s="46"/>
      <c r="F802" s="46"/>
      <c r="G802" s="46"/>
      <c r="H802" s="46"/>
      <c r="I802" s="46"/>
      <c r="J802" s="46"/>
      <c r="K802" s="46"/>
      <c r="L802" s="46"/>
      <c r="M802" s="46"/>
      <c r="N802" s="193" t="s">
        <v>5198</v>
      </c>
      <c r="O802" s="67">
        <f t="shared" ref="O802:AD802" si="138">IF(AND(SUM(O797:O801)=0,COUNTIF(O797:O801,"NS")&gt;0),"NS",IF(AND(SUM(O797:O801)=0,COUNTIF(O797:O801,0)&gt;0),0,IF(AND(SUM(O797:O801)=0,COUNTIF(O797:O801,"NA")&gt;0),"NA",SUM(O797:O801))))</f>
        <v>0</v>
      </c>
      <c r="P802" s="67">
        <f t="shared" si="138"/>
        <v>0</v>
      </c>
      <c r="Q802" s="67">
        <f t="shared" si="138"/>
        <v>0</v>
      </c>
      <c r="R802" s="269">
        <f t="shared" si="138"/>
        <v>0</v>
      </c>
      <c r="S802" s="67">
        <f t="shared" si="138"/>
        <v>0</v>
      </c>
      <c r="T802" s="67">
        <f t="shared" si="138"/>
        <v>0</v>
      </c>
      <c r="U802" s="67">
        <f t="shared" si="138"/>
        <v>0</v>
      </c>
      <c r="V802" s="67">
        <f t="shared" si="138"/>
        <v>0</v>
      </c>
      <c r="W802" s="67">
        <f t="shared" si="138"/>
        <v>0</v>
      </c>
      <c r="X802" s="67">
        <f t="shared" si="138"/>
        <v>0</v>
      </c>
      <c r="Y802" s="67">
        <f t="shared" si="138"/>
        <v>0</v>
      </c>
      <c r="Z802" s="67">
        <f t="shared" si="138"/>
        <v>0</v>
      </c>
      <c r="AA802" s="67">
        <f t="shared" si="138"/>
        <v>0</v>
      </c>
      <c r="AB802" s="67">
        <f t="shared" si="138"/>
        <v>0</v>
      </c>
      <c r="AC802" s="67">
        <f t="shared" si="138"/>
        <v>0</v>
      </c>
      <c r="AD802" s="67">
        <f t="shared" si="138"/>
        <v>0</v>
      </c>
      <c r="AG802">
        <f>SUM(AG797:AG801)</f>
        <v>0</v>
      </c>
      <c r="AH802" s="284">
        <f>SUM(AH797:AH801)</f>
        <v>0</v>
      </c>
      <c r="AK802">
        <f>SUM(AK797:AK801)</f>
        <v>0</v>
      </c>
      <c r="AM802">
        <f>SUM(AM797:AM801)</f>
        <v>0</v>
      </c>
      <c r="AN802">
        <f>SUM(AN797:AN801)</f>
        <v>0</v>
      </c>
      <c r="AP802">
        <f>SUM(AP797:AP801)</f>
        <v>0</v>
      </c>
      <c r="AQ802">
        <f>SUM(AQ797:AQ801)</f>
        <v>0</v>
      </c>
      <c r="AS802">
        <f>SUM(AS797:AS801)</f>
        <v>0</v>
      </c>
      <c r="AT802">
        <f>SUM(AT797:AT801)</f>
        <v>0</v>
      </c>
      <c r="AV802">
        <f>SUM(AV797:AV801)</f>
        <v>0</v>
      </c>
    </row>
    <row r="803" spans="1:48" ht="15" customHeight="1">
      <c r="A803" s="44"/>
      <c r="B803" s="46"/>
      <c r="C803" s="46"/>
      <c r="D803" s="46"/>
      <c r="E803" s="46"/>
      <c r="F803" s="46"/>
      <c r="G803" s="46"/>
      <c r="H803" s="46"/>
      <c r="I803" s="46"/>
      <c r="J803" s="46"/>
      <c r="K803" s="46"/>
      <c r="L803" s="46"/>
      <c r="M803" s="46"/>
      <c r="N803" s="46"/>
      <c r="O803" s="46"/>
      <c r="P803" s="46"/>
      <c r="Q803" s="46"/>
      <c r="R803" s="46"/>
      <c r="S803" s="46"/>
      <c r="T803" s="46"/>
      <c r="U803" s="46"/>
      <c r="V803" s="46"/>
      <c r="W803" s="46"/>
      <c r="X803" s="46"/>
      <c r="Y803" s="46"/>
      <c r="Z803" s="46"/>
      <c r="AA803" s="46"/>
      <c r="AB803" s="46"/>
      <c r="AC803" s="46"/>
      <c r="AD803" s="46"/>
      <c r="AK803" t="s">
        <v>5318</v>
      </c>
      <c r="AL803">
        <f>SUM(AM802,AP802,AS802,AV802)</f>
        <v>0</v>
      </c>
      <c r="AM803" t="s">
        <v>5319</v>
      </c>
      <c r="AN803">
        <f>SUM(AK802,AN802,AQ802,AT802)</f>
        <v>0</v>
      </c>
    </row>
    <row r="804" spans="1:48" ht="24" customHeight="1">
      <c r="A804" s="44"/>
      <c r="B804" s="46"/>
      <c r="C804" s="416" t="s">
        <v>5098</v>
      </c>
      <c r="D804" s="319"/>
      <c r="E804" s="319"/>
      <c r="F804" s="319"/>
      <c r="G804" s="319"/>
      <c r="H804" s="319"/>
      <c r="I804" s="319"/>
      <c r="J804" s="319"/>
      <c r="K804" s="319"/>
      <c r="L804" s="319"/>
      <c r="M804" s="319"/>
      <c r="N804" s="319"/>
      <c r="O804" s="319"/>
      <c r="P804" s="319"/>
      <c r="Q804" s="319"/>
      <c r="R804" s="319"/>
      <c r="S804" s="319"/>
      <c r="T804" s="319"/>
      <c r="U804" s="319"/>
      <c r="V804" s="319"/>
      <c r="W804" s="319"/>
      <c r="X804" s="319"/>
      <c r="Y804" s="319"/>
      <c r="Z804" s="319"/>
      <c r="AA804" s="319"/>
      <c r="AB804" s="319"/>
      <c r="AC804" s="319"/>
      <c r="AD804" s="319"/>
      <c r="AK804" t="s">
        <v>5320</v>
      </c>
      <c r="AL804">
        <f>IF(AN803&gt;0,IF(SUM(O802)&gt;=SUM(S802,W802,AA802),0,1),IF(SUM(O802)&lt;&gt;SUM(S802,W802,AA802),1,0))</f>
        <v>0</v>
      </c>
      <c r="AM804" t="s">
        <v>5321</v>
      </c>
      <c r="AN804">
        <f>IF(AN803&gt;0,IF(SUM(P802)&gt;=SUM(T802,X802,AB802),0,1),IF(SUM(P802)&lt;&gt;SUM(T802,X802,AB802),1,0))</f>
        <v>0</v>
      </c>
      <c r="AO804" t="s">
        <v>5322</v>
      </c>
      <c r="AP804">
        <f>IF(AN803&gt;0,IF(SUM(Q802)&gt;=SUM(U802,Y802,AC802),0,1),IF(SUM(Q802)&lt;&gt;SUM(U802,Y802,AC802),1,0))</f>
        <v>0</v>
      </c>
      <c r="AQ804" t="s">
        <v>5323</v>
      </c>
      <c r="AR804">
        <f>IF(AN803&gt;0,IF(SUM(R802)&gt;=SUM(V802,Z802,AD802),0,1),IF(SUM(R802)&lt;&gt;SUM(V802,Z802,AD802),1,0))</f>
        <v>0</v>
      </c>
    </row>
    <row r="805" spans="1:48" ht="60" customHeight="1">
      <c r="A805" s="44"/>
      <c r="B805" s="46"/>
      <c r="C805" s="458"/>
      <c r="D805" s="459"/>
      <c r="E805" s="459"/>
      <c r="F805" s="459"/>
      <c r="G805" s="459"/>
      <c r="H805" s="459"/>
      <c r="I805" s="459"/>
      <c r="J805" s="459"/>
      <c r="K805" s="459"/>
      <c r="L805" s="459"/>
      <c r="M805" s="459"/>
      <c r="N805" s="459"/>
      <c r="O805" s="459"/>
      <c r="P805" s="459"/>
      <c r="Q805" s="459"/>
      <c r="R805" s="459"/>
      <c r="S805" s="459"/>
      <c r="T805" s="459"/>
      <c r="U805" s="459"/>
      <c r="V805" s="459"/>
      <c r="W805" s="459"/>
      <c r="X805" s="459"/>
      <c r="Y805" s="459"/>
      <c r="Z805" s="459"/>
      <c r="AA805" s="459"/>
      <c r="AB805" s="459"/>
      <c r="AC805" s="459"/>
      <c r="AD805" s="460"/>
    </row>
    <row r="806" spans="1:48" ht="15" customHeight="1">
      <c r="A806" s="44"/>
      <c r="B806" s="285" t="str">
        <f>IF(AG802=0,"","Favor de ingresar toda la información requerida en la tabla y/o verifique que no tenga información en celdas sombreadas.")</f>
        <v/>
      </c>
      <c r="C806" s="285"/>
      <c r="D806" s="46"/>
      <c r="E806" s="46"/>
      <c r="F806" s="46"/>
      <c r="G806" s="46"/>
      <c r="H806" s="46"/>
      <c r="I806" s="46"/>
      <c r="J806" s="46"/>
      <c r="K806" s="46"/>
      <c r="L806" s="46"/>
      <c r="M806" s="46"/>
      <c r="N806" s="46"/>
      <c r="O806" s="46"/>
      <c r="P806" s="46"/>
      <c r="Q806" s="46"/>
      <c r="R806" s="46"/>
      <c r="S806" s="46"/>
      <c r="T806" s="46"/>
      <c r="U806" s="46"/>
      <c r="V806" s="46"/>
      <c r="W806" s="46"/>
      <c r="X806" s="46"/>
      <c r="Y806" s="46"/>
      <c r="Z806" s="46"/>
      <c r="AA806" s="46"/>
      <c r="AB806" s="46"/>
      <c r="AC806" s="46"/>
      <c r="AD806" s="46"/>
    </row>
    <row r="807" spans="1:48" ht="15" customHeight="1">
      <c r="A807" s="44"/>
      <c r="B807" s="285" t="str">
        <f>IF(AND(AH802&gt;0,C805=""),"Alerta:Debido a que cuenta con registros NS, debe proporcionar una justificación en el area de comentarios al final de la pregunta.","")</f>
        <v/>
      </c>
      <c r="C807" s="285"/>
      <c r="D807" s="46"/>
      <c r="E807" s="46"/>
      <c r="F807" s="46"/>
      <c r="G807" s="46"/>
      <c r="H807" s="46"/>
      <c r="I807" s="46"/>
      <c r="J807" s="46"/>
      <c r="K807" s="46"/>
      <c r="L807" s="46"/>
      <c r="M807" s="46"/>
      <c r="N807" s="46"/>
      <c r="O807" s="46"/>
      <c r="P807" s="46"/>
      <c r="Q807" s="46"/>
      <c r="R807" s="46"/>
      <c r="S807" s="46"/>
      <c r="T807" s="46"/>
      <c r="U807" s="46"/>
      <c r="V807" s="46"/>
      <c r="W807" s="46"/>
      <c r="X807" s="46"/>
      <c r="Y807" s="46"/>
      <c r="Z807" s="46"/>
      <c r="AA807" s="46"/>
      <c r="AB807" s="46"/>
      <c r="AC807" s="46"/>
      <c r="AD807" s="46"/>
    </row>
    <row r="808" spans="1:48" ht="15" customHeight="1">
      <c r="A808" s="44"/>
      <c r="B808" s="285" t="str">
        <f>IF(OR(AL803&gt;0,AL804&gt;0,AN804&gt;0,AP804&gt;0,AR804&gt;0),"Favor de revisar la sumatoria y consistencia de totales y/o subtotales por filas (numéricos y NS)","")</f>
        <v/>
      </c>
      <c r="C808" s="285"/>
      <c r="D808" s="46"/>
      <c r="E808" s="46"/>
      <c r="F808" s="46"/>
      <c r="G808" s="46"/>
      <c r="H808" s="46"/>
      <c r="I808" s="46"/>
      <c r="J808" s="46"/>
      <c r="K808" s="46"/>
      <c r="L808" s="46"/>
      <c r="M808" s="46"/>
      <c r="N808" s="46"/>
      <c r="O808" s="46"/>
      <c r="P808" s="46"/>
      <c r="Q808" s="46"/>
      <c r="R808" s="46"/>
      <c r="S808" s="46"/>
      <c r="T808" s="46"/>
      <c r="U808" s="46"/>
      <c r="V808" s="46"/>
      <c r="W808" s="46"/>
      <c r="X808" s="46"/>
      <c r="Y808" s="46"/>
      <c r="Z808" s="46"/>
      <c r="AA808" s="46"/>
      <c r="AB808" s="46"/>
      <c r="AC808" s="46"/>
      <c r="AD808" s="46"/>
    </row>
    <row r="809" spans="1:48" ht="15" customHeight="1">
      <c r="A809" s="44"/>
      <c r="B809" s="285"/>
      <c r="C809" s="285"/>
      <c r="D809" s="46"/>
      <c r="E809" s="46"/>
      <c r="F809" s="46"/>
      <c r="G809" s="46"/>
      <c r="H809" s="46"/>
      <c r="I809" s="46"/>
      <c r="J809" s="46"/>
      <c r="K809" s="46"/>
      <c r="L809" s="46"/>
      <c r="M809" s="46"/>
      <c r="N809" s="46"/>
      <c r="O809" s="46"/>
      <c r="P809" s="46"/>
      <c r="Q809" s="46"/>
      <c r="R809" s="46"/>
      <c r="S809" s="46"/>
      <c r="T809" s="46"/>
      <c r="U809" s="46"/>
      <c r="V809" s="46"/>
      <c r="W809" s="46"/>
      <c r="X809" s="46"/>
      <c r="Y809" s="46"/>
      <c r="Z809" s="46"/>
      <c r="AA809" s="46"/>
      <c r="AB809" s="46"/>
      <c r="AC809" s="46"/>
      <c r="AD809" s="46"/>
    </row>
    <row r="810" spans="1:48" ht="15" customHeight="1">
      <c r="A810" s="44"/>
      <c r="B810" s="285"/>
      <c r="C810" s="285"/>
      <c r="D810" s="46"/>
      <c r="E810" s="46"/>
      <c r="F810" s="46"/>
      <c r="G810" s="46"/>
      <c r="H810" s="46"/>
      <c r="I810" s="46"/>
      <c r="J810" s="46"/>
      <c r="K810" s="46"/>
      <c r="L810" s="46"/>
      <c r="M810" s="46"/>
      <c r="N810" s="46"/>
      <c r="O810" s="46"/>
      <c r="P810" s="46"/>
      <c r="Q810" s="46"/>
      <c r="R810" s="46"/>
      <c r="S810" s="46"/>
      <c r="T810" s="46"/>
      <c r="U810" s="46"/>
      <c r="V810" s="46"/>
      <c r="W810" s="46"/>
      <c r="X810" s="46"/>
      <c r="Y810" s="46"/>
      <c r="Z810" s="46"/>
      <c r="AA810" s="46"/>
      <c r="AB810" s="46"/>
      <c r="AC810" s="46"/>
      <c r="AD810" s="46"/>
    </row>
    <row r="811" spans="1:48" ht="15" customHeight="1">
      <c r="A811" s="44"/>
      <c r="B811" s="285"/>
      <c r="C811" s="285"/>
      <c r="D811" s="46"/>
      <c r="E811" s="46"/>
      <c r="F811" s="46"/>
      <c r="G811" s="46"/>
      <c r="H811" s="46"/>
      <c r="I811" s="46"/>
      <c r="J811" s="46"/>
      <c r="K811" s="46"/>
      <c r="L811" s="46"/>
      <c r="M811" s="46"/>
      <c r="N811" s="46"/>
      <c r="O811" s="46"/>
      <c r="P811" s="46"/>
      <c r="Q811" s="46"/>
      <c r="R811" s="46"/>
      <c r="S811" s="46"/>
      <c r="T811" s="46"/>
      <c r="U811" s="46"/>
      <c r="V811" s="46"/>
      <c r="W811" s="46"/>
      <c r="X811" s="46"/>
      <c r="Y811" s="46"/>
      <c r="Z811" s="46"/>
      <c r="AA811" s="46"/>
      <c r="AB811" s="46"/>
      <c r="AC811" s="46"/>
      <c r="AD811" s="46"/>
    </row>
    <row r="812" spans="1:48" ht="24" customHeight="1">
      <c r="A812" s="44" t="s">
        <v>6233</v>
      </c>
      <c r="B812" s="429" t="s">
        <v>6234</v>
      </c>
      <c r="C812" s="319"/>
      <c r="D812" s="319"/>
      <c r="E812" s="319"/>
      <c r="F812" s="319"/>
      <c r="G812" s="319"/>
      <c r="H812" s="319"/>
      <c r="I812" s="319"/>
      <c r="J812" s="319"/>
      <c r="K812" s="319"/>
      <c r="L812" s="319"/>
      <c r="M812" s="319"/>
      <c r="N812" s="319"/>
      <c r="O812" s="319"/>
      <c r="P812" s="319"/>
      <c r="Q812" s="319"/>
      <c r="R812" s="319"/>
      <c r="S812" s="319"/>
      <c r="T812" s="319"/>
      <c r="U812" s="319"/>
      <c r="V812" s="319"/>
      <c r="W812" s="319"/>
      <c r="X812" s="319"/>
      <c r="Y812" s="319"/>
      <c r="Z812" s="319"/>
      <c r="AA812" s="319"/>
      <c r="AB812" s="319"/>
      <c r="AC812" s="319"/>
      <c r="AD812" s="319"/>
    </row>
    <row r="813" spans="1:48" ht="24" customHeight="1">
      <c r="A813" s="44"/>
      <c r="B813" s="60"/>
      <c r="C813" s="428" t="s">
        <v>6235</v>
      </c>
      <c r="D813" s="319"/>
      <c r="E813" s="319"/>
      <c r="F813" s="319"/>
      <c r="G813" s="319"/>
      <c r="H813" s="319"/>
      <c r="I813" s="319"/>
      <c r="J813" s="319"/>
      <c r="K813" s="319"/>
      <c r="L813" s="319"/>
      <c r="M813" s="319"/>
      <c r="N813" s="319"/>
      <c r="O813" s="319"/>
      <c r="P813" s="319"/>
      <c r="Q813" s="319"/>
      <c r="R813" s="319"/>
      <c r="S813" s="319"/>
      <c r="T813" s="319"/>
      <c r="U813" s="319"/>
      <c r="V813" s="319"/>
      <c r="W813" s="319"/>
      <c r="X813" s="319"/>
      <c r="Y813" s="319"/>
      <c r="Z813" s="319"/>
      <c r="AA813" s="319"/>
      <c r="AB813" s="319"/>
      <c r="AC813" s="319"/>
      <c r="AD813" s="319"/>
    </row>
    <row r="814" spans="1:48" ht="36" customHeight="1">
      <c r="A814" s="44"/>
      <c r="B814" s="60"/>
      <c r="C814" s="416" t="s">
        <v>6236</v>
      </c>
      <c r="D814" s="319"/>
      <c r="E814" s="319"/>
      <c r="F814" s="319"/>
      <c r="G814" s="319"/>
      <c r="H814" s="319"/>
      <c r="I814" s="319"/>
      <c r="J814" s="319"/>
      <c r="K814" s="319"/>
      <c r="L814" s="319"/>
      <c r="M814" s="319"/>
      <c r="N814" s="319"/>
      <c r="O814" s="319"/>
      <c r="P814" s="319"/>
      <c r="Q814" s="319"/>
      <c r="R814" s="319"/>
      <c r="S814" s="319"/>
      <c r="T814" s="319"/>
      <c r="U814" s="319"/>
      <c r="V814" s="319"/>
      <c r="W814" s="319"/>
      <c r="X814" s="319"/>
      <c r="Y814" s="319"/>
      <c r="Z814" s="319"/>
      <c r="AA814" s="319"/>
      <c r="AB814" s="319"/>
      <c r="AC814" s="319"/>
      <c r="AD814" s="319"/>
    </row>
    <row r="815" spans="1:48" ht="24" customHeight="1">
      <c r="A815" s="44"/>
      <c r="B815" s="60"/>
      <c r="C815" s="416" t="s">
        <v>6237</v>
      </c>
      <c r="D815" s="319"/>
      <c r="E815" s="319"/>
      <c r="F815" s="319"/>
      <c r="G815" s="319"/>
      <c r="H815" s="319"/>
      <c r="I815" s="319"/>
      <c r="J815" s="319"/>
      <c r="K815" s="319"/>
      <c r="L815" s="319"/>
      <c r="M815" s="319"/>
      <c r="N815" s="319"/>
      <c r="O815" s="319"/>
      <c r="P815" s="319"/>
      <c r="Q815" s="319"/>
      <c r="R815" s="319"/>
      <c r="S815" s="319"/>
      <c r="T815" s="319"/>
      <c r="U815" s="319"/>
      <c r="V815" s="319"/>
      <c r="W815" s="319"/>
      <c r="X815" s="319"/>
      <c r="Y815" s="319"/>
      <c r="Z815" s="319"/>
      <c r="AA815" s="319"/>
      <c r="AB815" s="319"/>
      <c r="AC815" s="319"/>
      <c r="AD815" s="319"/>
    </row>
    <row r="816" spans="1:48" ht="24" customHeight="1">
      <c r="A816" s="44"/>
      <c r="B816" s="60"/>
      <c r="C816" s="416" t="s">
        <v>6238</v>
      </c>
      <c r="D816" s="319"/>
      <c r="E816" s="319"/>
      <c r="F816" s="319"/>
      <c r="G816" s="319"/>
      <c r="H816" s="319"/>
      <c r="I816" s="319"/>
      <c r="J816" s="319"/>
      <c r="K816" s="319"/>
      <c r="L816" s="319"/>
      <c r="M816" s="319"/>
      <c r="N816" s="319"/>
      <c r="O816" s="319"/>
      <c r="P816" s="319"/>
      <c r="Q816" s="319"/>
      <c r="R816" s="319"/>
      <c r="S816" s="319"/>
      <c r="T816" s="319"/>
      <c r="U816" s="319"/>
      <c r="V816" s="319"/>
      <c r="W816" s="319"/>
      <c r="X816" s="319"/>
      <c r="Y816" s="319"/>
      <c r="Z816" s="319"/>
      <c r="AA816" s="319"/>
      <c r="AB816" s="319"/>
      <c r="AC816" s="319"/>
      <c r="AD816" s="319"/>
    </row>
    <row r="817" spans="1:48" ht="24" customHeight="1">
      <c r="A817" s="84"/>
      <c r="B817" s="9"/>
      <c r="C817" s="428" t="s">
        <v>5834</v>
      </c>
      <c r="D817" s="319"/>
      <c r="E817" s="319"/>
      <c r="F817" s="319"/>
      <c r="G817" s="319"/>
      <c r="H817" s="319"/>
      <c r="I817" s="319"/>
      <c r="J817" s="319"/>
      <c r="K817" s="319"/>
      <c r="L817" s="319"/>
      <c r="M817" s="319"/>
      <c r="N817" s="319"/>
      <c r="O817" s="319"/>
      <c r="P817" s="319"/>
      <c r="Q817" s="319"/>
      <c r="R817" s="319"/>
      <c r="S817" s="319"/>
      <c r="T817" s="319"/>
      <c r="U817" s="319"/>
      <c r="V817" s="319"/>
      <c r="W817" s="319"/>
      <c r="X817" s="319"/>
      <c r="Y817" s="319"/>
      <c r="Z817" s="319"/>
      <c r="AA817" s="319"/>
      <c r="AB817" s="319"/>
      <c r="AC817" s="319"/>
      <c r="AD817" s="319"/>
    </row>
    <row r="818" spans="1:48" ht="15" customHeight="1">
      <c r="A818" s="84"/>
      <c r="B818" s="9"/>
      <c r="C818" s="79"/>
      <c r="D818" s="79"/>
      <c r="E818" s="79"/>
      <c r="F818" s="79"/>
      <c r="G818" s="79"/>
      <c r="H818" s="79"/>
      <c r="I818" s="79"/>
      <c r="J818" s="79"/>
      <c r="K818" s="79"/>
      <c r="L818" s="79"/>
      <c r="M818" s="79"/>
      <c r="N818" s="79"/>
      <c r="O818" s="79"/>
      <c r="P818" s="79"/>
      <c r="Q818" s="79"/>
      <c r="R818" s="79"/>
      <c r="S818" s="79"/>
      <c r="T818" s="79"/>
      <c r="U818" s="79"/>
      <c r="V818" s="79"/>
      <c r="W818" s="79"/>
      <c r="X818" s="79"/>
      <c r="Y818" s="79"/>
      <c r="Z818" s="79"/>
      <c r="AA818" s="79"/>
      <c r="AB818" s="79"/>
      <c r="AC818" s="79"/>
      <c r="AD818" s="79"/>
    </row>
    <row r="819" spans="1:48" ht="36" customHeight="1">
      <c r="A819" s="84"/>
      <c r="B819" s="9"/>
      <c r="C819" s="334" t="s">
        <v>5171</v>
      </c>
      <c r="D819" s="339"/>
      <c r="E819" s="339"/>
      <c r="F819" s="339"/>
      <c r="G819" s="339"/>
      <c r="H819" s="339"/>
      <c r="I819" s="339"/>
      <c r="J819" s="339"/>
      <c r="K819" s="339"/>
      <c r="L819" s="339"/>
      <c r="M819" s="339"/>
      <c r="N819" s="340"/>
      <c r="O819" s="334" t="s">
        <v>6239</v>
      </c>
      <c r="P819" s="329"/>
      <c r="Q819" s="329"/>
      <c r="R819" s="329"/>
      <c r="S819" s="329"/>
      <c r="T819" s="329"/>
      <c r="U819" s="329"/>
      <c r="V819" s="329"/>
      <c r="W819" s="329"/>
      <c r="X819" s="329"/>
      <c r="Y819" s="329"/>
      <c r="Z819" s="329"/>
      <c r="AA819" s="329"/>
      <c r="AB819" s="329"/>
      <c r="AC819" s="329"/>
      <c r="AD819" s="331"/>
    </row>
    <row r="820" spans="1:48" ht="15" customHeight="1">
      <c r="A820" s="84"/>
      <c r="B820" s="9"/>
      <c r="C820" s="356"/>
      <c r="D820" s="319"/>
      <c r="E820" s="319"/>
      <c r="F820" s="319"/>
      <c r="G820" s="319"/>
      <c r="H820" s="319"/>
      <c r="I820" s="319"/>
      <c r="J820" s="319"/>
      <c r="K820" s="319"/>
      <c r="L820" s="319"/>
      <c r="M820" s="319"/>
      <c r="N820" s="357"/>
      <c r="O820" s="457" t="s">
        <v>5209</v>
      </c>
      <c r="P820" s="480" t="s">
        <v>6240</v>
      </c>
      <c r="Q820" s="480" t="s">
        <v>6232</v>
      </c>
      <c r="R820" s="480" t="s">
        <v>5355</v>
      </c>
      <c r="S820" s="330" t="s">
        <v>5356</v>
      </c>
      <c r="T820" s="329"/>
      <c r="U820" s="329"/>
      <c r="V820" s="331"/>
      <c r="W820" s="330" t="s">
        <v>5357</v>
      </c>
      <c r="X820" s="329"/>
      <c r="Y820" s="329"/>
      <c r="Z820" s="331"/>
      <c r="AA820" s="330" t="s">
        <v>5355</v>
      </c>
      <c r="AB820" s="329"/>
      <c r="AC820" s="329"/>
      <c r="AD820" s="331"/>
    </row>
    <row r="821" spans="1:48" ht="72" customHeight="1">
      <c r="A821" s="84"/>
      <c r="B821" s="9"/>
      <c r="C821" s="358"/>
      <c r="D821" s="327"/>
      <c r="E821" s="327"/>
      <c r="F821" s="327"/>
      <c r="G821" s="327"/>
      <c r="H821" s="327"/>
      <c r="I821" s="327"/>
      <c r="J821" s="327"/>
      <c r="K821" s="327"/>
      <c r="L821" s="327"/>
      <c r="M821" s="327"/>
      <c r="N821" s="359"/>
      <c r="O821" s="448"/>
      <c r="P821" s="448"/>
      <c r="Q821" s="448"/>
      <c r="R821" s="448"/>
      <c r="S821" s="279" t="s">
        <v>5304</v>
      </c>
      <c r="T821" s="278" t="s">
        <v>6240</v>
      </c>
      <c r="U821" s="278" t="s">
        <v>6232</v>
      </c>
      <c r="V821" s="278" t="s">
        <v>5355</v>
      </c>
      <c r="W821" s="279" t="s">
        <v>5304</v>
      </c>
      <c r="X821" s="278" t="s">
        <v>6240</v>
      </c>
      <c r="Y821" s="278" t="s">
        <v>6232</v>
      </c>
      <c r="Z821" s="278" t="s">
        <v>5355</v>
      </c>
      <c r="AA821" s="279" t="s">
        <v>5304</v>
      </c>
      <c r="AB821" s="278" t="s">
        <v>6240</v>
      </c>
      <c r="AC821" s="278" t="s">
        <v>6232</v>
      </c>
      <c r="AD821" s="278" t="s">
        <v>5355</v>
      </c>
      <c r="AG821" t="s">
        <v>5084</v>
      </c>
      <c r="AH821" t="s">
        <v>5183</v>
      </c>
      <c r="AK821" t="s">
        <v>5306</v>
      </c>
      <c r="AL821" t="s">
        <v>5307</v>
      </c>
      <c r="AM821" t="s">
        <v>5308</v>
      </c>
      <c r="AN821" t="s">
        <v>5309</v>
      </c>
      <c r="AO821" t="s">
        <v>5310</v>
      </c>
      <c r="AP821" t="s">
        <v>5311</v>
      </c>
      <c r="AQ821" t="s">
        <v>5312</v>
      </c>
      <c r="AR821" t="s">
        <v>5313</v>
      </c>
      <c r="AS821" t="s">
        <v>5314</v>
      </c>
      <c r="AT821" t="s">
        <v>5315</v>
      </c>
      <c r="AU821" t="s">
        <v>5316</v>
      </c>
      <c r="AV821" t="s">
        <v>5317</v>
      </c>
    </row>
    <row r="822" spans="1:48" ht="15" customHeight="1">
      <c r="A822" s="84"/>
      <c r="B822" s="9"/>
      <c r="C822" s="244" t="s">
        <v>5784</v>
      </c>
      <c r="D822" s="443" t="s">
        <v>5355</v>
      </c>
      <c r="E822" s="329"/>
      <c r="F822" s="329"/>
      <c r="G822" s="329"/>
      <c r="H822" s="329"/>
      <c r="I822" s="329"/>
      <c r="J822" s="329"/>
      <c r="K822" s="329"/>
      <c r="L822" s="329"/>
      <c r="M822" s="329"/>
      <c r="N822" s="331"/>
      <c r="O822" s="52"/>
      <c r="P822" s="52"/>
      <c r="Q822" s="52"/>
      <c r="R822" s="52"/>
      <c r="S822" s="52"/>
      <c r="T822" s="52"/>
      <c r="U822" s="52"/>
      <c r="V822" s="52"/>
      <c r="W822" s="52"/>
      <c r="X822" s="52"/>
      <c r="Y822" s="52"/>
      <c r="Z822" s="52"/>
      <c r="AA822" s="52"/>
      <c r="AB822" s="52"/>
      <c r="AC822" s="52"/>
      <c r="AD822" s="52"/>
      <c r="AH822">
        <f t="shared" ref="AH822:AH847" si="139">IF(COUNTIF(O822:AD822,"NS"),1,0)</f>
        <v>0</v>
      </c>
      <c r="AK822">
        <f t="shared" ref="AK822:AK847" si="140">COUNTIF(P822:R822,"NS")</f>
        <v>0</v>
      </c>
      <c r="AL822">
        <f t="shared" ref="AL822:AL847" si="141">SUM(P822:R822)</f>
        <v>0</v>
      </c>
      <c r="AM822">
        <f t="shared" ref="AM822:AM847" si="142">IF(COUNTA(O822:R822)=0,0,IF(OR(AND(O822=0,AK822&gt;0),AND(O822="ns",AL822&gt;0),AND(O822="ns",AK822=0,AL822=0)),1,IF(OR(AND(AK822&gt;=2,O822&gt;AL822),AND(O822="ns",AL822=0,AK822&gt;0),O822=AL822),0,1)))</f>
        <v>0</v>
      </c>
      <c r="AN822">
        <f t="shared" ref="AN822:AN847" si="143">COUNTIF(T822:V822,"NS")</f>
        <v>0</v>
      </c>
      <c r="AO822">
        <f t="shared" ref="AO822:AO847" si="144">SUM(T822:V822)</f>
        <v>0</v>
      </c>
      <c r="AP822">
        <f t="shared" ref="AP822:AP847" si="145">IF(COUNTA(S822:V822)=0,0,IF(OR(AND(S822=0,AN822&gt;0),AND(S822="ns",AO822&gt;0),AND(S822="ns",AN822=0,AO822=0)),1,IF(OR(AND(AN822&gt;=2,S822&gt;AO822),AND(S822="ns",AO822=0,AN822&gt;0),S822=AO822),0,1)))</f>
        <v>0</v>
      </c>
      <c r="AQ822">
        <f t="shared" ref="AQ822:AQ847" si="146">COUNTIF(X822:Z822,"NS")</f>
        <v>0</v>
      </c>
      <c r="AR822">
        <f t="shared" ref="AR822:AR847" si="147">SUM(X822:Z822)</f>
        <v>0</v>
      </c>
      <c r="AS822">
        <f t="shared" ref="AS822:AS847" si="148">IF(COUNTA(W822:Z822)=0,0,IF(OR(AND(W822=0,AQ822&gt;0),AND(W822="ns",AR822&gt;0),AND(W822="ns",AQ822=0,AR822=0)),1,IF(OR(AND(AQ822&gt;=2,W822&gt;AR822),AND(W822="ns",AR822=0,AQ822&gt;0),W822=AR822),0,1)))</f>
        <v>0</v>
      </c>
      <c r="AT822">
        <f t="shared" ref="AT822:AT847" si="149">COUNTIF(AB822:AD822,"NS")</f>
        <v>0</v>
      </c>
      <c r="AU822">
        <f t="shared" ref="AU822:AU847" si="150">SUM(AB822:AD822)</f>
        <v>0</v>
      </c>
      <c r="AV822">
        <f t="shared" ref="AV822:AV847" si="151">IF(COUNTA(AA822:AD822)=0,0,IF(OR(AND(AA822=0,AT822&gt;0),AND(AA822="ns",AU822&gt;0),AND(AA822="ns",AT822=0,AU822=0)),1,IF(OR(AND(AT822&gt;=2,AA822&gt;AU822),AND(AA822="ns",AU822=0,AT822&gt;0),AA822=AU822),0,1)))</f>
        <v>0</v>
      </c>
    </row>
    <row r="823" spans="1:48" ht="15" customHeight="1">
      <c r="A823" s="84"/>
      <c r="B823" s="9"/>
      <c r="C823" s="180" t="s">
        <v>5021</v>
      </c>
      <c r="D823" s="443" t="str">
        <f>IF(CNGMD_2023_M5_Secc2!D40="","",CNGMD_2023_M5_Secc2!D40)</f>
        <v/>
      </c>
      <c r="E823" s="329"/>
      <c r="F823" s="329"/>
      <c r="G823" s="329"/>
      <c r="H823" s="329"/>
      <c r="I823" s="329"/>
      <c r="J823" s="329"/>
      <c r="K823" s="329"/>
      <c r="L823" s="329"/>
      <c r="M823" s="329"/>
      <c r="N823" s="331"/>
      <c r="O823" s="52"/>
      <c r="P823" s="52"/>
      <c r="Q823" s="52"/>
      <c r="R823" s="52"/>
      <c r="S823" s="52"/>
      <c r="T823" s="52"/>
      <c r="U823" s="52"/>
      <c r="V823" s="52"/>
      <c r="W823" s="52"/>
      <c r="X823" s="52"/>
      <c r="Y823" s="52"/>
      <c r="Z823" s="52"/>
      <c r="AA823" s="52"/>
      <c r="AB823" s="52"/>
      <c r="AC823" s="52"/>
      <c r="AD823" s="52"/>
      <c r="AG823">
        <f t="shared" ref="AG823:AG847" si="152">IF(AND(Y73=0,COUNTBLANK(D823)=0,COUNTA(O823:AD823)=0),0,IF(AND(Y73&gt;0,O535=0,COUNTBLANK(D823)=0,COUNTA(O823:AD823)=0),0,IF(AND(Y73&gt;0,O535&gt;0,COUNTBLANK(D823)=0,COUNTA(O823:AD823)=16),0,IF(AND(COUNTBLANK(D823)=1,COUNTA(O823:AD823)=0),0,1))))</f>
        <v>0</v>
      </c>
      <c r="AH823">
        <f t="shared" si="139"/>
        <v>0</v>
      </c>
      <c r="AK823">
        <f t="shared" si="140"/>
        <v>0</v>
      </c>
      <c r="AL823">
        <f t="shared" si="141"/>
        <v>0</v>
      </c>
      <c r="AM823">
        <f t="shared" si="142"/>
        <v>0</v>
      </c>
      <c r="AN823">
        <f t="shared" si="143"/>
        <v>0</v>
      </c>
      <c r="AO823">
        <f t="shared" si="144"/>
        <v>0</v>
      </c>
      <c r="AP823">
        <f t="shared" si="145"/>
        <v>0</v>
      </c>
      <c r="AQ823">
        <f t="shared" si="146"/>
        <v>0</v>
      </c>
      <c r="AR823">
        <f t="shared" si="147"/>
        <v>0</v>
      </c>
      <c r="AS823">
        <f t="shared" si="148"/>
        <v>0</v>
      </c>
      <c r="AT823">
        <f t="shared" si="149"/>
        <v>0</v>
      </c>
      <c r="AU823">
        <f t="shared" si="150"/>
        <v>0</v>
      </c>
      <c r="AV823">
        <f t="shared" si="151"/>
        <v>0</v>
      </c>
    </row>
    <row r="824" spans="1:48" ht="15" customHeight="1">
      <c r="A824" s="84"/>
      <c r="B824" s="9"/>
      <c r="C824" s="58" t="s">
        <v>5022</v>
      </c>
      <c r="D824" s="443" t="str">
        <f>IF(CNGMD_2023_M5_Secc2!D41="","",CNGMD_2023_M5_Secc2!D41)</f>
        <v/>
      </c>
      <c r="E824" s="329"/>
      <c r="F824" s="329"/>
      <c r="G824" s="329"/>
      <c r="H824" s="329"/>
      <c r="I824" s="329"/>
      <c r="J824" s="329"/>
      <c r="K824" s="329"/>
      <c r="L824" s="329"/>
      <c r="M824" s="329"/>
      <c r="N824" s="331"/>
      <c r="O824" s="52"/>
      <c r="P824" s="52"/>
      <c r="Q824" s="52"/>
      <c r="R824" s="52"/>
      <c r="S824" s="52"/>
      <c r="T824" s="52"/>
      <c r="U824" s="52"/>
      <c r="V824" s="52"/>
      <c r="W824" s="52"/>
      <c r="X824" s="52"/>
      <c r="Y824" s="52"/>
      <c r="Z824" s="52"/>
      <c r="AA824" s="52"/>
      <c r="AB824" s="52"/>
      <c r="AC824" s="52"/>
      <c r="AD824" s="52"/>
      <c r="AG824">
        <f t="shared" si="152"/>
        <v>0</v>
      </c>
      <c r="AH824">
        <f t="shared" si="139"/>
        <v>0</v>
      </c>
      <c r="AK824">
        <f t="shared" si="140"/>
        <v>0</v>
      </c>
      <c r="AL824">
        <f t="shared" si="141"/>
        <v>0</v>
      </c>
      <c r="AM824">
        <f t="shared" si="142"/>
        <v>0</v>
      </c>
      <c r="AN824">
        <f t="shared" si="143"/>
        <v>0</v>
      </c>
      <c r="AO824">
        <f t="shared" si="144"/>
        <v>0</v>
      </c>
      <c r="AP824">
        <f t="shared" si="145"/>
        <v>0</v>
      </c>
      <c r="AQ824">
        <f t="shared" si="146"/>
        <v>0</v>
      </c>
      <c r="AR824">
        <f t="shared" si="147"/>
        <v>0</v>
      </c>
      <c r="AS824">
        <f t="shared" si="148"/>
        <v>0</v>
      </c>
      <c r="AT824">
        <f t="shared" si="149"/>
        <v>0</v>
      </c>
      <c r="AU824">
        <f t="shared" si="150"/>
        <v>0</v>
      </c>
      <c r="AV824">
        <f t="shared" si="151"/>
        <v>0</v>
      </c>
    </row>
    <row r="825" spans="1:48" ht="15" customHeight="1">
      <c r="A825" s="84"/>
      <c r="B825" s="9"/>
      <c r="C825" s="58" t="s">
        <v>5024</v>
      </c>
      <c r="D825" s="443" t="str">
        <f>IF(CNGMD_2023_M5_Secc2!D42="","",CNGMD_2023_M5_Secc2!D42)</f>
        <v/>
      </c>
      <c r="E825" s="329"/>
      <c r="F825" s="329"/>
      <c r="G825" s="329"/>
      <c r="H825" s="329"/>
      <c r="I825" s="329"/>
      <c r="J825" s="329"/>
      <c r="K825" s="329"/>
      <c r="L825" s="329"/>
      <c r="M825" s="329"/>
      <c r="N825" s="331"/>
      <c r="O825" s="52"/>
      <c r="P825" s="52"/>
      <c r="Q825" s="52"/>
      <c r="R825" s="52"/>
      <c r="S825" s="52"/>
      <c r="T825" s="52"/>
      <c r="U825" s="52"/>
      <c r="V825" s="52"/>
      <c r="W825" s="52"/>
      <c r="X825" s="52"/>
      <c r="Y825" s="52"/>
      <c r="Z825" s="52"/>
      <c r="AA825" s="52"/>
      <c r="AB825" s="52"/>
      <c r="AC825" s="52"/>
      <c r="AD825" s="52"/>
      <c r="AG825">
        <f t="shared" si="152"/>
        <v>0</v>
      </c>
      <c r="AH825">
        <f t="shared" si="139"/>
        <v>0</v>
      </c>
      <c r="AK825">
        <f t="shared" si="140"/>
        <v>0</v>
      </c>
      <c r="AL825">
        <f t="shared" si="141"/>
        <v>0</v>
      </c>
      <c r="AM825">
        <f t="shared" si="142"/>
        <v>0</v>
      </c>
      <c r="AN825">
        <f t="shared" si="143"/>
        <v>0</v>
      </c>
      <c r="AO825">
        <f t="shared" si="144"/>
        <v>0</v>
      </c>
      <c r="AP825">
        <f t="shared" si="145"/>
        <v>0</v>
      </c>
      <c r="AQ825">
        <f t="shared" si="146"/>
        <v>0</v>
      </c>
      <c r="AR825">
        <f t="shared" si="147"/>
        <v>0</v>
      </c>
      <c r="AS825">
        <f t="shared" si="148"/>
        <v>0</v>
      </c>
      <c r="AT825">
        <f t="shared" si="149"/>
        <v>0</v>
      </c>
      <c r="AU825">
        <f t="shared" si="150"/>
        <v>0</v>
      </c>
      <c r="AV825">
        <f t="shared" si="151"/>
        <v>0</v>
      </c>
    </row>
    <row r="826" spans="1:48" ht="15" customHeight="1">
      <c r="A826" s="84"/>
      <c r="B826" s="9"/>
      <c r="C826" s="58" t="s">
        <v>5025</v>
      </c>
      <c r="D826" s="443" t="str">
        <f>IF(CNGMD_2023_M5_Secc2!D43="","",CNGMD_2023_M5_Secc2!D43)</f>
        <v/>
      </c>
      <c r="E826" s="329"/>
      <c r="F826" s="329"/>
      <c r="G826" s="329"/>
      <c r="H826" s="329"/>
      <c r="I826" s="329"/>
      <c r="J826" s="329"/>
      <c r="K826" s="329"/>
      <c r="L826" s="329"/>
      <c r="M826" s="329"/>
      <c r="N826" s="331"/>
      <c r="O826" s="52"/>
      <c r="P826" s="52"/>
      <c r="Q826" s="52"/>
      <c r="R826" s="52"/>
      <c r="S826" s="52"/>
      <c r="T826" s="52"/>
      <c r="U826" s="52"/>
      <c r="V826" s="52"/>
      <c r="W826" s="52"/>
      <c r="X826" s="52"/>
      <c r="Y826" s="52"/>
      <c r="Z826" s="52"/>
      <c r="AA826" s="52"/>
      <c r="AB826" s="52"/>
      <c r="AC826" s="52"/>
      <c r="AD826" s="52"/>
      <c r="AG826">
        <f t="shared" si="152"/>
        <v>0</v>
      </c>
      <c r="AH826">
        <f t="shared" si="139"/>
        <v>0</v>
      </c>
      <c r="AK826">
        <f t="shared" si="140"/>
        <v>0</v>
      </c>
      <c r="AL826">
        <f t="shared" si="141"/>
        <v>0</v>
      </c>
      <c r="AM826">
        <f t="shared" si="142"/>
        <v>0</v>
      </c>
      <c r="AN826">
        <f t="shared" si="143"/>
        <v>0</v>
      </c>
      <c r="AO826">
        <f t="shared" si="144"/>
        <v>0</v>
      </c>
      <c r="AP826">
        <f t="shared" si="145"/>
        <v>0</v>
      </c>
      <c r="AQ826">
        <f t="shared" si="146"/>
        <v>0</v>
      </c>
      <c r="AR826">
        <f t="shared" si="147"/>
        <v>0</v>
      </c>
      <c r="AS826">
        <f t="shared" si="148"/>
        <v>0</v>
      </c>
      <c r="AT826">
        <f t="shared" si="149"/>
        <v>0</v>
      </c>
      <c r="AU826">
        <f t="shared" si="150"/>
        <v>0</v>
      </c>
      <c r="AV826">
        <f t="shared" si="151"/>
        <v>0</v>
      </c>
    </row>
    <row r="827" spans="1:48" ht="15" customHeight="1">
      <c r="A827" s="84"/>
      <c r="B827" s="9"/>
      <c r="C827" s="58" t="s">
        <v>5026</v>
      </c>
      <c r="D827" s="443" t="str">
        <f>IF(CNGMD_2023_M5_Secc2!D44="","",CNGMD_2023_M5_Secc2!D44)</f>
        <v/>
      </c>
      <c r="E827" s="329"/>
      <c r="F827" s="329"/>
      <c r="G827" s="329"/>
      <c r="H827" s="329"/>
      <c r="I827" s="329"/>
      <c r="J827" s="329"/>
      <c r="K827" s="329"/>
      <c r="L827" s="329"/>
      <c r="M827" s="329"/>
      <c r="N827" s="331"/>
      <c r="O827" s="52"/>
      <c r="P827" s="52"/>
      <c r="Q827" s="52"/>
      <c r="R827" s="52"/>
      <c r="S827" s="52"/>
      <c r="T827" s="52"/>
      <c r="U827" s="52"/>
      <c r="V827" s="52"/>
      <c r="W827" s="52"/>
      <c r="X827" s="52"/>
      <c r="Y827" s="52"/>
      <c r="Z827" s="52"/>
      <c r="AA827" s="52"/>
      <c r="AB827" s="52"/>
      <c r="AC827" s="52"/>
      <c r="AD827" s="52"/>
      <c r="AG827">
        <f t="shared" si="152"/>
        <v>0</v>
      </c>
      <c r="AH827">
        <f t="shared" si="139"/>
        <v>0</v>
      </c>
      <c r="AK827">
        <f t="shared" si="140"/>
        <v>0</v>
      </c>
      <c r="AL827">
        <f t="shared" si="141"/>
        <v>0</v>
      </c>
      <c r="AM827">
        <f t="shared" si="142"/>
        <v>0</v>
      </c>
      <c r="AN827">
        <f t="shared" si="143"/>
        <v>0</v>
      </c>
      <c r="AO827">
        <f t="shared" si="144"/>
        <v>0</v>
      </c>
      <c r="AP827">
        <f t="shared" si="145"/>
        <v>0</v>
      </c>
      <c r="AQ827">
        <f t="shared" si="146"/>
        <v>0</v>
      </c>
      <c r="AR827">
        <f t="shared" si="147"/>
        <v>0</v>
      </c>
      <c r="AS827">
        <f t="shared" si="148"/>
        <v>0</v>
      </c>
      <c r="AT827">
        <f t="shared" si="149"/>
        <v>0</v>
      </c>
      <c r="AU827">
        <f t="shared" si="150"/>
        <v>0</v>
      </c>
      <c r="AV827">
        <f t="shared" si="151"/>
        <v>0</v>
      </c>
    </row>
    <row r="828" spans="1:48" ht="15" customHeight="1">
      <c r="A828" s="84"/>
      <c r="B828" s="9"/>
      <c r="C828" s="58" t="s">
        <v>5028</v>
      </c>
      <c r="D828" s="443" t="str">
        <f>IF(CNGMD_2023_M5_Secc2!D45="","",CNGMD_2023_M5_Secc2!D45)</f>
        <v/>
      </c>
      <c r="E828" s="329"/>
      <c r="F828" s="329"/>
      <c r="G828" s="329"/>
      <c r="H828" s="329"/>
      <c r="I828" s="329"/>
      <c r="J828" s="329"/>
      <c r="K828" s="329"/>
      <c r="L828" s="329"/>
      <c r="M828" s="329"/>
      <c r="N828" s="331"/>
      <c r="O828" s="52"/>
      <c r="P828" s="52"/>
      <c r="Q828" s="52"/>
      <c r="R828" s="52"/>
      <c r="S828" s="52"/>
      <c r="T828" s="52"/>
      <c r="U828" s="52"/>
      <c r="V828" s="52"/>
      <c r="W828" s="52"/>
      <c r="X828" s="52"/>
      <c r="Y828" s="52"/>
      <c r="Z828" s="52"/>
      <c r="AA828" s="52"/>
      <c r="AB828" s="52"/>
      <c r="AC828" s="52"/>
      <c r="AD828" s="52"/>
      <c r="AG828">
        <f t="shared" si="152"/>
        <v>0</v>
      </c>
      <c r="AH828">
        <f t="shared" si="139"/>
        <v>0</v>
      </c>
      <c r="AK828">
        <f t="shared" si="140"/>
        <v>0</v>
      </c>
      <c r="AL828">
        <f t="shared" si="141"/>
        <v>0</v>
      </c>
      <c r="AM828">
        <f t="shared" si="142"/>
        <v>0</v>
      </c>
      <c r="AN828">
        <f t="shared" si="143"/>
        <v>0</v>
      </c>
      <c r="AO828">
        <f t="shared" si="144"/>
        <v>0</v>
      </c>
      <c r="AP828">
        <f t="shared" si="145"/>
        <v>0</v>
      </c>
      <c r="AQ828">
        <f t="shared" si="146"/>
        <v>0</v>
      </c>
      <c r="AR828">
        <f t="shared" si="147"/>
        <v>0</v>
      </c>
      <c r="AS828">
        <f t="shared" si="148"/>
        <v>0</v>
      </c>
      <c r="AT828">
        <f t="shared" si="149"/>
        <v>0</v>
      </c>
      <c r="AU828">
        <f t="shared" si="150"/>
        <v>0</v>
      </c>
      <c r="AV828">
        <f t="shared" si="151"/>
        <v>0</v>
      </c>
    </row>
    <row r="829" spans="1:48" ht="15" customHeight="1">
      <c r="A829" s="84"/>
      <c r="B829" s="9"/>
      <c r="C829" s="58" t="s">
        <v>5030</v>
      </c>
      <c r="D829" s="443" t="str">
        <f>IF(CNGMD_2023_M5_Secc2!D46="","",CNGMD_2023_M5_Secc2!D46)</f>
        <v/>
      </c>
      <c r="E829" s="329"/>
      <c r="F829" s="329"/>
      <c r="G829" s="329"/>
      <c r="H829" s="329"/>
      <c r="I829" s="329"/>
      <c r="J829" s="329"/>
      <c r="K829" s="329"/>
      <c r="L829" s="329"/>
      <c r="M829" s="329"/>
      <c r="N829" s="331"/>
      <c r="O829" s="52"/>
      <c r="P829" s="52"/>
      <c r="Q829" s="52"/>
      <c r="R829" s="52"/>
      <c r="S829" s="52"/>
      <c r="T829" s="52"/>
      <c r="U829" s="52"/>
      <c r="V829" s="52"/>
      <c r="W829" s="52"/>
      <c r="X829" s="52"/>
      <c r="Y829" s="52"/>
      <c r="Z829" s="52"/>
      <c r="AA829" s="52"/>
      <c r="AB829" s="52"/>
      <c r="AC829" s="52"/>
      <c r="AD829" s="52"/>
      <c r="AG829">
        <f t="shared" si="152"/>
        <v>0</v>
      </c>
      <c r="AH829">
        <f t="shared" si="139"/>
        <v>0</v>
      </c>
      <c r="AK829">
        <f t="shared" si="140"/>
        <v>0</v>
      </c>
      <c r="AL829">
        <f t="shared" si="141"/>
        <v>0</v>
      </c>
      <c r="AM829">
        <f t="shared" si="142"/>
        <v>0</v>
      </c>
      <c r="AN829">
        <f t="shared" si="143"/>
        <v>0</v>
      </c>
      <c r="AO829">
        <f t="shared" si="144"/>
        <v>0</v>
      </c>
      <c r="AP829">
        <f t="shared" si="145"/>
        <v>0</v>
      </c>
      <c r="AQ829">
        <f t="shared" si="146"/>
        <v>0</v>
      </c>
      <c r="AR829">
        <f t="shared" si="147"/>
        <v>0</v>
      </c>
      <c r="AS829">
        <f t="shared" si="148"/>
        <v>0</v>
      </c>
      <c r="AT829">
        <f t="shared" si="149"/>
        <v>0</v>
      </c>
      <c r="AU829">
        <f t="shared" si="150"/>
        <v>0</v>
      </c>
      <c r="AV829">
        <f t="shared" si="151"/>
        <v>0</v>
      </c>
    </row>
    <row r="830" spans="1:48" ht="15" customHeight="1">
      <c r="A830" s="84"/>
      <c r="B830" s="9"/>
      <c r="C830" s="58" t="s">
        <v>5032</v>
      </c>
      <c r="D830" s="443" t="str">
        <f>IF(CNGMD_2023_M5_Secc2!D47="","",CNGMD_2023_M5_Secc2!D47)</f>
        <v/>
      </c>
      <c r="E830" s="329"/>
      <c r="F830" s="329"/>
      <c r="G830" s="329"/>
      <c r="H830" s="329"/>
      <c r="I830" s="329"/>
      <c r="J830" s="329"/>
      <c r="K830" s="329"/>
      <c r="L830" s="329"/>
      <c r="M830" s="329"/>
      <c r="N830" s="331"/>
      <c r="O830" s="52"/>
      <c r="P830" s="52"/>
      <c r="Q830" s="52"/>
      <c r="R830" s="52"/>
      <c r="S830" s="52"/>
      <c r="T830" s="52"/>
      <c r="U830" s="52"/>
      <c r="V830" s="52"/>
      <c r="W830" s="52"/>
      <c r="X830" s="52"/>
      <c r="Y830" s="52"/>
      <c r="Z830" s="52"/>
      <c r="AA830" s="52"/>
      <c r="AB830" s="52"/>
      <c r="AC830" s="52"/>
      <c r="AD830" s="52"/>
      <c r="AG830">
        <f t="shared" si="152"/>
        <v>0</v>
      </c>
      <c r="AH830">
        <f t="shared" si="139"/>
        <v>0</v>
      </c>
      <c r="AK830">
        <f t="shared" si="140"/>
        <v>0</v>
      </c>
      <c r="AL830">
        <f t="shared" si="141"/>
        <v>0</v>
      </c>
      <c r="AM830">
        <f t="shared" si="142"/>
        <v>0</v>
      </c>
      <c r="AN830">
        <f t="shared" si="143"/>
        <v>0</v>
      </c>
      <c r="AO830">
        <f t="shared" si="144"/>
        <v>0</v>
      </c>
      <c r="AP830">
        <f t="shared" si="145"/>
        <v>0</v>
      </c>
      <c r="AQ830">
        <f t="shared" si="146"/>
        <v>0</v>
      </c>
      <c r="AR830">
        <f t="shared" si="147"/>
        <v>0</v>
      </c>
      <c r="AS830">
        <f t="shared" si="148"/>
        <v>0</v>
      </c>
      <c r="AT830">
        <f t="shared" si="149"/>
        <v>0</v>
      </c>
      <c r="AU830">
        <f t="shared" si="150"/>
        <v>0</v>
      </c>
      <c r="AV830">
        <f t="shared" si="151"/>
        <v>0</v>
      </c>
    </row>
    <row r="831" spans="1:48" ht="15" customHeight="1">
      <c r="A831" s="84"/>
      <c r="B831" s="9"/>
      <c r="C831" s="58" t="s">
        <v>5034</v>
      </c>
      <c r="D831" s="443" t="str">
        <f>IF(CNGMD_2023_M5_Secc2!D48="","",CNGMD_2023_M5_Secc2!D48)</f>
        <v/>
      </c>
      <c r="E831" s="329"/>
      <c r="F831" s="329"/>
      <c r="G831" s="329"/>
      <c r="H831" s="329"/>
      <c r="I831" s="329"/>
      <c r="J831" s="329"/>
      <c r="K831" s="329"/>
      <c r="L831" s="329"/>
      <c r="M831" s="329"/>
      <c r="N831" s="331"/>
      <c r="O831" s="52"/>
      <c r="P831" s="52"/>
      <c r="Q831" s="52"/>
      <c r="R831" s="52"/>
      <c r="S831" s="52"/>
      <c r="T831" s="52"/>
      <c r="U831" s="52"/>
      <c r="V831" s="52"/>
      <c r="W831" s="52"/>
      <c r="X831" s="52"/>
      <c r="Y831" s="52"/>
      <c r="Z831" s="52"/>
      <c r="AA831" s="52"/>
      <c r="AB831" s="52"/>
      <c r="AC831" s="52"/>
      <c r="AD831" s="52"/>
      <c r="AG831">
        <f t="shared" si="152"/>
        <v>0</v>
      </c>
      <c r="AH831">
        <f t="shared" si="139"/>
        <v>0</v>
      </c>
      <c r="AK831">
        <f t="shared" si="140"/>
        <v>0</v>
      </c>
      <c r="AL831">
        <f t="shared" si="141"/>
        <v>0</v>
      </c>
      <c r="AM831">
        <f t="shared" si="142"/>
        <v>0</v>
      </c>
      <c r="AN831">
        <f t="shared" si="143"/>
        <v>0</v>
      </c>
      <c r="AO831">
        <f t="shared" si="144"/>
        <v>0</v>
      </c>
      <c r="AP831">
        <f t="shared" si="145"/>
        <v>0</v>
      </c>
      <c r="AQ831">
        <f t="shared" si="146"/>
        <v>0</v>
      </c>
      <c r="AR831">
        <f t="shared" si="147"/>
        <v>0</v>
      </c>
      <c r="AS831">
        <f t="shared" si="148"/>
        <v>0</v>
      </c>
      <c r="AT831">
        <f t="shared" si="149"/>
        <v>0</v>
      </c>
      <c r="AU831">
        <f t="shared" si="150"/>
        <v>0</v>
      </c>
      <c r="AV831">
        <f t="shared" si="151"/>
        <v>0</v>
      </c>
    </row>
    <row r="832" spans="1:48" ht="15" customHeight="1">
      <c r="A832" s="84"/>
      <c r="B832" s="9"/>
      <c r="C832" s="58" t="s">
        <v>5036</v>
      </c>
      <c r="D832" s="443" t="str">
        <f>IF(CNGMD_2023_M5_Secc2!D49="","",CNGMD_2023_M5_Secc2!D49)</f>
        <v/>
      </c>
      <c r="E832" s="329"/>
      <c r="F832" s="329"/>
      <c r="G832" s="329"/>
      <c r="H832" s="329"/>
      <c r="I832" s="329"/>
      <c r="J832" s="329"/>
      <c r="K832" s="329"/>
      <c r="L832" s="329"/>
      <c r="M832" s="329"/>
      <c r="N832" s="331"/>
      <c r="O832" s="52"/>
      <c r="P832" s="52"/>
      <c r="Q832" s="52"/>
      <c r="R832" s="52"/>
      <c r="S832" s="52"/>
      <c r="T832" s="52"/>
      <c r="U832" s="52"/>
      <c r="V832" s="52"/>
      <c r="W832" s="52"/>
      <c r="X832" s="52"/>
      <c r="Y832" s="52"/>
      <c r="Z832" s="52"/>
      <c r="AA832" s="52"/>
      <c r="AB832" s="52"/>
      <c r="AC832" s="52"/>
      <c r="AD832" s="52"/>
      <c r="AG832">
        <f t="shared" si="152"/>
        <v>0</v>
      </c>
      <c r="AH832">
        <f t="shared" si="139"/>
        <v>0</v>
      </c>
      <c r="AK832">
        <f t="shared" si="140"/>
        <v>0</v>
      </c>
      <c r="AL832">
        <f t="shared" si="141"/>
        <v>0</v>
      </c>
      <c r="AM832">
        <f t="shared" si="142"/>
        <v>0</v>
      </c>
      <c r="AN832">
        <f t="shared" si="143"/>
        <v>0</v>
      </c>
      <c r="AO832">
        <f t="shared" si="144"/>
        <v>0</v>
      </c>
      <c r="AP832">
        <f t="shared" si="145"/>
        <v>0</v>
      </c>
      <c r="AQ832">
        <f t="shared" si="146"/>
        <v>0</v>
      </c>
      <c r="AR832">
        <f t="shared" si="147"/>
        <v>0</v>
      </c>
      <c r="AS832">
        <f t="shared" si="148"/>
        <v>0</v>
      </c>
      <c r="AT832">
        <f t="shared" si="149"/>
        <v>0</v>
      </c>
      <c r="AU832">
        <f t="shared" si="150"/>
        <v>0</v>
      </c>
      <c r="AV832">
        <f t="shared" si="151"/>
        <v>0</v>
      </c>
    </row>
    <row r="833" spans="1:48" ht="15" customHeight="1">
      <c r="A833" s="84"/>
      <c r="B833" s="9"/>
      <c r="C833" s="58" t="s">
        <v>5038</v>
      </c>
      <c r="D833" s="443" t="str">
        <f>IF(CNGMD_2023_M5_Secc2!D50="","",CNGMD_2023_M5_Secc2!D50)</f>
        <v/>
      </c>
      <c r="E833" s="329"/>
      <c r="F833" s="329"/>
      <c r="G833" s="329"/>
      <c r="H833" s="329"/>
      <c r="I833" s="329"/>
      <c r="J833" s="329"/>
      <c r="K833" s="329"/>
      <c r="L833" s="329"/>
      <c r="M833" s="329"/>
      <c r="N833" s="331"/>
      <c r="O833" s="52"/>
      <c r="P833" s="52"/>
      <c r="Q833" s="52"/>
      <c r="R833" s="52"/>
      <c r="S833" s="52"/>
      <c r="T833" s="52"/>
      <c r="U833" s="52"/>
      <c r="V833" s="52"/>
      <c r="W833" s="52"/>
      <c r="X833" s="52"/>
      <c r="Y833" s="52"/>
      <c r="Z833" s="52"/>
      <c r="AA833" s="52"/>
      <c r="AB833" s="52"/>
      <c r="AC833" s="52"/>
      <c r="AD833" s="52"/>
      <c r="AG833">
        <f t="shared" si="152"/>
        <v>0</v>
      </c>
      <c r="AH833">
        <f t="shared" si="139"/>
        <v>0</v>
      </c>
      <c r="AK833">
        <f t="shared" si="140"/>
        <v>0</v>
      </c>
      <c r="AL833">
        <f t="shared" si="141"/>
        <v>0</v>
      </c>
      <c r="AM833">
        <f t="shared" si="142"/>
        <v>0</v>
      </c>
      <c r="AN833">
        <f t="shared" si="143"/>
        <v>0</v>
      </c>
      <c r="AO833">
        <f t="shared" si="144"/>
        <v>0</v>
      </c>
      <c r="AP833">
        <f t="shared" si="145"/>
        <v>0</v>
      </c>
      <c r="AQ833">
        <f t="shared" si="146"/>
        <v>0</v>
      </c>
      <c r="AR833">
        <f t="shared" si="147"/>
        <v>0</v>
      </c>
      <c r="AS833">
        <f t="shared" si="148"/>
        <v>0</v>
      </c>
      <c r="AT833">
        <f t="shared" si="149"/>
        <v>0</v>
      </c>
      <c r="AU833">
        <f t="shared" si="150"/>
        <v>0</v>
      </c>
      <c r="AV833">
        <f t="shared" si="151"/>
        <v>0</v>
      </c>
    </row>
    <row r="834" spans="1:48" ht="15" customHeight="1">
      <c r="A834" s="84"/>
      <c r="B834" s="9"/>
      <c r="C834" s="58" t="s">
        <v>5039</v>
      </c>
      <c r="D834" s="443" t="str">
        <f>IF(CNGMD_2023_M5_Secc2!D51="","",CNGMD_2023_M5_Secc2!D51)</f>
        <v/>
      </c>
      <c r="E834" s="329"/>
      <c r="F834" s="329"/>
      <c r="G834" s="329"/>
      <c r="H834" s="329"/>
      <c r="I834" s="329"/>
      <c r="J834" s="329"/>
      <c r="K834" s="329"/>
      <c r="L834" s="329"/>
      <c r="M834" s="329"/>
      <c r="N834" s="331"/>
      <c r="O834" s="52"/>
      <c r="P834" s="52"/>
      <c r="Q834" s="52"/>
      <c r="R834" s="52"/>
      <c r="S834" s="52"/>
      <c r="T834" s="52"/>
      <c r="U834" s="52"/>
      <c r="V834" s="52"/>
      <c r="W834" s="52"/>
      <c r="X834" s="52"/>
      <c r="Y834" s="52"/>
      <c r="Z834" s="52"/>
      <c r="AA834" s="52"/>
      <c r="AB834" s="52"/>
      <c r="AC834" s="52"/>
      <c r="AD834" s="52"/>
      <c r="AG834">
        <f t="shared" si="152"/>
        <v>0</v>
      </c>
      <c r="AH834">
        <f t="shared" si="139"/>
        <v>0</v>
      </c>
      <c r="AK834">
        <f t="shared" si="140"/>
        <v>0</v>
      </c>
      <c r="AL834">
        <f t="shared" si="141"/>
        <v>0</v>
      </c>
      <c r="AM834">
        <f t="shared" si="142"/>
        <v>0</v>
      </c>
      <c r="AN834">
        <f t="shared" si="143"/>
        <v>0</v>
      </c>
      <c r="AO834">
        <f t="shared" si="144"/>
        <v>0</v>
      </c>
      <c r="AP834">
        <f t="shared" si="145"/>
        <v>0</v>
      </c>
      <c r="AQ834">
        <f t="shared" si="146"/>
        <v>0</v>
      </c>
      <c r="AR834">
        <f t="shared" si="147"/>
        <v>0</v>
      </c>
      <c r="AS834">
        <f t="shared" si="148"/>
        <v>0</v>
      </c>
      <c r="AT834">
        <f t="shared" si="149"/>
        <v>0</v>
      </c>
      <c r="AU834">
        <f t="shared" si="150"/>
        <v>0</v>
      </c>
      <c r="AV834">
        <f t="shared" si="151"/>
        <v>0</v>
      </c>
    </row>
    <row r="835" spans="1:48" ht="15" customHeight="1">
      <c r="A835" s="84"/>
      <c r="B835" s="9"/>
      <c r="C835" s="58" t="s">
        <v>5040</v>
      </c>
      <c r="D835" s="443" t="str">
        <f>IF(CNGMD_2023_M5_Secc2!D52="","",CNGMD_2023_M5_Secc2!D52)</f>
        <v/>
      </c>
      <c r="E835" s="329"/>
      <c r="F835" s="329"/>
      <c r="G835" s="329"/>
      <c r="H835" s="329"/>
      <c r="I835" s="329"/>
      <c r="J835" s="329"/>
      <c r="K835" s="329"/>
      <c r="L835" s="329"/>
      <c r="M835" s="329"/>
      <c r="N835" s="331"/>
      <c r="O835" s="52"/>
      <c r="P835" s="52"/>
      <c r="Q835" s="52"/>
      <c r="R835" s="52"/>
      <c r="S835" s="52"/>
      <c r="T835" s="52"/>
      <c r="U835" s="52"/>
      <c r="V835" s="52"/>
      <c r="W835" s="52"/>
      <c r="X835" s="52"/>
      <c r="Y835" s="52"/>
      <c r="Z835" s="52"/>
      <c r="AA835" s="52"/>
      <c r="AB835" s="52"/>
      <c r="AC835" s="52"/>
      <c r="AD835" s="52"/>
      <c r="AG835">
        <f t="shared" si="152"/>
        <v>0</v>
      </c>
      <c r="AH835">
        <f t="shared" si="139"/>
        <v>0</v>
      </c>
      <c r="AK835">
        <f t="shared" si="140"/>
        <v>0</v>
      </c>
      <c r="AL835">
        <f t="shared" si="141"/>
        <v>0</v>
      </c>
      <c r="AM835">
        <f t="shared" si="142"/>
        <v>0</v>
      </c>
      <c r="AN835">
        <f t="shared" si="143"/>
        <v>0</v>
      </c>
      <c r="AO835">
        <f t="shared" si="144"/>
        <v>0</v>
      </c>
      <c r="AP835">
        <f t="shared" si="145"/>
        <v>0</v>
      </c>
      <c r="AQ835">
        <f t="shared" si="146"/>
        <v>0</v>
      </c>
      <c r="AR835">
        <f t="shared" si="147"/>
        <v>0</v>
      </c>
      <c r="AS835">
        <f t="shared" si="148"/>
        <v>0</v>
      </c>
      <c r="AT835">
        <f t="shared" si="149"/>
        <v>0</v>
      </c>
      <c r="AU835">
        <f t="shared" si="150"/>
        <v>0</v>
      </c>
      <c r="AV835">
        <f t="shared" si="151"/>
        <v>0</v>
      </c>
    </row>
    <row r="836" spans="1:48" ht="15" customHeight="1">
      <c r="A836" s="84"/>
      <c r="B836" s="9"/>
      <c r="C836" s="58" t="s">
        <v>5041</v>
      </c>
      <c r="D836" s="443" t="str">
        <f>IF(CNGMD_2023_M5_Secc2!D53="","",CNGMD_2023_M5_Secc2!D53)</f>
        <v/>
      </c>
      <c r="E836" s="329"/>
      <c r="F836" s="329"/>
      <c r="G836" s="329"/>
      <c r="H836" s="329"/>
      <c r="I836" s="329"/>
      <c r="J836" s="329"/>
      <c r="K836" s="329"/>
      <c r="L836" s="329"/>
      <c r="M836" s="329"/>
      <c r="N836" s="331"/>
      <c r="O836" s="52"/>
      <c r="P836" s="52"/>
      <c r="Q836" s="52"/>
      <c r="R836" s="52"/>
      <c r="S836" s="52"/>
      <c r="T836" s="52"/>
      <c r="U836" s="52"/>
      <c r="V836" s="52"/>
      <c r="W836" s="52"/>
      <c r="X836" s="52"/>
      <c r="Y836" s="52"/>
      <c r="Z836" s="52"/>
      <c r="AA836" s="52"/>
      <c r="AB836" s="52"/>
      <c r="AC836" s="52"/>
      <c r="AD836" s="52"/>
      <c r="AG836">
        <f t="shared" si="152"/>
        <v>0</v>
      </c>
      <c r="AH836">
        <f t="shared" si="139"/>
        <v>0</v>
      </c>
      <c r="AK836">
        <f t="shared" si="140"/>
        <v>0</v>
      </c>
      <c r="AL836">
        <f t="shared" si="141"/>
        <v>0</v>
      </c>
      <c r="AM836">
        <f t="shared" si="142"/>
        <v>0</v>
      </c>
      <c r="AN836">
        <f t="shared" si="143"/>
        <v>0</v>
      </c>
      <c r="AO836">
        <f t="shared" si="144"/>
        <v>0</v>
      </c>
      <c r="AP836">
        <f t="shared" si="145"/>
        <v>0</v>
      </c>
      <c r="AQ836">
        <f t="shared" si="146"/>
        <v>0</v>
      </c>
      <c r="AR836">
        <f t="shared" si="147"/>
        <v>0</v>
      </c>
      <c r="AS836">
        <f t="shared" si="148"/>
        <v>0</v>
      </c>
      <c r="AT836">
        <f t="shared" si="149"/>
        <v>0</v>
      </c>
      <c r="AU836">
        <f t="shared" si="150"/>
        <v>0</v>
      </c>
      <c r="AV836">
        <f t="shared" si="151"/>
        <v>0</v>
      </c>
    </row>
    <row r="837" spans="1:48" ht="15" customHeight="1">
      <c r="A837" s="84"/>
      <c r="B837" s="9"/>
      <c r="C837" s="58" t="s">
        <v>5042</v>
      </c>
      <c r="D837" s="443" t="str">
        <f>IF(CNGMD_2023_M5_Secc2!D54="","",CNGMD_2023_M5_Secc2!D54)</f>
        <v/>
      </c>
      <c r="E837" s="329"/>
      <c r="F837" s="329"/>
      <c r="G837" s="329"/>
      <c r="H837" s="329"/>
      <c r="I837" s="329"/>
      <c r="J837" s="329"/>
      <c r="K837" s="329"/>
      <c r="L837" s="329"/>
      <c r="M837" s="329"/>
      <c r="N837" s="331"/>
      <c r="O837" s="52"/>
      <c r="P837" s="52"/>
      <c r="Q837" s="52"/>
      <c r="R837" s="52"/>
      <c r="S837" s="52"/>
      <c r="T837" s="52"/>
      <c r="U837" s="52"/>
      <c r="V837" s="52"/>
      <c r="W837" s="52"/>
      <c r="X837" s="52"/>
      <c r="Y837" s="52"/>
      <c r="Z837" s="52"/>
      <c r="AA837" s="52"/>
      <c r="AB837" s="52"/>
      <c r="AC837" s="52"/>
      <c r="AD837" s="52"/>
      <c r="AG837">
        <f t="shared" si="152"/>
        <v>0</v>
      </c>
      <c r="AH837">
        <f t="shared" si="139"/>
        <v>0</v>
      </c>
      <c r="AK837">
        <f t="shared" si="140"/>
        <v>0</v>
      </c>
      <c r="AL837">
        <f t="shared" si="141"/>
        <v>0</v>
      </c>
      <c r="AM837">
        <f t="shared" si="142"/>
        <v>0</v>
      </c>
      <c r="AN837">
        <f t="shared" si="143"/>
        <v>0</v>
      </c>
      <c r="AO837">
        <f t="shared" si="144"/>
        <v>0</v>
      </c>
      <c r="AP837">
        <f t="shared" si="145"/>
        <v>0</v>
      </c>
      <c r="AQ837">
        <f t="shared" si="146"/>
        <v>0</v>
      </c>
      <c r="AR837">
        <f t="shared" si="147"/>
        <v>0</v>
      </c>
      <c r="AS837">
        <f t="shared" si="148"/>
        <v>0</v>
      </c>
      <c r="AT837">
        <f t="shared" si="149"/>
        <v>0</v>
      </c>
      <c r="AU837">
        <f t="shared" si="150"/>
        <v>0</v>
      </c>
      <c r="AV837">
        <f t="shared" si="151"/>
        <v>0</v>
      </c>
    </row>
    <row r="838" spans="1:48" ht="15" customHeight="1">
      <c r="A838" s="84"/>
      <c r="B838" s="9"/>
      <c r="C838" s="58" t="s">
        <v>5043</v>
      </c>
      <c r="D838" s="443" t="str">
        <f>IF(CNGMD_2023_M5_Secc2!D55="","",CNGMD_2023_M5_Secc2!D55)</f>
        <v/>
      </c>
      <c r="E838" s="329"/>
      <c r="F838" s="329"/>
      <c r="G838" s="329"/>
      <c r="H838" s="329"/>
      <c r="I838" s="329"/>
      <c r="J838" s="329"/>
      <c r="K838" s="329"/>
      <c r="L838" s="329"/>
      <c r="M838" s="329"/>
      <c r="N838" s="331"/>
      <c r="O838" s="52"/>
      <c r="P838" s="52"/>
      <c r="Q838" s="52"/>
      <c r="R838" s="52"/>
      <c r="S838" s="52"/>
      <c r="T838" s="52"/>
      <c r="U838" s="52"/>
      <c r="V838" s="52"/>
      <c r="W838" s="52"/>
      <c r="X838" s="52"/>
      <c r="Y838" s="52"/>
      <c r="Z838" s="52"/>
      <c r="AA838" s="52"/>
      <c r="AB838" s="52"/>
      <c r="AC838" s="52"/>
      <c r="AD838" s="52"/>
      <c r="AG838">
        <f t="shared" si="152"/>
        <v>0</v>
      </c>
      <c r="AH838">
        <f t="shared" si="139"/>
        <v>0</v>
      </c>
      <c r="AK838">
        <f t="shared" si="140"/>
        <v>0</v>
      </c>
      <c r="AL838">
        <f t="shared" si="141"/>
        <v>0</v>
      </c>
      <c r="AM838">
        <f t="shared" si="142"/>
        <v>0</v>
      </c>
      <c r="AN838">
        <f t="shared" si="143"/>
        <v>0</v>
      </c>
      <c r="AO838">
        <f t="shared" si="144"/>
        <v>0</v>
      </c>
      <c r="AP838">
        <f t="shared" si="145"/>
        <v>0</v>
      </c>
      <c r="AQ838">
        <f t="shared" si="146"/>
        <v>0</v>
      </c>
      <c r="AR838">
        <f t="shared" si="147"/>
        <v>0</v>
      </c>
      <c r="AS838">
        <f t="shared" si="148"/>
        <v>0</v>
      </c>
      <c r="AT838">
        <f t="shared" si="149"/>
        <v>0</v>
      </c>
      <c r="AU838">
        <f t="shared" si="150"/>
        <v>0</v>
      </c>
      <c r="AV838">
        <f t="shared" si="151"/>
        <v>0</v>
      </c>
    </row>
    <row r="839" spans="1:48" ht="15" customHeight="1">
      <c r="A839" s="84"/>
      <c r="B839" s="9"/>
      <c r="C839" s="58" t="s">
        <v>5044</v>
      </c>
      <c r="D839" s="443" t="str">
        <f>IF(CNGMD_2023_M5_Secc2!D56="","",CNGMD_2023_M5_Secc2!D56)</f>
        <v/>
      </c>
      <c r="E839" s="329"/>
      <c r="F839" s="329"/>
      <c r="G839" s="329"/>
      <c r="H839" s="329"/>
      <c r="I839" s="329"/>
      <c r="J839" s="329"/>
      <c r="K839" s="329"/>
      <c r="L839" s="329"/>
      <c r="M839" s="329"/>
      <c r="N839" s="331"/>
      <c r="O839" s="52"/>
      <c r="P839" s="52"/>
      <c r="Q839" s="52"/>
      <c r="R839" s="52"/>
      <c r="S839" s="52"/>
      <c r="T839" s="52"/>
      <c r="U839" s="52"/>
      <c r="V839" s="52"/>
      <c r="W839" s="52"/>
      <c r="X839" s="52"/>
      <c r="Y839" s="52"/>
      <c r="Z839" s="52"/>
      <c r="AA839" s="52"/>
      <c r="AB839" s="52"/>
      <c r="AC839" s="52"/>
      <c r="AD839" s="52"/>
      <c r="AG839">
        <f t="shared" si="152"/>
        <v>0</v>
      </c>
      <c r="AH839">
        <f t="shared" si="139"/>
        <v>0</v>
      </c>
      <c r="AK839">
        <f t="shared" si="140"/>
        <v>0</v>
      </c>
      <c r="AL839">
        <f t="shared" si="141"/>
        <v>0</v>
      </c>
      <c r="AM839">
        <f t="shared" si="142"/>
        <v>0</v>
      </c>
      <c r="AN839">
        <f t="shared" si="143"/>
        <v>0</v>
      </c>
      <c r="AO839">
        <f t="shared" si="144"/>
        <v>0</v>
      </c>
      <c r="AP839">
        <f t="shared" si="145"/>
        <v>0</v>
      </c>
      <c r="AQ839">
        <f t="shared" si="146"/>
        <v>0</v>
      </c>
      <c r="AR839">
        <f t="shared" si="147"/>
        <v>0</v>
      </c>
      <c r="AS839">
        <f t="shared" si="148"/>
        <v>0</v>
      </c>
      <c r="AT839">
        <f t="shared" si="149"/>
        <v>0</v>
      </c>
      <c r="AU839">
        <f t="shared" si="150"/>
        <v>0</v>
      </c>
      <c r="AV839">
        <f t="shared" si="151"/>
        <v>0</v>
      </c>
    </row>
    <row r="840" spans="1:48" ht="15" customHeight="1">
      <c r="A840" s="84"/>
      <c r="B840" s="9"/>
      <c r="C840" s="58" t="s">
        <v>5045</v>
      </c>
      <c r="D840" s="443" t="str">
        <f>IF(CNGMD_2023_M5_Secc2!D57="","",CNGMD_2023_M5_Secc2!D57)</f>
        <v/>
      </c>
      <c r="E840" s="329"/>
      <c r="F840" s="329"/>
      <c r="G840" s="329"/>
      <c r="H840" s="329"/>
      <c r="I840" s="329"/>
      <c r="J840" s="329"/>
      <c r="K840" s="329"/>
      <c r="L840" s="329"/>
      <c r="M840" s="329"/>
      <c r="N840" s="331"/>
      <c r="O840" s="52"/>
      <c r="P840" s="52"/>
      <c r="Q840" s="52"/>
      <c r="R840" s="52"/>
      <c r="S840" s="52"/>
      <c r="T840" s="52"/>
      <c r="U840" s="52"/>
      <c r="V840" s="52"/>
      <c r="W840" s="52"/>
      <c r="X840" s="52"/>
      <c r="Y840" s="52"/>
      <c r="Z840" s="52"/>
      <c r="AA840" s="52"/>
      <c r="AB840" s="52"/>
      <c r="AC840" s="52"/>
      <c r="AD840" s="52"/>
      <c r="AG840">
        <f t="shared" si="152"/>
        <v>0</v>
      </c>
      <c r="AH840">
        <f t="shared" si="139"/>
        <v>0</v>
      </c>
      <c r="AK840">
        <f t="shared" si="140"/>
        <v>0</v>
      </c>
      <c r="AL840">
        <f t="shared" si="141"/>
        <v>0</v>
      </c>
      <c r="AM840">
        <f t="shared" si="142"/>
        <v>0</v>
      </c>
      <c r="AN840">
        <f t="shared" si="143"/>
        <v>0</v>
      </c>
      <c r="AO840">
        <f t="shared" si="144"/>
        <v>0</v>
      </c>
      <c r="AP840">
        <f t="shared" si="145"/>
        <v>0</v>
      </c>
      <c r="AQ840">
        <f t="shared" si="146"/>
        <v>0</v>
      </c>
      <c r="AR840">
        <f t="shared" si="147"/>
        <v>0</v>
      </c>
      <c r="AS840">
        <f t="shared" si="148"/>
        <v>0</v>
      </c>
      <c r="AT840">
        <f t="shared" si="149"/>
        <v>0</v>
      </c>
      <c r="AU840">
        <f t="shared" si="150"/>
        <v>0</v>
      </c>
      <c r="AV840">
        <f t="shared" si="151"/>
        <v>0</v>
      </c>
    </row>
    <row r="841" spans="1:48" ht="15" customHeight="1">
      <c r="A841" s="84"/>
      <c r="B841" s="9"/>
      <c r="C841" s="58" t="s">
        <v>5046</v>
      </c>
      <c r="D841" s="443" t="str">
        <f>IF(CNGMD_2023_M5_Secc2!D58="","",CNGMD_2023_M5_Secc2!D58)</f>
        <v/>
      </c>
      <c r="E841" s="329"/>
      <c r="F841" s="329"/>
      <c r="G841" s="329"/>
      <c r="H841" s="329"/>
      <c r="I841" s="329"/>
      <c r="J841" s="329"/>
      <c r="K841" s="329"/>
      <c r="L841" s="329"/>
      <c r="M841" s="329"/>
      <c r="N841" s="331"/>
      <c r="O841" s="52"/>
      <c r="P841" s="52"/>
      <c r="Q841" s="52"/>
      <c r="R841" s="52"/>
      <c r="S841" s="52"/>
      <c r="T841" s="52"/>
      <c r="U841" s="52"/>
      <c r="V841" s="52"/>
      <c r="W841" s="52"/>
      <c r="X841" s="52"/>
      <c r="Y841" s="52"/>
      <c r="Z841" s="52"/>
      <c r="AA841" s="52"/>
      <c r="AB841" s="52"/>
      <c r="AC841" s="52"/>
      <c r="AD841" s="52"/>
      <c r="AG841">
        <f t="shared" si="152"/>
        <v>0</v>
      </c>
      <c r="AH841">
        <f t="shared" si="139"/>
        <v>0</v>
      </c>
      <c r="AK841">
        <f t="shared" si="140"/>
        <v>0</v>
      </c>
      <c r="AL841">
        <f t="shared" si="141"/>
        <v>0</v>
      </c>
      <c r="AM841">
        <f t="shared" si="142"/>
        <v>0</v>
      </c>
      <c r="AN841">
        <f t="shared" si="143"/>
        <v>0</v>
      </c>
      <c r="AO841">
        <f t="shared" si="144"/>
        <v>0</v>
      </c>
      <c r="AP841">
        <f t="shared" si="145"/>
        <v>0</v>
      </c>
      <c r="AQ841">
        <f t="shared" si="146"/>
        <v>0</v>
      </c>
      <c r="AR841">
        <f t="shared" si="147"/>
        <v>0</v>
      </c>
      <c r="AS841">
        <f t="shared" si="148"/>
        <v>0</v>
      </c>
      <c r="AT841">
        <f t="shared" si="149"/>
        <v>0</v>
      </c>
      <c r="AU841">
        <f t="shared" si="150"/>
        <v>0</v>
      </c>
      <c r="AV841">
        <f t="shared" si="151"/>
        <v>0</v>
      </c>
    </row>
    <row r="842" spans="1:48" ht="15" customHeight="1">
      <c r="A842" s="84"/>
      <c r="B842" s="9"/>
      <c r="C842" s="58" t="s">
        <v>5047</v>
      </c>
      <c r="D842" s="443" t="str">
        <f>IF(CNGMD_2023_M5_Secc2!D59="","",CNGMD_2023_M5_Secc2!D59)</f>
        <v/>
      </c>
      <c r="E842" s="329"/>
      <c r="F842" s="329"/>
      <c r="G842" s="329"/>
      <c r="H842" s="329"/>
      <c r="I842" s="329"/>
      <c r="J842" s="329"/>
      <c r="K842" s="329"/>
      <c r="L842" s="329"/>
      <c r="M842" s="329"/>
      <c r="N842" s="331"/>
      <c r="O842" s="52"/>
      <c r="P842" s="52"/>
      <c r="Q842" s="52"/>
      <c r="R842" s="52"/>
      <c r="S842" s="52"/>
      <c r="T842" s="52"/>
      <c r="U842" s="52"/>
      <c r="V842" s="52"/>
      <c r="W842" s="52"/>
      <c r="X842" s="52"/>
      <c r="Y842" s="52"/>
      <c r="Z842" s="52"/>
      <c r="AA842" s="52"/>
      <c r="AB842" s="52"/>
      <c r="AC842" s="52"/>
      <c r="AD842" s="52"/>
      <c r="AG842">
        <f t="shared" si="152"/>
        <v>0</v>
      </c>
      <c r="AH842">
        <f t="shared" si="139"/>
        <v>0</v>
      </c>
      <c r="AK842">
        <f t="shared" si="140"/>
        <v>0</v>
      </c>
      <c r="AL842">
        <f t="shared" si="141"/>
        <v>0</v>
      </c>
      <c r="AM842">
        <f t="shared" si="142"/>
        <v>0</v>
      </c>
      <c r="AN842">
        <f t="shared" si="143"/>
        <v>0</v>
      </c>
      <c r="AO842">
        <f t="shared" si="144"/>
        <v>0</v>
      </c>
      <c r="AP842">
        <f t="shared" si="145"/>
        <v>0</v>
      </c>
      <c r="AQ842">
        <f t="shared" si="146"/>
        <v>0</v>
      </c>
      <c r="AR842">
        <f t="shared" si="147"/>
        <v>0</v>
      </c>
      <c r="AS842">
        <f t="shared" si="148"/>
        <v>0</v>
      </c>
      <c r="AT842">
        <f t="shared" si="149"/>
        <v>0</v>
      </c>
      <c r="AU842">
        <f t="shared" si="150"/>
        <v>0</v>
      </c>
      <c r="AV842">
        <f t="shared" si="151"/>
        <v>0</v>
      </c>
    </row>
    <row r="843" spans="1:48" ht="15" customHeight="1">
      <c r="A843" s="84"/>
      <c r="B843" s="9"/>
      <c r="C843" s="58" t="s">
        <v>5048</v>
      </c>
      <c r="D843" s="443" t="str">
        <f>IF(CNGMD_2023_M5_Secc2!D60="","",CNGMD_2023_M5_Secc2!D60)</f>
        <v/>
      </c>
      <c r="E843" s="329"/>
      <c r="F843" s="329"/>
      <c r="G843" s="329"/>
      <c r="H843" s="329"/>
      <c r="I843" s="329"/>
      <c r="J843" s="329"/>
      <c r="K843" s="329"/>
      <c r="L843" s="329"/>
      <c r="M843" s="329"/>
      <c r="N843" s="331"/>
      <c r="O843" s="52"/>
      <c r="P843" s="52"/>
      <c r="Q843" s="52"/>
      <c r="R843" s="52"/>
      <c r="S843" s="52"/>
      <c r="T843" s="52"/>
      <c r="U843" s="52"/>
      <c r="V843" s="52"/>
      <c r="W843" s="52"/>
      <c r="X843" s="52"/>
      <c r="Y843" s="52"/>
      <c r="Z843" s="52"/>
      <c r="AA843" s="52"/>
      <c r="AB843" s="52"/>
      <c r="AC843" s="52"/>
      <c r="AD843" s="52"/>
      <c r="AG843">
        <f t="shared" si="152"/>
        <v>0</v>
      </c>
      <c r="AH843">
        <f t="shared" si="139"/>
        <v>0</v>
      </c>
      <c r="AK843">
        <f t="shared" si="140"/>
        <v>0</v>
      </c>
      <c r="AL843">
        <f t="shared" si="141"/>
        <v>0</v>
      </c>
      <c r="AM843">
        <f t="shared" si="142"/>
        <v>0</v>
      </c>
      <c r="AN843">
        <f t="shared" si="143"/>
        <v>0</v>
      </c>
      <c r="AO843">
        <f t="shared" si="144"/>
        <v>0</v>
      </c>
      <c r="AP843">
        <f t="shared" si="145"/>
        <v>0</v>
      </c>
      <c r="AQ843">
        <f t="shared" si="146"/>
        <v>0</v>
      </c>
      <c r="AR843">
        <f t="shared" si="147"/>
        <v>0</v>
      </c>
      <c r="AS843">
        <f t="shared" si="148"/>
        <v>0</v>
      </c>
      <c r="AT843">
        <f t="shared" si="149"/>
        <v>0</v>
      </c>
      <c r="AU843">
        <f t="shared" si="150"/>
        <v>0</v>
      </c>
      <c r="AV843">
        <f t="shared" si="151"/>
        <v>0</v>
      </c>
    </row>
    <row r="844" spans="1:48" ht="15" customHeight="1">
      <c r="A844" s="84"/>
      <c r="B844" s="9"/>
      <c r="C844" s="58" t="s">
        <v>5049</v>
      </c>
      <c r="D844" s="443" t="str">
        <f>IF(CNGMD_2023_M5_Secc2!D61="","",CNGMD_2023_M5_Secc2!D61)</f>
        <v/>
      </c>
      <c r="E844" s="329"/>
      <c r="F844" s="329"/>
      <c r="G844" s="329"/>
      <c r="H844" s="329"/>
      <c r="I844" s="329"/>
      <c r="J844" s="329"/>
      <c r="K844" s="329"/>
      <c r="L844" s="329"/>
      <c r="M844" s="329"/>
      <c r="N844" s="331"/>
      <c r="O844" s="52"/>
      <c r="P844" s="52"/>
      <c r="Q844" s="52"/>
      <c r="R844" s="52"/>
      <c r="S844" s="52"/>
      <c r="T844" s="52"/>
      <c r="U844" s="52"/>
      <c r="V844" s="52"/>
      <c r="W844" s="52"/>
      <c r="X844" s="52"/>
      <c r="Y844" s="52"/>
      <c r="Z844" s="52"/>
      <c r="AA844" s="52"/>
      <c r="AB844" s="52"/>
      <c r="AC844" s="52"/>
      <c r="AD844" s="52"/>
      <c r="AG844">
        <f t="shared" si="152"/>
        <v>0</v>
      </c>
      <c r="AH844">
        <f t="shared" si="139"/>
        <v>0</v>
      </c>
      <c r="AK844">
        <f t="shared" si="140"/>
        <v>0</v>
      </c>
      <c r="AL844">
        <f t="shared" si="141"/>
        <v>0</v>
      </c>
      <c r="AM844">
        <f t="shared" si="142"/>
        <v>0</v>
      </c>
      <c r="AN844">
        <f t="shared" si="143"/>
        <v>0</v>
      </c>
      <c r="AO844">
        <f t="shared" si="144"/>
        <v>0</v>
      </c>
      <c r="AP844">
        <f t="shared" si="145"/>
        <v>0</v>
      </c>
      <c r="AQ844">
        <f t="shared" si="146"/>
        <v>0</v>
      </c>
      <c r="AR844">
        <f t="shared" si="147"/>
        <v>0</v>
      </c>
      <c r="AS844">
        <f t="shared" si="148"/>
        <v>0</v>
      </c>
      <c r="AT844">
        <f t="shared" si="149"/>
        <v>0</v>
      </c>
      <c r="AU844">
        <f t="shared" si="150"/>
        <v>0</v>
      </c>
      <c r="AV844">
        <f t="shared" si="151"/>
        <v>0</v>
      </c>
    </row>
    <row r="845" spans="1:48" ht="15" customHeight="1">
      <c r="A845" s="84"/>
      <c r="B845" s="9"/>
      <c r="C845" s="58" t="s">
        <v>5050</v>
      </c>
      <c r="D845" s="443" t="str">
        <f>IF(CNGMD_2023_M5_Secc2!D62="","",CNGMD_2023_M5_Secc2!D62)</f>
        <v/>
      </c>
      <c r="E845" s="329"/>
      <c r="F845" s="329"/>
      <c r="G845" s="329"/>
      <c r="H845" s="329"/>
      <c r="I845" s="329"/>
      <c r="J845" s="329"/>
      <c r="K845" s="329"/>
      <c r="L845" s="329"/>
      <c r="M845" s="329"/>
      <c r="N845" s="331"/>
      <c r="O845" s="52"/>
      <c r="P845" s="52"/>
      <c r="Q845" s="52"/>
      <c r="R845" s="52"/>
      <c r="S845" s="52"/>
      <c r="T845" s="52"/>
      <c r="U845" s="52"/>
      <c r="V845" s="52"/>
      <c r="W845" s="52"/>
      <c r="X845" s="52"/>
      <c r="Y845" s="52"/>
      <c r="Z845" s="52"/>
      <c r="AA845" s="52"/>
      <c r="AB845" s="52"/>
      <c r="AC845" s="52"/>
      <c r="AD845" s="52"/>
      <c r="AG845">
        <f t="shared" si="152"/>
        <v>0</v>
      </c>
      <c r="AH845">
        <f t="shared" si="139"/>
        <v>0</v>
      </c>
      <c r="AK845">
        <f t="shared" si="140"/>
        <v>0</v>
      </c>
      <c r="AL845">
        <f t="shared" si="141"/>
        <v>0</v>
      </c>
      <c r="AM845">
        <f t="shared" si="142"/>
        <v>0</v>
      </c>
      <c r="AN845">
        <f t="shared" si="143"/>
        <v>0</v>
      </c>
      <c r="AO845">
        <f t="shared" si="144"/>
        <v>0</v>
      </c>
      <c r="AP845">
        <f t="shared" si="145"/>
        <v>0</v>
      </c>
      <c r="AQ845">
        <f t="shared" si="146"/>
        <v>0</v>
      </c>
      <c r="AR845">
        <f t="shared" si="147"/>
        <v>0</v>
      </c>
      <c r="AS845">
        <f t="shared" si="148"/>
        <v>0</v>
      </c>
      <c r="AT845">
        <f t="shared" si="149"/>
        <v>0</v>
      </c>
      <c r="AU845">
        <f t="shared" si="150"/>
        <v>0</v>
      </c>
      <c r="AV845">
        <f t="shared" si="151"/>
        <v>0</v>
      </c>
    </row>
    <row r="846" spans="1:48" ht="15" customHeight="1">
      <c r="A846" s="84"/>
      <c r="B846" s="9"/>
      <c r="C846" s="58" t="s">
        <v>5051</v>
      </c>
      <c r="D846" s="443" t="str">
        <f>IF(CNGMD_2023_M5_Secc2!D63="","",CNGMD_2023_M5_Secc2!D63)</f>
        <v/>
      </c>
      <c r="E846" s="329"/>
      <c r="F846" s="329"/>
      <c r="G846" s="329"/>
      <c r="H846" s="329"/>
      <c r="I846" s="329"/>
      <c r="J846" s="329"/>
      <c r="K846" s="329"/>
      <c r="L846" s="329"/>
      <c r="M846" s="329"/>
      <c r="N846" s="331"/>
      <c r="O846" s="52"/>
      <c r="P846" s="52"/>
      <c r="Q846" s="52"/>
      <c r="R846" s="52"/>
      <c r="S846" s="52"/>
      <c r="T846" s="52"/>
      <c r="U846" s="52"/>
      <c r="V846" s="52"/>
      <c r="W846" s="52"/>
      <c r="X846" s="52"/>
      <c r="Y846" s="52"/>
      <c r="Z846" s="52"/>
      <c r="AA846" s="52"/>
      <c r="AB846" s="52"/>
      <c r="AC846" s="52"/>
      <c r="AD846" s="52"/>
      <c r="AG846">
        <f t="shared" si="152"/>
        <v>0</v>
      </c>
      <c r="AH846">
        <f t="shared" si="139"/>
        <v>0</v>
      </c>
      <c r="AK846">
        <f t="shared" si="140"/>
        <v>0</v>
      </c>
      <c r="AL846">
        <f t="shared" si="141"/>
        <v>0</v>
      </c>
      <c r="AM846">
        <f t="shared" si="142"/>
        <v>0</v>
      </c>
      <c r="AN846">
        <f t="shared" si="143"/>
        <v>0</v>
      </c>
      <c r="AO846">
        <f t="shared" si="144"/>
        <v>0</v>
      </c>
      <c r="AP846">
        <f t="shared" si="145"/>
        <v>0</v>
      </c>
      <c r="AQ846">
        <f t="shared" si="146"/>
        <v>0</v>
      </c>
      <c r="AR846">
        <f t="shared" si="147"/>
        <v>0</v>
      </c>
      <c r="AS846">
        <f t="shared" si="148"/>
        <v>0</v>
      </c>
      <c r="AT846">
        <f t="shared" si="149"/>
        <v>0</v>
      </c>
      <c r="AU846">
        <f t="shared" si="150"/>
        <v>0</v>
      </c>
      <c r="AV846">
        <f t="shared" si="151"/>
        <v>0</v>
      </c>
    </row>
    <row r="847" spans="1:48" ht="15" customHeight="1">
      <c r="A847" s="84"/>
      <c r="B847" s="9"/>
      <c r="C847" s="58" t="s">
        <v>5052</v>
      </c>
      <c r="D847" s="443" t="str">
        <f>IF(CNGMD_2023_M5_Secc2!D64="","",CNGMD_2023_M5_Secc2!D64)</f>
        <v/>
      </c>
      <c r="E847" s="329"/>
      <c r="F847" s="329"/>
      <c r="G847" s="329"/>
      <c r="H847" s="329"/>
      <c r="I847" s="329"/>
      <c r="J847" s="329"/>
      <c r="K847" s="329"/>
      <c r="L847" s="329"/>
      <c r="M847" s="329"/>
      <c r="N847" s="331"/>
      <c r="O847" s="52"/>
      <c r="P847" s="52"/>
      <c r="Q847" s="52"/>
      <c r="R847" s="52"/>
      <c r="S847" s="52"/>
      <c r="T847" s="52"/>
      <c r="U847" s="52"/>
      <c r="V847" s="52"/>
      <c r="W847" s="52"/>
      <c r="X847" s="52"/>
      <c r="Y847" s="52"/>
      <c r="Z847" s="52"/>
      <c r="AA847" s="52"/>
      <c r="AB847" s="52"/>
      <c r="AC847" s="52"/>
      <c r="AD847" s="52"/>
      <c r="AG847">
        <f t="shared" si="152"/>
        <v>0</v>
      </c>
      <c r="AH847">
        <f t="shared" si="139"/>
        <v>0</v>
      </c>
      <c r="AK847">
        <f t="shared" si="140"/>
        <v>0</v>
      </c>
      <c r="AL847">
        <f t="shared" si="141"/>
        <v>0</v>
      </c>
      <c r="AM847">
        <f t="shared" si="142"/>
        <v>0</v>
      </c>
      <c r="AN847">
        <f t="shared" si="143"/>
        <v>0</v>
      </c>
      <c r="AO847">
        <f t="shared" si="144"/>
        <v>0</v>
      </c>
      <c r="AP847">
        <f t="shared" si="145"/>
        <v>0</v>
      </c>
      <c r="AQ847">
        <f t="shared" si="146"/>
        <v>0</v>
      </c>
      <c r="AR847">
        <f t="shared" si="147"/>
        <v>0</v>
      </c>
      <c r="AS847">
        <f t="shared" si="148"/>
        <v>0</v>
      </c>
      <c r="AT847">
        <f t="shared" si="149"/>
        <v>0</v>
      </c>
      <c r="AU847">
        <f t="shared" si="150"/>
        <v>0</v>
      </c>
      <c r="AV847">
        <f t="shared" si="151"/>
        <v>0</v>
      </c>
    </row>
    <row r="848" spans="1:48" ht="15" customHeight="1">
      <c r="A848" s="84"/>
      <c r="B848" s="9"/>
      <c r="C848" s="79"/>
      <c r="D848" s="79"/>
      <c r="E848" s="79"/>
      <c r="F848" s="193"/>
      <c r="G848" s="81"/>
      <c r="H848" s="81"/>
      <c r="I848" s="81"/>
      <c r="J848" s="81"/>
      <c r="K848" s="81"/>
      <c r="L848" s="81"/>
      <c r="M848" s="81"/>
      <c r="N848" s="193" t="s">
        <v>5198</v>
      </c>
      <c r="O848" s="67">
        <f t="shared" ref="O848:AD848" si="153">IF(AND(SUM(O822:O847)=0,COUNTIF(O822:O847,"NS")&gt;0),"NS",IF(AND(SUM(O822:O847)=0,COUNTIF(O822:O847,0)&gt;0),0,IF(AND(SUM(O822:O847)=0,COUNTIF(O822:O847,"NA")&gt;0),"NA",SUM(O822:O847))))</f>
        <v>0</v>
      </c>
      <c r="P848" s="67">
        <f t="shared" si="153"/>
        <v>0</v>
      </c>
      <c r="Q848" s="67">
        <f t="shared" si="153"/>
        <v>0</v>
      </c>
      <c r="R848" s="67">
        <f t="shared" si="153"/>
        <v>0</v>
      </c>
      <c r="S848" s="67">
        <f t="shared" si="153"/>
        <v>0</v>
      </c>
      <c r="T848" s="67">
        <f t="shared" si="153"/>
        <v>0</v>
      </c>
      <c r="U848" s="67">
        <f t="shared" si="153"/>
        <v>0</v>
      </c>
      <c r="V848" s="67">
        <f t="shared" si="153"/>
        <v>0</v>
      </c>
      <c r="W848" s="67">
        <f t="shared" si="153"/>
        <v>0</v>
      </c>
      <c r="X848" s="67">
        <f t="shared" si="153"/>
        <v>0</v>
      </c>
      <c r="Y848" s="67">
        <f t="shared" si="153"/>
        <v>0</v>
      </c>
      <c r="Z848" s="67">
        <f t="shared" si="153"/>
        <v>0</v>
      </c>
      <c r="AA848" s="67">
        <f t="shared" si="153"/>
        <v>0</v>
      </c>
      <c r="AB848" s="67">
        <f t="shared" si="153"/>
        <v>0</v>
      </c>
      <c r="AC848" s="67">
        <f t="shared" si="153"/>
        <v>0</v>
      </c>
      <c r="AD848" s="67">
        <f t="shared" si="153"/>
        <v>0</v>
      </c>
      <c r="AG848">
        <f>SUM(AG823:AG847)</f>
        <v>0</v>
      </c>
      <c r="AH848" s="284">
        <f>SUM(AH822:AH847)</f>
        <v>0</v>
      </c>
      <c r="AK848">
        <f>SUM(AK822:AK847)</f>
        <v>0</v>
      </c>
      <c r="AM848">
        <f>SUM(AM822:AM847)</f>
        <v>0</v>
      </c>
      <c r="AN848">
        <f>SUM(AN822:AN847)</f>
        <v>0</v>
      </c>
      <c r="AP848">
        <f>SUM(AP822:AP847)</f>
        <v>0</v>
      </c>
      <c r="AQ848">
        <f>SUM(AQ822:AQ847)</f>
        <v>0</v>
      </c>
      <c r="AS848">
        <f>SUM(AS822:AS847)</f>
        <v>0</v>
      </c>
      <c r="AT848">
        <f>SUM(AT822:AT847)</f>
        <v>0</v>
      </c>
      <c r="AV848">
        <f>SUM(AV822:AV847)</f>
        <v>0</v>
      </c>
    </row>
    <row r="849" spans="1:48" ht="15" customHeight="1">
      <c r="A849" s="84"/>
      <c r="B849" s="9"/>
      <c r="C849" s="79"/>
      <c r="D849" s="79"/>
      <c r="E849" s="79"/>
      <c r="F849" s="79"/>
      <c r="G849" s="79"/>
      <c r="H849" s="79"/>
      <c r="I849" s="79"/>
      <c r="J849" s="79"/>
      <c r="K849" s="79"/>
      <c r="L849" s="79"/>
      <c r="M849" s="79"/>
      <c r="N849" s="79"/>
      <c r="O849" s="79"/>
      <c r="P849" s="79"/>
      <c r="Q849" s="79"/>
      <c r="R849" s="79"/>
      <c r="S849" s="79"/>
      <c r="T849" s="79"/>
      <c r="U849" s="79"/>
      <c r="V849" s="79"/>
      <c r="W849" s="79"/>
      <c r="X849" s="79"/>
      <c r="Y849" s="79"/>
      <c r="Z849" s="79"/>
      <c r="AA849" s="79"/>
      <c r="AB849" s="79"/>
      <c r="AC849" s="79"/>
      <c r="AD849" s="79"/>
      <c r="AK849" t="s">
        <v>5318</v>
      </c>
      <c r="AL849">
        <f>SUM(AM848,AP848,AS848,AV848)</f>
        <v>0</v>
      </c>
      <c r="AM849" t="s">
        <v>5319</v>
      </c>
      <c r="AN849">
        <f>SUM(AK848,AN848,AQ848,AT848)</f>
        <v>0</v>
      </c>
    </row>
    <row r="850" spans="1:48" ht="24" customHeight="1">
      <c r="A850" s="84"/>
      <c r="B850" s="9"/>
      <c r="C850" s="416" t="s">
        <v>5098</v>
      </c>
      <c r="D850" s="319"/>
      <c r="E850" s="319"/>
      <c r="F850" s="319"/>
      <c r="G850" s="319"/>
      <c r="H850" s="319"/>
      <c r="I850" s="319"/>
      <c r="J850" s="319"/>
      <c r="K850" s="319"/>
      <c r="L850" s="319"/>
      <c r="M850" s="319"/>
      <c r="N850" s="319"/>
      <c r="O850" s="319"/>
      <c r="P850" s="319"/>
      <c r="Q850" s="319"/>
      <c r="R850" s="319"/>
      <c r="S850" s="319"/>
      <c r="T850" s="319"/>
      <c r="U850" s="319"/>
      <c r="V850" s="319"/>
      <c r="W850" s="319"/>
      <c r="X850" s="319"/>
      <c r="Y850" s="319"/>
      <c r="Z850" s="319"/>
      <c r="AA850" s="319"/>
      <c r="AB850" s="319"/>
      <c r="AC850" s="319"/>
      <c r="AD850" s="319"/>
      <c r="AK850" t="s">
        <v>5320</v>
      </c>
      <c r="AL850">
        <f>IF(AN849&gt;0,IF(SUM(O848)&gt;=SUM(S848,W848,AA848),0,1),IF(SUM(O848)&lt;&gt;SUM(S848,W848,AA848),1,0))</f>
        <v>0</v>
      </c>
      <c r="AM850" t="s">
        <v>5321</v>
      </c>
      <c r="AN850">
        <f>IF(AN849&gt;0,IF(SUM(P848)&gt;=SUM(T848,X848,AB848),0,1),IF(SUM(P848)&lt;&gt;SUM(T848,X848,AB848),1,0))</f>
        <v>0</v>
      </c>
      <c r="AO850" t="s">
        <v>5322</v>
      </c>
      <c r="AP850">
        <f>IF(AN849&gt;0,IF(SUM(Q848)&gt;=SUM(U848,Y848,AC848),0,1),IF(SUM(Q848)&lt;&gt;SUM(U848,Y848,AC848),1,0))</f>
        <v>0</v>
      </c>
      <c r="AQ850" t="s">
        <v>5323</v>
      </c>
      <c r="AR850">
        <f>IF(AN849&gt;0,IF(SUM(R848)&gt;=SUM(V848,Z848,AD848),0,1),IF(SUM(R848)&lt;&gt;SUM(V848,Z848,AD848),1,0))</f>
        <v>0</v>
      </c>
    </row>
    <row r="851" spans="1:48" ht="60" customHeight="1">
      <c r="A851" s="84"/>
      <c r="B851" s="9"/>
      <c r="C851" s="458"/>
      <c r="D851" s="459"/>
      <c r="E851" s="459"/>
      <c r="F851" s="459"/>
      <c r="G851" s="459"/>
      <c r="H851" s="459"/>
      <c r="I851" s="459"/>
      <c r="J851" s="459"/>
      <c r="K851" s="459"/>
      <c r="L851" s="459"/>
      <c r="M851" s="459"/>
      <c r="N851" s="459"/>
      <c r="O851" s="459"/>
      <c r="P851" s="459"/>
      <c r="Q851" s="459"/>
      <c r="R851" s="459"/>
      <c r="S851" s="459"/>
      <c r="T851" s="459"/>
      <c r="U851" s="459"/>
      <c r="V851" s="459"/>
      <c r="W851" s="459"/>
      <c r="X851" s="459"/>
      <c r="Y851" s="459"/>
      <c r="Z851" s="459"/>
      <c r="AA851" s="459"/>
      <c r="AB851" s="459"/>
      <c r="AC851" s="459"/>
      <c r="AD851" s="460"/>
    </row>
    <row r="852" spans="1:48" ht="15" customHeight="1">
      <c r="A852" s="44"/>
      <c r="B852" s="285" t="str">
        <f>IF(AG848=0,"","Favor de ingresar toda la información requerida en la tabla y/o verifique que no tenga información en celdas sombreadas.")</f>
        <v/>
      </c>
      <c r="C852" s="285"/>
      <c r="D852" s="46"/>
      <c r="E852" s="46"/>
      <c r="F852" s="46"/>
      <c r="G852" s="46"/>
      <c r="H852" s="46"/>
      <c r="I852" s="46"/>
      <c r="J852" s="46"/>
      <c r="K852" s="46"/>
      <c r="L852" s="46"/>
      <c r="M852" s="46"/>
      <c r="N852" s="46"/>
      <c r="O852" s="46"/>
      <c r="P852" s="46"/>
      <c r="Q852" s="46"/>
      <c r="R852" s="46"/>
      <c r="S852" s="46"/>
      <c r="T852" s="46"/>
      <c r="U852" s="46"/>
      <c r="V852" s="46"/>
      <c r="W852" s="46"/>
      <c r="X852" s="46"/>
      <c r="Y852" s="46"/>
      <c r="Z852" s="46"/>
      <c r="AA852" s="46"/>
      <c r="AB852" s="46"/>
      <c r="AC852" s="46"/>
      <c r="AD852" s="46"/>
    </row>
    <row r="853" spans="1:48" ht="15" customHeight="1">
      <c r="A853" s="44"/>
      <c r="B853" s="285" t="str">
        <f>IF(AND(AH848&gt;0,C851=""),"Alerta:Debido a que cuenta con registros NS, debe proporcionar una justificación en el area de comentarios al final de la pregunta.","")</f>
        <v/>
      </c>
      <c r="C853" s="285"/>
      <c r="D853" s="46"/>
      <c r="E853" s="46"/>
      <c r="F853" s="46"/>
      <c r="G853" s="46"/>
      <c r="H853" s="46"/>
      <c r="I853" s="46"/>
      <c r="J853" s="46"/>
      <c r="K853" s="46"/>
      <c r="L853" s="46"/>
      <c r="M853" s="46"/>
      <c r="N853" s="46"/>
      <c r="O853" s="46"/>
      <c r="P853" s="46"/>
      <c r="Q853" s="46"/>
      <c r="R853" s="46"/>
      <c r="S853" s="46"/>
      <c r="T853" s="46"/>
      <c r="U853" s="46"/>
      <c r="V853" s="46"/>
      <c r="W853" s="46"/>
      <c r="X853" s="46"/>
      <c r="Y853" s="46"/>
      <c r="Z853" s="46"/>
      <c r="AA853" s="46"/>
      <c r="AB853" s="46"/>
      <c r="AC853" s="46"/>
      <c r="AD853" s="46"/>
    </row>
    <row r="854" spans="1:48" ht="15" customHeight="1">
      <c r="A854" s="44"/>
      <c r="B854" s="285" t="str">
        <f>IF(OR(AL849&gt;0,AL850&gt;0,AN850&gt;0,AP850&gt;0,AR850&gt;0),"Favor de revisar la sumatoria y consistencia de totales y/o subtotales por filas (numéricos y NS)","")</f>
        <v/>
      </c>
      <c r="C854" s="285"/>
      <c r="D854" s="46"/>
      <c r="E854" s="46"/>
      <c r="F854" s="46"/>
      <c r="G854" s="46"/>
      <c r="H854" s="46"/>
      <c r="I854" s="46"/>
      <c r="J854" s="46"/>
      <c r="K854" s="46"/>
      <c r="L854" s="46"/>
      <c r="M854" s="46"/>
      <c r="N854" s="46"/>
      <c r="O854" s="46"/>
      <c r="P854" s="46"/>
      <c r="Q854" s="46"/>
      <c r="R854" s="46"/>
      <c r="S854" s="46"/>
      <c r="T854" s="46"/>
      <c r="U854" s="46"/>
      <c r="V854" s="46"/>
      <c r="W854" s="46"/>
      <c r="X854" s="46"/>
      <c r="Y854" s="46"/>
      <c r="Z854" s="46"/>
      <c r="AA854" s="46"/>
      <c r="AB854" s="46"/>
      <c r="AC854" s="46"/>
      <c r="AD854" s="46"/>
    </row>
    <row r="855" spans="1:48" ht="15" customHeight="1">
      <c r="A855" s="44"/>
      <c r="B855" s="285"/>
      <c r="C855" s="285"/>
      <c r="D855" s="46"/>
      <c r="E855" s="46"/>
      <c r="F855" s="46"/>
      <c r="G855" s="46"/>
      <c r="H855" s="46"/>
      <c r="I855" s="46"/>
      <c r="J855" s="46"/>
      <c r="K855" s="46"/>
      <c r="L855" s="46"/>
      <c r="M855" s="46"/>
      <c r="N855" s="46"/>
      <c r="O855" s="46"/>
      <c r="P855" s="46"/>
      <c r="Q855" s="46"/>
      <c r="R855" s="46"/>
      <c r="S855" s="46"/>
      <c r="T855" s="46"/>
      <c r="U855" s="46"/>
      <c r="V855" s="46"/>
      <c r="W855" s="46"/>
      <c r="X855" s="46"/>
      <c r="Y855" s="46"/>
      <c r="Z855" s="46"/>
      <c r="AA855" s="46"/>
      <c r="AB855" s="46"/>
      <c r="AC855" s="46"/>
      <c r="AD855" s="46"/>
    </row>
    <row r="856" spans="1:48" ht="15" customHeight="1">
      <c r="A856" s="44"/>
      <c r="B856" s="285"/>
      <c r="C856" s="285"/>
      <c r="D856" s="46"/>
      <c r="E856" s="46"/>
      <c r="F856" s="46"/>
      <c r="G856" s="46"/>
      <c r="H856" s="46"/>
      <c r="I856" s="46"/>
      <c r="J856" s="46"/>
      <c r="K856" s="46"/>
      <c r="L856" s="46"/>
      <c r="M856" s="46"/>
      <c r="N856" s="46"/>
      <c r="O856" s="46"/>
      <c r="P856" s="46"/>
      <c r="Q856" s="46"/>
      <c r="R856" s="46"/>
      <c r="S856" s="46"/>
      <c r="T856" s="46"/>
      <c r="U856" s="46"/>
      <c r="V856" s="46"/>
      <c r="W856" s="46"/>
      <c r="X856" s="46"/>
      <c r="Y856" s="46"/>
      <c r="Z856" s="46"/>
      <c r="AA856" s="46"/>
      <c r="AB856" s="46"/>
      <c r="AC856" s="46"/>
      <c r="AD856" s="46"/>
    </row>
    <row r="857" spans="1:48" ht="15" customHeight="1">
      <c r="A857" s="44"/>
      <c r="B857" s="285"/>
      <c r="C857" s="285"/>
      <c r="D857" s="46"/>
      <c r="E857" s="46"/>
      <c r="F857" s="46"/>
      <c r="G857" s="46"/>
      <c r="H857" s="46"/>
      <c r="I857" s="46"/>
      <c r="J857" s="46"/>
      <c r="K857" s="46"/>
      <c r="L857" s="46"/>
      <c r="M857" s="46"/>
      <c r="N857" s="46"/>
      <c r="O857" s="46"/>
      <c r="P857" s="46"/>
      <c r="Q857" s="46"/>
      <c r="R857" s="46"/>
      <c r="S857" s="46"/>
      <c r="T857" s="46"/>
      <c r="U857" s="46"/>
      <c r="V857" s="46"/>
      <c r="W857" s="46"/>
      <c r="X857" s="46"/>
      <c r="Y857" s="46"/>
      <c r="Z857" s="46"/>
      <c r="AA857" s="46"/>
      <c r="AB857" s="46"/>
      <c r="AC857" s="46"/>
      <c r="AD857" s="46"/>
    </row>
    <row r="858" spans="1:48" ht="24" customHeight="1">
      <c r="A858" s="44" t="s">
        <v>5832</v>
      </c>
      <c r="B858" s="429" t="s">
        <v>6241</v>
      </c>
      <c r="C858" s="319"/>
      <c r="D858" s="319"/>
      <c r="E858" s="319"/>
      <c r="F858" s="319"/>
      <c r="G858" s="319"/>
      <c r="H858" s="319"/>
      <c r="I858" s="319"/>
      <c r="J858" s="319"/>
      <c r="K858" s="319"/>
      <c r="L858" s="319"/>
      <c r="M858" s="319"/>
      <c r="N858" s="319"/>
      <c r="O858" s="319"/>
      <c r="P858" s="319"/>
      <c r="Q858" s="319"/>
      <c r="R858" s="319"/>
      <c r="S858" s="319"/>
      <c r="T858" s="319"/>
      <c r="U858" s="319"/>
      <c r="V858" s="319"/>
      <c r="W858" s="319"/>
      <c r="X858" s="319"/>
      <c r="Y858" s="319"/>
      <c r="Z858" s="319"/>
      <c r="AA858" s="319"/>
      <c r="AB858" s="319"/>
      <c r="AC858" s="319"/>
      <c r="AD858" s="319"/>
    </row>
    <row r="859" spans="1:48" ht="15" customHeight="1">
      <c r="A859" s="84"/>
      <c r="B859" s="40"/>
      <c r="C859" s="40"/>
      <c r="D859" s="40"/>
      <c r="E859" s="40"/>
      <c r="F859" s="40"/>
      <c r="G859" s="40"/>
      <c r="H859" s="40"/>
      <c r="I859" s="40"/>
      <c r="J859" s="40"/>
      <c r="K859" s="40"/>
      <c r="L859" s="40"/>
      <c r="M859" s="40"/>
      <c r="N859" s="40"/>
      <c r="O859" s="40"/>
      <c r="P859" s="40"/>
      <c r="Q859" s="40"/>
      <c r="R859" s="40"/>
      <c r="S859" s="40"/>
      <c r="T859" s="40"/>
      <c r="U859" s="40"/>
      <c r="V859" s="40"/>
      <c r="W859" s="40"/>
      <c r="X859" s="40"/>
      <c r="Y859" s="40"/>
      <c r="Z859" s="40"/>
      <c r="AA859" s="40"/>
      <c r="AB859" s="40"/>
      <c r="AC859" s="40"/>
      <c r="AD859" s="40"/>
    </row>
    <row r="860" spans="1:48" ht="24" customHeight="1">
      <c r="A860" s="84"/>
      <c r="B860" s="40"/>
      <c r="C860" s="334" t="s">
        <v>6242</v>
      </c>
      <c r="D860" s="339"/>
      <c r="E860" s="339"/>
      <c r="F860" s="339"/>
      <c r="G860" s="339"/>
      <c r="H860" s="339"/>
      <c r="I860" s="339"/>
      <c r="J860" s="339"/>
      <c r="K860" s="339"/>
      <c r="L860" s="339"/>
      <c r="M860" s="339"/>
      <c r="N860" s="340"/>
      <c r="O860" s="334" t="s">
        <v>6141</v>
      </c>
      <c r="P860" s="329"/>
      <c r="Q860" s="329"/>
      <c r="R860" s="329"/>
      <c r="S860" s="329"/>
      <c r="T860" s="329"/>
      <c r="U860" s="329"/>
      <c r="V860" s="329"/>
      <c r="W860" s="329"/>
      <c r="X860" s="329"/>
      <c r="Y860" s="329"/>
      <c r="Z860" s="329"/>
      <c r="AA860" s="329"/>
      <c r="AB860" s="329"/>
      <c r="AC860" s="329"/>
      <c r="AD860" s="331"/>
    </row>
    <row r="861" spans="1:48" ht="15" customHeight="1">
      <c r="A861" s="84"/>
      <c r="B861" s="40"/>
      <c r="C861" s="356"/>
      <c r="D861" s="319"/>
      <c r="E861" s="319"/>
      <c r="F861" s="319"/>
      <c r="G861" s="319"/>
      <c r="H861" s="319"/>
      <c r="I861" s="319"/>
      <c r="J861" s="319"/>
      <c r="K861" s="319"/>
      <c r="L861" s="319"/>
      <c r="M861" s="319"/>
      <c r="N861" s="357"/>
      <c r="O861" s="457" t="s">
        <v>5209</v>
      </c>
      <c r="P861" s="480" t="s">
        <v>5300</v>
      </c>
      <c r="Q861" s="480" t="s">
        <v>5301</v>
      </c>
      <c r="R861" s="480" t="s">
        <v>5355</v>
      </c>
      <c r="S861" s="330" t="s">
        <v>5356</v>
      </c>
      <c r="T861" s="329"/>
      <c r="U861" s="329"/>
      <c r="V861" s="331"/>
      <c r="W861" s="330" t="s">
        <v>5357</v>
      </c>
      <c r="X861" s="329"/>
      <c r="Y861" s="329"/>
      <c r="Z861" s="331"/>
      <c r="AA861" s="330" t="s">
        <v>5355</v>
      </c>
      <c r="AB861" s="329"/>
      <c r="AC861" s="329"/>
      <c r="AD861" s="331"/>
    </row>
    <row r="862" spans="1:48" ht="84" customHeight="1">
      <c r="A862" s="84"/>
      <c r="B862" s="40"/>
      <c r="C862" s="358"/>
      <c r="D862" s="327"/>
      <c r="E862" s="327"/>
      <c r="F862" s="327"/>
      <c r="G862" s="327"/>
      <c r="H862" s="327"/>
      <c r="I862" s="327"/>
      <c r="J862" s="327"/>
      <c r="K862" s="327"/>
      <c r="L862" s="327"/>
      <c r="M862" s="327"/>
      <c r="N862" s="359"/>
      <c r="O862" s="448"/>
      <c r="P862" s="448"/>
      <c r="Q862" s="448"/>
      <c r="R862" s="448"/>
      <c r="S862" s="186" t="s">
        <v>5304</v>
      </c>
      <c r="T862" s="74" t="s">
        <v>5300</v>
      </c>
      <c r="U862" s="74" t="s">
        <v>5301</v>
      </c>
      <c r="V862" s="74" t="s">
        <v>5355</v>
      </c>
      <c r="W862" s="186" t="s">
        <v>5304</v>
      </c>
      <c r="X862" s="74" t="s">
        <v>5300</v>
      </c>
      <c r="Y862" s="74" t="s">
        <v>5301</v>
      </c>
      <c r="Z862" s="74" t="s">
        <v>5355</v>
      </c>
      <c r="AA862" s="186" t="s">
        <v>5304</v>
      </c>
      <c r="AB862" s="74" t="s">
        <v>5300</v>
      </c>
      <c r="AC862" s="74" t="s">
        <v>5301</v>
      </c>
      <c r="AD862" s="74" t="s">
        <v>5355</v>
      </c>
      <c r="AG862" t="s">
        <v>5084</v>
      </c>
      <c r="AH862" t="s">
        <v>5183</v>
      </c>
      <c r="AK862" t="s">
        <v>5306</v>
      </c>
      <c r="AL862" t="s">
        <v>5307</v>
      </c>
      <c r="AM862" t="s">
        <v>5308</v>
      </c>
      <c r="AN862" t="s">
        <v>5309</v>
      </c>
      <c r="AO862" t="s">
        <v>5310</v>
      </c>
      <c r="AP862" t="s">
        <v>5311</v>
      </c>
      <c r="AQ862" t="s">
        <v>5312</v>
      </c>
      <c r="AR862" t="s">
        <v>5313</v>
      </c>
      <c r="AS862" t="s">
        <v>5314</v>
      </c>
      <c r="AT862" t="s">
        <v>5315</v>
      </c>
      <c r="AU862" t="s">
        <v>5316</v>
      </c>
      <c r="AV862" t="s">
        <v>5317</v>
      </c>
    </row>
    <row r="863" spans="1:48" ht="15" customHeight="1">
      <c r="A863" s="84"/>
      <c r="B863" s="40"/>
      <c r="C863" s="58" t="s">
        <v>5021</v>
      </c>
      <c r="D863" s="443" t="s">
        <v>6243</v>
      </c>
      <c r="E863" s="329"/>
      <c r="F863" s="329"/>
      <c r="G863" s="329"/>
      <c r="H863" s="329"/>
      <c r="I863" s="329"/>
      <c r="J863" s="329"/>
      <c r="K863" s="329"/>
      <c r="L863" s="329"/>
      <c r="M863" s="329"/>
      <c r="N863" s="331"/>
      <c r="O863" s="52"/>
      <c r="P863" s="52"/>
      <c r="Q863" s="52"/>
      <c r="R863" s="52"/>
      <c r="S863" s="52"/>
      <c r="T863" s="52"/>
      <c r="U863" s="52"/>
      <c r="V863" s="52"/>
      <c r="W863" s="52"/>
      <c r="X863" s="52"/>
      <c r="Y863" s="52"/>
      <c r="Z863" s="52"/>
      <c r="AA863" s="52"/>
      <c r="AB863" s="52"/>
      <c r="AC863" s="52"/>
      <c r="AD863" s="52"/>
      <c r="AG863">
        <f>IF(AND(C518=0,COUNTA(O863:AD863)=0),0,IF(AND(C518&gt;0,COUNTA(O863:AD863)=16),0,1))</f>
        <v>0</v>
      </c>
      <c r="AH863">
        <f>IF(COUNTIF(O863:AD863,"NS"),1,0)</f>
        <v>0</v>
      </c>
      <c r="AK863">
        <f>COUNTIF(P863:R863,"NS")</f>
        <v>0</v>
      </c>
      <c r="AL863">
        <f>SUM(P863:R863)</f>
        <v>0</v>
      </c>
      <c r="AM863">
        <f>IF(COUNTA(O863:R863)=0,0,IF(OR(AND(O863=0,AK863&gt;0),AND(O863="ns",AL863&gt;0),AND(O863="ns",AK863=0,AL863=0)),1,IF(OR(AND(AK863&gt;=2,O863&gt;AL863),AND(O863="ns",AL863=0,AK863&gt;0),O863=AL863),0,1)))</f>
        <v>0</v>
      </c>
      <c r="AN863">
        <f>COUNTIF(T863:V863,"NS")</f>
        <v>0</v>
      </c>
      <c r="AO863">
        <f>SUM(T863:V863)</f>
        <v>0</v>
      </c>
      <c r="AP863">
        <f>IF(COUNTA(S863:V863)=0,0,IF(OR(AND(S863=0,AN863&gt;0),AND(S863="ns",AO863&gt;0),AND(S863="ns",AN863=0,AO863=0)),1,IF(OR(AND(AN863&gt;=2,S863&gt;AO863),AND(S863="ns",AO863=0,AN863&gt;0),S863=AO863),0,1)))</f>
        <v>0</v>
      </c>
      <c r="AQ863">
        <f>COUNTIF(X863:Z863,"NS")</f>
        <v>0</v>
      </c>
      <c r="AR863">
        <f>SUM(X863:Z863)</f>
        <v>0</v>
      </c>
      <c r="AS863">
        <f>IF(COUNTA(W863:Z863)=0,0,IF(OR(AND(W863=0,AQ863&gt;0),AND(W863="ns",AR863&gt;0),AND(W863="ns",AQ863=0,AR863=0)),1,IF(OR(AND(AQ863&gt;=2,W863&gt;AR863),AND(W863="ns",AR863=0,AQ863&gt;0),W863=AR863),0,1)))</f>
        <v>0</v>
      </c>
      <c r="AT863">
        <f>COUNTIF(AB863:AD863,"NS")</f>
        <v>0</v>
      </c>
      <c r="AU863">
        <f>SUM(AB863:AD863)</f>
        <v>0</v>
      </c>
      <c r="AV863">
        <f>IF(COUNTA(AA863:AD863)=0,0,IF(OR(AND(AA863=0,AT863&gt;0),AND(AA863="ns",AU863&gt;0),AND(AA863="ns",AT863=0,AU863=0)),1,IF(OR(AND(AT863&gt;=2,AA863&gt;AU863),AND(AA863="ns",AU863=0,AT863&gt;0),AA863=AU863),0,1)))</f>
        <v>0</v>
      </c>
    </row>
    <row r="864" spans="1:48" ht="15" customHeight="1">
      <c r="A864" s="84"/>
      <c r="B864" s="40"/>
      <c r="C864" s="58" t="s">
        <v>5022</v>
      </c>
      <c r="D864" s="443" t="s">
        <v>6244</v>
      </c>
      <c r="E864" s="329"/>
      <c r="F864" s="329"/>
      <c r="G864" s="329"/>
      <c r="H864" s="329"/>
      <c r="I864" s="329"/>
      <c r="J864" s="329"/>
      <c r="K864" s="329"/>
      <c r="L864" s="329"/>
      <c r="M864" s="329"/>
      <c r="N864" s="331"/>
      <c r="O864" s="52"/>
      <c r="P864" s="52"/>
      <c r="Q864" s="52"/>
      <c r="R864" s="52"/>
      <c r="S864" s="52"/>
      <c r="T864" s="52"/>
      <c r="U864" s="52"/>
      <c r="V864" s="52"/>
      <c r="W864" s="52"/>
      <c r="X864" s="52"/>
      <c r="Y864" s="52"/>
      <c r="Z864" s="52"/>
      <c r="AA864" s="52"/>
      <c r="AB864" s="52"/>
      <c r="AC864" s="52"/>
      <c r="AD864" s="52"/>
      <c r="AG864">
        <f>IF(AND(C518=0,COUNTA(O864:AD864)=0),0,IF(AND(C518&gt;0,COUNTA(O864:AD864)=16),0,1))</f>
        <v>0</v>
      </c>
      <c r="AH864">
        <f>IF(COUNTIF(O864:AD864,"NS"),1,0)</f>
        <v>0</v>
      </c>
      <c r="AK864">
        <f>COUNTIF(P864:R864,"NS")</f>
        <v>0</v>
      </c>
      <c r="AL864">
        <f>SUM(P864:R864)</f>
        <v>0</v>
      </c>
      <c r="AM864">
        <f>IF(COUNTA(O864:R864)=0,0,IF(OR(AND(O864=0,AK864&gt;0),AND(O864="ns",AL864&gt;0),AND(O864="ns",AK864=0,AL864=0)),1,IF(OR(AND(AK864&gt;=2,O864&gt;AL864),AND(O864="ns",AL864=0,AK864&gt;0),O864=AL864),0,1)))</f>
        <v>0</v>
      </c>
      <c r="AN864">
        <f>COUNTIF(T864:V864,"NS")</f>
        <v>0</v>
      </c>
      <c r="AO864">
        <f>SUM(T864:V864)</f>
        <v>0</v>
      </c>
      <c r="AP864">
        <f>IF(COUNTA(S864:V864)=0,0,IF(OR(AND(S864=0,AN864&gt;0),AND(S864="ns",AO864&gt;0),AND(S864="ns",AN864=0,AO864=0)),1,IF(OR(AND(AN864&gt;=2,S864&gt;AO864),AND(S864="ns",AO864=0,AN864&gt;0),S864=AO864),0,1)))</f>
        <v>0</v>
      </c>
      <c r="AQ864">
        <f>COUNTIF(X864:Z864,"NS")</f>
        <v>0</v>
      </c>
      <c r="AR864">
        <f>SUM(X864:Z864)</f>
        <v>0</v>
      </c>
      <c r="AS864">
        <f>IF(COUNTA(W864:Z864)=0,0,IF(OR(AND(W864=0,AQ864&gt;0),AND(W864="ns",AR864&gt;0),AND(W864="ns",AQ864=0,AR864=0)),1,IF(OR(AND(AQ864&gt;=2,W864&gt;AR864),AND(W864="ns",AR864=0,AQ864&gt;0),W864=AR864),0,1)))</f>
        <v>0</v>
      </c>
      <c r="AT864">
        <f>COUNTIF(AB864:AD864,"NS")</f>
        <v>0</v>
      </c>
      <c r="AU864">
        <f>SUM(AB864:AD864)</f>
        <v>0</v>
      </c>
      <c r="AV864">
        <f>IF(COUNTA(AA864:AD864)=0,0,IF(OR(AND(AA864=0,AT864&gt;0),AND(AA864="ns",AU864&gt;0),AND(AA864="ns",AT864=0,AU864=0)),1,IF(OR(AND(AT864&gt;=2,AA864&gt;AU864),AND(AA864="ns",AU864=0,AT864&gt;0),AA864=AU864),0,1)))</f>
        <v>0</v>
      </c>
    </row>
    <row r="865" spans="1:48" ht="15" customHeight="1">
      <c r="A865" s="84"/>
      <c r="B865" s="40"/>
      <c r="C865" s="58" t="s">
        <v>5024</v>
      </c>
      <c r="D865" s="443" t="s">
        <v>5355</v>
      </c>
      <c r="E865" s="329"/>
      <c r="F865" s="329"/>
      <c r="G865" s="329"/>
      <c r="H865" s="329"/>
      <c r="I865" s="329"/>
      <c r="J865" s="329"/>
      <c r="K865" s="329"/>
      <c r="L865" s="329"/>
      <c r="M865" s="329"/>
      <c r="N865" s="331"/>
      <c r="O865" s="52"/>
      <c r="P865" s="52"/>
      <c r="Q865" s="52"/>
      <c r="R865" s="52"/>
      <c r="S865" s="52"/>
      <c r="T865" s="52"/>
      <c r="U865" s="52"/>
      <c r="V865" s="52"/>
      <c r="W865" s="52"/>
      <c r="X865" s="52"/>
      <c r="Y865" s="52"/>
      <c r="Z865" s="52"/>
      <c r="AA865" s="52"/>
      <c r="AB865" s="52"/>
      <c r="AC865" s="52"/>
      <c r="AD865" s="52"/>
      <c r="AG865">
        <f>IF(AND(C518=0,COUNTA(O865:AD865)=0),0,IF(AND(C518&gt;0,COUNTA(O865:AD865)=16),0,1))</f>
        <v>0</v>
      </c>
      <c r="AH865">
        <f>IF(COUNTIF(O865:AD865,"NS"),1,0)</f>
        <v>0</v>
      </c>
      <c r="AK865">
        <f>COUNTIF(P865:R865,"NS")</f>
        <v>0</v>
      </c>
      <c r="AL865">
        <f>SUM(P865:R865)</f>
        <v>0</v>
      </c>
      <c r="AM865">
        <f>IF(COUNTA(O865:R865)=0,0,IF(OR(AND(O865=0,AK865&gt;0),AND(O865="ns",AL865&gt;0),AND(O865="ns",AK865=0,AL865=0)),1,IF(OR(AND(AK865&gt;=2,O865&gt;AL865),AND(O865="ns",AL865=0,AK865&gt;0),O865=AL865),0,1)))</f>
        <v>0</v>
      </c>
      <c r="AN865">
        <f>COUNTIF(T865:V865,"NS")</f>
        <v>0</v>
      </c>
      <c r="AO865">
        <f>SUM(T865:V865)</f>
        <v>0</v>
      </c>
      <c r="AP865">
        <f>IF(COUNTA(S865:V865)=0,0,IF(OR(AND(S865=0,AN865&gt;0),AND(S865="ns",AO865&gt;0),AND(S865="ns",AN865=0,AO865=0)),1,IF(OR(AND(AN865&gt;=2,S865&gt;AO865),AND(S865="ns",AO865=0,AN865&gt;0),S865=AO865),0,1)))</f>
        <v>0</v>
      </c>
      <c r="AQ865">
        <f>COUNTIF(X865:Z865,"NS")</f>
        <v>0</v>
      </c>
      <c r="AR865">
        <f>SUM(X865:Z865)</f>
        <v>0</v>
      </c>
      <c r="AS865">
        <f>IF(COUNTA(W865:Z865)=0,0,IF(OR(AND(W865=0,AQ865&gt;0),AND(W865="ns",AR865&gt;0),AND(W865="ns",AQ865=0,AR865=0)),1,IF(OR(AND(AQ865&gt;=2,W865&gt;AR865),AND(W865="ns",AR865=0,AQ865&gt;0),W865=AR865),0,1)))</f>
        <v>0</v>
      </c>
      <c r="AT865">
        <f>COUNTIF(AB865:AD865,"NS")</f>
        <v>0</v>
      </c>
      <c r="AU865">
        <f>SUM(AB865:AD865)</f>
        <v>0</v>
      </c>
      <c r="AV865">
        <f>IF(COUNTA(AA865:AD865)=0,0,IF(OR(AND(AA865=0,AT865&gt;0),AND(AA865="ns",AU865&gt;0),AND(AA865="ns",AT865=0,AU865=0)),1,IF(OR(AND(AT865&gt;=2,AA865&gt;AU865),AND(AA865="ns",AU865=0,AT865&gt;0),AA865=AU865),0,1)))</f>
        <v>0</v>
      </c>
    </row>
    <row r="866" spans="1:48" ht="15" customHeight="1">
      <c r="A866" s="84"/>
      <c r="B866" s="40"/>
      <c r="C866" s="40"/>
      <c r="D866" s="40"/>
      <c r="E866" s="40"/>
      <c r="F866" s="40"/>
      <c r="G866" s="62"/>
      <c r="H866" s="78"/>
      <c r="I866" s="78"/>
      <c r="K866" s="40"/>
      <c r="L866" s="40"/>
      <c r="M866" s="40"/>
      <c r="N866" s="193" t="s">
        <v>5198</v>
      </c>
      <c r="O866" s="67">
        <f t="shared" ref="O866:AD866" si="154">IF(AND(SUM(O863:O865)=0,COUNTIF(O863:O865,"NS")&gt;0),"NS",IF(AND(SUM(O863:O865)=0,COUNTIF(O863:O865,0)&gt;0),0,IF(AND(SUM(O863:O865)=0,COUNTIF(O863:O865,"NA")&gt;0),"NA",SUM(O863:O865))))</f>
        <v>0</v>
      </c>
      <c r="P866" s="67">
        <f t="shared" si="154"/>
        <v>0</v>
      </c>
      <c r="Q866" s="67">
        <f t="shared" si="154"/>
        <v>0</v>
      </c>
      <c r="R866" s="67">
        <f t="shared" si="154"/>
        <v>0</v>
      </c>
      <c r="S866" s="67">
        <f t="shared" si="154"/>
        <v>0</v>
      </c>
      <c r="T866" s="67">
        <f t="shared" si="154"/>
        <v>0</v>
      </c>
      <c r="U866" s="67">
        <f t="shared" si="154"/>
        <v>0</v>
      </c>
      <c r="V866" s="67">
        <f t="shared" si="154"/>
        <v>0</v>
      </c>
      <c r="W866" s="67">
        <f t="shared" si="154"/>
        <v>0</v>
      </c>
      <c r="X866" s="67">
        <f t="shared" si="154"/>
        <v>0</v>
      </c>
      <c r="Y866" s="67">
        <f t="shared" si="154"/>
        <v>0</v>
      </c>
      <c r="Z866" s="67">
        <f t="shared" si="154"/>
        <v>0</v>
      </c>
      <c r="AA866" s="67">
        <f t="shared" si="154"/>
        <v>0</v>
      </c>
      <c r="AB866" s="67">
        <f t="shared" si="154"/>
        <v>0</v>
      </c>
      <c r="AC866" s="67">
        <f t="shared" si="154"/>
        <v>0</v>
      </c>
      <c r="AD866" s="67">
        <f t="shared" si="154"/>
        <v>0</v>
      </c>
      <c r="AG866">
        <f>SUM(AG863:AG865)</f>
        <v>0</v>
      </c>
      <c r="AH866" s="284">
        <f>SUM(AH863:AH865)</f>
        <v>0</v>
      </c>
      <c r="AK866">
        <f>SUM(AK863:AK865)</f>
        <v>0</v>
      </c>
      <c r="AM866">
        <f>SUM(AM863:AM865)</f>
        <v>0</v>
      </c>
      <c r="AN866">
        <f>SUM(AN863:AN865)</f>
        <v>0</v>
      </c>
      <c r="AP866">
        <f>SUM(AP863:AP865)</f>
        <v>0</v>
      </c>
      <c r="AQ866">
        <f>SUM(AQ863:AQ865)</f>
        <v>0</v>
      </c>
      <c r="AS866">
        <f>SUM(AS863:AS865)</f>
        <v>0</v>
      </c>
      <c r="AT866">
        <f>SUM(AT863:AT865)</f>
        <v>0</v>
      </c>
      <c r="AV866">
        <f>SUM(AV863:AV865)</f>
        <v>0</v>
      </c>
    </row>
    <row r="867" spans="1:48" ht="15" customHeight="1">
      <c r="A867" s="84"/>
      <c r="B867" s="40"/>
      <c r="C867" s="40"/>
      <c r="D867" s="40"/>
      <c r="E867" s="40"/>
      <c r="F867" s="40"/>
      <c r="G867" s="62"/>
      <c r="H867" s="78"/>
      <c r="I867" s="78"/>
      <c r="J867" s="62"/>
      <c r="K867" s="40"/>
      <c r="L867" s="40"/>
      <c r="M867" s="40"/>
      <c r="N867" s="62"/>
      <c r="O867" s="38"/>
      <c r="P867" s="38"/>
      <c r="Q867" s="38"/>
      <c r="R867" s="38"/>
      <c r="S867" s="38"/>
      <c r="T867" s="38"/>
      <c r="U867" s="38"/>
      <c r="V867" s="38"/>
      <c r="W867" s="38"/>
      <c r="X867" s="38"/>
      <c r="Y867" s="38"/>
      <c r="Z867" s="38"/>
      <c r="AA867" s="38"/>
      <c r="AB867" s="38"/>
      <c r="AC867" s="38"/>
      <c r="AD867" s="38"/>
      <c r="AK867" t="s">
        <v>5318</v>
      </c>
      <c r="AL867">
        <f>SUM(AM866,AP866,AS866,AV866)</f>
        <v>0</v>
      </c>
      <c r="AM867" t="s">
        <v>5319</v>
      </c>
      <c r="AN867">
        <f>SUM(AK866,AN866,AQ866,AT866)</f>
        <v>0</v>
      </c>
    </row>
    <row r="868" spans="1:48" ht="24" customHeight="1">
      <c r="A868" s="84"/>
      <c r="B868" s="9"/>
      <c r="C868" s="416" t="s">
        <v>5098</v>
      </c>
      <c r="D868" s="319"/>
      <c r="E868" s="319"/>
      <c r="F868" s="319"/>
      <c r="G868" s="319"/>
      <c r="H868" s="319"/>
      <c r="I868" s="319"/>
      <c r="J868" s="319"/>
      <c r="K868" s="319"/>
      <c r="L868" s="319"/>
      <c r="M868" s="319"/>
      <c r="N868" s="319"/>
      <c r="O868" s="319"/>
      <c r="P868" s="319"/>
      <c r="Q868" s="319"/>
      <c r="R868" s="319"/>
      <c r="S868" s="319"/>
      <c r="T868" s="319"/>
      <c r="U868" s="319"/>
      <c r="V868" s="319"/>
      <c r="W868" s="319"/>
      <c r="X868" s="319"/>
      <c r="Y868" s="319"/>
      <c r="Z868" s="319"/>
      <c r="AA868" s="319"/>
      <c r="AB868" s="319"/>
      <c r="AC868" s="319"/>
      <c r="AD868" s="319"/>
      <c r="AK868" t="s">
        <v>5320</v>
      </c>
      <c r="AL868">
        <f>IF(AN867&gt;0,IF(SUM(O866)&gt;=SUM(S866,W866,AA866),0,1),IF(SUM(O866)&lt;&gt;SUM(S866,W866,AA866),1,0))</f>
        <v>0</v>
      </c>
      <c r="AM868" t="s">
        <v>5321</v>
      </c>
      <c r="AN868">
        <f>IF(AN867&gt;0,IF(SUM(P866)&gt;=SUM(T866,X866,AB866),0,1),IF(SUM(P866)&lt;&gt;SUM(T866,X866,AB866),1,0))</f>
        <v>0</v>
      </c>
      <c r="AO868" t="s">
        <v>5322</v>
      </c>
      <c r="AP868">
        <f>IF(AN867&gt;0,IF(SUM(Q866)&gt;=SUM(U866,Y866,AC866),0,1),IF(SUM(Q866)&lt;&gt;SUM(U866,Y866,AC866),1,0))</f>
        <v>0</v>
      </c>
      <c r="AQ868" t="s">
        <v>5323</v>
      </c>
      <c r="AR868">
        <f>IF(AN867&gt;0,IF(SUM(R866)&gt;=SUM(V866,Z866,AD866),0,1),IF(SUM(R866)&lt;&gt;SUM(V866,Z866,AD866),1,0))</f>
        <v>0</v>
      </c>
    </row>
    <row r="869" spans="1:48" ht="60" customHeight="1">
      <c r="A869" s="84"/>
      <c r="B869" s="9"/>
      <c r="C869" s="458"/>
      <c r="D869" s="459"/>
      <c r="E869" s="459"/>
      <c r="F869" s="459"/>
      <c r="G869" s="459"/>
      <c r="H869" s="459"/>
      <c r="I869" s="459"/>
      <c r="J869" s="459"/>
      <c r="K869" s="459"/>
      <c r="L869" s="459"/>
      <c r="M869" s="459"/>
      <c r="N869" s="459"/>
      <c r="O869" s="459"/>
      <c r="P869" s="459"/>
      <c r="Q869" s="459"/>
      <c r="R869" s="459"/>
      <c r="S869" s="459"/>
      <c r="T869" s="459"/>
      <c r="U869" s="459"/>
      <c r="V869" s="459"/>
      <c r="W869" s="459"/>
      <c r="X869" s="459"/>
      <c r="Y869" s="459"/>
      <c r="Z869" s="459"/>
      <c r="AA869" s="459"/>
      <c r="AB869" s="459"/>
      <c r="AC869" s="459"/>
      <c r="AD869" s="460"/>
    </row>
    <row r="870" spans="1:48" ht="15" customHeight="1">
      <c r="A870" s="44"/>
      <c r="B870" s="285" t="str">
        <f>IF(AG866=0,"","Favor de ingresar toda la información requerida en la tabla y/o verifique que no tenga información en celdas sombreadas.")</f>
        <v/>
      </c>
      <c r="C870" s="285"/>
      <c r="D870" s="46"/>
      <c r="E870" s="46"/>
      <c r="F870" s="46"/>
      <c r="G870" s="46"/>
      <c r="H870" s="46"/>
      <c r="I870" s="46"/>
      <c r="J870" s="46"/>
      <c r="K870" s="46"/>
      <c r="L870" s="46"/>
      <c r="M870" s="46"/>
      <c r="N870" s="46"/>
      <c r="O870" s="46"/>
      <c r="P870" s="46"/>
      <c r="Q870" s="46"/>
      <c r="R870" s="46"/>
      <c r="S870" s="46"/>
      <c r="T870" s="46"/>
      <c r="U870" s="46"/>
      <c r="V870" s="46"/>
      <c r="W870" s="46"/>
      <c r="X870" s="46"/>
      <c r="Y870" s="46"/>
      <c r="Z870" s="46"/>
      <c r="AA870" s="46"/>
      <c r="AB870" s="46"/>
      <c r="AC870" s="46"/>
      <c r="AD870" s="46"/>
    </row>
    <row r="871" spans="1:48" ht="15" customHeight="1">
      <c r="A871" s="44"/>
      <c r="B871" s="285" t="str">
        <f>IF(AND(AH866&gt;0,C869=""),"Alerta:Debido a que cuenta con registros NS, debe proporcionar una justificación en el area de comentarios al final de la pregunta.","")</f>
        <v/>
      </c>
      <c r="C871" s="285"/>
      <c r="D871" s="46"/>
      <c r="E871" s="46"/>
      <c r="F871" s="46"/>
      <c r="G871" s="46"/>
      <c r="H871" s="46"/>
      <c r="I871" s="46"/>
      <c r="J871" s="46"/>
      <c r="K871" s="46"/>
      <c r="L871" s="46"/>
      <c r="M871" s="46"/>
      <c r="N871" s="46"/>
      <c r="O871" s="46"/>
      <c r="P871" s="46"/>
      <c r="Q871" s="46"/>
      <c r="R871" s="46"/>
      <c r="S871" s="46"/>
      <c r="T871" s="46"/>
      <c r="U871" s="46"/>
      <c r="V871" s="46"/>
      <c r="W871" s="46"/>
      <c r="X871" s="46"/>
      <c r="Y871" s="46"/>
      <c r="Z871" s="46"/>
      <c r="AA871" s="46"/>
      <c r="AB871" s="46"/>
      <c r="AC871" s="46"/>
      <c r="AD871" s="46"/>
    </row>
    <row r="872" spans="1:48" ht="15" customHeight="1">
      <c r="A872" s="44"/>
      <c r="B872" s="285" t="str">
        <f>IF(OR(AL867&gt;0,AL868&gt;0,AN868&gt;0,AP868&gt;0,AR868&gt;0),"Favor de revisar la sumatoria y consistencia de totales y/o subtotales por filas (numéricos y NS)","")</f>
        <v/>
      </c>
      <c r="C872" s="285"/>
      <c r="D872" s="46"/>
      <c r="E872" s="46"/>
      <c r="F872" s="46"/>
      <c r="G872" s="46"/>
      <c r="H872" s="46"/>
      <c r="I872" s="46"/>
      <c r="J872" s="46"/>
      <c r="K872" s="46"/>
      <c r="L872" s="46"/>
      <c r="M872" s="46"/>
      <c r="N872" s="46"/>
      <c r="O872" s="46"/>
      <c r="P872" s="46"/>
      <c r="Q872" s="46"/>
      <c r="R872" s="46"/>
      <c r="S872" s="46"/>
      <c r="T872" s="46"/>
      <c r="U872" s="46"/>
      <c r="V872" s="46"/>
      <c r="W872" s="46"/>
      <c r="X872" s="46"/>
      <c r="Y872" s="46"/>
      <c r="Z872" s="46"/>
      <c r="AA872" s="46"/>
      <c r="AB872" s="46"/>
      <c r="AC872" s="46"/>
      <c r="AD872" s="46"/>
    </row>
    <row r="873" spans="1:48" ht="15" customHeight="1">
      <c r="A873" s="44"/>
      <c r="B873" s="285"/>
      <c r="C873" s="285"/>
      <c r="D873" s="46"/>
      <c r="E873" s="46"/>
      <c r="F873" s="46"/>
      <c r="G873" s="46"/>
      <c r="H873" s="46"/>
      <c r="I873" s="46"/>
      <c r="J873" s="46"/>
      <c r="K873" s="46"/>
      <c r="L873" s="46"/>
      <c r="M873" s="46"/>
      <c r="N873" s="46"/>
      <c r="O873" s="46"/>
      <c r="P873" s="46"/>
      <c r="Q873" s="46"/>
      <c r="R873" s="46"/>
      <c r="S873" s="46"/>
      <c r="T873" s="46"/>
      <c r="U873" s="46"/>
      <c r="V873" s="46"/>
      <c r="W873" s="46"/>
      <c r="X873" s="46"/>
      <c r="Y873" s="46"/>
      <c r="Z873" s="46"/>
      <c r="AA873" s="46"/>
      <c r="AB873" s="46"/>
      <c r="AC873" s="46"/>
      <c r="AD873" s="46"/>
    </row>
    <row r="874" spans="1:48" ht="15" customHeight="1">
      <c r="A874" s="44"/>
      <c r="B874" s="285"/>
      <c r="C874" s="285"/>
      <c r="D874" s="46"/>
      <c r="E874" s="46"/>
      <c r="F874" s="46"/>
      <c r="G874" s="46"/>
      <c r="H874" s="46"/>
      <c r="I874" s="46"/>
      <c r="J874" s="46"/>
      <c r="K874" s="46"/>
      <c r="L874" s="46"/>
      <c r="M874" s="46"/>
      <c r="N874" s="46"/>
      <c r="O874" s="46"/>
      <c r="P874" s="46"/>
      <c r="Q874" s="46"/>
      <c r="R874" s="46"/>
      <c r="S874" s="46"/>
      <c r="T874" s="46"/>
      <c r="U874" s="46"/>
      <c r="V874" s="46"/>
      <c r="W874" s="46"/>
      <c r="X874" s="46"/>
      <c r="Y874" s="46"/>
      <c r="Z874" s="46"/>
      <c r="AA874" s="46"/>
      <c r="AB874" s="46"/>
      <c r="AC874" s="46"/>
      <c r="AD874" s="46"/>
    </row>
    <row r="875" spans="1:48" ht="15" customHeight="1">
      <c r="A875" s="84"/>
      <c r="B875" s="285"/>
      <c r="C875" s="285"/>
      <c r="D875" s="79"/>
      <c r="E875" s="79"/>
      <c r="F875" s="79"/>
      <c r="G875" s="79"/>
      <c r="H875" s="79"/>
      <c r="I875" s="79"/>
      <c r="J875" s="79"/>
      <c r="K875" s="79"/>
      <c r="L875" s="79"/>
      <c r="M875" s="79"/>
      <c r="N875" s="79"/>
      <c r="O875" s="79"/>
      <c r="P875" s="79"/>
      <c r="Q875" s="79"/>
      <c r="R875" s="79"/>
      <c r="S875" s="79"/>
      <c r="T875" s="79"/>
      <c r="U875" s="79"/>
      <c r="V875" s="79"/>
      <c r="W875" s="79"/>
      <c r="X875" s="79"/>
      <c r="Y875" s="79"/>
      <c r="Z875" s="79"/>
      <c r="AA875" s="79"/>
      <c r="AB875" s="79"/>
      <c r="AC875" s="79"/>
      <c r="AD875" s="79"/>
    </row>
    <row r="876" spans="1:48" ht="24" customHeight="1">
      <c r="A876" s="44" t="s">
        <v>5833</v>
      </c>
      <c r="B876" s="429" t="s">
        <v>6245</v>
      </c>
      <c r="C876" s="319"/>
      <c r="D876" s="319"/>
      <c r="E876" s="319"/>
      <c r="F876" s="319"/>
      <c r="G876" s="319"/>
      <c r="H876" s="319"/>
      <c r="I876" s="319"/>
      <c r="J876" s="319"/>
      <c r="K876" s="319"/>
      <c r="L876" s="319"/>
      <c r="M876" s="319"/>
      <c r="N876" s="319"/>
      <c r="O876" s="319"/>
      <c r="P876" s="319"/>
      <c r="Q876" s="319"/>
      <c r="R876" s="319"/>
      <c r="S876" s="319"/>
      <c r="T876" s="319"/>
      <c r="U876" s="319"/>
      <c r="V876" s="319"/>
      <c r="W876" s="319"/>
      <c r="X876" s="319"/>
      <c r="Y876" s="319"/>
      <c r="Z876" s="319"/>
      <c r="AA876" s="319"/>
      <c r="AB876" s="319"/>
      <c r="AC876" s="319"/>
      <c r="AD876" s="319"/>
    </row>
    <row r="877" spans="1:48" ht="24" customHeight="1">
      <c r="A877" s="44"/>
      <c r="B877" s="60"/>
      <c r="C877" s="428" t="s">
        <v>6235</v>
      </c>
      <c r="D877" s="319"/>
      <c r="E877" s="319"/>
      <c r="F877" s="319"/>
      <c r="G877" s="319"/>
      <c r="H877" s="319"/>
      <c r="I877" s="319"/>
      <c r="J877" s="319"/>
      <c r="K877" s="319"/>
      <c r="L877" s="319"/>
      <c r="M877" s="319"/>
      <c r="N877" s="319"/>
      <c r="O877" s="319"/>
      <c r="P877" s="319"/>
      <c r="Q877" s="319"/>
      <c r="R877" s="319"/>
      <c r="S877" s="319"/>
      <c r="T877" s="319"/>
      <c r="U877" s="319"/>
      <c r="V877" s="319"/>
      <c r="W877" s="319"/>
      <c r="X877" s="319"/>
      <c r="Y877" s="319"/>
      <c r="Z877" s="319"/>
      <c r="AA877" s="319"/>
      <c r="AB877" s="319"/>
      <c r="AC877" s="319"/>
      <c r="AD877" s="319"/>
    </row>
    <row r="878" spans="1:48" ht="24" customHeight="1">
      <c r="A878" s="44"/>
      <c r="B878" s="60"/>
      <c r="C878" s="416" t="s">
        <v>6246</v>
      </c>
      <c r="D878" s="319"/>
      <c r="E878" s="319"/>
      <c r="F878" s="319"/>
      <c r="G878" s="319"/>
      <c r="H878" s="319"/>
      <c r="I878" s="319"/>
      <c r="J878" s="319"/>
      <c r="K878" s="319"/>
      <c r="L878" s="319"/>
      <c r="M878" s="319"/>
      <c r="N878" s="319"/>
      <c r="O878" s="319"/>
      <c r="P878" s="319"/>
      <c r="Q878" s="319"/>
      <c r="R878" s="319"/>
      <c r="S878" s="319"/>
      <c r="T878" s="319"/>
      <c r="U878" s="319"/>
      <c r="V878" s="319"/>
      <c r="W878" s="319"/>
      <c r="X878" s="319"/>
      <c r="Y878" s="319"/>
      <c r="Z878" s="319"/>
      <c r="AA878" s="319"/>
      <c r="AB878" s="319"/>
      <c r="AC878" s="319"/>
      <c r="AD878" s="319"/>
    </row>
    <row r="879" spans="1:48" ht="24" customHeight="1">
      <c r="A879" s="84"/>
      <c r="B879" s="9"/>
      <c r="C879" s="428" t="s">
        <v>5834</v>
      </c>
      <c r="D879" s="319"/>
      <c r="E879" s="319"/>
      <c r="F879" s="319"/>
      <c r="G879" s="319"/>
      <c r="H879" s="319"/>
      <c r="I879" s="319"/>
      <c r="J879" s="319"/>
      <c r="K879" s="319"/>
      <c r="L879" s="319"/>
      <c r="M879" s="319"/>
      <c r="N879" s="319"/>
      <c r="O879" s="319"/>
      <c r="P879" s="319"/>
      <c r="Q879" s="319"/>
      <c r="R879" s="319"/>
      <c r="S879" s="319"/>
      <c r="T879" s="319"/>
      <c r="U879" s="319"/>
      <c r="V879" s="319"/>
      <c r="W879" s="319"/>
      <c r="X879" s="319"/>
      <c r="Y879" s="319"/>
      <c r="Z879" s="319"/>
      <c r="AA879" s="319"/>
      <c r="AB879" s="319"/>
      <c r="AC879" s="319"/>
      <c r="AD879" s="319"/>
    </row>
    <row r="880" spans="1:48" ht="15" customHeight="1">
      <c r="A880" s="84"/>
      <c r="B880" s="9"/>
      <c r="C880" s="79"/>
      <c r="D880" s="79"/>
      <c r="E880" s="79"/>
      <c r="F880" s="79"/>
      <c r="G880" s="79"/>
      <c r="H880" s="79"/>
      <c r="I880" s="79"/>
      <c r="J880" s="79"/>
      <c r="K880" s="79"/>
      <c r="L880" s="79"/>
      <c r="M880" s="79"/>
      <c r="N880" s="79"/>
      <c r="O880" s="79"/>
      <c r="P880" s="79"/>
      <c r="Q880" s="79"/>
      <c r="R880" s="79"/>
      <c r="S880" s="79"/>
      <c r="T880" s="79"/>
      <c r="U880" s="79"/>
      <c r="V880" s="79"/>
      <c r="W880" s="79"/>
      <c r="X880" s="79"/>
      <c r="Y880" s="79"/>
      <c r="Z880" s="79"/>
      <c r="AA880" s="79"/>
      <c r="AB880" s="79"/>
      <c r="AC880" s="79"/>
      <c r="AD880" s="79"/>
    </row>
    <row r="881" spans="1:48" ht="24" customHeight="1">
      <c r="A881" s="84"/>
      <c r="B881" s="9"/>
      <c r="C881" s="334" t="s">
        <v>5171</v>
      </c>
      <c r="D881" s="339"/>
      <c r="E881" s="339"/>
      <c r="F881" s="339"/>
      <c r="G881" s="339"/>
      <c r="H881" s="339"/>
      <c r="I881" s="339"/>
      <c r="J881" s="339"/>
      <c r="K881" s="339"/>
      <c r="L881" s="339"/>
      <c r="M881" s="339"/>
      <c r="N881" s="340"/>
      <c r="O881" s="334" t="s">
        <v>6247</v>
      </c>
      <c r="P881" s="329"/>
      <c r="Q881" s="329"/>
      <c r="R881" s="329"/>
      <c r="S881" s="329"/>
      <c r="T881" s="329"/>
      <c r="U881" s="329"/>
      <c r="V881" s="329"/>
      <c r="W881" s="329"/>
      <c r="X881" s="329"/>
      <c r="Y881" s="329"/>
      <c r="Z881" s="329"/>
      <c r="AA881" s="329"/>
      <c r="AB881" s="329"/>
      <c r="AC881" s="329"/>
      <c r="AD881" s="331"/>
    </row>
    <row r="882" spans="1:48" ht="15" customHeight="1">
      <c r="A882" s="84"/>
      <c r="B882" s="9"/>
      <c r="C882" s="356"/>
      <c r="D882" s="319"/>
      <c r="E882" s="319"/>
      <c r="F882" s="319"/>
      <c r="G882" s="319"/>
      <c r="H882" s="319"/>
      <c r="I882" s="319"/>
      <c r="J882" s="319"/>
      <c r="K882" s="319"/>
      <c r="L882" s="319"/>
      <c r="M882" s="319"/>
      <c r="N882" s="357"/>
      <c r="O882" s="457" t="s">
        <v>5209</v>
      </c>
      <c r="P882" s="480" t="s">
        <v>6243</v>
      </c>
      <c r="Q882" s="480" t="s">
        <v>6244</v>
      </c>
      <c r="R882" s="480" t="s">
        <v>5355</v>
      </c>
      <c r="S882" s="330" t="s">
        <v>5356</v>
      </c>
      <c r="T882" s="329"/>
      <c r="U882" s="329"/>
      <c r="V882" s="331"/>
      <c r="W882" s="330" t="s">
        <v>5357</v>
      </c>
      <c r="X882" s="329"/>
      <c r="Y882" s="329"/>
      <c r="Z882" s="331"/>
      <c r="AA882" s="330" t="s">
        <v>5355</v>
      </c>
      <c r="AB882" s="329"/>
      <c r="AC882" s="329"/>
      <c r="AD882" s="331"/>
    </row>
    <row r="883" spans="1:48" ht="84" customHeight="1">
      <c r="A883" s="84"/>
      <c r="B883" s="9"/>
      <c r="C883" s="358"/>
      <c r="D883" s="327"/>
      <c r="E883" s="327"/>
      <c r="F883" s="327"/>
      <c r="G883" s="327"/>
      <c r="H883" s="327"/>
      <c r="I883" s="327"/>
      <c r="J883" s="327"/>
      <c r="K883" s="327"/>
      <c r="L883" s="327"/>
      <c r="M883" s="327"/>
      <c r="N883" s="359"/>
      <c r="O883" s="448"/>
      <c r="P883" s="448"/>
      <c r="Q883" s="448"/>
      <c r="R883" s="448"/>
      <c r="S883" s="186" t="s">
        <v>5304</v>
      </c>
      <c r="T883" s="74" t="s">
        <v>6243</v>
      </c>
      <c r="U883" s="74" t="s">
        <v>6244</v>
      </c>
      <c r="V883" s="74" t="s">
        <v>5355</v>
      </c>
      <c r="W883" s="186" t="s">
        <v>5304</v>
      </c>
      <c r="X883" s="74" t="s">
        <v>6243</v>
      </c>
      <c r="Y883" s="74" t="s">
        <v>6244</v>
      </c>
      <c r="Z883" s="74" t="s">
        <v>5355</v>
      </c>
      <c r="AA883" s="186" t="s">
        <v>5304</v>
      </c>
      <c r="AB883" s="74" t="s">
        <v>6243</v>
      </c>
      <c r="AC883" s="74" t="s">
        <v>6244</v>
      </c>
      <c r="AD883" s="74" t="s">
        <v>5355</v>
      </c>
      <c r="AG883" t="s">
        <v>5084</v>
      </c>
      <c r="AH883" t="s">
        <v>5183</v>
      </c>
      <c r="AK883" t="s">
        <v>5306</v>
      </c>
      <c r="AL883" t="s">
        <v>5307</v>
      </c>
      <c r="AM883" t="s">
        <v>5308</v>
      </c>
      <c r="AN883" t="s">
        <v>5309</v>
      </c>
      <c r="AO883" t="s">
        <v>5310</v>
      </c>
      <c r="AP883" t="s">
        <v>5311</v>
      </c>
      <c r="AQ883" t="s">
        <v>5312</v>
      </c>
      <c r="AR883" t="s">
        <v>5313</v>
      </c>
      <c r="AS883" t="s">
        <v>5314</v>
      </c>
      <c r="AT883" t="s">
        <v>5315</v>
      </c>
      <c r="AU883" t="s">
        <v>5316</v>
      </c>
      <c r="AV883" t="s">
        <v>5317</v>
      </c>
    </row>
    <row r="884" spans="1:48" ht="15" customHeight="1">
      <c r="A884" s="84"/>
      <c r="B884" s="9"/>
      <c r="C884" s="244" t="s">
        <v>5784</v>
      </c>
      <c r="D884" s="443" t="s">
        <v>5355</v>
      </c>
      <c r="E884" s="329"/>
      <c r="F884" s="329"/>
      <c r="G884" s="329"/>
      <c r="H884" s="329"/>
      <c r="I884" s="329"/>
      <c r="J884" s="329"/>
      <c r="K884" s="329"/>
      <c r="L884" s="329"/>
      <c r="M884" s="329"/>
      <c r="N884" s="331"/>
      <c r="O884" s="52"/>
      <c r="P884" s="52"/>
      <c r="Q884" s="52"/>
      <c r="R884" s="52"/>
      <c r="S884" s="52"/>
      <c r="T884" s="52"/>
      <c r="U884" s="52"/>
      <c r="V884" s="52"/>
      <c r="W884" s="52"/>
      <c r="X884" s="52"/>
      <c r="Y884" s="52"/>
      <c r="Z884" s="52"/>
      <c r="AA884" s="52"/>
      <c r="AB884" s="52"/>
      <c r="AC884" s="52"/>
      <c r="AD884" s="52"/>
      <c r="AH884">
        <f t="shared" ref="AH884:AH909" si="155">IF(COUNTIF(O884:AD884,"NS"),1,0)</f>
        <v>0</v>
      </c>
      <c r="AK884">
        <f t="shared" ref="AK884:AK909" si="156">COUNTIF(P884:R884,"NS")</f>
        <v>0</v>
      </c>
      <c r="AL884">
        <f t="shared" ref="AL884:AL909" si="157">SUM(P884:R884)</f>
        <v>0</v>
      </c>
      <c r="AM884">
        <f t="shared" ref="AM884:AM909" si="158">IF(COUNTA(O884:R884)=0,0,IF(OR(AND(O884=0,AK884&gt;0),AND(O884="ns",AL884&gt;0),AND(O884="ns",AK884=0,AL884=0)),1,IF(OR(AND(AK884&gt;=2,O884&gt;AL884),AND(O884="ns",AL884=0,AK884&gt;0),O884=AL884),0,1)))</f>
        <v>0</v>
      </c>
      <c r="AN884">
        <f t="shared" ref="AN884:AN909" si="159">COUNTIF(T884:V884,"NS")</f>
        <v>0</v>
      </c>
      <c r="AO884">
        <f t="shared" ref="AO884:AO909" si="160">SUM(T884:V884)</f>
        <v>0</v>
      </c>
      <c r="AP884">
        <f t="shared" ref="AP884:AP909" si="161">IF(COUNTA(S884:V884)=0,0,IF(OR(AND(S884=0,AN884&gt;0),AND(S884="ns",AO884&gt;0),AND(S884="ns",AN884=0,AO884=0)),1,IF(OR(AND(AN884&gt;=2,S884&gt;AO884),AND(S884="ns",AO884=0,AN884&gt;0),S884=AO884),0,1)))</f>
        <v>0</v>
      </c>
      <c r="AQ884">
        <f t="shared" ref="AQ884:AQ909" si="162">COUNTIF(X884:Z884,"NS")</f>
        <v>0</v>
      </c>
      <c r="AR884">
        <f t="shared" ref="AR884:AR909" si="163">SUM(X884:Z884)</f>
        <v>0</v>
      </c>
      <c r="AS884">
        <f t="shared" ref="AS884:AS909" si="164">IF(COUNTA(W884:Z884)=0,0,IF(OR(AND(W884=0,AQ884&gt;0),AND(W884="ns",AR884&gt;0),AND(W884="ns",AQ884=0,AR884=0)),1,IF(OR(AND(AQ884&gt;=2,W884&gt;AR884),AND(W884="ns",AR884=0,AQ884&gt;0),W884=AR884),0,1)))</f>
        <v>0</v>
      </c>
      <c r="AT884">
        <f t="shared" ref="AT884:AT909" si="165">COUNTIF(AB884:AD884,"NS")</f>
        <v>0</v>
      </c>
      <c r="AU884">
        <f t="shared" ref="AU884:AU909" si="166">SUM(AB884:AD884)</f>
        <v>0</v>
      </c>
      <c r="AV884">
        <f t="shared" ref="AV884:AV909" si="167">IF(COUNTA(AA884:AD884)=0,0,IF(OR(AND(AA884=0,AT884&gt;0),AND(AA884="ns",AU884&gt;0),AND(AA884="ns",AT884=0,AU884=0)),1,IF(OR(AND(AT884&gt;=2,AA884&gt;AU884),AND(AA884="ns",AU884=0,AT884&gt;0),AA884=AU884),0,1)))</f>
        <v>0</v>
      </c>
    </row>
    <row r="885" spans="1:48" ht="15" customHeight="1">
      <c r="A885" s="84"/>
      <c r="B885" s="9"/>
      <c r="C885" s="180" t="s">
        <v>5021</v>
      </c>
      <c r="D885" s="443" t="str">
        <f>IF(CNGMD_2023_M5_Secc2!D40="","",CNGMD_2023_M5_Secc2!D40)</f>
        <v/>
      </c>
      <c r="E885" s="329"/>
      <c r="F885" s="329"/>
      <c r="G885" s="329"/>
      <c r="H885" s="329"/>
      <c r="I885" s="329"/>
      <c r="J885" s="329"/>
      <c r="K885" s="329"/>
      <c r="L885" s="329"/>
      <c r="M885" s="329"/>
      <c r="N885" s="331"/>
      <c r="O885" s="52"/>
      <c r="P885" s="52"/>
      <c r="Q885" s="52"/>
      <c r="R885" s="52"/>
      <c r="S885" s="52"/>
      <c r="T885" s="52"/>
      <c r="U885" s="52"/>
      <c r="V885" s="52"/>
      <c r="W885" s="52"/>
      <c r="X885" s="52"/>
      <c r="Y885" s="52"/>
      <c r="Z885" s="52"/>
      <c r="AA885" s="52"/>
      <c r="AB885" s="52"/>
      <c r="AC885" s="52"/>
      <c r="AD885" s="52"/>
      <c r="AG885">
        <f t="shared" ref="AG885:AG909" si="168">IF(AND(Y73=0,COUNTBLANK(D885)=0,COUNTA(O885:AD885)=0),0,IF(AND(Y73&gt;0,O535=0,COUNTBLANK(D885)=0,COUNTA(O885:AD885)=0),0,IF(AND(Y73&gt;0,O535&gt;0,COUNTBLANK(D885)=0,COUNTA(O885:AD885)=16),0,IF(AND(COUNTBLANK(D885)=1,COUNTA(O885:AD885)=0),0,1))))</f>
        <v>0</v>
      </c>
      <c r="AH885">
        <f t="shared" si="155"/>
        <v>0</v>
      </c>
      <c r="AK885">
        <f t="shared" si="156"/>
        <v>0</v>
      </c>
      <c r="AL885">
        <f t="shared" si="157"/>
        <v>0</v>
      </c>
      <c r="AM885">
        <f t="shared" si="158"/>
        <v>0</v>
      </c>
      <c r="AN885">
        <f t="shared" si="159"/>
        <v>0</v>
      </c>
      <c r="AO885">
        <f t="shared" si="160"/>
        <v>0</v>
      </c>
      <c r="AP885">
        <f t="shared" si="161"/>
        <v>0</v>
      </c>
      <c r="AQ885">
        <f t="shared" si="162"/>
        <v>0</v>
      </c>
      <c r="AR885">
        <f t="shared" si="163"/>
        <v>0</v>
      </c>
      <c r="AS885">
        <f t="shared" si="164"/>
        <v>0</v>
      </c>
      <c r="AT885">
        <f t="shared" si="165"/>
        <v>0</v>
      </c>
      <c r="AU885">
        <f t="shared" si="166"/>
        <v>0</v>
      </c>
      <c r="AV885">
        <f t="shared" si="167"/>
        <v>0</v>
      </c>
    </row>
    <row r="886" spans="1:48" ht="15" customHeight="1">
      <c r="A886" s="84"/>
      <c r="B886" s="9"/>
      <c r="C886" s="58" t="s">
        <v>5022</v>
      </c>
      <c r="D886" s="443" t="str">
        <f>IF(CNGMD_2023_M5_Secc2!D41="","",CNGMD_2023_M5_Secc2!D41)</f>
        <v/>
      </c>
      <c r="E886" s="329"/>
      <c r="F886" s="329"/>
      <c r="G886" s="329"/>
      <c r="H886" s="329"/>
      <c r="I886" s="329"/>
      <c r="J886" s="329"/>
      <c r="K886" s="329"/>
      <c r="L886" s="329"/>
      <c r="M886" s="329"/>
      <c r="N886" s="331"/>
      <c r="O886" s="52"/>
      <c r="P886" s="52"/>
      <c r="Q886" s="52"/>
      <c r="R886" s="52"/>
      <c r="S886" s="52"/>
      <c r="T886" s="52"/>
      <c r="U886" s="52"/>
      <c r="V886" s="52"/>
      <c r="W886" s="52"/>
      <c r="X886" s="52"/>
      <c r="Y886" s="52"/>
      <c r="Z886" s="52"/>
      <c r="AA886" s="52"/>
      <c r="AB886" s="52"/>
      <c r="AC886" s="52"/>
      <c r="AD886" s="52"/>
      <c r="AG886">
        <f t="shared" si="168"/>
        <v>0</v>
      </c>
      <c r="AH886">
        <f t="shared" si="155"/>
        <v>0</v>
      </c>
      <c r="AK886">
        <f t="shared" si="156"/>
        <v>0</v>
      </c>
      <c r="AL886">
        <f t="shared" si="157"/>
        <v>0</v>
      </c>
      <c r="AM886">
        <f t="shared" si="158"/>
        <v>0</v>
      </c>
      <c r="AN886">
        <f t="shared" si="159"/>
        <v>0</v>
      </c>
      <c r="AO886">
        <f t="shared" si="160"/>
        <v>0</v>
      </c>
      <c r="AP886">
        <f t="shared" si="161"/>
        <v>0</v>
      </c>
      <c r="AQ886">
        <f t="shared" si="162"/>
        <v>0</v>
      </c>
      <c r="AR886">
        <f t="shared" si="163"/>
        <v>0</v>
      </c>
      <c r="AS886">
        <f t="shared" si="164"/>
        <v>0</v>
      </c>
      <c r="AT886">
        <f t="shared" si="165"/>
        <v>0</v>
      </c>
      <c r="AU886">
        <f t="shared" si="166"/>
        <v>0</v>
      </c>
      <c r="AV886">
        <f t="shared" si="167"/>
        <v>0</v>
      </c>
    </row>
    <row r="887" spans="1:48" ht="15" customHeight="1">
      <c r="A887" s="84"/>
      <c r="B887" s="9"/>
      <c r="C887" s="58" t="s">
        <v>5024</v>
      </c>
      <c r="D887" s="443" t="str">
        <f>IF(CNGMD_2023_M5_Secc2!D42="","",CNGMD_2023_M5_Secc2!D42)</f>
        <v/>
      </c>
      <c r="E887" s="329"/>
      <c r="F887" s="329"/>
      <c r="G887" s="329"/>
      <c r="H887" s="329"/>
      <c r="I887" s="329"/>
      <c r="J887" s="329"/>
      <c r="K887" s="329"/>
      <c r="L887" s="329"/>
      <c r="M887" s="329"/>
      <c r="N887" s="331"/>
      <c r="O887" s="52"/>
      <c r="P887" s="52"/>
      <c r="Q887" s="52"/>
      <c r="R887" s="52"/>
      <c r="S887" s="52"/>
      <c r="T887" s="52"/>
      <c r="U887" s="52"/>
      <c r="V887" s="52"/>
      <c r="W887" s="52"/>
      <c r="X887" s="52"/>
      <c r="Y887" s="52"/>
      <c r="Z887" s="52"/>
      <c r="AA887" s="52"/>
      <c r="AB887" s="52"/>
      <c r="AC887" s="52"/>
      <c r="AD887" s="52"/>
      <c r="AG887">
        <f t="shared" si="168"/>
        <v>0</v>
      </c>
      <c r="AH887">
        <f t="shared" si="155"/>
        <v>0</v>
      </c>
      <c r="AK887">
        <f t="shared" si="156"/>
        <v>0</v>
      </c>
      <c r="AL887">
        <f t="shared" si="157"/>
        <v>0</v>
      </c>
      <c r="AM887">
        <f t="shared" si="158"/>
        <v>0</v>
      </c>
      <c r="AN887">
        <f t="shared" si="159"/>
        <v>0</v>
      </c>
      <c r="AO887">
        <f t="shared" si="160"/>
        <v>0</v>
      </c>
      <c r="AP887">
        <f t="shared" si="161"/>
        <v>0</v>
      </c>
      <c r="AQ887">
        <f t="shared" si="162"/>
        <v>0</v>
      </c>
      <c r="AR887">
        <f t="shared" si="163"/>
        <v>0</v>
      </c>
      <c r="AS887">
        <f t="shared" si="164"/>
        <v>0</v>
      </c>
      <c r="AT887">
        <f t="shared" si="165"/>
        <v>0</v>
      </c>
      <c r="AU887">
        <f t="shared" si="166"/>
        <v>0</v>
      </c>
      <c r="AV887">
        <f t="shared" si="167"/>
        <v>0</v>
      </c>
    </row>
    <row r="888" spans="1:48" ht="15" customHeight="1">
      <c r="A888" s="84"/>
      <c r="B888" s="9"/>
      <c r="C888" s="58" t="s">
        <v>5025</v>
      </c>
      <c r="D888" s="443" t="str">
        <f>IF(CNGMD_2023_M5_Secc2!D43="","",CNGMD_2023_M5_Secc2!D43)</f>
        <v/>
      </c>
      <c r="E888" s="329"/>
      <c r="F888" s="329"/>
      <c r="G888" s="329"/>
      <c r="H888" s="329"/>
      <c r="I888" s="329"/>
      <c r="J888" s="329"/>
      <c r="K888" s="329"/>
      <c r="L888" s="329"/>
      <c r="M888" s="329"/>
      <c r="N888" s="331"/>
      <c r="O888" s="52"/>
      <c r="P888" s="52"/>
      <c r="Q888" s="52"/>
      <c r="R888" s="52"/>
      <c r="S888" s="52"/>
      <c r="T888" s="52"/>
      <c r="U888" s="52"/>
      <c r="V888" s="52"/>
      <c r="W888" s="52"/>
      <c r="X888" s="52"/>
      <c r="Y888" s="52"/>
      <c r="Z888" s="52"/>
      <c r="AA888" s="52"/>
      <c r="AB888" s="52"/>
      <c r="AC888" s="52"/>
      <c r="AD888" s="52"/>
      <c r="AG888">
        <f t="shared" si="168"/>
        <v>0</v>
      </c>
      <c r="AH888">
        <f t="shared" si="155"/>
        <v>0</v>
      </c>
      <c r="AK888">
        <f t="shared" si="156"/>
        <v>0</v>
      </c>
      <c r="AL888">
        <f t="shared" si="157"/>
        <v>0</v>
      </c>
      <c r="AM888">
        <f t="shared" si="158"/>
        <v>0</v>
      </c>
      <c r="AN888">
        <f t="shared" si="159"/>
        <v>0</v>
      </c>
      <c r="AO888">
        <f t="shared" si="160"/>
        <v>0</v>
      </c>
      <c r="AP888">
        <f t="shared" si="161"/>
        <v>0</v>
      </c>
      <c r="AQ888">
        <f t="shared" si="162"/>
        <v>0</v>
      </c>
      <c r="AR888">
        <f t="shared" si="163"/>
        <v>0</v>
      </c>
      <c r="AS888">
        <f t="shared" si="164"/>
        <v>0</v>
      </c>
      <c r="AT888">
        <f t="shared" si="165"/>
        <v>0</v>
      </c>
      <c r="AU888">
        <f t="shared" si="166"/>
        <v>0</v>
      </c>
      <c r="AV888">
        <f t="shared" si="167"/>
        <v>0</v>
      </c>
    </row>
    <row r="889" spans="1:48" ht="15" customHeight="1">
      <c r="A889" s="84"/>
      <c r="B889" s="9"/>
      <c r="C889" s="58" t="s">
        <v>5026</v>
      </c>
      <c r="D889" s="443" t="str">
        <f>IF(CNGMD_2023_M5_Secc2!D44="","",CNGMD_2023_M5_Secc2!D44)</f>
        <v/>
      </c>
      <c r="E889" s="329"/>
      <c r="F889" s="329"/>
      <c r="G889" s="329"/>
      <c r="H889" s="329"/>
      <c r="I889" s="329"/>
      <c r="J889" s="329"/>
      <c r="K889" s="329"/>
      <c r="L889" s="329"/>
      <c r="M889" s="329"/>
      <c r="N889" s="331"/>
      <c r="O889" s="52"/>
      <c r="P889" s="52"/>
      <c r="Q889" s="52"/>
      <c r="R889" s="52"/>
      <c r="S889" s="52"/>
      <c r="T889" s="52"/>
      <c r="U889" s="52"/>
      <c r="V889" s="52"/>
      <c r="W889" s="52"/>
      <c r="X889" s="52"/>
      <c r="Y889" s="52"/>
      <c r="Z889" s="52"/>
      <c r="AA889" s="52"/>
      <c r="AB889" s="52"/>
      <c r="AC889" s="52"/>
      <c r="AD889" s="52"/>
      <c r="AG889">
        <f t="shared" si="168"/>
        <v>0</v>
      </c>
      <c r="AH889">
        <f t="shared" si="155"/>
        <v>0</v>
      </c>
      <c r="AK889">
        <f t="shared" si="156"/>
        <v>0</v>
      </c>
      <c r="AL889">
        <f t="shared" si="157"/>
        <v>0</v>
      </c>
      <c r="AM889">
        <f t="shared" si="158"/>
        <v>0</v>
      </c>
      <c r="AN889">
        <f t="shared" si="159"/>
        <v>0</v>
      </c>
      <c r="AO889">
        <f t="shared" si="160"/>
        <v>0</v>
      </c>
      <c r="AP889">
        <f t="shared" si="161"/>
        <v>0</v>
      </c>
      <c r="AQ889">
        <f t="shared" si="162"/>
        <v>0</v>
      </c>
      <c r="AR889">
        <f t="shared" si="163"/>
        <v>0</v>
      </c>
      <c r="AS889">
        <f t="shared" si="164"/>
        <v>0</v>
      </c>
      <c r="AT889">
        <f t="shared" si="165"/>
        <v>0</v>
      </c>
      <c r="AU889">
        <f t="shared" si="166"/>
        <v>0</v>
      </c>
      <c r="AV889">
        <f t="shared" si="167"/>
        <v>0</v>
      </c>
    </row>
    <row r="890" spans="1:48" ht="15" customHeight="1">
      <c r="A890" s="84"/>
      <c r="B890" s="9"/>
      <c r="C890" s="58" t="s">
        <v>5028</v>
      </c>
      <c r="D890" s="443" t="str">
        <f>IF(CNGMD_2023_M5_Secc2!D45="","",CNGMD_2023_M5_Secc2!D45)</f>
        <v/>
      </c>
      <c r="E890" s="329"/>
      <c r="F890" s="329"/>
      <c r="G890" s="329"/>
      <c r="H890" s="329"/>
      <c r="I890" s="329"/>
      <c r="J890" s="329"/>
      <c r="K890" s="329"/>
      <c r="L890" s="329"/>
      <c r="M890" s="329"/>
      <c r="N890" s="331"/>
      <c r="O890" s="52"/>
      <c r="P890" s="52"/>
      <c r="Q890" s="52"/>
      <c r="R890" s="52"/>
      <c r="S890" s="52"/>
      <c r="T890" s="52"/>
      <c r="U890" s="52"/>
      <c r="V890" s="52"/>
      <c r="W890" s="52"/>
      <c r="X890" s="52"/>
      <c r="Y890" s="52"/>
      <c r="Z890" s="52"/>
      <c r="AA890" s="52"/>
      <c r="AB890" s="52"/>
      <c r="AC890" s="52"/>
      <c r="AD890" s="52"/>
      <c r="AG890">
        <f t="shared" si="168"/>
        <v>0</v>
      </c>
      <c r="AH890">
        <f t="shared" si="155"/>
        <v>0</v>
      </c>
      <c r="AK890">
        <f t="shared" si="156"/>
        <v>0</v>
      </c>
      <c r="AL890">
        <f t="shared" si="157"/>
        <v>0</v>
      </c>
      <c r="AM890">
        <f t="shared" si="158"/>
        <v>0</v>
      </c>
      <c r="AN890">
        <f t="shared" si="159"/>
        <v>0</v>
      </c>
      <c r="AO890">
        <f t="shared" si="160"/>
        <v>0</v>
      </c>
      <c r="AP890">
        <f t="shared" si="161"/>
        <v>0</v>
      </c>
      <c r="AQ890">
        <f t="shared" si="162"/>
        <v>0</v>
      </c>
      <c r="AR890">
        <f t="shared" si="163"/>
        <v>0</v>
      </c>
      <c r="AS890">
        <f t="shared" si="164"/>
        <v>0</v>
      </c>
      <c r="AT890">
        <f t="shared" si="165"/>
        <v>0</v>
      </c>
      <c r="AU890">
        <f t="shared" si="166"/>
        <v>0</v>
      </c>
      <c r="AV890">
        <f t="shared" si="167"/>
        <v>0</v>
      </c>
    </row>
    <row r="891" spans="1:48" ht="15" customHeight="1">
      <c r="A891" s="84"/>
      <c r="B891" s="9"/>
      <c r="C891" s="58" t="s">
        <v>5030</v>
      </c>
      <c r="D891" s="443" t="str">
        <f>IF(CNGMD_2023_M5_Secc2!D46="","",CNGMD_2023_M5_Secc2!D46)</f>
        <v/>
      </c>
      <c r="E891" s="329"/>
      <c r="F891" s="329"/>
      <c r="G891" s="329"/>
      <c r="H891" s="329"/>
      <c r="I891" s="329"/>
      <c r="J891" s="329"/>
      <c r="K891" s="329"/>
      <c r="L891" s="329"/>
      <c r="M891" s="329"/>
      <c r="N891" s="331"/>
      <c r="O891" s="52"/>
      <c r="P891" s="52"/>
      <c r="Q891" s="52"/>
      <c r="R891" s="52"/>
      <c r="S891" s="52"/>
      <c r="T891" s="52"/>
      <c r="U891" s="52"/>
      <c r="V891" s="52"/>
      <c r="W891" s="52"/>
      <c r="X891" s="52"/>
      <c r="Y891" s="52"/>
      <c r="Z891" s="52"/>
      <c r="AA891" s="52"/>
      <c r="AB891" s="52"/>
      <c r="AC891" s="52"/>
      <c r="AD891" s="52"/>
      <c r="AG891">
        <f t="shared" si="168"/>
        <v>0</v>
      </c>
      <c r="AH891">
        <f t="shared" si="155"/>
        <v>0</v>
      </c>
      <c r="AK891">
        <f t="shared" si="156"/>
        <v>0</v>
      </c>
      <c r="AL891">
        <f t="shared" si="157"/>
        <v>0</v>
      </c>
      <c r="AM891">
        <f t="shared" si="158"/>
        <v>0</v>
      </c>
      <c r="AN891">
        <f t="shared" si="159"/>
        <v>0</v>
      </c>
      <c r="AO891">
        <f t="shared" si="160"/>
        <v>0</v>
      </c>
      <c r="AP891">
        <f t="shared" si="161"/>
        <v>0</v>
      </c>
      <c r="AQ891">
        <f t="shared" si="162"/>
        <v>0</v>
      </c>
      <c r="AR891">
        <f t="shared" si="163"/>
        <v>0</v>
      </c>
      <c r="AS891">
        <f t="shared" si="164"/>
        <v>0</v>
      </c>
      <c r="AT891">
        <f t="shared" si="165"/>
        <v>0</v>
      </c>
      <c r="AU891">
        <f t="shared" si="166"/>
        <v>0</v>
      </c>
      <c r="AV891">
        <f t="shared" si="167"/>
        <v>0</v>
      </c>
    </row>
    <row r="892" spans="1:48" ht="15" customHeight="1">
      <c r="A892" s="84"/>
      <c r="B892" s="9"/>
      <c r="C892" s="58" t="s">
        <v>5032</v>
      </c>
      <c r="D892" s="443" t="str">
        <f>IF(CNGMD_2023_M5_Secc2!D47="","",CNGMD_2023_M5_Secc2!D47)</f>
        <v/>
      </c>
      <c r="E892" s="329"/>
      <c r="F892" s="329"/>
      <c r="G892" s="329"/>
      <c r="H892" s="329"/>
      <c r="I892" s="329"/>
      <c r="J892" s="329"/>
      <c r="K892" s="329"/>
      <c r="L892" s="329"/>
      <c r="M892" s="329"/>
      <c r="N892" s="331"/>
      <c r="O892" s="52"/>
      <c r="P892" s="52"/>
      <c r="Q892" s="52"/>
      <c r="R892" s="52"/>
      <c r="S892" s="52"/>
      <c r="T892" s="52"/>
      <c r="U892" s="52"/>
      <c r="V892" s="52"/>
      <c r="W892" s="52"/>
      <c r="X892" s="52"/>
      <c r="Y892" s="52"/>
      <c r="Z892" s="52"/>
      <c r="AA892" s="52"/>
      <c r="AB892" s="52"/>
      <c r="AC892" s="52"/>
      <c r="AD892" s="52"/>
      <c r="AG892">
        <f t="shared" si="168"/>
        <v>0</v>
      </c>
      <c r="AH892">
        <f t="shared" si="155"/>
        <v>0</v>
      </c>
      <c r="AK892">
        <f t="shared" si="156"/>
        <v>0</v>
      </c>
      <c r="AL892">
        <f t="shared" si="157"/>
        <v>0</v>
      </c>
      <c r="AM892">
        <f t="shared" si="158"/>
        <v>0</v>
      </c>
      <c r="AN892">
        <f t="shared" si="159"/>
        <v>0</v>
      </c>
      <c r="AO892">
        <f t="shared" si="160"/>
        <v>0</v>
      </c>
      <c r="AP892">
        <f t="shared" si="161"/>
        <v>0</v>
      </c>
      <c r="AQ892">
        <f t="shared" si="162"/>
        <v>0</v>
      </c>
      <c r="AR892">
        <f t="shared" si="163"/>
        <v>0</v>
      </c>
      <c r="AS892">
        <f t="shared" si="164"/>
        <v>0</v>
      </c>
      <c r="AT892">
        <f t="shared" si="165"/>
        <v>0</v>
      </c>
      <c r="AU892">
        <f t="shared" si="166"/>
        <v>0</v>
      </c>
      <c r="AV892">
        <f t="shared" si="167"/>
        <v>0</v>
      </c>
    </row>
    <row r="893" spans="1:48" ht="15" customHeight="1">
      <c r="A893" s="84"/>
      <c r="B893" s="9"/>
      <c r="C893" s="58" t="s">
        <v>5034</v>
      </c>
      <c r="D893" s="443" t="str">
        <f>IF(CNGMD_2023_M5_Secc2!D48="","",CNGMD_2023_M5_Secc2!D48)</f>
        <v/>
      </c>
      <c r="E893" s="329"/>
      <c r="F893" s="329"/>
      <c r="G893" s="329"/>
      <c r="H893" s="329"/>
      <c r="I893" s="329"/>
      <c r="J893" s="329"/>
      <c r="K893" s="329"/>
      <c r="L893" s="329"/>
      <c r="M893" s="329"/>
      <c r="N893" s="331"/>
      <c r="O893" s="52"/>
      <c r="P893" s="52"/>
      <c r="Q893" s="52"/>
      <c r="R893" s="52"/>
      <c r="S893" s="52"/>
      <c r="T893" s="52"/>
      <c r="U893" s="52"/>
      <c r="V893" s="52"/>
      <c r="W893" s="52"/>
      <c r="X893" s="52"/>
      <c r="Y893" s="52"/>
      <c r="Z893" s="52"/>
      <c r="AA893" s="52"/>
      <c r="AB893" s="52"/>
      <c r="AC893" s="52"/>
      <c r="AD893" s="52"/>
      <c r="AG893">
        <f t="shared" si="168"/>
        <v>0</v>
      </c>
      <c r="AH893">
        <f t="shared" si="155"/>
        <v>0</v>
      </c>
      <c r="AK893">
        <f t="shared" si="156"/>
        <v>0</v>
      </c>
      <c r="AL893">
        <f t="shared" si="157"/>
        <v>0</v>
      </c>
      <c r="AM893">
        <f t="shared" si="158"/>
        <v>0</v>
      </c>
      <c r="AN893">
        <f t="shared" si="159"/>
        <v>0</v>
      </c>
      <c r="AO893">
        <f t="shared" si="160"/>
        <v>0</v>
      </c>
      <c r="AP893">
        <f t="shared" si="161"/>
        <v>0</v>
      </c>
      <c r="AQ893">
        <f t="shared" si="162"/>
        <v>0</v>
      </c>
      <c r="AR893">
        <f t="shared" si="163"/>
        <v>0</v>
      </c>
      <c r="AS893">
        <f t="shared" si="164"/>
        <v>0</v>
      </c>
      <c r="AT893">
        <f t="shared" si="165"/>
        <v>0</v>
      </c>
      <c r="AU893">
        <f t="shared" si="166"/>
        <v>0</v>
      </c>
      <c r="AV893">
        <f t="shared" si="167"/>
        <v>0</v>
      </c>
    </row>
    <row r="894" spans="1:48" ht="15" customHeight="1">
      <c r="A894" s="84"/>
      <c r="B894" s="9"/>
      <c r="C894" s="58" t="s">
        <v>5036</v>
      </c>
      <c r="D894" s="443" t="str">
        <f>IF(CNGMD_2023_M5_Secc2!D49="","",CNGMD_2023_M5_Secc2!D49)</f>
        <v/>
      </c>
      <c r="E894" s="329"/>
      <c r="F894" s="329"/>
      <c r="G894" s="329"/>
      <c r="H894" s="329"/>
      <c r="I894" s="329"/>
      <c r="J894" s="329"/>
      <c r="K894" s="329"/>
      <c r="L894" s="329"/>
      <c r="M894" s="329"/>
      <c r="N894" s="331"/>
      <c r="O894" s="52"/>
      <c r="P894" s="52"/>
      <c r="Q894" s="52"/>
      <c r="R894" s="52"/>
      <c r="S894" s="52"/>
      <c r="T894" s="52"/>
      <c r="U894" s="52"/>
      <c r="V894" s="52"/>
      <c r="W894" s="52"/>
      <c r="X894" s="52"/>
      <c r="Y894" s="52"/>
      <c r="Z894" s="52"/>
      <c r="AA894" s="52"/>
      <c r="AB894" s="52"/>
      <c r="AC894" s="52"/>
      <c r="AD894" s="52"/>
      <c r="AG894">
        <f t="shared" si="168"/>
        <v>0</v>
      </c>
      <c r="AH894">
        <f t="shared" si="155"/>
        <v>0</v>
      </c>
      <c r="AK894">
        <f t="shared" si="156"/>
        <v>0</v>
      </c>
      <c r="AL894">
        <f t="shared" si="157"/>
        <v>0</v>
      </c>
      <c r="AM894">
        <f t="shared" si="158"/>
        <v>0</v>
      </c>
      <c r="AN894">
        <f t="shared" si="159"/>
        <v>0</v>
      </c>
      <c r="AO894">
        <f t="shared" si="160"/>
        <v>0</v>
      </c>
      <c r="AP894">
        <f t="shared" si="161"/>
        <v>0</v>
      </c>
      <c r="AQ894">
        <f t="shared" si="162"/>
        <v>0</v>
      </c>
      <c r="AR894">
        <f t="shared" si="163"/>
        <v>0</v>
      </c>
      <c r="AS894">
        <f t="shared" si="164"/>
        <v>0</v>
      </c>
      <c r="AT894">
        <f t="shared" si="165"/>
        <v>0</v>
      </c>
      <c r="AU894">
        <f t="shared" si="166"/>
        <v>0</v>
      </c>
      <c r="AV894">
        <f t="shared" si="167"/>
        <v>0</v>
      </c>
    </row>
    <row r="895" spans="1:48" ht="15" customHeight="1">
      <c r="A895" s="84"/>
      <c r="B895" s="9"/>
      <c r="C895" s="58" t="s">
        <v>5038</v>
      </c>
      <c r="D895" s="443" t="str">
        <f>IF(CNGMD_2023_M5_Secc2!D50="","",CNGMD_2023_M5_Secc2!D50)</f>
        <v/>
      </c>
      <c r="E895" s="329"/>
      <c r="F895" s="329"/>
      <c r="G895" s="329"/>
      <c r="H895" s="329"/>
      <c r="I895" s="329"/>
      <c r="J895" s="329"/>
      <c r="K895" s="329"/>
      <c r="L895" s="329"/>
      <c r="M895" s="329"/>
      <c r="N895" s="331"/>
      <c r="O895" s="52"/>
      <c r="P895" s="52"/>
      <c r="Q895" s="52"/>
      <c r="R895" s="52"/>
      <c r="S895" s="52"/>
      <c r="T895" s="52"/>
      <c r="U895" s="52"/>
      <c r="V895" s="52"/>
      <c r="W895" s="52"/>
      <c r="X895" s="52"/>
      <c r="Y895" s="52"/>
      <c r="Z895" s="52"/>
      <c r="AA895" s="52"/>
      <c r="AB895" s="52"/>
      <c r="AC895" s="52"/>
      <c r="AD895" s="52"/>
      <c r="AG895">
        <f t="shared" si="168"/>
        <v>0</v>
      </c>
      <c r="AH895">
        <f t="shared" si="155"/>
        <v>0</v>
      </c>
      <c r="AK895">
        <f t="shared" si="156"/>
        <v>0</v>
      </c>
      <c r="AL895">
        <f t="shared" si="157"/>
        <v>0</v>
      </c>
      <c r="AM895">
        <f t="shared" si="158"/>
        <v>0</v>
      </c>
      <c r="AN895">
        <f t="shared" si="159"/>
        <v>0</v>
      </c>
      <c r="AO895">
        <f t="shared" si="160"/>
        <v>0</v>
      </c>
      <c r="AP895">
        <f t="shared" si="161"/>
        <v>0</v>
      </c>
      <c r="AQ895">
        <f t="shared" si="162"/>
        <v>0</v>
      </c>
      <c r="AR895">
        <f t="shared" si="163"/>
        <v>0</v>
      </c>
      <c r="AS895">
        <f t="shared" si="164"/>
        <v>0</v>
      </c>
      <c r="AT895">
        <f t="shared" si="165"/>
        <v>0</v>
      </c>
      <c r="AU895">
        <f t="shared" si="166"/>
        <v>0</v>
      </c>
      <c r="AV895">
        <f t="shared" si="167"/>
        <v>0</v>
      </c>
    </row>
    <row r="896" spans="1:48" ht="15" customHeight="1">
      <c r="A896" s="84"/>
      <c r="B896" s="9"/>
      <c r="C896" s="58" t="s">
        <v>5039</v>
      </c>
      <c r="D896" s="443" t="str">
        <f>IF(CNGMD_2023_M5_Secc2!D51="","",CNGMD_2023_M5_Secc2!D51)</f>
        <v/>
      </c>
      <c r="E896" s="329"/>
      <c r="F896" s="329"/>
      <c r="G896" s="329"/>
      <c r="H896" s="329"/>
      <c r="I896" s="329"/>
      <c r="J896" s="329"/>
      <c r="K896" s="329"/>
      <c r="L896" s="329"/>
      <c r="M896" s="329"/>
      <c r="N896" s="331"/>
      <c r="O896" s="52"/>
      <c r="P896" s="52"/>
      <c r="Q896" s="52"/>
      <c r="R896" s="52"/>
      <c r="S896" s="52"/>
      <c r="T896" s="52"/>
      <c r="U896" s="52"/>
      <c r="V896" s="52"/>
      <c r="W896" s="52"/>
      <c r="X896" s="52"/>
      <c r="Y896" s="52"/>
      <c r="Z896" s="52"/>
      <c r="AA896" s="52"/>
      <c r="AB896" s="52"/>
      <c r="AC896" s="52"/>
      <c r="AD896" s="52"/>
      <c r="AG896">
        <f t="shared" si="168"/>
        <v>0</v>
      </c>
      <c r="AH896">
        <f t="shared" si="155"/>
        <v>0</v>
      </c>
      <c r="AK896">
        <f t="shared" si="156"/>
        <v>0</v>
      </c>
      <c r="AL896">
        <f t="shared" si="157"/>
        <v>0</v>
      </c>
      <c r="AM896">
        <f t="shared" si="158"/>
        <v>0</v>
      </c>
      <c r="AN896">
        <f t="shared" si="159"/>
        <v>0</v>
      </c>
      <c r="AO896">
        <f t="shared" si="160"/>
        <v>0</v>
      </c>
      <c r="AP896">
        <f t="shared" si="161"/>
        <v>0</v>
      </c>
      <c r="AQ896">
        <f t="shared" si="162"/>
        <v>0</v>
      </c>
      <c r="AR896">
        <f t="shared" si="163"/>
        <v>0</v>
      </c>
      <c r="AS896">
        <f t="shared" si="164"/>
        <v>0</v>
      </c>
      <c r="AT896">
        <f t="shared" si="165"/>
        <v>0</v>
      </c>
      <c r="AU896">
        <f t="shared" si="166"/>
        <v>0</v>
      </c>
      <c r="AV896">
        <f t="shared" si="167"/>
        <v>0</v>
      </c>
    </row>
    <row r="897" spans="1:48" ht="15" customHeight="1">
      <c r="A897" s="84"/>
      <c r="B897" s="9"/>
      <c r="C897" s="58" t="s">
        <v>5040</v>
      </c>
      <c r="D897" s="443" t="str">
        <f>IF(CNGMD_2023_M5_Secc2!D52="","",CNGMD_2023_M5_Secc2!D52)</f>
        <v/>
      </c>
      <c r="E897" s="329"/>
      <c r="F897" s="329"/>
      <c r="G897" s="329"/>
      <c r="H897" s="329"/>
      <c r="I897" s="329"/>
      <c r="J897" s="329"/>
      <c r="K897" s="329"/>
      <c r="L897" s="329"/>
      <c r="M897" s="329"/>
      <c r="N897" s="331"/>
      <c r="O897" s="52"/>
      <c r="P897" s="52"/>
      <c r="Q897" s="52"/>
      <c r="R897" s="52"/>
      <c r="S897" s="52"/>
      <c r="T897" s="52"/>
      <c r="U897" s="52"/>
      <c r="V897" s="52"/>
      <c r="W897" s="52"/>
      <c r="X897" s="52"/>
      <c r="Y897" s="52"/>
      <c r="Z897" s="52"/>
      <c r="AA897" s="52"/>
      <c r="AB897" s="52"/>
      <c r="AC897" s="52"/>
      <c r="AD897" s="52"/>
      <c r="AG897">
        <f t="shared" si="168"/>
        <v>0</v>
      </c>
      <c r="AH897">
        <f t="shared" si="155"/>
        <v>0</v>
      </c>
      <c r="AK897">
        <f t="shared" si="156"/>
        <v>0</v>
      </c>
      <c r="AL897">
        <f t="shared" si="157"/>
        <v>0</v>
      </c>
      <c r="AM897">
        <f t="shared" si="158"/>
        <v>0</v>
      </c>
      <c r="AN897">
        <f t="shared" si="159"/>
        <v>0</v>
      </c>
      <c r="AO897">
        <f t="shared" si="160"/>
        <v>0</v>
      </c>
      <c r="AP897">
        <f t="shared" si="161"/>
        <v>0</v>
      </c>
      <c r="AQ897">
        <f t="shared" si="162"/>
        <v>0</v>
      </c>
      <c r="AR897">
        <f t="shared" si="163"/>
        <v>0</v>
      </c>
      <c r="AS897">
        <f t="shared" si="164"/>
        <v>0</v>
      </c>
      <c r="AT897">
        <f t="shared" si="165"/>
        <v>0</v>
      </c>
      <c r="AU897">
        <f t="shared" si="166"/>
        <v>0</v>
      </c>
      <c r="AV897">
        <f t="shared" si="167"/>
        <v>0</v>
      </c>
    </row>
    <row r="898" spans="1:48" ht="15" customHeight="1">
      <c r="A898" s="84"/>
      <c r="B898" s="9"/>
      <c r="C898" s="58" t="s">
        <v>5041</v>
      </c>
      <c r="D898" s="443" t="str">
        <f>IF(CNGMD_2023_M5_Secc2!D53="","",CNGMD_2023_M5_Secc2!D53)</f>
        <v/>
      </c>
      <c r="E898" s="329"/>
      <c r="F898" s="329"/>
      <c r="G898" s="329"/>
      <c r="H898" s="329"/>
      <c r="I898" s="329"/>
      <c r="J898" s="329"/>
      <c r="K898" s="329"/>
      <c r="L898" s="329"/>
      <c r="M898" s="329"/>
      <c r="N898" s="331"/>
      <c r="O898" s="52"/>
      <c r="P898" s="52"/>
      <c r="Q898" s="52"/>
      <c r="R898" s="52"/>
      <c r="S898" s="52"/>
      <c r="T898" s="52"/>
      <c r="U898" s="52"/>
      <c r="V898" s="52"/>
      <c r="W898" s="52"/>
      <c r="X898" s="52"/>
      <c r="Y898" s="52"/>
      <c r="Z898" s="52"/>
      <c r="AA898" s="52"/>
      <c r="AB898" s="52"/>
      <c r="AC898" s="52"/>
      <c r="AD898" s="52"/>
      <c r="AG898">
        <f t="shared" si="168"/>
        <v>0</v>
      </c>
      <c r="AH898">
        <f t="shared" si="155"/>
        <v>0</v>
      </c>
      <c r="AK898">
        <f t="shared" si="156"/>
        <v>0</v>
      </c>
      <c r="AL898">
        <f t="shared" si="157"/>
        <v>0</v>
      </c>
      <c r="AM898">
        <f t="shared" si="158"/>
        <v>0</v>
      </c>
      <c r="AN898">
        <f t="shared" si="159"/>
        <v>0</v>
      </c>
      <c r="AO898">
        <f t="shared" si="160"/>
        <v>0</v>
      </c>
      <c r="AP898">
        <f t="shared" si="161"/>
        <v>0</v>
      </c>
      <c r="AQ898">
        <f t="shared" si="162"/>
        <v>0</v>
      </c>
      <c r="AR898">
        <f t="shared" si="163"/>
        <v>0</v>
      </c>
      <c r="AS898">
        <f t="shared" si="164"/>
        <v>0</v>
      </c>
      <c r="AT898">
        <f t="shared" si="165"/>
        <v>0</v>
      </c>
      <c r="AU898">
        <f t="shared" si="166"/>
        <v>0</v>
      </c>
      <c r="AV898">
        <f t="shared" si="167"/>
        <v>0</v>
      </c>
    </row>
    <row r="899" spans="1:48" ht="15" customHeight="1">
      <c r="A899" s="84"/>
      <c r="B899" s="9"/>
      <c r="C899" s="58" t="s">
        <v>5042</v>
      </c>
      <c r="D899" s="443" t="str">
        <f>IF(CNGMD_2023_M5_Secc2!D54="","",CNGMD_2023_M5_Secc2!D54)</f>
        <v/>
      </c>
      <c r="E899" s="329"/>
      <c r="F899" s="329"/>
      <c r="G899" s="329"/>
      <c r="H899" s="329"/>
      <c r="I899" s="329"/>
      <c r="J899" s="329"/>
      <c r="K899" s="329"/>
      <c r="L899" s="329"/>
      <c r="M899" s="329"/>
      <c r="N899" s="331"/>
      <c r="O899" s="52"/>
      <c r="P899" s="52"/>
      <c r="Q899" s="52"/>
      <c r="R899" s="52"/>
      <c r="S899" s="52"/>
      <c r="T899" s="52"/>
      <c r="U899" s="52"/>
      <c r="V899" s="52"/>
      <c r="W899" s="52"/>
      <c r="X899" s="52"/>
      <c r="Y899" s="52"/>
      <c r="Z899" s="52"/>
      <c r="AA899" s="52"/>
      <c r="AB899" s="52"/>
      <c r="AC899" s="52"/>
      <c r="AD899" s="52"/>
      <c r="AG899">
        <f t="shared" si="168"/>
        <v>0</v>
      </c>
      <c r="AH899">
        <f t="shared" si="155"/>
        <v>0</v>
      </c>
      <c r="AK899">
        <f t="shared" si="156"/>
        <v>0</v>
      </c>
      <c r="AL899">
        <f t="shared" si="157"/>
        <v>0</v>
      </c>
      <c r="AM899">
        <f t="shared" si="158"/>
        <v>0</v>
      </c>
      <c r="AN899">
        <f t="shared" si="159"/>
        <v>0</v>
      </c>
      <c r="AO899">
        <f t="shared" si="160"/>
        <v>0</v>
      </c>
      <c r="AP899">
        <f t="shared" si="161"/>
        <v>0</v>
      </c>
      <c r="AQ899">
        <f t="shared" si="162"/>
        <v>0</v>
      </c>
      <c r="AR899">
        <f t="shared" si="163"/>
        <v>0</v>
      </c>
      <c r="AS899">
        <f t="shared" si="164"/>
        <v>0</v>
      </c>
      <c r="AT899">
        <f t="shared" si="165"/>
        <v>0</v>
      </c>
      <c r="AU899">
        <f t="shared" si="166"/>
        <v>0</v>
      </c>
      <c r="AV899">
        <f t="shared" si="167"/>
        <v>0</v>
      </c>
    </row>
    <row r="900" spans="1:48" ht="15" customHeight="1">
      <c r="A900" s="84"/>
      <c r="B900" s="9"/>
      <c r="C900" s="58" t="s">
        <v>5043</v>
      </c>
      <c r="D900" s="443" t="str">
        <f>IF(CNGMD_2023_M5_Secc2!D55="","",CNGMD_2023_M5_Secc2!D55)</f>
        <v/>
      </c>
      <c r="E900" s="329"/>
      <c r="F900" s="329"/>
      <c r="G900" s="329"/>
      <c r="H900" s="329"/>
      <c r="I900" s="329"/>
      <c r="J900" s="329"/>
      <c r="K900" s="329"/>
      <c r="L900" s="329"/>
      <c r="M900" s="329"/>
      <c r="N900" s="331"/>
      <c r="O900" s="52"/>
      <c r="P900" s="52"/>
      <c r="Q900" s="52"/>
      <c r="R900" s="52"/>
      <c r="S900" s="52"/>
      <c r="T900" s="52"/>
      <c r="U900" s="52"/>
      <c r="V900" s="52"/>
      <c r="W900" s="52"/>
      <c r="X900" s="52"/>
      <c r="Y900" s="52"/>
      <c r="Z900" s="52"/>
      <c r="AA900" s="52"/>
      <c r="AB900" s="52"/>
      <c r="AC900" s="52"/>
      <c r="AD900" s="52"/>
      <c r="AG900">
        <f t="shared" si="168"/>
        <v>0</v>
      </c>
      <c r="AH900">
        <f t="shared" si="155"/>
        <v>0</v>
      </c>
      <c r="AK900">
        <f t="shared" si="156"/>
        <v>0</v>
      </c>
      <c r="AL900">
        <f t="shared" si="157"/>
        <v>0</v>
      </c>
      <c r="AM900">
        <f t="shared" si="158"/>
        <v>0</v>
      </c>
      <c r="AN900">
        <f t="shared" si="159"/>
        <v>0</v>
      </c>
      <c r="AO900">
        <f t="shared" si="160"/>
        <v>0</v>
      </c>
      <c r="AP900">
        <f t="shared" si="161"/>
        <v>0</v>
      </c>
      <c r="AQ900">
        <f t="shared" si="162"/>
        <v>0</v>
      </c>
      <c r="AR900">
        <f t="shared" si="163"/>
        <v>0</v>
      </c>
      <c r="AS900">
        <f t="shared" si="164"/>
        <v>0</v>
      </c>
      <c r="AT900">
        <f t="shared" si="165"/>
        <v>0</v>
      </c>
      <c r="AU900">
        <f t="shared" si="166"/>
        <v>0</v>
      </c>
      <c r="AV900">
        <f t="shared" si="167"/>
        <v>0</v>
      </c>
    </row>
    <row r="901" spans="1:48" ht="15" customHeight="1">
      <c r="A901" s="84"/>
      <c r="B901" s="9"/>
      <c r="C901" s="58" t="s">
        <v>5044</v>
      </c>
      <c r="D901" s="443" t="str">
        <f>IF(CNGMD_2023_M5_Secc2!D56="","",CNGMD_2023_M5_Secc2!D56)</f>
        <v/>
      </c>
      <c r="E901" s="329"/>
      <c r="F901" s="329"/>
      <c r="G901" s="329"/>
      <c r="H901" s="329"/>
      <c r="I901" s="329"/>
      <c r="J901" s="329"/>
      <c r="K901" s="329"/>
      <c r="L901" s="329"/>
      <c r="M901" s="329"/>
      <c r="N901" s="331"/>
      <c r="O901" s="52"/>
      <c r="P901" s="52"/>
      <c r="Q901" s="52"/>
      <c r="R901" s="52"/>
      <c r="S901" s="52"/>
      <c r="T901" s="52"/>
      <c r="U901" s="52"/>
      <c r="V901" s="52"/>
      <c r="W901" s="52"/>
      <c r="X901" s="52"/>
      <c r="Y901" s="52"/>
      <c r="Z901" s="52"/>
      <c r="AA901" s="52"/>
      <c r="AB901" s="52"/>
      <c r="AC901" s="52"/>
      <c r="AD901" s="52"/>
      <c r="AG901">
        <f t="shared" si="168"/>
        <v>0</v>
      </c>
      <c r="AH901">
        <f t="shared" si="155"/>
        <v>0</v>
      </c>
      <c r="AK901">
        <f t="shared" si="156"/>
        <v>0</v>
      </c>
      <c r="AL901">
        <f t="shared" si="157"/>
        <v>0</v>
      </c>
      <c r="AM901">
        <f t="shared" si="158"/>
        <v>0</v>
      </c>
      <c r="AN901">
        <f t="shared" si="159"/>
        <v>0</v>
      </c>
      <c r="AO901">
        <f t="shared" si="160"/>
        <v>0</v>
      </c>
      <c r="AP901">
        <f t="shared" si="161"/>
        <v>0</v>
      </c>
      <c r="AQ901">
        <f t="shared" si="162"/>
        <v>0</v>
      </c>
      <c r="AR901">
        <f t="shared" si="163"/>
        <v>0</v>
      </c>
      <c r="AS901">
        <f t="shared" si="164"/>
        <v>0</v>
      </c>
      <c r="AT901">
        <f t="shared" si="165"/>
        <v>0</v>
      </c>
      <c r="AU901">
        <f t="shared" si="166"/>
        <v>0</v>
      </c>
      <c r="AV901">
        <f t="shared" si="167"/>
        <v>0</v>
      </c>
    </row>
    <row r="902" spans="1:48" ht="15" customHeight="1">
      <c r="A902" s="84"/>
      <c r="B902" s="9"/>
      <c r="C902" s="58" t="s">
        <v>5045</v>
      </c>
      <c r="D902" s="443" t="str">
        <f>IF(CNGMD_2023_M5_Secc2!D57="","",CNGMD_2023_M5_Secc2!D57)</f>
        <v/>
      </c>
      <c r="E902" s="329"/>
      <c r="F902" s="329"/>
      <c r="G902" s="329"/>
      <c r="H902" s="329"/>
      <c r="I902" s="329"/>
      <c r="J902" s="329"/>
      <c r="K902" s="329"/>
      <c r="L902" s="329"/>
      <c r="M902" s="329"/>
      <c r="N902" s="331"/>
      <c r="O902" s="52"/>
      <c r="P902" s="52"/>
      <c r="Q902" s="52"/>
      <c r="R902" s="52"/>
      <c r="S902" s="52"/>
      <c r="T902" s="52"/>
      <c r="U902" s="52"/>
      <c r="V902" s="52"/>
      <c r="W902" s="52"/>
      <c r="X902" s="52"/>
      <c r="Y902" s="52"/>
      <c r="Z902" s="52"/>
      <c r="AA902" s="52"/>
      <c r="AB902" s="52"/>
      <c r="AC902" s="52"/>
      <c r="AD902" s="52"/>
      <c r="AG902">
        <f t="shared" si="168"/>
        <v>0</v>
      </c>
      <c r="AH902">
        <f t="shared" si="155"/>
        <v>0</v>
      </c>
      <c r="AK902">
        <f t="shared" si="156"/>
        <v>0</v>
      </c>
      <c r="AL902">
        <f t="shared" si="157"/>
        <v>0</v>
      </c>
      <c r="AM902">
        <f t="shared" si="158"/>
        <v>0</v>
      </c>
      <c r="AN902">
        <f t="shared" si="159"/>
        <v>0</v>
      </c>
      <c r="AO902">
        <f t="shared" si="160"/>
        <v>0</v>
      </c>
      <c r="AP902">
        <f t="shared" si="161"/>
        <v>0</v>
      </c>
      <c r="AQ902">
        <f t="shared" si="162"/>
        <v>0</v>
      </c>
      <c r="AR902">
        <f t="shared" si="163"/>
        <v>0</v>
      </c>
      <c r="AS902">
        <f t="shared" si="164"/>
        <v>0</v>
      </c>
      <c r="AT902">
        <f t="shared" si="165"/>
        <v>0</v>
      </c>
      <c r="AU902">
        <f t="shared" si="166"/>
        <v>0</v>
      </c>
      <c r="AV902">
        <f t="shared" si="167"/>
        <v>0</v>
      </c>
    </row>
    <row r="903" spans="1:48" ht="15" customHeight="1">
      <c r="A903" s="84"/>
      <c r="B903" s="9"/>
      <c r="C903" s="58" t="s">
        <v>5046</v>
      </c>
      <c r="D903" s="443" t="str">
        <f>IF(CNGMD_2023_M5_Secc2!D58="","",CNGMD_2023_M5_Secc2!D58)</f>
        <v/>
      </c>
      <c r="E903" s="329"/>
      <c r="F903" s="329"/>
      <c r="G903" s="329"/>
      <c r="H903" s="329"/>
      <c r="I903" s="329"/>
      <c r="J903" s="329"/>
      <c r="K903" s="329"/>
      <c r="L903" s="329"/>
      <c r="M903" s="329"/>
      <c r="N903" s="331"/>
      <c r="O903" s="52"/>
      <c r="P903" s="52"/>
      <c r="Q903" s="52"/>
      <c r="R903" s="52"/>
      <c r="S903" s="52"/>
      <c r="T903" s="52"/>
      <c r="U903" s="52"/>
      <c r="V903" s="52"/>
      <c r="W903" s="52"/>
      <c r="X903" s="52"/>
      <c r="Y903" s="52"/>
      <c r="Z903" s="52"/>
      <c r="AA903" s="52"/>
      <c r="AB903" s="52"/>
      <c r="AC903" s="52"/>
      <c r="AD903" s="52"/>
      <c r="AG903">
        <f t="shared" si="168"/>
        <v>0</v>
      </c>
      <c r="AH903">
        <f t="shared" si="155"/>
        <v>0</v>
      </c>
      <c r="AK903">
        <f t="shared" si="156"/>
        <v>0</v>
      </c>
      <c r="AL903">
        <f t="shared" si="157"/>
        <v>0</v>
      </c>
      <c r="AM903">
        <f t="shared" si="158"/>
        <v>0</v>
      </c>
      <c r="AN903">
        <f t="shared" si="159"/>
        <v>0</v>
      </c>
      <c r="AO903">
        <f t="shared" si="160"/>
        <v>0</v>
      </c>
      <c r="AP903">
        <f t="shared" si="161"/>
        <v>0</v>
      </c>
      <c r="AQ903">
        <f t="shared" si="162"/>
        <v>0</v>
      </c>
      <c r="AR903">
        <f t="shared" si="163"/>
        <v>0</v>
      </c>
      <c r="AS903">
        <f t="shared" si="164"/>
        <v>0</v>
      </c>
      <c r="AT903">
        <f t="shared" si="165"/>
        <v>0</v>
      </c>
      <c r="AU903">
        <f t="shared" si="166"/>
        <v>0</v>
      </c>
      <c r="AV903">
        <f t="shared" si="167"/>
        <v>0</v>
      </c>
    </row>
    <row r="904" spans="1:48" ht="15" customHeight="1">
      <c r="A904" s="84"/>
      <c r="B904" s="9"/>
      <c r="C904" s="58" t="s">
        <v>5047</v>
      </c>
      <c r="D904" s="443" t="str">
        <f>IF(CNGMD_2023_M5_Secc2!D59="","",CNGMD_2023_M5_Secc2!D59)</f>
        <v/>
      </c>
      <c r="E904" s="329"/>
      <c r="F904" s="329"/>
      <c r="G904" s="329"/>
      <c r="H904" s="329"/>
      <c r="I904" s="329"/>
      <c r="J904" s="329"/>
      <c r="K904" s="329"/>
      <c r="L904" s="329"/>
      <c r="M904" s="329"/>
      <c r="N904" s="331"/>
      <c r="O904" s="52"/>
      <c r="P904" s="52"/>
      <c r="Q904" s="52"/>
      <c r="R904" s="52"/>
      <c r="S904" s="52"/>
      <c r="T904" s="52"/>
      <c r="U904" s="52"/>
      <c r="V904" s="52"/>
      <c r="W904" s="52"/>
      <c r="X904" s="52"/>
      <c r="Y904" s="52"/>
      <c r="Z904" s="52"/>
      <c r="AA904" s="52"/>
      <c r="AB904" s="52"/>
      <c r="AC904" s="52"/>
      <c r="AD904" s="52"/>
      <c r="AG904">
        <f t="shared" si="168"/>
        <v>0</v>
      </c>
      <c r="AH904">
        <f t="shared" si="155"/>
        <v>0</v>
      </c>
      <c r="AK904">
        <f t="shared" si="156"/>
        <v>0</v>
      </c>
      <c r="AL904">
        <f t="shared" si="157"/>
        <v>0</v>
      </c>
      <c r="AM904">
        <f t="shared" si="158"/>
        <v>0</v>
      </c>
      <c r="AN904">
        <f t="shared" si="159"/>
        <v>0</v>
      </c>
      <c r="AO904">
        <f t="shared" si="160"/>
        <v>0</v>
      </c>
      <c r="AP904">
        <f t="shared" si="161"/>
        <v>0</v>
      </c>
      <c r="AQ904">
        <f t="shared" si="162"/>
        <v>0</v>
      </c>
      <c r="AR904">
        <f t="shared" si="163"/>
        <v>0</v>
      </c>
      <c r="AS904">
        <f t="shared" si="164"/>
        <v>0</v>
      </c>
      <c r="AT904">
        <f t="shared" si="165"/>
        <v>0</v>
      </c>
      <c r="AU904">
        <f t="shared" si="166"/>
        <v>0</v>
      </c>
      <c r="AV904">
        <f t="shared" si="167"/>
        <v>0</v>
      </c>
    </row>
    <row r="905" spans="1:48" ht="15" customHeight="1">
      <c r="A905" s="84"/>
      <c r="B905" s="9"/>
      <c r="C905" s="58" t="s">
        <v>5048</v>
      </c>
      <c r="D905" s="443" t="str">
        <f>IF(CNGMD_2023_M5_Secc2!D60="","",CNGMD_2023_M5_Secc2!D60)</f>
        <v/>
      </c>
      <c r="E905" s="329"/>
      <c r="F905" s="329"/>
      <c r="G905" s="329"/>
      <c r="H905" s="329"/>
      <c r="I905" s="329"/>
      <c r="J905" s="329"/>
      <c r="K905" s="329"/>
      <c r="L905" s="329"/>
      <c r="M905" s="329"/>
      <c r="N905" s="331"/>
      <c r="O905" s="52"/>
      <c r="P905" s="52"/>
      <c r="Q905" s="52"/>
      <c r="R905" s="52"/>
      <c r="S905" s="52"/>
      <c r="T905" s="52"/>
      <c r="U905" s="52"/>
      <c r="V905" s="52"/>
      <c r="W905" s="52"/>
      <c r="X905" s="52"/>
      <c r="Y905" s="52"/>
      <c r="Z905" s="52"/>
      <c r="AA905" s="52"/>
      <c r="AB905" s="52"/>
      <c r="AC905" s="52"/>
      <c r="AD905" s="52"/>
      <c r="AG905">
        <f t="shared" si="168"/>
        <v>0</v>
      </c>
      <c r="AH905">
        <f t="shared" si="155"/>
        <v>0</v>
      </c>
      <c r="AK905">
        <f t="shared" si="156"/>
        <v>0</v>
      </c>
      <c r="AL905">
        <f t="shared" si="157"/>
        <v>0</v>
      </c>
      <c r="AM905">
        <f t="shared" si="158"/>
        <v>0</v>
      </c>
      <c r="AN905">
        <f t="shared" si="159"/>
        <v>0</v>
      </c>
      <c r="AO905">
        <f t="shared" si="160"/>
        <v>0</v>
      </c>
      <c r="AP905">
        <f t="shared" si="161"/>
        <v>0</v>
      </c>
      <c r="AQ905">
        <f t="shared" si="162"/>
        <v>0</v>
      </c>
      <c r="AR905">
        <f t="shared" si="163"/>
        <v>0</v>
      </c>
      <c r="AS905">
        <f t="shared" si="164"/>
        <v>0</v>
      </c>
      <c r="AT905">
        <f t="shared" si="165"/>
        <v>0</v>
      </c>
      <c r="AU905">
        <f t="shared" si="166"/>
        <v>0</v>
      </c>
      <c r="AV905">
        <f t="shared" si="167"/>
        <v>0</v>
      </c>
    </row>
    <row r="906" spans="1:48" ht="15" customHeight="1">
      <c r="A906" s="84"/>
      <c r="B906" s="9"/>
      <c r="C906" s="58" t="s">
        <v>5049</v>
      </c>
      <c r="D906" s="443" t="str">
        <f>IF(CNGMD_2023_M5_Secc2!D61="","",CNGMD_2023_M5_Secc2!D61)</f>
        <v/>
      </c>
      <c r="E906" s="329"/>
      <c r="F906" s="329"/>
      <c r="G906" s="329"/>
      <c r="H906" s="329"/>
      <c r="I906" s="329"/>
      <c r="J906" s="329"/>
      <c r="K906" s="329"/>
      <c r="L906" s="329"/>
      <c r="M906" s="329"/>
      <c r="N906" s="331"/>
      <c r="O906" s="52"/>
      <c r="P906" s="52"/>
      <c r="Q906" s="52"/>
      <c r="R906" s="52"/>
      <c r="S906" s="52"/>
      <c r="T906" s="52"/>
      <c r="U906" s="52"/>
      <c r="V906" s="52"/>
      <c r="W906" s="52"/>
      <c r="X906" s="52"/>
      <c r="Y906" s="52"/>
      <c r="Z906" s="52"/>
      <c r="AA906" s="52"/>
      <c r="AB906" s="52"/>
      <c r="AC906" s="52"/>
      <c r="AD906" s="52"/>
      <c r="AG906">
        <f t="shared" si="168"/>
        <v>0</v>
      </c>
      <c r="AH906">
        <f t="shared" si="155"/>
        <v>0</v>
      </c>
      <c r="AK906">
        <f t="shared" si="156"/>
        <v>0</v>
      </c>
      <c r="AL906">
        <f t="shared" si="157"/>
        <v>0</v>
      </c>
      <c r="AM906">
        <f t="shared" si="158"/>
        <v>0</v>
      </c>
      <c r="AN906">
        <f t="shared" si="159"/>
        <v>0</v>
      </c>
      <c r="AO906">
        <f t="shared" si="160"/>
        <v>0</v>
      </c>
      <c r="AP906">
        <f t="shared" si="161"/>
        <v>0</v>
      </c>
      <c r="AQ906">
        <f t="shared" si="162"/>
        <v>0</v>
      </c>
      <c r="AR906">
        <f t="shared" si="163"/>
        <v>0</v>
      </c>
      <c r="AS906">
        <f t="shared" si="164"/>
        <v>0</v>
      </c>
      <c r="AT906">
        <f t="shared" si="165"/>
        <v>0</v>
      </c>
      <c r="AU906">
        <f t="shared" si="166"/>
        <v>0</v>
      </c>
      <c r="AV906">
        <f t="shared" si="167"/>
        <v>0</v>
      </c>
    </row>
    <row r="907" spans="1:48" ht="15" customHeight="1">
      <c r="A907" s="84"/>
      <c r="B907" s="9"/>
      <c r="C907" s="58" t="s">
        <v>5050</v>
      </c>
      <c r="D907" s="443" t="str">
        <f>IF(CNGMD_2023_M5_Secc2!D62="","",CNGMD_2023_M5_Secc2!D62)</f>
        <v/>
      </c>
      <c r="E907" s="329"/>
      <c r="F907" s="329"/>
      <c r="G907" s="329"/>
      <c r="H907" s="329"/>
      <c r="I907" s="329"/>
      <c r="J907" s="329"/>
      <c r="K907" s="329"/>
      <c r="L907" s="329"/>
      <c r="M907" s="329"/>
      <c r="N907" s="331"/>
      <c r="O907" s="52"/>
      <c r="P907" s="52"/>
      <c r="Q907" s="52"/>
      <c r="R907" s="52"/>
      <c r="S907" s="52"/>
      <c r="T907" s="52"/>
      <c r="U907" s="52"/>
      <c r="V907" s="52"/>
      <c r="W907" s="52"/>
      <c r="X907" s="52"/>
      <c r="Y907" s="52"/>
      <c r="Z907" s="52"/>
      <c r="AA907" s="52"/>
      <c r="AB907" s="52"/>
      <c r="AC907" s="52"/>
      <c r="AD907" s="52"/>
      <c r="AG907">
        <f t="shared" si="168"/>
        <v>0</v>
      </c>
      <c r="AH907">
        <f t="shared" si="155"/>
        <v>0</v>
      </c>
      <c r="AK907">
        <f t="shared" si="156"/>
        <v>0</v>
      </c>
      <c r="AL907">
        <f t="shared" si="157"/>
        <v>0</v>
      </c>
      <c r="AM907">
        <f t="shared" si="158"/>
        <v>0</v>
      </c>
      <c r="AN907">
        <f t="shared" si="159"/>
        <v>0</v>
      </c>
      <c r="AO907">
        <f t="shared" si="160"/>
        <v>0</v>
      </c>
      <c r="AP907">
        <f t="shared" si="161"/>
        <v>0</v>
      </c>
      <c r="AQ907">
        <f t="shared" si="162"/>
        <v>0</v>
      </c>
      <c r="AR907">
        <f t="shared" si="163"/>
        <v>0</v>
      </c>
      <c r="AS907">
        <f t="shared" si="164"/>
        <v>0</v>
      </c>
      <c r="AT907">
        <f t="shared" si="165"/>
        <v>0</v>
      </c>
      <c r="AU907">
        <f t="shared" si="166"/>
        <v>0</v>
      </c>
      <c r="AV907">
        <f t="shared" si="167"/>
        <v>0</v>
      </c>
    </row>
    <row r="908" spans="1:48" ht="15" customHeight="1">
      <c r="A908" s="84"/>
      <c r="B908" s="9"/>
      <c r="C908" s="58" t="s">
        <v>5051</v>
      </c>
      <c r="D908" s="443" t="str">
        <f>IF(CNGMD_2023_M5_Secc2!D63="","",CNGMD_2023_M5_Secc2!D63)</f>
        <v/>
      </c>
      <c r="E908" s="329"/>
      <c r="F908" s="329"/>
      <c r="G908" s="329"/>
      <c r="H908" s="329"/>
      <c r="I908" s="329"/>
      <c r="J908" s="329"/>
      <c r="K908" s="329"/>
      <c r="L908" s="329"/>
      <c r="M908" s="329"/>
      <c r="N908" s="331"/>
      <c r="O908" s="52"/>
      <c r="P908" s="52"/>
      <c r="Q908" s="52"/>
      <c r="R908" s="52"/>
      <c r="S908" s="52"/>
      <c r="T908" s="52"/>
      <c r="U908" s="52"/>
      <c r="V908" s="52"/>
      <c r="W908" s="52"/>
      <c r="X908" s="52"/>
      <c r="Y908" s="52"/>
      <c r="Z908" s="52"/>
      <c r="AA908" s="52"/>
      <c r="AB908" s="52"/>
      <c r="AC908" s="52"/>
      <c r="AD908" s="52"/>
      <c r="AG908">
        <f t="shared" si="168"/>
        <v>0</v>
      </c>
      <c r="AH908">
        <f t="shared" si="155"/>
        <v>0</v>
      </c>
      <c r="AK908">
        <f t="shared" si="156"/>
        <v>0</v>
      </c>
      <c r="AL908">
        <f t="shared" si="157"/>
        <v>0</v>
      </c>
      <c r="AM908">
        <f t="shared" si="158"/>
        <v>0</v>
      </c>
      <c r="AN908">
        <f t="shared" si="159"/>
        <v>0</v>
      </c>
      <c r="AO908">
        <f t="shared" si="160"/>
        <v>0</v>
      </c>
      <c r="AP908">
        <f t="shared" si="161"/>
        <v>0</v>
      </c>
      <c r="AQ908">
        <f t="shared" si="162"/>
        <v>0</v>
      </c>
      <c r="AR908">
        <f t="shared" si="163"/>
        <v>0</v>
      </c>
      <c r="AS908">
        <f t="shared" si="164"/>
        <v>0</v>
      </c>
      <c r="AT908">
        <f t="shared" si="165"/>
        <v>0</v>
      </c>
      <c r="AU908">
        <f t="shared" si="166"/>
        <v>0</v>
      </c>
      <c r="AV908">
        <f t="shared" si="167"/>
        <v>0</v>
      </c>
    </row>
    <row r="909" spans="1:48" ht="15" customHeight="1">
      <c r="A909" s="84"/>
      <c r="B909" s="9"/>
      <c r="C909" s="58" t="s">
        <v>5052</v>
      </c>
      <c r="D909" s="443" t="str">
        <f>IF(CNGMD_2023_M5_Secc2!D64="","",CNGMD_2023_M5_Secc2!D64)</f>
        <v/>
      </c>
      <c r="E909" s="329"/>
      <c r="F909" s="329"/>
      <c r="G909" s="329"/>
      <c r="H909" s="329"/>
      <c r="I909" s="329"/>
      <c r="J909" s="329"/>
      <c r="K909" s="329"/>
      <c r="L909" s="329"/>
      <c r="M909" s="329"/>
      <c r="N909" s="331"/>
      <c r="O909" s="52"/>
      <c r="P909" s="52"/>
      <c r="Q909" s="52"/>
      <c r="R909" s="52"/>
      <c r="S909" s="52"/>
      <c r="T909" s="52"/>
      <c r="U909" s="52"/>
      <c r="V909" s="52"/>
      <c r="W909" s="52"/>
      <c r="X909" s="52"/>
      <c r="Y909" s="52"/>
      <c r="Z909" s="52"/>
      <c r="AA909" s="52"/>
      <c r="AB909" s="52"/>
      <c r="AC909" s="52"/>
      <c r="AD909" s="52"/>
      <c r="AG909">
        <f t="shared" si="168"/>
        <v>0</v>
      </c>
      <c r="AH909">
        <f t="shared" si="155"/>
        <v>0</v>
      </c>
      <c r="AK909">
        <f t="shared" si="156"/>
        <v>0</v>
      </c>
      <c r="AL909">
        <f t="shared" si="157"/>
        <v>0</v>
      </c>
      <c r="AM909">
        <f t="shared" si="158"/>
        <v>0</v>
      </c>
      <c r="AN909">
        <f t="shared" si="159"/>
        <v>0</v>
      </c>
      <c r="AO909">
        <f t="shared" si="160"/>
        <v>0</v>
      </c>
      <c r="AP909">
        <f t="shared" si="161"/>
        <v>0</v>
      </c>
      <c r="AQ909">
        <f t="shared" si="162"/>
        <v>0</v>
      </c>
      <c r="AR909">
        <f t="shared" si="163"/>
        <v>0</v>
      </c>
      <c r="AS909">
        <f t="shared" si="164"/>
        <v>0</v>
      </c>
      <c r="AT909">
        <f t="shared" si="165"/>
        <v>0</v>
      </c>
      <c r="AU909">
        <f t="shared" si="166"/>
        <v>0</v>
      </c>
      <c r="AV909">
        <f t="shared" si="167"/>
        <v>0</v>
      </c>
    </row>
    <row r="910" spans="1:48" ht="15" customHeight="1">
      <c r="A910" s="84"/>
      <c r="B910" s="9"/>
      <c r="C910" s="79"/>
      <c r="D910" s="79"/>
      <c r="E910" s="79"/>
      <c r="F910" s="79"/>
      <c r="G910" s="79"/>
      <c r="H910" s="79"/>
      <c r="I910" s="79"/>
      <c r="J910" s="79"/>
      <c r="K910" s="79"/>
      <c r="L910" s="79"/>
      <c r="N910" s="193" t="s">
        <v>5198</v>
      </c>
      <c r="O910" s="67">
        <f t="shared" ref="O910:AD910" si="169">IF(AND(SUM(O884:O909)=0,COUNTIF(O884:O909,"NS")&gt;0),"NS",IF(AND(SUM(O884:O909)=0,COUNTIF(O884:O909,0)&gt;0),0,IF(AND(SUM(O884:O909)=0,COUNTIF(O884:O909,"NA")&gt;0),"NA",SUM(O884:O909))))</f>
        <v>0</v>
      </c>
      <c r="P910" s="67">
        <f t="shared" si="169"/>
        <v>0</v>
      </c>
      <c r="Q910" s="67">
        <f t="shared" si="169"/>
        <v>0</v>
      </c>
      <c r="R910" s="67">
        <f t="shared" si="169"/>
        <v>0</v>
      </c>
      <c r="S910" s="67">
        <f t="shared" si="169"/>
        <v>0</v>
      </c>
      <c r="T910" s="67">
        <f t="shared" si="169"/>
        <v>0</v>
      </c>
      <c r="U910" s="67">
        <f t="shared" si="169"/>
        <v>0</v>
      </c>
      <c r="V910" s="67">
        <f t="shared" si="169"/>
        <v>0</v>
      </c>
      <c r="W910" s="67">
        <f t="shared" si="169"/>
        <v>0</v>
      </c>
      <c r="X910" s="67">
        <f t="shared" si="169"/>
        <v>0</v>
      </c>
      <c r="Y910" s="67">
        <f t="shared" si="169"/>
        <v>0</v>
      </c>
      <c r="Z910" s="67">
        <f t="shared" si="169"/>
        <v>0</v>
      </c>
      <c r="AA910" s="67">
        <f t="shared" si="169"/>
        <v>0</v>
      </c>
      <c r="AB910" s="67">
        <f t="shared" si="169"/>
        <v>0</v>
      </c>
      <c r="AC910" s="67">
        <f t="shared" si="169"/>
        <v>0</v>
      </c>
      <c r="AD910" s="67">
        <f t="shared" si="169"/>
        <v>0</v>
      </c>
      <c r="AG910">
        <f>SUM(AG885:AG909)</f>
        <v>0</v>
      </c>
      <c r="AH910" s="284">
        <f>SUM(AH884:AH909)</f>
        <v>0</v>
      </c>
      <c r="AK910">
        <f>SUM(AK884:AK909)</f>
        <v>0</v>
      </c>
      <c r="AM910">
        <f>SUM(AM884:AM909)</f>
        <v>0</v>
      </c>
      <c r="AN910">
        <f>SUM(AN884:AN909)</f>
        <v>0</v>
      </c>
      <c r="AP910">
        <f>SUM(AP884:AP909)</f>
        <v>0</v>
      </c>
      <c r="AQ910">
        <f>SUM(AQ884:AQ909)</f>
        <v>0</v>
      </c>
      <c r="AS910">
        <f>SUM(AS884:AS909)</f>
        <v>0</v>
      </c>
      <c r="AT910">
        <f>SUM(AT884:AT909)</f>
        <v>0</v>
      </c>
      <c r="AV910">
        <f>SUM(AV884:AV909)</f>
        <v>0</v>
      </c>
    </row>
    <row r="911" spans="1:48" ht="15" customHeight="1">
      <c r="A911" s="84"/>
      <c r="B911" s="9"/>
      <c r="C911" s="79"/>
      <c r="D911" s="79"/>
      <c r="E911" s="79"/>
      <c r="F911" s="79"/>
      <c r="G911" s="79"/>
      <c r="H911" s="79"/>
      <c r="I911" s="79"/>
      <c r="J911" s="79"/>
      <c r="K911" s="79"/>
      <c r="L911" s="79"/>
      <c r="M911" s="79"/>
      <c r="N911" s="79"/>
      <c r="O911" s="79"/>
      <c r="P911" s="79"/>
      <c r="Q911" s="79"/>
      <c r="R911" s="79"/>
      <c r="S911" s="79"/>
      <c r="T911" s="79"/>
      <c r="U911" s="79"/>
      <c r="V911" s="79"/>
      <c r="W911" s="79"/>
      <c r="X911" s="79"/>
      <c r="Y911" s="79"/>
      <c r="Z911" s="79"/>
      <c r="AA911" s="79"/>
      <c r="AB911" s="79"/>
      <c r="AC911" s="79"/>
      <c r="AD911" s="79"/>
      <c r="AK911" t="s">
        <v>5318</v>
      </c>
      <c r="AL911">
        <f>SUM(AM910,AP910,AS910,AV910)</f>
        <v>0</v>
      </c>
      <c r="AM911" t="s">
        <v>5319</v>
      </c>
      <c r="AN911">
        <f>SUM(AK910,AN910,AQ910,AT910)</f>
        <v>0</v>
      </c>
    </row>
    <row r="912" spans="1:48" ht="24" customHeight="1">
      <c r="A912" s="84"/>
      <c r="B912" s="9"/>
      <c r="C912" s="416" t="s">
        <v>5098</v>
      </c>
      <c r="D912" s="319"/>
      <c r="E912" s="319"/>
      <c r="F912" s="319"/>
      <c r="G912" s="319"/>
      <c r="H912" s="319"/>
      <c r="I912" s="319"/>
      <c r="J912" s="319"/>
      <c r="K912" s="319"/>
      <c r="L912" s="319"/>
      <c r="M912" s="319"/>
      <c r="N912" s="319"/>
      <c r="O912" s="319"/>
      <c r="P912" s="319"/>
      <c r="Q912" s="319"/>
      <c r="R912" s="319"/>
      <c r="S912" s="319"/>
      <c r="T912" s="319"/>
      <c r="U912" s="319"/>
      <c r="V912" s="319"/>
      <c r="W912" s="319"/>
      <c r="X912" s="319"/>
      <c r="Y912" s="319"/>
      <c r="Z912" s="319"/>
      <c r="AA912" s="319"/>
      <c r="AB912" s="319"/>
      <c r="AC912" s="319"/>
      <c r="AD912" s="319"/>
      <c r="AK912" t="s">
        <v>5320</v>
      </c>
      <c r="AL912">
        <f>IF(AN911&gt;0,IF(SUM(O910)&gt;=SUM(S910,W910,AA910),0,1),IF(SUM(O910)&lt;&gt;SUM(S910,W910,AA910),1,0))</f>
        <v>0</v>
      </c>
      <c r="AM912" t="s">
        <v>5321</v>
      </c>
      <c r="AN912">
        <f>IF(AN911&gt;0,IF(SUM(P910)&gt;=SUM(T910,X910,AB910),0,1),IF(SUM(P910)&lt;&gt;SUM(T910,X910,AB910),1,0))</f>
        <v>0</v>
      </c>
      <c r="AO912" t="s">
        <v>5322</v>
      </c>
      <c r="AP912">
        <f>IF(AN911&gt;0,IF(SUM(Q910)&gt;=SUM(U910,Y910,AC910),0,1),IF(SUM(Q910)&lt;&gt;SUM(U910,Y910,AC910),1,0))</f>
        <v>0</v>
      </c>
      <c r="AQ912" t="s">
        <v>5323</v>
      </c>
      <c r="AR912">
        <f>IF(AN911&gt;0,IF(SUM(R910)&gt;=SUM(V910,Z910,AD910),0,1),IF(SUM(R910)&lt;&gt;SUM(V910,Z910,AD910),1,0))</f>
        <v>0</v>
      </c>
    </row>
    <row r="913" spans="1:66" ht="60" customHeight="1">
      <c r="A913" s="84"/>
      <c r="B913" s="9"/>
      <c r="C913" s="458"/>
      <c r="D913" s="459"/>
      <c r="E913" s="459"/>
      <c r="F913" s="459"/>
      <c r="G913" s="459"/>
      <c r="H913" s="459"/>
      <c r="I913" s="459"/>
      <c r="J913" s="459"/>
      <c r="K913" s="459"/>
      <c r="L913" s="459"/>
      <c r="M913" s="459"/>
      <c r="N913" s="459"/>
      <c r="O913" s="459"/>
      <c r="P913" s="459"/>
      <c r="Q913" s="459"/>
      <c r="R913" s="459"/>
      <c r="S913" s="459"/>
      <c r="T913" s="459"/>
      <c r="U913" s="459"/>
      <c r="V913" s="459"/>
      <c r="W913" s="459"/>
      <c r="X913" s="459"/>
      <c r="Y913" s="459"/>
      <c r="Z913" s="459"/>
      <c r="AA913" s="459"/>
      <c r="AB913" s="459"/>
      <c r="AC913" s="459"/>
      <c r="AD913" s="460"/>
    </row>
    <row r="914" spans="1:66" ht="15" customHeight="1">
      <c r="A914" s="84"/>
      <c r="B914" s="285" t="str">
        <f>IF(AG910=0,"","Favor de ingresar toda la información requerida en la tabla y/o verifique que no tenga información en celdas sombreadas..")</f>
        <v/>
      </c>
      <c r="C914" s="285"/>
      <c r="D914" s="79"/>
      <c r="E914" s="79"/>
      <c r="F914" s="79"/>
      <c r="G914" s="79"/>
      <c r="H914" s="79"/>
      <c r="I914" s="79"/>
      <c r="J914" s="79"/>
      <c r="K914" s="79"/>
      <c r="L914" s="79"/>
      <c r="M914" s="79"/>
      <c r="N914" s="79"/>
      <c r="O914" s="79"/>
      <c r="P914" s="79"/>
      <c r="Q914" s="79"/>
      <c r="R914" s="79"/>
      <c r="S914" s="79"/>
      <c r="T914" s="79"/>
      <c r="U914" s="79"/>
      <c r="V914" s="79"/>
      <c r="W914" s="79"/>
      <c r="X914" s="79"/>
      <c r="Y914" s="79"/>
      <c r="Z914" s="79"/>
      <c r="AA914" s="79"/>
      <c r="AB914" s="79"/>
      <c r="AC914" s="79"/>
      <c r="AD914" s="79"/>
    </row>
    <row r="915" spans="1:66" ht="15" customHeight="1">
      <c r="A915" s="84"/>
      <c r="B915" s="285" t="str">
        <f>IF(AND(AH910&gt;0,C913=""),"Alerta:Debido a que cuenta con registros NS, debe proporcionar una justificación en el area de comentarios al final de la pregunta.","")</f>
        <v/>
      </c>
      <c r="C915" s="285"/>
      <c r="D915" s="79"/>
      <c r="E915" s="79"/>
      <c r="F915" s="79"/>
      <c r="G915" s="79"/>
      <c r="H915" s="79"/>
      <c r="I915" s="79"/>
      <c r="J915" s="79"/>
      <c r="K915" s="79"/>
      <c r="L915" s="79"/>
      <c r="M915" s="79"/>
      <c r="N915" s="79"/>
      <c r="O915" s="79"/>
      <c r="P915" s="79"/>
      <c r="Q915" s="79"/>
      <c r="R915" s="79"/>
      <c r="S915" s="79"/>
      <c r="T915" s="79"/>
      <c r="U915" s="79"/>
      <c r="V915" s="79"/>
      <c r="W915" s="79"/>
      <c r="X915" s="79"/>
      <c r="Y915" s="79"/>
      <c r="Z915" s="79"/>
      <c r="AA915" s="79"/>
      <c r="AB915" s="79"/>
      <c r="AC915" s="79"/>
      <c r="AD915" s="79"/>
    </row>
    <row r="916" spans="1:66" ht="15" customHeight="1">
      <c r="A916" s="84"/>
      <c r="B916" s="285" t="str">
        <f>IF(OR(AL911&gt;0,AL912&gt;0,AN912&gt;0,AP912&gt;0,AR912&gt;0),"Favor de revisar la sumatoria y consistencia de totales y/o subtotales por filas (numéricos y NS)","")</f>
        <v/>
      </c>
      <c r="C916" s="285"/>
      <c r="D916" s="79"/>
      <c r="E916" s="79"/>
      <c r="F916" s="79"/>
      <c r="G916" s="79"/>
      <c r="H916" s="79"/>
      <c r="I916" s="79"/>
      <c r="J916" s="79"/>
      <c r="K916" s="79"/>
      <c r="L916" s="79"/>
      <c r="M916" s="79"/>
      <c r="N916" s="79"/>
      <c r="O916" s="79"/>
      <c r="P916" s="79"/>
      <c r="Q916" s="79"/>
      <c r="R916" s="79"/>
      <c r="S916" s="79"/>
      <c r="T916" s="79"/>
      <c r="U916" s="79"/>
      <c r="V916" s="79"/>
      <c r="W916" s="79"/>
      <c r="X916" s="79"/>
      <c r="Y916" s="79"/>
      <c r="Z916" s="79"/>
      <c r="AA916" s="79"/>
      <c r="AB916" s="79"/>
      <c r="AC916" s="79"/>
      <c r="AD916" s="79"/>
    </row>
    <row r="917" spans="1:66" ht="15" customHeight="1">
      <c r="A917" s="84"/>
      <c r="B917" s="285"/>
      <c r="C917" s="285"/>
      <c r="D917" s="79"/>
      <c r="E917" s="79"/>
      <c r="F917" s="79"/>
      <c r="G917" s="79"/>
      <c r="H917" s="79"/>
      <c r="I917" s="79"/>
      <c r="J917" s="79"/>
      <c r="K917" s="79"/>
      <c r="L917" s="79"/>
      <c r="M917" s="79"/>
      <c r="N917" s="79"/>
      <c r="O917" s="79"/>
      <c r="P917" s="79"/>
      <c r="Q917" s="79"/>
      <c r="R917" s="79"/>
      <c r="S917" s="79"/>
      <c r="T917" s="79"/>
      <c r="U917" s="79"/>
      <c r="V917" s="79"/>
      <c r="W917" s="79"/>
      <c r="X917" s="79"/>
      <c r="Y917" s="79"/>
      <c r="Z917" s="79"/>
      <c r="AA917" s="79"/>
      <c r="AB917" s="79"/>
      <c r="AC917" s="79"/>
      <c r="AD917" s="79"/>
    </row>
    <row r="918" spans="1:66" ht="15" customHeight="1">
      <c r="A918" s="84"/>
      <c r="B918" s="285"/>
      <c r="C918" s="285"/>
      <c r="D918" s="79"/>
      <c r="E918" s="79"/>
      <c r="F918" s="79"/>
      <c r="G918" s="79"/>
      <c r="H918" s="79"/>
      <c r="I918" s="79"/>
      <c r="J918" s="79"/>
      <c r="K918" s="79"/>
      <c r="L918" s="79"/>
      <c r="M918" s="79"/>
      <c r="N918" s="79"/>
      <c r="O918" s="79"/>
      <c r="P918" s="79"/>
      <c r="Q918" s="79"/>
      <c r="R918" s="79"/>
      <c r="S918" s="79"/>
      <c r="T918" s="79"/>
      <c r="U918" s="79"/>
      <c r="V918" s="79"/>
      <c r="W918" s="79"/>
      <c r="X918" s="79"/>
      <c r="Y918" s="79"/>
      <c r="Z918" s="79"/>
      <c r="AA918" s="79"/>
      <c r="AB918" s="79"/>
      <c r="AC918" s="79"/>
      <c r="AD918" s="79"/>
    </row>
    <row r="919" spans="1:66" ht="15" customHeight="1">
      <c r="A919" s="84"/>
      <c r="B919" s="285"/>
      <c r="C919" s="285"/>
      <c r="D919" s="79"/>
      <c r="E919" s="79"/>
      <c r="F919" s="79"/>
      <c r="G919" s="79"/>
      <c r="H919" s="79"/>
      <c r="I919" s="79"/>
      <c r="J919" s="79"/>
      <c r="K919" s="79"/>
      <c r="L919" s="79"/>
      <c r="M919" s="79"/>
      <c r="N919" s="79"/>
      <c r="O919" s="79"/>
      <c r="P919" s="79"/>
      <c r="Q919" s="79"/>
      <c r="R919" s="79"/>
      <c r="S919" s="79"/>
      <c r="T919" s="79"/>
      <c r="U919" s="79"/>
      <c r="V919" s="79"/>
      <c r="W919" s="79"/>
      <c r="X919" s="79"/>
      <c r="Y919" s="79"/>
      <c r="Z919" s="79"/>
      <c r="AA919" s="79"/>
      <c r="AB919" s="79"/>
      <c r="AC919" s="79"/>
      <c r="AD919" s="79"/>
    </row>
    <row r="920" spans="1:66" ht="24" customHeight="1">
      <c r="A920" s="44" t="s">
        <v>5835</v>
      </c>
      <c r="B920" s="429" t="s">
        <v>6248</v>
      </c>
      <c r="C920" s="319"/>
      <c r="D920" s="319"/>
      <c r="E920" s="319"/>
      <c r="F920" s="319"/>
      <c r="G920" s="319"/>
      <c r="H920" s="319"/>
      <c r="I920" s="319"/>
      <c r="J920" s="319"/>
      <c r="K920" s="319"/>
      <c r="L920" s="319"/>
      <c r="M920" s="319"/>
      <c r="N920" s="319"/>
      <c r="O920" s="319"/>
      <c r="P920" s="319"/>
      <c r="Q920" s="319"/>
      <c r="R920" s="319"/>
      <c r="S920" s="319"/>
      <c r="T920" s="319"/>
      <c r="U920" s="319"/>
      <c r="V920" s="319"/>
      <c r="W920" s="319"/>
      <c r="X920" s="319"/>
      <c r="Y920" s="319"/>
      <c r="Z920" s="319"/>
      <c r="AA920" s="319"/>
      <c r="AB920" s="319"/>
      <c r="AC920" s="319"/>
      <c r="AD920" s="319"/>
    </row>
    <row r="921" spans="1:66" ht="15" customHeight="1">
      <c r="A921" s="84"/>
      <c r="B921" s="9"/>
      <c r="C921" s="79"/>
      <c r="D921" s="79"/>
      <c r="E921" s="79"/>
      <c r="F921" s="79"/>
      <c r="G921" s="79"/>
      <c r="H921" s="79"/>
      <c r="I921" s="79"/>
      <c r="J921" s="79"/>
      <c r="K921" s="79"/>
      <c r="L921" s="79"/>
      <c r="M921" s="79"/>
      <c r="N921" s="79"/>
      <c r="O921" s="79"/>
      <c r="P921" s="79"/>
      <c r="Q921" s="79"/>
      <c r="R921" s="79"/>
      <c r="S921" s="79"/>
      <c r="T921" s="79"/>
      <c r="U921" s="79"/>
      <c r="V921" s="79"/>
      <c r="W921" s="79"/>
      <c r="X921" s="79"/>
      <c r="Y921" s="79"/>
      <c r="Z921" s="79"/>
      <c r="AA921" s="79"/>
      <c r="AB921" s="79"/>
      <c r="AC921" s="79"/>
      <c r="AD921" s="79"/>
    </row>
    <row r="922" spans="1:66" ht="24" customHeight="1">
      <c r="A922" s="84"/>
      <c r="B922" s="9"/>
      <c r="C922" s="334" t="s">
        <v>6249</v>
      </c>
      <c r="D922" s="339"/>
      <c r="E922" s="339"/>
      <c r="F922" s="339"/>
      <c r="G922" s="339"/>
      <c r="H922" s="339"/>
      <c r="I922" s="339"/>
      <c r="J922" s="339"/>
      <c r="K922" s="339"/>
      <c r="L922" s="339"/>
      <c r="M922" s="339"/>
      <c r="N922" s="340"/>
      <c r="O922" s="334" t="s">
        <v>6141</v>
      </c>
      <c r="P922" s="329"/>
      <c r="Q922" s="329"/>
      <c r="R922" s="329"/>
      <c r="S922" s="329"/>
      <c r="T922" s="329"/>
      <c r="U922" s="329"/>
      <c r="V922" s="329"/>
      <c r="W922" s="329"/>
      <c r="X922" s="329"/>
      <c r="Y922" s="329"/>
      <c r="Z922" s="329"/>
      <c r="AA922" s="329"/>
      <c r="AB922" s="329"/>
      <c r="AC922" s="329"/>
      <c r="AD922" s="331"/>
      <c r="AX922" s="515" t="s">
        <v>6707</v>
      </c>
      <c r="AY922" s="516" t="s">
        <v>6141</v>
      </c>
      <c r="AZ922" s="520"/>
      <c r="BA922" s="520"/>
      <c r="BB922" s="520"/>
      <c r="BC922" s="520"/>
      <c r="BD922" s="520"/>
      <c r="BE922" s="520"/>
      <c r="BF922" s="520"/>
      <c r="BG922" s="520"/>
      <c r="BH922" s="520"/>
      <c r="BI922" s="520"/>
      <c r="BJ922" s="520"/>
      <c r="BK922" s="520"/>
      <c r="BL922" s="520"/>
      <c r="BM922" s="520"/>
      <c r="BN922" s="520"/>
    </row>
    <row r="923" spans="1:66" ht="15" customHeight="1">
      <c r="A923" s="84"/>
      <c r="B923" s="9"/>
      <c r="C923" s="356"/>
      <c r="D923" s="319"/>
      <c r="E923" s="319"/>
      <c r="F923" s="319"/>
      <c r="G923" s="319"/>
      <c r="H923" s="319"/>
      <c r="I923" s="319"/>
      <c r="J923" s="319"/>
      <c r="K923" s="319"/>
      <c r="L923" s="319"/>
      <c r="M923" s="319"/>
      <c r="N923" s="357"/>
      <c r="O923" s="457" t="s">
        <v>5209</v>
      </c>
      <c r="P923" s="480" t="s">
        <v>5300</v>
      </c>
      <c r="Q923" s="480" t="s">
        <v>5301</v>
      </c>
      <c r="R923" s="480" t="s">
        <v>5355</v>
      </c>
      <c r="S923" s="330" t="s">
        <v>5356</v>
      </c>
      <c r="T923" s="329"/>
      <c r="U923" s="329"/>
      <c r="V923" s="331"/>
      <c r="W923" s="330" t="s">
        <v>5357</v>
      </c>
      <c r="X923" s="329"/>
      <c r="Y923" s="329"/>
      <c r="Z923" s="331"/>
      <c r="AA923" s="330" t="s">
        <v>5355</v>
      </c>
      <c r="AB923" s="329"/>
      <c r="AC923" s="329"/>
      <c r="AD923" s="331"/>
      <c r="AX923" s="515"/>
      <c r="AY923" s="517" t="s">
        <v>5209</v>
      </c>
      <c r="AZ923" s="518" t="s">
        <v>5300</v>
      </c>
      <c r="BA923" s="518" t="s">
        <v>5301</v>
      </c>
      <c r="BB923" s="518" t="s">
        <v>5355</v>
      </c>
      <c r="BC923" s="519" t="s">
        <v>5356</v>
      </c>
      <c r="BD923" s="329"/>
      <c r="BE923" s="329"/>
      <c r="BF923" s="331"/>
      <c r="BG923" s="519" t="s">
        <v>5357</v>
      </c>
      <c r="BH923" s="329"/>
      <c r="BI923" s="329"/>
      <c r="BJ923" s="331"/>
      <c r="BK923" s="519" t="s">
        <v>5355</v>
      </c>
      <c r="BL923" s="329"/>
      <c r="BM923" s="329"/>
      <c r="BN923" s="331"/>
    </row>
    <row r="924" spans="1:66" ht="84" customHeight="1">
      <c r="A924" s="84"/>
      <c r="B924" s="9"/>
      <c r="C924" s="358"/>
      <c r="D924" s="327"/>
      <c r="E924" s="327"/>
      <c r="F924" s="327"/>
      <c r="G924" s="327"/>
      <c r="H924" s="327"/>
      <c r="I924" s="327"/>
      <c r="J924" s="327"/>
      <c r="K924" s="327"/>
      <c r="L924" s="327"/>
      <c r="M924" s="327"/>
      <c r="N924" s="359"/>
      <c r="O924" s="448"/>
      <c r="P924" s="448"/>
      <c r="Q924" s="448"/>
      <c r="R924" s="448"/>
      <c r="S924" s="186" t="s">
        <v>5304</v>
      </c>
      <c r="T924" s="74" t="s">
        <v>5300</v>
      </c>
      <c r="U924" s="74" t="s">
        <v>5301</v>
      </c>
      <c r="V924" s="74" t="s">
        <v>5355</v>
      </c>
      <c r="W924" s="186" t="s">
        <v>5304</v>
      </c>
      <c r="X924" s="74" t="s">
        <v>5300</v>
      </c>
      <c r="Y924" s="74" t="s">
        <v>5301</v>
      </c>
      <c r="Z924" s="74" t="s">
        <v>5355</v>
      </c>
      <c r="AA924" s="186" t="s">
        <v>5304</v>
      </c>
      <c r="AB924" s="74" t="s">
        <v>5300</v>
      </c>
      <c r="AC924" s="74" t="s">
        <v>5301</v>
      </c>
      <c r="AD924" s="74" t="s">
        <v>5355</v>
      </c>
      <c r="AG924" t="s">
        <v>5084</v>
      </c>
      <c r="AH924" t="s">
        <v>5183</v>
      </c>
      <c r="AK924" t="s">
        <v>5306</v>
      </c>
      <c r="AL924" t="s">
        <v>5307</v>
      </c>
      <c r="AM924" t="s">
        <v>5308</v>
      </c>
      <c r="AN924" t="s">
        <v>5309</v>
      </c>
      <c r="AO924" t="s">
        <v>5310</v>
      </c>
      <c r="AP924" t="s">
        <v>5311</v>
      </c>
      <c r="AQ924" t="s">
        <v>5312</v>
      </c>
      <c r="AR924" t="s">
        <v>5313</v>
      </c>
      <c r="AS924" t="s">
        <v>5314</v>
      </c>
      <c r="AT924" t="s">
        <v>5315</v>
      </c>
      <c r="AU924" t="s">
        <v>5316</v>
      </c>
      <c r="AV924" t="s">
        <v>5317</v>
      </c>
      <c r="AX924" s="515"/>
      <c r="AY924" s="448"/>
      <c r="AZ924" s="448"/>
      <c r="BA924" s="448"/>
      <c r="BB924" s="448"/>
      <c r="BC924" s="305" t="s">
        <v>5304</v>
      </c>
      <c r="BD924" s="306" t="s">
        <v>5300</v>
      </c>
      <c r="BE924" s="306" t="s">
        <v>5301</v>
      </c>
      <c r="BF924" s="306" t="s">
        <v>5355</v>
      </c>
      <c r="BG924" s="305" t="s">
        <v>5304</v>
      </c>
      <c r="BH924" s="306" t="s">
        <v>5300</v>
      </c>
      <c r="BI924" s="306" t="s">
        <v>5301</v>
      </c>
      <c r="BJ924" s="306" t="s">
        <v>5355</v>
      </c>
      <c r="BK924" s="305" t="s">
        <v>5304</v>
      </c>
      <c r="BL924" s="306" t="s">
        <v>5300</v>
      </c>
      <c r="BM924" s="306" t="s">
        <v>5301</v>
      </c>
      <c r="BN924" s="306" t="s">
        <v>5355</v>
      </c>
    </row>
    <row r="925" spans="1:66" ht="15" customHeight="1">
      <c r="A925" s="84"/>
      <c r="B925" s="9"/>
      <c r="C925" s="58" t="s">
        <v>5021</v>
      </c>
      <c r="D925" s="443" t="s">
        <v>6250</v>
      </c>
      <c r="E925" s="329"/>
      <c r="F925" s="329"/>
      <c r="G925" s="329"/>
      <c r="H925" s="329"/>
      <c r="I925" s="329"/>
      <c r="J925" s="329"/>
      <c r="K925" s="329"/>
      <c r="L925" s="329"/>
      <c r="M925" s="329"/>
      <c r="N925" s="331"/>
      <c r="O925" s="52"/>
      <c r="P925" s="52"/>
      <c r="Q925" s="52"/>
      <c r="R925" s="52"/>
      <c r="S925" s="52"/>
      <c r="T925" s="52"/>
      <c r="U925" s="52"/>
      <c r="V925" s="52"/>
      <c r="W925" s="52"/>
      <c r="X925" s="52"/>
      <c r="Y925" s="52"/>
      <c r="Z925" s="52"/>
      <c r="AA925" s="52"/>
      <c r="AB925" s="52"/>
      <c r="AC925" s="52"/>
      <c r="AD925" s="52"/>
      <c r="AG925">
        <f>IF(AND(C518=0,COUNTA(O925:AD925)=0),0,IF(AND(C518&gt;0,COUNTA(O925:AD925)=16),0,1))</f>
        <v>0</v>
      </c>
      <c r="AH925">
        <f t="shared" ref="AH925:AH930" si="170">IF(COUNTIF(O925:AD925,"NS"),1,0)</f>
        <v>0</v>
      </c>
      <c r="AK925">
        <f t="shared" ref="AK925:AK930" si="171">COUNTIF(P925:R925,"NS")</f>
        <v>0</v>
      </c>
      <c r="AL925">
        <f t="shared" ref="AL925:AL930" si="172">SUM(P925:R925)</f>
        <v>0</v>
      </c>
      <c r="AM925">
        <f t="shared" ref="AM925:AM930" si="173">IF(COUNTA(O925:R925)=0,0,IF(OR(AND(O925=0,AK925&gt;0),AND(O925="ns",AL925&gt;0),AND(O925="ns",AK925=0,AL925=0)),1,IF(OR(AND(AK925&gt;=2,O925&gt;AL925),AND(O925="ns",AL925=0,AK925&gt;0),O925=AL925),0,1)))</f>
        <v>0</v>
      </c>
      <c r="AN925">
        <f t="shared" ref="AN925:AN930" si="174">COUNTIF(T925:V925,"NS")</f>
        <v>0</v>
      </c>
      <c r="AO925">
        <f t="shared" ref="AO925:AO930" si="175">SUM(T925:V925)</f>
        <v>0</v>
      </c>
      <c r="AP925">
        <f t="shared" ref="AP925:AP930" si="176">IF(COUNTA(S925:V925)=0,0,IF(OR(AND(S925=0,AN925&gt;0),AND(S925="ns",AO925&gt;0),AND(S925="ns",AN925=0,AO925=0)),1,IF(OR(AND(AN925&gt;=2,S925&gt;AO925),AND(S925="ns",AO925=0,AN925&gt;0),S925=AO925),0,1)))</f>
        <v>0</v>
      </c>
      <c r="AQ925">
        <f t="shared" ref="AQ925:AQ930" si="177">COUNTIF(X925:Z925,"NS")</f>
        <v>0</v>
      </c>
      <c r="AR925">
        <f t="shared" ref="AR925:AR930" si="178">SUM(X925:Z925)</f>
        <v>0</v>
      </c>
      <c r="AS925">
        <f t="shared" ref="AS925:AS930" si="179">IF(COUNTA(W925:Z925)=0,0,IF(OR(AND(W925=0,AQ925&gt;0),AND(W925="ns",AR925&gt;0),AND(W925="ns",AQ925=0,AR925=0)),1,IF(OR(AND(AQ925&gt;=2,W925&gt;AR925),AND(W925="ns",AR925=0,AQ925&gt;0),W925=AR925),0,1)))</f>
        <v>0</v>
      </c>
      <c r="AT925">
        <f t="shared" ref="AT925:AT930" si="180">COUNTIF(AB925:AD925,"NS")</f>
        <v>0</v>
      </c>
      <c r="AU925">
        <f t="shared" ref="AU925:AU930" si="181">SUM(AB925:AD925)</f>
        <v>0</v>
      </c>
      <c r="AV925">
        <f t="shared" ref="AV925:AV930" si="182">IF(COUNTA(AA925:AD925)=0,0,IF(OR(AND(AA925=0,AT925&gt;0),AND(AA925="ns",AU925&gt;0),AND(AA925="ns",AT925=0,AU925=0)),1,IF(OR(AND(AT925&gt;=2,AA925&gt;AU925),AND(AA925="ns",AU925=0,AT925&gt;0),AA925=AU925),0,1)))</f>
        <v>0</v>
      </c>
      <c r="AX925" s="307">
        <v>1</v>
      </c>
      <c r="AY925" s="308">
        <f>IF(O925="NS","NS",IF(O925="NA","NA",IF(AND(O925&gt;=0,AND(O925&lt;&gt;"NS",O925&lt;&gt;"NA")),O925*$AX$925,0)))</f>
        <v>0</v>
      </c>
      <c r="AZ925" s="308">
        <f t="shared" ref="AZ925:BN925" si="183">IF(P925="NS","NS",IF(P925="NA","NA",IF(AND(P925&gt;=0,AND(P925&lt;&gt;"NS",P925&lt;&gt;"NA")),P925*$AX$925,0)))</f>
        <v>0</v>
      </c>
      <c r="BA925" s="308">
        <f t="shared" si="183"/>
        <v>0</v>
      </c>
      <c r="BB925" s="308">
        <f t="shared" si="183"/>
        <v>0</v>
      </c>
      <c r="BC925" s="308">
        <f t="shared" si="183"/>
        <v>0</v>
      </c>
      <c r="BD925" s="308">
        <f t="shared" si="183"/>
        <v>0</v>
      </c>
      <c r="BE925" s="308">
        <f t="shared" si="183"/>
        <v>0</v>
      </c>
      <c r="BF925" s="308">
        <f t="shared" si="183"/>
        <v>0</v>
      </c>
      <c r="BG925" s="308">
        <f t="shared" si="183"/>
        <v>0</v>
      </c>
      <c r="BH925" s="308">
        <f t="shared" si="183"/>
        <v>0</v>
      </c>
      <c r="BI925" s="308">
        <f t="shared" si="183"/>
        <v>0</v>
      </c>
      <c r="BJ925" s="308">
        <f t="shared" si="183"/>
        <v>0</v>
      </c>
      <c r="BK925" s="308">
        <f t="shared" si="183"/>
        <v>0</v>
      </c>
      <c r="BL925" s="308">
        <f t="shared" si="183"/>
        <v>0</v>
      </c>
      <c r="BM925" s="308">
        <f t="shared" si="183"/>
        <v>0</v>
      </c>
      <c r="BN925" s="308">
        <f t="shared" si="183"/>
        <v>0</v>
      </c>
    </row>
    <row r="926" spans="1:66" ht="15" customHeight="1">
      <c r="A926" s="84"/>
      <c r="B926" s="9"/>
      <c r="C926" s="58" t="s">
        <v>5022</v>
      </c>
      <c r="D926" s="443" t="s">
        <v>6251</v>
      </c>
      <c r="E926" s="329"/>
      <c r="F926" s="329"/>
      <c r="G926" s="329"/>
      <c r="H926" s="329"/>
      <c r="I926" s="329"/>
      <c r="J926" s="329"/>
      <c r="K926" s="329"/>
      <c r="L926" s="329"/>
      <c r="M926" s="329"/>
      <c r="N926" s="331"/>
      <c r="O926" s="52"/>
      <c r="P926" s="52"/>
      <c r="Q926" s="52"/>
      <c r="R926" s="52"/>
      <c r="S926" s="52"/>
      <c r="T926" s="52"/>
      <c r="U926" s="52"/>
      <c r="V926" s="52"/>
      <c r="W926" s="52"/>
      <c r="X926" s="52"/>
      <c r="Y926" s="52"/>
      <c r="Z926" s="52"/>
      <c r="AA926" s="52"/>
      <c r="AB926" s="52"/>
      <c r="AC926" s="52"/>
      <c r="AD926" s="52"/>
      <c r="AG926">
        <f>IF(AND(C518=0,COUNTA(O926:AD926)=0),0,IF(AND(C518&gt;0,COUNTA(O926:AD926)=16),0,1))</f>
        <v>0</v>
      </c>
      <c r="AH926">
        <f t="shared" si="170"/>
        <v>0</v>
      </c>
      <c r="AK926">
        <f t="shared" si="171"/>
        <v>0</v>
      </c>
      <c r="AL926">
        <f t="shared" si="172"/>
        <v>0</v>
      </c>
      <c r="AM926">
        <f t="shared" si="173"/>
        <v>0</v>
      </c>
      <c r="AN926">
        <f t="shared" si="174"/>
        <v>0</v>
      </c>
      <c r="AO926">
        <f t="shared" si="175"/>
        <v>0</v>
      </c>
      <c r="AP926">
        <f t="shared" si="176"/>
        <v>0</v>
      </c>
      <c r="AQ926">
        <f t="shared" si="177"/>
        <v>0</v>
      </c>
      <c r="AR926">
        <f t="shared" si="178"/>
        <v>0</v>
      </c>
      <c r="AS926">
        <f t="shared" si="179"/>
        <v>0</v>
      </c>
      <c r="AT926">
        <f t="shared" si="180"/>
        <v>0</v>
      </c>
      <c r="AU926">
        <f t="shared" si="181"/>
        <v>0</v>
      </c>
      <c r="AV926">
        <f t="shared" si="182"/>
        <v>0</v>
      </c>
      <c r="AX926" s="307">
        <v>2</v>
      </c>
      <c r="AY926" s="308">
        <f>IF(O926="NS","NS",IF(O926="NA","NA",IF(AND(O926&gt;=0,AND(O926&lt;&gt;"NS",O926&lt;&gt;"NA")),O926*$AX$926,0)))</f>
        <v>0</v>
      </c>
      <c r="AZ926" s="308">
        <f t="shared" ref="AZ926:BN926" si="184">IF(P926="NS","NS",IF(P926="NA","NA",IF(AND(P926&gt;=0,AND(P926&lt;&gt;"NS",P926&lt;&gt;"NA")),P926*$AX$926,0)))</f>
        <v>0</v>
      </c>
      <c r="BA926" s="308">
        <f t="shared" si="184"/>
        <v>0</v>
      </c>
      <c r="BB926" s="308">
        <f t="shared" si="184"/>
        <v>0</v>
      </c>
      <c r="BC926" s="308">
        <f t="shared" si="184"/>
        <v>0</v>
      </c>
      <c r="BD926" s="308">
        <f t="shared" si="184"/>
        <v>0</v>
      </c>
      <c r="BE926" s="308">
        <f t="shared" si="184"/>
        <v>0</v>
      </c>
      <c r="BF926" s="308">
        <f t="shared" si="184"/>
        <v>0</v>
      </c>
      <c r="BG926" s="308">
        <f t="shared" si="184"/>
        <v>0</v>
      </c>
      <c r="BH926" s="308">
        <f t="shared" si="184"/>
        <v>0</v>
      </c>
      <c r="BI926" s="308">
        <f t="shared" si="184"/>
        <v>0</v>
      </c>
      <c r="BJ926" s="308">
        <f t="shared" si="184"/>
        <v>0</v>
      </c>
      <c r="BK926" s="308">
        <f t="shared" si="184"/>
        <v>0</v>
      </c>
      <c r="BL926" s="308">
        <f t="shared" si="184"/>
        <v>0</v>
      </c>
      <c r="BM926" s="308">
        <f t="shared" si="184"/>
        <v>0</v>
      </c>
      <c r="BN926" s="308">
        <f t="shared" si="184"/>
        <v>0</v>
      </c>
    </row>
    <row r="927" spans="1:66" ht="15" customHeight="1">
      <c r="A927" s="84"/>
      <c r="B927" s="9"/>
      <c r="C927" s="58" t="s">
        <v>5024</v>
      </c>
      <c r="D927" s="443" t="s">
        <v>6252</v>
      </c>
      <c r="E927" s="329"/>
      <c r="F927" s="329"/>
      <c r="G927" s="329"/>
      <c r="H927" s="329"/>
      <c r="I927" s="329"/>
      <c r="J927" s="329"/>
      <c r="K927" s="329"/>
      <c r="L927" s="329"/>
      <c r="M927" s="329"/>
      <c r="N927" s="331"/>
      <c r="O927" s="52"/>
      <c r="P927" s="52"/>
      <c r="Q927" s="52"/>
      <c r="R927" s="52"/>
      <c r="S927" s="52"/>
      <c r="T927" s="52"/>
      <c r="U927" s="52"/>
      <c r="V927" s="52"/>
      <c r="W927" s="52"/>
      <c r="X927" s="52"/>
      <c r="Y927" s="52"/>
      <c r="Z927" s="52"/>
      <c r="AA927" s="52"/>
      <c r="AB927" s="52"/>
      <c r="AC927" s="52"/>
      <c r="AD927" s="52"/>
      <c r="AG927">
        <f>IF(AND(C518=0,COUNTA(O927:AD927)=0),0,IF(AND(C518&gt;0,COUNTA(O927:AD927)=16),0,1))</f>
        <v>0</v>
      </c>
      <c r="AH927">
        <f t="shared" si="170"/>
        <v>0</v>
      </c>
      <c r="AK927">
        <f t="shared" si="171"/>
        <v>0</v>
      </c>
      <c r="AL927">
        <f t="shared" si="172"/>
        <v>0</v>
      </c>
      <c r="AM927">
        <f t="shared" si="173"/>
        <v>0</v>
      </c>
      <c r="AN927">
        <f t="shared" si="174"/>
        <v>0</v>
      </c>
      <c r="AO927">
        <f t="shared" si="175"/>
        <v>0</v>
      </c>
      <c r="AP927">
        <f t="shared" si="176"/>
        <v>0</v>
      </c>
      <c r="AQ927">
        <f t="shared" si="177"/>
        <v>0</v>
      </c>
      <c r="AR927">
        <f t="shared" si="178"/>
        <v>0</v>
      </c>
      <c r="AS927">
        <f t="shared" si="179"/>
        <v>0</v>
      </c>
      <c r="AT927">
        <f t="shared" si="180"/>
        <v>0</v>
      </c>
      <c r="AU927">
        <f t="shared" si="181"/>
        <v>0</v>
      </c>
      <c r="AV927">
        <f t="shared" si="182"/>
        <v>0</v>
      </c>
      <c r="AX927" s="307">
        <v>3</v>
      </c>
      <c r="AY927" s="308">
        <f>IF(O927="NS","NS",IF(O927="NA","NA",IF(AND(O927&gt;=0,AND(O927&lt;&gt;"NS",O927&lt;&gt;"NA")),O927*$AX$927,0)))</f>
        <v>0</v>
      </c>
      <c r="AZ927" s="308">
        <f t="shared" ref="AZ927:BN927" si="185">IF(P927="NS","NS",IF(P927="NA","NA",IF(AND(P927&gt;=0,AND(P927&lt;&gt;"NS",P927&lt;&gt;"NA")),P927*$AX$927,0)))</f>
        <v>0</v>
      </c>
      <c r="BA927" s="308">
        <f t="shared" si="185"/>
        <v>0</v>
      </c>
      <c r="BB927" s="308">
        <f t="shared" si="185"/>
        <v>0</v>
      </c>
      <c r="BC927" s="308">
        <f t="shared" si="185"/>
        <v>0</v>
      </c>
      <c r="BD927" s="308">
        <f t="shared" si="185"/>
        <v>0</v>
      </c>
      <c r="BE927" s="308">
        <f t="shared" si="185"/>
        <v>0</v>
      </c>
      <c r="BF927" s="308">
        <f t="shared" si="185"/>
        <v>0</v>
      </c>
      <c r="BG927" s="308">
        <f t="shared" si="185"/>
        <v>0</v>
      </c>
      <c r="BH927" s="308">
        <f t="shared" si="185"/>
        <v>0</v>
      </c>
      <c r="BI927" s="308">
        <f t="shared" si="185"/>
        <v>0</v>
      </c>
      <c r="BJ927" s="308">
        <f t="shared" si="185"/>
        <v>0</v>
      </c>
      <c r="BK927" s="308">
        <f t="shared" si="185"/>
        <v>0</v>
      </c>
      <c r="BL927" s="308">
        <f t="shared" si="185"/>
        <v>0</v>
      </c>
      <c r="BM927" s="308">
        <f t="shared" si="185"/>
        <v>0</v>
      </c>
      <c r="BN927" s="308">
        <f t="shared" si="185"/>
        <v>0</v>
      </c>
    </row>
    <row r="928" spans="1:66" ht="15" customHeight="1">
      <c r="A928" s="84"/>
      <c r="B928" s="9"/>
      <c r="C928" s="58" t="s">
        <v>5025</v>
      </c>
      <c r="D928" s="443" t="s">
        <v>6253</v>
      </c>
      <c r="E928" s="329"/>
      <c r="F928" s="329"/>
      <c r="G928" s="329"/>
      <c r="H928" s="329"/>
      <c r="I928" s="329"/>
      <c r="J928" s="329"/>
      <c r="K928" s="329"/>
      <c r="L928" s="329"/>
      <c r="M928" s="329"/>
      <c r="N928" s="331"/>
      <c r="O928" s="52"/>
      <c r="P928" s="52"/>
      <c r="Q928" s="52"/>
      <c r="R928" s="52"/>
      <c r="S928" s="52"/>
      <c r="T928" s="52"/>
      <c r="U928" s="52"/>
      <c r="V928" s="52"/>
      <c r="W928" s="52"/>
      <c r="X928" s="52"/>
      <c r="Y928" s="52"/>
      <c r="Z928" s="52"/>
      <c r="AA928" s="52"/>
      <c r="AB928" s="52"/>
      <c r="AC928" s="52"/>
      <c r="AD928" s="52"/>
      <c r="AG928">
        <f>IF(AND(C518=0,COUNTA(O928:AD928)=0),0,IF(AND(C518&gt;0,COUNTA(O928:AD928)=16),0,1))</f>
        <v>0</v>
      </c>
      <c r="AH928">
        <f t="shared" si="170"/>
        <v>0</v>
      </c>
      <c r="AK928">
        <f t="shared" si="171"/>
        <v>0</v>
      </c>
      <c r="AL928">
        <f t="shared" si="172"/>
        <v>0</v>
      </c>
      <c r="AM928">
        <f t="shared" si="173"/>
        <v>0</v>
      </c>
      <c r="AN928">
        <f t="shared" si="174"/>
        <v>0</v>
      </c>
      <c r="AO928">
        <f t="shared" si="175"/>
        <v>0</v>
      </c>
      <c r="AP928">
        <f t="shared" si="176"/>
        <v>0</v>
      </c>
      <c r="AQ928">
        <f t="shared" si="177"/>
        <v>0</v>
      </c>
      <c r="AR928">
        <f t="shared" si="178"/>
        <v>0</v>
      </c>
      <c r="AS928">
        <f t="shared" si="179"/>
        <v>0</v>
      </c>
      <c r="AT928">
        <f t="shared" si="180"/>
        <v>0</v>
      </c>
      <c r="AU928">
        <f t="shared" si="181"/>
        <v>0</v>
      </c>
      <c r="AV928">
        <f t="shared" si="182"/>
        <v>0</v>
      </c>
      <c r="AX928" s="307">
        <v>4</v>
      </c>
      <c r="AY928" s="308">
        <f>IF(O928="NS","NS",IF(O928="NA","NA",IF(AND(O928&gt;=0,AND(O928&lt;&gt;"NS",O928&lt;&gt;"NA")),O928*$AX$928,0)))</f>
        <v>0</v>
      </c>
      <c r="AZ928" s="308">
        <f t="shared" ref="AZ928:BN928" si="186">IF(P928="NS","NS",IF(P928="NA","NA",IF(AND(P928&gt;=0,AND(P928&lt;&gt;"NS",P928&lt;&gt;"NA")),P928*$AX$928,0)))</f>
        <v>0</v>
      </c>
      <c r="BA928" s="308">
        <f t="shared" si="186"/>
        <v>0</v>
      </c>
      <c r="BB928" s="308">
        <f t="shared" si="186"/>
        <v>0</v>
      </c>
      <c r="BC928" s="308">
        <f t="shared" si="186"/>
        <v>0</v>
      </c>
      <c r="BD928" s="308">
        <f t="shared" si="186"/>
        <v>0</v>
      </c>
      <c r="BE928" s="308">
        <f t="shared" si="186"/>
        <v>0</v>
      </c>
      <c r="BF928" s="308">
        <f t="shared" si="186"/>
        <v>0</v>
      </c>
      <c r="BG928" s="308">
        <f t="shared" si="186"/>
        <v>0</v>
      </c>
      <c r="BH928" s="308">
        <f t="shared" si="186"/>
        <v>0</v>
      </c>
      <c r="BI928" s="308">
        <f t="shared" si="186"/>
        <v>0</v>
      </c>
      <c r="BJ928" s="308">
        <f t="shared" si="186"/>
        <v>0</v>
      </c>
      <c r="BK928" s="308">
        <f t="shared" si="186"/>
        <v>0</v>
      </c>
      <c r="BL928" s="308">
        <f t="shared" si="186"/>
        <v>0</v>
      </c>
      <c r="BM928" s="308">
        <f t="shared" si="186"/>
        <v>0</v>
      </c>
      <c r="BN928" s="308">
        <f t="shared" si="186"/>
        <v>0</v>
      </c>
    </row>
    <row r="929" spans="1:66" ht="15" customHeight="1">
      <c r="A929" s="84"/>
      <c r="B929" s="9"/>
      <c r="C929" s="58" t="s">
        <v>5026</v>
      </c>
      <c r="D929" s="443" t="s">
        <v>6254</v>
      </c>
      <c r="E929" s="329"/>
      <c r="F929" s="329"/>
      <c r="G929" s="329"/>
      <c r="H929" s="329"/>
      <c r="I929" s="329"/>
      <c r="J929" s="329"/>
      <c r="K929" s="329"/>
      <c r="L929" s="329"/>
      <c r="M929" s="329"/>
      <c r="N929" s="331"/>
      <c r="O929" s="52"/>
      <c r="P929" s="52"/>
      <c r="Q929" s="52"/>
      <c r="R929" s="52"/>
      <c r="S929" s="52"/>
      <c r="T929" s="52"/>
      <c r="U929" s="52"/>
      <c r="V929" s="52"/>
      <c r="W929" s="52"/>
      <c r="X929" s="52"/>
      <c r="Y929" s="52"/>
      <c r="Z929" s="52"/>
      <c r="AA929" s="52"/>
      <c r="AB929" s="52"/>
      <c r="AC929" s="52"/>
      <c r="AD929" s="52"/>
      <c r="AG929">
        <f>IF(AND(C518=0,COUNTA(O929:AD929)=0),0,IF(AND(C518&gt;0,COUNTA(O929:AD929)=16),0,1))</f>
        <v>0</v>
      </c>
      <c r="AH929">
        <f t="shared" si="170"/>
        <v>0</v>
      </c>
      <c r="AK929">
        <f t="shared" si="171"/>
        <v>0</v>
      </c>
      <c r="AL929">
        <f t="shared" si="172"/>
        <v>0</v>
      </c>
      <c r="AM929">
        <f t="shared" si="173"/>
        <v>0</v>
      </c>
      <c r="AN929">
        <f t="shared" si="174"/>
        <v>0</v>
      </c>
      <c r="AO929">
        <f t="shared" si="175"/>
        <v>0</v>
      </c>
      <c r="AP929">
        <f t="shared" si="176"/>
        <v>0</v>
      </c>
      <c r="AQ929">
        <f t="shared" si="177"/>
        <v>0</v>
      </c>
      <c r="AR929">
        <f t="shared" si="178"/>
        <v>0</v>
      </c>
      <c r="AS929">
        <f t="shared" si="179"/>
        <v>0</v>
      </c>
      <c r="AT929">
        <f t="shared" si="180"/>
        <v>0</v>
      </c>
      <c r="AU929">
        <f t="shared" si="181"/>
        <v>0</v>
      </c>
      <c r="AV929">
        <f t="shared" si="182"/>
        <v>0</v>
      </c>
      <c r="AX929" s="307">
        <v>5</v>
      </c>
      <c r="AY929" s="308">
        <f>IF(O929="NS","NS",IF(O929="NA","NA",IF(AND(O929&gt;=0,AND(O929&lt;&gt;"NS",O929&lt;&gt;"NA")),O929*$AX$929,0)))</f>
        <v>0</v>
      </c>
      <c r="AZ929" s="308">
        <f t="shared" ref="AZ929:BN929" si="187">IF(P929="NS","NS",IF(P929="NA","NA",IF(AND(P929&gt;=0,AND(P929&lt;&gt;"NS",P929&lt;&gt;"NA")),P929*$AX$929,0)))</f>
        <v>0</v>
      </c>
      <c r="BA929" s="308">
        <f t="shared" si="187"/>
        <v>0</v>
      </c>
      <c r="BB929" s="308">
        <f t="shared" si="187"/>
        <v>0</v>
      </c>
      <c r="BC929" s="308">
        <f t="shared" si="187"/>
        <v>0</v>
      </c>
      <c r="BD929" s="308">
        <f t="shared" si="187"/>
        <v>0</v>
      </c>
      <c r="BE929" s="308">
        <f t="shared" si="187"/>
        <v>0</v>
      </c>
      <c r="BF929" s="308">
        <f t="shared" si="187"/>
        <v>0</v>
      </c>
      <c r="BG929" s="308">
        <f t="shared" si="187"/>
        <v>0</v>
      </c>
      <c r="BH929" s="308">
        <f t="shared" si="187"/>
        <v>0</v>
      </c>
      <c r="BI929" s="308">
        <f t="shared" si="187"/>
        <v>0</v>
      </c>
      <c r="BJ929" s="308">
        <f t="shared" si="187"/>
        <v>0</v>
      </c>
      <c r="BK929" s="308">
        <f t="shared" si="187"/>
        <v>0</v>
      </c>
      <c r="BL929" s="308">
        <f t="shared" si="187"/>
        <v>0</v>
      </c>
      <c r="BM929" s="308">
        <f t="shared" si="187"/>
        <v>0</v>
      </c>
      <c r="BN929" s="308">
        <f t="shared" si="187"/>
        <v>0</v>
      </c>
    </row>
    <row r="930" spans="1:66" ht="15" customHeight="1">
      <c r="A930" s="84"/>
      <c r="B930" s="9"/>
      <c r="C930" s="58" t="s">
        <v>5028</v>
      </c>
      <c r="D930" s="443" t="s">
        <v>6255</v>
      </c>
      <c r="E930" s="329"/>
      <c r="F930" s="329"/>
      <c r="G930" s="329"/>
      <c r="H930" s="329"/>
      <c r="I930" s="329"/>
      <c r="J930" s="329"/>
      <c r="K930" s="329"/>
      <c r="L930" s="329"/>
      <c r="M930" s="329"/>
      <c r="N930" s="331"/>
      <c r="O930" s="52"/>
      <c r="P930" s="52"/>
      <c r="Q930" s="52"/>
      <c r="R930" s="52"/>
      <c r="S930" s="52"/>
      <c r="T930" s="52"/>
      <c r="U930" s="52"/>
      <c r="V930" s="52"/>
      <c r="W930" s="52"/>
      <c r="X930" s="52"/>
      <c r="Y930" s="52"/>
      <c r="Z930" s="52"/>
      <c r="AA930" s="52"/>
      <c r="AB930" s="52"/>
      <c r="AC930" s="52"/>
      <c r="AD930" s="52"/>
      <c r="AG930">
        <f>IF(AND(C518=0,COUNTA(O930:AD930)=0),0,IF(AND(C518&gt;0,COUNTA(O930:AD930)=16),0,1))</f>
        <v>0</v>
      </c>
      <c r="AH930">
        <f t="shared" si="170"/>
        <v>0</v>
      </c>
      <c r="AK930">
        <f t="shared" si="171"/>
        <v>0</v>
      </c>
      <c r="AL930">
        <f t="shared" si="172"/>
        <v>0</v>
      </c>
      <c r="AM930">
        <f t="shared" si="173"/>
        <v>0</v>
      </c>
      <c r="AN930">
        <f t="shared" si="174"/>
        <v>0</v>
      </c>
      <c r="AO930">
        <f t="shared" si="175"/>
        <v>0</v>
      </c>
      <c r="AP930">
        <f t="shared" si="176"/>
        <v>0</v>
      </c>
      <c r="AQ930">
        <f t="shared" si="177"/>
        <v>0</v>
      </c>
      <c r="AR930">
        <f t="shared" si="178"/>
        <v>0</v>
      </c>
      <c r="AS930">
        <f t="shared" si="179"/>
        <v>0</v>
      </c>
      <c r="AT930">
        <f t="shared" si="180"/>
        <v>0</v>
      </c>
      <c r="AU930">
        <f t="shared" si="181"/>
        <v>0</v>
      </c>
      <c r="AV930">
        <f t="shared" si="182"/>
        <v>0</v>
      </c>
      <c r="AX930" s="307">
        <v>6</v>
      </c>
      <c r="AY930" s="308">
        <f>IF(O930="NS","NS",IF(O930="NA","NA",IF(AND(O930&gt;=0,AND(O930&lt;&gt;"NS",O930&lt;&gt;"NA")),O930*$AX$930,0)))</f>
        <v>0</v>
      </c>
      <c r="AZ930" s="308">
        <f t="shared" ref="AZ930:BN930" si="188">IF(P930="NS","NS",IF(P930="NA","NA",IF(AND(P930&gt;=0,AND(P930&lt;&gt;"NS",P930&lt;&gt;"NA")),P930*$AX$930,0)))</f>
        <v>0</v>
      </c>
      <c r="BA930" s="308">
        <f t="shared" si="188"/>
        <v>0</v>
      </c>
      <c r="BB930" s="308">
        <f t="shared" si="188"/>
        <v>0</v>
      </c>
      <c r="BC930" s="308">
        <f t="shared" si="188"/>
        <v>0</v>
      </c>
      <c r="BD930" s="308">
        <f t="shared" si="188"/>
        <v>0</v>
      </c>
      <c r="BE930" s="308">
        <f t="shared" si="188"/>
        <v>0</v>
      </c>
      <c r="BF930" s="308">
        <f t="shared" si="188"/>
        <v>0</v>
      </c>
      <c r="BG930" s="308">
        <f t="shared" si="188"/>
        <v>0</v>
      </c>
      <c r="BH930" s="308">
        <f t="shared" si="188"/>
        <v>0</v>
      </c>
      <c r="BI930" s="308">
        <f t="shared" si="188"/>
        <v>0</v>
      </c>
      <c r="BJ930" s="308">
        <f t="shared" si="188"/>
        <v>0</v>
      </c>
      <c r="BK930" s="308">
        <f t="shared" si="188"/>
        <v>0</v>
      </c>
      <c r="BL930" s="308">
        <f t="shared" si="188"/>
        <v>0</v>
      </c>
      <c r="BM930" s="308">
        <f t="shared" si="188"/>
        <v>0</v>
      </c>
      <c r="BN930" s="308">
        <f t="shared" si="188"/>
        <v>0</v>
      </c>
    </row>
    <row r="931" spans="1:66" ht="15" customHeight="1">
      <c r="A931" s="84"/>
      <c r="B931" s="9"/>
      <c r="C931" s="9"/>
      <c r="D931" s="9"/>
      <c r="E931" s="9"/>
      <c r="F931" s="9"/>
      <c r="G931" s="9"/>
      <c r="H931" s="9"/>
      <c r="I931" s="9"/>
      <c r="K931" s="40"/>
      <c r="L931" s="40"/>
      <c r="M931" s="40"/>
      <c r="N931" s="193" t="s">
        <v>5198</v>
      </c>
      <c r="O931" s="67">
        <f t="shared" ref="O931:AD931" si="189">IF(AND(SUM(O925:O930)=0,COUNTIF(O925:O930,"NS")&gt;0),"NS",IF(AND(SUM(O925:O930)=0,COUNTIF(O925:O930,0)&gt;0),0,IF(AND(SUM(O925:O930)=0,COUNTIF(O925:O930,"NA")&gt;0),"NA",SUM(O925:O930))))</f>
        <v>0</v>
      </c>
      <c r="P931" s="67">
        <f t="shared" si="189"/>
        <v>0</v>
      </c>
      <c r="Q931" s="67">
        <f t="shared" si="189"/>
        <v>0</v>
      </c>
      <c r="R931" s="67">
        <f t="shared" si="189"/>
        <v>0</v>
      </c>
      <c r="S931" s="67">
        <f t="shared" si="189"/>
        <v>0</v>
      </c>
      <c r="T931" s="67">
        <f t="shared" si="189"/>
        <v>0</v>
      </c>
      <c r="U931" s="67">
        <f t="shared" si="189"/>
        <v>0</v>
      </c>
      <c r="V931" s="67">
        <f t="shared" si="189"/>
        <v>0</v>
      </c>
      <c r="W931" s="67">
        <f t="shared" si="189"/>
        <v>0</v>
      </c>
      <c r="X931" s="67">
        <f t="shared" si="189"/>
        <v>0</v>
      </c>
      <c r="Y931" s="67">
        <f t="shared" si="189"/>
        <v>0</v>
      </c>
      <c r="Z931" s="67">
        <f t="shared" si="189"/>
        <v>0</v>
      </c>
      <c r="AA931" s="67">
        <f t="shared" si="189"/>
        <v>0</v>
      </c>
      <c r="AB931" s="67">
        <f t="shared" si="189"/>
        <v>0</v>
      </c>
      <c r="AC931" s="67">
        <f t="shared" si="189"/>
        <v>0</v>
      </c>
      <c r="AD931" s="67">
        <f t="shared" si="189"/>
        <v>0</v>
      </c>
      <c r="AG931">
        <f>SUM(AG925:AG930)</f>
        <v>0</v>
      </c>
      <c r="AH931" s="284">
        <f>SUM(AH925:AH930)</f>
        <v>0</v>
      </c>
      <c r="AK931">
        <f>SUM(AK925:AK930)</f>
        <v>0</v>
      </c>
      <c r="AM931">
        <f>SUM(AM925:AM930)</f>
        <v>0</v>
      </c>
      <c r="AN931">
        <f>SUM(AN925:AN930)</f>
        <v>0</v>
      </c>
      <c r="AP931">
        <f>SUM(AP925:AP930)</f>
        <v>0</v>
      </c>
      <c r="AQ931">
        <f>SUM(AQ925:AQ930)</f>
        <v>0</v>
      </c>
      <c r="AS931">
        <f>SUM(AS925:AS930)</f>
        <v>0</v>
      </c>
      <c r="AT931">
        <f>SUM(AT925:AT930)</f>
        <v>0</v>
      </c>
      <c r="AV931">
        <f>SUM(AV925:AV930)</f>
        <v>0</v>
      </c>
      <c r="AX931" s="309" t="s">
        <v>5894</v>
      </c>
      <c r="AY931" s="310">
        <f t="shared" ref="AY931:BN931" si="190">IF(AND(SUM(AY925:AY930)=0,COUNTIF(AY925:AY930,"NS")&gt;0),"NS",IF(AND(SUM(AY925:AY930)=0,COUNTIF(AY925:AY930,0)&gt;0),0,IF(AND(SUM(AY925:AY930)=0,COUNTIF(AY925:AY930,"NA")&gt;0),"NA",SUM(AY925:AY930))))</f>
        <v>0</v>
      </c>
      <c r="AZ931" s="310">
        <f t="shared" si="190"/>
        <v>0</v>
      </c>
      <c r="BA931" s="310">
        <f t="shared" si="190"/>
        <v>0</v>
      </c>
      <c r="BB931" s="310">
        <f t="shared" si="190"/>
        <v>0</v>
      </c>
      <c r="BC931" s="310">
        <f t="shared" si="190"/>
        <v>0</v>
      </c>
      <c r="BD931" s="310">
        <f t="shared" si="190"/>
        <v>0</v>
      </c>
      <c r="BE931" s="310">
        <f t="shared" si="190"/>
        <v>0</v>
      </c>
      <c r="BF931" s="310">
        <f t="shared" si="190"/>
        <v>0</v>
      </c>
      <c r="BG931" s="310">
        <f t="shared" si="190"/>
        <v>0</v>
      </c>
      <c r="BH931" s="310">
        <f t="shared" si="190"/>
        <v>0</v>
      </c>
      <c r="BI931" s="310">
        <f t="shared" si="190"/>
        <v>0</v>
      </c>
      <c r="BJ931" s="310">
        <f t="shared" si="190"/>
        <v>0</v>
      </c>
      <c r="BK931" s="310">
        <f t="shared" si="190"/>
        <v>0</v>
      </c>
      <c r="BL931" s="310">
        <f t="shared" si="190"/>
        <v>0</v>
      </c>
      <c r="BM931" s="310">
        <f t="shared" si="190"/>
        <v>0</v>
      </c>
      <c r="BN931" s="310">
        <f t="shared" si="190"/>
        <v>0</v>
      </c>
    </row>
    <row r="932" spans="1:66" ht="15" customHeight="1">
      <c r="A932" s="84"/>
      <c r="B932" s="9"/>
      <c r="C932" s="79"/>
      <c r="D932" s="79"/>
      <c r="E932" s="79"/>
      <c r="F932" s="79"/>
      <c r="G932" s="79"/>
      <c r="H932" s="79"/>
      <c r="I932" s="79"/>
      <c r="J932" s="79"/>
      <c r="K932" s="79"/>
      <c r="L932" s="79"/>
      <c r="M932" s="79"/>
      <c r="N932" s="79"/>
      <c r="O932" s="79"/>
      <c r="P932" s="79"/>
      <c r="Q932" s="79"/>
      <c r="R932" s="79"/>
      <c r="S932" s="79"/>
      <c r="T932" s="79"/>
      <c r="U932" s="79"/>
      <c r="V932" s="79"/>
      <c r="W932" s="79"/>
      <c r="X932" s="79"/>
      <c r="Y932" s="79"/>
      <c r="Z932" s="79"/>
      <c r="AA932" s="79"/>
      <c r="AB932" s="79"/>
      <c r="AC932" s="79"/>
      <c r="AD932" s="79"/>
      <c r="AK932" t="s">
        <v>5318</v>
      </c>
      <c r="AL932">
        <f>SUM(AM931,AP931,AS931,AV931)</f>
        <v>0</v>
      </c>
      <c r="AM932" t="s">
        <v>5319</v>
      </c>
      <c r="AN932">
        <f>SUM(AK931,AN931,AQ931,AT931)</f>
        <v>0</v>
      </c>
    </row>
    <row r="933" spans="1:66" ht="24" customHeight="1">
      <c r="A933" s="84"/>
      <c r="B933" s="9"/>
      <c r="C933" s="416" t="s">
        <v>5098</v>
      </c>
      <c r="D933" s="319"/>
      <c r="E933" s="319"/>
      <c r="F933" s="319"/>
      <c r="G933" s="319"/>
      <c r="H933" s="319"/>
      <c r="I933" s="319"/>
      <c r="J933" s="319"/>
      <c r="K933" s="319"/>
      <c r="L933" s="319"/>
      <c r="M933" s="319"/>
      <c r="N933" s="319"/>
      <c r="O933" s="319"/>
      <c r="P933" s="319"/>
      <c r="Q933" s="319"/>
      <c r="R933" s="319"/>
      <c r="S933" s="319"/>
      <c r="T933" s="319"/>
      <c r="U933" s="319"/>
      <c r="V933" s="319"/>
      <c r="W933" s="319"/>
      <c r="X933" s="319"/>
      <c r="Y933" s="319"/>
      <c r="Z933" s="319"/>
      <c r="AA933" s="319"/>
      <c r="AB933" s="319"/>
      <c r="AC933" s="319"/>
      <c r="AD933" s="319"/>
      <c r="AK933" t="s">
        <v>5320</v>
      </c>
      <c r="AL933">
        <f>IF(AN932&gt;0,IF(SUM(O931)&gt;=SUM(S931,W931,AA931),0,1),IF(SUM(O931)&lt;&gt;SUM(S931,W931,AA931),1,0))</f>
        <v>0</v>
      </c>
      <c r="AM933" t="s">
        <v>5321</v>
      </c>
      <c r="AN933">
        <f>IF(AN932&gt;0,IF(SUM(P931)&gt;=SUM(T931,X931,AB931),0,1),IF(SUM(P931)&lt;&gt;SUM(T931,X931,AB931),1,0))</f>
        <v>0</v>
      </c>
      <c r="AO933" t="s">
        <v>5322</v>
      </c>
      <c r="AP933">
        <f>IF(AN932&gt;0,IF(SUM(Q931)&gt;=SUM(U931,Y931,AC931),0,1),IF(SUM(Q931)&lt;&gt;SUM(U931,Y931,AC931),1,0))</f>
        <v>0</v>
      </c>
      <c r="AQ933" t="s">
        <v>5323</v>
      </c>
      <c r="AR933">
        <f>IF(AN932&gt;0,IF(SUM(R931)&gt;=SUM(V931,Z931,AD931),0,1),IF(SUM(R931)&lt;&gt;SUM(V931,Z931,AD931),1,0))</f>
        <v>0</v>
      </c>
    </row>
    <row r="934" spans="1:66" ht="60" customHeight="1">
      <c r="A934" s="84"/>
      <c r="B934" s="9"/>
      <c r="C934" s="458"/>
      <c r="D934" s="459"/>
      <c r="E934" s="459"/>
      <c r="F934" s="459"/>
      <c r="G934" s="459"/>
      <c r="H934" s="459"/>
      <c r="I934" s="459"/>
      <c r="J934" s="459"/>
      <c r="K934" s="459"/>
      <c r="L934" s="459"/>
      <c r="M934" s="459"/>
      <c r="N934" s="459"/>
      <c r="O934" s="459"/>
      <c r="P934" s="459"/>
      <c r="Q934" s="459"/>
      <c r="R934" s="459"/>
      <c r="S934" s="459"/>
      <c r="T934" s="459"/>
      <c r="U934" s="459"/>
      <c r="V934" s="459"/>
      <c r="W934" s="459"/>
      <c r="X934" s="459"/>
      <c r="Y934" s="459"/>
      <c r="Z934" s="459"/>
      <c r="AA934" s="459"/>
      <c r="AB934" s="459"/>
      <c r="AC934" s="459"/>
      <c r="AD934" s="460"/>
    </row>
    <row r="935" spans="1:66" ht="15" customHeight="1">
      <c r="A935" s="84"/>
      <c r="B935" s="285" t="str">
        <f>IF(AG931=0,"","Favor de ingresar toda la información requerida en la tabla y/o verifique que no tenga información en celdas sombreadas.")</f>
        <v/>
      </c>
      <c r="C935" s="285"/>
      <c r="D935" s="79"/>
      <c r="E935" s="79"/>
      <c r="F935" s="79"/>
      <c r="G935" s="79"/>
      <c r="H935" s="79"/>
      <c r="I935" s="79"/>
      <c r="J935" s="79"/>
      <c r="K935" s="79"/>
      <c r="L935" s="79"/>
      <c r="M935" s="79"/>
      <c r="N935" s="79"/>
      <c r="O935" s="79"/>
      <c r="P935" s="79"/>
      <c r="Q935" s="79"/>
      <c r="R935" s="79"/>
      <c r="S935" s="79"/>
      <c r="T935" s="79"/>
      <c r="U935" s="79"/>
      <c r="V935" s="79"/>
      <c r="W935" s="79"/>
      <c r="X935" s="79"/>
      <c r="Y935" s="79"/>
      <c r="Z935" s="79"/>
      <c r="AA935" s="79"/>
      <c r="AB935" s="79"/>
      <c r="AC935" s="79"/>
      <c r="AD935" s="79"/>
    </row>
    <row r="936" spans="1:66" ht="15" customHeight="1">
      <c r="A936" s="84"/>
      <c r="B936" s="285" t="str">
        <f>IF(AND(AH931&gt;0,C934=""),"Alerta:Debido a que cuenta con registros NS, debe proporcionar una justificación en el area de comentarios al final de la pregunta.","")</f>
        <v/>
      </c>
      <c r="C936" s="285"/>
      <c r="D936" s="79"/>
      <c r="E936" s="79"/>
      <c r="F936" s="79"/>
      <c r="G936" s="79"/>
      <c r="H936" s="79"/>
      <c r="I936" s="79"/>
      <c r="J936" s="79"/>
      <c r="K936" s="79"/>
      <c r="L936" s="79"/>
      <c r="M936" s="79"/>
      <c r="N936" s="79"/>
      <c r="O936" s="79"/>
      <c r="P936" s="79"/>
      <c r="Q936" s="79"/>
      <c r="R936" s="79"/>
      <c r="S936" s="79"/>
      <c r="T936" s="79"/>
      <c r="U936" s="79"/>
      <c r="V936" s="79"/>
      <c r="W936" s="79"/>
      <c r="X936" s="79"/>
      <c r="Y936" s="79"/>
      <c r="Z936" s="79"/>
      <c r="AA936" s="79"/>
      <c r="AB936" s="79"/>
      <c r="AC936" s="79"/>
      <c r="AD936" s="79"/>
    </row>
    <row r="937" spans="1:66" ht="15" customHeight="1">
      <c r="A937" s="84"/>
      <c r="B937" s="285" t="str">
        <f>IF(OR(AL932&gt;0,AL933&gt;0,AN933&gt;0,AP933&gt;0,AR933&gt;0),"Favor de revisar la sumatoria y consistencia de totales y/o subtotales por filas (numéricos y NS)","")</f>
        <v/>
      </c>
      <c r="C937" s="285"/>
      <c r="D937" s="79"/>
      <c r="E937" s="79"/>
      <c r="F937" s="79"/>
      <c r="G937" s="79"/>
      <c r="H937" s="79"/>
      <c r="I937" s="79"/>
      <c r="J937" s="79"/>
      <c r="K937" s="79"/>
      <c r="L937" s="79"/>
      <c r="M937" s="79"/>
      <c r="N937" s="79"/>
      <c r="O937" s="79"/>
      <c r="P937" s="79"/>
      <c r="Q937" s="79"/>
      <c r="R937" s="79"/>
      <c r="S937" s="79"/>
      <c r="T937" s="79"/>
      <c r="U937" s="79"/>
      <c r="V937" s="79"/>
      <c r="W937" s="79"/>
      <c r="X937" s="79"/>
      <c r="Y937" s="79"/>
      <c r="Z937" s="79"/>
      <c r="AA937" s="79"/>
      <c r="AB937" s="79"/>
      <c r="AC937" s="79"/>
      <c r="AD937" s="79"/>
    </row>
    <row r="938" spans="1:66" ht="15" customHeight="1">
      <c r="A938" s="84"/>
      <c r="B938" s="285"/>
      <c r="C938" s="285"/>
      <c r="D938" s="79"/>
      <c r="E938" s="79"/>
      <c r="F938" s="79"/>
      <c r="G938" s="79"/>
      <c r="H938" s="79"/>
      <c r="I938" s="79"/>
      <c r="J938" s="79"/>
      <c r="K938" s="79"/>
      <c r="L938" s="79"/>
      <c r="M938" s="79"/>
      <c r="N938" s="79"/>
      <c r="O938" s="79"/>
      <c r="P938" s="79"/>
      <c r="Q938" s="79"/>
      <c r="R938" s="79"/>
      <c r="S938" s="79"/>
      <c r="T938" s="79"/>
      <c r="U938" s="79"/>
      <c r="V938" s="79"/>
      <c r="W938" s="79"/>
      <c r="X938" s="79"/>
      <c r="Y938" s="79"/>
      <c r="Z938" s="79"/>
      <c r="AA938" s="79"/>
      <c r="AB938" s="79"/>
      <c r="AC938" s="79"/>
      <c r="AD938" s="79"/>
    </row>
    <row r="939" spans="1:66" ht="15" customHeight="1">
      <c r="A939" s="84"/>
      <c r="B939" s="285"/>
      <c r="C939" s="285"/>
      <c r="D939" s="79"/>
      <c r="E939" s="79"/>
      <c r="F939" s="79"/>
      <c r="G939" s="79"/>
      <c r="H939" s="79"/>
      <c r="I939" s="79"/>
      <c r="J939" s="79"/>
      <c r="K939" s="79"/>
      <c r="L939" s="79"/>
      <c r="M939" s="79"/>
      <c r="N939" s="79"/>
      <c r="O939" s="79"/>
      <c r="P939" s="79"/>
      <c r="Q939" s="79"/>
      <c r="R939" s="79"/>
      <c r="S939" s="79"/>
      <c r="T939" s="79"/>
      <c r="U939" s="79"/>
      <c r="V939" s="79"/>
      <c r="W939" s="79"/>
      <c r="X939" s="79"/>
      <c r="Y939" s="79"/>
      <c r="Z939" s="79"/>
      <c r="AA939" s="79"/>
      <c r="AB939" s="79"/>
      <c r="AC939" s="79"/>
      <c r="AD939" s="79"/>
    </row>
    <row r="940" spans="1:66" ht="15" customHeight="1" thickBot="1">
      <c r="A940" s="84"/>
      <c r="B940" s="285"/>
      <c r="C940" s="285"/>
      <c r="D940" s="40"/>
      <c r="E940" s="40"/>
      <c r="F940" s="40"/>
      <c r="G940" s="62"/>
      <c r="H940" s="78"/>
      <c r="I940" s="78"/>
      <c r="J940" s="62"/>
      <c r="K940" s="40"/>
      <c r="L940" s="40"/>
      <c r="M940" s="40"/>
      <c r="N940" s="62"/>
      <c r="O940" s="38"/>
      <c r="P940" s="38"/>
      <c r="Q940" s="38"/>
      <c r="R940" s="38"/>
      <c r="S940" s="38"/>
      <c r="T940" s="38"/>
      <c r="U940" s="38"/>
      <c r="V940" s="38"/>
      <c r="W940" s="38"/>
      <c r="X940" s="38"/>
      <c r="Y940" s="38"/>
      <c r="Z940" s="38"/>
      <c r="AA940" s="38"/>
      <c r="AB940" s="38"/>
      <c r="AC940" s="38"/>
      <c r="AD940" s="38"/>
    </row>
    <row r="941" spans="1:66" ht="15" customHeight="1" thickBot="1">
      <c r="A941" s="202" t="s">
        <v>5063</v>
      </c>
      <c r="B941" s="472" t="s">
        <v>6256</v>
      </c>
      <c r="C941" s="336"/>
      <c r="D941" s="336"/>
      <c r="E941" s="336"/>
      <c r="F941" s="336"/>
      <c r="G941" s="336"/>
      <c r="H941" s="336"/>
      <c r="I941" s="336"/>
      <c r="J941" s="336"/>
      <c r="K941" s="336"/>
      <c r="L941" s="336"/>
      <c r="M941" s="336"/>
      <c r="N941" s="336"/>
      <c r="O941" s="336"/>
      <c r="P941" s="336"/>
      <c r="Q941" s="336"/>
      <c r="R941" s="336"/>
      <c r="S941" s="336"/>
      <c r="T941" s="336"/>
      <c r="U941" s="336"/>
      <c r="V941" s="336"/>
      <c r="W941" s="336"/>
      <c r="X941" s="336"/>
      <c r="Y941" s="336"/>
      <c r="Z941" s="336"/>
      <c r="AA941" s="336"/>
      <c r="AB941" s="336"/>
      <c r="AC941" s="336"/>
      <c r="AD941" s="337"/>
    </row>
    <row r="942" spans="1:66" ht="15" customHeight="1">
      <c r="A942" s="84"/>
      <c r="B942" s="40"/>
      <c r="C942" s="40"/>
      <c r="D942" s="40"/>
      <c r="E942" s="40"/>
      <c r="F942" s="40"/>
      <c r="G942" s="40"/>
      <c r="H942" s="40"/>
      <c r="I942" s="40"/>
      <c r="J942" s="40"/>
      <c r="K942" s="40"/>
      <c r="L942" s="40"/>
      <c r="M942" s="40"/>
      <c r="N942" s="40"/>
      <c r="O942" s="40"/>
      <c r="P942" s="40"/>
      <c r="Q942" s="40"/>
      <c r="R942" s="40"/>
      <c r="S942" s="40"/>
      <c r="T942" s="40"/>
      <c r="U942" s="40"/>
      <c r="V942" s="40"/>
      <c r="W942" s="40"/>
      <c r="X942" s="40"/>
      <c r="Y942" s="40"/>
      <c r="Z942" s="40"/>
      <c r="AA942" s="40"/>
      <c r="AB942" s="40"/>
      <c r="AC942" s="40"/>
      <c r="AD942" s="40"/>
    </row>
    <row r="943" spans="1:66" ht="24" customHeight="1">
      <c r="A943" s="44" t="s">
        <v>5836</v>
      </c>
      <c r="B943" s="429" t="s">
        <v>6257</v>
      </c>
      <c r="C943" s="319"/>
      <c r="D943" s="319"/>
      <c r="E943" s="319"/>
      <c r="F943" s="319"/>
      <c r="G943" s="319"/>
      <c r="H943" s="319"/>
      <c r="I943" s="319"/>
      <c r="J943" s="319"/>
      <c r="K943" s="319"/>
      <c r="L943" s="319"/>
      <c r="M943" s="319"/>
      <c r="N943" s="319"/>
      <c r="O943" s="319"/>
      <c r="P943" s="319"/>
      <c r="Q943" s="319"/>
      <c r="R943" s="319"/>
      <c r="S943" s="319"/>
      <c r="T943" s="319"/>
      <c r="U943" s="319"/>
      <c r="V943" s="319"/>
      <c r="W943" s="319"/>
      <c r="X943" s="319"/>
      <c r="Y943" s="319"/>
      <c r="Z943" s="319"/>
      <c r="AA943" s="319"/>
      <c r="AB943" s="319"/>
      <c r="AC943" s="319"/>
      <c r="AD943" s="319"/>
    </row>
    <row r="944" spans="1:66" ht="48" customHeight="1">
      <c r="A944" s="44"/>
      <c r="B944" s="9"/>
      <c r="C944" s="428" t="s">
        <v>6258</v>
      </c>
      <c r="D944" s="319"/>
      <c r="E944" s="319"/>
      <c r="F944" s="319"/>
      <c r="G944" s="319"/>
      <c r="H944" s="319"/>
      <c r="I944" s="319"/>
      <c r="J944" s="319"/>
      <c r="K944" s="319"/>
      <c r="L944" s="319"/>
      <c r="M944" s="319"/>
      <c r="N944" s="319"/>
      <c r="O944" s="319"/>
      <c r="P944" s="319"/>
      <c r="Q944" s="319"/>
      <c r="R944" s="319"/>
      <c r="S944" s="319"/>
      <c r="T944" s="319"/>
      <c r="U944" s="319"/>
      <c r="V944" s="319"/>
      <c r="W944" s="319"/>
      <c r="X944" s="319"/>
      <c r="Y944" s="319"/>
      <c r="Z944" s="319"/>
      <c r="AA944" s="319"/>
      <c r="AB944" s="319"/>
      <c r="AC944" s="319"/>
      <c r="AD944" s="319"/>
    </row>
    <row r="945" spans="1:66" ht="15" customHeight="1">
      <c r="A945" s="84"/>
      <c r="B945" s="40"/>
      <c r="C945" s="42"/>
      <c r="D945" s="42"/>
      <c r="E945" s="42"/>
      <c r="F945" s="42"/>
      <c r="G945" s="42"/>
      <c r="H945" s="42"/>
      <c r="I945" s="42"/>
      <c r="J945" s="42"/>
      <c r="K945" s="42"/>
      <c r="L945" s="42"/>
      <c r="M945" s="42"/>
      <c r="N945" s="42"/>
      <c r="O945" s="42"/>
      <c r="P945" s="42"/>
      <c r="Q945" s="42"/>
      <c r="R945" s="42"/>
      <c r="S945" s="42"/>
      <c r="T945" s="42"/>
      <c r="U945" s="42"/>
      <c r="V945" s="42"/>
      <c r="W945" s="42"/>
      <c r="X945" s="42"/>
      <c r="Y945" s="42"/>
      <c r="Z945" s="42"/>
      <c r="AA945" s="42"/>
      <c r="AB945" s="42"/>
      <c r="AC945" s="42"/>
      <c r="AD945" s="42"/>
    </row>
    <row r="946" spans="1:66" ht="24" customHeight="1">
      <c r="C946" s="334" t="s">
        <v>6259</v>
      </c>
      <c r="D946" s="329"/>
      <c r="E946" s="329"/>
      <c r="F946" s="329"/>
      <c r="G946" s="329"/>
      <c r="H946" s="329"/>
      <c r="I946" s="329"/>
      <c r="J946" s="329"/>
      <c r="K946" s="329"/>
      <c r="L946" s="329"/>
      <c r="M946" s="329"/>
      <c r="N946" s="329"/>
      <c r="O946" s="329"/>
      <c r="P946" s="329"/>
      <c r="Q946" s="329"/>
      <c r="R946" s="329"/>
      <c r="S946" s="329"/>
      <c r="T946" s="329"/>
      <c r="U946" s="329"/>
      <c r="V946" s="329"/>
      <c r="W946" s="329"/>
      <c r="X946" s="329"/>
      <c r="Y946" s="329"/>
      <c r="Z946" s="329"/>
      <c r="AA946" s="329"/>
      <c r="AB946" s="329"/>
      <c r="AC946" s="329"/>
      <c r="AD946" s="331"/>
      <c r="AX946" s="515" t="s">
        <v>6707</v>
      </c>
      <c r="AY946" s="516" t="s">
        <v>6141</v>
      </c>
      <c r="AZ946" s="520"/>
      <c r="BA946" s="520"/>
      <c r="BB946" s="520"/>
      <c r="BC946" s="520"/>
      <c r="BD946" s="520"/>
      <c r="BE946" s="520"/>
      <c r="BF946" s="520"/>
      <c r="BG946" s="520"/>
      <c r="BH946" s="520"/>
      <c r="BI946" s="520"/>
      <c r="BJ946" s="520"/>
      <c r="BK946" s="520"/>
      <c r="BL946" s="520"/>
      <c r="BM946" s="520"/>
      <c r="BN946" s="520"/>
    </row>
    <row r="947" spans="1:66" ht="15" customHeight="1">
      <c r="C947" s="457" t="s">
        <v>5209</v>
      </c>
      <c r="D947" s="480" t="s">
        <v>5300</v>
      </c>
      <c r="E947" s="480" t="s">
        <v>5301</v>
      </c>
      <c r="F947" s="480" t="s">
        <v>5355</v>
      </c>
      <c r="G947" s="330" t="s">
        <v>5356</v>
      </c>
      <c r="H947" s="329"/>
      <c r="I947" s="329"/>
      <c r="J947" s="329"/>
      <c r="K947" s="329"/>
      <c r="L947" s="329"/>
      <c r="M947" s="329"/>
      <c r="N947" s="331"/>
      <c r="O947" s="330" t="s">
        <v>5357</v>
      </c>
      <c r="P947" s="329"/>
      <c r="Q947" s="329"/>
      <c r="R947" s="329"/>
      <c r="S947" s="329"/>
      <c r="T947" s="329"/>
      <c r="U947" s="329"/>
      <c r="V947" s="331"/>
      <c r="W947" s="330" t="s">
        <v>5355</v>
      </c>
      <c r="X947" s="329"/>
      <c r="Y947" s="329"/>
      <c r="Z947" s="329"/>
      <c r="AA947" s="329"/>
      <c r="AB947" s="329"/>
      <c r="AC947" s="329"/>
      <c r="AD947" s="331"/>
      <c r="AX947" s="515"/>
      <c r="AY947" s="517" t="s">
        <v>5209</v>
      </c>
      <c r="AZ947" s="518" t="s">
        <v>5300</v>
      </c>
      <c r="BA947" s="518" t="s">
        <v>5301</v>
      </c>
      <c r="BB947" s="518" t="s">
        <v>5355</v>
      </c>
      <c r="BC947" s="519" t="s">
        <v>5356</v>
      </c>
      <c r="BD947" s="329"/>
      <c r="BE947" s="329"/>
      <c r="BF947" s="331"/>
      <c r="BG947" s="519" t="s">
        <v>5357</v>
      </c>
      <c r="BH947" s="329"/>
      <c r="BI947" s="329"/>
      <c r="BJ947" s="331"/>
      <c r="BK947" s="519" t="s">
        <v>5355</v>
      </c>
      <c r="BL947" s="329"/>
      <c r="BM947" s="329"/>
      <c r="BN947" s="331"/>
    </row>
    <row r="948" spans="1:66" ht="84" customHeight="1">
      <c r="C948" s="448"/>
      <c r="D948" s="448"/>
      <c r="E948" s="448"/>
      <c r="F948" s="448"/>
      <c r="G948" s="457" t="s">
        <v>5304</v>
      </c>
      <c r="H948" s="331"/>
      <c r="I948" s="480" t="s">
        <v>5300</v>
      </c>
      <c r="J948" s="331"/>
      <c r="K948" s="480" t="s">
        <v>5301</v>
      </c>
      <c r="L948" s="331"/>
      <c r="M948" s="480" t="s">
        <v>5355</v>
      </c>
      <c r="N948" s="331"/>
      <c r="O948" s="457" t="s">
        <v>5304</v>
      </c>
      <c r="P948" s="331"/>
      <c r="Q948" s="480" t="s">
        <v>5300</v>
      </c>
      <c r="R948" s="331"/>
      <c r="S948" s="480" t="s">
        <v>5301</v>
      </c>
      <c r="T948" s="331"/>
      <c r="U948" s="480" t="s">
        <v>5355</v>
      </c>
      <c r="V948" s="331"/>
      <c r="W948" s="457" t="s">
        <v>5304</v>
      </c>
      <c r="X948" s="331"/>
      <c r="Y948" s="480" t="s">
        <v>5300</v>
      </c>
      <c r="Z948" s="331"/>
      <c r="AA948" s="480" t="s">
        <v>5301</v>
      </c>
      <c r="AB948" s="331"/>
      <c r="AC948" s="480" t="s">
        <v>5355</v>
      </c>
      <c r="AD948" s="331"/>
      <c r="AG948" t="s">
        <v>5084</v>
      </c>
      <c r="AH948" t="s">
        <v>5183</v>
      </c>
      <c r="AI948" t="s">
        <v>5183</v>
      </c>
      <c r="AJ948" t="s">
        <v>5275</v>
      </c>
      <c r="AK948" t="s">
        <v>5276</v>
      </c>
      <c r="AL948" t="s">
        <v>5306</v>
      </c>
      <c r="AM948" t="s">
        <v>5307</v>
      </c>
      <c r="AN948" t="s">
        <v>5308</v>
      </c>
      <c r="AO948" t="s">
        <v>5306</v>
      </c>
      <c r="AP948" t="s">
        <v>5307</v>
      </c>
      <c r="AQ948" t="s">
        <v>5308</v>
      </c>
      <c r="AR948" t="s">
        <v>5306</v>
      </c>
      <c r="AS948" t="s">
        <v>5307</v>
      </c>
      <c r="AT948" t="s">
        <v>5308</v>
      </c>
      <c r="AX948" s="515"/>
      <c r="AY948" s="448"/>
      <c r="AZ948" s="448"/>
      <c r="BA948" s="448"/>
      <c r="BB948" s="448"/>
      <c r="BC948" s="305" t="s">
        <v>5304</v>
      </c>
      <c r="BD948" s="306" t="s">
        <v>5300</v>
      </c>
      <c r="BE948" s="306" t="s">
        <v>5301</v>
      </c>
      <c r="BF948" s="306" t="s">
        <v>5355</v>
      </c>
      <c r="BG948" s="305" t="s">
        <v>5304</v>
      </c>
      <c r="BH948" s="306" t="s">
        <v>5300</v>
      </c>
      <c r="BI948" s="306" t="s">
        <v>5301</v>
      </c>
      <c r="BJ948" s="306" t="s">
        <v>5355</v>
      </c>
      <c r="BK948" s="305" t="s">
        <v>5304</v>
      </c>
      <c r="BL948" s="306" t="s">
        <v>5300</v>
      </c>
      <c r="BM948" s="306" t="s">
        <v>5301</v>
      </c>
      <c r="BN948" s="306" t="s">
        <v>5355</v>
      </c>
    </row>
    <row r="949" spans="1:66" ht="15" customHeight="1">
      <c r="C949" s="52"/>
      <c r="D949" s="52"/>
      <c r="E949" s="52"/>
      <c r="F949" s="52"/>
      <c r="G949" s="355"/>
      <c r="H949" s="331"/>
      <c r="I949" s="355"/>
      <c r="J949" s="331"/>
      <c r="K949" s="355"/>
      <c r="L949" s="331"/>
      <c r="M949" s="355"/>
      <c r="N949" s="331"/>
      <c r="O949" s="355"/>
      <c r="P949" s="331"/>
      <c r="Q949" s="355"/>
      <c r="R949" s="331"/>
      <c r="S949" s="355"/>
      <c r="T949" s="331"/>
      <c r="U949" s="355"/>
      <c r="V949" s="331"/>
      <c r="W949" s="355"/>
      <c r="X949" s="331"/>
      <c r="Y949" s="355"/>
      <c r="Z949" s="331"/>
      <c r="AA949" s="355"/>
      <c r="AB949" s="331"/>
      <c r="AC949" s="355"/>
      <c r="AD949" s="331"/>
      <c r="AG949">
        <f>IF(AND(C518=0,COUNTA(C949:AD949)=0),0,IF(AND(C518&gt;0,COUNTA(C949:AD949)=16),0,1))</f>
        <v>0</v>
      </c>
      <c r="AH949">
        <f>IF(COUNTIF(C949:AD949,"NS"),1,0)</f>
        <v>0</v>
      </c>
      <c r="AI949">
        <f>COUNTIF(D949:F949,"NS")</f>
        <v>0</v>
      </c>
      <c r="AJ949">
        <f>SUM(D949:F949)</f>
        <v>0</v>
      </c>
      <c r="AK949">
        <f>IF(COUNTA(C949:F949)=0,0,IF(OR(AND(C949=0,AI949&gt;0),AND(C949="ns",AJ949&gt;0),AND(C949="ns",AI949=0,AJ949=0)),1,IF(OR(AND(AI949&gt;=2,C949&gt;AJ949),AND(C949="ns",AJ949=0,AI949&gt;0),C949=AJ949),0,1)))</f>
        <v>0</v>
      </c>
      <c r="AL949">
        <f>COUNTIF(I949:N949,"NS")</f>
        <v>0</v>
      </c>
      <c r="AM949">
        <f>SUM(I949:N949)</f>
        <v>0</v>
      </c>
      <c r="AN949">
        <f>IF(COUNTA(G949:N949)=0,0,IF(OR(AND(G949=0,AL949&gt;0),AND(G949="ns",AM949&gt;0),AND(G949="ns",AL949=0,AM949=0)),1,IF(OR(AND(AL949&gt;=2,G949&gt;AM949),AND(G949="ns",AM949=0,AL949&gt;0),G949=AM949),0,1)))</f>
        <v>0</v>
      </c>
      <c r="AO949">
        <f>COUNTIF(Q949:V949,"NS")</f>
        <v>0</v>
      </c>
      <c r="AP949">
        <f>SUM(Q949:V949)</f>
        <v>0</v>
      </c>
      <c r="AQ949">
        <f>IF(COUNTA(O949:V949)=0,0,IF(OR(AND(O949=0,AO949&gt;0),AND(O949="ns",AP949&gt;0),AND(O949="ns",AO949=0,AP949=0)),1,IF(OR(AND(AO949&gt;=2,O949&gt;AP949),AND(O949="ns",AP949=0,AO949&gt;0),O949=AP949),0,1)))</f>
        <v>0</v>
      </c>
      <c r="AR949">
        <f>COUNTIF(Y949:AD949,"NS")</f>
        <v>0</v>
      </c>
      <c r="AS949">
        <f>SUM(Y949:AD949)</f>
        <v>0</v>
      </c>
      <c r="AT949">
        <f>IF(COUNTA(W949:AD949)=0,0,IF(OR(AND(W949=0,AR949&gt;0),AND(W949="ns",AS949&gt;0),AND(W949="ns",AR949=0,AS949=0)),1,IF(OR(AND(AR949&gt;=2,W949&gt;AS949),AND(W949="ns",AS949=0,AR949&gt;0),W949=AS949),0,1)))</f>
        <v>0</v>
      </c>
      <c r="AX949" s="311">
        <v>4.2300000000000004</v>
      </c>
      <c r="AY949" s="308">
        <f>AY931</f>
        <v>0</v>
      </c>
      <c r="AZ949" s="308">
        <f t="shared" ref="AZ949:BM949" si="191">AZ931</f>
        <v>0</v>
      </c>
      <c r="BA949" s="308">
        <f t="shared" si="191"/>
        <v>0</v>
      </c>
      <c r="BB949" s="308">
        <f t="shared" si="191"/>
        <v>0</v>
      </c>
      <c r="BC949" s="308">
        <f t="shared" si="191"/>
        <v>0</v>
      </c>
      <c r="BD949" s="308">
        <f t="shared" si="191"/>
        <v>0</v>
      </c>
      <c r="BE949" s="308">
        <f t="shared" si="191"/>
        <v>0</v>
      </c>
      <c r="BF949" s="308">
        <f t="shared" si="191"/>
        <v>0</v>
      </c>
      <c r="BG949" s="308">
        <f t="shared" si="191"/>
        <v>0</v>
      </c>
      <c r="BH949" s="308">
        <f t="shared" si="191"/>
        <v>0</v>
      </c>
      <c r="BI949" s="308">
        <f t="shared" si="191"/>
        <v>0</v>
      </c>
      <c r="BJ949" s="308">
        <f t="shared" si="191"/>
        <v>0</v>
      </c>
      <c r="BK949" s="308">
        <f t="shared" si="191"/>
        <v>0</v>
      </c>
      <c r="BL949" s="308">
        <f t="shared" si="191"/>
        <v>0</v>
      </c>
      <c r="BM949" s="308">
        <f t="shared" si="191"/>
        <v>0</v>
      </c>
      <c r="BN949" s="308">
        <f>BN931</f>
        <v>0</v>
      </c>
    </row>
    <row r="950" spans="1:66" ht="15" customHeight="1">
      <c r="A950" s="84"/>
      <c r="B950" s="40"/>
      <c r="C950" s="40"/>
      <c r="D950" s="40"/>
      <c r="E950" s="40"/>
      <c r="F950" s="40"/>
      <c r="G950" s="40"/>
      <c r="H950" s="40"/>
      <c r="I950" s="40"/>
      <c r="J950" s="40"/>
      <c r="K950" s="40"/>
      <c r="L950" s="40"/>
      <c r="M950" s="40"/>
      <c r="N950" s="40"/>
      <c r="O950" s="40"/>
      <c r="P950" s="40"/>
      <c r="Q950" s="40"/>
      <c r="R950" s="40"/>
      <c r="S950" s="40"/>
      <c r="T950" s="40"/>
      <c r="U950" s="40"/>
      <c r="V950" s="40"/>
      <c r="W950" s="40"/>
      <c r="X950" s="40"/>
      <c r="Y950" s="40"/>
      <c r="Z950" s="40"/>
      <c r="AA950" s="40"/>
      <c r="AB950" s="40"/>
      <c r="AC950" s="40"/>
      <c r="AD950" s="40"/>
      <c r="AH950" s="284">
        <f>SUM(AH949:AH949)</f>
        <v>0</v>
      </c>
      <c r="AI950">
        <f>SUM(AI949:AI949)</f>
        <v>0</v>
      </c>
      <c r="AK950">
        <f>SUM(AK949:AK949)</f>
        <v>0</v>
      </c>
      <c r="AL950">
        <f>SUM(AL949:AL949)</f>
        <v>0</v>
      </c>
      <c r="AN950">
        <f>SUM(AN949:AN949)</f>
        <v>0</v>
      </c>
      <c r="AO950">
        <f>SUM(AO949:AO949)</f>
        <v>0</v>
      </c>
      <c r="AQ950">
        <f>SUM(AQ949:AQ949)</f>
        <v>0</v>
      </c>
      <c r="AR950">
        <f>SUM(AR949:AR949)</f>
        <v>0</v>
      </c>
      <c r="AT950">
        <f>SUM(AT949:AT949)</f>
        <v>0</v>
      </c>
      <c r="AX950" s="311">
        <v>4.24</v>
      </c>
      <c r="AY950" s="308">
        <f>C949</f>
        <v>0</v>
      </c>
      <c r="AZ950" s="308">
        <f t="shared" ref="AZ950:BB950" si="192">D949</f>
        <v>0</v>
      </c>
      <c r="BA950" s="308">
        <f t="shared" si="192"/>
        <v>0</v>
      </c>
      <c r="BB950" s="308">
        <f t="shared" si="192"/>
        <v>0</v>
      </c>
      <c r="BC950" s="308">
        <f>G949</f>
        <v>0</v>
      </c>
      <c r="BD950" s="308">
        <f>I949</f>
        <v>0</v>
      </c>
      <c r="BE950" s="308">
        <f>K949</f>
        <v>0</v>
      </c>
      <c r="BF950" s="308">
        <f>M949</f>
        <v>0</v>
      </c>
      <c r="BG950" s="308">
        <f>O949</f>
        <v>0</v>
      </c>
      <c r="BH950" s="308">
        <f>Q949</f>
        <v>0</v>
      </c>
      <c r="BI950" s="308">
        <f>S949</f>
        <v>0</v>
      </c>
      <c r="BJ950" s="308">
        <f>U949</f>
        <v>0</v>
      </c>
      <c r="BK950" s="308">
        <f>W949</f>
        <v>0</v>
      </c>
      <c r="BL950" s="308">
        <f>Y949</f>
        <v>0</v>
      </c>
      <c r="BM950" s="308">
        <f>AA949</f>
        <v>0</v>
      </c>
      <c r="BN950" s="308">
        <f>AC949</f>
        <v>0</v>
      </c>
    </row>
    <row r="951" spans="1:66" ht="24" customHeight="1">
      <c r="A951" s="84"/>
      <c r="B951" s="9"/>
      <c r="C951" s="416" t="s">
        <v>5098</v>
      </c>
      <c r="D951" s="319"/>
      <c r="E951" s="319"/>
      <c r="F951" s="319"/>
      <c r="G951" s="319"/>
      <c r="H951" s="319"/>
      <c r="I951" s="319"/>
      <c r="J951" s="319"/>
      <c r="K951" s="319"/>
      <c r="L951" s="319"/>
      <c r="M951" s="319"/>
      <c r="N951" s="319"/>
      <c r="O951" s="319"/>
      <c r="P951" s="319"/>
      <c r="Q951" s="319"/>
      <c r="R951" s="319"/>
      <c r="S951" s="319"/>
      <c r="T951" s="319"/>
      <c r="U951" s="319"/>
      <c r="V951" s="319"/>
      <c r="W951" s="319"/>
      <c r="X951" s="319"/>
      <c r="Y951" s="319"/>
      <c r="Z951" s="319"/>
      <c r="AA951" s="319"/>
      <c r="AB951" s="319"/>
      <c r="AC951" s="319"/>
      <c r="AD951" s="319"/>
      <c r="AK951" t="s">
        <v>5318</v>
      </c>
      <c r="AL951">
        <f>SUM(AK950,AN950,AQ950,AT950)</f>
        <v>0</v>
      </c>
      <c r="AM951" t="s">
        <v>5319</v>
      </c>
      <c r="AN951">
        <f>SUM(AI950,AL950,AO950,AR950)</f>
        <v>0</v>
      </c>
      <c r="AX951" s="311" t="s">
        <v>6708</v>
      </c>
      <c r="AY951" s="312">
        <f>IF(AND(BP931=0,AY950=AY949),0,IF(AND(BP931&gt;0,OR(AY950&gt;=AY949,AY950="NS",AY949="NS")),0,IF(AND(AY950="NS",COUNTIF(BP926:BP931,"NS")&gt;0),0,1)))</f>
        <v>0</v>
      </c>
      <c r="AZ951" s="312">
        <f t="shared" ref="AZ951:BN951" si="193">IF(AND(BQ931=0,AZ950=AZ949),0,IF(AND(BQ931&gt;0,OR(AZ950&gt;=AZ949,AZ950="NS",AZ949="NS")),0,IF(AND(AZ950="NS",COUNTIF(BQ926:BQ931,"NS")&gt;0),0,1)))</f>
        <v>0</v>
      </c>
      <c r="BA951" s="312">
        <f t="shared" si="193"/>
        <v>0</v>
      </c>
      <c r="BB951" s="312">
        <f t="shared" si="193"/>
        <v>0</v>
      </c>
      <c r="BC951" s="312">
        <f t="shared" si="193"/>
        <v>0</v>
      </c>
      <c r="BD951" s="312">
        <f t="shared" si="193"/>
        <v>0</v>
      </c>
      <c r="BE951" s="312">
        <f t="shared" si="193"/>
        <v>0</v>
      </c>
      <c r="BF951" s="312">
        <f t="shared" si="193"/>
        <v>0</v>
      </c>
      <c r="BG951" s="312">
        <f t="shared" si="193"/>
        <v>0</v>
      </c>
      <c r="BH951" s="312">
        <f t="shared" si="193"/>
        <v>0</v>
      </c>
      <c r="BI951" s="312">
        <f t="shared" si="193"/>
        <v>0</v>
      </c>
      <c r="BJ951" s="312">
        <f t="shared" si="193"/>
        <v>0</v>
      </c>
      <c r="BK951" s="312">
        <f t="shared" si="193"/>
        <v>0</v>
      </c>
      <c r="BL951" s="312">
        <f t="shared" si="193"/>
        <v>0</v>
      </c>
      <c r="BM951" s="312">
        <f t="shared" si="193"/>
        <v>0</v>
      </c>
      <c r="BN951" s="312">
        <f t="shared" si="193"/>
        <v>0</v>
      </c>
    </row>
    <row r="952" spans="1:66" ht="60" customHeight="1">
      <c r="A952" s="84"/>
      <c r="B952" s="9"/>
      <c r="C952" s="458"/>
      <c r="D952" s="459"/>
      <c r="E952" s="459"/>
      <c r="F952" s="459"/>
      <c r="G952" s="459"/>
      <c r="H952" s="459"/>
      <c r="I952" s="459"/>
      <c r="J952" s="459"/>
      <c r="K952" s="459"/>
      <c r="L952" s="459"/>
      <c r="M952" s="459"/>
      <c r="N952" s="459"/>
      <c r="O952" s="459"/>
      <c r="P952" s="459"/>
      <c r="Q952" s="459"/>
      <c r="R952" s="459"/>
      <c r="S952" s="459"/>
      <c r="T952" s="459"/>
      <c r="U952" s="459"/>
      <c r="V952" s="459"/>
      <c r="W952" s="459"/>
      <c r="X952" s="459"/>
      <c r="Y952" s="459"/>
      <c r="Z952" s="459"/>
      <c r="AA952" s="459"/>
      <c r="AB952" s="459"/>
      <c r="AC952" s="459"/>
      <c r="AD952" s="460"/>
      <c r="AK952" t="s">
        <v>5320</v>
      </c>
      <c r="AL952">
        <f>IF(AN951&gt;0,IF(SUM(C949)&gt;=SUM(G949,O949,W949),0,1),IF(SUM(C949)&lt;&gt;SUM(G949,O949,W949),1,0))</f>
        <v>0</v>
      </c>
      <c r="AM952" t="s">
        <v>5321</v>
      </c>
      <c r="AN952">
        <f>IF(AN951&gt;0,IF(SUM(D949)&gt;=SUM(I949,Q949,Y949),0,1),IF(SUM(D949)&lt;&gt;SUM(I949,Q949,Y949),1,0))</f>
        <v>0</v>
      </c>
      <c r="AO952" t="s">
        <v>5322</v>
      </c>
      <c r="AP952">
        <f>IF(AN951&gt;0,IF(SUM(E949)&gt;=SUM(K949,S949,AA949),0,1),IF(SUM(E949)&lt;&gt;SUM(K949,S949,AA949),1,0))</f>
        <v>0</v>
      </c>
      <c r="AQ952" t="s">
        <v>5323</v>
      </c>
      <c r="AR952">
        <f>IF(AN951&gt;0,IF(SUM(F949)&gt;=SUM(M949,U949,AC949),0,1),IF(SUM(F949)&lt;&gt;SUM(M949,U949,AC949),1,0))</f>
        <v>0</v>
      </c>
      <c r="BN952" s="313">
        <f>SUM(AY951:BN951)</f>
        <v>0</v>
      </c>
    </row>
    <row r="953" spans="1:66" ht="15" customHeight="1">
      <c r="A953" s="44"/>
      <c r="B953" s="285" t="str">
        <f>IF(AG949=0,"","Favor de ingresar toda la información requerida en la tabla y/o verifique que no tenga información en celdas sombreadas.")</f>
        <v/>
      </c>
      <c r="C953" s="285"/>
      <c r="D953" s="46"/>
      <c r="E953" s="46"/>
      <c r="F953" s="46"/>
      <c r="G953" s="46"/>
      <c r="H953" s="46"/>
      <c r="I953" s="46"/>
      <c r="J953" s="46"/>
      <c r="K953" s="46"/>
      <c r="L953" s="46"/>
      <c r="M953" s="46"/>
      <c r="N953" s="46"/>
      <c r="O953" s="46"/>
      <c r="P953" s="46"/>
      <c r="Q953" s="46"/>
      <c r="R953" s="46"/>
      <c r="S953" s="46"/>
      <c r="T953" s="46"/>
      <c r="U953" s="46"/>
      <c r="V953" s="46"/>
      <c r="W953" s="46"/>
      <c r="X953" s="46"/>
      <c r="Y953" s="46"/>
      <c r="Z953" s="46"/>
      <c r="AA953" s="46"/>
      <c r="AB953" s="46"/>
      <c r="AC953" s="46"/>
      <c r="AD953" s="46"/>
    </row>
    <row r="954" spans="1:66" ht="15" customHeight="1">
      <c r="A954" s="84"/>
      <c r="B954" s="285" t="str">
        <f>IF(AND(AH949&gt;0,C952=""),"Alerta:Debido a que cuenta con registros NS, debe proporcionar una justificación en el area de comentarios al final de la pregunta.","")</f>
        <v/>
      </c>
      <c r="C954" s="285"/>
      <c r="D954" s="40"/>
      <c r="E954" s="40"/>
      <c r="F954" s="40"/>
      <c r="G954" s="40"/>
      <c r="H954" s="40"/>
      <c r="I954" s="40"/>
      <c r="J954" s="40"/>
      <c r="K954" s="40"/>
      <c r="L954" s="40"/>
      <c r="M954" s="40"/>
      <c r="N954" s="40"/>
      <c r="O954" s="40"/>
      <c r="P954" s="40"/>
      <c r="Q954" s="40"/>
      <c r="R954" s="40"/>
      <c r="S954" s="40"/>
      <c r="T954" s="40"/>
      <c r="U954" s="40"/>
      <c r="V954" s="40"/>
      <c r="W954" s="40"/>
      <c r="X954" s="40"/>
      <c r="Y954" s="40"/>
      <c r="Z954" s="40"/>
      <c r="AA954" s="40"/>
      <c r="AB954" s="40"/>
      <c r="AC954" s="40"/>
      <c r="AD954" s="40"/>
    </row>
    <row r="955" spans="1:66" ht="15" customHeight="1">
      <c r="A955" s="84"/>
      <c r="B955" s="285" t="str">
        <f>IF(OR(AL951&gt;0,AL952&gt;0,AN952&gt;0,AP952&gt;0,AR952&gt;0),"Favor de revisar la sumatoria y consistencia de totales y/o subtotales por filas (numéricos y NS)","")</f>
        <v/>
      </c>
      <c r="C955" s="285"/>
      <c r="D955" s="40"/>
      <c r="E955" s="40"/>
      <c r="F955" s="40"/>
      <c r="G955" s="40"/>
      <c r="H955" s="40"/>
      <c r="I955" s="40"/>
      <c r="J955" s="40"/>
      <c r="K955" s="40"/>
      <c r="L955" s="40"/>
      <c r="M955" s="40"/>
      <c r="N955" s="40"/>
      <c r="O955" s="40"/>
      <c r="P955" s="40"/>
      <c r="Q955" s="40"/>
      <c r="R955" s="40"/>
      <c r="S955" s="40"/>
      <c r="T955" s="40"/>
      <c r="U955" s="40"/>
      <c r="V955" s="40"/>
      <c r="W955" s="40"/>
      <c r="X955" s="40"/>
      <c r="Y955" s="40"/>
      <c r="Z955" s="40"/>
      <c r="AA955" s="40"/>
      <c r="AB955" s="40"/>
      <c r="AC955" s="40"/>
      <c r="AD955" s="40"/>
    </row>
    <row r="956" spans="1:66" ht="15" customHeight="1">
      <c r="A956" s="84"/>
      <c r="B956" s="285"/>
      <c r="C956" s="285"/>
      <c r="D956" s="40"/>
      <c r="E956" s="40"/>
      <c r="F956" s="40"/>
      <c r="G956" s="40"/>
      <c r="H956" s="40"/>
      <c r="I956" s="40"/>
      <c r="J956" s="40"/>
      <c r="K956" s="40"/>
      <c r="L956" s="40"/>
      <c r="M956" s="40"/>
      <c r="N956" s="40"/>
      <c r="O956" s="40"/>
      <c r="P956" s="40"/>
      <c r="Q956" s="40"/>
      <c r="R956" s="40"/>
      <c r="S956" s="40"/>
      <c r="T956" s="40"/>
      <c r="U956" s="40"/>
      <c r="V956" s="40"/>
      <c r="W956" s="40"/>
      <c r="X956" s="40"/>
      <c r="Y956" s="40"/>
      <c r="Z956" s="40"/>
      <c r="AA956" s="40"/>
      <c r="AB956" s="40"/>
      <c r="AC956" s="40"/>
      <c r="AD956" s="40"/>
    </row>
    <row r="957" spans="1:66" ht="15" customHeight="1">
      <c r="A957" s="84"/>
      <c r="B957" s="285"/>
      <c r="C957" s="285"/>
      <c r="D957" s="40"/>
      <c r="E957" s="40"/>
      <c r="F957" s="40"/>
      <c r="G957" s="40"/>
      <c r="H957" s="40"/>
      <c r="I957" s="40"/>
      <c r="J957" s="40"/>
      <c r="K957" s="40"/>
      <c r="L957" s="40"/>
      <c r="M957" s="40"/>
      <c r="N957" s="40"/>
      <c r="O957" s="40"/>
      <c r="P957" s="40"/>
      <c r="Q957" s="40"/>
      <c r="R957" s="40"/>
      <c r="S957" s="40"/>
      <c r="T957" s="40"/>
      <c r="U957" s="40"/>
      <c r="V957" s="40"/>
      <c r="W957" s="40"/>
      <c r="X957" s="40"/>
      <c r="Y957" s="40"/>
      <c r="Z957" s="40"/>
      <c r="AA957" s="40"/>
      <c r="AB957" s="40"/>
      <c r="AC957" s="40"/>
      <c r="AD957" s="40"/>
    </row>
    <row r="958" spans="1:66" ht="15" customHeight="1">
      <c r="A958" s="84"/>
      <c r="B958" s="285"/>
      <c r="C958" s="285"/>
      <c r="D958" s="40"/>
      <c r="E958" s="40"/>
      <c r="F958" s="40"/>
      <c r="G958" s="40"/>
      <c r="H958" s="40"/>
      <c r="I958" s="40"/>
      <c r="J958" s="40"/>
      <c r="K958" s="40"/>
      <c r="L958" s="40"/>
      <c r="M958" s="40"/>
      <c r="N958" s="40"/>
      <c r="O958" s="40"/>
      <c r="P958" s="40"/>
      <c r="Q958" s="40"/>
      <c r="R958" s="40"/>
      <c r="S958" s="40"/>
      <c r="T958" s="40"/>
      <c r="U958" s="40"/>
      <c r="V958" s="40"/>
      <c r="W958" s="40"/>
      <c r="X958" s="40"/>
      <c r="Y958" s="40"/>
      <c r="Z958" s="40"/>
      <c r="AA958" s="40"/>
      <c r="AB958" s="40"/>
      <c r="AC958" s="40"/>
      <c r="AD958" s="40"/>
    </row>
    <row r="959" spans="1:66" ht="36" customHeight="1">
      <c r="A959" s="44" t="s">
        <v>5837</v>
      </c>
      <c r="B959" s="429" t="s">
        <v>6260</v>
      </c>
      <c r="C959" s="319"/>
      <c r="D959" s="319"/>
      <c r="E959" s="319"/>
      <c r="F959" s="319"/>
      <c r="G959" s="319"/>
      <c r="H959" s="319"/>
      <c r="I959" s="319"/>
      <c r="J959" s="319"/>
      <c r="K959" s="319"/>
      <c r="L959" s="319"/>
      <c r="M959" s="319"/>
      <c r="N959" s="319"/>
      <c r="O959" s="319"/>
      <c r="P959" s="319"/>
      <c r="Q959" s="319"/>
      <c r="R959" s="319"/>
      <c r="S959" s="319"/>
      <c r="T959" s="319"/>
      <c r="U959" s="319"/>
      <c r="V959" s="319"/>
      <c r="W959" s="319"/>
      <c r="X959" s="319"/>
      <c r="Y959" s="319"/>
      <c r="Z959" s="319"/>
      <c r="AA959" s="319"/>
      <c r="AB959" s="319"/>
      <c r="AC959" s="319"/>
      <c r="AD959" s="319"/>
    </row>
    <row r="960" spans="1:66" ht="24" customHeight="1">
      <c r="A960" s="44"/>
      <c r="B960" s="60"/>
      <c r="C960" s="430" t="s">
        <v>6261</v>
      </c>
      <c r="D960" s="319"/>
      <c r="E960" s="319"/>
      <c r="F960" s="319"/>
      <c r="G960" s="319"/>
      <c r="H960" s="319"/>
      <c r="I960" s="319"/>
      <c r="J960" s="319"/>
      <c r="K960" s="319"/>
      <c r="L960" s="319"/>
      <c r="M960" s="319"/>
      <c r="N960" s="319"/>
      <c r="O960" s="319"/>
      <c r="P960" s="319"/>
      <c r="Q960" s="319"/>
      <c r="R960" s="319"/>
      <c r="S960" s="319"/>
      <c r="T960" s="319"/>
      <c r="U960" s="319"/>
      <c r="V960" s="319"/>
      <c r="W960" s="319"/>
      <c r="X960" s="319"/>
      <c r="Y960" s="319"/>
      <c r="Z960" s="319"/>
      <c r="AA960" s="319"/>
      <c r="AB960" s="319"/>
      <c r="AC960" s="319"/>
      <c r="AD960" s="319"/>
    </row>
    <row r="961" spans="1:60" ht="24" customHeight="1">
      <c r="A961" s="44"/>
      <c r="B961" s="60"/>
      <c r="C961" s="416" t="s">
        <v>6262</v>
      </c>
      <c r="D961" s="319"/>
      <c r="E961" s="319"/>
      <c r="F961" s="319"/>
      <c r="G961" s="319"/>
      <c r="H961" s="319"/>
      <c r="I961" s="319"/>
      <c r="J961" s="319"/>
      <c r="K961" s="319"/>
      <c r="L961" s="319"/>
      <c r="M961" s="319"/>
      <c r="N961" s="319"/>
      <c r="O961" s="319"/>
      <c r="P961" s="319"/>
      <c r="Q961" s="319"/>
      <c r="R961" s="319"/>
      <c r="S961" s="319"/>
      <c r="T961" s="319"/>
      <c r="U961" s="319"/>
      <c r="V961" s="319"/>
      <c r="W961" s="319"/>
      <c r="X961" s="319"/>
      <c r="Y961" s="319"/>
      <c r="Z961" s="319"/>
      <c r="AA961" s="319"/>
      <c r="AB961" s="319"/>
      <c r="AC961" s="319"/>
      <c r="AD961" s="319"/>
    </row>
    <row r="962" spans="1:60" ht="36" customHeight="1">
      <c r="A962" s="44"/>
      <c r="B962" s="7"/>
      <c r="C962" s="416" t="s">
        <v>6263</v>
      </c>
      <c r="D962" s="319"/>
      <c r="E962" s="319"/>
      <c r="F962" s="319"/>
      <c r="G962" s="319"/>
      <c r="H962" s="319"/>
      <c r="I962" s="319"/>
      <c r="J962" s="319"/>
      <c r="K962" s="319"/>
      <c r="L962" s="319"/>
      <c r="M962" s="319"/>
      <c r="N962" s="319"/>
      <c r="O962" s="319"/>
      <c r="P962" s="319"/>
      <c r="Q962" s="319"/>
      <c r="R962" s="319"/>
      <c r="S962" s="319"/>
      <c r="T962" s="319"/>
      <c r="U962" s="319"/>
      <c r="V962" s="319"/>
      <c r="W962" s="319"/>
      <c r="X962" s="319"/>
      <c r="Y962" s="319"/>
      <c r="Z962" s="319"/>
      <c r="AA962" s="319"/>
      <c r="AB962" s="319"/>
      <c r="AC962" s="319"/>
      <c r="AD962" s="319"/>
    </row>
    <row r="963" spans="1:60" ht="24" customHeight="1">
      <c r="A963" s="84"/>
      <c r="B963" s="9"/>
      <c r="C963" s="416" t="s">
        <v>6264</v>
      </c>
      <c r="D963" s="319"/>
      <c r="E963" s="319"/>
      <c r="F963" s="319"/>
      <c r="G963" s="319"/>
      <c r="H963" s="319"/>
      <c r="I963" s="319"/>
      <c r="J963" s="319"/>
      <c r="K963" s="319"/>
      <c r="L963" s="319"/>
      <c r="M963" s="319"/>
      <c r="N963" s="319"/>
      <c r="O963" s="319"/>
      <c r="P963" s="319"/>
      <c r="Q963" s="319"/>
      <c r="R963" s="319"/>
      <c r="S963" s="319"/>
      <c r="T963" s="319"/>
      <c r="U963" s="319"/>
      <c r="V963" s="319"/>
      <c r="W963" s="319"/>
      <c r="X963" s="319"/>
      <c r="Y963" s="319"/>
      <c r="Z963" s="319"/>
      <c r="AA963" s="319"/>
      <c r="AB963" s="319"/>
      <c r="AC963" s="319"/>
      <c r="AD963" s="319"/>
    </row>
    <row r="964" spans="1:60" ht="24" customHeight="1">
      <c r="A964" s="84"/>
      <c r="B964" s="9"/>
      <c r="C964" s="416" t="s">
        <v>6265</v>
      </c>
      <c r="D964" s="319"/>
      <c r="E964" s="319"/>
      <c r="F964" s="319"/>
      <c r="G964" s="319"/>
      <c r="H964" s="319"/>
      <c r="I964" s="319"/>
      <c r="J964" s="319"/>
      <c r="K964" s="319"/>
      <c r="L964" s="319"/>
      <c r="M964" s="319"/>
      <c r="N964" s="319"/>
      <c r="O964" s="319"/>
      <c r="P964" s="319"/>
      <c r="Q964" s="319"/>
      <c r="R964" s="319"/>
      <c r="S964" s="319"/>
      <c r="T964" s="319"/>
      <c r="U964" s="319"/>
      <c r="V964" s="319"/>
      <c r="W964" s="319"/>
      <c r="X964" s="319"/>
      <c r="Y964" s="319"/>
      <c r="Z964" s="319"/>
      <c r="AA964" s="319"/>
      <c r="AB964" s="319"/>
      <c r="AC964" s="319"/>
      <c r="AD964" s="319"/>
    </row>
    <row r="965" spans="1:60" ht="36" customHeight="1">
      <c r="A965" s="84"/>
      <c r="B965" s="9"/>
      <c r="C965" s="416" t="s">
        <v>6266</v>
      </c>
      <c r="D965" s="319"/>
      <c r="E965" s="319"/>
      <c r="F965" s="319"/>
      <c r="G965" s="319"/>
      <c r="H965" s="319"/>
      <c r="I965" s="319"/>
      <c r="J965" s="319"/>
      <c r="K965" s="319"/>
      <c r="L965" s="319"/>
      <c r="M965" s="319"/>
      <c r="N965" s="319"/>
      <c r="O965" s="319"/>
      <c r="P965" s="319"/>
      <c r="Q965" s="319"/>
      <c r="R965" s="319"/>
      <c r="S965" s="319"/>
      <c r="T965" s="319"/>
      <c r="U965" s="319"/>
      <c r="V965" s="319"/>
      <c r="W965" s="319"/>
      <c r="X965" s="319"/>
      <c r="Y965" s="319"/>
      <c r="Z965" s="319"/>
      <c r="AA965" s="319"/>
      <c r="AB965" s="319"/>
      <c r="AC965" s="319"/>
      <c r="AD965" s="319"/>
    </row>
    <row r="966" spans="1:60" ht="24" customHeight="1">
      <c r="A966" s="84"/>
      <c r="B966" s="9"/>
      <c r="C966" s="416" t="s">
        <v>6267</v>
      </c>
      <c r="D966" s="319"/>
      <c r="E966" s="319"/>
      <c r="F966" s="319"/>
      <c r="G966" s="319"/>
      <c r="H966" s="319"/>
      <c r="I966" s="319"/>
      <c r="J966" s="319"/>
      <c r="K966" s="319"/>
      <c r="L966" s="319"/>
      <c r="M966" s="319"/>
      <c r="N966" s="319"/>
      <c r="O966" s="319"/>
      <c r="P966" s="319"/>
      <c r="Q966" s="319"/>
      <c r="R966" s="319"/>
      <c r="S966" s="319"/>
      <c r="T966" s="319"/>
      <c r="U966" s="319"/>
      <c r="V966" s="319"/>
      <c r="W966" s="319"/>
      <c r="X966" s="319"/>
      <c r="Y966" s="319"/>
      <c r="Z966" s="319"/>
      <c r="AA966" s="319"/>
      <c r="AB966" s="319"/>
      <c r="AC966" s="319"/>
      <c r="AD966" s="319"/>
    </row>
    <row r="967" spans="1:60" ht="15" customHeight="1">
      <c r="A967" s="84"/>
      <c r="B967" s="40"/>
      <c r="C967" s="42"/>
      <c r="D967" s="42"/>
      <c r="E967" s="42"/>
      <c r="F967" s="42"/>
      <c r="G967" s="42"/>
      <c r="H967" s="42"/>
      <c r="I967" s="42"/>
      <c r="J967" s="42"/>
      <c r="K967" s="42"/>
      <c r="L967" s="42"/>
      <c r="M967" s="42"/>
      <c r="N967" s="42"/>
      <c r="O967" s="42"/>
      <c r="P967" s="42"/>
      <c r="Q967" s="42"/>
      <c r="R967" s="42"/>
      <c r="S967" s="42"/>
      <c r="T967" s="42"/>
      <c r="U967" s="42"/>
      <c r="V967" s="42"/>
      <c r="W967" s="42"/>
      <c r="X967" s="42"/>
      <c r="Y967" s="42"/>
      <c r="Z967" s="42"/>
      <c r="AA967" s="42"/>
      <c r="AB967" s="42"/>
      <c r="AC967" s="42"/>
      <c r="AD967" s="42"/>
    </row>
    <row r="968" spans="1:60" ht="48" customHeight="1">
      <c r="A968" s="44"/>
      <c r="B968" s="9"/>
      <c r="C968" s="334" t="s">
        <v>5919</v>
      </c>
      <c r="D968" s="339"/>
      <c r="E968" s="339"/>
      <c r="F968" s="340"/>
      <c r="G968" s="334" t="s">
        <v>5920</v>
      </c>
      <c r="H968" s="340"/>
      <c r="I968" s="334" t="s">
        <v>5921</v>
      </c>
      <c r="J968" s="339"/>
      <c r="K968" s="339"/>
      <c r="L968" s="339"/>
      <c r="M968" s="339"/>
      <c r="N968" s="340"/>
      <c r="O968" s="334" t="s">
        <v>6259</v>
      </c>
      <c r="P968" s="329"/>
      <c r="Q968" s="329"/>
      <c r="R968" s="329"/>
      <c r="S968" s="329"/>
      <c r="T968" s="329"/>
      <c r="U968" s="329"/>
      <c r="V968" s="329"/>
      <c r="W968" s="329"/>
      <c r="X968" s="329"/>
      <c r="Y968" s="329"/>
      <c r="Z968" s="329"/>
      <c r="AA968" s="329"/>
      <c r="AB968" s="329"/>
      <c r="AC968" s="329"/>
      <c r="AD968" s="331"/>
    </row>
    <row r="969" spans="1:60" ht="15" customHeight="1">
      <c r="A969" s="44"/>
      <c r="B969" s="9"/>
      <c r="C969" s="356"/>
      <c r="D969" s="319"/>
      <c r="E969" s="319"/>
      <c r="F969" s="357"/>
      <c r="G969" s="356"/>
      <c r="H969" s="357"/>
      <c r="I969" s="356"/>
      <c r="J969" s="319"/>
      <c r="K969" s="319"/>
      <c r="L969" s="319"/>
      <c r="M969" s="319"/>
      <c r="N969" s="357"/>
      <c r="O969" s="457" t="s">
        <v>5209</v>
      </c>
      <c r="P969" s="480" t="s">
        <v>5300</v>
      </c>
      <c r="Q969" s="480" t="s">
        <v>5301</v>
      </c>
      <c r="R969" s="480" t="s">
        <v>5355</v>
      </c>
      <c r="S969" s="330" t="s">
        <v>5356</v>
      </c>
      <c r="T969" s="329"/>
      <c r="U969" s="329"/>
      <c r="V969" s="331"/>
      <c r="W969" s="330" t="s">
        <v>5357</v>
      </c>
      <c r="X969" s="329"/>
      <c r="Y969" s="329"/>
      <c r="Z969" s="331"/>
      <c r="AA969" s="330" t="s">
        <v>5355</v>
      </c>
      <c r="AB969" s="329"/>
      <c r="AC969" s="329"/>
      <c r="AD969" s="331"/>
      <c r="AG969">
        <f>COUNTBLANK(O971:AD1045)</f>
        <v>1200</v>
      </c>
    </row>
    <row r="970" spans="1:60" ht="84" customHeight="1">
      <c r="A970" s="44"/>
      <c r="B970" s="9"/>
      <c r="C970" s="358"/>
      <c r="D970" s="327"/>
      <c r="E970" s="327"/>
      <c r="F970" s="359"/>
      <c r="G970" s="358"/>
      <c r="H970" s="359"/>
      <c r="I970" s="358"/>
      <c r="J970" s="327"/>
      <c r="K970" s="327"/>
      <c r="L970" s="327"/>
      <c r="M970" s="327"/>
      <c r="N970" s="359"/>
      <c r="O970" s="448"/>
      <c r="P970" s="448"/>
      <c r="Q970" s="448"/>
      <c r="R970" s="448"/>
      <c r="S970" s="186" t="s">
        <v>5304</v>
      </c>
      <c r="T970" s="74" t="s">
        <v>5300</v>
      </c>
      <c r="U970" s="74" t="s">
        <v>5301</v>
      </c>
      <c r="V970" s="74" t="s">
        <v>5355</v>
      </c>
      <c r="W970" s="186" t="s">
        <v>5304</v>
      </c>
      <c r="X970" s="74" t="s">
        <v>5300</v>
      </c>
      <c r="Y970" s="74" t="s">
        <v>5301</v>
      </c>
      <c r="Z970" s="74" t="s">
        <v>5355</v>
      </c>
      <c r="AA970" s="186" t="s">
        <v>5304</v>
      </c>
      <c r="AB970" s="74" t="s">
        <v>5300</v>
      </c>
      <c r="AC970" s="74" t="s">
        <v>5301</v>
      </c>
      <c r="AD970" s="74" t="s">
        <v>5355</v>
      </c>
      <c r="AG970" t="s">
        <v>5084</v>
      </c>
      <c r="AH970" t="s">
        <v>5183</v>
      </c>
      <c r="AK970" t="s">
        <v>5306</v>
      </c>
      <c r="AL970" t="s">
        <v>5307</v>
      </c>
      <c r="AM970" t="s">
        <v>5308</v>
      </c>
      <c r="AN970" t="s">
        <v>5309</v>
      </c>
      <c r="AO970" t="s">
        <v>5310</v>
      </c>
      <c r="AP970" t="s">
        <v>5311</v>
      </c>
      <c r="AQ970" t="s">
        <v>5312</v>
      </c>
      <c r="AR970" t="s">
        <v>5313</v>
      </c>
      <c r="AS970" t="s">
        <v>5314</v>
      </c>
      <c r="AT970" t="s">
        <v>5315</v>
      </c>
      <c r="AU970" t="s">
        <v>5316</v>
      </c>
      <c r="AV970" t="s">
        <v>5317</v>
      </c>
    </row>
    <row r="971" spans="1:60" ht="24" customHeight="1">
      <c r="A971" s="44"/>
      <c r="B971" s="9"/>
      <c r="C971" s="334" t="s">
        <v>5922</v>
      </c>
      <c r="D971" s="334" t="s">
        <v>5923</v>
      </c>
      <c r="E971" s="339"/>
      <c r="F971" s="340"/>
      <c r="G971" s="525" t="s">
        <v>5924</v>
      </c>
      <c r="H971" s="331"/>
      <c r="I971" s="523" t="s">
        <v>5925</v>
      </c>
      <c r="J971" s="329"/>
      <c r="K971" s="329"/>
      <c r="L971" s="329"/>
      <c r="M971" s="329"/>
      <c r="N971" s="331"/>
      <c r="O971" s="52"/>
      <c r="P971" s="52"/>
      <c r="Q971" s="52"/>
      <c r="R971" s="52"/>
      <c r="S971" s="52"/>
      <c r="T971" s="52"/>
      <c r="U971" s="52"/>
      <c r="V971" s="52"/>
      <c r="W971" s="52"/>
      <c r="X971" s="52"/>
      <c r="Y971" s="52"/>
      <c r="Z971" s="52"/>
      <c r="AA971" s="52"/>
      <c r="AB971" s="52"/>
      <c r="AC971" s="52"/>
      <c r="AD971" s="52"/>
      <c r="AG971">
        <f>IF(AND(C518=0,COUNTA(O971:AD971)=0),0,IF(AND(C518&gt;0,C949=0,COUNTA(O971:AD971)=0),0,IF(AND(C518&gt;0,C949&gt;0,COUNTA(O971:AD971)=16),0,1)))</f>
        <v>0</v>
      </c>
      <c r="AH971">
        <f t="shared" ref="AH971:AH1034" si="194">IF(COUNTIF(O971:AD971,"NS"),1,0)</f>
        <v>0</v>
      </c>
      <c r="AK971">
        <f t="shared" ref="AK971:AK1034" si="195">COUNTIF(P971:R971,"NS")</f>
        <v>0</v>
      </c>
      <c r="AL971">
        <f t="shared" ref="AL971:AL1034" si="196">SUM(P971:R971)</f>
        <v>0</v>
      </c>
      <c r="AM971">
        <f t="shared" ref="AM971:AM1034" si="197">IF(COUNTA(O971:R971)=0,0,IF(OR(AND(O971=0,AK971&gt;0),AND(O971="ns",AL971&gt;0),AND(O971="ns",AK971=0,AL971=0)),1,IF(OR(AND(AK971&gt;=2,O971&gt;AL971),AND(O971="ns",AL971=0,AK971&gt;0),O971=AL971),0,1)))</f>
        <v>0</v>
      </c>
      <c r="AN971">
        <f t="shared" ref="AN971:AN1034" si="198">COUNTIF(T971:V971,"NS")</f>
        <v>0</v>
      </c>
      <c r="AO971">
        <f t="shared" ref="AO971:AO1034" si="199">SUM(T971:V971)</f>
        <v>0</v>
      </c>
      <c r="AP971">
        <f t="shared" ref="AP971:AP1034" si="200">IF(COUNTA(S971:V971)=0,0,IF(OR(AND(S971=0,AN971&gt;0),AND(S971="ns",AO971&gt;0),AND(S971="ns",AN971=0,AO971=0)),1,IF(OR(AND(AN971&gt;=2,S971&gt;AO971),AND(S971="ns",AO971=0,AN971&gt;0),S971=AO971),0,1)))</f>
        <v>0</v>
      </c>
      <c r="AQ971">
        <f t="shared" ref="AQ971:AQ1034" si="201">COUNTIF(X971:Z971,"NS")</f>
        <v>0</v>
      </c>
      <c r="AR971">
        <f t="shared" ref="AR971:AR1034" si="202">SUM(X971:Z971)</f>
        <v>0</v>
      </c>
      <c r="AS971">
        <f t="shared" ref="AS971:AS1034" si="203">IF(COUNTA(W971:Z971)=0,0,IF(OR(AND(W971=0,AQ971&gt;0),AND(W971="ns",AR971&gt;0),AND(W971="ns",AQ971=0,AR971=0)),1,IF(OR(AND(AQ971&gt;=2,W971&gt;AR971),AND(W971="ns",AR971=0,AQ971&gt;0),W971=AR971),0,1)))</f>
        <v>0</v>
      </c>
      <c r="AT971">
        <f t="shared" ref="AT971:AT1034" si="204">COUNTIF(AB971:AD971,"NS")</f>
        <v>0</v>
      </c>
      <c r="AU971">
        <f t="shared" ref="AU971:AU1034" si="205">SUM(AB971:AD971)</f>
        <v>0</v>
      </c>
      <c r="AV971">
        <f t="shared" ref="AV971:AV1034" si="206">IF(COUNTA(AA971:AD971)=0,0,IF(OR(AND(AA971=0,AT971&gt;0),AND(AA971="ns",AU971&gt;0),AND(AA971="ns",AT971=0,AU971=0)),1,IF(OR(AND(AT971&gt;=2,AA971&gt;AU971),AND(AA971="ns",AU971=0,AT971&gt;0),AA971=AU971),0,1)))</f>
        <v>0</v>
      </c>
    </row>
    <row r="972" spans="1:60" ht="36" customHeight="1">
      <c r="A972" s="44"/>
      <c r="B972" s="9"/>
      <c r="C972" s="495"/>
      <c r="D972" s="356"/>
      <c r="E972" s="319"/>
      <c r="F972" s="357"/>
      <c r="G972" s="525" t="s">
        <v>5926</v>
      </c>
      <c r="H972" s="331"/>
      <c r="I972" s="523" t="s">
        <v>5927</v>
      </c>
      <c r="J972" s="329"/>
      <c r="K972" s="329"/>
      <c r="L972" s="329"/>
      <c r="M972" s="329"/>
      <c r="N972" s="331"/>
      <c r="O972" s="52"/>
      <c r="P972" s="52"/>
      <c r="Q972" s="52"/>
      <c r="R972" s="52"/>
      <c r="S972" s="52"/>
      <c r="T972" s="52"/>
      <c r="U972" s="52"/>
      <c r="V972" s="52"/>
      <c r="W972" s="52"/>
      <c r="X972" s="52"/>
      <c r="Y972" s="52"/>
      <c r="Z972" s="52"/>
      <c r="AA972" s="52"/>
      <c r="AB972" s="52"/>
      <c r="AC972" s="52"/>
      <c r="AD972" s="52"/>
      <c r="AG972">
        <f>IF(AND(C518=0,COUNTA(O972:AD972)=0),0,IF(AND(C518&gt;0,C949=0,COUNTA(O972:AD972)=0),0,IF(AND(C518&gt;0,C949&gt;0,COUNTA(O972:AD972)=16),0,1)))</f>
        <v>0</v>
      </c>
      <c r="AH972">
        <f t="shared" si="194"/>
        <v>0</v>
      </c>
      <c r="AK972">
        <f t="shared" si="195"/>
        <v>0</v>
      </c>
      <c r="AL972">
        <f t="shared" si="196"/>
        <v>0</v>
      </c>
      <c r="AM972">
        <f t="shared" si="197"/>
        <v>0</v>
      </c>
      <c r="AN972">
        <f t="shared" si="198"/>
        <v>0</v>
      </c>
      <c r="AO972">
        <f t="shared" si="199"/>
        <v>0</v>
      </c>
      <c r="AP972">
        <f t="shared" si="200"/>
        <v>0</v>
      </c>
      <c r="AQ972">
        <f t="shared" si="201"/>
        <v>0</v>
      </c>
      <c r="AR972">
        <f t="shared" si="202"/>
        <v>0</v>
      </c>
      <c r="AS972">
        <f t="shared" si="203"/>
        <v>0</v>
      </c>
      <c r="AT972">
        <f t="shared" si="204"/>
        <v>0</v>
      </c>
      <c r="AU972">
        <f t="shared" si="205"/>
        <v>0</v>
      </c>
      <c r="AV972">
        <f t="shared" si="206"/>
        <v>0</v>
      </c>
    </row>
    <row r="973" spans="1:60" ht="36" customHeight="1">
      <c r="A973" s="44"/>
      <c r="B973" s="9"/>
      <c r="C973" s="495"/>
      <c r="D973" s="356"/>
      <c r="E973" s="319"/>
      <c r="F973" s="357"/>
      <c r="G973" s="525" t="s">
        <v>5928</v>
      </c>
      <c r="H973" s="331"/>
      <c r="I973" s="523" t="s">
        <v>5929</v>
      </c>
      <c r="J973" s="329"/>
      <c r="K973" s="329"/>
      <c r="L973" s="329"/>
      <c r="M973" s="329"/>
      <c r="N973" s="331"/>
      <c r="O973" s="52"/>
      <c r="P973" s="52"/>
      <c r="Q973" s="52"/>
      <c r="R973" s="52"/>
      <c r="S973" s="52"/>
      <c r="T973" s="52"/>
      <c r="U973" s="52"/>
      <c r="V973" s="52"/>
      <c r="W973" s="52"/>
      <c r="X973" s="52"/>
      <c r="Y973" s="52"/>
      <c r="Z973" s="52"/>
      <c r="AA973" s="52"/>
      <c r="AB973" s="52"/>
      <c r="AC973" s="52"/>
      <c r="AD973" s="52"/>
      <c r="AG973">
        <f>IF(AND(C518=0,COUNTA(O973:AD973)=0),0,IF(AND(C518&gt;0,C949=0,COUNTA(O973:AD973)=0),0,IF(AND(C518&gt;0,C949&gt;0,COUNTA(O973:AD973)=16),0,1)))</f>
        <v>0</v>
      </c>
      <c r="AH973">
        <f t="shared" si="194"/>
        <v>0</v>
      </c>
      <c r="AK973">
        <f t="shared" si="195"/>
        <v>0</v>
      </c>
      <c r="AL973">
        <f t="shared" si="196"/>
        <v>0</v>
      </c>
      <c r="AM973">
        <f t="shared" si="197"/>
        <v>0</v>
      </c>
      <c r="AN973">
        <f t="shared" si="198"/>
        <v>0</v>
      </c>
      <c r="AO973">
        <f t="shared" si="199"/>
        <v>0</v>
      </c>
      <c r="AP973">
        <f t="shared" si="200"/>
        <v>0</v>
      </c>
      <c r="AQ973">
        <f t="shared" si="201"/>
        <v>0</v>
      </c>
      <c r="AR973">
        <f t="shared" si="202"/>
        <v>0</v>
      </c>
      <c r="AS973">
        <f t="shared" si="203"/>
        <v>0</v>
      </c>
      <c r="AT973">
        <f t="shared" si="204"/>
        <v>0</v>
      </c>
      <c r="AU973">
        <f t="shared" si="205"/>
        <v>0</v>
      </c>
      <c r="AV973">
        <f t="shared" si="206"/>
        <v>0</v>
      </c>
      <c r="AY973" s="514">
        <v>1.03</v>
      </c>
      <c r="AZ973" s="514"/>
      <c r="BA973" s="514" t="s">
        <v>5894</v>
      </c>
      <c r="BB973" s="514"/>
      <c r="BC973" s="514" t="s">
        <v>5183</v>
      </c>
      <c r="BD973" s="514"/>
      <c r="BE973" s="514" t="s">
        <v>5275</v>
      </c>
      <c r="BF973" s="514"/>
      <c r="BG973" s="514" t="s">
        <v>6706</v>
      </c>
      <c r="BH973" s="514"/>
    </row>
    <row r="974" spans="1:60" ht="36" customHeight="1">
      <c r="A974" s="44"/>
      <c r="B974" s="9"/>
      <c r="C974" s="495"/>
      <c r="D974" s="356"/>
      <c r="E974" s="319"/>
      <c r="F974" s="357"/>
      <c r="G974" s="528" t="s">
        <v>5930</v>
      </c>
      <c r="H974" s="331"/>
      <c r="I974" s="240"/>
      <c r="J974" s="535" t="s">
        <v>5931</v>
      </c>
      <c r="K974" s="339"/>
      <c r="L974" s="339"/>
      <c r="M974" s="339"/>
      <c r="N974" s="340"/>
      <c r="O974" s="296"/>
      <c r="P974" s="52"/>
      <c r="Q974" s="52"/>
      <c r="R974" s="52"/>
      <c r="S974" s="52"/>
      <c r="T974" s="52"/>
      <c r="U974" s="52"/>
      <c r="V974" s="52"/>
      <c r="W974" s="52"/>
      <c r="X974" s="52"/>
      <c r="Y974" s="52"/>
      <c r="Z974" s="52"/>
      <c r="AA974" s="52"/>
      <c r="AB974" s="52"/>
      <c r="AC974" s="52"/>
      <c r="AD974" s="52"/>
      <c r="AG974">
        <f>IF(AND(C518=0,COUNTA(O974:AD974)=0),0,IF(AND(C518&gt;0,C949=0,COUNTA(O974:AD974)=0),0,IF(AND(C518&gt;0,C949&gt;0,COUNTA(O974:AD974)=16),0,1)))</f>
        <v>0</v>
      </c>
      <c r="AH974">
        <f t="shared" si="194"/>
        <v>0</v>
      </c>
      <c r="AK974">
        <f t="shared" si="195"/>
        <v>0</v>
      </c>
      <c r="AL974">
        <f t="shared" si="196"/>
        <v>0</v>
      </c>
      <c r="AM974">
        <f t="shared" si="197"/>
        <v>0</v>
      </c>
      <c r="AN974">
        <f t="shared" si="198"/>
        <v>0</v>
      </c>
      <c r="AO974">
        <f t="shared" si="199"/>
        <v>0</v>
      </c>
      <c r="AP974">
        <f t="shared" si="200"/>
        <v>0</v>
      </c>
      <c r="AQ974">
        <f t="shared" si="201"/>
        <v>0</v>
      </c>
      <c r="AR974">
        <f t="shared" si="202"/>
        <v>0</v>
      </c>
      <c r="AS974">
        <f t="shared" si="203"/>
        <v>0</v>
      </c>
      <c r="AT974">
        <f t="shared" si="204"/>
        <v>0</v>
      </c>
      <c r="AU974">
        <f t="shared" si="205"/>
        <v>0</v>
      </c>
      <c r="AV974">
        <f t="shared" si="206"/>
        <v>0</v>
      </c>
      <c r="AY974" s="302" t="s">
        <v>5209</v>
      </c>
      <c r="AZ974" s="302"/>
      <c r="BA974" s="512">
        <f>O973</f>
        <v>0</v>
      </c>
      <c r="BB974" s="513"/>
      <c r="BC974" s="514">
        <f>COUNTIF(O974:O981,"NS")</f>
        <v>0</v>
      </c>
      <c r="BD974" s="514"/>
      <c r="BE974" s="514">
        <f>IF(AND(O973="NA",COUNTIF(O974:O981,"NA")=8),"NA",SUM(O974:O981))</f>
        <v>0</v>
      </c>
      <c r="BF974" s="514"/>
      <c r="BG974" s="514">
        <f>IF($AG$969=1200,0,IF(OR(AND(BA974=0,BC974&gt;0),AND(BA974="NS",BE974&gt;0),AND(BA974="NS",BE974=0,BC974=0)),1,IF(OR(AND(BC974&gt;=2,BE974&lt;BA974),AND(BA974="NS",BE974=0,BC974&gt;0),BA974=BE974),0,1)))</f>
        <v>0</v>
      </c>
      <c r="BH974" s="514">
        <f>IF(BH969=BI969,0,IF(OR(AND(BE974=0,BF974&gt;0),AND(BE974="NS",BG974&gt;0),AND(BE974="NS",BG974=0,BF974=0)),1,IF(OR(AND(BF974&gt;=2,BG974&lt;BE974),AND(BE974="NS",BG974=0,BF974&gt;0),BE974=BG974),0,1)))</f>
        <v>0</v>
      </c>
    </row>
    <row r="975" spans="1:60" ht="36" customHeight="1">
      <c r="A975" s="44"/>
      <c r="B975" s="9"/>
      <c r="C975" s="495"/>
      <c r="D975" s="356"/>
      <c r="E975" s="319"/>
      <c r="F975" s="357"/>
      <c r="G975" s="528" t="s">
        <v>5932</v>
      </c>
      <c r="H975" s="331"/>
      <c r="I975" s="241"/>
      <c r="J975" s="524" t="s">
        <v>5933</v>
      </c>
      <c r="K975" s="319"/>
      <c r="L975" s="319"/>
      <c r="M975" s="319"/>
      <c r="N975" s="357"/>
      <c r="O975" s="296"/>
      <c r="P975" s="52"/>
      <c r="Q975" s="52"/>
      <c r="R975" s="52"/>
      <c r="S975" s="52"/>
      <c r="T975" s="52"/>
      <c r="U975" s="52"/>
      <c r="V975" s="52"/>
      <c r="W975" s="52"/>
      <c r="X975" s="52"/>
      <c r="Y975" s="52"/>
      <c r="Z975" s="52"/>
      <c r="AA975" s="52"/>
      <c r="AB975" s="52"/>
      <c r="AC975" s="52"/>
      <c r="AD975" s="52"/>
      <c r="AG975">
        <f>IF(AND(C518=0,COUNTA(O975:AD975)=0),0,IF(AND(C518&gt;0,C949=0,COUNTA(O975:AD975)=0),0,IF(AND(C518&gt;0,C949&gt;0,COUNTA(O975:AD975)=16),0,1)))</f>
        <v>0</v>
      </c>
      <c r="AH975">
        <f t="shared" si="194"/>
        <v>0</v>
      </c>
      <c r="AK975">
        <f t="shared" si="195"/>
        <v>0</v>
      </c>
      <c r="AL975">
        <f t="shared" si="196"/>
        <v>0</v>
      </c>
      <c r="AM975">
        <f t="shared" si="197"/>
        <v>0</v>
      </c>
      <c r="AN975">
        <f t="shared" si="198"/>
        <v>0</v>
      </c>
      <c r="AO975">
        <f t="shared" si="199"/>
        <v>0</v>
      </c>
      <c r="AP975">
        <f t="shared" si="200"/>
        <v>0</v>
      </c>
      <c r="AQ975">
        <f t="shared" si="201"/>
        <v>0</v>
      </c>
      <c r="AR975">
        <f t="shared" si="202"/>
        <v>0</v>
      </c>
      <c r="AS975">
        <f t="shared" si="203"/>
        <v>0</v>
      </c>
      <c r="AT975">
        <f t="shared" si="204"/>
        <v>0</v>
      </c>
      <c r="AU975">
        <f t="shared" si="205"/>
        <v>0</v>
      </c>
      <c r="AV975">
        <f t="shared" si="206"/>
        <v>0</v>
      </c>
      <c r="AY975" s="302" t="s">
        <v>5300</v>
      </c>
      <c r="AZ975" s="302"/>
      <c r="BA975" s="512">
        <f>P973</f>
        <v>0</v>
      </c>
      <c r="BB975" s="513"/>
      <c r="BC975" s="514">
        <f>COUNTIF(P974:P981,"NS")</f>
        <v>0</v>
      </c>
      <c r="BD975" s="514"/>
      <c r="BE975" s="514">
        <f>IF(AND(P973="NA",COUNTIF(P974:P981,"NA")=8),"NA",SUM(P974:P981))</f>
        <v>0</v>
      </c>
      <c r="BF975" s="514"/>
      <c r="BG975" s="514">
        <f t="shared" ref="BG975:BG989" si="207">IF($AG$969=1200,0,IF(OR(AND(BA975=0,BC975&gt;0),AND(BA975="NS",BE975&gt;0),AND(BA975="NS",BE975=0,BC975=0)),1,IF(OR(AND(BC975&gt;=2,BE975&lt;BA975),AND(BA975="NS",BE975=0,BC975&gt;0),BA975=BE975),0,1)))</f>
        <v>0</v>
      </c>
      <c r="BH975" s="514">
        <f t="shared" ref="BH975:BH989" si="208">IF(BH970=BI970,0,IF(OR(AND(BE975=0,BF975&gt;0),AND(BE975="NS",BG975&gt;0),AND(BE975="NS",BG975=0,BF975=0)),1,IF(OR(AND(BF975&gt;=2,BG975&lt;BE975),AND(BE975="NS",BG975=0,BF975&gt;0),BE975=BG975),0,1)))</f>
        <v>0</v>
      </c>
    </row>
    <row r="976" spans="1:60" ht="36" customHeight="1">
      <c r="A976" s="44"/>
      <c r="B976" s="9"/>
      <c r="C976" s="495"/>
      <c r="D976" s="356"/>
      <c r="E976" s="319"/>
      <c r="F976" s="357"/>
      <c r="G976" s="528" t="s">
        <v>5934</v>
      </c>
      <c r="H976" s="331"/>
      <c r="I976" s="241"/>
      <c r="J976" s="524" t="s">
        <v>5935</v>
      </c>
      <c r="K976" s="319"/>
      <c r="L976" s="319"/>
      <c r="M976" s="319"/>
      <c r="N976" s="357"/>
      <c r="O976" s="296"/>
      <c r="P976" s="52"/>
      <c r="Q976" s="52"/>
      <c r="R976" s="52"/>
      <c r="S976" s="52"/>
      <c r="T976" s="52"/>
      <c r="U976" s="52"/>
      <c r="V976" s="52"/>
      <c r="W976" s="52"/>
      <c r="X976" s="52"/>
      <c r="Y976" s="52"/>
      <c r="Z976" s="52"/>
      <c r="AA976" s="52"/>
      <c r="AB976" s="52"/>
      <c r="AC976" s="52"/>
      <c r="AD976" s="52"/>
      <c r="AG976">
        <f>IF(AND(C518=0,COUNTA(O976:AD976)=0),0,IF(AND(C518&gt;0,C949=0,COUNTA(O976:AD976)=0),0,IF(AND(C518&gt;0,C949&gt;0,COUNTA(O976:AD976)=16),0,1)))</f>
        <v>0</v>
      </c>
      <c r="AH976">
        <f t="shared" si="194"/>
        <v>0</v>
      </c>
      <c r="AK976">
        <f t="shared" si="195"/>
        <v>0</v>
      </c>
      <c r="AL976">
        <f t="shared" si="196"/>
        <v>0</v>
      </c>
      <c r="AM976">
        <f t="shared" si="197"/>
        <v>0</v>
      </c>
      <c r="AN976">
        <f t="shared" si="198"/>
        <v>0</v>
      </c>
      <c r="AO976">
        <f t="shared" si="199"/>
        <v>0</v>
      </c>
      <c r="AP976">
        <f t="shared" si="200"/>
        <v>0</v>
      </c>
      <c r="AQ976">
        <f t="shared" si="201"/>
        <v>0</v>
      </c>
      <c r="AR976">
        <f t="shared" si="202"/>
        <v>0</v>
      </c>
      <c r="AS976">
        <f t="shared" si="203"/>
        <v>0</v>
      </c>
      <c r="AT976">
        <f t="shared" si="204"/>
        <v>0</v>
      </c>
      <c r="AU976">
        <f t="shared" si="205"/>
        <v>0</v>
      </c>
      <c r="AV976">
        <f t="shared" si="206"/>
        <v>0</v>
      </c>
      <c r="AY976" s="302" t="s">
        <v>5301</v>
      </c>
      <c r="AZ976" s="302"/>
      <c r="BA976" s="512">
        <f>Q973</f>
        <v>0</v>
      </c>
      <c r="BB976" s="513"/>
      <c r="BC976" s="514">
        <f>COUNTIF(Q974:Q981,"NS")</f>
        <v>0</v>
      </c>
      <c r="BD976" s="514"/>
      <c r="BE976" s="514">
        <f>IF(AND(Q973="NA",COUNTIF(Q974:Q981,"NA")=8),"NA",SUM(Q974:Q981))</f>
        <v>0</v>
      </c>
      <c r="BF976" s="514"/>
      <c r="BG976" s="514">
        <f t="shared" si="207"/>
        <v>0</v>
      </c>
      <c r="BH976" s="514">
        <f t="shared" si="208"/>
        <v>0</v>
      </c>
    </row>
    <row r="977" spans="1:60" ht="36" customHeight="1">
      <c r="A977" s="44"/>
      <c r="B977" s="9"/>
      <c r="C977" s="495"/>
      <c r="D977" s="356"/>
      <c r="E977" s="319"/>
      <c r="F977" s="357"/>
      <c r="G977" s="528" t="s">
        <v>5936</v>
      </c>
      <c r="H977" s="331"/>
      <c r="I977" s="241"/>
      <c r="J977" s="524" t="s">
        <v>5937</v>
      </c>
      <c r="K977" s="319"/>
      <c r="L977" s="319"/>
      <c r="M977" s="319"/>
      <c r="N977" s="357"/>
      <c r="O977" s="296"/>
      <c r="P977" s="52"/>
      <c r="Q977" s="52"/>
      <c r="R977" s="52"/>
      <c r="S977" s="52"/>
      <c r="T977" s="52"/>
      <c r="U977" s="52"/>
      <c r="V977" s="52"/>
      <c r="W977" s="52"/>
      <c r="X977" s="52"/>
      <c r="Y977" s="52"/>
      <c r="Z977" s="52"/>
      <c r="AA977" s="52"/>
      <c r="AB977" s="52"/>
      <c r="AC977" s="52"/>
      <c r="AD977" s="52"/>
      <c r="AG977">
        <f>IF(AND(C518=0,COUNTA(O977:AD977)=0),0,IF(AND(C518&gt;0,C949=0,COUNTA(O977:AD977)=0),0,IF(AND(C518&gt;0,C949&gt;0,COUNTA(O977:AD977)=16),0,1)))</f>
        <v>0</v>
      </c>
      <c r="AH977">
        <f t="shared" si="194"/>
        <v>0</v>
      </c>
      <c r="AK977">
        <f t="shared" si="195"/>
        <v>0</v>
      </c>
      <c r="AL977">
        <f t="shared" si="196"/>
        <v>0</v>
      </c>
      <c r="AM977">
        <f t="shared" si="197"/>
        <v>0</v>
      </c>
      <c r="AN977">
        <f t="shared" si="198"/>
        <v>0</v>
      </c>
      <c r="AO977">
        <f t="shared" si="199"/>
        <v>0</v>
      </c>
      <c r="AP977">
        <f t="shared" si="200"/>
        <v>0</v>
      </c>
      <c r="AQ977">
        <f t="shared" si="201"/>
        <v>0</v>
      </c>
      <c r="AR977">
        <f t="shared" si="202"/>
        <v>0</v>
      </c>
      <c r="AS977">
        <f t="shared" si="203"/>
        <v>0</v>
      </c>
      <c r="AT977">
        <f t="shared" si="204"/>
        <v>0</v>
      </c>
      <c r="AU977">
        <f t="shared" si="205"/>
        <v>0</v>
      </c>
      <c r="AV977">
        <f t="shared" si="206"/>
        <v>0</v>
      </c>
      <c r="AY977" s="302" t="s">
        <v>5355</v>
      </c>
      <c r="AZ977" s="302"/>
      <c r="BA977" s="512">
        <f>R973</f>
        <v>0</v>
      </c>
      <c r="BB977" s="513"/>
      <c r="BC977" s="514">
        <f>COUNTIF(R974:R981,"NS")</f>
        <v>0</v>
      </c>
      <c r="BD977" s="514"/>
      <c r="BE977" s="514">
        <f>IF(AND(R973="NA",COUNTIF(R974:R981,"NA")=8),"NA",SUM(R974:R981))</f>
        <v>0</v>
      </c>
      <c r="BF977" s="514"/>
      <c r="BG977" s="514">
        <f t="shared" si="207"/>
        <v>0</v>
      </c>
      <c r="BH977" s="514">
        <f t="shared" si="208"/>
        <v>0</v>
      </c>
    </row>
    <row r="978" spans="1:60" ht="36" customHeight="1">
      <c r="A978" s="44"/>
      <c r="B978" s="9"/>
      <c r="C978" s="495"/>
      <c r="D978" s="356"/>
      <c r="E978" s="319"/>
      <c r="F978" s="357"/>
      <c r="G978" s="528" t="s">
        <v>5938</v>
      </c>
      <c r="H978" s="331"/>
      <c r="I978" s="241"/>
      <c r="J978" s="524" t="s">
        <v>5939</v>
      </c>
      <c r="K978" s="319"/>
      <c r="L978" s="319"/>
      <c r="M978" s="319"/>
      <c r="N978" s="357"/>
      <c r="O978" s="296"/>
      <c r="P978" s="52"/>
      <c r="Q978" s="52"/>
      <c r="R978" s="52"/>
      <c r="S978" s="52"/>
      <c r="T978" s="52"/>
      <c r="U978" s="52"/>
      <c r="V978" s="52"/>
      <c r="W978" s="52"/>
      <c r="X978" s="52"/>
      <c r="Y978" s="52"/>
      <c r="Z978" s="52"/>
      <c r="AA978" s="52"/>
      <c r="AB978" s="52"/>
      <c r="AC978" s="52"/>
      <c r="AD978" s="52"/>
      <c r="AG978">
        <f>IF(AND(C518=0,COUNTA(O978:AD978)=0),0,IF(AND(C518&gt;0,C949=0,COUNTA(O978:AD978)=0),0,IF(AND(C518&gt;0,C949&gt;0,COUNTA(O978:AD978)=16),0,1)))</f>
        <v>0</v>
      </c>
      <c r="AH978">
        <f t="shared" si="194"/>
        <v>0</v>
      </c>
      <c r="AK978">
        <f t="shared" si="195"/>
        <v>0</v>
      </c>
      <c r="AL978">
        <f t="shared" si="196"/>
        <v>0</v>
      </c>
      <c r="AM978">
        <f t="shared" si="197"/>
        <v>0</v>
      </c>
      <c r="AN978">
        <f t="shared" si="198"/>
        <v>0</v>
      </c>
      <c r="AO978">
        <f t="shared" si="199"/>
        <v>0</v>
      </c>
      <c r="AP978">
        <f t="shared" si="200"/>
        <v>0</v>
      </c>
      <c r="AQ978">
        <f t="shared" si="201"/>
        <v>0</v>
      </c>
      <c r="AR978">
        <f t="shared" si="202"/>
        <v>0</v>
      </c>
      <c r="AS978">
        <f t="shared" si="203"/>
        <v>0</v>
      </c>
      <c r="AT978">
        <f t="shared" si="204"/>
        <v>0</v>
      </c>
      <c r="AU978">
        <f t="shared" si="205"/>
        <v>0</v>
      </c>
      <c r="AV978">
        <f t="shared" si="206"/>
        <v>0</v>
      </c>
      <c r="AY978" s="302" t="s">
        <v>5356</v>
      </c>
      <c r="AZ978" s="302" t="s">
        <v>5304</v>
      </c>
      <c r="BA978" s="512">
        <f>S973</f>
        <v>0</v>
      </c>
      <c r="BB978" s="513"/>
      <c r="BC978" s="514">
        <f>COUNTIF(S974:S981,"NS")</f>
        <v>0</v>
      </c>
      <c r="BD978" s="514"/>
      <c r="BE978" s="514">
        <f>IF(AND(S973="NA",COUNTIF(S974:S981,"NA")=8),"NA",SUM(S974:S981))</f>
        <v>0</v>
      </c>
      <c r="BF978" s="514"/>
      <c r="BG978" s="514">
        <f t="shared" si="207"/>
        <v>0</v>
      </c>
      <c r="BH978" s="514">
        <f t="shared" si="208"/>
        <v>0</v>
      </c>
    </row>
    <row r="979" spans="1:60" ht="36" customHeight="1">
      <c r="A979" s="44"/>
      <c r="B979" s="9"/>
      <c r="C979" s="495"/>
      <c r="D979" s="356"/>
      <c r="E979" s="319"/>
      <c r="F979" s="357"/>
      <c r="G979" s="528" t="s">
        <v>5940</v>
      </c>
      <c r="H979" s="331"/>
      <c r="I979" s="241"/>
      <c r="J979" s="524" t="s">
        <v>5941</v>
      </c>
      <c r="K979" s="319"/>
      <c r="L979" s="319"/>
      <c r="M979" s="319"/>
      <c r="N979" s="357"/>
      <c r="O979" s="296"/>
      <c r="P979" s="52"/>
      <c r="Q979" s="52"/>
      <c r="R979" s="52"/>
      <c r="S979" s="52"/>
      <c r="T979" s="52"/>
      <c r="U979" s="52"/>
      <c r="V979" s="52"/>
      <c r="W979" s="52"/>
      <c r="X979" s="52"/>
      <c r="Y979" s="52"/>
      <c r="Z979" s="52"/>
      <c r="AA979" s="52"/>
      <c r="AB979" s="52"/>
      <c r="AC979" s="52"/>
      <c r="AD979" s="52"/>
      <c r="AG979">
        <f>IF(AND(C518=0,COUNTA(O979:AD979)=0),0,IF(AND(C518&gt;0,C949=0,COUNTA(O979:AD979)=0),0,IF(AND(C518&gt;0,C949&gt;0,COUNTA(O979:AD979)=16),0,1)))</f>
        <v>0</v>
      </c>
      <c r="AH979">
        <f t="shared" si="194"/>
        <v>0</v>
      </c>
      <c r="AK979">
        <f t="shared" si="195"/>
        <v>0</v>
      </c>
      <c r="AL979">
        <f t="shared" si="196"/>
        <v>0</v>
      </c>
      <c r="AM979">
        <f t="shared" si="197"/>
        <v>0</v>
      </c>
      <c r="AN979">
        <f t="shared" si="198"/>
        <v>0</v>
      </c>
      <c r="AO979">
        <f t="shared" si="199"/>
        <v>0</v>
      </c>
      <c r="AP979">
        <f t="shared" si="200"/>
        <v>0</v>
      </c>
      <c r="AQ979">
        <f t="shared" si="201"/>
        <v>0</v>
      </c>
      <c r="AR979">
        <f t="shared" si="202"/>
        <v>0</v>
      </c>
      <c r="AS979">
        <f t="shared" si="203"/>
        <v>0</v>
      </c>
      <c r="AT979">
        <f t="shared" si="204"/>
        <v>0</v>
      </c>
      <c r="AU979">
        <f t="shared" si="205"/>
        <v>0</v>
      </c>
      <c r="AV979">
        <f t="shared" si="206"/>
        <v>0</v>
      </c>
      <c r="AY979" s="302"/>
      <c r="AZ979" s="302" t="s">
        <v>5300</v>
      </c>
      <c r="BA979" s="512">
        <f>T973</f>
        <v>0</v>
      </c>
      <c r="BB979" s="513"/>
      <c r="BC979" s="514">
        <f>COUNTIF(T974:T981,"NS")</f>
        <v>0</v>
      </c>
      <c r="BD979" s="514"/>
      <c r="BE979" s="514">
        <f>IF(AND(T973="NA",COUNTIF(T974:T981,"NA")=8),"NA",SUM(T974:T981))</f>
        <v>0</v>
      </c>
      <c r="BF979" s="514"/>
      <c r="BG979" s="514">
        <f t="shared" si="207"/>
        <v>0</v>
      </c>
      <c r="BH979" s="514">
        <f t="shared" si="208"/>
        <v>0</v>
      </c>
    </row>
    <row r="980" spans="1:60" ht="48" customHeight="1">
      <c r="A980" s="44"/>
      <c r="B980" s="9"/>
      <c r="C980" s="495"/>
      <c r="D980" s="356"/>
      <c r="E980" s="319"/>
      <c r="F980" s="357"/>
      <c r="G980" s="528" t="s">
        <v>5942</v>
      </c>
      <c r="H980" s="331"/>
      <c r="I980" s="241"/>
      <c r="J980" s="524" t="s">
        <v>5943</v>
      </c>
      <c r="K980" s="319"/>
      <c r="L980" s="319"/>
      <c r="M980" s="319"/>
      <c r="N980" s="357"/>
      <c r="O980" s="296"/>
      <c r="P980" s="52"/>
      <c r="Q980" s="52"/>
      <c r="R980" s="52"/>
      <c r="S980" s="52"/>
      <c r="T980" s="52"/>
      <c r="U980" s="52"/>
      <c r="V980" s="52"/>
      <c r="W980" s="52"/>
      <c r="X980" s="52"/>
      <c r="Y980" s="52"/>
      <c r="Z980" s="52"/>
      <c r="AA980" s="52"/>
      <c r="AB980" s="52"/>
      <c r="AC980" s="52"/>
      <c r="AD980" s="52"/>
      <c r="AG980">
        <f>IF(AND(C518=0,COUNTA(O980:AD980)=0),0,IF(AND(C518&gt;0,C949=0,COUNTA(O980:AD980)=0),0,IF(AND(C518&gt;0,C949&gt;0,COUNTA(O980:AD980)=16),0,1)))</f>
        <v>0</v>
      </c>
      <c r="AH980">
        <f t="shared" si="194"/>
        <v>0</v>
      </c>
      <c r="AK980">
        <f t="shared" si="195"/>
        <v>0</v>
      </c>
      <c r="AL980">
        <f t="shared" si="196"/>
        <v>0</v>
      </c>
      <c r="AM980">
        <f t="shared" si="197"/>
        <v>0</v>
      </c>
      <c r="AN980">
        <f t="shared" si="198"/>
        <v>0</v>
      </c>
      <c r="AO980">
        <f t="shared" si="199"/>
        <v>0</v>
      </c>
      <c r="AP980">
        <f t="shared" si="200"/>
        <v>0</v>
      </c>
      <c r="AQ980">
        <f t="shared" si="201"/>
        <v>0</v>
      </c>
      <c r="AR980">
        <f t="shared" si="202"/>
        <v>0</v>
      </c>
      <c r="AS980">
        <f t="shared" si="203"/>
        <v>0</v>
      </c>
      <c r="AT980">
        <f t="shared" si="204"/>
        <v>0</v>
      </c>
      <c r="AU980">
        <f t="shared" si="205"/>
        <v>0</v>
      </c>
      <c r="AV980">
        <f t="shared" si="206"/>
        <v>0</v>
      </c>
      <c r="AY980" s="302"/>
      <c r="AZ980" s="302" t="s">
        <v>5301</v>
      </c>
      <c r="BA980" s="512">
        <f>U973</f>
        <v>0</v>
      </c>
      <c r="BB980" s="513"/>
      <c r="BC980" s="514">
        <f>COUNTIF(U974:U981,"NS")</f>
        <v>0</v>
      </c>
      <c r="BD980" s="514"/>
      <c r="BE980" s="514">
        <f>IF(AND(U973="NA",COUNTIF(U974:U981,"NA")=8),"NA",SUM(U974:U981))</f>
        <v>0</v>
      </c>
      <c r="BF980" s="514"/>
      <c r="BG980" s="514">
        <f t="shared" si="207"/>
        <v>0</v>
      </c>
      <c r="BH980" s="514">
        <f t="shared" si="208"/>
        <v>0</v>
      </c>
    </row>
    <row r="981" spans="1:60" ht="15" customHeight="1">
      <c r="A981" s="44"/>
      <c r="B981" s="9"/>
      <c r="C981" s="495"/>
      <c r="D981" s="356"/>
      <c r="E981" s="319"/>
      <c r="F981" s="357"/>
      <c r="G981" s="527" t="s">
        <v>5944</v>
      </c>
      <c r="H981" s="329"/>
      <c r="I981" s="316"/>
      <c r="J981" s="522" t="s">
        <v>5355</v>
      </c>
      <c r="K981" s="327"/>
      <c r="L981" s="327"/>
      <c r="M981" s="327"/>
      <c r="N981" s="359"/>
      <c r="O981" s="296"/>
      <c r="P981" s="52"/>
      <c r="Q981" s="52"/>
      <c r="R981" s="52"/>
      <c r="S981" s="52"/>
      <c r="T981" s="52"/>
      <c r="U981" s="52"/>
      <c r="V981" s="52"/>
      <c r="W981" s="52"/>
      <c r="X981" s="52"/>
      <c r="Y981" s="52"/>
      <c r="Z981" s="52"/>
      <c r="AA981" s="52"/>
      <c r="AB981" s="52"/>
      <c r="AC981" s="52"/>
      <c r="AD981" s="52"/>
      <c r="AG981">
        <f>IF(AND(C518=0,COUNTA(O981:AD981)=0),0,IF(AND(C518&gt;0,C949=0,COUNTA(O981:AD981)=0),0,IF(AND(C518&gt;0,C949&gt;0,COUNTA(O981:AD981)=16),0,1)))</f>
        <v>0</v>
      </c>
      <c r="AH981">
        <f t="shared" si="194"/>
        <v>0</v>
      </c>
      <c r="AK981">
        <f t="shared" si="195"/>
        <v>0</v>
      </c>
      <c r="AL981">
        <f t="shared" si="196"/>
        <v>0</v>
      </c>
      <c r="AM981">
        <f t="shared" si="197"/>
        <v>0</v>
      </c>
      <c r="AN981">
        <f t="shared" si="198"/>
        <v>0</v>
      </c>
      <c r="AO981">
        <f t="shared" si="199"/>
        <v>0</v>
      </c>
      <c r="AP981">
        <f t="shared" si="200"/>
        <v>0</v>
      </c>
      <c r="AQ981">
        <f t="shared" si="201"/>
        <v>0</v>
      </c>
      <c r="AR981">
        <f t="shared" si="202"/>
        <v>0</v>
      </c>
      <c r="AS981">
        <f t="shared" si="203"/>
        <v>0</v>
      </c>
      <c r="AT981">
        <f t="shared" si="204"/>
        <v>0</v>
      </c>
      <c r="AU981">
        <f t="shared" si="205"/>
        <v>0</v>
      </c>
      <c r="AV981">
        <f t="shared" si="206"/>
        <v>0</v>
      </c>
      <c r="AY981" s="302"/>
      <c r="AZ981" s="302" t="s">
        <v>5355</v>
      </c>
      <c r="BA981" s="512">
        <f>V973</f>
        <v>0</v>
      </c>
      <c r="BB981" s="513"/>
      <c r="BC981" s="514">
        <f>COUNTIF(V974:V981,"NS")</f>
        <v>0</v>
      </c>
      <c r="BD981" s="514"/>
      <c r="BE981" s="514">
        <f>IF(AND(V973="NA",COUNTIF(V974:V981,"NA")=8),"NA",SUM(V974:V981))</f>
        <v>0</v>
      </c>
      <c r="BF981" s="514"/>
      <c r="BG981" s="514">
        <f t="shared" si="207"/>
        <v>0</v>
      </c>
      <c r="BH981" s="514">
        <f t="shared" si="208"/>
        <v>0</v>
      </c>
    </row>
    <row r="982" spans="1:60" ht="15" customHeight="1">
      <c r="A982" s="44"/>
      <c r="B982" s="9"/>
      <c r="C982" s="495"/>
      <c r="D982" s="356"/>
      <c r="E982" s="319"/>
      <c r="F982" s="357"/>
      <c r="G982" s="525" t="s">
        <v>5945</v>
      </c>
      <c r="H982" s="331"/>
      <c r="I982" s="523" t="s">
        <v>5946</v>
      </c>
      <c r="J982" s="329"/>
      <c r="K982" s="329"/>
      <c r="L982" s="329"/>
      <c r="M982" s="329"/>
      <c r="N982" s="331"/>
      <c r="O982" s="52"/>
      <c r="P982" s="52"/>
      <c r="Q982" s="52"/>
      <c r="R982" s="52"/>
      <c r="S982" s="52"/>
      <c r="T982" s="52"/>
      <c r="U982" s="52"/>
      <c r="V982" s="52"/>
      <c r="W982" s="52"/>
      <c r="X982" s="52"/>
      <c r="Y982" s="52"/>
      <c r="Z982" s="52"/>
      <c r="AA982" s="52"/>
      <c r="AB982" s="52"/>
      <c r="AC982" s="52"/>
      <c r="AD982" s="52"/>
      <c r="AG982">
        <f>IF(AND(C518=0,COUNTA(O982:AD982)=0),0,IF(AND(C518&gt;0,C949=0,COUNTA(O982:AD982)=0),0,IF(AND(C518&gt;0,C949&gt;0,COUNTA(O982:AD982)=16),0,1)))</f>
        <v>0</v>
      </c>
      <c r="AH982">
        <f t="shared" si="194"/>
        <v>0</v>
      </c>
      <c r="AK982">
        <f t="shared" si="195"/>
        <v>0</v>
      </c>
      <c r="AL982">
        <f t="shared" si="196"/>
        <v>0</v>
      </c>
      <c r="AM982">
        <f t="shared" si="197"/>
        <v>0</v>
      </c>
      <c r="AN982">
        <f t="shared" si="198"/>
        <v>0</v>
      </c>
      <c r="AO982">
        <f t="shared" si="199"/>
        <v>0</v>
      </c>
      <c r="AP982">
        <f t="shared" si="200"/>
        <v>0</v>
      </c>
      <c r="AQ982">
        <f t="shared" si="201"/>
        <v>0</v>
      </c>
      <c r="AR982">
        <f t="shared" si="202"/>
        <v>0</v>
      </c>
      <c r="AS982">
        <f t="shared" si="203"/>
        <v>0</v>
      </c>
      <c r="AT982">
        <f t="shared" si="204"/>
        <v>0</v>
      </c>
      <c r="AU982">
        <f t="shared" si="205"/>
        <v>0</v>
      </c>
      <c r="AV982">
        <f t="shared" si="206"/>
        <v>0</v>
      </c>
      <c r="AY982" s="302" t="s">
        <v>5357</v>
      </c>
      <c r="AZ982" s="302" t="s">
        <v>5304</v>
      </c>
      <c r="BA982" s="512">
        <f>W973</f>
        <v>0</v>
      </c>
      <c r="BB982" s="513"/>
      <c r="BC982" s="514">
        <f>COUNTIF(W974:W981,"NS")</f>
        <v>0</v>
      </c>
      <c r="BD982" s="514"/>
      <c r="BE982" s="514">
        <f>IF(AND(W973="NA",COUNTIF(W974:W981,"NA")=8),"NA",SUM(W974:W981))</f>
        <v>0</v>
      </c>
      <c r="BF982" s="514"/>
      <c r="BG982" s="514">
        <f t="shared" si="207"/>
        <v>0</v>
      </c>
      <c r="BH982" s="514">
        <f t="shared" si="208"/>
        <v>0</v>
      </c>
    </row>
    <row r="983" spans="1:60" ht="60" customHeight="1">
      <c r="A983" s="44"/>
      <c r="B983" s="9"/>
      <c r="C983" s="448"/>
      <c r="D983" s="358"/>
      <c r="E983" s="327"/>
      <c r="F983" s="359"/>
      <c r="G983" s="525" t="s">
        <v>5947</v>
      </c>
      <c r="H983" s="331"/>
      <c r="I983" s="523" t="s">
        <v>5948</v>
      </c>
      <c r="J983" s="329"/>
      <c r="K983" s="329"/>
      <c r="L983" s="329"/>
      <c r="M983" s="329"/>
      <c r="N983" s="331"/>
      <c r="O983" s="52"/>
      <c r="P983" s="52"/>
      <c r="Q983" s="52"/>
      <c r="R983" s="52"/>
      <c r="S983" s="52"/>
      <c r="T983" s="52"/>
      <c r="U983" s="52"/>
      <c r="V983" s="52"/>
      <c r="W983" s="52"/>
      <c r="X983" s="52"/>
      <c r="Y983" s="52"/>
      <c r="Z983" s="52"/>
      <c r="AA983" s="52"/>
      <c r="AB983" s="52"/>
      <c r="AC983" s="52"/>
      <c r="AD983" s="52"/>
      <c r="AG983">
        <f>IF(AND(C518=0,COUNTA(O983:AD983)=0),0,IF(AND(C518&gt;0,C949=0,COUNTA(O983:AD983)=0),0,IF(AND(C518&gt;0,C949&gt;0,COUNTA(O983:AD983)=16),0,1)))</f>
        <v>0</v>
      </c>
      <c r="AH983">
        <f t="shared" si="194"/>
        <v>0</v>
      </c>
      <c r="AK983">
        <f t="shared" si="195"/>
        <v>0</v>
      </c>
      <c r="AL983">
        <f t="shared" si="196"/>
        <v>0</v>
      </c>
      <c r="AM983">
        <f t="shared" si="197"/>
        <v>0</v>
      </c>
      <c r="AN983">
        <f t="shared" si="198"/>
        <v>0</v>
      </c>
      <c r="AO983">
        <f t="shared" si="199"/>
        <v>0</v>
      </c>
      <c r="AP983">
        <f t="shared" si="200"/>
        <v>0</v>
      </c>
      <c r="AQ983">
        <f t="shared" si="201"/>
        <v>0</v>
      </c>
      <c r="AR983">
        <f t="shared" si="202"/>
        <v>0</v>
      </c>
      <c r="AS983">
        <f t="shared" si="203"/>
        <v>0</v>
      </c>
      <c r="AT983">
        <f t="shared" si="204"/>
        <v>0</v>
      </c>
      <c r="AU983">
        <f t="shared" si="205"/>
        <v>0</v>
      </c>
      <c r="AV983">
        <f t="shared" si="206"/>
        <v>0</v>
      </c>
      <c r="AY983" s="302"/>
      <c r="AZ983" s="302" t="s">
        <v>5300</v>
      </c>
      <c r="BA983" s="512">
        <f>X973</f>
        <v>0</v>
      </c>
      <c r="BB983" s="513"/>
      <c r="BC983" s="514">
        <f>COUNTIF(X974:X981,"NS")</f>
        <v>0</v>
      </c>
      <c r="BD983" s="514"/>
      <c r="BE983" s="514">
        <f>IF(AND(X973="NA",COUNTIF(X974:X981,"NA")=8),"NA",SUM(X974:X981))</f>
        <v>0</v>
      </c>
      <c r="BF983" s="514"/>
      <c r="BG983" s="514">
        <f t="shared" si="207"/>
        <v>0</v>
      </c>
      <c r="BH983" s="514">
        <f t="shared" si="208"/>
        <v>0</v>
      </c>
    </row>
    <row r="984" spans="1:60" ht="48" customHeight="1">
      <c r="B984" s="9"/>
      <c r="C984" s="334" t="s">
        <v>5949</v>
      </c>
      <c r="D984" s="334" t="s">
        <v>5950</v>
      </c>
      <c r="E984" s="339"/>
      <c r="F984" s="340"/>
      <c r="G984" s="525" t="s">
        <v>5951</v>
      </c>
      <c r="H984" s="331"/>
      <c r="I984" s="523" t="s">
        <v>5952</v>
      </c>
      <c r="J984" s="329"/>
      <c r="K984" s="329"/>
      <c r="L984" s="329"/>
      <c r="M984" s="329"/>
      <c r="N984" s="331"/>
      <c r="O984" s="52"/>
      <c r="P984" s="52"/>
      <c r="Q984" s="52"/>
      <c r="R984" s="52"/>
      <c r="S984" s="52"/>
      <c r="T984" s="52"/>
      <c r="U984" s="52"/>
      <c r="V984" s="52"/>
      <c r="W984" s="52"/>
      <c r="X984" s="52"/>
      <c r="Y984" s="52"/>
      <c r="Z984" s="52"/>
      <c r="AA984" s="52"/>
      <c r="AB984" s="52"/>
      <c r="AC984" s="52"/>
      <c r="AD984" s="52"/>
      <c r="AG984">
        <f>IF(AND(C518=0,COUNTA(O984:AD984)=0),0,IF(AND(C518&gt;0,C949=0,COUNTA(O984:AD984)=0),0,IF(AND(C518&gt;0,C949&gt;0,COUNTA(O984:AD984)=16),0,1)))</f>
        <v>0</v>
      </c>
      <c r="AH984">
        <f t="shared" si="194"/>
        <v>0</v>
      </c>
      <c r="AK984">
        <f t="shared" si="195"/>
        <v>0</v>
      </c>
      <c r="AL984">
        <f t="shared" si="196"/>
        <v>0</v>
      </c>
      <c r="AM984">
        <f t="shared" si="197"/>
        <v>0</v>
      </c>
      <c r="AN984">
        <f t="shared" si="198"/>
        <v>0</v>
      </c>
      <c r="AO984">
        <f t="shared" si="199"/>
        <v>0</v>
      </c>
      <c r="AP984">
        <f t="shared" si="200"/>
        <v>0</v>
      </c>
      <c r="AQ984">
        <f t="shared" si="201"/>
        <v>0</v>
      </c>
      <c r="AR984">
        <f t="shared" si="202"/>
        <v>0</v>
      </c>
      <c r="AS984">
        <f t="shared" si="203"/>
        <v>0</v>
      </c>
      <c r="AT984">
        <f t="shared" si="204"/>
        <v>0</v>
      </c>
      <c r="AU984">
        <f t="shared" si="205"/>
        <v>0</v>
      </c>
      <c r="AV984">
        <f t="shared" si="206"/>
        <v>0</v>
      </c>
      <c r="AY984" s="302"/>
      <c r="AZ984" s="302" t="s">
        <v>5301</v>
      </c>
      <c r="BA984" s="512">
        <f>Y973</f>
        <v>0</v>
      </c>
      <c r="BB984" s="513"/>
      <c r="BC984" s="514">
        <f>COUNTIF(Y974:Y981,"NS")</f>
        <v>0</v>
      </c>
      <c r="BD984" s="514"/>
      <c r="BE984" s="514">
        <f>IF(AND(Y973="NA",COUNTIF(Y974:Y981,"NA")=8),"NA",SUM(Y974:Y981))</f>
        <v>0</v>
      </c>
      <c r="BF984" s="514"/>
      <c r="BG984" s="514">
        <f t="shared" si="207"/>
        <v>0</v>
      </c>
      <c r="BH984" s="514">
        <f t="shared" si="208"/>
        <v>0</v>
      </c>
    </row>
    <row r="985" spans="1:60" ht="48" customHeight="1">
      <c r="A985" s="44"/>
      <c r="B985" s="9"/>
      <c r="C985" s="495"/>
      <c r="D985" s="356"/>
      <c r="E985" s="319"/>
      <c r="F985" s="357"/>
      <c r="G985" s="525" t="s">
        <v>5953</v>
      </c>
      <c r="H985" s="331"/>
      <c r="I985" s="523" t="s">
        <v>5954</v>
      </c>
      <c r="J985" s="329"/>
      <c r="K985" s="329"/>
      <c r="L985" s="329"/>
      <c r="M985" s="329"/>
      <c r="N985" s="331"/>
      <c r="O985" s="52"/>
      <c r="P985" s="52"/>
      <c r="Q985" s="52"/>
      <c r="R985" s="52"/>
      <c r="S985" s="52"/>
      <c r="T985" s="52"/>
      <c r="U985" s="52"/>
      <c r="V985" s="52"/>
      <c r="W985" s="52"/>
      <c r="X985" s="52"/>
      <c r="Y985" s="52"/>
      <c r="Z985" s="52"/>
      <c r="AA985" s="52"/>
      <c r="AB985" s="52"/>
      <c r="AC985" s="52"/>
      <c r="AD985" s="52"/>
      <c r="AG985">
        <f>IF(AND(C518=0,COUNTA(O985:AD985)=0),0,IF(AND(C518&gt;0,C949=0,COUNTA(O985:AD985)=0),0,IF(AND(C518&gt;0,C949&gt;0,COUNTA(O985:AD985)=16),0,1)))</f>
        <v>0</v>
      </c>
      <c r="AH985">
        <f t="shared" si="194"/>
        <v>0</v>
      </c>
      <c r="AK985">
        <f t="shared" si="195"/>
        <v>0</v>
      </c>
      <c r="AL985">
        <f t="shared" si="196"/>
        <v>0</v>
      </c>
      <c r="AM985">
        <f t="shared" si="197"/>
        <v>0</v>
      </c>
      <c r="AN985">
        <f t="shared" si="198"/>
        <v>0</v>
      </c>
      <c r="AO985">
        <f t="shared" si="199"/>
        <v>0</v>
      </c>
      <c r="AP985">
        <f t="shared" si="200"/>
        <v>0</v>
      </c>
      <c r="AQ985">
        <f t="shared" si="201"/>
        <v>0</v>
      </c>
      <c r="AR985">
        <f t="shared" si="202"/>
        <v>0</v>
      </c>
      <c r="AS985">
        <f t="shared" si="203"/>
        <v>0</v>
      </c>
      <c r="AT985">
        <f t="shared" si="204"/>
        <v>0</v>
      </c>
      <c r="AU985">
        <f t="shared" si="205"/>
        <v>0</v>
      </c>
      <c r="AV985">
        <f t="shared" si="206"/>
        <v>0</v>
      </c>
      <c r="AY985" s="302"/>
      <c r="AZ985" s="302" t="s">
        <v>5355</v>
      </c>
      <c r="BA985" s="512">
        <f>Z973</f>
        <v>0</v>
      </c>
      <c r="BB985" s="513"/>
      <c r="BC985" s="514">
        <f>COUNTIF(Z974:Z981,"NS")</f>
        <v>0</v>
      </c>
      <c r="BD985" s="514"/>
      <c r="BE985" s="514">
        <f>IF(AND(Z973="NA",COUNTIF(Z974:Z981,"NA")=8),"NA",SUM(Z974:Z981))</f>
        <v>0</v>
      </c>
      <c r="BF985" s="514"/>
      <c r="BG985" s="514">
        <f t="shared" si="207"/>
        <v>0</v>
      </c>
      <c r="BH985" s="514">
        <f t="shared" si="208"/>
        <v>0</v>
      </c>
    </row>
    <row r="986" spans="1:60" ht="36" customHeight="1">
      <c r="A986" s="44"/>
      <c r="B986" s="9"/>
      <c r="C986" s="495"/>
      <c r="D986" s="356"/>
      <c r="E986" s="319"/>
      <c r="F986" s="357"/>
      <c r="G986" s="525" t="s">
        <v>5955</v>
      </c>
      <c r="H986" s="331"/>
      <c r="I986" s="523" t="s">
        <v>5956</v>
      </c>
      <c r="J986" s="329"/>
      <c r="K986" s="329"/>
      <c r="L986" s="329"/>
      <c r="M986" s="329"/>
      <c r="N986" s="331"/>
      <c r="O986" s="52"/>
      <c r="P986" s="52"/>
      <c r="Q986" s="52"/>
      <c r="R986" s="52"/>
      <c r="S986" s="52"/>
      <c r="T986" s="52"/>
      <c r="U986" s="52"/>
      <c r="V986" s="52"/>
      <c r="W986" s="52"/>
      <c r="X986" s="52"/>
      <c r="Y986" s="52"/>
      <c r="Z986" s="52"/>
      <c r="AA986" s="52"/>
      <c r="AB986" s="52"/>
      <c r="AC986" s="52"/>
      <c r="AD986" s="52"/>
      <c r="AG986">
        <f>IF(AND(C518=0,COUNTA(O986:AD986)=0),0,IF(AND(C518&gt;0,C949=0,COUNTA(O986:AD986)=0),0,IF(AND(C518&gt;0,C949&gt;0,COUNTA(O986:AD986)=16),0,1)))</f>
        <v>0</v>
      </c>
      <c r="AH986">
        <f t="shared" si="194"/>
        <v>0</v>
      </c>
      <c r="AK986">
        <f t="shared" si="195"/>
        <v>0</v>
      </c>
      <c r="AL986">
        <f t="shared" si="196"/>
        <v>0</v>
      </c>
      <c r="AM986">
        <f t="shared" si="197"/>
        <v>0</v>
      </c>
      <c r="AN986">
        <f t="shared" si="198"/>
        <v>0</v>
      </c>
      <c r="AO986">
        <f t="shared" si="199"/>
        <v>0</v>
      </c>
      <c r="AP986">
        <f t="shared" si="200"/>
        <v>0</v>
      </c>
      <c r="AQ986">
        <f t="shared" si="201"/>
        <v>0</v>
      </c>
      <c r="AR986">
        <f t="shared" si="202"/>
        <v>0</v>
      </c>
      <c r="AS986">
        <f t="shared" si="203"/>
        <v>0</v>
      </c>
      <c r="AT986">
        <f t="shared" si="204"/>
        <v>0</v>
      </c>
      <c r="AU986">
        <f t="shared" si="205"/>
        <v>0</v>
      </c>
      <c r="AV986">
        <f t="shared" si="206"/>
        <v>0</v>
      </c>
      <c r="AY986" s="302" t="s">
        <v>5355</v>
      </c>
      <c r="AZ986" s="302" t="s">
        <v>5304</v>
      </c>
      <c r="BA986" s="512">
        <f>AA973</f>
        <v>0</v>
      </c>
      <c r="BB986" s="513"/>
      <c r="BC986" s="514">
        <f>COUNTIF(AA974:AA981,"NS")</f>
        <v>0</v>
      </c>
      <c r="BD986" s="514"/>
      <c r="BE986" s="514">
        <f>IF(AND(AA973="NA",COUNTIF(AA974:AA981,"NA")=8),"NA",SUM(AA974:AA981))</f>
        <v>0</v>
      </c>
      <c r="BF986" s="514"/>
      <c r="BG986" s="514">
        <f t="shared" si="207"/>
        <v>0</v>
      </c>
      <c r="BH986" s="514">
        <f t="shared" si="208"/>
        <v>0</v>
      </c>
    </row>
    <row r="987" spans="1:60" ht="24" customHeight="1">
      <c r="A987" s="44"/>
      <c r="B987" s="9"/>
      <c r="C987" s="495"/>
      <c r="D987" s="356"/>
      <c r="E987" s="319"/>
      <c r="F987" s="357"/>
      <c r="G987" s="525" t="s">
        <v>5957</v>
      </c>
      <c r="H987" s="331"/>
      <c r="I987" s="523" t="s">
        <v>5958</v>
      </c>
      <c r="J987" s="329"/>
      <c r="K987" s="329"/>
      <c r="L987" s="329"/>
      <c r="M987" s="329"/>
      <c r="N987" s="331"/>
      <c r="O987" s="52"/>
      <c r="P987" s="52"/>
      <c r="Q987" s="52"/>
      <c r="R987" s="52"/>
      <c r="S987" s="52"/>
      <c r="T987" s="52"/>
      <c r="U987" s="52"/>
      <c r="V987" s="52"/>
      <c r="W987" s="52"/>
      <c r="X987" s="52"/>
      <c r="Y987" s="52"/>
      <c r="Z987" s="52"/>
      <c r="AA987" s="52"/>
      <c r="AB987" s="52"/>
      <c r="AC987" s="52"/>
      <c r="AD987" s="52"/>
      <c r="AG987">
        <f>IF(AND(C518=0,COUNTA(O987:AD987)=0),0,IF(AND(C518&gt;0,C949=0,COUNTA(O987:AD987)=0),0,IF(AND(C518&gt;0,C949&gt;0,COUNTA(O987:AD987)=16),0,1)))</f>
        <v>0</v>
      </c>
      <c r="AH987">
        <f t="shared" si="194"/>
        <v>0</v>
      </c>
      <c r="AK987">
        <f t="shared" si="195"/>
        <v>0</v>
      </c>
      <c r="AL987">
        <f t="shared" si="196"/>
        <v>0</v>
      </c>
      <c r="AM987">
        <f t="shared" si="197"/>
        <v>0</v>
      </c>
      <c r="AN987">
        <f t="shared" si="198"/>
        <v>0</v>
      </c>
      <c r="AO987">
        <f t="shared" si="199"/>
        <v>0</v>
      </c>
      <c r="AP987">
        <f t="shared" si="200"/>
        <v>0</v>
      </c>
      <c r="AQ987">
        <f t="shared" si="201"/>
        <v>0</v>
      </c>
      <c r="AR987">
        <f t="shared" si="202"/>
        <v>0</v>
      </c>
      <c r="AS987">
        <f t="shared" si="203"/>
        <v>0</v>
      </c>
      <c r="AT987">
        <f t="shared" si="204"/>
        <v>0</v>
      </c>
      <c r="AU987">
        <f t="shared" si="205"/>
        <v>0</v>
      </c>
      <c r="AV987">
        <f t="shared" si="206"/>
        <v>0</v>
      </c>
      <c r="AY987" s="302"/>
      <c r="AZ987" s="302" t="s">
        <v>5300</v>
      </c>
      <c r="BA987" s="512">
        <f>AB973</f>
        <v>0</v>
      </c>
      <c r="BB987" s="513"/>
      <c r="BC987" s="514">
        <f>COUNTIF(AB974:AB981,"NS")</f>
        <v>0</v>
      </c>
      <c r="BD987" s="514"/>
      <c r="BE987" s="514">
        <f>IF(AND(AB973="NA",COUNTIF(AB974:AB981,"NA")=8),"NA",SUM(AB974:AB981))</f>
        <v>0</v>
      </c>
      <c r="BF987" s="514"/>
      <c r="BG987" s="514">
        <f t="shared" si="207"/>
        <v>0</v>
      </c>
      <c r="BH987" s="514">
        <f t="shared" si="208"/>
        <v>0</v>
      </c>
    </row>
    <row r="988" spans="1:60" ht="24" customHeight="1">
      <c r="A988" s="44"/>
      <c r="B988" s="9"/>
      <c r="C988" s="495"/>
      <c r="D988" s="356"/>
      <c r="E988" s="319"/>
      <c r="F988" s="357"/>
      <c r="G988" s="525" t="s">
        <v>5959</v>
      </c>
      <c r="H988" s="331"/>
      <c r="I988" s="523" t="s">
        <v>5960</v>
      </c>
      <c r="J988" s="329"/>
      <c r="K988" s="329"/>
      <c r="L988" s="329"/>
      <c r="M988" s="329"/>
      <c r="N988" s="331"/>
      <c r="O988" s="52"/>
      <c r="P988" s="52"/>
      <c r="Q988" s="52"/>
      <c r="R988" s="52"/>
      <c r="S988" s="52"/>
      <c r="T988" s="52"/>
      <c r="U988" s="52"/>
      <c r="V988" s="52"/>
      <c r="W988" s="52"/>
      <c r="X988" s="52"/>
      <c r="Y988" s="52"/>
      <c r="Z988" s="52"/>
      <c r="AA988" s="52"/>
      <c r="AB988" s="52"/>
      <c r="AC988" s="52"/>
      <c r="AD988" s="52"/>
      <c r="AG988">
        <f>IF(AND(C518=0,COUNTA(O988:AD988)=0),0,IF(AND(C518&gt;0,C949=0,COUNTA(O988:AD988)=0),0,IF(AND(C518&gt;0,C949&gt;0,COUNTA(O988:AD988)=16),0,1)))</f>
        <v>0</v>
      </c>
      <c r="AH988">
        <f t="shared" si="194"/>
        <v>0</v>
      </c>
      <c r="AK988">
        <f t="shared" si="195"/>
        <v>0</v>
      </c>
      <c r="AL988">
        <f t="shared" si="196"/>
        <v>0</v>
      </c>
      <c r="AM988">
        <f t="shared" si="197"/>
        <v>0</v>
      </c>
      <c r="AN988">
        <f t="shared" si="198"/>
        <v>0</v>
      </c>
      <c r="AO988">
        <f t="shared" si="199"/>
        <v>0</v>
      </c>
      <c r="AP988">
        <f t="shared" si="200"/>
        <v>0</v>
      </c>
      <c r="AQ988">
        <f t="shared" si="201"/>
        <v>0</v>
      </c>
      <c r="AR988">
        <f t="shared" si="202"/>
        <v>0</v>
      </c>
      <c r="AS988">
        <f t="shared" si="203"/>
        <v>0</v>
      </c>
      <c r="AT988">
        <f t="shared" si="204"/>
        <v>0</v>
      </c>
      <c r="AU988">
        <f t="shared" si="205"/>
        <v>0</v>
      </c>
      <c r="AV988">
        <f t="shared" si="206"/>
        <v>0</v>
      </c>
      <c r="AY988" s="302"/>
      <c r="AZ988" s="302" t="s">
        <v>5301</v>
      </c>
      <c r="BA988" s="512">
        <f>AC973</f>
        <v>0</v>
      </c>
      <c r="BB988" s="513"/>
      <c r="BC988" s="514">
        <f>COUNTIF(AC974:AC981,"NS")</f>
        <v>0</v>
      </c>
      <c r="BD988" s="514"/>
      <c r="BE988" s="514">
        <f>IF(AND(AC973="NA",COUNTIF(AC974:AC981,"NA")=8),"NA",SUM(AC974:AC981))</f>
        <v>0</v>
      </c>
      <c r="BF988" s="514"/>
      <c r="BG988" s="514">
        <f t="shared" si="207"/>
        <v>0</v>
      </c>
      <c r="BH988" s="514">
        <f t="shared" si="208"/>
        <v>0</v>
      </c>
    </row>
    <row r="989" spans="1:60" ht="36" customHeight="1">
      <c r="A989" s="44"/>
      <c r="B989" s="9"/>
      <c r="C989" s="495"/>
      <c r="D989" s="356"/>
      <c r="E989" s="319"/>
      <c r="F989" s="357"/>
      <c r="G989" s="525" t="s">
        <v>5961</v>
      </c>
      <c r="H989" s="331"/>
      <c r="I989" s="523" t="s">
        <v>5962</v>
      </c>
      <c r="J989" s="329"/>
      <c r="K989" s="329"/>
      <c r="L989" s="329"/>
      <c r="M989" s="329"/>
      <c r="N989" s="331"/>
      <c r="O989" s="52"/>
      <c r="P989" s="52"/>
      <c r="Q989" s="52"/>
      <c r="R989" s="52"/>
      <c r="S989" s="52"/>
      <c r="T989" s="52"/>
      <c r="U989" s="52"/>
      <c r="V989" s="52"/>
      <c r="W989" s="52"/>
      <c r="X989" s="52"/>
      <c r="Y989" s="52"/>
      <c r="Z989" s="52"/>
      <c r="AA989" s="52"/>
      <c r="AB989" s="52"/>
      <c r="AC989" s="52"/>
      <c r="AD989" s="52"/>
      <c r="AG989">
        <f>IF(AND(C518=0,COUNTA(O989:AD989)=0),0,IF(AND(C518&gt;0,C949=0,COUNTA(O989:AD989)=0),0,IF(AND(C518&gt;0,C949&gt;0,COUNTA(O989:AD989)=16),0,1)))</f>
        <v>0</v>
      </c>
      <c r="AH989">
        <f t="shared" si="194"/>
        <v>0</v>
      </c>
      <c r="AK989">
        <f t="shared" si="195"/>
        <v>0</v>
      </c>
      <c r="AL989">
        <f t="shared" si="196"/>
        <v>0</v>
      </c>
      <c r="AM989">
        <f t="shared" si="197"/>
        <v>0</v>
      </c>
      <c r="AN989">
        <f t="shared" si="198"/>
        <v>0</v>
      </c>
      <c r="AO989">
        <f t="shared" si="199"/>
        <v>0</v>
      </c>
      <c r="AP989">
        <f t="shared" si="200"/>
        <v>0</v>
      </c>
      <c r="AQ989">
        <f t="shared" si="201"/>
        <v>0</v>
      </c>
      <c r="AR989">
        <f t="shared" si="202"/>
        <v>0</v>
      </c>
      <c r="AS989">
        <f t="shared" si="203"/>
        <v>0</v>
      </c>
      <c r="AT989">
        <f t="shared" si="204"/>
        <v>0</v>
      </c>
      <c r="AU989">
        <f t="shared" si="205"/>
        <v>0</v>
      </c>
      <c r="AV989">
        <f t="shared" si="206"/>
        <v>0</v>
      </c>
      <c r="AY989" s="302"/>
      <c r="AZ989" s="302" t="s">
        <v>5355</v>
      </c>
      <c r="BA989" s="512">
        <f>AD973</f>
        <v>0</v>
      </c>
      <c r="BB989" s="513"/>
      <c r="BC989" s="514">
        <f>COUNTIF(AD974:AD981,"NS")</f>
        <v>0</v>
      </c>
      <c r="BD989" s="514"/>
      <c r="BE989" s="514">
        <f>IF(AND(AD973="NA",COUNTIF(AD974:AD981,"NA")=8),"NA",SUM(AD974:AD981))</f>
        <v>0</v>
      </c>
      <c r="BF989" s="514"/>
      <c r="BG989" s="514">
        <f t="shared" si="207"/>
        <v>0</v>
      </c>
      <c r="BH989" s="514">
        <f t="shared" si="208"/>
        <v>0</v>
      </c>
    </row>
    <row r="990" spans="1:60" ht="24" customHeight="1">
      <c r="A990" s="44"/>
      <c r="B990" s="9"/>
      <c r="C990" s="495"/>
      <c r="D990" s="356"/>
      <c r="E990" s="319"/>
      <c r="F990" s="357"/>
      <c r="G990" s="525" t="s">
        <v>5963</v>
      </c>
      <c r="H990" s="331"/>
      <c r="I990" s="523" t="s">
        <v>5964</v>
      </c>
      <c r="J990" s="329"/>
      <c r="K990" s="329"/>
      <c r="L990" s="329"/>
      <c r="M990" s="329"/>
      <c r="N990" s="331"/>
      <c r="O990" s="52"/>
      <c r="P990" s="52"/>
      <c r="Q990" s="52"/>
      <c r="R990" s="52"/>
      <c r="S990" s="52"/>
      <c r="T990" s="52"/>
      <c r="U990" s="52"/>
      <c r="V990" s="52"/>
      <c r="W990" s="52"/>
      <c r="X990" s="52"/>
      <c r="Y990" s="52"/>
      <c r="Z990" s="52"/>
      <c r="AA990" s="52"/>
      <c r="AB990" s="52"/>
      <c r="AC990" s="52"/>
      <c r="AD990" s="52"/>
      <c r="AG990">
        <f>IF(AND(C518=0,COUNTA(O990:AD990)=0),0,IF(AND(C518&gt;0,C949=0,COUNTA(O990:AD990)=0),0,IF(AND(C518&gt;0,C949&gt;0,COUNTA(O990:AD990)=16),0,1)))</f>
        <v>0</v>
      </c>
      <c r="AH990">
        <f t="shared" si="194"/>
        <v>0</v>
      </c>
      <c r="AK990">
        <f t="shared" si="195"/>
        <v>0</v>
      </c>
      <c r="AL990">
        <f t="shared" si="196"/>
        <v>0</v>
      </c>
      <c r="AM990">
        <f t="shared" si="197"/>
        <v>0</v>
      </c>
      <c r="AN990">
        <f t="shared" si="198"/>
        <v>0</v>
      </c>
      <c r="AO990">
        <f t="shared" si="199"/>
        <v>0</v>
      </c>
      <c r="AP990">
        <f t="shared" si="200"/>
        <v>0</v>
      </c>
      <c r="AQ990">
        <f t="shared" si="201"/>
        <v>0</v>
      </c>
      <c r="AR990">
        <f t="shared" si="202"/>
        <v>0</v>
      </c>
      <c r="AS990">
        <f t="shared" si="203"/>
        <v>0</v>
      </c>
      <c r="AT990">
        <f t="shared" si="204"/>
        <v>0</v>
      </c>
      <c r="AU990">
        <f t="shared" si="205"/>
        <v>0</v>
      </c>
      <c r="AV990">
        <f t="shared" si="206"/>
        <v>0</v>
      </c>
    </row>
    <row r="991" spans="1:60" ht="36" customHeight="1">
      <c r="A991" s="44"/>
      <c r="B991" s="9"/>
      <c r="C991" s="495"/>
      <c r="D991" s="356"/>
      <c r="E991" s="319"/>
      <c r="F991" s="357"/>
      <c r="G991" s="525" t="s">
        <v>5965</v>
      </c>
      <c r="H991" s="331"/>
      <c r="I991" s="523" t="s">
        <v>5966</v>
      </c>
      <c r="J991" s="329"/>
      <c r="K991" s="329"/>
      <c r="L991" s="329"/>
      <c r="M991" s="329"/>
      <c r="N991" s="331"/>
      <c r="O991" s="52"/>
      <c r="P991" s="52"/>
      <c r="Q991" s="52"/>
      <c r="R991" s="52"/>
      <c r="S991" s="52"/>
      <c r="T991" s="52"/>
      <c r="U991" s="52"/>
      <c r="V991" s="52"/>
      <c r="W991" s="52"/>
      <c r="X991" s="52"/>
      <c r="Y991" s="52"/>
      <c r="Z991" s="52"/>
      <c r="AA991" s="52"/>
      <c r="AB991" s="52"/>
      <c r="AC991" s="52"/>
      <c r="AD991" s="52"/>
      <c r="AG991">
        <f>IF(AND(C518=0,COUNTA(O991:AD991)=0),0,IF(AND(C518&gt;0,C949=0,COUNTA(O991:AD991)=0),0,IF(AND(C518&gt;0,C949&gt;0,COUNTA(O991:AD991)=16),0,1)))</f>
        <v>0</v>
      </c>
      <c r="AH991">
        <f t="shared" si="194"/>
        <v>0</v>
      </c>
      <c r="AK991">
        <f t="shared" si="195"/>
        <v>0</v>
      </c>
      <c r="AL991">
        <f t="shared" si="196"/>
        <v>0</v>
      </c>
      <c r="AM991">
        <f t="shared" si="197"/>
        <v>0</v>
      </c>
      <c r="AN991">
        <f t="shared" si="198"/>
        <v>0</v>
      </c>
      <c r="AO991">
        <f t="shared" si="199"/>
        <v>0</v>
      </c>
      <c r="AP991">
        <f t="shared" si="200"/>
        <v>0</v>
      </c>
      <c r="AQ991">
        <f t="shared" si="201"/>
        <v>0</v>
      </c>
      <c r="AR991">
        <f t="shared" si="202"/>
        <v>0</v>
      </c>
      <c r="AS991">
        <f t="shared" si="203"/>
        <v>0</v>
      </c>
      <c r="AT991">
        <f t="shared" si="204"/>
        <v>0</v>
      </c>
      <c r="AU991">
        <f t="shared" si="205"/>
        <v>0</v>
      </c>
      <c r="AV991">
        <f t="shared" si="206"/>
        <v>0</v>
      </c>
    </row>
    <row r="992" spans="1:60" ht="48" customHeight="1">
      <c r="A992" s="44"/>
      <c r="B992" s="9"/>
      <c r="C992" s="448"/>
      <c r="D992" s="358"/>
      <c r="E992" s="327"/>
      <c r="F992" s="359"/>
      <c r="G992" s="525" t="s">
        <v>5967</v>
      </c>
      <c r="H992" s="331"/>
      <c r="I992" s="523" t="s">
        <v>5968</v>
      </c>
      <c r="J992" s="329"/>
      <c r="K992" s="329"/>
      <c r="L992" s="329"/>
      <c r="M992" s="329"/>
      <c r="N992" s="331"/>
      <c r="O992" s="52"/>
      <c r="P992" s="52"/>
      <c r="Q992" s="52"/>
      <c r="R992" s="52"/>
      <c r="S992" s="52"/>
      <c r="T992" s="52"/>
      <c r="U992" s="52"/>
      <c r="V992" s="52"/>
      <c r="W992" s="52"/>
      <c r="X992" s="52"/>
      <c r="Y992" s="52"/>
      <c r="Z992" s="52"/>
      <c r="AA992" s="52"/>
      <c r="AB992" s="52"/>
      <c r="AC992" s="52"/>
      <c r="AD992" s="52"/>
      <c r="AG992">
        <f>IF(AND(C518=0,COUNTA(O992:AD992)=0),0,IF(AND(C518&gt;0,C949=0,COUNTA(O992:AD992)=0),0,IF(AND(C518&gt;0,C949&gt;0,COUNTA(O992:AD992)=16),0,1)))</f>
        <v>0</v>
      </c>
      <c r="AH992">
        <f t="shared" si="194"/>
        <v>0</v>
      </c>
      <c r="AK992">
        <f t="shared" si="195"/>
        <v>0</v>
      </c>
      <c r="AL992">
        <f t="shared" si="196"/>
        <v>0</v>
      </c>
      <c r="AM992">
        <f t="shared" si="197"/>
        <v>0</v>
      </c>
      <c r="AN992">
        <f t="shared" si="198"/>
        <v>0</v>
      </c>
      <c r="AO992">
        <f t="shared" si="199"/>
        <v>0</v>
      </c>
      <c r="AP992">
        <f t="shared" si="200"/>
        <v>0</v>
      </c>
      <c r="AQ992">
        <f t="shared" si="201"/>
        <v>0</v>
      </c>
      <c r="AR992">
        <f t="shared" si="202"/>
        <v>0</v>
      </c>
      <c r="AS992">
        <f t="shared" si="203"/>
        <v>0</v>
      </c>
      <c r="AT992">
        <f t="shared" si="204"/>
        <v>0</v>
      </c>
      <c r="AU992">
        <f t="shared" si="205"/>
        <v>0</v>
      </c>
      <c r="AV992">
        <f t="shared" si="206"/>
        <v>0</v>
      </c>
    </row>
    <row r="993" spans="1:60" ht="36" customHeight="1">
      <c r="A993" s="44"/>
      <c r="B993" s="9"/>
      <c r="C993" s="334" t="s">
        <v>5969</v>
      </c>
      <c r="D993" s="334" t="s">
        <v>5970</v>
      </c>
      <c r="E993" s="339"/>
      <c r="F993" s="340"/>
      <c r="G993" s="525" t="s">
        <v>5971</v>
      </c>
      <c r="H993" s="331"/>
      <c r="I993" s="523" t="s">
        <v>5972</v>
      </c>
      <c r="J993" s="329"/>
      <c r="K993" s="329"/>
      <c r="L993" s="329"/>
      <c r="M993" s="329"/>
      <c r="N993" s="331"/>
      <c r="O993" s="52"/>
      <c r="P993" s="52"/>
      <c r="Q993" s="52"/>
      <c r="R993" s="52"/>
      <c r="S993" s="52"/>
      <c r="T993" s="52"/>
      <c r="U993" s="52"/>
      <c r="V993" s="52"/>
      <c r="W993" s="52"/>
      <c r="X993" s="52"/>
      <c r="Y993" s="52"/>
      <c r="Z993" s="52"/>
      <c r="AA993" s="52"/>
      <c r="AB993" s="52"/>
      <c r="AC993" s="52"/>
      <c r="AD993" s="52"/>
      <c r="AG993">
        <f>IF(AND(C518=0,COUNTA(O993:AD993)=0),0,IF(AND(C518&gt;0,C949=0,COUNTA(O993:AD993)=0),0,IF(AND(C518&gt;0,C949&gt;0,COUNTA(O993:AD993)=16),0,1)))</f>
        <v>0</v>
      </c>
      <c r="AH993">
        <f t="shared" si="194"/>
        <v>0</v>
      </c>
      <c r="AK993">
        <f t="shared" si="195"/>
        <v>0</v>
      </c>
      <c r="AL993">
        <f t="shared" si="196"/>
        <v>0</v>
      </c>
      <c r="AM993">
        <f t="shared" si="197"/>
        <v>0</v>
      </c>
      <c r="AN993">
        <f t="shared" si="198"/>
        <v>0</v>
      </c>
      <c r="AO993">
        <f t="shared" si="199"/>
        <v>0</v>
      </c>
      <c r="AP993">
        <f t="shared" si="200"/>
        <v>0</v>
      </c>
      <c r="AQ993">
        <f t="shared" si="201"/>
        <v>0</v>
      </c>
      <c r="AR993">
        <f t="shared" si="202"/>
        <v>0</v>
      </c>
      <c r="AS993">
        <f t="shared" si="203"/>
        <v>0</v>
      </c>
      <c r="AT993">
        <f t="shared" si="204"/>
        <v>0</v>
      </c>
      <c r="AU993">
        <f t="shared" si="205"/>
        <v>0</v>
      </c>
      <c r="AV993">
        <f t="shared" si="206"/>
        <v>0</v>
      </c>
    </row>
    <row r="994" spans="1:60" ht="24" customHeight="1">
      <c r="A994" s="44"/>
      <c r="B994" s="9"/>
      <c r="C994" s="495"/>
      <c r="D994" s="356"/>
      <c r="E994" s="319"/>
      <c r="F994" s="357"/>
      <c r="G994" s="525" t="s">
        <v>5973</v>
      </c>
      <c r="H994" s="331"/>
      <c r="I994" s="523" t="s">
        <v>5974</v>
      </c>
      <c r="J994" s="329"/>
      <c r="K994" s="329"/>
      <c r="L994" s="329"/>
      <c r="M994" s="329"/>
      <c r="N994" s="331"/>
      <c r="O994" s="52"/>
      <c r="P994" s="52"/>
      <c r="Q994" s="52"/>
      <c r="R994" s="52"/>
      <c r="S994" s="52"/>
      <c r="T994" s="52"/>
      <c r="U994" s="52"/>
      <c r="V994" s="52"/>
      <c r="W994" s="52"/>
      <c r="X994" s="52"/>
      <c r="Y994" s="52"/>
      <c r="Z994" s="52"/>
      <c r="AA994" s="52"/>
      <c r="AB994" s="52"/>
      <c r="AC994" s="52"/>
      <c r="AD994" s="52"/>
      <c r="AG994">
        <f>IF(AND(C518=0,COUNTA(O994:AD994)=0),0,IF(AND(C518&gt;0,C949=0,COUNTA(O994:AD994)=0),0,IF(AND(C518&gt;0,C949&gt;0,COUNTA(O994:AD994)=16),0,1)))</f>
        <v>0</v>
      </c>
      <c r="AH994">
        <f t="shared" si="194"/>
        <v>0</v>
      </c>
      <c r="AK994">
        <f t="shared" si="195"/>
        <v>0</v>
      </c>
      <c r="AL994">
        <f t="shared" si="196"/>
        <v>0</v>
      </c>
      <c r="AM994">
        <f t="shared" si="197"/>
        <v>0</v>
      </c>
      <c r="AN994">
        <f t="shared" si="198"/>
        <v>0</v>
      </c>
      <c r="AO994">
        <f t="shared" si="199"/>
        <v>0</v>
      </c>
      <c r="AP994">
        <f t="shared" si="200"/>
        <v>0</v>
      </c>
      <c r="AQ994">
        <f t="shared" si="201"/>
        <v>0</v>
      </c>
      <c r="AR994">
        <f t="shared" si="202"/>
        <v>0</v>
      </c>
      <c r="AS994">
        <f t="shared" si="203"/>
        <v>0</v>
      </c>
      <c r="AT994">
        <f t="shared" si="204"/>
        <v>0</v>
      </c>
      <c r="AU994">
        <f t="shared" si="205"/>
        <v>0</v>
      </c>
      <c r="AV994">
        <f t="shared" si="206"/>
        <v>0</v>
      </c>
    </row>
    <row r="995" spans="1:60" ht="24" customHeight="1">
      <c r="A995" s="44"/>
      <c r="B995" s="9"/>
      <c r="C995" s="495"/>
      <c r="D995" s="356"/>
      <c r="E995" s="319"/>
      <c r="F995" s="357"/>
      <c r="G995" s="525" t="s">
        <v>5975</v>
      </c>
      <c r="H995" s="331"/>
      <c r="I995" s="523" t="s">
        <v>5976</v>
      </c>
      <c r="J995" s="329"/>
      <c r="K995" s="329"/>
      <c r="L995" s="329"/>
      <c r="M995" s="329"/>
      <c r="N995" s="331"/>
      <c r="O995" s="52"/>
      <c r="P995" s="52"/>
      <c r="Q995" s="52"/>
      <c r="R995" s="52"/>
      <c r="S995" s="52"/>
      <c r="T995" s="52"/>
      <c r="U995" s="52"/>
      <c r="V995" s="52"/>
      <c r="W995" s="52"/>
      <c r="X995" s="52"/>
      <c r="Y995" s="52"/>
      <c r="Z995" s="52"/>
      <c r="AA995" s="52"/>
      <c r="AB995" s="52"/>
      <c r="AC995" s="52"/>
      <c r="AD995" s="52"/>
      <c r="AG995">
        <f>IF(AND(C518=0,COUNTA(O995:AD995)=0),0,IF(AND(C518&gt;0,C949=0,COUNTA(O995:AD995)=0),0,IF(AND(C518&gt;0,C949&gt;0,COUNTA(O995:AD995)=16),0,1)))</f>
        <v>0</v>
      </c>
      <c r="AH995">
        <f t="shared" si="194"/>
        <v>0</v>
      </c>
      <c r="AK995">
        <f t="shared" si="195"/>
        <v>0</v>
      </c>
      <c r="AL995">
        <f t="shared" si="196"/>
        <v>0</v>
      </c>
      <c r="AM995">
        <f t="shared" si="197"/>
        <v>0</v>
      </c>
      <c r="AN995">
        <f t="shared" si="198"/>
        <v>0</v>
      </c>
      <c r="AO995">
        <f t="shared" si="199"/>
        <v>0</v>
      </c>
      <c r="AP995">
        <f t="shared" si="200"/>
        <v>0</v>
      </c>
      <c r="AQ995">
        <f t="shared" si="201"/>
        <v>0</v>
      </c>
      <c r="AR995">
        <f t="shared" si="202"/>
        <v>0</v>
      </c>
      <c r="AS995">
        <f t="shared" si="203"/>
        <v>0</v>
      </c>
      <c r="AT995">
        <f t="shared" si="204"/>
        <v>0</v>
      </c>
      <c r="AU995">
        <f t="shared" si="205"/>
        <v>0</v>
      </c>
      <c r="AV995">
        <f t="shared" si="206"/>
        <v>0</v>
      </c>
    </row>
    <row r="996" spans="1:60" ht="24" customHeight="1">
      <c r="A996" s="44"/>
      <c r="B996" s="9"/>
      <c r="C996" s="495"/>
      <c r="D996" s="356"/>
      <c r="E996" s="319"/>
      <c r="F996" s="357"/>
      <c r="G996" s="525" t="s">
        <v>5977</v>
      </c>
      <c r="H996" s="331"/>
      <c r="I996" s="523" t="s">
        <v>5978</v>
      </c>
      <c r="J996" s="329"/>
      <c r="K996" s="329"/>
      <c r="L996" s="329"/>
      <c r="M996" s="329"/>
      <c r="N996" s="331"/>
      <c r="O996" s="52"/>
      <c r="P996" s="52"/>
      <c r="Q996" s="52"/>
      <c r="R996" s="52"/>
      <c r="S996" s="52"/>
      <c r="T996" s="52"/>
      <c r="U996" s="52"/>
      <c r="V996" s="52"/>
      <c r="W996" s="52"/>
      <c r="X996" s="52"/>
      <c r="Y996" s="52"/>
      <c r="Z996" s="52"/>
      <c r="AA996" s="52"/>
      <c r="AB996" s="52"/>
      <c r="AC996" s="52"/>
      <c r="AD996" s="52"/>
      <c r="AG996">
        <f>IF(AND(C518=0,COUNTA(O996:AD996)=0),0,IF(AND(C518&gt;0,C949=0,COUNTA(O996:AD996)=0),0,IF(AND(C518&gt;0,C949&gt;0,COUNTA(O996:AD996)=16),0,1)))</f>
        <v>0</v>
      </c>
      <c r="AH996">
        <f t="shared" si="194"/>
        <v>0</v>
      </c>
      <c r="AK996">
        <f t="shared" si="195"/>
        <v>0</v>
      </c>
      <c r="AL996">
        <f t="shared" si="196"/>
        <v>0</v>
      </c>
      <c r="AM996">
        <f t="shared" si="197"/>
        <v>0</v>
      </c>
      <c r="AN996">
        <f t="shared" si="198"/>
        <v>0</v>
      </c>
      <c r="AO996">
        <f t="shared" si="199"/>
        <v>0</v>
      </c>
      <c r="AP996">
        <f t="shared" si="200"/>
        <v>0</v>
      </c>
      <c r="AQ996">
        <f t="shared" si="201"/>
        <v>0</v>
      </c>
      <c r="AR996">
        <f t="shared" si="202"/>
        <v>0</v>
      </c>
      <c r="AS996">
        <f t="shared" si="203"/>
        <v>0</v>
      </c>
      <c r="AT996">
        <f t="shared" si="204"/>
        <v>0</v>
      </c>
      <c r="AU996">
        <f t="shared" si="205"/>
        <v>0</v>
      </c>
      <c r="AV996">
        <f t="shared" si="206"/>
        <v>0</v>
      </c>
    </row>
    <row r="997" spans="1:60" ht="36" customHeight="1">
      <c r="A997" s="44"/>
      <c r="B997" s="9"/>
      <c r="C997" s="495"/>
      <c r="D997" s="356"/>
      <c r="E997" s="319"/>
      <c r="F997" s="357"/>
      <c r="G997" s="525" t="s">
        <v>5979</v>
      </c>
      <c r="H997" s="331"/>
      <c r="I997" s="523" t="s">
        <v>5980</v>
      </c>
      <c r="J997" s="329"/>
      <c r="K997" s="329"/>
      <c r="L997" s="329"/>
      <c r="M997" s="329"/>
      <c r="N997" s="331"/>
      <c r="O997" s="52"/>
      <c r="P997" s="52"/>
      <c r="Q997" s="52"/>
      <c r="R997" s="52"/>
      <c r="S997" s="52"/>
      <c r="T997" s="52"/>
      <c r="U997" s="52"/>
      <c r="V997" s="52"/>
      <c r="W997" s="52"/>
      <c r="X997" s="52"/>
      <c r="Y997" s="52"/>
      <c r="Z997" s="52"/>
      <c r="AA997" s="52"/>
      <c r="AB997" s="52"/>
      <c r="AC997" s="52"/>
      <c r="AD997" s="52"/>
      <c r="AG997">
        <f>IF(AND(C518=0,COUNTA(O997:AD997)=0),0,IF(AND(C518&gt;0,C949=0,COUNTA(O997:AD997)=0),0,IF(AND(C518&gt;0,C949&gt;0,COUNTA(O997:AD997)=16),0,1)))</f>
        <v>0</v>
      </c>
      <c r="AH997">
        <f t="shared" si="194"/>
        <v>0</v>
      </c>
      <c r="AK997">
        <f t="shared" si="195"/>
        <v>0</v>
      </c>
      <c r="AL997">
        <f t="shared" si="196"/>
        <v>0</v>
      </c>
      <c r="AM997">
        <f t="shared" si="197"/>
        <v>0</v>
      </c>
      <c r="AN997">
        <f t="shared" si="198"/>
        <v>0</v>
      </c>
      <c r="AO997">
        <f t="shared" si="199"/>
        <v>0</v>
      </c>
      <c r="AP997">
        <f t="shared" si="200"/>
        <v>0</v>
      </c>
      <c r="AQ997">
        <f t="shared" si="201"/>
        <v>0</v>
      </c>
      <c r="AR997">
        <f t="shared" si="202"/>
        <v>0</v>
      </c>
      <c r="AS997">
        <f t="shared" si="203"/>
        <v>0</v>
      </c>
      <c r="AT997">
        <f t="shared" si="204"/>
        <v>0</v>
      </c>
      <c r="AU997">
        <f t="shared" si="205"/>
        <v>0</v>
      </c>
      <c r="AV997">
        <f t="shared" si="206"/>
        <v>0</v>
      </c>
    </row>
    <row r="998" spans="1:60" ht="48" customHeight="1">
      <c r="A998" s="44"/>
      <c r="B998" s="9"/>
      <c r="C998" s="495"/>
      <c r="D998" s="356"/>
      <c r="E998" s="319"/>
      <c r="F998" s="357"/>
      <c r="G998" s="525" t="s">
        <v>5981</v>
      </c>
      <c r="H998" s="331"/>
      <c r="I998" s="523" t="s">
        <v>5982</v>
      </c>
      <c r="J998" s="329"/>
      <c r="K998" s="329"/>
      <c r="L998" s="329"/>
      <c r="M998" s="329"/>
      <c r="N998" s="331"/>
      <c r="O998" s="52"/>
      <c r="P998" s="52"/>
      <c r="Q998" s="52"/>
      <c r="R998" s="52"/>
      <c r="S998" s="52"/>
      <c r="T998" s="52"/>
      <c r="U998" s="52"/>
      <c r="V998" s="52"/>
      <c r="W998" s="52"/>
      <c r="X998" s="52"/>
      <c r="Y998" s="52"/>
      <c r="Z998" s="52"/>
      <c r="AA998" s="52"/>
      <c r="AB998" s="52"/>
      <c r="AC998" s="52"/>
      <c r="AD998" s="52"/>
      <c r="AG998">
        <f>IF(AND(C518=0,COUNTA(O998:AD998)=0),0,IF(AND(C518&gt;0,C949=0,COUNTA(O998:AD998)=0),0,IF(AND(C518&gt;0,C949&gt;0,COUNTA(O998:AD998)=16),0,1)))</f>
        <v>0</v>
      </c>
      <c r="AH998">
        <f t="shared" si="194"/>
        <v>0</v>
      </c>
      <c r="AK998">
        <f t="shared" si="195"/>
        <v>0</v>
      </c>
      <c r="AL998">
        <f t="shared" si="196"/>
        <v>0</v>
      </c>
      <c r="AM998">
        <f t="shared" si="197"/>
        <v>0</v>
      </c>
      <c r="AN998">
        <f t="shared" si="198"/>
        <v>0</v>
      </c>
      <c r="AO998">
        <f t="shared" si="199"/>
        <v>0</v>
      </c>
      <c r="AP998">
        <f t="shared" si="200"/>
        <v>0</v>
      </c>
      <c r="AQ998">
        <f t="shared" si="201"/>
        <v>0</v>
      </c>
      <c r="AR998">
        <f t="shared" si="202"/>
        <v>0</v>
      </c>
      <c r="AS998">
        <f t="shared" si="203"/>
        <v>0</v>
      </c>
      <c r="AT998">
        <f t="shared" si="204"/>
        <v>0</v>
      </c>
      <c r="AU998">
        <f t="shared" si="205"/>
        <v>0</v>
      </c>
      <c r="AV998">
        <f t="shared" si="206"/>
        <v>0</v>
      </c>
    </row>
    <row r="999" spans="1:60" ht="36" customHeight="1">
      <c r="A999" s="44"/>
      <c r="B999" s="9"/>
      <c r="C999" s="495"/>
      <c r="D999" s="356"/>
      <c r="E999" s="319"/>
      <c r="F999" s="357"/>
      <c r="G999" s="525" t="s">
        <v>5983</v>
      </c>
      <c r="H999" s="331"/>
      <c r="I999" s="523" t="s">
        <v>5984</v>
      </c>
      <c r="J999" s="329"/>
      <c r="K999" s="329"/>
      <c r="L999" s="329"/>
      <c r="M999" s="329"/>
      <c r="N999" s="331"/>
      <c r="O999" s="52"/>
      <c r="P999" s="52"/>
      <c r="Q999" s="52"/>
      <c r="R999" s="52"/>
      <c r="S999" s="52"/>
      <c r="T999" s="52"/>
      <c r="U999" s="52"/>
      <c r="V999" s="52"/>
      <c r="W999" s="52"/>
      <c r="X999" s="52"/>
      <c r="Y999" s="52"/>
      <c r="Z999" s="52"/>
      <c r="AA999" s="52"/>
      <c r="AB999" s="52"/>
      <c r="AC999" s="52"/>
      <c r="AD999" s="52"/>
      <c r="AG999">
        <f>IF(AND(C518=0,COUNTA(O999:AD999)=0),0,IF(AND(C518&gt;0,C949=0,COUNTA(O999:AD999)=0),0,IF(AND(C518&gt;0,C949&gt;0,COUNTA(O999:AD999)=16),0,1)))</f>
        <v>0</v>
      </c>
      <c r="AH999">
        <f t="shared" si="194"/>
        <v>0</v>
      </c>
      <c r="AK999">
        <f t="shared" si="195"/>
        <v>0</v>
      </c>
      <c r="AL999">
        <f t="shared" si="196"/>
        <v>0</v>
      </c>
      <c r="AM999">
        <f t="shared" si="197"/>
        <v>0</v>
      </c>
      <c r="AN999">
        <f t="shared" si="198"/>
        <v>0</v>
      </c>
      <c r="AO999">
        <f t="shared" si="199"/>
        <v>0</v>
      </c>
      <c r="AP999">
        <f t="shared" si="200"/>
        <v>0</v>
      </c>
      <c r="AQ999">
        <f t="shared" si="201"/>
        <v>0</v>
      </c>
      <c r="AR999">
        <f t="shared" si="202"/>
        <v>0</v>
      </c>
      <c r="AS999">
        <f t="shared" si="203"/>
        <v>0</v>
      </c>
      <c r="AT999">
        <f t="shared" si="204"/>
        <v>0</v>
      </c>
      <c r="AU999">
        <f t="shared" si="205"/>
        <v>0</v>
      </c>
      <c r="AV999">
        <f t="shared" si="206"/>
        <v>0</v>
      </c>
      <c r="AY999" s="514">
        <v>3.07</v>
      </c>
      <c r="AZ999" s="514"/>
      <c r="BA999" s="514" t="s">
        <v>5894</v>
      </c>
      <c r="BB999" s="514"/>
      <c r="BC999" s="514" t="s">
        <v>5183</v>
      </c>
      <c r="BD999" s="514"/>
      <c r="BE999" s="514" t="s">
        <v>5275</v>
      </c>
      <c r="BF999" s="514"/>
      <c r="BG999" s="514" t="s">
        <v>6706</v>
      </c>
      <c r="BH999" s="514"/>
    </row>
    <row r="1000" spans="1:60" ht="24" customHeight="1">
      <c r="A1000" s="44"/>
      <c r="B1000" s="9"/>
      <c r="C1000" s="495"/>
      <c r="D1000" s="356"/>
      <c r="E1000" s="319"/>
      <c r="F1000" s="357"/>
      <c r="G1000" s="528" t="s">
        <v>5985</v>
      </c>
      <c r="H1000" s="331"/>
      <c r="I1000" s="240"/>
      <c r="J1000" s="524" t="s">
        <v>5986</v>
      </c>
      <c r="K1000" s="319"/>
      <c r="L1000" s="319"/>
      <c r="M1000" s="319"/>
      <c r="N1000" s="357"/>
      <c r="O1000" s="52"/>
      <c r="P1000" s="52"/>
      <c r="Q1000" s="52"/>
      <c r="R1000" s="52"/>
      <c r="S1000" s="52"/>
      <c r="T1000" s="52"/>
      <c r="U1000" s="52"/>
      <c r="V1000" s="52"/>
      <c r="W1000" s="52"/>
      <c r="X1000" s="52"/>
      <c r="Y1000" s="52"/>
      <c r="Z1000" s="52"/>
      <c r="AA1000" s="52"/>
      <c r="AB1000" s="52"/>
      <c r="AC1000" s="52"/>
      <c r="AD1000" s="52"/>
      <c r="AG1000">
        <f>IF(AND(C518=0,COUNTA(O1000:AD1000)=0),0,IF(AND(C518&gt;0,C949=0,COUNTA(O1000:AD1000)=0),0,IF(AND(C518&gt;0,C949&gt;0,COUNTA(O1000:AD1000)=16),0,1)))</f>
        <v>0</v>
      </c>
      <c r="AH1000">
        <f t="shared" si="194"/>
        <v>0</v>
      </c>
      <c r="AK1000">
        <f t="shared" si="195"/>
        <v>0</v>
      </c>
      <c r="AL1000">
        <f t="shared" si="196"/>
        <v>0</v>
      </c>
      <c r="AM1000">
        <f t="shared" si="197"/>
        <v>0</v>
      </c>
      <c r="AN1000">
        <f t="shared" si="198"/>
        <v>0</v>
      </c>
      <c r="AO1000">
        <f t="shared" si="199"/>
        <v>0</v>
      </c>
      <c r="AP1000">
        <f t="shared" si="200"/>
        <v>0</v>
      </c>
      <c r="AQ1000">
        <f t="shared" si="201"/>
        <v>0</v>
      </c>
      <c r="AR1000">
        <f t="shared" si="202"/>
        <v>0</v>
      </c>
      <c r="AS1000">
        <f t="shared" si="203"/>
        <v>0</v>
      </c>
      <c r="AT1000">
        <f t="shared" si="204"/>
        <v>0</v>
      </c>
      <c r="AU1000">
        <f t="shared" si="205"/>
        <v>0</v>
      </c>
      <c r="AV1000">
        <f t="shared" si="206"/>
        <v>0</v>
      </c>
      <c r="AY1000" s="302" t="s">
        <v>5209</v>
      </c>
      <c r="AZ1000" s="302"/>
      <c r="BA1000" s="512">
        <f>O999</f>
        <v>0</v>
      </c>
      <c r="BB1000" s="513"/>
      <c r="BC1000" s="514">
        <f>COUNTIF(O1000:O1004,"NS")</f>
        <v>0</v>
      </c>
      <c r="BD1000" s="514"/>
      <c r="BE1000" s="514">
        <f>IF(AND(O999="NA",COUNTIF(O1000:O1004,"NA")=5),"NA",SUM(O1000:O1004))</f>
        <v>0</v>
      </c>
      <c r="BF1000" s="514"/>
      <c r="BG1000" s="514">
        <f>IF($AG$969=1200,0,IF(OR(AND(BA1000=0,BC1000&gt;0),AND(BA1000="NS",BE1000&gt;0),AND(BA1000="NS",BE1000=0,BC1000=0)),1,IF(OR(AND(BC1000&gt;=2,BE1000&lt;BA1000),AND(BA1000="NS",BE1000=0,BC1000&gt;0),BA1000=BE1000),0,1)))</f>
        <v>0</v>
      </c>
      <c r="BH1000" s="514">
        <f>IF(BH995=BI995,0,IF(OR(AND(BE1000=0,BF1000&gt;0),AND(BE1000="NS",BG1000&gt;0),AND(BE1000="NS",BG1000=0,BF1000=0)),1,IF(OR(AND(BF1000&gt;=2,BG1000&lt;BE1000),AND(BE1000="NS",BG1000=0,BF1000&gt;0),BE1000=BG1000),0,1)))</f>
        <v>0</v>
      </c>
    </row>
    <row r="1001" spans="1:60" ht="24" customHeight="1">
      <c r="A1001" s="44"/>
      <c r="B1001" s="9"/>
      <c r="C1001" s="495"/>
      <c r="D1001" s="356"/>
      <c r="E1001" s="319"/>
      <c r="F1001" s="357"/>
      <c r="G1001" s="528" t="s">
        <v>5987</v>
      </c>
      <c r="H1001" s="331"/>
      <c r="I1001" s="241"/>
      <c r="J1001" s="524" t="s">
        <v>5988</v>
      </c>
      <c r="K1001" s="319"/>
      <c r="L1001" s="319"/>
      <c r="M1001" s="319"/>
      <c r="N1001" s="357"/>
      <c r="O1001" s="52"/>
      <c r="P1001" s="52"/>
      <c r="Q1001" s="52"/>
      <c r="R1001" s="52"/>
      <c r="S1001" s="52"/>
      <c r="T1001" s="52"/>
      <c r="U1001" s="52"/>
      <c r="V1001" s="52"/>
      <c r="W1001" s="52"/>
      <c r="X1001" s="52"/>
      <c r="Y1001" s="52"/>
      <c r="Z1001" s="52"/>
      <c r="AA1001" s="52"/>
      <c r="AB1001" s="52"/>
      <c r="AC1001" s="52"/>
      <c r="AD1001" s="52"/>
      <c r="AG1001">
        <f>IF(AND(C518=0,COUNTA(O1001:AD1001)=0),0,IF(AND(C518&gt;0,C949=0,COUNTA(O1001:AD1001)=0),0,IF(AND(C518&gt;0,C949&gt;0,COUNTA(O1001:AD1001)=16),0,1)))</f>
        <v>0</v>
      </c>
      <c r="AH1001">
        <f t="shared" si="194"/>
        <v>0</v>
      </c>
      <c r="AK1001">
        <f t="shared" si="195"/>
        <v>0</v>
      </c>
      <c r="AL1001">
        <f t="shared" si="196"/>
        <v>0</v>
      </c>
      <c r="AM1001">
        <f t="shared" si="197"/>
        <v>0</v>
      </c>
      <c r="AN1001">
        <f t="shared" si="198"/>
        <v>0</v>
      </c>
      <c r="AO1001">
        <f t="shared" si="199"/>
        <v>0</v>
      </c>
      <c r="AP1001">
        <f t="shared" si="200"/>
        <v>0</v>
      </c>
      <c r="AQ1001">
        <f t="shared" si="201"/>
        <v>0</v>
      </c>
      <c r="AR1001">
        <f t="shared" si="202"/>
        <v>0</v>
      </c>
      <c r="AS1001">
        <f t="shared" si="203"/>
        <v>0</v>
      </c>
      <c r="AT1001">
        <f t="shared" si="204"/>
        <v>0</v>
      </c>
      <c r="AU1001">
        <f t="shared" si="205"/>
        <v>0</v>
      </c>
      <c r="AV1001">
        <f t="shared" si="206"/>
        <v>0</v>
      </c>
      <c r="AY1001" s="302" t="s">
        <v>5300</v>
      </c>
      <c r="AZ1001" s="302"/>
      <c r="BA1001" s="512">
        <f>P999</f>
        <v>0</v>
      </c>
      <c r="BB1001" s="513"/>
      <c r="BC1001" s="514">
        <f>COUNTIF(P1000:P1004,"NS")</f>
        <v>0</v>
      </c>
      <c r="BD1001" s="514"/>
      <c r="BE1001" s="514">
        <f>IF(AND(P999="NA",COUNTIF(P1000:P1004,"NA")=5),"NA",SUM(P1000:P1004))</f>
        <v>0</v>
      </c>
      <c r="BF1001" s="514"/>
      <c r="BG1001" s="514">
        <f t="shared" ref="BG1001:BG1015" si="209">IF($AG$969=1200,0,IF(OR(AND(BA1001=0,BC1001&gt;0),AND(BA1001="NS",BE1001&gt;0),AND(BA1001="NS",BE1001=0,BC1001=0)),1,IF(OR(AND(BC1001&gt;=2,BE1001&lt;BA1001),AND(BA1001="NS",BE1001=0,BC1001&gt;0),BA1001=BE1001),0,1)))</f>
        <v>0</v>
      </c>
      <c r="BH1001" s="514">
        <f t="shared" ref="BH1001:BH1015" si="210">IF(BH996=BI996,0,IF(OR(AND(BE1001=0,BF1001&gt;0),AND(BE1001="NS",BG1001&gt;0),AND(BE1001="NS",BG1001=0,BF1001=0)),1,IF(OR(AND(BF1001&gt;=2,BG1001&lt;BE1001),AND(BE1001="NS",BG1001=0,BF1001&gt;0),BE1001=BG1001),0,1)))</f>
        <v>0</v>
      </c>
    </row>
    <row r="1002" spans="1:60" ht="36" customHeight="1">
      <c r="A1002" s="44"/>
      <c r="B1002" s="9"/>
      <c r="C1002" s="495"/>
      <c r="D1002" s="356"/>
      <c r="E1002" s="319"/>
      <c r="F1002" s="357"/>
      <c r="G1002" s="528" t="s">
        <v>5989</v>
      </c>
      <c r="H1002" s="331"/>
      <c r="I1002" s="241"/>
      <c r="J1002" s="524" t="s">
        <v>5990</v>
      </c>
      <c r="K1002" s="319"/>
      <c r="L1002" s="319"/>
      <c r="M1002" s="319"/>
      <c r="N1002" s="357"/>
      <c r="O1002" s="52"/>
      <c r="P1002" s="52"/>
      <c r="Q1002" s="52"/>
      <c r="R1002" s="52"/>
      <c r="S1002" s="52"/>
      <c r="T1002" s="52"/>
      <c r="U1002" s="52"/>
      <c r="V1002" s="52"/>
      <c r="W1002" s="52"/>
      <c r="X1002" s="52"/>
      <c r="Y1002" s="52"/>
      <c r="Z1002" s="52"/>
      <c r="AA1002" s="52"/>
      <c r="AB1002" s="52"/>
      <c r="AC1002" s="52"/>
      <c r="AD1002" s="52"/>
      <c r="AG1002">
        <f>IF(AND(C518=0,COUNTA(O1002:AD1002)=0),0,IF(AND(C518&gt;0,C949=0,COUNTA(O1002:AD1002)=0),0,IF(AND(C518&gt;0,C949&gt;0,COUNTA(O1002:AD1002)=16),0,1)))</f>
        <v>0</v>
      </c>
      <c r="AH1002">
        <f t="shared" si="194"/>
        <v>0</v>
      </c>
      <c r="AK1002">
        <f t="shared" si="195"/>
        <v>0</v>
      </c>
      <c r="AL1002">
        <f t="shared" si="196"/>
        <v>0</v>
      </c>
      <c r="AM1002">
        <f t="shared" si="197"/>
        <v>0</v>
      </c>
      <c r="AN1002">
        <f t="shared" si="198"/>
        <v>0</v>
      </c>
      <c r="AO1002">
        <f t="shared" si="199"/>
        <v>0</v>
      </c>
      <c r="AP1002">
        <f t="shared" si="200"/>
        <v>0</v>
      </c>
      <c r="AQ1002">
        <f t="shared" si="201"/>
        <v>0</v>
      </c>
      <c r="AR1002">
        <f t="shared" si="202"/>
        <v>0</v>
      </c>
      <c r="AS1002">
        <f t="shared" si="203"/>
        <v>0</v>
      </c>
      <c r="AT1002">
        <f t="shared" si="204"/>
        <v>0</v>
      </c>
      <c r="AU1002">
        <f t="shared" si="205"/>
        <v>0</v>
      </c>
      <c r="AV1002">
        <f t="shared" si="206"/>
        <v>0</v>
      </c>
      <c r="AY1002" s="302" t="s">
        <v>5301</v>
      </c>
      <c r="AZ1002" s="302"/>
      <c r="BA1002" s="512">
        <f>Q999</f>
        <v>0</v>
      </c>
      <c r="BB1002" s="513"/>
      <c r="BC1002" s="514">
        <f>COUNTIF(Q1000:Q1004,"NS")</f>
        <v>0</v>
      </c>
      <c r="BD1002" s="514"/>
      <c r="BE1002" s="514">
        <f>IF(AND(Q999="NA",COUNTIF(Q1000:Q1004,"NA")=5),"NA",SUM(Q1000:Q1004))</f>
        <v>0</v>
      </c>
      <c r="BF1002" s="514"/>
      <c r="BG1002" s="514">
        <f t="shared" si="209"/>
        <v>0</v>
      </c>
      <c r="BH1002" s="514">
        <f t="shared" si="210"/>
        <v>0</v>
      </c>
    </row>
    <row r="1003" spans="1:60" ht="60" customHeight="1">
      <c r="A1003" s="44"/>
      <c r="B1003" s="9"/>
      <c r="C1003" s="495"/>
      <c r="D1003" s="356"/>
      <c r="E1003" s="319"/>
      <c r="F1003" s="357"/>
      <c r="G1003" s="528" t="s">
        <v>5991</v>
      </c>
      <c r="H1003" s="331"/>
      <c r="I1003" s="241"/>
      <c r="J1003" s="524" t="s">
        <v>5992</v>
      </c>
      <c r="K1003" s="319"/>
      <c r="L1003" s="319"/>
      <c r="M1003" s="319"/>
      <c r="N1003" s="357"/>
      <c r="O1003" s="52"/>
      <c r="P1003" s="52"/>
      <c r="Q1003" s="52"/>
      <c r="R1003" s="52"/>
      <c r="S1003" s="52"/>
      <c r="T1003" s="52"/>
      <c r="U1003" s="52"/>
      <c r="V1003" s="52"/>
      <c r="W1003" s="52"/>
      <c r="X1003" s="52"/>
      <c r="Y1003" s="52"/>
      <c r="Z1003" s="52"/>
      <c r="AA1003" s="52"/>
      <c r="AB1003" s="52"/>
      <c r="AC1003" s="52"/>
      <c r="AD1003" s="52"/>
      <c r="AG1003">
        <f>IF(AND(C518=0,COUNTA(O1003:AD1003)=0),0,IF(AND(C518&gt;0,C949=0,COUNTA(O1003:AD1003)=0),0,IF(AND(C518&gt;0,C949&gt;0,COUNTA(O1003:AD1003)=16),0,1)))</f>
        <v>0</v>
      </c>
      <c r="AH1003">
        <f t="shared" si="194"/>
        <v>0</v>
      </c>
      <c r="AK1003">
        <f t="shared" si="195"/>
        <v>0</v>
      </c>
      <c r="AL1003">
        <f t="shared" si="196"/>
        <v>0</v>
      </c>
      <c r="AM1003">
        <f t="shared" si="197"/>
        <v>0</v>
      </c>
      <c r="AN1003">
        <f t="shared" si="198"/>
        <v>0</v>
      </c>
      <c r="AO1003">
        <f t="shared" si="199"/>
        <v>0</v>
      </c>
      <c r="AP1003">
        <f t="shared" si="200"/>
        <v>0</v>
      </c>
      <c r="AQ1003">
        <f t="shared" si="201"/>
        <v>0</v>
      </c>
      <c r="AR1003">
        <f t="shared" si="202"/>
        <v>0</v>
      </c>
      <c r="AS1003">
        <f t="shared" si="203"/>
        <v>0</v>
      </c>
      <c r="AT1003">
        <f t="shared" si="204"/>
        <v>0</v>
      </c>
      <c r="AU1003">
        <f t="shared" si="205"/>
        <v>0</v>
      </c>
      <c r="AV1003">
        <f t="shared" si="206"/>
        <v>0</v>
      </c>
      <c r="AY1003" s="302" t="s">
        <v>5355</v>
      </c>
      <c r="AZ1003" s="302"/>
      <c r="BA1003" s="512">
        <f>R999</f>
        <v>0</v>
      </c>
      <c r="BB1003" s="513"/>
      <c r="BC1003" s="514">
        <f>COUNTIF(R1000:R1004,"NS")</f>
        <v>0</v>
      </c>
      <c r="BD1003" s="514"/>
      <c r="BE1003" s="514">
        <f>IF(AND(R999="NA",COUNTIF(R1000:R1004,"NA")=5),"NA",SUM(R1000:R1004))</f>
        <v>0</v>
      </c>
      <c r="BF1003" s="514"/>
      <c r="BG1003" s="514">
        <f t="shared" si="209"/>
        <v>0</v>
      </c>
      <c r="BH1003" s="514">
        <f t="shared" si="210"/>
        <v>0</v>
      </c>
    </row>
    <row r="1004" spans="1:60" ht="15" customHeight="1">
      <c r="A1004" s="44"/>
      <c r="B1004" s="9"/>
      <c r="C1004" s="495"/>
      <c r="D1004" s="356"/>
      <c r="E1004" s="319"/>
      <c r="F1004" s="357"/>
      <c r="G1004" s="536" t="s">
        <v>5993</v>
      </c>
      <c r="H1004" s="331"/>
      <c r="I1004" s="245"/>
      <c r="J1004" s="524" t="s">
        <v>5355</v>
      </c>
      <c r="K1004" s="319"/>
      <c r="L1004" s="319"/>
      <c r="M1004" s="319"/>
      <c r="N1004" s="357"/>
      <c r="O1004" s="52"/>
      <c r="P1004" s="52"/>
      <c r="Q1004" s="52"/>
      <c r="R1004" s="52"/>
      <c r="S1004" s="52"/>
      <c r="T1004" s="52"/>
      <c r="U1004" s="52"/>
      <c r="V1004" s="52"/>
      <c r="W1004" s="52"/>
      <c r="X1004" s="52"/>
      <c r="Y1004" s="52"/>
      <c r="Z1004" s="52"/>
      <c r="AA1004" s="52"/>
      <c r="AB1004" s="52"/>
      <c r="AC1004" s="52"/>
      <c r="AD1004" s="52"/>
      <c r="AG1004">
        <f>IF(AND(C518=0,COUNTA(O1004:AD1004)=0),0,IF(AND(C518&gt;0,C949=0,COUNTA(O1004:AD1004)=0),0,IF(AND(C518&gt;0,C949&gt;0,COUNTA(O1004:AD1004)=16),0,1)))</f>
        <v>0</v>
      </c>
      <c r="AH1004">
        <f t="shared" si="194"/>
        <v>0</v>
      </c>
      <c r="AK1004">
        <f t="shared" si="195"/>
        <v>0</v>
      </c>
      <c r="AL1004">
        <f t="shared" si="196"/>
        <v>0</v>
      </c>
      <c r="AM1004">
        <f t="shared" si="197"/>
        <v>0</v>
      </c>
      <c r="AN1004">
        <f t="shared" si="198"/>
        <v>0</v>
      </c>
      <c r="AO1004">
        <f t="shared" si="199"/>
        <v>0</v>
      </c>
      <c r="AP1004">
        <f t="shared" si="200"/>
        <v>0</v>
      </c>
      <c r="AQ1004">
        <f t="shared" si="201"/>
        <v>0</v>
      </c>
      <c r="AR1004">
        <f t="shared" si="202"/>
        <v>0</v>
      </c>
      <c r="AS1004">
        <f t="shared" si="203"/>
        <v>0</v>
      </c>
      <c r="AT1004">
        <f t="shared" si="204"/>
        <v>0</v>
      </c>
      <c r="AU1004">
        <f t="shared" si="205"/>
        <v>0</v>
      </c>
      <c r="AV1004">
        <f t="shared" si="206"/>
        <v>0</v>
      </c>
      <c r="AY1004" s="302" t="s">
        <v>5356</v>
      </c>
      <c r="AZ1004" s="302" t="s">
        <v>5304</v>
      </c>
      <c r="BA1004" s="512">
        <f>S999</f>
        <v>0</v>
      </c>
      <c r="BB1004" s="513"/>
      <c r="BC1004" s="514">
        <f>COUNTIF(S1000:S1004,"NS")</f>
        <v>0</v>
      </c>
      <c r="BD1004" s="514"/>
      <c r="BE1004" s="514">
        <f>IF(AND(S999="NA",COUNTIF(S1000:S1004,"NA")=5),"NA",SUM(S1000:S1004))</f>
        <v>0</v>
      </c>
      <c r="BF1004" s="514"/>
      <c r="BG1004" s="514">
        <f t="shared" si="209"/>
        <v>0</v>
      </c>
      <c r="BH1004" s="514">
        <f t="shared" si="210"/>
        <v>0</v>
      </c>
    </row>
    <row r="1005" spans="1:60" ht="36" customHeight="1">
      <c r="A1005" s="44"/>
      <c r="B1005" s="9"/>
      <c r="C1005" s="495"/>
      <c r="D1005" s="356"/>
      <c r="E1005" s="319"/>
      <c r="F1005" s="357"/>
      <c r="G1005" s="525" t="s">
        <v>5994</v>
      </c>
      <c r="H1005" s="331"/>
      <c r="I1005" s="523" t="s">
        <v>5995</v>
      </c>
      <c r="J1005" s="329"/>
      <c r="K1005" s="329"/>
      <c r="L1005" s="329"/>
      <c r="M1005" s="329"/>
      <c r="N1005" s="331"/>
      <c r="O1005" s="52"/>
      <c r="P1005" s="52"/>
      <c r="Q1005" s="52"/>
      <c r="R1005" s="52"/>
      <c r="S1005" s="52"/>
      <c r="T1005" s="52"/>
      <c r="U1005" s="52"/>
      <c r="V1005" s="52"/>
      <c r="W1005" s="52"/>
      <c r="X1005" s="52"/>
      <c r="Y1005" s="52"/>
      <c r="Z1005" s="52"/>
      <c r="AA1005" s="52"/>
      <c r="AB1005" s="52"/>
      <c r="AC1005" s="52"/>
      <c r="AD1005" s="52"/>
      <c r="AG1005">
        <f>IF(AND(C518=0,COUNTA(O1005:AD1005)=0),0,IF(AND(C518&gt;0,C949=0,COUNTA(O1005:AD1005)=0),0,IF(AND(C518&gt;0,C949&gt;0,COUNTA(O1005:AD1005)=16),0,1)))</f>
        <v>0</v>
      </c>
      <c r="AH1005">
        <f t="shared" si="194"/>
        <v>0</v>
      </c>
      <c r="AK1005">
        <f t="shared" si="195"/>
        <v>0</v>
      </c>
      <c r="AL1005">
        <f t="shared" si="196"/>
        <v>0</v>
      </c>
      <c r="AM1005">
        <f t="shared" si="197"/>
        <v>0</v>
      </c>
      <c r="AN1005">
        <f t="shared" si="198"/>
        <v>0</v>
      </c>
      <c r="AO1005">
        <f t="shared" si="199"/>
        <v>0</v>
      </c>
      <c r="AP1005">
        <f t="shared" si="200"/>
        <v>0</v>
      </c>
      <c r="AQ1005">
        <f t="shared" si="201"/>
        <v>0</v>
      </c>
      <c r="AR1005">
        <f t="shared" si="202"/>
        <v>0</v>
      </c>
      <c r="AS1005">
        <f t="shared" si="203"/>
        <v>0</v>
      </c>
      <c r="AT1005">
        <f t="shared" si="204"/>
        <v>0</v>
      </c>
      <c r="AU1005">
        <f t="shared" si="205"/>
        <v>0</v>
      </c>
      <c r="AV1005">
        <f t="shared" si="206"/>
        <v>0</v>
      </c>
      <c r="AY1005" s="302"/>
      <c r="AZ1005" s="302" t="s">
        <v>5300</v>
      </c>
      <c r="BA1005" s="512">
        <f>T999</f>
        <v>0</v>
      </c>
      <c r="BB1005" s="513"/>
      <c r="BC1005" s="514">
        <f>COUNTIF(T1000:T1004,"NS")</f>
        <v>0</v>
      </c>
      <c r="BD1005" s="514"/>
      <c r="BE1005" s="514">
        <f>IF(AND(T999="NA",COUNTIF(T1000:T1004,"NA")=5),"NA",SUM(T1000:T1004))</f>
        <v>0</v>
      </c>
      <c r="BF1005" s="514"/>
      <c r="BG1005" s="514">
        <f t="shared" si="209"/>
        <v>0</v>
      </c>
      <c r="BH1005" s="514">
        <f t="shared" si="210"/>
        <v>0</v>
      </c>
    </row>
    <row r="1006" spans="1:60" ht="36" customHeight="1">
      <c r="A1006" s="44"/>
      <c r="B1006" s="9"/>
      <c r="C1006" s="495"/>
      <c r="D1006" s="356"/>
      <c r="E1006" s="319"/>
      <c r="F1006" s="357"/>
      <c r="G1006" s="525" t="s">
        <v>5996</v>
      </c>
      <c r="H1006" s="331"/>
      <c r="I1006" s="523" t="s">
        <v>5997</v>
      </c>
      <c r="J1006" s="329"/>
      <c r="K1006" s="329"/>
      <c r="L1006" s="329"/>
      <c r="M1006" s="329"/>
      <c r="N1006" s="331"/>
      <c r="O1006" s="52"/>
      <c r="P1006" s="52"/>
      <c r="Q1006" s="52"/>
      <c r="R1006" s="52"/>
      <c r="S1006" s="52"/>
      <c r="T1006" s="52"/>
      <c r="U1006" s="52"/>
      <c r="V1006" s="52"/>
      <c r="W1006" s="52"/>
      <c r="X1006" s="52"/>
      <c r="Y1006" s="52"/>
      <c r="Z1006" s="52"/>
      <c r="AA1006" s="52"/>
      <c r="AB1006" s="52"/>
      <c r="AC1006" s="52"/>
      <c r="AD1006" s="52"/>
      <c r="AG1006">
        <f>IF(AND(C518=0,COUNTA(O1006:AD1006)=0),0,IF(AND(C518&gt;0,C949=0,COUNTA(O1006:AD1006)=0),0,IF(AND(C518&gt;0,C949&gt;0,COUNTA(O1006:AD1006)=16),0,1)))</f>
        <v>0</v>
      </c>
      <c r="AH1006">
        <f t="shared" si="194"/>
        <v>0</v>
      </c>
      <c r="AK1006">
        <f t="shared" si="195"/>
        <v>0</v>
      </c>
      <c r="AL1006">
        <f t="shared" si="196"/>
        <v>0</v>
      </c>
      <c r="AM1006">
        <f t="shared" si="197"/>
        <v>0</v>
      </c>
      <c r="AN1006">
        <f t="shared" si="198"/>
        <v>0</v>
      </c>
      <c r="AO1006">
        <f t="shared" si="199"/>
        <v>0</v>
      </c>
      <c r="AP1006">
        <f t="shared" si="200"/>
        <v>0</v>
      </c>
      <c r="AQ1006">
        <f t="shared" si="201"/>
        <v>0</v>
      </c>
      <c r="AR1006">
        <f t="shared" si="202"/>
        <v>0</v>
      </c>
      <c r="AS1006">
        <f t="shared" si="203"/>
        <v>0</v>
      </c>
      <c r="AT1006">
        <f t="shared" si="204"/>
        <v>0</v>
      </c>
      <c r="AU1006">
        <f t="shared" si="205"/>
        <v>0</v>
      </c>
      <c r="AV1006">
        <f t="shared" si="206"/>
        <v>0</v>
      </c>
      <c r="AY1006" s="302"/>
      <c r="AZ1006" s="302" t="s">
        <v>5301</v>
      </c>
      <c r="BA1006" s="512">
        <f>U999</f>
        <v>0</v>
      </c>
      <c r="BB1006" s="513"/>
      <c r="BC1006" s="514">
        <f>COUNTIF(U1000:U1004,"NS")</f>
        <v>0</v>
      </c>
      <c r="BD1006" s="514"/>
      <c r="BE1006" s="514">
        <f>IF(AND(U999="NA",COUNTIF(U1000:U1004,"NA")=5),"NA",SUM(U1000:U1004))</f>
        <v>0</v>
      </c>
      <c r="BF1006" s="514"/>
      <c r="BG1006" s="514">
        <f t="shared" si="209"/>
        <v>0</v>
      </c>
      <c r="BH1006" s="514">
        <f t="shared" si="210"/>
        <v>0</v>
      </c>
    </row>
    <row r="1007" spans="1:60" ht="60" customHeight="1">
      <c r="A1007" s="44"/>
      <c r="B1007" s="9"/>
      <c r="C1007" s="495"/>
      <c r="D1007" s="356"/>
      <c r="E1007" s="319"/>
      <c r="F1007" s="357"/>
      <c r="G1007" s="525" t="s">
        <v>5998</v>
      </c>
      <c r="H1007" s="331"/>
      <c r="I1007" s="523" t="s">
        <v>5999</v>
      </c>
      <c r="J1007" s="329"/>
      <c r="K1007" s="329"/>
      <c r="L1007" s="329"/>
      <c r="M1007" s="329"/>
      <c r="N1007" s="331"/>
      <c r="O1007" s="52"/>
      <c r="P1007" s="52"/>
      <c r="Q1007" s="52"/>
      <c r="R1007" s="52"/>
      <c r="S1007" s="52"/>
      <c r="T1007" s="52"/>
      <c r="U1007" s="52"/>
      <c r="V1007" s="52"/>
      <c r="W1007" s="52"/>
      <c r="X1007" s="52"/>
      <c r="Y1007" s="52"/>
      <c r="Z1007" s="52"/>
      <c r="AA1007" s="52"/>
      <c r="AB1007" s="52"/>
      <c r="AC1007" s="52"/>
      <c r="AD1007" s="52"/>
      <c r="AG1007">
        <f>IF(AND(C518=0,COUNTA(O1007:AD1007)=0),0,IF(AND(C518&gt;0,C949=0,COUNTA(O1007:AD1007)=0),0,IF(AND(C518&gt;0,C949&gt;0,COUNTA(O1007:AD1007)=16),0,1)))</f>
        <v>0</v>
      </c>
      <c r="AH1007">
        <f t="shared" si="194"/>
        <v>0</v>
      </c>
      <c r="AK1007">
        <f t="shared" si="195"/>
        <v>0</v>
      </c>
      <c r="AL1007">
        <f t="shared" si="196"/>
        <v>0</v>
      </c>
      <c r="AM1007">
        <f t="shared" si="197"/>
        <v>0</v>
      </c>
      <c r="AN1007">
        <f t="shared" si="198"/>
        <v>0</v>
      </c>
      <c r="AO1007">
        <f t="shared" si="199"/>
        <v>0</v>
      </c>
      <c r="AP1007">
        <f t="shared" si="200"/>
        <v>0</v>
      </c>
      <c r="AQ1007">
        <f t="shared" si="201"/>
        <v>0</v>
      </c>
      <c r="AR1007">
        <f t="shared" si="202"/>
        <v>0</v>
      </c>
      <c r="AS1007">
        <f t="shared" si="203"/>
        <v>0</v>
      </c>
      <c r="AT1007">
        <f t="shared" si="204"/>
        <v>0</v>
      </c>
      <c r="AU1007">
        <f t="shared" si="205"/>
        <v>0</v>
      </c>
      <c r="AV1007">
        <f t="shared" si="206"/>
        <v>0</v>
      </c>
      <c r="AY1007" s="302"/>
      <c r="AZ1007" s="302" t="s">
        <v>5355</v>
      </c>
      <c r="BA1007" s="512">
        <f>V999</f>
        <v>0</v>
      </c>
      <c r="BB1007" s="513"/>
      <c r="BC1007" s="514">
        <f>COUNTIF(V1000:V1004,"NS")</f>
        <v>0</v>
      </c>
      <c r="BD1007" s="514"/>
      <c r="BE1007" s="514">
        <f>IF(AND(V999="NA",COUNTIF(V1000:V1004,"NA")=5),"NA",SUM(V1000:V1004))</f>
        <v>0</v>
      </c>
      <c r="BF1007" s="514"/>
      <c r="BG1007" s="514">
        <f t="shared" si="209"/>
        <v>0</v>
      </c>
      <c r="BH1007" s="514">
        <f t="shared" si="210"/>
        <v>0</v>
      </c>
    </row>
    <row r="1008" spans="1:60" ht="36" customHeight="1">
      <c r="A1008" s="44"/>
      <c r="B1008" s="9"/>
      <c r="C1008" s="495"/>
      <c r="D1008" s="356"/>
      <c r="E1008" s="319"/>
      <c r="F1008" s="357"/>
      <c r="G1008" s="525" t="s">
        <v>6000</v>
      </c>
      <c r="H1008" s="331"/>
      <c r="I1008" s="523" t="s">
        <v>6001</v>
      </c>
      <c r="J1008" s="329"/>
      <c r="K1008" s="329"/>
      <c r="L1008" s="329"/>
      <c r="M1008" s="329"/>
      <c r="N1008" s="331"/>
      <c r="O1008" s="52"/>
      <c r="P1008" s="52"/>
      <c r="Q1008" s="52"/>
      <c r="R1008" s="52"/>
      <c r="S1008" s="52"/>
      <c r="T1008" s="52"/>
      <c r="U1008" s="52"/>
      <c r="V1008" s="52"/>
      <c r="W1008" s="52"/>
      <c r="X1008" s="52"/>
      <c r="Y1008" s="52"/>
      <c r="Z1008" s="52"/>
      <c r="AA1008" s="52"/>
      <c r="AB1008" s="52"/>
      <c r="AC1008" s="52"/>
      <c r="AD1008" s="52"/>
      <c r="AG1008">
        <f>IF(AND(C518=0,COUNTA(O1008:AD1008)=0),0,IF(AND(C518&gt;0,C949=0,COUNTA(O1008:AD1008)=0),0,IF(AND(C518&gt;0,C949&gt;0,COUNTA(O1008:AD1008)=16),0,1)))</f>
        <v>0</v>
      </c>
      <c r="AH1008">
        <f t="shared" si="194"/>
        <v>0</v>
      </c>
      <c r="AK1008">
        <f t="shared" si="195"/>
        <v>0</v>
      </c>
      <c r="AL1008">
        <f t="shared" si="196"/>
        <v>0</v>
      </c>
      <c r="AM1008">
        <f t="shared" si="197"/>
        <v>0</v>
      </c>
      <c r="AN1008">
        <f t="shared" si="198"/>
        <v>0</v>
      </c>
      <c r="AO1008">
        <f t="shared" si="199"/>
        <v>0</v>
      </c>
      <c r="AP1008">
        <f t="shared" si="200"/>
        <v>0</v>
      </c>
      <c r="AQ1008">
        <f t="shared" si="201"/>
        <v>0</v>
      </c>
      <c r="AR1008">
        <f t="shared" si="202"/>
        <v>0</v>
      </c>
      <c r="AS1008">
        <f t="shared" si="203"/>
        <v>0</v>
      </c>
      <c r="AT1008">
        <f t="shared" si="204"/>
        <v>0</v>
      </c>
      <c r="AU1008">
        <f t="shared" si="205"/>
        <v>0</v>
      </c>
      <c r="AV1008">
        <f t="shared" si="206"/>
        <v>0</v>
      </c>
      <c r="AY1008" s="302" t="s">
        <v>5357</v>
      </c>
      <c r="AZ1008" s="302" t="s">
        <v>5304</v>
      </c>
      <c r="BA1008" s="512">
        <f>W999</f>
        <v>0</v>
      </c>
      <c r="BB1008" s="513"/>
      <c r="BC1008" s="514">
        <f>COUNTIF(W1000:W1004,"NS")</f>
        <v>0</v>
      </c>
      <c r="BD1008" s="514"/>
      <c r="BE1008" s="514">
        <f>IF(AND(W999="NA",COUNTIF(W1000:W1004,"NA")=5),"NA",SUM(W1000:W1004))</f>
        <v>0</v>
      </c>
      <c r="BF1008" s="514"/>
      <c r="BG1008" s="514">
        <f t="shared" si="209"/>
        <v>0</v>
      </c>
      <c r="BH1008" s="514">
        <f t="shared" si="210"/>
        <v>0</v>
      </c>
    </row>
    <row r="1009" spans="1:60" ht="48" customHeight="1">
      <c r="A1009" s="44"/>
      <c r="B1009" s="9"/>
      <c r="C1009" s="495"/>
      <c r="D1009" s="356"/>
      <c r="E1009" s="319"/>
      <c r="F1009" s="357"/>
      <c r="G1009" s="525" t="s">
        <v>6002</v>
      </c>
      <c r="H1009" s="331"/>
      <c r="I1009" s="523" t="s">
        <v>6003</v>
      </c>
      <c r="J1009" s="329"/>
      <c r="K1009" s="329"/>
      <c r="L1009" s="329"/>
      <c r="M1009" s="329"/>
      <c r="N1009" s="331"/>
      <c r="O1009" s="52"/>
      <c r="P1009" s="52"/>
      <c r="Q1009" s="52"/>
      <c r="R1009" s="52"/>
      <c r="S1009" s="52"/>
      <c r="T1009" s="52"/>
      <c r="U1009" s="52"/>
      <c r="V1009" s="52"/>
      <c r="W1009" s="52"/>
      <c r="X1009" s="52"/>
      <c r="Y1009" s="52"/>
      <c r="Z1009" s="52"/>
      <c r="AA1009" s="52"/>
      <c r="AB1009" s="52"/>
      <c r="AC1009" s="52"/>
      <c r="AD1009" s="52"/>
      <c r="AG1009">
        <f>IF(AND(C518=0,COUNTA(O1009:AD1009)=0),0,IF(AND(C518&gt;0,C949=0,COUNTA(O1009:AD1009)=0),0,IF(AND(C518&gt;0,C949&gt;0,COUNTA(O1009:AD1009)=16),0,1)))</f>
        <v>0</v>
      </c>
      <c r="AH1009">
        <f t="shared" si="194"/>
        <v>0</v>
      </c>
      <c r="AK1009">
        <f t="shared" si="195"/>
        <v>0</v>
      </c>
      <c r="AL1009">
        <f t="shared" si="196"/>
        <v>0</v>
      </c>
      <c r="AM1009">
        <f t="shared" si="197"/>
        <v>0</v>
      </c>
      <c r="AN1009">
        <f t="shared" si="198"/>
        <v>0</v>
      </c>
      <c r="AO1009">
        <f t="shared" si="199"/>
        <v>0</v>
      </c>
      <c r="AP1009">
        <f t="shared" si="200"/>
        <v>0</v>
      </c>
      <c r="AQ1009">
        <f t="shared" si="201"/>
        <v>0</v>
      </c>
      <c r="AR1009">
        <f t="shared" si="202"/>
        <v>0</v>
      </c>
      <c r="AS1009">
        <f t="shared" si="203"/>
        <v>0</v>
      </c>
      <c r="AT1009">
        <f t="shared" si="204"/>
        <v>0</v>
      </c>
      <c r="AU1009">
        <f t="shared" si="205"/>
        <v>0</v>
      </c>
      <c r="AV1009">
        <f t="shared" si="206"/>
        <v>0</v>
      </c>
      <c r="AY1009" s="302"/>
      <c r="AZ1009" s="302" t="s">
        <v>5300</v>
      </c>
      <c r="BA1009" s="512">
        <f>X999</f>
        <v>0</v>
      </c>
      <c r="BB1009" s="513"/>
      <c r="BC1009" s="514">
        <f>COUNTIF(X1000:X1004,"NS")</f>
        <v>0</v>
      </c>
      <c r="BD1009" s="514"/>
      <c r="BE1009" s="514">
        <f>IF(AND(X999="NA",COUNTIF(X1000:X1004,"NA")=5),"NA",SUM(X1000:X1004))</f>
        <v>0</v>
      </c>
      <c r="BF1009" s="514"/>
      <c r="BG1009" s="514">
        <f t="shared" si="209"/>
        <v>0</v>
      </c>
      <c r="BH1009" s="514">
        <f t="shared" si="210"/>
        <v>0</v>
      </c>
    </row>
    <row r="1010" spans="1:60" ht="15" customHeight="1">
      <c r="A1010" s="44"/>
      <c r="B1010" s="9"/>
      <c r="C1010" s="495"/>
      <c r="D1010" s="356"/>
      <c r="E1010" s="319"/>
      <c r="F1010" s="357"/>
      <c r="G1010" s="525" t="s">
        <v>6004</v>
      </c>
      <c r="H1010" s="331"/>
      <c r="I1010" s="523" t="s">
        <v>6005</v>
      </c>
      <c r="J1010" s="329"/>
      <c r="K1010" s="329"/>
      <c r="L1010" s="329"/>
      <c r="M1010" s="329"/>
      <c r="N1010" s="331"/>
      <c r="O1010" s="52"/>
      <c r="P1010" s="52"/>
      <c r="Q1010" s="52"/>
      <c r="R1010" s="52"/>
      <c r="S1010" s="52"/>
      <c r="T1010" s="52"/>
      <c r="U1010" s="52"/>
      <c r="V1010" s="52"/>
      <c r="W1010" s="52"/>
      <c r="X1010" s="52"/>
      <c r="Y1010" s="52"/>
      <c r="Z1010" s="52"/>
      <c r="AA1010" s="52"/>
      <c r="AB1010" s="52"/>
      <c r="AC1010" s="52"/>
      <c r="AD1010" s="52"/>
      <c r="AG1010">
        <f>IF(AND(C518=0,COUNTA(O1010:AD1010)=0),0,IF(AND(C518&gt;0,C949=0,COUNTA(O1010:AD1010)=0),0,IF(AND(C518&gt;0,C949&gt;0,COUNTA(O1010:AD1010)=16),0,1)))</f>
        <v>0</v>
      </c>
      <c r="AH1010">
        <f t="shared" si="194"/>
        <v>0</v>
      </c>
      <c r="AK1010">
        <f t="shared" si="195"/>
        <v>0</v>
      </c>
      <c r="AL1010">
        <f t="shared" si="196"/>
        <v>0</v>
      </c>
      <c r="AM1010">
        <f t="shared" si="197"/>
        <v>0</v>
      </c>
      <c r="AN1010">
        <f t="shared" si="198"/>
        <v>0</v>
      </c>
      <c r="AO1010">
        <f t="shared" si="199"/>
        <v>0</v>
      </c>
      <c r="AP1010">
        <f t="shared" si="200"/>
        <v>0</v>
      </c>
      <c r="AQ1010">
        <f t="shared" si="201"/>
        <v>0</v>
      </c>
      <c r="AR1010">
        <f t="shared" si="202"/>
        <v>0</v>
      </c>
      <c r="AS1010">
        <f t="shared" si="203"/>
        <v>0</v>
      </c>
      <c r="AT1010">
        <f t="shared" si="204"/>
        <v>0</v>
      </c>
      <c r="AU1010">
        <f t="shared" si="205"/>
        <v>0</v>
      </c>
      <c r="AV1010">
        <f t="shared" si="206"/>
        <v>0</v>
      </c>
      <c r="AY1010" s="302"/>
      <c r="AZ1010" s="302" t="s">
        <v>5301</v>
      </c>
      <c r="BA1010" s="512">
        <f>Y999</f>
        <v>0</v>
      </c>
      <c r="BB1010" s="513"/>
      <c r="BC1010" s="514">
        <f>COUNTIF(Y1000:Y1004,"NS")</f>
        <v>0</v>
      </c>
      <c r="BD1010" s="514"/>
      <c r="BE1010" s="514">
        <f>IF(AND(Y999="NA",COUNTIF(Y1000:Y1004,"NA")=5),"NA",SUM(Y1000:Y1004))</f>
        <v>0</v>
      </c>
      <c r="BF1010" s="514"/>
      <c r="BG1010" s="514">
        <f t="shared" si="209"/>
        <v>0</v>
      </c>
      <c r="BH1010" s="514">
        <f t="shared" si="210"/>
        <v>0</v>
      </c>
    </row>
    <row r="1011" spans="1:60" ht="36" customHeight="1">
      <c r="A1011" s="44"/>
      <c r="B1011" s="9"/>
      <c r="C1011" s="495"/>
      <c r="D1011" s="356"/>
      <c r="E1011" s="319"/>
      <c r="F1011" s="357"/>
      <c r="G1011" s="525" t="s">
        <v>6006</v>
      </c>
      <c r="H1011" s="331"/>
      <c r="I1011" s="523" t="s">
        <v>6007</v>
      </c>
      <c r="J1011" s="329"/>
      <c r="K1011" s="329"/>
      <c r="L1011" s="329"/>
      <c r="M1011" s="329"/>
      <c r="N1011" s="331"/>
      <c r="O1011" s="52"/>
      <c r="P1011" s="52"/>
      <c r="Q1011" s="52"/>
      <c r="R1011" s="52"/>
      <c r="S1011" s="52"/>
      <c r="T1011" s="52"/>
      <c r="U1011" s="52"/>
      <c r="V1011" s="52"/>
      <c r="W1011" s="52"/>
      <c r="X1011" s="52"/>
      <c r="Y1011" s="52"/>
      <c r="Z1011" s="52"/>
      <c r="AA1011" s="52"/>
      <c r="AB1011" s="52"/>
      <c r="AC1011" s="52"/>
      <c r="AD1011" s="52"/>
      <c r="AG1011">
        <f>IF(AND(C518=0,COUNTA(O1011:AD1011)=0),0,IF(AND(C518&gt;0,C949=0,COUNTA(O1011:AD1011)=0),0,IF(AND(C518&gt;0,C949&gt;0,COUNTA(O1011:AD1011)=16),0,1)))</f>
        <v>0</v>
      </c>
      <c r="AH1011">
        <f t="shared" si="194"/>
        <v>0</v>
      </c>
      <c r="AK1011">
        <f t="shared" si="195"/>
        <v>0</v>
      </c>
      <c r="AL1011">
        <f t="shared" si="196"/>
        <v>0</v>
      </c>
      <c r="AM1011">
        <f t="shared" si="197"/>
        <v>0</v>
      </c>
      <c r="AN1011">
        <f t="shared" si="198"/>
        <v>0</v>
      </c>
      <c r="AO1011">
        <f t="shared" si="199"/>
        <v>0</v>
      </c>
      <c r="AP1011">
        <f t="shared" si="200"/>
        <v>0</v>
      </c>
      <c r="AQ1011">
        <f t="shared" si="201"/>
        <v>0</v>
      </c>
      <c r="AR1011">
        <f t="shared" si="202"/>
        <v>0</v>
      </c>
      <c r="AS1011">
        <f t="shared" si="203"/>
        <v>0</v>
      </c>
      <c r="AT1011">
        <f t="shared" si="204"/>
        <v>0</v>
      </c>
      <c r="AU1011">
        <f t="shared" si="205"/>
        <v>0</v>
      </c>
      <c r="AV1011">
        <f t="shared" si="206"/>
        <v>0</v>
      </c>
      <c r="AY1011" s="302"/>
      <c r="AZ1011" s="302" t="s">
        <v>5355</v>
      </c>
      <c r="BA1011" s="512">
        <f>Z999</f>
        <v>0</v>
      </c>
      <c r="BB1011" s="513"/>
      <c r="BC1011" s="514">
        <f>COUNTIF(Z1000:Z1004,"NS")</f>
        <v>0</v>
      </c>
      <c r="BD1011" s="514"/>
      <c r="BE1011" s="514">
        <f>IF(AND(Z999="NA",COUNTIF(Z1000:Z1004,"NA")=5),"NA",SUM(Z1000:Z1004))</f>
        <v>0</v>
      </c>
      <c r="BF1011" s="514"/>
      <c r="BG1011" s="514">
        <f t="shared" si="209"/>
        <v>0</v>
      </c>
      <c r="BH1011" s="514">
        <f t="shared" si="210"/>
        <v>0</v>
      </c>
    </row>
    <row r="1012" spans="1:60" ht="36" customHeight="1">
      <c r="A1012" s="44"/>
      <c r="B1012" s="9"/>
      <c r="C1012" s="495"/>
      <c r="D1012" s="356"/>
      <c r="E1012" s="319"/>
      <c r="F1012" s="357"/>
      <c r="G1012" s="525" t="s">
        <v>6008</v>
      </c>
      <c r="H1012" s="331"/>
      <c r="I1012" s="523" t="s">
        <v>6009</v>
      </c>
      <c r="J1012" s="329"/>
      <c r="K1012" s="329"/>
      <c r="L1012" s="329"/>
      <c r="M1012" s="329"/>
      <c r="N1012" s="331"/>
      <c r="O1012" s="52"/>
      <c r="P1012" s="52"/>
      <c r="Q1012" s="52"/>
      <c r="R1012" s="52"/>
      <c r="S1012" s="52"/>
      <c r="T1012" s="52"/>
      <c r="U1012" s="52"/>
      <c r="V1012" s="52"/>
      <c r="W1012" s="52"/>
      <c r="X1012" s="52"/>
      <c r="Y1012" s="52"/>
      <c r="Z1012" s="52"/>
      <c r="AA1012" s="52"/>
      <c r="AB1012" s="52"/>
      <c r="AC1012" s="52"/>
      <c r="AD1012" s="52"/>
      <c r="AG1012">
        <f>IF(AND(C518=0,COUNTA(O1012:AD1012)=0),0,IF(AND(C518&gt;0,C949=0,COUNTA(O1012:AD1012)=0),0,IF(AND(C518&gt;0,C949&gt;0,COUNTA(O1012:AD1012)=16),0,1)))</f>
        <v>0</v>
      </c>
      <c r="AH1012">
        <f t="shared" si="194"/>
        <v>0</v>
      </c>
      <c r="AK1012">
        <f t="shared" si="195"/>
        <v>0</v>
      </c>
      <c r="AL1012">
        <f t="shared" si="196"/>
        <v>0</v>
      </c>
      <c r="AM1012">
        <f t="shared" si="197"/>
        <v>0</v>
      </c>
      <c r="AN1012">
        <f t="shared" si="198"/>
        <v>0</v>
      </c>
      <c r="AO1012">
        <f t="shared" si="199"/>
        <v>0</v>
      </c>
      <c r="AP1012">
        <f t="shared" si="200"/>
        <v>0</v>
      </c>
      <c r="AQ1012">
        <f t="shared" si="201"/>
        <v>0</v>
      </c>
      <c r="AR1012">
        <f t="shared" si="202"/>
        <v>0</v>
      </c>
      <c r="AS1012">
        <f t="shared" si="203"/>
        <v>0</v>
      </c>
      <c r="AT1012">
        <f t="shared" si="204"/>
        <v>0</v>
      </c>
      <c r="AU1012">
        <f t="shared" si="205"/>
        <v>0</v>
      </c>
      <c r="AV1012">
        <f t="shared" si="206"/>
        <v>0</v>
      </c>
      <c r="AY1012" s="302" t="s">
        <v>5355</v>
      </c>
      <c r="AZ1012" s="302" t="s">
        <v>5304</v>
      </c>
      <c r="BA1012" s="512">
        <f>AA999</f>
        <v>0</v>
      </c>
      <c r="BB1012" s="513"/>
      <c r="BC1012" s="514">
        <f>COUNTIF(AA1000:AA1004,"NS")</f>
        <v>0</v>
      </c>
      <c r="BD1012" s="514"/>
      <c r="BE1012" s="514">
        <f>IF(AND(AA999="NA",COUNTIF(AA1000:AA1004,"NA")=5),"NA",SUM(AA1000:AA1004))</f>
        <v>0</v>
      </c>
      <c r="BF1012" s="514"/>
      <c r="BG1012" s="514">
        <f t="shared" si="209"/>
        <v>0</v>
      </c>
      <c r="BH1012" s="514">
        <f t="shared" si="210"/>
        <v>0</v>
      </c>
    </row>
    <row r="1013" spans="1:60" ht="48" customHeight="1">
      <c r="A1013" s="44"/>
      <c r="B1013" s="9"/>
      <c r="C1013" s="448"/>
      <c r="D1013" s="358"/>
      <c r="E1013" s="327"/>
      <c r="F1013" s="359"/>
      <c r="G1013" s="525" t="s">
        <v>6010</v>
      </c>
      <c r="H1013" s="331"/>
      <c r="I1013" s="523" t="s">
        <v>6011</v>
      </c>
      <c r="J1013" s="329"/>
      <c r="K1013" s="329"/>
      <c r="L1013" s="329"/>
      <c r="M1013" s="329"/>
      <c r="N1013" s="331"/>
      <c r="O1013" s="52"/>
      <c r="P1013" s="52"/>
      <c r="Q1013" s="52"/>
      <c r="R1013" s="52"/>
      <c r="S1013" s="52"/>
      <c r="T1013" s="52"/>
      <c r="U1013" s="52"/>
      <c r="V1013" s="52"/>
      <c r="W1013" s="52"/>
      <c r="X1013" s="52"/>
      <c r="Y1013" s="52"/>
      <c r="Z1013" s="52"/>
      <c r="AA1013" s="52"/>
      <c r="AB1013" s="52"/>
      <c r="AC1013" s="52"/>
      <c r="AD1013" s="52"/>
      <c r="AG1013">
        <f>IF(AND(C518=0,COUNTA(O1013:AD1013)=0),0,IF(AND(C518&gt;0,C949=0,COUNTA(O1013:AD1013)=0),0,IF(AND(C518&gt;0,C949&gt;0,COUNTA(O1013:AD1013)=16),0,1)))</f>
        <v>0</v>
      </c>
      <c r="AH1013">
        <f t="shared" si="194"/>
        <v>0</v>
      </c>
      <c r="AK1013">
        <f t="shared" si="195"/>
        <v>0</v>
      </c>
      <c r="AL1013">
        <f t="shared" si="196"/>
        <v>0</v>
      </c>
      <c r="AM1013">
        <f t="shared" si="197"/>
        <v>0</v>
      </c>
      <c r="AN1013">
        <f t="shared" si="198"/>
        <v>0</v>
      </c>
      <c r="AO1013">
        <f t="shared" si="199"/>
        <v>0</v>
      </c>
      <c r="AP1013">
        <f t="shared" si="200"/>
        <v>0</v>
      </c>
      <c r="AQ1013">
        <f t="shared" si="201"/>
        <v>0</v>
      </c>
      <c r="AR1013">
        <f t="shared" si="202"/>
        <v>0</v>
      </c>
      <c r="AS1013">
        <f t="shared" si="203"/>
        <v>0</v>
      </c>
      <c r="AT1013">
        <f t="shared" si="204"/>
        <v>0</v>
      </c>
      <c r="AU1013">
        <f t="shared" si="205"/>
        <v>0</v>
      </c>
      <c r="AV1013">
        <f t="shared" si="206"/>
        <v>0</v>
      </c>
      <c r="AY1013" s="302"/>
      <c r="AZ1013" s="302" t="s">
        <v>5300</v>
      </c>
      <c r="BA1013" s="512">
        <f>AB999</f>
        <v>0</v>
      </c>
      <c r="BB1013" s="513"/>
      <c r="BC1013" s="514">
        <f>COUNTIF(AB1000:AB1004,"NS")</f>
        <v>0</v>
      </c>
      <c r="BD1013" s="514"/>
      <c r="BE1013" s="514">
        <f>IF(AND(AB999="NA",COUNTIF(AB1000:AB1004,"NA")=5),"NA",SUM(AB1000:AB1004))</f>
        <v>0</v>
      </c>
      <c r="BF1013" s="514"/>
      <c r="BG1013" s="514">
        <f t="shared" si="209"/>
        <v>0</v>
      </c>
      <c r="BH1013" s="514">
        <f t="shared" si="210"/>
        <v>0</v>
      </c>
    </row>
    <row r="1014" spans="1:60" ht="24" customHeight="1">
      <c r="A1014" s="44"/>
      <c r="B1014" s="9"/>
      <c r="C1014" s="334" t="s">
        <v>6012</v>
      </c>
      <c r="D1014" s="334" t="s">
        <v>6013</v>
      </c>
      <c r="E1014" s="339"/>
      <c r="F1014" s="340"/>
      <c r="G1014" s="525" t="s">
        <v>6014</v>
      </c>
      <c r="H1014" s="331"/>
      <c r="I1014" s="523" t="s">
        <v>6015</v>
      </c>
      <c r="J1014" s="329"/>
      <c r="K1014" s="329"/>
      <c r="L1014" s="329"/>
      <c r="M1014" s="329"/>
      <c r="N1014" s="331"/>
      <c r="O1014" s="52"/>
      <c r="P1014" s="52"/>
      <c r="Q1014" s="52"/>
      <c r="R1014" s="52"/>
      <c r="S1014" s="52"/>
      <c r="T1014" s="52"/>
      <c r="U1014" s="52"/>
      <c r="V1014" s="52"/>
      <c r="W1014" s="52"/>
      <c r="X1014" s="52"/>
      <c r="Y1014" s="52"/>
      <c r="Z1014" s="52"/>
      <c r="AA1014" s="52"/>
      <c r="AB1014" s="52"/>
      <c r="AC1014" s="52"/>
      <c r="AD1014" s="52"/>
      <c r="AG1014">
        <f>IF(AND(C518=0,COUNTA(O1014:AD1014)=0),0,IF(AND(C518&gt;0,C949=0,COUNTA(O1014:AD1014)=0),0,IF(AND(C518&gt;0,C949&gt;0,COUNTA(O1014:AD1014)=16),0,1)))</f>
        <v>0</v>
      </c>
      <c r="AH1014">
        <f t="shared" si="194"/>
        <v>0</v>
      </c>
      <c r="AK1014">
        <f t="shared" si="195"/>
        <v>0</v>
      </c>
      <c r="AL1014">
        <f t="shared" si="196"/>
        <v>0</v>
      </c>
      <c r="AM1014">
        <f t="shared" si="197"/>
        <v>0</v>
      </c>
      <c r="AN1014">
        <f t="shared" si="198"/>
        <v>0</v>
      </c>
      <c r="AO1014">
        <f t="shared" si="199"/>
        <v>0</v>
      </c>
      <c r="AP1014">
        <f t="shared" si="200"/>
        <v>0</v>
      </c>
      <c r="AQ1014">
        <f t="shared" si="201"/>
        <v>0</v>
      </c>
      <c r="AR1014">
        <f t="shared" si="202"/>
        <v>0</v>
      </c>
      <c r="AS1014">
        <f t="shared" si="203"/>
        <v>0</v>
      </c>
      <c r="AT1014">
        <f t="shared" si="204"/>
        <v>0</v>
      </c>
      <c r="AU1014">
        <f t="shared" si="205"/>
        <v>0</v>
      </c>
      <c r="AV1014">
        <f t="shared" si="206"/>
        <v>0</v>
      </c>
      <c r="AY1014" s="302"/>
      <c r="AZ1014" s="302" t="s">
        <v>5301</v>
      </c>
      <c r="BA1014" s="512">
        <f>AC999</f>
        <v>0</v>
      </c>
      <c r="BB1014" s="513"/>
      <c r="BC1014" s="514">
        <f>COUNTIF(AC1000:AC1004,"NS")</f>
        <v>0</v>
      </c>
      <c r="BD1014" s="514"/>
      <c r="BE1014" s="514">
        <f>IF(AND(AC999="NA",COUNTIF(AC1000:AC1004,"NA")=5),"NA",SUM(AC1000:AC1004))</f>
        <v>0</v>
      </c>
      <c r="BF1014" s="514"/>
      <c r="BG1014" s="514">
        <f t="shared" si="209"/>
        <v>0</v>
      </c>
      <c r="BH1014" s="514">
        <f t="shared" si="210"/>
        <v>0</v>
      </c>
    </row>
    <row r="1015" spans="1:60" ht="15" customHeight="1">
      <c r="A1015" s="44"/>
      <c r="B1015" s="9"/>
      <c r="C1015" s="495"/>
      <c r="D1015" s="356"/>
      <c r="E1015" s="319"/>
      <c r="F1015" s="357"/>
      <c r="G1015" s="525" t="s">
        <v>6016</v>
      </c>
      <c r="H1015" s="331"/>
      <c r="I1015" s="523" t="s">
        <v>6017</v>
      </c>
      <c r="J1015" s="329"/>
      <c r="K1015" s="329"/>
      <c r="L1015" s="329"/>
      <c r="M1015" s="329"/>
      <c r="N1015" s="331"/>
      <c r="O1015" s="52"/>
      <c r="P1015" s="52"/>
      <c r="Q1015" s="52"/>
      <c r="R1015" s="52"/>
      <c r="S1015" s="52"/>
      <c r="T1015" s="52"/>
      <c r="U1015" s="52"/>
      <c r="V1015" s="52"/>
      <c r="W1015" s="52"/>
      <c r="X1015" s="52"/>
      <c r="Y1015" s="52"/>
      <c r="Z1015" s="52"/>
      <c r="AA1015" s="52"/>
      <c r="AB1015" s="52"/>
      <c r="AC1015" s="52"/>
      <c r="AD1015" s="52"/>
      <c r="AG1015">
        <f>IF(AND(C518=0,COUNTA(O1015:AD1015)=0),0,IF(AND(C518&gt;0,C949=0,COUNTA(O1015:AD1015)=0),0,IF(AND(C518&gt;0,C949&gt;0,COUNTA(O1015:AD1015)=16),0,1)))</f>
        <v>0</v>
      </c>
      <c r="AH1015">
        <f t="shared" si="194"/>
        <v>0</v>
      </c>
      <c r="AK1015">
        <f t="shared" si="195"/>
        <v>0</v>
      </c>
      <c r="AL1015">
        <f t="shared" si="196"/>
        <v>0</v>
      </c>
      <c r="AM1015">
        <f t="shared" si="197"/>
        <v>0</v>
      </c>
      <c r="AN1015">
        <f t="shared" si="198"/>
        <v>0</v>
      </c>
      <c r="AO1015">
        <f t="shared" si="199"/>
        <v>0</v>
      </c>
      <c r="AP1015">
        <f t="shared" si="200"/>
        <v>0</v>
      </c>
      <c r="AQ1015">
        <f t="shared" si="201"/>
        <v>0</v>
      </c>
      <c r="AR1015">
        <f t="shared" si="202"/>
        <v>0</v>
      </c>
      <c r="AS1015">
        <f t="shared" si="203"/>
        <v>0</v>
      </c>
      <c r="AT1015">
        <f t="shared" si="204"/>
        <v>0</v>
      </c>
      <c r="AU1015">
        <f t="shared" si="205"/>
        <v>0</v>
      </c>
      <c r="AV1015">
        <f t="shared" si="206"/>
        <v>0</v>
      </c>
      <c r="AY1015" s="302"/>
      <c r="AZ1015" s="302" t="s">
        <v>5355</v>
      </c>
      <c r="BA1015" s="512">
        <f>AD999</f>
        <v>0</v>
      </c>
      <c r="BB1015" s="513"/>
      <c r="BC1015" s="514">
        <f>COUNTIF(AD1000:AD1004,"NS")</f>
        <v>0</v>
      </c>
      <c r="BD1015" s="514"/>
      <c r="BE1015" s="514">
        <f>IF(AND(AD999="NA",COUNTIF(AD1000:AD1004,"NA")=5),"NA",SUM(AD1000:AD1004))</f>
        <v>0</v>
      </c>
      <c r="BF1015" s="514"/>
      <c r="BG1015" s="514">
        <f t="shared" si="209"/>
        <v>0</v>
      </c>
      <c r="BH1015" s="514">
        <f t="shared" si="210"/>
        <v>0</v>
      </c>
    </row>
    <row r="1016" spans="1:60" ht="48" customHeight="1">
      <c r="A1016" s="44"/>
      <c r="B1016" s="9"/>
      <c r="C1016" s="495"/>
      <c r="D1016" s="356"/>
      <c r="E1016" s="319"/>
      <c r="F1016" s="357"/>
      <c r="G1016" s="525" t="s">
        <v>6018</v>
      </c>
      <c r="H1016" s="331"/>
      <c r="I1016" s="523" t="s">
        <v>6019</v>
      </c>
      <c r="J1016" s="329"/>
      <c r="K1016" s="329"/>
      <c r="L1016" s="329"/>
      <c r="M1016" s="329"/>
      <c r="N1016" s="331"/>
      <c r="O1016" s="52"/>
      <c r="P1016" s="52"/>
      <c r="Q1016" s="52"/>
      <c r="R1016" s="52"/>
      <c r="S1016" s="52"/>
      <c r="T1016" s="52"/>
      <c r="U1016" s="52"/>
      <c r="V1016" s="52"/>
      <c r="W1016" s="52"/>
      <c r="X1016" s="52"/>
      <c r="Y1016" s="52"/>
      <c r="Z1016" s="52"/>
      <c r="AA1016" s="52"/>
      <c r="AB1016" s="52"/>
      <c r="AC1016" s="52"/>
      <c r="AD1016" s="52"/>
      <c r="AG1016">
        <f>IF(AND(C518=0,COUNTA(O1016:AD1016)=0),0,IF(AND(C518&gt;0,C949=0,COUNTA(O1016:AD1016)=0),0,IF(AND(C518&gt;0,C949&gt;0,COUNTA(O1016:AD1016)=16),0,1)))</f>
        <v>0</v>
      </c>
      <c r="AH1016">
        <f t="shared" si="194"/>
        <v>0</v>
      </c>
      <c r="AK1016">
        <f t="shared" si="195"/>
        <v>0</v>
      </c>
      <c r="AL1016">
        <f t="shared" si="196"/>
        <v>0</v>
      </c>
      <c r="AM1016">
        <f t="shared" si="197"/>
        <v>0</v>
      </c>
      <c r="AN1016">
        <f t="shared" si="198"/>
        <v>0</v>
      </c>
      <c r="AO1016">
        <f t="shared" si="199"/>
        <v>0</v>
      </c>
      <c r="AP1016">
        <f t="shared" si="200"/>
        <v>0</v>
      </c>
      <c r="AQ1016">
        <f t="shared" si="201"/>
        <v>0</v>
      </c>
      <c r="AR1016">
        <f t="shared" si="202"/>
        <v>0</v>
      </c>
      <c r="AS1016">
        <f t="shared" si="203"/>
        <v>0</v>
      </c>
      <c r="AT1016">
        <f t="shared" si="204"/>
        <v>0</v>
      </c>
      <c r="AU1016">
        <f t="shared" si="205"/>
        <v>0</v>
      </c>
      <c r="AV1016">
        <f t="shared" si="206"/>
        <v>0</v>
      </c>
    </row>
    <row r="1017" spans="1:60" ht="48" customHeight="1">
      <c r="A1017" s="44"/>
      <c r="B1017" s="9"/>
      <c r="C1017" s="495"/>
      <c r="D1017" s="356"/>
      <c r="E1017" s="319"/>
      <c r="F1017" s="357"/>
      <c r="G1017" s="525" t="s">
        <v>6020</v>
      </c>
      <c r="H1017" s="331"/>
      <c r="I1017" s="523" t="s">
        <v>6021</v>
      </c>
      <c r="J1017" s="329"/>
      <c r="K1017" s="329"/>
      <c r="L1017" s="329"/>
      <c r="M1017" s="329"/>
      <c r="N1017" s="331"/>
      <c r="O1017" s="52"/>
      <c r="P1017" s="52"/>
      <c r="Q1017" s="52"/>
      <c r="R1017" s="52"/>
      <c r="S1017" s="52"/>
      <c r="T1017" s="52"/>
      <c r="U1017" s="52"/>
      <c r="V1017" s="52"/>
      <c r="W1017" s="52"/>
      <c r="X1017" s="52"/>
      <c r="Y1017" s="52"/>
      <c r="Z1017" s="52"/>
      <c r="AA1017" s="52"/>
      <c r="AB1017" s="52"/>
      <c r="AC1017" s="52"/>
      <c r="AD1017" s="52"/>
      <c r="AG1017">
        <f>IF(AND(C518=0,COUNTA(O1017:AD1017)=0),0,IF(AND(C518&gt;0,C949=0,COUNTA(O1017:AD1017)=0),0,IF(AND(C518&gt;0,C949&gt;0,COUNTA(O1017:AD1017)=16),0,1)))</f>
        <v>0</v>
      </c>
      <c r="AH1017">
        <f t="shared" si="194"/>
        <v>0</v>
      </c>
      <c r="AK1017">
        <f t="shared" si="195"/>
        <v>0</v>
      </c>
      <c r="AL1017">
        <f t="shared" si="196"/>
        <v>0</v>
      </c>
      <c r="AM1017">
        <f t="shared" si="197"/>
        <v>0</v>
      </c>
      <c r="AN1017">
        <f t="shared" si="198"/>
        <v>0</v>
      </c>
      <c r="AO1017">
        <f t="shared" si="199"/>
        <v>0</v>
      </c>
      <c r="AP1017">
        <f t="shared" si="200"/>
        <v>0</v>
      </c>
      <c r="AQ1017">
        <f t="shared" si="201"/>
        <v>0</v>
      </c>
      <c r="AR1017">
        <f t="shared" si="202"/>
        <v>0</v>
      </c>
      <c r="AS1017">
        <f t="shared" si="203"/>
        <v>0</v>
      </c>
      <c r="AT1017">
        <f t="shared" si="204"/>
        <v>0</v>
      </c>
      <c r="AU1017">
        <f t="shared" si="205"/>
        <v>0</v>
      </c>
      <c r="AV1017">
        <f t="shared" si="206"/>
        <v>0</v>
      </c>
    </row>
    <row r="1018" spans="1:60" ht="15" customHeight="1">
      <c r="A1018" s="44"/>
      <c r="B1018" s="9"/>
      <c r="C1018" s="495"/>
      <c r="D1018" s="356"/>
      <c r="E1018" s="319"/>
      <c r="F1018" s="357"/>
      <c r="G1018" s="525" t="s">
        <v>6022</v>
      </c>
      <c r="H1018" s="331"/>
      <c r="I1018" s="523" t="s">
        <v>6023</v>
      </c>
      <c r="J1018" s="329"/>
      <c r="K1018" s="329"/>
      <c r="L1018" s="329"/>
      <c r="M1018" s="329"/>
      <c r="N1018" s="331"/>
      <c r="O1018" s="52"/>
      <c r="P1018" s="52"/>
      <c r="Q1018" s="52"/>
      <c r="R1018" s="52"/>
      <c r="S1018" s="52"/>
      <c r="T1018" s="52"/>
      <c r="U1018" s="52"/>
      <c r="V1018" s="52"/>
      <c r="W1018" s="52"/>
      <c r="X1018" s="52"/>
      <c r="Y1018" s="52"/>
      <c r="Z1018" s="52"/>
      <c r="AA1018" s="52"/>
      <c r="AB1018" s="52"/>
      <c r="AC1018" s="52"/>
      <c r="AD1018" s="52"/>
      <c r="AG1018">
        <f>IF(AND(C518=0,COUNTA(O1018:AD1018)=0),0,IF(AND(C518&gt;0,C949=0,COUNTA(O1018:AD1018)=0),0,IF(AND(C518&gt;0,C949&gt;0,COUNTA(O1018:AD1018)=16),0,1)))</f>
        <v>0</v>
      </c>
      <c r="AH1018">
        <f t="shared" si="194"/>
        <v>0</v>
      </c>
      <c r="AK1018">
        <f t="shared" si="195"/>
        <v>0</v>
      </c>
      <c r="AL1018">
        <f t="shared" si="196"/>
        <v>0</v>
      </c>
      <c r="AM1018">
        <f t="shared" si="197"/>
        <v>0</v>
      </c>
      <c r="AN1018">
        <f t="shared" si="198"/>
        <v>0</v>
      </c>
      <c r="AO1018">
        <f t="shared" si="199"/>
        <v>0</v>
      </c>
      <c r="AP1018">
        <f t="shared" si="200"/>
        <v>0</v>
      </c>
      <c r="AQ1018">
        <f t="shared" si="201"/>
        <v>0</v>
      </c>
      <c r="AR1018">
        <f t="shared" si="202"/>
        <v>0</v>
      </c>
      <c r="AS1018">
        <f t="shared" si="203"/>
        <v>0</v>
      </c>
      <c r="AT1018">
        <f t="shared" si="204"/>
        <v>0</v>
      </c>
      <c r="AU1018">
        <f t="shared" si="205"/>
        <v>0</v>
      </c>
      <c r="AV1018">
        <f t="shared" si="206"/>
        <v>0</v>
      </c>
    </row>
    <row r="1019" spans="1:60" ht="36" customHeight="1">
      <c r="A1019" s="44"/>
      <c r="B1019" s="9"/>
      <c r="C1019" s="495"/>
      <c r="D1019" s="356"/>
      <c r="E1019" s="319"/>
      <c r="F1019" s="357"/>
      <c r="G1019" s="525" t="s">
        <v>6024</v>
      </c>
      <c r="H1019" s="331"/>
      <c r="I1019" s="523" t="s">
        <v>6025</v>
      </c>
      <c r="J1019" s="329"/>
      <c r="K1019" s="329"/>
      <c r="L1019" s="329"/>
      <c r="M1019" s="329"/>
      <c r="N1019" s="331"/>
      <c r="O1019" s="52"/>
      <c r="P1019" s="52"/>
      <c r="Q1019" s="52"/>
      <c r="R1019" s="52"/>
      <c r="S1019" s="52"/>
      <c r="T1019" s="52"/>
      <c r="U1019" s="52"/>
      <c r="V1019" s="52"/>
      <c r="W1019" s="52"/>
      <c r="X1019" s="52"/>
      <c r="Y1019" s="52"/>
      <c r="Z1019" s="52"/>
      <c r="AA1019" s="52"/>
      <c r="AB1019" s="52"/>
      <c r="AC1019" s="52"/>
      <c r="AD1019" s="52"/>
      <c r="AG1019">
        <f>IF(AND(C518=0,COUNTA(O1019:AD1019)=0),0,IF(AND(C518&gt;0,C949=0,COUNTA(O1019:AD1019)=0),0,IF(AND(C518&gt;0,C949&gt;0,COUNTA(O1019:AD1019)=16),0,1)))</f>
        <v>0</v>
      </c>
      <c r="AH1019">
        <f t="shared" si="194"/>
        <v>0</v>
      </c>
      <c r="AK1019">
        <f t="shared" si="195"/>
        <v>0</v>
      </c>
      <c r="AL1019">
        <f t="shared" si="196"/>
        <v>0</v>
      </c>
      <c r="AM1019">
        <f t="shared" si="197"/>
        <v>0</v>
      </c>
      <c r="AN1019">
        <f t="shared" si="198"/>
        <v>0</v>
      </c>
      <c r="AO1019">
        <f t="shared" si="199"/>
        <v>0</v>
      </c>
      <c r="AP1019">
        <f t="shared" si="200"/>
        <v>0</v>
      </c>
      <c r="AQ1019">
        <f t="shared" si="201"/>
        <v>0</v>
      </c>
      <c r="AR1019">
        <f t="shared" si="202"/>
        <v>0</v>
      </c>
      <c r="AS1019">
        <f t="shared" si="203"/>
        <v>0</v>
      </c>
      <c r="AT1019">
        <f t="shared" si="204"/>
        <v>0</v>
      </c>
      <c r="AU1019">
        <f t="shared" si="205"/>
        <v>0</v>
      </c>
      <c r="AV1019">
        <f t="shared" si="206"/>
        <v>0</v>
      </c>
    </row>
    <row r="1020" spans="1:60" ht="36" customHeight="1">
      <c r="A1020" s="44"/>
      <c r="B1020" s="9"/>
      <c r="C1020" s="495"/>
      <c r="D1020" s="356"/>
      <c r="E1020" s="319"/>
      <c r="F1020" s="357"/>
      <c r="G1020" s="525" t="s">
        <v>6026</v>
      </c>
      <c r="H1020" s="331"/>
      <c r="I1020" s="523" t="s">
        <v>6027</v>
      </c>
      <c r="J1020" s="329"/>
      <c r="K1020" s="329"/>
      <c r="L1020" s="329"/>
      <c r="M1020" s="329"/>
      <c r="N1020" s="331"/>
      <c r="O1020" s="52"/>
      <c r="P1020" s="52"/>
      <c r="Q1020" s="52"/>
      <c r="R1020" s="52"/>
      <c r="S1020" s="52"/>
      <c r="T1020" s="52"/>
      <c r="U1020" s="52"/>
      <c r="V1020" s="52"/>
      <c r="W1020" s="52"/>
      <c r="X1020" s="52"/>
      <c r="Y1020" s="52"/>
      <c r="Z1020" s="52"/>
      <c r="AA1020" s="52"/>
      <c r="AB1020" s="52"/>
      <c r="AC1020" s="52"/>
      <c r="AD1020" s="52"/>
      <c r="AG1020">
        <f>IF(AND(C518=0,COUNTA(O1020:AD1020)=0),0,IF(AND(C518&gt;0,C949=0,COUNTA(O1020:AD1020)=0),0,IF(AND(C518&gt;0,C949&gt;0,COUNTA(O1020:AD1020)=16),0,1)))</f>
        <v>0</v>
      </c>
      <c r="AH1020">
        <f t="shared" si="194"/>
        <v>0</v>
      </c>
      <c r="AK1020">
        <f t="shared" si="195"/>
        <v>0</v>
      </c>
      <c r="AL1020">
        <f t="shared" si="196"/>
        <v>0</v>
      </c>
      <c r="AM1020">
        <f t="shared" si="197"/>
        <v>0</v>
      </c>
      <c r="AN1020">
        <f t="shared" si="198"/>
        <v>0</v>
      </c>
      <c r="AO1020">
        <f t="shared" si="199"/>
        <v>0</v>
      </c>
      <c r="AP1020">
        <f t="shared" si="200"/>
        <v>0</v>
      </c>
      <c r="AQ1020">
        <f t="shared" si="201"/>
        <v>0</v>
      </c>
      <c r="AR1020">
        <f t="shared" si="202"/>
        <v>0</v>
      </c>
      <c r="AS1020">
        <f t="shared" si="203"/>
        <v>0</v>
      </c>
      <c r="AT1020">
        <f t="shared" si="204"/>
        <v>0</v>
      </c>
      <c r="AU1020">
        <f t="shared" si="205"/>
        <v>0</v>
      </c>
      <c r="AV1020">
        <f t="shared" si="206"/>
        <v>0</v>
      </c>
    </row>
    <row r="1021" spans="1:60" ht="15" customHeight="1">
      <c r="A1021" s="44"/>
      <c r="B1021" s="9"/>
      <c r="C1021" s="495"/>
      <c r="D1021" s="356"/>
      <c r="E1021" s="319"/>
      <c r="F1021" s="357"/>
      <c r="G1021" s="525" t="s">
        <v>6028</v>
      </c>
      <c r="H1021" s="331"/>
      <c r="I1021" s="523" t="s">
        <v>6029</v>
      </c>
      <c r="J1021" s="329"/>
      <c r="K1021" s="329"/>
      <c r="L1021" s="329"/>
      <c r="M1021" s="329"/>
      <c r="N1021" s="331"/>
      <c r="O1021" s="52"/>
      <c r="P1021" s="52"/>
      <c r="Q1021" s="52"/>
      <c r="R1021" s="52"/>
      <c r="S1021" s="52"/>
      <c r="T1021" s="52"/>
      <c r="U1021" s="52"/>
      <c r="V1021" s="52"/>
      <c r="W1021" s="52"/>
      <c r="X1021" s="52"/>
      <c r="Y1021" s="52"/>
      <c r="Z1021" s="52"/>
      <c r="AA1021" s="52"/>
      <c r="AB1021" s="52"/>
      <c r="AC1021" s="52"/>
      <c r="AD1021" s="52"/>
      <c r="AG1021">
        <f>IF(AND(C518=0,COUNTA(O1021:AD1021)=0),0,IF(AND(C518&gt;0,C949=0,COUNTA(O1021:AD1021)=0),0,IF(AND(C518&gt;0,C949&gt;0,COUNTA(O1021:AD1021)=16),0,1)))</f>
        <v>0</v>
      </c>
      <c r="AH1021">
        <f t="shared" si="194"/>
        <v>0</v>
      </c>
      <c r="AK1021">
        <f t="shared" si="195"/>
        <v>0</v>
      </c>
      <c r="AL1021">
        <f t="shared" si="196"/>
        <v>0</v>
      </c>
      <c r="AM1021">
        <f t="shared" si="197"/>
        <v>0</v>
      </c>
      <c r="AN1021">
        <f t="shared" si="198"/>
        <v>0</v>
      </c>
      <c r="AO1021">
        <f t="shared" si="199"/>
        <v>0</v>
      </c>
      <c r="AP1021">
        <f t="shared" si="200"/>
        <v>0</v>
      </c>
      <c r="AQ1021">
        <f t="shared" si="201"/>
        <v>0</v>
      </c>
      <c r="AR1021">
        <f t="shared" si="202"/>
        <v>0</v>
      </c>
      <c r="AS1021">
        <f t="shared" si="203"/>
        <v>0</v>
      </c>
      <c r="AT1021">
        <f t="shared" si="204"/>
        <v>0</v>
      </c>
      <c r="AU1021">
        <f t="shared" si="205"/>
        <v>0</v>
      </c>
      <c r="AV1021">
        <f t="shared" si="206"/>
        <v>0</v>
      </c>
    </row>
    <row r="1022" spans="1:60" ht="24" customHeight="1">
      <c r="A1022" s="44"/>
      <c r="B1022" s="9"/>
      <c r="C1022" s="495"/>
      <c r="D1022" s="356"/>
      <c r="E1022" s="319"/>
      <c r="F1022" s="357"/>
      <c r="G1022" s="525" t="s">
        <v>6030</v>
      </c>
      <c r="H1022" s="331"/>
      <c r="I1022" s="523" t="s">
        <v>6031</v>
      </c>
      <c r="J1022" s="329"/>
      <c r="K1022" s="329"/>
      <c r="L1022" s="329"/>
      <c r="M1022" s="329"/>
      <c r="N1022" s="331"/>
      <c r="O1022" s="52"/>
      <c r="P1022" s="52"/>
      <c r="Q1022" s="52"/>
      <c r="R1022" s="52"/>
      <c r="S1022" s="52"/>
      <c r="T1022" s="52"/>
      <c r="U1022" s="52"/>
      <c r="V1022" s="52"/>
      <c r="W1022" s="52"/>
      <c r="X1022" s="52"/>
      <c r="Y1022" s="52"/>
      <c r="Z1022" s="52"/>
      <c r="AA1022" s="52"/>
      <c r="AB1022" s="52"/>
      <c r="AC1022" s="52"/>
      <c r="AD1022" s="52"/>
      <c r="AG1022">
        <f>IF(AND(C518=0,COUNTA(O1022:AD1022)=0),0,IF(AND(C518&gt;0,C949=0,COUNTA(O1022:AD1022)=0),0,IF(AND(C518&gt;0,C949&gt;0,COUNTA(O1022:AD1022)=16),0,1)))</f>
        <v>0</v>
      </c>
      <c r="AH1022">
        <f t="shared" si="194"/>
        <v>0</v>
      </c>
      <c r="AK1022">
        <f t="shared" si="195"/>
        <v>0</v>
      </c>
      <c r="AL1022">
        <f t="shared" si="196"/>
        <v>0</v>
      </c>
      <c r="AM1022">
        <f t="shared" si="197"/>
        <v>0</v>
      </c>
      <c r="AN1022">
        <f t="shared" si="198"/>
        <v>0</v>
      </c>
      <c r="AO1022">
        <f t="shared" si="199"/>
        <v>0</v>
      </c>
      <c r="AP1022">
        <f t="shared" si="200"/>
        <v>0</v>
      </c>
      <c r="AQ1022">
        <f t="shared" si="201"/>
        <v>0</v>
      </c>
      <c r="AR1022">
        <f t="shared" si="202"/>
        <v>0</v>
      </c>
      <c r="AS1022">
        <f t="shared" si="203"/>
        <v>0</v>
      </c>
      <c r="AT1022">
        <f t="shared" si="204"/>
        <v>0</v>
      </c>
      <c r="AU1022">
        <f t="shared" si="205"/>
        <v>0</v>
      </c>
      <c r="AV1022">
        <f t="shared" si="206"/>
        <v>0</v>
      </c>
    </row>
    <row r="1023" spans="1:60" ht="36" customHeight="1">
      <c r="A1023" s="44"/>
      <c r="B1023" s="9"/>
      <c r="C1023" s="448"/>
      <c r="D1023" s="358"/>
      <c r="E1023" s="327"/>
      <c r="F1023" s="359"/>
      <c r="G1023" s="525" t="s">
        <v>6032</v>
      </c>
      <c r="H1023" s="331"/>
      <c r="I1023" s="523" t="s">
        <v>6033</v>
      </c>
      <c r="J1023" s="329"/>
      <c r="K1023" s="329"/>
      <c r="L1023" s="329"/>
      <c r="M1023" s="329"/>
      <c r="N1023" s="331"/>
      <c r="O1023" s="52"/>
      <c r="P1023" s="52"/>
      <c r="Q1023" s="52"/>
      <c r="R1023" s="52"/>
      <c r="S1023" s="52"/>
      <c r="T1023" s="52"/>
      <c r="U1023" s="52"/>
      <c r="V1023" s="52"/>
      <c r="W1023" s="52"/>
      <c r="X1023" s="52"/>
      <c r="Y1023" s="52"/>
      <c r="Z1023" s="52"/>
      <c r="AA1023" s="52"/>
      <c r="AB1023" s="52"/>
      <c r="AC1023" s="52"/>
      <c r="AD1023" s="52"/>
      <c r="AG1023">
        <f>IF(AND(C518=0,COUNTA(O1023:AD1023)=0),0,IF(AND(C518&gt;0,C949=0,COUNTA(O1023:AD1023)=0),0,IF(AND(C518&gt;0,C949&gt;0,COUNTA(O1023:AD1023)=16),0,1)))</f>
        <v>0</v>
      </c>
      <c r="AH1023">
        <f t="shared" si="194"/>
        <v>0</v>
      </c>
      <c r="AK1023">
        <f t="shared" si="195"/>
        <v>0</v>
      </c>
      <c r="AL1023">
        <f t="shared" si="196"/>
        <v>0</v>
      </c>
      <c r="AM1023">
        <f t="shared" si="197"/>
        <v>0</v>
      </c>
      <c r="AN1023">
        <f t="shared" si="198"/>
        <v>0</v>
      </c>
      <c r="AO1023">
        <f t="shared" si="199"/>
        <v>0</v>
      </c>
      <c r="AP1023">
        <f t="shared" si="200"/>
        <v>0</v>
      </c>
      <c r="AQ1023">
        <f t="shared" si="201"/>
        <v>0</v>
      </c>
      <c r="AR1023">
        <f t="shared" si="202"/>
        <v>0</v>
      </c>
      <c r="AS1023">
        <f t="shared" si="203"/>
        <v>0</v>
      </c>
      <c r="AT1023">
        <f t="shared" si="204"/>
        <v>0</v>
      </c>
      <c r="AU1023">
        <f t="shared" si="205"/>
        <v>0</v>
      </c>
      <c r="AV1023">
        <f t="shared" si="206"/>
        <v>0</v>
      </c>
    </row>
    <row r="1024" spans="1:60" ht="36" customHeight="1">
      <c r="A1024" s="44"/>
      <c r="B1024" s="9"/>
      <c r="C1024" s="334" t="s">
        <v>6034</v>
      </c>
      <c r="D1024" s="334" t="s">
        <v>6035</v>
      </c>
      <c r="E1024" s="339"/>
      <c r="F1024" s="340"/>
      <c r="G1024" s="525" t="s">
        <v>6036</v>
      </c>
      <c r="H1024" s="331"/>
      <c r="I1024" s="523" t="s">
        <v>6037</v>
      </c>
      <c r="J1024" s="329"/>
      <c r="K1024" s="329"/>
      <c r="L1024" s="329"/>
      <c r="M1024" s="329"/>
      <c r="N1024" s="331"/>
      <c r="O1024" s="52"/>
      <c r="P1024" s="52"/>
      <c r="Q1024" s="52"/>
      <c r="R1024" s="52"/>
      <c r="S1024" s="52"/>
      <c r="T1024" s="52"/>
      <c r="U1024" s="52"/>
      <c r="V1024" s="52"/>
      <c r="W1024" s="52"/>
      <c r="X1024" s="52"/>
      <c r="Y1024" s="52"/>
      <c r="Z1024" s="52"/>
      <c r="AA1024" s="52"/>
      <c r="AB1024" s="52"/>
      <c r="AC1024" s="52"/>
      <c r="AD1024" s="52"/>
      <c r="AG1024">
        <f>IF(AND(C518=0,COUNTA(O1024:AD1024)=0),0,IF(AND(C518&gt;0,C949=0,COUNTA(O1024:AD1024)=0),0,IF(AND(C518&gt;0,C949&gt;0,COUNTA(O1024:AD1024)=16),0,1)))</f>
        <v>0</v>
      </c>
      <c r="AH1024">
        <f t="shared" si="194"/>
        <v>0</v>
      </c>
      <c r="AK1024">
        <f t="shared" si="195"/>
        <v>0</v>
      </c>
      <c r="AL1024">
        <f t="shared" si="196"/>
        <v>0</v>
      </c>
      <c r="AM1024">
        <f t="shared" si="197"/>
        <v>0</v>
      </c>
      <c r="AN1024">
        <f t="shared" si="198"/>
        <v>0</v>
      </c>
      <c r="AO1024">
        <f t="shared" si="199"/>
        <v>0</v>
      </c>
      <c r="AP1024">
        <f t="shared" si="200"/>
        <v>0</v>
      </c>
      <c r="AQ1024">
        <f t="shared" si="201"/>
        <v>0</v>
      </c>
      <c r="AR1024">
        <f t="shared" si="202"/>
        <v>0</v>
      </c>
      <c r="AS1024">
        <f t="shared" si="203"/>
        <v>0</v>
      </c>
      <c r="AT1024">
        <f t="shared" si="204"/>
        <v>0</v>
      </c>
      <c r="AU1024">
        <f t="shared" si="205"/>
        <v>0</v>
      </c>
      <c r="AV1024">
        <f t="shared" si="206"/>
        <v>0</v>
      </c>
    </row>
    <row r="1025" spans="1:48" ht="36" customHeight="1">
      <c r="A1025" s="44"/>
      <c r="B1025" s="9"/>
      <c r="C1025" s="495"/>
      <c r="D1025" s="356"/>
      <c r="E1025" s="319"/>
      <c r="F1025" s="357"/>
      <c r="G1025" s="525" t="s">
        <v>6038</v>
      </c>
      <c r="H1025" s="331"/>
      <c r="I1025" s="523" t="s">
        <v>6039</v>
      </c>
      <c r="J1025" s="329"/>
      <c r="K1025" s="329"/>
      <c r="L1025" s="329"/>
      <c r="M1025" s="329"/>
      <c r="N1025" s="331"/>
      <c r="O1025" s="52"/>
      <c r="P1025" s="52"/>
      <c r="Q1025" s="52"/>
      <c r="R1025" s="52"/>
      <c r="S1025" s="52"/>
      <c r="T1025" s="52"/>
      <c r="U1025" s="52"/>
      <c r="V1025" s="52"/>
      <c r="W1025" s="52"/>
      <c r="X1025" s="52"/>
      <c r="Y1025" s="52"/>
      <c r="Z1025" s="52"/>
      <c r="AA1025" s="52"/>
      <c r="AB1025" s="52"/>
      <c r="AC1025" s="52"/>
      <c r="AD1025" s="52"/>
      <c r="AG1025">
        <f>IF(AND(C518=0,COUNTA(O1025:AD1025)=0),0,IF(AND(C518&gt;0,C949=0,COUNTA(O1025:AD1025)=0),0,IF(AND(C518&gt;0,C949&gt;0,COUNTA(O1025:AD1025)=16),0,1)))</f>
        <v>0</v>
      </c>
      <c r="AH1025">
        <f t="shared" si="194"/>
        <v>0</v>
      </c>
      <c r="AK1025">
        <f t="shared" si="195"/>
        <v>0</v>
      </c>
      <c r="AL1025">
        <f t="shared" si="196"/>
        <v>0</v>
      </c>
      <c r="AM1025">
        <f t="shared" si="197"/>
        <v>0</v>
      </c>
      <c r="AN1025">
        <f t="shared" si="198"/>
        <v>0</v>
      </c>
      <c r="AO1025">
        <f t="shared" si="199"/>
        <v>0</v>
      </c>
      <c r="AP1025">
        <f t="shared" si="200"/>
        <v>0</v>
      </c>
      <c r="AQ1025">
        <f t="shared" si="201"/>
        <v>0</v>
      </c>
      <c r="AR1025">
        <f t="shared" si="202"/>
        <v>0</v>
      </c>
      <c r="AS1025">
        <f t="shared" si="203"/>
        <v>0</v>
      </c>
      <c r="AT1025">
        <f t="shared" si="204"/>
        <v>0</v>
      </c>
      <c r="AU1025">
        <f t="shared" si="205"/>
        <v>0</v>
      </c>
      <c r="AV1025">
        <f t="shared" si="206"/>
        <v>0</v>
      </c>
    </row>
    <row r="1026" spans="1:48" ht="60" customHeight="1">
      <c r="A1026" s="44"/>
      <c r="B1026" s="9"/>
      <c r="C1026" s="495"/>
      <c r="D1026" s="356"/>
      <c r="E1026" s="319"/>
      <c r="F1026" s="357"/>
      <c r="G1026" s="525" t="s">
        <v>6040</v>
      </c>
      <c r="H1026" s="331"/>
      <c r="I1026" s="523" t="s">
        <v>6041</v>
      </c>
      <c r="J1026" s="329"/>
      <c r="K1026" s="329"/>
      <c r="L1026" s="329"/>
      <c r="M1026" s="329"/>
      <c r="N1026" s="331"/>
      <c r="O1026" s="52"/>
      <c r="P1026" s="52"/>
      <c r="Q1026" s="52"/>
      <c r="R1026" s="52"/>
      <c r="S1026" s="52"/>
      <c r="T1026" s="52"/>
      <c r="U1026" s="52"/>
      <c r="V1026" s="52"/>
      <c r="W1026" s="52"/>
      <c r="X1026" s="52"/>
      <c r="Y1026" s="52"/>
      <c r="Z1026" s="52"/>
      <c r="AA1026" s="52"/>
      <c r="AB1026" s="52"/>
      <c r="AC1026" s="52"/>
      <c r="AD1026" s="52"/>
      <c r="AG1026">
        <f>IF(AND(C518=0,COUNTA(O1026:AD1026)=0),0,IF(AND(C518&gt;0,C949=0,COUNTA(O1026:AD1026)=0),0,IF(AND(C518&gt;0,C949&gt;0,COUNTA(O1026:AD1026)=16),0,1)))</f>
        <v>0</v>
      </c>
      <c r="AH1026">
        <f t="shared" si="194"/>
        <v>0</v>
      </c>
      <c r="AK1026">
        <f t="shared" si="195"/>
        <v>0</v>
      </c>
      <c r="AL1026">
        <f t="shared" si="196"/>
        <v>0</v>
      </c>
      <c r="AM1026">
        <f t="shared" si="197"/>
        <v>0</v>
      </c>
      <c r="AN1026">
        <f t="shared" si="198"/>
        <v>0</v>
      </c>
      <c r="AO1026">
        <f t="shared" si="199"/>
        <v>0</v>
      </c>
      <c r="AP1026">
        <f t="shared" si="200"/>
        <v>0</v>
      </c>
      <c r="AQ1026">
        <f t="shared" si="201"/>
        <v>0</v>
      </c>
      <c r="AR1026">
        <f t="shared" si="202"/>
        <v>0</v>
      </c>
      <c r="AS1026">
        <f t="shared" si="203"/>
        <v>0</v>
      </c>
      <c r="AT1026">
        <f t="shared" si="204"/>
        <v>0</v>
      </c>
      <c r="AU1026">
        <f t="shared" si="205"/>
        <v>0</v>
      </c>
      <c r="AV1026">
        <f t="shared" si="206"/>
        <v>0</v>
      </c>
    </row>
    <row r="1027" spans="1:48" ht="24" customHeight="1">
      <c r="A1027" s="44"/>
      <c r="B1027" s="9"/>
      <c r="C1027" s="495"/>
      <c r="D1027" s="356"/>
      <c r="E1027" s="319"/>
      <c r="F1027" s="357"/>
      <c r="G1027" s="525" t="s">
        <v>6042</v>
      </c>
      <c r="H1027" s="331"/>
      <c r="I1027" s="523" t="s">
        <v>6043</v>
      </c>
      <c r="J1027" s="329"/>
      <c r="K1027" s="329"/>
      <c r="L1027" s="329"/>
      <c r="M1027" s="329"/>
      <c r="N1027" s="331"/>
      <c r="O1027" s="52"/>
      <c r="P1027" s="52"/>
      <c r="Q1027" s="52"/>
      <c r="R1027" s="52"/>
      <c r="S1027" s="52"/>
      <c r="T1027" s="52"/>
      <c r="U1027" s="52"/>
      <c r="V1027" s="52"/>
      <c r="W1027" s="52"/>
      <c r="X1027" s="52"/>
      <c r="Y1027" s="52"/>
      <c r="Z1027" s="52"/>
      <c r="AA1027" s="52"/>
      <c r="AB1027" s="52"/>
      <c r="AC1027" s="52"/>
      <c r="AD1027" s="52"/>
      <c r="AG1027">
        <f>IF(AND(C518=0,COUNTA(O1027:AD1027)=0),0,IF(AND(C518&gt;0,C949=0,COUNTA(O1027:AD1027)=0),0,IF(AND(C518&gt;0,C949&gt;0,COUNTA(O1027:AD1027)=16),0,1)))</f>
        <v>0</v>
      </c>
      <c r="AH1027">
        <f t="shared" si="194"/>
        <v>0</v>
      </c>
      <c r="AK1027">
        <f t="shared" si="195"/>
        <v>0</v>
      </c>
      <c r="AL1027">
        <f t="shared" si="196"/>
        <v>0</v>
      </c>
      <c r="AM1027">
        <f t="shared" si="197"/>
        <v>0</v>
      </c>
      <c r="AN1027">
        <f t="shared" si="198"/>
        <v>0</v>
      </c>
      <c r="AO1027">
        <f t="shared" si="199"/>
        <v>0</v>
      </c>
      <c r="AP1027">
        <f t="shared" si="200"/>
        <v>0</v>
      </c>
      <c r="AQ1027">
        <f t="shared" si="201"/>
        <v>0</v>
      </c>
      <c r="AR1027">
        <f t="shared" si="202"/>
        <v>0</v>
      </c>
      <c r="AS1027">
        <f t="shared" si="203"/>
        <v>0</v>
      </c>
      <c r="AT1027">
        <f t="shared" si="204"/>
        <v>0</v>
      </c>
      <c r="AU1027">
        <f t="shared" si="205"/>
        <v>0</v>
      </c>
      <c r="AV1027">
        <f t="shared" si="206"/>
        <v>0</v>
      </c>
    </row>
    <row r="1028" spans="1:48" ht="48" customHeight="1">
      <c r="A1028" s="44"/>
      <c r="B1028" s="9"/>
      <c r="C1028" s="495"/>
      <c r="D1028" s="356"/>
      <c r="E1028" s="319"/>
      <c r="F1028" s="357"/>
      <c r="G1028" s="525" t="s">
        <v>6044</v>
      </c>
      <c r="H1028" s="331"/>
      <c r="I1028" s="523" t="s">
        <v>6045</v>
      </c>
      <c r="J1028" s="329"/>
      <c r="K1028" s="329"/>
      <c r="L1028" s="329"/>
      <c r="M1028" s="329"/>
      <c r="N1028" s="331"/>
      <c r="O1028" s="52"/>
      <c r="P1028" s="52"/>
      <c r="Q1028" s="52"/>
      <c r="R1028" s="52"/>
      <c r="S1028" s="52"/>
      <c r="T1028" s="52"/>
      <c r="U1028" s="52"/>
      <c r="V1028" s="52"/>
      <c r="W1028" s="52"/>
      <c r="X1028" s="52"/>
      <c r="Y1028" s="52"/>
      <c r="Z1028" s="52"/>
      <c r="AA1028" s="52"/>
      <c r="AB1028" s="52"/>
      <c r="AC1028" s="52"/>
      <c r="AD1028" s="52"/>
      <c r="AG1028">
        <f>IF(AND(C518=0,COUNTA(O1028:AD1028)=0),0,IF(AND(C518&gt;0,C949=0,COUNTA(O1028:AD1028)=0),0,IF(AND(C518&gt;0,C949&gt;0,COUNTA(O1028:AD1028)=16),0,1)))</f>
        <v>0</v>
      </c>
      <c r="AH1028">
        <f t="shared" si="194"/>
        <v>0</v>
      </c>
      <c r="AK1028">
        <f t="shared" si="195"/>
        <v>0</v>
      </c>
      <c r="AL1028">
        <f t="shared" si="196"/>
        <v>0</v>
      </c>
      <c r="AM1028">
        <f t="shared" si="197"/>
        <v>0</v>
      </c>
      <c r="AN1028">
        <f t="shared" si="198"/>
        <v>0</v>
      </c>
      <c r="AO1028">
        <f t="shared" si="199"/>
        <v>0</v>
      </c>
      <c r="AP1028">
        <f t="shared" si="200"/>
        <v>0</v>
      </c>
      <c r="AQ1028">
        <f t="shared" si="201"/>
        <v>0</v>
      </c>
      <c r="AR1028">
        <f t="shared" si="202"/>
        <v>0</v>
      </c>
      <c r="AS1028">
        <f t="shared" si="203"/>
        <v>0</v>
      </c>
      <c r="AT1028">
        <f t="shared" si="204"/>
        <v>0</v>
      </c>
      <c r="AU1028">
        <f t="shared" si="205"/>
        <v>0</v>
      </c>
      <c r="AV1028">
        <f t="shared" si="206"/>
        <v>0</v>
      </c>
    </row>
    <row r="1029" spans="1:48" ht="24" customHeight="1">
      <c r="A1029" s="44"/>
      <c r="B1029" s="9"/>
      <c r="C1029" s="495"/>
      <c r="D1029" s="356"/>
      <c r="E1029" s="319"/>
      <c r="F1029" s="357"/>
      <c r="G1029" s="525" t="s">
        <v>6046</v>
      </c>
      <c r="H1029" s="331"/>
      <c r="I1029" s="523" t="s">
        <v>6047</v>
      </c>
      <c r="J1029" s="329"/>
      <c r="K1029" s="329"/>
      <c r="L1029" s="329"/>
      <c r="M1029" s="329"/>
      <c r="N1029" s="331"/>
      <c r="O1029" s="52"/>
      <c r="P1029" s="52"/>
      <c r="Q1029" s="52"/>
      <c r="R1029" s="52"/>
      <c r="S1029" s="52"/>
      <c r="T1029" s="52"/>
      <c r="U1029" s="52"/>
      <c r="V1029" s="52"/>
      <c r="W1029" s="52"/>
      <c r="X1029" s="52"/>
      <c r="Y1029" s="52"/>
      <c r="Z1029" s="52"/>
      <c r="AA1029" s="52"/>
      <c r="AB1029" s="52"/>
      <c r="AC1029" s="52"/>
      <c r="AD1029" s="52"/>
      <c r="AG1029">
        <f>IF(AND(C518=0,COUNTA(O1029:AD1029)=0),0,IF(AND(C518&gt;0,C949=0,COUNTA(O1029:AD1029)=0),0,IF(AND(C518&gt;0,C949&gt;0,COUNTA(O1029:AD1029)=16),0,1)))</f>
        <v>0</v>
      </c>
      <c r="AH1029">
        <f t="shared" si="194"/>
        <v>0</v>
      </c>
      <c r="AK1029">
        <f t="shared" si="195"/>
        <v>0</v>
      </c>
      <c r="AL1029">
        <f t="shared" si="196"/>
        <v>0</v>
      </c>
      <c r="AM1029">
        <f t="shared" si="197"/>
        <v>0</v>
      </c>
      <c r="AN1029">
        <f t="shared" si="198"/>
        <v>0</v>
      </c>
      <c r="AO1029">
        <f t="shared" si="199"/>
        <v>0</v>
      </c>
      <c r="AP1029">
        <f t="shared" si="200"/>
        <v>0</v>
      </c>
      <c r="AQ1029">
        <f t="shared" si="201"/>
        <v>0</v>
      </c>
      <c r="AR1029">
        <f t="shared" si="202"/>
        <v>0</v>
      </c>
      <c r="AS1029">
        <f t="shared" si="203"/>
        <v>0</v>
      </c>
      <c r="AT1029">
        <f t="shared" si="204"/>
        <v>0</v>
      </c>
      <c r="AU1029">
        <f t="shared" si="205"/>
        <v>0</v>
      </c>
      <c r="AV1029">
        <f t="shared" si="206"/>
        <v>0</v>
      </c>
    </row>
    <row r="1030" spans="1:48" ht="24" customHeight="1">
      <c r="A1030" s="44"/>
      <c r="B1030" s="9"/>
      <c r="C1030" s="495"/>
      <c r="D1030" s="356"/>
      <c r="E1030" s="319"/>
      <c r="F1030" s="357"/>
      <c r="G1030" s="525" t="s">
        <v>6048</v>
      </c>
      <c r="H1030" s="331"/>
      <c r="I1030" s="523" t="s">
        <v>6049</v>
      </c>
      <c r="J1030" s="329"/>
      <c r="K1030" s="329"/>
      <c r="L1030" s="329"/>
      <c r="M1030" s="329"/>
      <c r="N1030" s="331"/>
      <c r="O1030" s="52"/>
      <c r="P1030" s="52"/>
      <c r="Q1030" s="52"/>
      <c r="R1030" s="52"/>
      <c r="S1030" s="52"/>
      <c r="T1030" s="52"/>
      <c r="U1030" s="52"/>
      <c r="V1030" s="52"/>
      <c r="W1030" s="52"/>
      <c r="X1030" s="52"/>
      <c r="Y1030" s="52"/>
      <c r="Z1030" s="52"/>
      <c r="AA1030" s="52"/>
      <c r="AB1030" s="52"/>
      <c r="AC1030" s="52"/>
      <c r="AD1030" s="52"/>
      <c r="AG1030">
        <f>IF(AND(C518=0,COUNTA(O1030:AD1030)=0),0,IF(AND(C518&gt;0,C949=0,COUNTA(O1030:AD1030)=0),0,IF(AND(C518&gt;0,C949&gt;0,COUNTA(O1030:AD1030)=16),0,1)))</f>
        <v>0</v>
      </c>
      <c r="AH1030">
        <f t="shared" si="194"/>
        <v>0</v>
      </c>
      <c r="AK1030">
        <f t="shared" si="195"/>
        <v>0</v>
      </c>
      <c r="AL1030">
        <f t="shared" si="196"/>
        <v>0</v>
      </c>
      <c r="AM1030">
        <f t="shared" si="197"/>
        <v>0</v>
      </c>
      <c r="AN1030">
        <f t="shared" si="198"/>
        <v>0</v>
      </c>
      <c r="AO1030">
        <f t="shared" si="199"/>
        <v>0</v>
      </c>
      <c r="AP1030">
        <f t="shared" si="200"/>
        <v>0</v>
      </c>
      <c r="AQ1030">
        <f t="shared" si="201"/>
        <v>0</v>
      </c>
      <c r="AR1030">
        <f t="shared" si="202"/>
        <v>0</v>
      </c>
      <c r="AS1030">
        <f t="shared" si="203"/>
        <v>0</v>
      </c>
      <c r="AT1030">
        <f t="shared" si="204"/>
        <v>0</v>
      </c>
      <c r="AU1030">
        <f t="shared" si="205"/>
        <v>0</v>
      </c>
      <c r="AV1030">
        <f t="shared" si="206"/>
        <v>0</v>
      </c>
    </row>
    <row r="1031" spans="1:48" ht="36" customHeight="1">
      <c r="A1031" s="44"/>
      <c r="B1031" s="9"/>
      <c r="C1031" s="495"/>
      <c r="D1031" s="356"/>
      <c r="E1031" s="319"/>
      <c r="F1031" s="357"/>
      <c r="G1031" s="525" t="s">
        <v>6050</v>
      </c>
      <c r="H1031" s="331"/>
      <c r="I1031" s="523" t="s">
        <v>6051</v>
      </c>
      <c r="J1031" s="329"/>
      <c r="K1031" s="329"/>
      <c r="L1031" s="329"/>
      <c r="M1031" s="329"/>
      <c r="N1031" s="331"/>
      <c r="O1031" s="52"/>
      <c r="P1031" s="52"/>
      <c r="Q1031" s="52"/>
      <c r="R1031" s="52"/>
      <c r="S1031" s="52"/>
      <c r="T1031" s="52"/>
      <c r="U1031" s="52"/>
      <c r="V1031" s="52"/>
      <c r="W1031" s="52"/>
      <c r="X1031" s="52"/>
      <c r="Y1031" s="52"/>
      <c r="Z1031" s="52"/>
      <c r="AA1031" s="52"/>
      <c r="AB1031" s="52"/>
      <c r="AC1031" s="52"/>
      <c r="AD1031" s="52"/>
      <c r="AG1031">
        <f>IF(AND(C518=0,COUNTA(O1031:AD1031)=0),0,IF(AND(C518&gt;0,C949=0,COUNTA(O1031:AD1031)=0),0,IF(AND(C518&gt;0,C949&gt;0,COUNTA(O1031:AD1031)=16),0,1)))</f>
        <v>0</v>
      </c>
      <c r="AH1031">
        <f t="shared" si="194"/>
        <v>0</v>
      </c>
      <c r="AK1031">
        <f t="shared" si="195"/>
        <v>0</v>
      </c>
      <c r="AL1031">
        <f t="shared" si="196"/>
        <v>0</v>
      </c>
      <c r="AM1031">
        <f t="shared" si="197"/>
        <v>0</v>
      </c>
      <c r="AN1031">
        <f t="shared" si="198"/>
        <v>0</v>
      </c>
      <c r="AO1031">
        <f t="shared" si="199"/>
        <v>0</v>
      </c>
      <c r="AP1031">
        <f t="shared" si="200"/>
        <v>0</v>
      </c>
      <c r="AQ1031">
        <f t="shared" si="201"/>
        <v>0</v>
      </c>
      <c r="AR1031">
        <f t="shared" si="202"/>
        <v>0</v>
      </c>
      <c r="AS1031">
        <f t="shared" si="203"/>
        <v>0</v>
      </c>
      <c r="AT1031">
        <f t="shared" si="204"/>
        <v>0</v>
      </c>
      <c r="AU1031">
        <f t="shared" si="205"/>
        <v>0</v>
      </c>
      <c r="AV1031">
        <f t="shared" si="206"/>
        <v>0</v>
      </c>
    </row>
    <row r="1032" spans="1:48" ht="48" customHeight="1">
      <c r="A1032" s="44"/>
      <c r="B1032" s="9"/>
      <c r="C1032" s="495"/>
      <c r="D1032" s="356"/>
      <c r="E1032" s="319"/>
      <c r="F1032" s="357"/>
      <c r="G1032" s="525" t="s">
        <v>6052</v>
      </c>
      <c r="H1032" s="331"/>
      <c r="I1032" s="523" t="s">
        <v>6053</v>
      </c>
      <c r="J1032" s="329"/>
      <c r="K1032" s="329"/>
      <c r="L1032" s="329"/>
      <c r="M1032" s="329"/>
      <c r="N1032" s="331"/>
      <c r="O1032" s="52"/>
      <c r="P1032" s="52"/>
      <c r="Q1032" s="52"/>
      <c r="R1032" s="52"/>
      <c r="S1032" s="52"/>
      <c r="T1032" s="52"/>
      <c r="U1032" s="52"/>
      <c r="V1032" s="52"/>
      <c r="W1032" s="52"/>
      <c r="X1032" s="52"/>
      <c r="Y1032" s="52"/>
      <c r="Z1032" s="52"/>
      <c r="AA1032" s="52"/>
      <c r="AB1032" s="52"/>
      <c r="AC1032" s="52"/>
      <c r="AD1032" s="52"/>
      <c r="AG1032">
        <f>IF(AND(C518=0,COUNTA(O1032:AD1032)=0),0,IF(AND(C518&gt;0,C949=0,COUNTA(O1032:AD1032)=0),0,IF(AND(C518&gt;0,C949&gt;0,COUNTA(O1032:AD1032)=16),0,1)))</f>
        <v>0</v>
      </c>
      <c r="AH1032">
        <f t="shared" si="194"/>
        <v>0</v>
      </c>
      <c r="AK1032">
        <f t="shared" si="195"/>
        <v>0</v>
      </c>
      <c r="AL1032">
        <f t="shared" si="196"/>
        <v>0</v>
      </c>
      <c r="AM1032">
        <f t="shared" si="197"/>
        <v>0</v>
      </c>
      <c r="AN1032">
        <f t="shared" si="198"/>
        <v>0</v>
      </c>
      <c r="AO1032">
        <f t="shared" si="199"/>
        <v>0</v>
      </c>
      <c r="AP1032">
        <f t="shared" si="200"/>
        <v>0</v>
      </c>
      <c r="AQ1032">
        <f t="shared" si="201"/>
        <v>0</v>
      </c>
      <c r="AR1032">
        <f t="shared" si="202"/>
        <v>0</v>
      </c>
      <c r="AS1032">
        <f t="shared" si="203"/>
        <v>0</v>
      </c>
      <c r="AT1032">
        <f t="shared" si="204"/>
        <v>0</v>
      </c>
      <c r="AU1032">
        <f t="shared" si="205"/>
        <v>0</v>
      </c>
      <c r="AV1032">
        <f t="shared" si="206"/>
        <v>0</v>
      </c>
    </row>
    <row r="1033" spans="1:48" ht="24" customHeight="1">
      <c r="A1033" s="44"/>
      <c r="B1033" s="9"/>
      <c r="C1033" s="495"/>
      <c r="D1033" s="356"/>
      <c r="E1033" s="319"/>
      <c r="F1033" s="357"/>
      <c r="G1033" s="525" t="s">
        <v>6054</v>
      </c>
      <c r="H1033" s="331"/>
      <c r="I1033" s="523" t="s">
        <v>6055</v>
      </c>
      <c r="J1033" s="329"/>
      <c r="K1033" s="329"/>
      <c r="L1033" s="329"/>
      <c r="M1033" s="329"/>
      <c r="N1033" s="331"/>
      <c r="O1033" s="52"/>
      <c r="P1033" s="52"/>
      <c r="Q1033" s="52"/>
      <c r="R1033" s="52"/>
      <c r="S1033" s="52"/>
      <c r="T1033" s="52"/>
      <c r="U1033" s="52"/>
      <c r="V1033" s="52"/>
      <c r="W1033" s="52"/>
      <c r="X1033" s="52"/>
      <c r="Y1033" s="52"/>
      <c r="Z1033" s="52"/>
      <c r="AA1033" s="52"/>
      <c r="AB1033" s="52"/>
      <c r="AC1033" s="52"/>
      <c r="AD1033" s="52"/>
      <c r="AG1033">
        <f>IF(AND(C518=0,COUNTA(O1033:AD1033)=0),0,IF(AND(C518&gt;0,C949=0,COUNTA(O1033:AD1033)=0),0,IF(AND(C518&gt;0,C949&gt;0,COUNTA(O1033:AD1033)=16),0,1)))</f>
        <v>0</v>
      </c>
      <c r="AH1033">
        <f t="shared" si="194"/>
        <v>0</v>
      </c>
      <c r="AK1033">
        <f t="shared" si="195"/>
        <v>0</v>
      </c>
      <c r="AL1033">
        <f t="shared" si="196"/>
        <v>0</v>
      </c>
      <c r="AM1033">
        <f t="shared" si="197"/>
        <v>0</v>
      </c>
      <c r="AN1033">
        <f t="shared" si="198"/>
        <v>0</v>
      </c>
      <c r="AO1033">
        <f t="shared" si="199"/>
        <v>0</v>
      </c>
      <c r="AP1033">
        <f t="shared" si="200"/>
        <v>0</v>
      </c>
      <c r="AQ1033">
        <f t="shared" si="201"/>
        <v>0</v>
      </c>
      <c r="AR1033">
        <f t="shared" si="202"/>
        <v>0</v>
      </c>
      <c r="AS1033">
        <f t="shared" si="203"/>
        <v>0</v>
      </c>
      <c r="AT1033">
        <f t="shared" si="204"/>
        <v>0</v>
      </c>
      <c r="AU1033">
        <f t="shared" si="205"/>
        <v>0</v>
      </c>
      <c r="AV1033">
        <f t="shared" si="206"/>
        <v>0</v>
      </c>
    </row>
    <row r="1034" spans="1:48" ht="36" customHeight="1">
      <c r="A1034" s="44"/>
      <c r="B1034" s="9"/>
      <c r="C1034" s="495"/>
      <c r="D1034" s="356"/>
      <c r="E1034" s="319"/>
      <c r="F1034" s="357"/>
      <c r="G1034" s="525" t="s">
        <v>6056</v>
      </c>
      <c r="H1034" s="331"/>
      <c r="I1034" s="523" t="s">
        <v>6057</v>
      </c>
      <c r="J1034" s="329"/>
      <c r="K1034" s="329"/>
      <c r="L1034" s="329"/>
      <c r="M1034" s="329"/>
      <c r="N1034" s="331"/>
      <c r="O1034" s="52"/>
      <c r="P1034" s="52"/>
      <c r="Q1034" s="52"/>
      <c r="R1034" s="52"/>
      <c r="S1034" s="52"/>
      <c r="T1034" s="52"/>
      <c r="U1034" s="52"/>
      <c r="V1034" s="52"/>
      <c r="W1034" s="52"/>
      <c r="X1034" s="52"/>
      <c r="Y1034" s="52"/>
      <c r="Z1034" s="52"/>
      <c r="AA1034" s="52"/>
      <c r="AB1034" s="52"/>
      <c r="AC1034" s="52"/>
      <c r="AD1034" s="52"/>
      <c r="AG1034">
        <f>IF(AND(C518=0,COUNTA(O1034:AD1034)=0),0,IF(AND(C518&gt;0,C949=0,COUNTA(O1034:AD1034)=0),0,IF(AND(C518&gt;0,C949&gt;0,COUNTA(O1034:AD1034)=16),0,1)))</f>
        <v>0</v>
      </c>
      <c r="AH1034">
        <f t="shared" si="194"/>
        <v>0</v>
      </c>
      <c r="AK1034">
        <f t="shared" si="195"/>
        <v>0</v>
      </c>
      <c r="AL1034">
        <f t="shared" si="196"/>
        <v>0</v>
      </c>
      <c r="AM1034">
        <f t="shared" si="197"/>
        <v>0</v>
      </c>
      <c r="AN1034">
        <f t="shared" si="198"/>
        <v>0</v>
      </c>
      <c r="AO1034">
        <f t="shared" si="199"/>
        <v>0</v>
      </c>
      <c r="AP1034">
        <f t="shared" si="200"/>
        <v>0</v>
      </c>
      <c r="AQ1034">
        <f t="shared" si="201"/>
        <v>0</v>
      </c>
      <c r="AR1034">
        <f t="shared" si="202"/>
        <v>0</v>
      </c>
      <c r="AS1034">
        <f t="shared" si="203"/>
        <v>0</v>
      </c>
      <c r="AT1034">
        <f t="shared" si="204"/>
        <v>0</v>
      </c>
      <c r="AU1034">
        <f t="shared" si="205"/>
        <v>0</v>
      </c>
      <c r="AV1034">
        <f t="shared" si="206"/>
        <v>0</v>
      </c>
    </row>
    <row r="1035" spans="1:48" ht="24" customHeight="1">
      <c r="A1035" s="44"/>
      <c r="B1035" s="9"/>
      <c r="C1035" s="495"/>
      <c r="D1035" s="356"/>
      <c r="E1035" s="319"/>
      <c r="F1035" s="357"/>
      <c r="G1035" s="525" t="s">
        <v>6058</v>
      </c>
      <c r="H1035" s="331"/>
      <c r="I1035" s="523" t="s">
        <v>6059</v>
      </c>
      <c r="J1035" s="329"/>
      <c r="K1035" s="329"/>
      <c r="L1035" s="329"/>
      <c r="M1035" s="329"/>
      <c r="N1035" s="331"/>
      <c r="O1035" s="52"/>
      <c r="P1035" s="52"/>
      <c r="Q1035" s="52"/>
      <c r="R1035" s="52"/>
      <c r="S1035" s="52"/>
      <c r="T1035" s="52"/>
      <c r="U1035" s="52"/>
      <c r="V1035" s="52"/>
      <c r="W1035" s="52"/>
      <c r="X1035" s="52"/>
      <c r="Y1035" s="52"/>
      <c r="Z1035" s="52"/>
      <c r="AA1035" s="52"/>
      <c r="AB1035" s="52"/>
      <c r="AC1035" s="52"/>
      <c r="AD1035" s="52"/>
      <c r="AG1035">
        <f>IF(AND(C518=0,COUNTA(O1035:AD1035)=0),0,IF(AND(C518&gt;0,C949=0,COUNTA(O1035:AD1035)=0),0,IF(AND(C518&gt;0,C949&gt;0,COUNTA(O1035:AD1035)=16),0,1)))</f>
        <v>0</v>
      </c>
      <c r="AH1035">
        <f t="shared" ref="AH1035:AH1045" si="211">IF(COUNTIF(O1035:AD1035,"NS"),1,0)</f>
        <v>0</v>
      </c>
      <c r="AK1035">
        <f t="shared" ref="AK1035:AK1045" si="212">COUNTIF(P1035:R1035,"NS")</f>
        <v>0</v>
      </c>
      <c r="AL1035">
        <f t="shared" ref="AL1035:AL1045" si="213">SUM(P1035:R1035)</f>
        <v>0</v>
      </c>
      <c r="AM1035">
        <f t="shared" ref="AM1035:AM1045" si="214">IF(COUNTA(O1035:R1035)=0,0,IF(OR(AND(O1035=0,AK1035&gt;0),AND(O1035="ns",AL1035&gt;0),AND(O1035="ns",AK1035=0,AL1035=0)),1,IF(OR(AND(AK1035&gt;=2,O1035&gt;AL1035),AND(O1035="ns",AL1035=0,AK1035&gt;0),O1035=AL1035),0,1)))</f>
        <v>0</v>
      </c>
      <c r="AN1035">
        <f t="shared" ref="AN1035:AN1045" si="215">COUNTIF(T1035:V1035,"NS")</f>
        <v>0</v>
      </c>
      <c r="AO1035">
        <f t="shared" ref="AO1035:AO1045" si="216">SUM(T1035:V1035)</f>
        <v>0</v>
      </c>
      <c r="AP1035">
        <f t="shared" ref="AP1035:AP1045" si="217">IF(COUNTA(S1035:V1035)=0,0,IF(OR(AND(S1035=0,AN1035&gt;0),AND(S1035="ns",AO1035&gt;0),AND(S1035="ns",AN1035=0,AO1035=0)),1,IF(OR(AND(AN1035&gt;=2,S1035&gt;AO1035),AND(S1035="ns",AO1035=0,AN1035&gt;0),S1035=AO1035),0,1)))</f>
        <v>0</v>
      </c>
      <c r="AQ1035">
        <f t="shared" ref="AQ1035:AQ1045" si="218">COUNTIF(X1035:Z1035,"NS")</f>
        <v>0</v>
      </c>
      <c r="AR1035">
        <f t="shared" ref="AR1035:AR1045" si="219">SUM(X1035:Z1035)</f>
        <v>0</v>
      </c>
      <c r="AS1035">
        <f t="shared" ref="AS1035:AS1045" si="220">IF(COUNTA(W1035:Z1035)=0,0,IF(OR(AND(W1035=0,AQ1035&gt;0),AND(W1035="ns",AR1035&gt;0),AND(W1035="ns",AQ1035=0,AR1035=0)),1,IF(OR(AND(AQ1035&gt;=2,W1035&gt;AR1035),AND(W1035="ns",AR1035=0,AQ1035&gt;0),W1035=AR1035),0,1)))</f>
        <v>0</v>
      </c>
      <c r="AT1035">
        <f t="shared" ref="AT1035:AT1045" si="221">COUNTIF(AB1035:AD1035,"NS")</f>
        <v>0</v>
      </c>
      <c r="AU1035">
        <f t="shared" ref="AU1035:AU1045" si="222">SUM(AB1035:AD1035)</f>
        <v>0</v>
      </c>
      <c r="AV1035">
        <f t="shared" ref="AV1035:AV1045" si="223">IF(COUNTA(AA1035:AD1035)=0,0,IF(OR(AND(AA1035=0,AT1035&gt;0),AND(AA1035="ns",AU1035&gt;0),AND(AA1035="ns",AT1035=0,AU1035=0)),1,IF(OR(AND(AT1035&gt;=2,AA1035&gt;AU1035),AND(AA1035="ns",AU1035=0,AT1035&gt;0),AA1035=AU1035),0,1)))</f>
        <v>0</v>
      </c>
    </row>
    <row r="1036" spans="1:48" ht="60" customHeight="1">
      <c r="A1036" s="44"/>
      <c r="B1036" s="9"/>
      <c r="C1036" s="495"/>
      <c r="D1036" s="356"/>
      <c r="E1036" s="319"/>
      <c r="F1036" s="357"/>
      <c r="G1036" s="525" t="s">
        <v>6060</v>
      </c>
      <c r="H1036" s="331"/>
      <c r="I1036" s="523" t="s">
        <v>6061</v>
      </c>
      <c r="J1036" s="329"/>
      <c r="K1036" s="329"/>
      <c r="L1036" s="329"/>
      <c r="M1036" s="329"/>
      <c r="N1036" s="331"/>
      <c r="O1036" s="52"/>
      <c r="P1036" s="52"/>
      <c r="Q1036" s="52"/>
      <c r="R1036" s="52"/>
      <c r="S1036" s="52"/>
      <c r="T1036" s="52"/>
      <c r="U1036" s="52"/>
      <c r="V1036" s="52"/>
      <c r="W1036" s="52"/>
      <c r="X1036" s="52"/>
      <c r="Y1036" s="52"/>
      <c r="Z1036" s="52"/>
      <c r="AA1036" s="52"/>
      <c r="AB1036" s="52"/>
      <c r="AC1036" s="52"/>
      <c r="AD1036" s="52"/>
      <c r="AG1036">
        <f>IF(AND(C518=0,COUNTA(O1036:AD1036)=0),0,IF(AND(C518&gt;0,C949=0,COUNTA(O1036:AD1036)=0),0,IF(AND(C518&gt;0,C949&gt;0,COUNTA(O1036:AD1036)=16),0,1)))</f>
        <v>0</v>
      </c>
      <c r="AH1036">
        <f t="shared" si="211"/>
        <v>0</v>
      </c>
      <c r="AK1036">
        <f t="shared" si="212"/>
        <v>0</v>
      </c>
      <c r="AL1036">
        <f t="shared" si="213"/>
        <v>0</v>
      </c>
      <c r="AM1036">
        <f t="shared" si="214"/>
        <v>0</v>
      </c>
      <c r="AN1036">
        <f t="shared" si="215"/>
        <v>0</v>
      </c>
      <c r="AO1036">
        <f t="shared" si="216"/>
        <v>0</v>
      </c>
      <c r="AP1036">
        <f t="shared" si="217"/>
        <v>0</v>
      </c>
      <c r="AQ1036">
        <f t="shared" si="218"/>
        <v>0</v>
      </c>
      <c r="AR1036">
        <f t="shared" si="219"/>
        <v>0</v>
      </c>
      <c r="AS1036">
        <f t="shared" si="220"/>
        <v>0</v>
      </c>
      <c r="AT1036">
        <f t="shared" si="221"/>
        <v>0</v>
      </c>
      <c r="AU1036">
        <f t="shared" si="222"/>
        <v>0</v>
      </c>
      <c r="AV1036">
        <f t="shared" si="223"/>
        <v>0</v>
      </c>
    </row>
    <row r="1037" spans="1:48" ht="48" customHeight="1">
      <c r="A1037" s="44"/>
      <c r="B1037" s="9"/>
      <c r="C1037" s="448"/>
      <c r="D1037" s="358"/>
      <c r="E1037" s="327"/>
      <c r="F1037" s="359"/>
      <c r="G1037" s="525" t="s">
        <v>6062</v>
      </c>
      <c r="H1037" s="331"/>
      <c r="I1037" s="523" t="s">
        <v>6063</v>
      </c>
      <c r="J1037" s="329"/>
      <c r="K1037" s="329"/>
      <c r="L1037" s="329"/>
      <c r="M1037" s="329"/>
      <c r="N1037" s="331"/>
      <c r="O1037" s="52"/>
      <c r="P1037" s="52"/>
      <c r="Q1037" s="52"/>
      <c r="R1037" s="52"/>
      <c r="S1037" s="52"/>
      <c r="T1037" s="52"/>
      <c r="U1037" s="52"/>
      <c r="V1037" s="52"/>
      <c r="W1037" s="52"/>
      <c r="X1037" s="52"/>
      <c r="Y1037" s="52"/>
      <c r="Z1037" s="52"/>
      <c r="AA1037" s="52"/>
      <c r="AB1037" s="52"/>
      <c r="AC1037" s="52"/>
      <c r="AD1037" s="52"/>
      <c r="AG1037">
        <f>IF(AND(C518=0,COUNTA(O1037:AD1037)=0),0,IF(AND(C518&gt;0,C949=0,COUNTA(O1037:AD1037)=0),0,IF(AND(C518&gt;0,C949&gt;0,COUNTA(O1037:AD1037)=16),0,1)))</f>
        <v>0</v>
      </c>
      <c r="AH1037">
        <f t="shared" si="211"/>
        <v>0</v>
      </c>
      <c r="AK1037">
        <f t="shared" si="212"/>
        <v>0</v>
      </c>
      <c r="AL1037">
        <f t="shared" si="213"/>
        <v>0</v>
      </c>
      <c r="AM1037">
        <f t="shared" si="214"/>
        <v>0</v>
      </c>
      <c r="AN1037">
        <f t="shared" si="215"/>
        <v>0</v>
      </c>
      <c r="AO1037">
        <f t="shared" si="216"/>
        <v>0</v>
      </c>
      <c r="AP1037">
        <f t="shared" si="217"/>
        <v>0</v>
      </c>
      <c r="AQ1037">
        <f t="shared" si="218"/>
        <v>0</v>
      </c>
      <c r="AR1037">
        <f t="shared" si="219"/>
        <v>0</v>
      </c>
      <c r="AS1037">
        <f t="shared" si="220"/>
        <v>0</v>
      </c>
      <c r="AT1037">
        <f t="shared" si="221"/>
        <v>0</v>
      </c>
      <c r="AU1037">
        <f t="shared" si="222"/>
        <v>0</v>
      </c>
      <c r="AV1037">
        <f t="shared" si="223"/>
        <v>0</v>
      </c>
    </row>
    <row r="1038" spans="1:48" ht="24" customHeight="1">
      <c r="A1038" s="44"/>
      <c r="B1038" s="9"/>
      <c r="C1038" s="334" t="s">
        <v>6064</v>
      </c>
      <c r="D1038" s="334" t="s">
        <v>6065</v>
      </c>
      <c r="E1038" s="339"/>
      <c r="F1038" s="340"/>
      <c r="G1038" s="525" t="s">
        <v>6066</v>
      </c>
      <c r="H1038" s="331"/>
      <c r="I1038" s="523" t="s">
        <v>6067</v>
      </c>
      <c r="J1038" s="329"/>
      <c r="K1038" s="329"/>
      <c r="L1038" s="329"/>
      <c r="M1038" s="329"/>
      <c r="N1038" s="331"/>
      <c r="O1038" s="52"/>
      <c r="P1038" s="52"/>
      <c r="Q1038" s="52"/>
      <c r="R1038" s="52"/>
      <c r="S1038" s="52"/>
      <c r="T1038" s="52"/>
      <c r="U1038" s="52"/>
      <c r="V1038" s="52"/>
      <c r="W1038" s="52"/>
      <c r="X1038" s="52"/>
      <c r="Y1038" s="52"/>
      <c r="Z1038" s="52"/>
      <c r="AA1038" s="52"/>
      <c r="AB1038" s="52"/>
      <c r="AC1038" s="52"/>
      <c r="AD1038" s="52"/>
      <c r="AG1038">
        <f>IF(AND(C518=0,COUNTA(O1038:AD1038)=0),0,IF(AND(C518&gt;0,C949=0,COUNTA(O1038:AD1038)=0),0,IF(AND(C518&gt;0,C949&gt;0,COUNTA(O1038:AD1038)=16),0,1)))</f>
        <v>0</v>
      </c>
      <c r="AH1038">
        <f t="shared" si="211"/>
        <v>0</v>
      </c>
      <c r="AK1038">
        <f t="shared" si="212"/>
        <v>0</v>
      </c>
      <c r="AL1038">
        <f t="shared" si="213"/>
        <v>0</v>
      </c>
      <c r="AM1038">
        <f t="shared" si="214"/>
        <v>0</v>
      </c>
      <c r="AN1038">
        <f t="shared" si="215"/>
        <v>0</v>
      </c>
      <c r="AO1038">
        <f t="shared" si="216"/>
        <v>0</v>
      </c>
      <c r="AP1038">
        <f t="shared" si="217"/>
        <v>0</v>
      </c>
      <c r="AQ1038">
        <f t="shared" si="218"/>
        <v>0</v>
      </c>
      <c r="AR1038">
        <f t="shared" si="219"/>
        <v>0</v>
      </c>
      <c r="AS1038">
        <f t="shared" si="220"/>
        <v>0</v>
      </c>
      <c r="AT1038">
        <f t="shared" si="221"/>
        <v>0</v>
      </c>
      <c r="AU1038">
        <f t="shared" si="222"/>
        <v>0</v>
      </c>
      <c r="AV1038">
        <f t="shared" si="223"/>
        <v>0</v>
      </c>
    </row>
    <row r="1039" spans="1:48" ht="48" customHeight="1">
      <c r="A1039" s="44"/>
      <c r="B1039" s="9"/>
      <c r="C1039" s="495"/>
      <c r="D1039" s="356"/>
      <c r="E1039" s="319"/>
      <c r="F1039" s="357"/>
      <c r="G1039" s="525" t="s">
        <v>6068</v>
      </c>
      <c r="H1039" s="331"/>
      <c r="I1039" s="523" t="s">
        <v>6069</v>
      </c>
      <c r="J1039" s="329"/>
      <c r="K1039" s="329"/>
      <c r="L1039" s="329"/>
      <c r="M1039" s="329"/>
      <c r="N1039" s="331"/>
      <c r="O1039" s="52"/>
      <c r="P1039" s="52"/>
      <c r="Q1039" s="52"/>
      <c r="R1039" s="52"/>
      <c r="S1039" s="52"/>
      <c r="T1039" s="52"/>
      <c r="U1039" s="52"/>
      <c r="V1039" s="52"/>
      <c r="W1039" s="52"/>
      <c r="X1039" s="52"/>
      <c r="Y1039" s="52"/>
      <c r="Z1039" s="52"/>
      <c r="AA1039" s="52"/>
      <c r="AB1039" s="52"/>
      <c r="AC1039" s="52"/>
      <c r="AD1039" s="52"/>
      <c r="AG1039">
        <f>IF(AND(C518=0,COUNTA(O1039:AD1039)=0),0,IF(AND(C518&gt;0,C949=0,COUNTA(O1039:AD1039)=0),0,IF(AND(C518&gt;0,C949&gt;0,COUNTA(O1039:AD1039)=16),0,1)))</f>
        <v>0</v>
      </c>
      <c r="AH1039">
        <f t="shared" si="211"/>
        <v>0</v>
      </c>
      <c r="AK1039">
        <f t="shared" si="212"/>
        <v>0</v>
      </c>
      <c r="AL1039">
        <f t="shared" si="213"/>
        <v>0</v>
      </c>
      <c r="AM1039">
        <f t="shared" si="214"/>
        <v>0</v>
      </c>
      <c r="AN1039">
        <f t="shared" si="215"/>
        <v>0</v>
      </c>
      <c r="AO1039">
        <f t="shared" si="216"/>
        <v>0</v>
      </c>
      <c r="AP1039">
        <f t="shared" si="217"/>
        <v>0</v>
      </c>
      <c r="AQ1039">
        <f t="shared" si="218"/>
        <v>0</v>
      </c>
      <c r="AR1039">
        <f t="shared" si="219"/>
        <v>0</v>
      </c>
      <c r="AS1039">
        <f t="shared" si="220"/>
        <v>0</v>
      </c>
      <c r="AT1039">
        <f t="shared" si="221"/>
        <v>0</v>
      </c>
      <c r="AU1039">
        <f t="shared" si="222"/>
        <v>0</v>
      </c>
      <c r="AV1039">
        <f t="shared" si="223"/>
        <v>0</v>
      </c>
    </row>
    <row r="1040" spans="1:48" ht="36" customHeight="1">
      <c r="A1040" s="44"/>
      <c r="B1040" s="9"/>
      <c r="C1040" s="495"/>
      <c r="D1040" s="356"/>
      <c r="E1040" s="319"/>
      <c r="F1040" s="357"/>
      <c r="G1040" s="525" t="s">
        <v>6070</v>
      </c>
      <c r="H1040" s="331"/>
      <c r="I1040" s="523" t="s">
        <v>6071</v>
      </c>
      <c r="J1040" s="329"/>
      <c r="K1040" s="329"/>
      <c r="L1040" s="329"/>
      <c r="M1040" s="329"/>
      <c r="N1040" s="331"/>
      <c r="O1040" s="52"/>
      <c r="P1040" s="52"/>
      <c r="Q1040" s="52"/>
      <c r="R1040" s="52"/>
      <c r="S1040" s="52"/>
      <c r="T1040" s="52"/>
      <c r="U1040" s="52"/>
      <c r="V1040" s="52"/>
      <c r="W1040" s="52"/>
      <c r="X1040" s="52"/>
      <c r="Y1040" s="52"/>
      <c r="Z1040" s="52"/>
      <c r="AA1040" s="52"/>
      <c r="AB1040" s="52"/>
      <c r="AC1040" s="52"/>
      <c r="AD1040" s="52"/>
      <c r="AG1040">
        <f>IF(AND(C518=0,COUNTA(O1040:AD1040)=0),0,IF(AND(C518&gt;0,C949=0,COUNTA(O1040:AD1040)=0),0,IF(AND(C518&gt;0,C949&gt;0,COUNTA(O1040:AD1040)=16),0,1)))</f>
        <v>0</v>
      </c>
      <c r="AH1040">
        <f t="shared" si="211"/>
        <v>0</v>
      </c>
      <c r="AK1040">
        <f t="shared" si="212"/>
        <v>0</v>
      </c>
      <c r="AL1040">
        <f t="shared" si="213"/>
        <v>0</v>
      </c>
      <c r="AM1040">
        <f t="shared" si="214"/>
        <v>0</v>
      </c>
      <c r="AN1040">
        <f t="shared" si="215"/>
        <v>0</v>
      </c>
      <c r="AO1040">
        <f t="shared" si="216"/>
        <v>0</v>
      </c>
      <c r="AP1040">
        <f t="shared" si="217"/>
        <v>0</v>
      </c>
      <c r="AQ1040">
        <f t="shared" si="218"/>
        <v>0</v>
      </c>
      <c r="AR1040">
        <f t="shared" si="219"/>
        <v>0</v>
      </c>
      <c r="AS1040">
        <f t="shared" si="220"/>
        <v>0</v>
      </c>
      <c r="AT1040">
        <f t="shared" si="221"/>
        <v>0</v>
      </c>
      <c r="AU1040">
        <f t="shared" si="222"/>
        <v>0</v>
      </c>
      <c r="AV1040">
        <f t="shared" si="223"/>
        <v>0</v>
      </c>
    </row>
    <row r="1041" spans="1:48" ht="24" customHeight="1">
      <c r="A1041" s="44"/>
      <c r="B1041" s="9"/>
      <c r="C1041" s="495"/>
      <c r="D1041" s="356"/>
      <c r="E1041" s="319"/>
      <c r="F1041" s="357"/>
      <c r="G1041" s="525" t="s">
        <v>6072</v>
      </c>
      <c r="H1041" s="331"/>
      <c r="I1041" s="523" t="s">
        <v>6073</v>
      </c>
      <c r="J1041" s="329"/>
      <c r="K1041" s="329"/>
      <c r="L1041" s="329"/>
      <c r="M1041" s="329"/>
      <c r="N1041" s="331"/>
      <c r="O1041" s="52"/>
      <c r="P1041" s="52"/>
      <c r="Q1041" s="52"/>
      <c r="R1041" s="52"/>
      <c r="S1041" s="52"/>
      <c r="T1041" s="52"/>
      <c r="U1041" s="52"/>
      <c r="V1041" s="52"/>
      <c r="W1041" s="52"/>
      <c r="X1041" s="52"/>
      <c r="Y1041" s="52"/>
      <c r="Z1041" s="52"/>
      <c r="AA1041" s="52"/>
      <c r="AB1041" s="52"/>
      <c r="AC1041" s="52"/>
      <c r="AD1041" s="52"/>
      <c r="AG1041">
        <f>IF(AND(C518=0,COUNTA(O1041:AD1041)=0),0,IF(AND(C518&gt;0,C949=0,COUNTA(O1041:AD1041)=0),0,IF(AND(C518&gt;0,C949&gt;0,COUNTA(O1041:AD1041)=16),0,1)))</f>
        <v>0</v>
      </c>
      <c r="AH1041">
        <f t="shared" si="211"/>
        <v>0</v>
      </c>
      <c r="AK1041">
        <f t="shared" si="212"/>
        <v>0</v>
      </c>
      <c r="AL1041">
        <f t="shared" si="213"/>
        <v>0</v>
      </c>
      <c r="AM1041">
        <f t="shared" si="214"/>
        <v>0</v>
      </c>
      <c r="AN1041">
        <f t="shared" si="215"/>
        <v>0</v>
      </c>
      <c r="AO1041">
        <f t="shared" si="216"/>
        <v>0</v>
      </c>
      <c r="AP1041">
        <f t="shared" si="217"/>
        <v>0</v>
      </c>
      <c r="AQ1041">
        <f t="shared" si="218"/>
        <v>0</v>
      </c>
      <c r="AR1041">
        <f t="shared" si="219"/>
        <v>0</v>
      </c>
      <c r="AS1041">
        <f t="shared" si="220"/>
        <v>0</v>
      </c>
      <c r="AT1041">
        <f t="shared" si="221"/>
        <v>0</v>
      </c>
      <c r="AU1041">
        <f t="shared" si="222"/>
        <v>0</v>
      </c>
      <c r="AV1041">
        <f t="shared" si="223"/>
        <v>0</v>
      </c>
    </row>
    <row r="1042" spans="1:48" ht="24" customHeight="1">
      <c r="A1042" s="44"/>
      <c r="B1042" s="9"/>
      <c r="C1042" s="495"/>
      <c r="D1042" s="356"/>
      <c r="E1042" s="319"/>
      <c r="F1042" s="357"/>
      <c r="G1042" s="525" t="s">
        <v>6074</v>
      </c>
      <c r="H1042" s="331"/>
      <c r="I1042" s="523" t="s">
        <v>6075</v>
      </c>
      <c r="J1042" s="329"/>
      <c r="K1042" s="329"/>
      <c r="L1042" s="329"/>
      <c r="M1042" s="329"/>
      <c r="N1042" s="331"/>
      <c r="O1042" s="52"/>
      <c r="P1042" s="52"/>
      <c r="Q1042" s="52"/>
      <c r="R1042" s="52"/>
      <c r="S1042" s="52"/>
      <c r="T1042" s="52"/>
      <c r="U1042" s="52"/>
      <c r="V1042" s="52"/>
      <c r="W1042" s="52"/>
      <c r="X1042" s="52"/>
      <c r="Y1042" s="52"/>
      <c r="Z1042" s="52"/>
      <c r="AA1042" s="52"/>
      <c r="AB1042" s="52"/>
      <c r="AC1042" s="52"/>
      <c r="AD1042" s="52"/>
      <c r="AG1042">
        <f>IF(AND(C518=0,COUNTA(O1042:AD1042)=0),0,IF(AND(C518&gt;0,C949=0,COUNTA(O1042:AD1042)=0),0,IF(AND(C518&gt;0,C949&gt;0,COUNTA(O1042:AD1042)=16),0,1)))</f>
        <v>0</v>
      </c>
      <c r="AH1042">
        <f t="shared" si="211"/>
        <v>0</v>
      </c>
      <c r="AK1042">
        <f t="shared" si="212"/>
        <v>0</v>
      </c>
      <c r="AL1042">
        <f t="shared" si="213"/>
        <v>0</v>
      </c>
      <c r="AM1042">
        <f t="shared" si="214"/>
        <v>0</v>
      </c>
      <c r="AN1042">
        <f t="shared" si="215"/>
        <v>0</v>
      </c>
      <c r="AO1042">
        <f t="shared" si="216"/>
        <v>0</v>
      </c>
      <c r="AP1042">
        <f t="shared" si="217"/>
        <v>0</v>
      </c>
      <c r="AQ1042">
        <f t="shared" si="218"/>
        <v>0</v>
      </c>
      <c r="AR1042">
        <f t="shared" si="219"/>
        <v>0</v>
      </c>
      <c r="AS1042">
        <f t="shared" si="220"/>
        <v>0</v>
      </c>
      <c r="AT1042">
        <f t="shared" si="221"/>
        <v>0</v>
      </c>
      <c r="AU1042">
        <f t="shared" si="222"/>
        <v>0</v>
      </c>
      <c r="AV1042">
        <f t="shared" si="223"/>
        <v>0</v>
      </c>
    </row>
    <row r="1043" spans="1:48" ht="48" customHeight="1">
      <c r="A1043" s="44"/>
      <c r="B1043" s="9"/>
      <c r="C1043" s="448"/>
      <c r="D1043" s="358"/>
      <c r="E1043" s="327"/>
      <c r="F1043" s="359"/>
      <c r="G1043" s="525" t="s">
        <v>6076</v>
      </c>
      <c r="H1043" s="331"/>
      <c r="I1043" s="523" t="s">
        <v>6077</v>
      </c>
      <c r="J1043" s="329"/>
      <c r="K1043" s="329"/>
      <c r="L1043" s="329"/>
      <c r="M1043" s="329"/>
      <c r="N1043" s="331"/>
      <c r="O1043" s="52"/>
      <c r="P1043" s="52"/>
      <c r="Q1043" s="52"/>
      <c r="R1043" s="52"/>
      <c r="S1043" s="52"/>
      <c r="T1043" s="52"/>
      <c r="U1043" s="52"/>
      <c r="V1043" s="52"/>
      <c r="W1043" s="52"/>
      <c r="X1043" s="52"/>
      <c r="Y1043" s="52"/>
      <c r="Z1043" s="52"/>
      <c r="AA1043" s="52"/>
      <c r="AB1043" s="52"/>
      <c r="AC1043" s="52"/>
      <c r="AD1043" s="52"/>
      <c r="AG1043">
        <f>IF(AND(C518=0,COUNTA(O1043:AD1043)=0),0,IF(AND(C518&gt;0,C949=0,COUNTA(O1043:AD1043)=0),0,IF(AND(C518&gt;0,C949&gt;0,COUNTA(O1043:AD1043)=16),0,1)))</f>
        <v>0</v>
      </c>
      <c r="AH1043">
        <f t="shared" si="211"/>
        <v>0</v>
      </c>
      <c r="AK1043">
        <f t="shared" si="212"/>
        <v>0</v>
      </c>
      <c r="AL1043">
        <f t="shared" si="213"/>
        <v>0</v>
      </c>
      <c r="AM1043">
        <f t="shared" si="214"/>
        <v>0</v>
      </c>
      <c r="AN1043">
        <f t="shared" si="215"/>
        <v>0</v>
      </c>
      <c r="AO1043">
        <f t="shared" si="216"/>
        <v>0</v>
      </c>
      <c r="AP1043">
        <f t="shared" si="217"/>
        <v>0</v>
      </c>
      <c r="AQ1043">
        <f t="shared" si="218"/>
        <v>0</v>
      </c>
      <c r="AR1043">
        <f t="shared" si="219"/>
        <v>0</v>
      </c>
      <c r="AS1043">
        <f t="shared" si="220"/>
        <v>0</v>
      </c>
      <c r="AT1043">
        <f t="shared" si="221"/>
        <v>0</v>
      </c>
      <c r="AU1043">
        <f t="shared" si="222"/>
        <v>0</v>
      </c>
      <c r="AV1043">
        <f t="shared" si="223"/>
        <v>0</v>
      </c>
    </row>
    <row r="1044" spans="1:48" ht="24" customHeight="1">
      <c r="A1044" s="44"/>
      <c r="B1044" s="9"/>
      <c r="C1044" s="61" t="s">
        <v>6078</v>
      </c>
      <c r="D1044" s="536" t="s">
        <v>5838</v>
      </c>
      <c r="E1044" s="498"/>
      <c r="F1044" s="499"/>
      <c r="G1044" s="525" t="s">
        <v>6079</v>
      </c>
      <c r="H1044" s="331"/>
      <c r="I1044" s="523" t="s">
        <v>6080</v>
      </c>
      <c r="J1044" s="329"/>
      <c r="K1044" s="329"/>
      <c r="L1044" s="329"/>
      <c r="M1044" s="329"/>
      <c r="N1044" s="331"/>
      <c r="O1044" s="52"/>
      <c r="P1044" s="52"/>
      <c r="Q1044" s="52"/>
      <c r="R1044" s="52"/>
      <c r="S1044" s="52"/>
      <c r="T1044" s="52"/>
      <c r="U1044" s="52"/>
      <c r="V1044" s="52"/>
      <c r="W1044" s="52"/>
      <c r="X1044" s="52"/>
      <c r="Y1044" s="52"/>
      <c r="Z1044" s="52"/>
      <c r="AA1044" s="52"/>
      <c r="AB1044" s="52"/>
      <c r="AC1044" s="52"/>
      <c r="AD1044" s="52"/>
      <c r="AG1044">
        <f>IF(AND(C518=0,COUNTA(O1044:AD1044)=0),0,IF(AND(C518&gt;0,C949=0,COUNTA(O1044:AD1044)=0),0,IF(AND(C518&gt;0,C949&gt;0,COUNTA(O1044:AD1044)=16),0,1)))</f>
        <v>0</v>
      </c>
      <c r="AH1044">
        <f t="shared" si="211"/>
        <v>0</v>
      </c>
      <c r="AK1044">
        <f t="shared" si="212"/>
        <v>0</v>
      </c>
      <c r="AL1044">
        <f t="shared" si="213"/>
        <v>0</v>
      </c>
      <c r="AM1044">
        <f t="shared" si="214"/>
        <v>0</v>
      </c>
      <c r="AN1044">
        <f t="shared" si="215"/>
        <v>0</v>
      </c>
      <c r="AO1044">
        <f t="shared" si="216"/>
        <v>0</v>
      </c>
      <c r="AP1044">
        <f t="shared" si="217"/>
        <v>0</v>
      </c>
      <c r="AQ1044">
        <f t="shared" si="218"/>
        <v>0</v>
      </c>
      <c r="AR1044">
        <f t="shared" si="219"/>
        <v>0</v>
      </c>
      <c r="AS1044">
        <f t="shared" si="220"/>
        <v>0</v>
      </c>
      <c r="AT1044">
        <f t="shared" si="221"/>
        <v>0</v>
      </c>
      <c r="AU1044">
        <f t="shared" si="222"/>
        <v>0</v>
      </c>
      <c r="AV1044">
        <f t="shared" si="223"/>
        <v>0</v>
      </c>
    </row>
    <row r="1045" spans="1:48" ht="15" customHeight="1">
      <c r="A1045" s="44"/>
      <c r="B1045" s="9"/>
      <c r="C1045" s="334" t="s">
        <v>6081</v>
      </c>
      <c r="D1045" s="329"/>
      <c r="E1045" s="329"/>
      <c r="F1045" s="329"/>
      <c r="G1045" s="329"/>
      <c r="H1045" s="331"/>
      <c r="I1045" s="523" t="s">
        <v>5355</v>
      </c>
      <c r="J1045" s="329"/>
      <c r="K1045" s="329"/>
      <c r="L1045" s="329"/>
      <c r="M1045" s="329"/>
      <c r="N1045" s="331"/>
      <c r="O1045" s="52"/>
      <c r="P1045" s="52"/>
      <c r="Q1045" s="52"/>
      <c r="R1045" s="52"/>
      <c r="S1045" s="52"/>
      <c r="T1045" s="52"/>
      <c r="U1045" s="52"/>
      <c r="V1045" s="52"/>
      <c r="W1045" s="52"/>
      <c r="X1045" s="52"/>
      <c r="Y1045" s="52"/>
      <c r="Z1045" s="52"/>
      <c r="AA1045" s="52"/>
      <c r="AB1045" s="52"/>
      <c r="AC1045" s="52"/>
      <c r="AD1045" s="52"/>
      <c r="AG1045">
        <f>IF(AND(C518=0,COUNTA(O1045:AD1045)=0),0,IF(AND(C518&gt;0,C949=0,COUNTA(O1045:AD1045)=0),0,IF(AND(C518&gt;0,C949&gt;0,COUNTA(O1045:AD1045)=16),0,1)))</f>
        <v>0</v>
      </c>
      <c r="AH1045">
        <f t="shared" si="211"/>
        <v>0</v>
      </c>
      <c r="AK1045">
        <f t="shared" si="212"/>
        <v>0</v>
      </c>
      <c r="AL1045">
        <f t="shared" si="213"/>
        <v>0</v>
      </c>
      <c r="AM1045">
        <f t="shared" si="214"/>
        <v>0</v>
      </c>
      <c r="AN1045">
        <f t="shared" si="215"/>
        <v>0</v>
      </c>
      <c r="AO1045">
        <f t="shared" si="216"/>
        <v>0</v>
      </c>
      <c r="AP1045">
        <f t="shared" si="217"/>
        <v>0</v>
      </c>
      <c r="AQ1045">
        <f t="shared" si="218"/>
        <v>0</v>
      </c>
      <c r="AR1045">
        <f t="shared" si="219"/>
        <v>0</v>
      </c>
      <c r="AS1045">
        <f t="shared" si="220"/>
        <v>0</v>
      </c>
      <c r="AT1045">
        <f t="shared" si="221"/>
        <v>0</v>
      </c>
      <c r="AU1045">
        <f t="shared" si="222"/>
        <v>0</v>
      </c>
      <c r="AV1045">
        <f t="shared" si="223"/>
        <v>0</v>
      </c>
    </row>
    <row r="1046" spans="1:48" ht="15" customHeight="1">
      <c r="A1046" s="44"/>
      <c r="B1046" s="9"/>
      <c r="C1046" s="80"/>
      <c r="E1046" s="81"/>
      <c r="G1046" s="82"/>
      <c r="H1046" s="82"/>
      <c r="I1046" s="82"/>
      <c r="J1046" s="82"/>
      <c r="K1046" s="82"/>
      <c r="L1046" s="82"/>
      <c r="M1046" s="82"/>
      <c r="N1046" s="193" t="s">
        <v>5198</v>
      </c>
      <c r="O1046" s="67">
        <f t="shared" ref="O1046:AD1046" si="224">IF(AND(SUM(COUNTIF(O971:O973,"NS"),COUNTIF(O982:O999,"NS"),COUNTIF(O1005:O1045,"NS"))&gt;0,SUM(O971:O973,O982:O999,O1005:O1045)=0),"NS",SUM(O971:O973,O982:O999,O1005:O1045))</f>
        <v>0</v>
      </c>
      <c r="P1046" s="67">
        <f t="shared" si="224"/>
        <v>0</v>
      </c>
      <c r="Q1046" s="67">
        <f t="shared" si="224"/>
        <v>0</v>
      </c>
      <c r="R1046" s="67">
        <f t="shared" si="224"/>
        <v>0</v>
      </c>
      <c r="S1046" s="67">
        <f t="shared" si="224"/>
        <v>0</v>
      </c>
      <c r="T1046" s="67">
        <f t="shared" si="224"/>
        <v>0</v>
      </c>
      <c r="U1046" s="67">
        <f t="shared" si="224"/>
        <v>0</v>
      </c>
      <c r="V1046" s="67">
        <f t="shared" si="224"/>
        <v>0</v>
      </c>
      <c r="W1046" s="67">
        <f t="shared" si="224"/>
        <v>0</v>
      </c>
      <c r="X1046" s="67">
        <f t="shared" si="224"/>
        <v>0</v>
      </c>
      <c r="Y1046" s="67">
        <f t="shared" si="224"/>
        <v>0</v>
      </c>
      <c r="Z1046" s="67">
        <f t="shared" si="224"/>
        <v>0</v>
      </c>
      <c r="AA1046" s="67">
        <f t="shared" si="224"/>
        <v>0</v>
      </c>
      <c r="AB1046" s="67">
        <f t="shared" si="224"/>
        <v>0</v>
      </c>
      <c r="AC1046" s="67">
        <f t="shared" si="224"/>
        <v>0</v>
      </c>
      <c r="AD1046" s="67">
        <f t="shared" si="224"/>
        <v>0</v>
      </c>
      <c r="AG1046">
        <f>SUM(AG971:AG1045)</f>
        <v>0</v>
      </c>
      <c r="AH1046" s="284">
        <f>SUM(AH971:AH1045)</f>
        <v>0</v>
      </c>
      <c r="AK1046">
        <f>SUM(AK971:AK1045)</f>
        <v>0</v>
      </c>
      <c r="AM1046">
        <f>SUM(AM971:AM1045)</f>
        <v>0</v>
      </c>
      <c r="AN1046">
        <f>SUM(AN971:AN1045)</f>
        <v>0</v>
      </c>
      <c r="AP1046">
        <f>SUM(AP971:AP1045)</f>
        <v>0</v>
      </c>
      <c r="AQ1046">
        <f>SUM(AQ971:AQ1045)</f>
        <v>0</v>
      </c>
      <c r="AS1046">
        <f>SUM(AS971:AS1045)</f>
        <v>0</v>
      </c>
      <c r="AT1046">
        <f>SUM(AT971:AT1045)</f>
        <v>0</v>
      </c>
      <c r="AV1046">
        <f>SUM(AV971:AV1045)</f>
        <v>0</v>
      </c>
    </row>
    <row r="1047" spans="1:48" ht="15" customHeight="1">
      <c r="A1047" s="84"/>
      <c r="B1047" s="40"/>
      <c r="C1047" s="40"/>
      <c r="D1047" s="40"/>
      <c r="E1047" s="40"/>
      <c r="F1047" s="40"/>
      <c r="G1047" s="40"/>
      <c r="H1047" s="40"/>
      <c r="I1047" s="40"/>
      <c r="J1047" s="40"/>
      <c r="K1047" s="40"/>
      <c r="L1047" s="40"/>
      <c r="M1047" s="40"/>
      <c r="N1047" s="40"/>
      <c r="O1047" s="40"/>
      <c r="P1047" s="40"/>
      <c r="Q1047" s="40"/>
      <c r="R1047" s="40"/>
      <c r="S1047" s="40"/>
      <c r="T1047" s="40"/>
      <c r="U1047" s="40"/>
      <c r="V1047" s="40"/>
      <c r="W1047" s="40"/>
      <c r="X1047" s="40"/>
      <c r="Y1047" s="40"/>
      <c r="Z1047" s="40"/>
      <c r="AA1047" s="40"/>
      <c r="AB1047" s="40"/>
      <c r="AC1047" s="40"/>
      <c r="AD1047" s="40"/>
      <c r="AK1047" t="s">
        <v>5318</v>
      </c>
      <c r="AL1047">
        <f>SUM(AM1046,AP1046,AS1046,AV1046)</f>
        <v>0</v>
      </c>
      <c r="AM1047" t="s">
        <v>5319</v>
      </c>
      <c r="AN1047">
        <f>SUM(AK1046,AN1046,AQ1046,AT1046)</f>
        <v>0</v>
      </c>
    </row>
    <row r="1048" spans="1:48" ht="24" customHeight="1">
      <c r="A1048" s="84"/>
      <c r="B1048" s="9"/>
      <c r="C1048" s="416" t="s">
        <v>5098</v>
      </c>
      <c r="D1048" s="319"/>
      <c r="E1048" s="319"/>
      <c r="F1048" s="319"/>
      <c r="G1048" s="319"/>
      <c r="H1048" s="319"/>
      <c r="I1048" s="319"/>
      <c r="J1048" s="319"/>
      <c r="K1048" s="319"/>
      <c r="L1048" s="319"/>
      <c r="M1048" s="319"/>
      <c r="N1048" s="319"/>
      <c r="O1048" s="319"/>
      <c r="P1048" s="319"/>
      <c r="Q1048" s="319"/>
      <c r="R1048" s="319"/>
      <c r="S1048" s="319"/>
      <c r="T1048" s="319"/>
      <c r="U1048" s="319"/>
      <c r="V1048" s="319"/>
      <c r="W1048" s="319"/>
      <c r="X1048" s="319"/>
      <c r="Y1048" s="319"/>
      <c r="Z1048" s="319"/>
      <c r="AA1048" s="319"/>
      <c r="AB1048" s="319"/>
      <c r="AC1048" s="319"/>
      <c r="AD1048" s="319"/>
      <c r="AK1048" t="s">
        <v>5320</v>
      </c>
      <c r="AL1048">
        <f>IF(AN1047&gt;0,IF(SUM(O1046)&gt;=SUM(S1046,W1046,AA1046),0,1),IF(SUM(O1046)&lt;&gt;SUM(S1046,W1046,AA1046),1,0))</f>
        <v>0</v>
      </c>
      <c r="AM1048" t="s">
        <v>5321</v>
      </c>
      <c r="AN1048">
        <f>IF(AN1047&gt;0,IF(SUM(P1046)&gt;=SUM(T1046,X1046,AB1046),0,1),IF(SUM(P1046)&lt;&gt;SUM(T1046,X1046,AB1046),1,0))</f>
        <v>0</v>
      </c>
      <c r="AO1048" t="s">
        <v>5322</v>
      </c>
      <c r="AP1048">
        <f>IF(AN1047&gt;0,IF(SUM(Q1046)&gt;=SUM(U1046,Y1046,AC1046),0,1),IF(SUM(Q1046)&lt;&gt;SUM(U1046,Y1046,AC1046),1,0))</f>
        <v>0</v>
      </c>
      <c r="AQ1048" t="s">
        <v>5323</v>
      </c>
      <c r="AR1048">
        <f>IF(AN1047&gt;0,IF(SUM(R1046)&gt;=SUM(V1046,Z1046,AD1046),0,1),IF(SUM(R1046)&lt;&gt;SUM(V1046,Z1046,AD1046),1,0))</f>
        <v>0</v>
      </c>
    </row>
    <row r="1049" spans="1:48" ht="60" customHeight="1">
      <c r="A1049" s="84"/>
      <c r="B1049" s="9"/>
      <c r="C1049" s="458"/>
      <c r="D1049" s="459"/>
      <c r="E1049" s="459"/>
      <c r="F1049" s="459"/>
      <c r="G1049" s="459"/>
      <c r="H1049" s="459"/>
      <c r="I1049" s="459"/>
      <c r="J1049" s="459"/>
      <c r="K1049" s="459"/>
      <c r="L1049" s="459"/>
      <c r="M1049" s="459"/>
      <c r="N1049" s="459"/>
      <c r="O1049" s="459"/>
      <c r="P1049" s="459"/>
      <c r="Q1049" s="459"/>
      <c r="R1049" s="459"/>
      <c r="S1049" s="459"/>
      <c r="T1049" s="459"/>
      <c r="U1049" s="459"/>
      <c r="V1049" s="459"/>
      <c r="W1049" s="459"/>
      <c r="X1049" s="459"/>
      <c r="Y1049" s="459"/>
      <c r="Z1049" s="459"/>
      <c r="AA1049" s="459"/>
      <c r="AB1049" s="459"/>
      <c r="AC1049" s="459"/>
      <c r="AD1049" s="460"/>
    </row>
    <row r="1050" spans="1:48" ht="15" customHeight="1">
      <c r="A1050" s="84"/>
      <c r="B1050" s="285" t="str">
        <f>IF(AG1046=0,"","Favor de ingresar toda la información requerida en la tabla y/o verifique que no tenga información en celdas sombreadas.")</f>
        <v/>
      </c>
      <c r="C1050" s="285"/>
      <c r="D1050" s="40"/>
      <c r="E1050" s="40"/>
      <c r="F1050" s="40"/>
      <c r="G1050" s="40"/>
      <c r="H1050" s="40"/>
      <c r="I1050" s="40"/>
      <c r="J1050" s="40"/>
      <c r="K1050" s="40"/>
      <c r="L1050" s="40"/>
      <c r="M1050" s="40"/>
      <c r="N1050" s="40"/>
      <c r="O1050" s="40"/>
      <c r="P1050" s="40"/>
      <c r="Q1050" s="40"/>
      <c r="R1050" s="40"/>
      <c r="S1050" s="40"/>
      <c r="T1050" s="40"/>
      <c r="U1050" s="40"/>
      <c r="V1050" s="40"/>
      <c r="W1050" s="40"/>
      <c r="X1050" s="40"/>
      <c r="Y1050" s="40"/>
      <c r="Z1050" s="40"/>
      <c r="AA1050" s="40"/>
      <c r="AB1050" s="40"/>
      <c r="AC1050" s="40"/>
      <c r="AD1050" s="40"/>
    </row>
    <row r="1051" spans="1:48" ht="15" customHeight="1">
      <c r="A1051" s="84"/>
      <c r="B1051" s="285" t="str">
        <f>IF(AND(AH1046&gt;0,C1049=""),"Alerta:Debido a que cuenta con registros NS, debe proporcionar una justificación en el area de comentarios al final de la pregunta.","")</f>
        <v/>
      </c>
      <c r="C1051" s="285"/>
      <c r="D1051" s="40"/>
      <c r="E1051" s="40"/>
      <c r="F1051" s="40"/>
      <c r="G1051" s="40"/>
      <c r="H1051" s="40"/>
      <c r="I1051" s="40"/>
      <c r="J1051" s="40"/>
      <c r="K1051" s="40"/>
      <c r="L1051" s="40"/>
      <c r="M1051" s="40"/>
      <c r="N1051" s="40"/>
      <c r="O1051" s="40"/>
      <c r="P1051" s="40"/>
      <c r="Q1051" s="40"/>
      <c r="R1051" s="40"/>
      <c r="S1051" s="40"/>
      <c r="T1051" s="40"/>
      <c r="U1051" s="40"/>
      <c r="V1051" s="40"/>
      <c r="W1051" s="40"/>
      <c r="X1051" s="40"/>
      <c r="Y1051" s="40"/>
      <c r="Z1051" s="40"/>
      <c r="AA1051" s="40"/>
      <c r="AB1051" s="40"/>
      <c r="AC1051" s="40"/>
      <c r="AD1051" s="40"/>
    </row>
    <row r="1052" spans="1:48" ht="15" customHeight="1">
      <c r="A1052" s="84"/>
      <c r="B1052" s="285" t="str">
        <f>IF(OR(AL1047&gt;0,AL1048&gt;0,AN1048&gt;0,AP1048&gt;0,AR1048&gt;0),"Favor de revisar la sumatoria y consistencia de totales y/o subtotales por filas (numéricos y NS).","")</f>
        <v/>
      </c>
      <c r="C1052" s="285"/>
      <c r="D1052" s="40"/>
      <c r="E1052" s="40"/>
      <c r="F1052" s="40"/>
      <c r="G1052" s="40"/>
      <c r="H1052" s="40"/>
      <c r="I1052" s="40"/>
      <c r="J1052" s="40"/>
      <c r="K1052" s="40"/>
      <c r="L1052" s="40"/>
      <c r="N1052" s="40"/>
      <c r="O1052" s="40"/>
      <c r="P1052" s="40"/>
      <c r="Q1052" s="40"/>
      <c r="R1052" s="40"/>
      <c r="S1052" s="40"/>
      <c r="T1052" s="40"/>
      <c r="U1052" s="40"/>
      <c r="V1052" s="40"/>
      <c r="W1052" s="40"/>
      <c r="X1052" s="40"/>
      <c r="Y1052" s="40"/>
      <c r="Z1052" s="40"/>
      <c r="AA1052" s="40"/>
      <c r="AB1052" s="40"/>
      <c r="AC1052" s="40"/>
      <c r="AD1052" s="40"/>
    </row>
    <row r="1053" spans="1:48" ht="15" customHeight="1">
      <c r="A1053" s="84"/>
      <c r="B1053" s="285" t="str">
        <f>IF(SUM(BG974:BH1015)=0,"","Error: Verificar sumas por desagregados.")</f>
        <v/>
      </c>
      <c r="C1053" s="285"/>
      <c r="D1053" s="40"/>
      <c r="E1053" s="40"/>
      <c r="F1053" s="40"/>
      <c r="G1053" s="40"/>
      <c r="H1053" s="40"/>
      <c r="I1053" s="40"/>
      <c r="J1053" s="40"/>
      <c r="K1053" s="40"/>
      <c r="L1053" s="40"/>
      <c r="M1053" s="40"/>
      <c r="N1053" s="40"/>
      <c r="O1053" s="40"/>
      <c r="P1053" s="40"/>
      <c r="Q1053" s="40"/>
      <c r="R1053" s="40"/>
      <c r="S1053" s="40"/>
      <c r="T1053" s="40"/>
      <c r="U1053" s="40"/>
      <c r="V1053" s="40"/>
      <c r="W1053" s="40"/>
      <c r="X1053" s="40"/>
      <c r="Y1053" s="40"/>
      <c r="Z1053" s="40"/>
      <c r="AA1053" s="40"/>
      <c r="AB1053" s="40"/>
      <c r="AC1053" s="40"/>
      <c r="AD1053" s="40"/>
    </row>
    <row r="1054" spans="1:48" ht="15" customHeight="1">
      <c r="A1054" s="84"/>
      <c r="B1054" s="285"/>
      <c r="C1054" s="285"/>
      <c r="D1054" s="40"/>
      <c r="E1054" s="40"/>
      <c r="F1054" s="40"/>
      <c r="G1054" s="40"/>
      <c r="H1054" s="40"/>
      <c r="I1054" s="40"/>
      <c r="J1054" s="40"/>
      <c r="K1054" s="40"/>
      <c r="L1054" s="40"/>
      <c r="M1054" s="40"/>
      <c r="N1054" s="40"/>
      <c r="O1054" s="40"/>
      <c r="P1054" s="40"/>
      <c r="Q1054" s="40"/>
      <c r="R1054" s="40"/>
      <c r="S1054" s="40"/>
      <c r="T1054" s="40"/>
      <c r="U1054" s="40"/>
      <c r="V1054" s="40"/>
      <c r="W1054" s="40"/>
      <c r="X1054" s="40"/>
      <c r="Y1054" s="40"/>
      <c r="Z1054" s="40"/>
      <c r="AA1054" s="40"/>
      <c r="AB1054" s="40"/>
      <c r="AC1054" s="40"/>
      <c r="AD1054" s="40"/>
    </row>
    <row r="1055" spans="1:48" ht="15" customHeight="1" thickBot="1">
      <c r="A1055" s="84"/>
      <c r="B1055" s="285"/>
      <c r="C1055" s="285"/>
      <c r="D1055" s="40"/>
      <c r="E1055" s="40"/>
      <c r="F1055" s="40"/>
      <c r="G1055" s="40"/>
      <c r="H1055" s="40"/>
      <c r="I1055" s="40"/>
      <c r="J1055" s="40"/>
      <c r="K1055" s="40"/>
      <c r="L1055" s="40"/>
      <c r="M1055" s="40"/>
      <c r="N1055" s="40"/>
      <c r="O1055" s="40"/>
      <c r="P1055" s="40"/>
      <c r="Q1055" s="40"/>
      <c r="R1055" s="40"/>
      <c r="S1055" s="40"/>
      <c r="T1055" s="40"/>
      <c r="U1055" s="40"/>
      <c r="V1055" s="40"/>
      <c r="W1055" s="40"/>
      <c r="X1055" s="40"/>
      <c r="Y1055" s="40"/>
      <c r="Z1055" s="40"/>
      <c r="AA1055" s="40"/>
      <c r="AB1055" s="40"/>
      <c r="AC1055" s="40"/>
      <c r="AD1055" s="40"/>
    </row>
    <row r="1056" spans="1:48" ht="15" customHeight="1" thickBot="1">
      <c r="A1056" s="202" t="s">
        <v>5063</v>
      </c>
      <c r="B1056" s="464" t="s">
        <v>6268</v>
      </c>
      <c r="C1056" s="336"/>
      <c r="D1056" s="336"/>
      <c r="E1056" s="336"/>
      <c r="F1056" s="336"/>
      <c r="G1056" s="336"/>
      <c r="H1056" s="336"/>
      <c r="I1056" s="336"/>
      <c r="J1056" s="336"/>
      <c r="K1056" s="336"/>
      <c r="L1056" s="336"/>
      <c r="M1056" s="336"/>
      <c r="N1056" s="336"/>
      <c r="O1056" s="336"/>
      <c r="P1056" s="336"/>
      <c r="Q1056" s="336"/>
      <c r="R1056" s="336"/>
      <c r="S1056" s="336"/>
      <c r="T1056" s="336"/>
      <c r="U1056" s="336"/>
      <c r="V1056" s="336"/>
      <c r="W1056" s="336"/>
      <c r="X1056" s="336"/>
      <c r="Y1056" s="336"/>
      <c r="Z1056" s="336"/>
      <c r="AA1056" s="336"/>
      <c r="AB1056" s="336"/>
      <c r="AC1056" s="336"/>
      <c r="AD1056" s="337"/>
    </row>
    <row r="1057" spans="1:34" ht="15" customHeight="1">
      <c r="A1057" s="86"/>
      <c r="B1057" s="529" t="s">
        <v>5154</v>
      </c>
      <c r="C1057" s="462"/>
      <c r="D1057" s="462"/>
      <c r="E1057" s="462"/>
      <c r="F1057" s="462"/>
      <c r="G1057" s="462"/>
      <c r="H1057" s="462"/>
      <c r="I1057" s="462"/>
      <c r="J1057" s="462"/>
      <c r="K1057" s="462"/>
      <c r="L1057" s="462"/>
      <c r="M1057" s="462"/>
      <c r="N1057" s="462"/>
      <c r="O1057" s="462"/>
      <c r="P1057" s="462"/>
      <c r="Q1057" s="462"/>
      <c r="R1057" s="462"/>
      <c r="S1057" s="462"/>
      <c r="T1057" s="462"/>
      <c r="U1057" s="462"/>
      <c r="V1057" s="462"/>
      <c r="W1057" s="462"/>
      <c r="X1057" s="462"/>
      <c r="Y1057" s="462"/>
      <c r="Z1057" s="462"/>
      <c r="AA1057" s="462"/>
      <c r="AB1057" s="462"/>
      <c r="AC1057" s="462"/>
      <c r="AD1057" s="511"/>
    </row>
    <row r="1058" spans="1:34" ht="48" customHeight="1">
      <c r="A1058" s="86"/>
      <c r="B1058" s="257"/>
      <c r="C1058" s="420" t="s">
        <v>6269</v>
      </c>
      <c r="D1058" s="319"/>
      <c r="E1058" s="319"/>
      <c r="F1058" s="319"/>
      <c r="G1058" s="319"/>
      <c r="H1058" s="319"/>
      <c r="I1058" s="319"/>
      <c r="J1058" s="319"/>
      <c r="K1058" s="319"/>
      <c r="L1058" s="319"/>
      <c r="M1058" s="319"/>
      <c r="N1058" s="319"/>
      <c r="O1058" s="319"/>
      <c r="P1058" s="319"/>
      <c r="Q1058" s="319"/>
      <c r="R1058" s="319"/>
      <c r="S1058" s="319"/>
      <c r="T1058" s="319"/>
      <c r="U1058" s="319"/>
      <c r="V1058" s="319"/>
      <c r="W1058" s="319"/>
      <c r="X1058" s="319"/>
      <c r="Y1058" s="319"/>
      <c r="Z1058" s="319"/>
      <c r="AA1058" s="319"/>
      <c r="AB1058" s="319"/>
      <c r="AC1058" s="319"/>
      <c r="AD1058" s="357"/>
    </row>
    <row r="1059" spans="1:34" ht="24" customHeight="1">
      <c r="A1059" s="86"/>
      <c r="B1059" s="257"/>
      <c r="C1059" s="420" t="s">
        <v>6270</v>
      </c>
      <c r="D1059" s="319"/>
      <c r="E1059" s="319"/>
      <c r="F1059" s="319"/>
      <c r="G1059" s="319"/>
      <c r="H1059" s="319"/>
      <c r="I1059" s="319"/>
      <c r="J1059" s="319"/>
      <c r="K1059" s="319"/>
      <c r="L1059" s="319"/>
      <c r="M1059" s="319"/>
      <c r="N1059" s="319"/>
      <c r="O1059" s="319"/>
      <c r="P1059" s="319"/>
      <c r="Q1059" s="319"/>
      <c r="R1059" s="319"/>
      <c r="S1059" s="319"/>
      <c r="T1059" s="319"/>
      <c r="U1059" s="319"/>
      <c r="V1059" s="319"/>
      <c r="W1059" s="319"/>
      <c r="X1059" s="319"/>
      <c r="Y1059" s="319"/>
      <c r="Z1059" s="319"/>
      <c r="AA1059" s="319"/>
      <c r="AB1059" s="319"/>
      <c r="AC1059" s="319"/>
      <c r="AD1059" s="357"/>
    </row>
    <row r="1060" spans="1:34" ht="36" customHeight="1">
      <c r="A1060" s="86"/>
      <c r="B1060" s="257"/>
      <c r="C1060" s="507" t="s">
        <v>6271</v>
      </c>
      <c r="D1060" s="319"/>
      <c r="E1060" s="319"/>
      <c r="F1060" s="319"/>
      <c r="G1060" s="319"/>
      <c r="H1060" s="319"/>
      <c r="I1060" s="319"/>
      <c r="J1060" s="319"/>
      <c r="K1060" s="319"/>
      <c r="L1060" s="319"/>
      <c r="M1060" s="319"/>
      <c r="N1060" s="319"/>
      <c r="O1060" s="319"/>
      <c r="P1060" s="319"/>
      <c r="Q1060" s="319"/>
      <c r="R1060" s="319"/>
      <c r="S1060" s="319"/>
      <c r="T1060" s="319"/>
      <c r="U1060" s="319"/>
      <c r="V1060" s="319"/>
      <c r="W1060" s="319"/>
      <c r="X1060" s="319"/>
      <c r="Y1060" s="319"/>
      <c r="Z1060" s="319"/>
      <c r="AA1060" s="319"/>
      <c r="AB1060" s="319"/>
      <c r="AC1060" s="319"/>
      <c r="AD1060" s="357"/>
    </row>
    <row r="1061" spans="1:34" ht="15" customHeight="1">
      <c r="A1061" s="86"/>
      <c r="B1061" s="238"/>
      <c r="C1061" s="420" t="s">
        <v>6272</v>
      </c>
      <c r="D1061" s="319"/>
      <c r="E1061" s="319"/>
      <c r="F1061" s="319"/>
      <c r="G1061" s="319"/>
      <c r="H1061" s="319"/>
      <c r="I1061" s="319"/>
      <c r="J1061" s="319"/>
      <c r="K1061" s="319"/>
      <c r="L1061" s="319"/>
      <c r="M1061" s="319"/>
      <c r="N1061" s="319"/>
      <c r="O1061" s="319"/>
      <c r="P1061" s="319"/>
      <c r="Q1061" s="319"/>
      <c r="R1061" s="319"/>
      <c r="S1061" s="319"/>
      <c r="T1061" s="319"/>
      <c r="U1061" s="319"/>
      <c r="V1061" s="319"/>
      <c r="W1061" s="319"/>
      <c r="X1061" s="319"/>
      <c r="Y1061" s="319"/>
      <c r="Z1061" s="319"/>
      <c r="AA1061" s="319"/>
      <c r="AB1061" s="319"/>
      <c r="AC1061" s="319"/>
      <c r="AD1061" s="357"/>
    </row>
    <row r="1062" spans="1:34" ht="15" customHeight="1">
      <c r="A1062" s="84"/>
      <c r="B1062" s="551" t="s">
        <v>5269</v>
      </c>
      <c r="C1062" s="339"/>
      <c r="D1062" s="339"/>
      <c r="E1062" s="339"/>
      <c r="F1062" s="339"/>
      <c r="G1062" s="339"/>
      <c r="H1062" s="339"/>
      <c r="I1062" s="339"/>
      <c r="J1062" s="339"/>
      <c r="K1062" s="339"/>
      <c r="L1062" s="339"/>
      <c r="M1062" s="339"/>
      <c r="N1062" s="339"/>
      <c r="O1062" s="339"/>
      <c r="P1062" s="339"/>
      <c r="Q1062" s="339"/>
      <c r="R1062" s="339"/>
      <c r="S1062" s="339"/>
      <c r="T1062" s="339"/>
      <c r="U1062" s="339"/>
      <c r="V1062" s="339"/>
      <c r="W1062" s="339"/>
      <c r="X1062" s="339"/>
      <c r="Y1062" s="339"/>
      <c r="Z1062" s="339"/>
      <c r="AA1062" s="339"/>
      <c r="AB1062" s="339"/>
      <c r="AC1062" s="339"/>
      <c r="AD1062" s="340"/>
    </row>
    <row r="1063" spans="1:34" ht="36" customHeight="1">
      <c r="A1063" s="84"/>
      <c r="B1063" s="83"/>
      <c r="C1063" s="508" t="s">
        <v>6273</v>
      </c>
      <c r="D1063" s="327"/>
      <c r="E1063" s="327"/>
      <c r="F1063" s="327"/>
      <c r="G1063" s="327"/>
      <c r="H1063" s="327"/>
      <c r="I1063" s="327"/>
      <c r="J1063" s="327"/>
      <c r="K1063" s="327"/>
      <c r="L1063" s="327"/>
      <c r="M1063" s="327"/>
      <c r="N1063" s="327"/>
      <c r="O1063" s="327"/>
      <c r="P1063" s="327"/>
      <c r="Q1063" s="327"/>
      <c r="R1063" s="327"/>
      <c r="S1063" s="327"/>
      <c r="T1063" s="327"/>
      <c r="U1063" s="327"/>
      <c r="V1063" s="327"/>
      <c r="W1063" s="327"/>
      <c r="X1063" s="327"/>
      <c r="Y1063" s="327"/>
      <c r="Z1063" s="327"/>
      <c r="AA1063" s="327"/>
      <c r="AB1063" s="327"/>
      <c r="AC1063" s="327"/>
      <c r="AD1063" s="359"/>
    </row>
    <row r="1064" spans="1:34" ht="15" customHeight="1">
      <c r="A1064" s="84"/>
      <c r="B1064" s="40"/>
      <c r="C1064" s="40"/>
      <c r="D1064" s="40"/>
      <c r="E1064" s="40"/>
      <c r="F1064" s="40"/>
      <c r="G1064" s="40"/>
      <c r="H1064" s="40"/>
      <c r="I1064" s="40"/>
      <c r="J1064" s="40"/>
      <c r="K1064" s="40"/>
      <c r="L1064" s="40"/>
      <c r="M1064" s="40"/>
      <c r="N1064" s="40"/>
      <c r="O1064" s="40"/>
      <c r="P1064" s="40"/>
      <c r="Q1064" s="40"/>
      <c r="R1064" s="40"/>
      <c r="S1064" s="40"/>
      <c r="T1064" s="40"/>
      <c r="U1064" s="40"/>
      <c r="V1064" s="40"/>
      <c r="W1064" s="40"/>
      <c r="X1064" s="40"/>
      <c r="Y1064" s="40"/>
      <c r="Z1064" s="40"/>
      <c r="AA1064" s="40"/>
      <c r="AB1064" s="40"/>
      <c r="AC1064" s="40"/>
      <c r="AD1064" s="40"/>
    </row>
    <row r="1065" spans="1:34" ht="15" customHeight="1">
      <c r="A1065" s="44" t="s">
        <v>5839</v>
      </c>
      <c r="B1065" s="429" t="s">
        <v>5840</v>
      </c>
      <c r="C1065" s="319"/>
      <c r="D1065" s="319"/>
      <c r="E1065" s="319"/>
      <c r="F1065" s="319"/>
      <c r="G1065" s="319"/>
      <c r="H1065" s="319"/>
      <c r="I1065" s="319"/>
      <c r="J1065" s="319"/>
      <c r="K1065" s="319"/>
      <c r="L1065" s="319"/>
      <c r="M1065" s="319"/>
      <c r="N1065" s="319"/>
      <c r="O1065" s="319"/>
      <c r="P1065" s="319"/>
      <c r="Q1065" s="319"/>
      <c r="R1065" s="319"/>
      <c r="S1065" s="319"/>
      <c r="T1065" s="319"/>
      <c r="U1065" s="319"/>
      <c r="V1065" s="319"/>
      <c r="W1065" s="319"/>
      <c r="X1065" s="319"/>
      <c r="Y1065" s="319"/>
      <c r="Z1065" s="319"/>
      <c r="AA1065" s="319"/>
      <c r="AB1065" s="319"/>
      <c r="AC1065" s="319"/>
      <c r="AD1065" s="319"/>
      <c r="AG1065">
        <f>COUNTBLANK(C1067:C1067)</f>
        <v>1</v>
      </c>
    </row>
    <row r="1066" spans="1:34" ht="15" customHeight="1" thickBot="1">
      <c r="A1066" s="84"/>
      <c r="B1066" s="40"/>
      <c r="C1066" s="40"/>
      <c r="D1066" s="40"/>
      <c r="E1066" s="40"/>
      <c r="F1066" s="40"/>
      <c r="G1066" s="40"/>
      <c r="H1066" s="40"/>
      <c r="I1066" s="40"/>
      <c r="J1066" s="40"/>
      <c r="K1066" s="40"/>
      <c r="L1066" s="40"/>
      <c r="M1066" s="40"/>
      <c r="N1066" s="40"/>
      <c r="O1066" s="40"/>
      <c r="P1066" s="40"/>
      <c r="Q1066" s="40"/>
      <c r="R1066" s="40"/>
      <c r="S1066" s="40"/>
      <c r="T1066" s="40"/>
      <c r="U1066" s="40"/>
      <c r="V1066" s="40"/>
      <c r="W1066" s="40"/>
      <c r="X1066" s="40"/>
      <c r="Y1066" s="40"/>
      <c r="Z1066" s="40"/>
      <c r="AA1066" s="40"/>
      <c r="AB1066" s="40"/>
      <c r="AC1066" s="40"/>
      <c r="AD1066" s="40"/>
      <c r="AG1066" t="s">
        <v>5084</v>
      </c>
      <c r="AH1066" t="s">
        <v>5183</v>
      </c>
    </row>
    <row r="1067" spans="1:34" ht="15.75" customHeight="1" thickBot="1">
      <c r="A1067" s="84"/>
      <c r="B1067" s="40"/>
      <c r="C1067" s="537"/>
      <c r="D1067" s="470"/>
      <c r="E1067" s="470"/>
      <c r="F1067" s="471"/>
      <c r="G1067" s="22" t="s">
        <v>6274</v>
      </c>
      <c r="H1067" s="40"/>
      <c r="I1067" s="40"/>
      <c r="J1067" s="40"/>
      <c r="K1067" s="40"/>
      <c r="L1067" s="40"/>
      <c r="M1067" s="40"/>
      <c r="N1067" s="40"/>
      <c r="O1067" s="40"/>
      <c r="P1067" s="40"/>
      <c r="Q1067" s="40"/>
      <c r="R1067" s="40"/>
      <c r="S1067" s="40"/>
      <c r="T1067" s="40"/>
      <c r="U1067" s="40"/>
      <c r="V1067" s="40"/>
      <c r="W1067" s="40"/>
      <c r="X1067" s="40"/>
      <c r="Y1067" s="40"/>
      <c r="Z1067" s="40"/>
      <c r="AA1067" s="40"/>
      <c r="AB1067" s="40"/>
      <c r="AC1067" s="40"/>
      <c r="AD1067" s="40"/>
      <c r="AG1067">
        <f>IF(OR(COUNTBLANK(C1067:C1067)=1,COUNTBLANK(C1067:C1067)=0),0,1)</f>
        <v>0</v>
      </c>
      <c r="AH1067">
        <f>IF(COUNTIF(C1067:C1067,"NS"),1,0)</f>
        <v>0</v>
      </c>
    </row>
    <row r="1068" spans="1:34" ht="15" customHeight="1">
      <c r="A1068" s="84"/>
      <c r="B1068" s="40"/>
      <c r="C1068" s="40"/>
      <c r="D1068" s="40"/>
      <c r="E1068" s="40"/>
      <c r="F1068" s="40"/>
      <c r="G1068" s="40"/>
      <c r="H1068" s="40"/>
      <c r="I1068" s="40"/>
      <c r="J1068" s="40"/>
      <c r="K1068" s="40"/>
      <c r="L1068" s="40"/>
      <c r="M1068" s="40"/>
      <c r="N1068" s="40"/>
      <c r="O1068" s="40"/>
      <c r="P1068" s="40"/>
      <c r="Q1068" s="40"/>
      <c r="R1068" s="40"/>
      <c r="S1068" s="40"/>
      <c r="T1068" s="40"/>
      <c r="U1068" s="40"/>
      <c r="V1068" s="40"/>
      <c r="W1068" s="40"/>
      <c r="X1068" s="40"/>
      <c r="Y1068" s="40"/>
      <c r="Z1068" s="40"/>
      <c r="AA1068" s="40"/>
      <c r="AB1068" s="40"/>
      <c r="AC1068" s="40"/>
      <c r="AD1068" s="40"/>
      <c r="AG1068">
        <f>SUM(AG1067:AG1067)</f>
        <v>0</v>
      </c>
      <c r="AH1068" s="284">
        <f>SUM(AH1067:AH1067)</f>
        <v>0</v>
      </c>
    </row>
    <row r="1069" spans="1:34" ht="24" customHeight="1">
      <c r="A1069" s="84"/>
      <c r="B1069" s="9"/>
      <c r="C1069" s="416" t="s">
        <v>5098</v>
      </c>
      <c r="D1069" s="319"/>
      <c r="E1069" s="319"/>
      <c r="F1069" s="319"/>
      <c r="G1069" s="319"/>
      <c r="H1069" s="319"/>
      <c r="I1069" s="319"/>
      <c r="J1069" s="319"/>
      <c r="K1069" s="319"/>
      <c r="L1069" s="319"/>
      <c r="M1069" s="319"/>
      <c r="N1069" s="319"/>
      <c r="O1069" s="319"/>
      <c r="P1069" s="319"/>
      <c r="Q1069" s="319"/>
      <c r="R1069" s="319"/>
      <c r="S1069" s="319"/>
      <c r="T1069" s="319"/>
      <c r="U1069" s="319"/>
      <c r="V1069" s="319"/>
      <c r="W1069" s="319"/>
      <c r="X1069" s="319"/>
      <c r="Y1069" s="319"/>
      <c r="Z1069" s="319"/>
      <c r="AA1069" s="319"/>
      <c r="AB1069" s="319"/>
      <c r="AC1069" s="319"/>
      <c r="AD1069" s="319"/>
    </row>
    <row r="1070" spans="1:34" ht="60" customHeight="1">
      <c r="A1070" s="84"/>
      <c r="B1070" s="9"/>
      <c r="C1070" s="458"/>
      <c r="D1070" s="459"/>
      <c r="E1070" s="459"/>
      <c r="F1070" s="459"/>
      <c r="G1070" s="459"/>
      <c r="H1070" s="459"/>
      <c r="I1070" s="459"/>
      <c r="J1070" s="459"/>
      <c r="K1070" s="459"/>
      <c r="L1070" s="459"/>
      <c r="M1070" s="459"/>
      <c r="N1070" s="459"/>
      <c r="O1070" s="459"/>
      <c r="P1070" s="459"/>
      <c r="Q1070" s="459"/>
      <c r="R1070" s="459"/>
      <c r="S1070" s="459"/>
      <c r="T1070" s="459"/>
      <c r="U1070" s="459"/>
      <c r="V1070" s="459"/>
      <c r="W1070" s="459"/>
      <c r="X1070" s="459"/>
      <c r="Y1070" s="459"/>
      <c r="Z1070" s="459"/>
      <c r="AA1070" s="459"/>
      <c r="AB1070" s="459"/>
      <c r="AC1070" s="459"/>
      <c r="AD1070" s="460"/>
    </row>
    <row r="1071" spans="1:34" ht="15" customHeight="1">
      <c r="A1071" s="84"/>
      <c r="B1071" s="285" t="str">
        <f>IF(AG1068=0,"","Favor de ingresar toda la información requerida en la pregunta.")</f>
        <v/>
      </c>
      <c r="C1071" s="285"/>
      <c r="D1071" s="40"/>
      <c r="E1071" s="40"/>
      <c r="F1071" s="40"/>
      <c r="G1071" s="40"/>
      <c r="H1071" s="40"/>
      <c r="I1071" s="40"/>
      <c r="J1071" s="40"/>
      <c r="K1071" s="40"/>
      <c r="L1071" s="40"/>
      <c r="M1071" s="40"/>
      <c r="N1071" s="40"/>
      <c r="O1071" s="40"/>
      <c r="P1071" s="40"/>
      <c r="Q1071" s="40"/>
      <c r="R1071" s="40"/>
      <c r="S1071" s="40"/>
      <c r="T1071" s="40"/>
      <c r="U1071" s="40"/>
      <c r="V1071" s="40"/>
      <c r="W1071" s="40"/>
      <c r="X1071" s="40"/>
      <c r="Y1071" s="40"/>
      <c r="Z1071" s="40"/>
      <c r="AA1071" s="40"/>
      <c r="AB1071" s="40"/>
      <c r="AC1071" s="40"/>
      <c r="AD1071" s="40"/>
    </row>
    <row r="1072" spans="1:34" ht="15" customHeight="1">
      <c r="A1072" s="84"/>
      <c r="B1072" s="285" t="str">
        <f>IF(AND(AH1068&gt;0,C1070=""),"Alerta:Debido a que cuenta con registros NS, debe proporcionar una justificación en el area de comentarios al final de la pregunta.","")</f>
        <v/>
      </c>
      <c r="C1072" s="285"/>
      <c r="D1072" s="40"/>
      <c r="E1072" s="40"/>
      <c r="F1072" s="40"/>
      <c r="G1072" s="40"/>
      <c r="H1072" s="40"/>
      <c r="I1072" s="40"/>
      <c r="J1072" s="40"/>
      <c r="K1072" s="40"/>
      <c r="L1072" s="40"/>
      <c r="M1072" s="40"/>
      <c r="N1072" s="40"/>
      <c r="O1072" s="40"/>
      <c r="P1072" s="40"/>
      <c r="Q1072" s="40"/>
      <c r="R1072" s="40"/>
      <c r="S1072" s="40"/>
      <c r="T1072" s="40"/>
      <c r="U1072" s="40"/>
      <c r="V1072" s="40"/>
      <c r="W1072" s="40"/>
      <c r="X1072" s="40"/>
      <c r="Y1072" s="40"/>
      <c r="Z1072" s="40"/>
      <c r="AA1072" s="40"/>
      <c r="AB1072" s="40"/>
      <c r="AC1072" s="40"/>
      <c r="AD1072" s="40"/>
    </row>
    <row r="1073" spans="1:36" ht="15" customHeight="1">
      <c r="A1073" s="84"/>
      <c r="B1073" s="285"/>
      <c r="C1073" s="285"/>
      <c r="D1073" s="40"/>
      <c r="E1073" s="40"/>
      <c r="F1073" s="40"/>
      <c r="G1073" s="40"/>
      <c r="H1073" s="40"/>
      <c r="I1073" s="40"/>
      <c r="J1073" s="40"/>
      <c r="K1073" s="40"/>
      <c r="L1073" s="40"/>
      <c r="M1073" s="40"/>
      <c r="N1073" s="40"/>
      <c r="O1073" s="40"/>
      <c r="P1073" s="40"/>
      <c r="Q1073" s="40"/>
      <c r="R1073" s="40"/>
      <c r="S1073" s="40"/>
      <c r="T1073" s="40"/>
      <c r="U1073" s="40"/>
      <c r="V1073" s="40"/>
      <c r="W1073" s="40"/>
      <c r="X1073" s="40"/>
      <c r="Y1073" s="40"/>
      <c r="Z1073" s="40"/>
      <c r="AA1073" s="40"/>
      <c r="AB1073" s="40"/>
      <c r="AC1073" s="40"/>
      <c r="AD1073" s="40"/>
    </row>
    <row r="1074" spans="1:36" ht="15" customHeight="1">
      <c r="A1074" s="84"/>
      <c r="B1074" s="285"/>
      <c r="C1074" s="285"/>
      <c r="D1074" s="40"/>
      <c r="E1074" s="40"/>
      <c r="F1074" s="40"/>
      <c r="G1074" s="40"/>
      <c r="H1074" s="40"/>
      <c r="I1074" s="40"/>
      <c r="J1074" s="40"/>
      <c r="K1074" s="40"/>
      <c r="L1074" s="40"/>
      <c r="M1074" s="40"/>
      <c r="N1074" s="40"/>
      <c r="O1074" s="40"/>
      <c r="P1074" s="40"/>
      <c r="Q1074" s="40"/>
      <c r="R1074" s="40"/>
      <c r="S1074" s="40"/>
      <c r="T1074" s="40"/>
      <c r="U1074" s="40"/>
      <c r="V1074" s="40"/>
      <c r="W1074" s="40"/>
      <c r="X1074" s="40"/>
      <c r="Y1074" s="40"/>
      <c r="Z1074" s="40"/>
      <c r="AA1074" s="40"/>
      <c r="AB1074" s="40"/>
      <c r="AC1074" s="40"/>
      <c r="AD1074" s="40"/>
    </row>
    <row r="1075" spans="1:36" ht="15" customHeight="1">
      <c r="A1075" s="84"/>
      <c r="B1075" s="285"/>
      <c r="C1075" s="285"/>
      <c r="D1075" s="40"/>
      <c r="E1075" s="40"/>
      <c r="F1075" s="40"/>
      <c r="G1075" s="40"/>
      <c r="H1075" s="40"/>
      <c r="I1075" s="40"/>
      <c r="J1075" s="40"/>
      <c r="K1075" s="40"/>
      <c r="L1075" s="40"/>
      <c r="M1075" s="40"/>
      <c r="N1075" s="40"/>
      <c r="O1075" s="40"/>
      <c r="P1075" s="40"/>
      <c r="Q1075" s="40"/>
      <c r="R1075" s="40"/>
      <c r="S1075" s="40"/>
      <c r="T1075" s="40"/>
      <c r="U1075" s="40"/>
      <c r="V1075" s="40"/>
      <c r="W1075" s="40"/>
      <c r="X1075" s="40"/>
      <c r="Y1075" s="40"/>
      <c r="Z1075" s="40"/>
      <c r="AA1075" s="40"/>
      <c r="AB1075" s="40"/>
      <c r="AC1075" s="40"/>
      <c r="AD1075" s="40"/>
    </row>
    <row r="1076" spans="1:36" ht="15" customHeight="1">
      <c r="A1076" s="84"/>
      <c r="B1076" s="285"/>
      <c r="C1076" s="285"/>
      <c r="D1076" s="40"/>
      <c r="E1076" s="40"/>
      <c r="F1076" s="40"/>
      <c r="G1076" s="40"/>
      <c r="H1076" s="40"/>
      <c r="I1076" s="40"/>
      <c r="J1076" s="40"/>
      <c r="K1076" s="40"/>
      <c r="L1076" s="40"/>
      <c r="M1076" s="40"/>
      <c r="N1076" s="40"/>
      <c r="O1076" s="40"/>
      <c r="P1076" s="40"/>
      <c r="Q1076" s="40"/>
      <c r="R1076" s="40"/>
      <c r="S1076" s="40"/>
      <c r="T1076" s="40"/>
      <c r="U1076" s="40"/>
      <c r="V1076" s="40"/>
      <c r="W1076" s="40"/>
      <c r="X1076" s="40"/>
      <c r="Y1076" s="40"/>
      <c r="Z1076" s="40"/>
      <c r="AA1076" s="40"/>
      <c r="AB1076" s="40"/>
      <c r="AC1076" s="40"/>
      <c r="AD1076" s="40"/>
    </row>
    <row r="1077" spans="1:36" ht="24" customHeight="1">
      <c r="A1077" s="44" t="s">
        <v>6275</v>
      </c>
      <c r="B1077" s="429" t="s">
        <v>6276</v>
      </c>
      <c r="C1077" s="319"/>
      <c r="D1077" s="319"/>
      <c r="E1077" s="319"/>
      <c r="F1077" s="319"/>
      <c r="G1077" s="319"/>
      <c r="H1077" s="319"/>
      <c r="I1077" s="319"/>
      <c r="J1077" s="319"/>
      <c r="K1077" s="319"/>
      <c r="L1077" s="319"/>
      <c r="M1077" s="319"/>
      <c r="N1077" s="319"/>
      <c r="O1077" s="319"/>
      <c r="P1077" s="319"/>
      <c r="Q1077" s="319"/>
      <c r="R1077" s="319"/>
      <c r="S1077" s="319"/>
      <c r="T1077" s="319"/>
      <c r="U1077" s="319"/>
      <c r="V1077" s="319"/>
      <c r="W1077" s="319"/>
      <c r="X1077" s="319"/>
      <c r="Y1077" s="319"/>
      <c r="Z1077" s="319"/>
      <c r="AA1077" s="319"/>
      <c r="AB1077" s="319"/>
      <c r="AC1077" s="319"/>
      <c r="AD1077" s="319"/>
    </row>
    <row r="1078" spans="1:36" ht="24" customHeight="1">
      <c r="A1078" s="44"/>
      <c r="B1078" s="60"/>
      <c r="C1078" s="416" t="s">
        <v>6277</v>
      </c>
      <c r="D1078" s="319"/>
      <c r="E1078" s="319"/>
      <c r="F1078" s="319"/>
      <c r="G1078" s="319"/>
      <c r="H1078" s="319"/>
      <c r="I1078" s="319"/>
      <c r="J1078" s="319"/>
      <c r="K1078" s="319"/>
      <c r="L1078" s="319"/>
      <c r="M1078" s="319"/>
      <c r="N1078" s="319"/>
      <c r="O1078" s="319"/>
      <c r="P1078" s="319"/>
      <c r="Q1078" s="319"/>
      <c r="R1078" s="319"/>
      <c r="S1078" s="319"/>
      <c r="T1078" s="319"/>
      <c r="U1078" s="319"/>
      <c r="V1078" s="319"/>
      <c r="W1078" s="319"/>
      <c r="X1078" s="319"/>
      <c r="Y1078" s="319"/>
      <c r="Z1078" s="319"/>
      <c r="AA1078" s="319"/>
      <c r="AB1078" s="319"/>
      <c r="AC1078" s="319"/>
      <c r="AD1078" s="319"/>
    </row>
    <row r="1079" spans="1:36" ht="15" customHeight="1">
      <c r="A1079" s="84"/>
      <c r="B1079" s="40"/>
      <c r="C1079" s="428" t="s">
        <v>5911</v>
      </c>
      <c r="D1079" s="319"/>
      <c r="E1079" s="319"/>
      <c r="F1079" s="319"/>
      <c r="G1079" s="319"/>
      <c r="H1079" s="319"/>
      <c r="I1079" s="319"/>
      <c r="J1079" s="319"/>
      <c r="K1079" s="319"/>
      <c r="L1079" s="319"/>
      <c r="M1079" s="319"/>
      <c r="N1079" s="319"/>
      <c r="O1079" s="319"/>
      <c r="P1079" s="319"/>
      <c r="Q1079" s="319"/>
      <c r="R1079" s="319"/>
      <c r="S1079" s="319"/>
      <c r="T1079" s="319"/>
      <c r="U1079" s="319"/>
      <c r="V1079" s="319"/>
      <c r="W1079" s="319"/>
      <c r="X1079" s="319"/>
      <c r="Y1079" s="319"/>
      <c r="Z1079" s="319"/>
      <c r="AA1079" s="319"/>
      <c r="AB1079" s="319"/>
      <c r="AC1079" s="319"/>
      <c r="AD1079" s="319"/>
    </row>
    <row r="1080" spans="1:36" ht="15" customHeight="1">
      <c r="A1080" s="84"/>
      <c r="B1080" s="40"/>
      <c r="C1080" s="40"/>
      <c r="D1080" s="40"/>
      <c r="E1080" s="40"/>
      <c r="F1080" s="40"/>
      <c r="G1080" s="40"/>
      <c r="H1080" s="40"/>
      <c r="I1080" s="40"/>
      <c r="J1080" s="40"/>
      <c r="K1080" s="40"/>
      <c r="L1080" s="40"/>
      <c r="M1080" s="40"/>
      <c r="N1080" s="40"/>
      <c r="O1080" s="40"/>
      <c r="P1080" s="40"/>
      <c r="Q1080" s="40"/>
      <c r="R1080" s="40"/>
      <c r="S1080" s="40"/>
      <c r="T1080" s="40"/>
      <c r="U1080" s="40"/>
      <c r="V1080" s="40"/>
      <c r="W1080" s="40"/>
      <c r="X1080" s="40"/>
      <c r="Y1080" s="40"/>
      <c r="Z1080" s="40"/>
      <c r="AA1080" s="40"/>
      <c r="AB1080" s="40"/>
      <c r="AC1080" s="40"/>
      <c r="AD1080" s="40"/>
    </row>
    <row r="1081" spans="1:36" ht="36" customHeight="1">
      <c r="A1081" s="84"/>
      <c r="B1081" s="40"/>
      <c r="C1081" s="334" t="s">
        <v>5171</v>
      </c>
      <c r="D1081" s="329"/>
      <c r="E1081" s="329"/>
      <c r="F1081" s="329"/>
      <c r="G1081" s="329"/>
      <c r="H1081" s="329"/>
      <c r="I1081" s="329"/>
      <c r="J1081" s="329"/>
      <c r="K1081" s="329"/>
      <c r="L1081" s="329"/>
      <c r="M1081" s="329"/>
      <c r="N1081" s="329"/>
      <c r="O1081" s="329"/>
      <c r="P1081" s="329"/>
      <c r="Q1081" s="329"/>
      <c r="R1081" s="329"/>
      <c r="S1081" s="329"/>
      <c r="T1081" s="329"/>
      <c r="U1081" s="329"/>
      <c r="V1081" s="329"/>
      <c r="W1081" s="329"/>
      <c r="X1081" s="331"/>
      <c r="Y1081" s="334" t="s">
        <v>6278</v>
      </c>
      <c r="Z1081" s="329"/>
      <c r="AA1081" s="329"/>
      <c r="AB1081" s="329"/>
      <c r="AC1081" s="329"/>
      <c r="AD1081" s="331"/>
      <c r="AG1081" t="s">
        <v>5084</v>
      </c>
      <c r="AJ1081" t="s">
        <v>6279</v>
      </c>
    </row>
    <row r="1082" spans="1:36" ht="15" customHeight="1">
      <c r="A1082" s="84"/>
      <c r="B1082" s="40"/>
      <c r="C1082" s="244" t="s">
        <v>5784</v>
      </c>
      <c r="D1082" s="443" t="s">
        <v>5355</v>
      </c>
      <c r="E1082" s="329"/>
      <c r="F1082" s="329"/>
      <c r="G1082" s="329"/>
      <c r="H1082" s="329"/>
      <c r="I1082" s="329"/>
      <c r="J1082" s="329"/>
      <c r="K1082" s="329"/>
      <c r="L1082" s="329"/>
      <c r="M1082" s="329"/>
      <c r="N1082" s="329"/>
      <c r="O1082" s="329"/>
      <c r="P1082" s="329"/>
      <c r="Q1082" s="329"/>
      <c r="R1082" s="329"/>
      <c r="S1082" s="329"/>
      <c r="T1082" s="329"/>
      <c r="U1082" s="329"/>
      <c r="V1082" s="329"/>
      <c r="W1082" s="329"/>
      <c r="X1082" s="331"/>
      <c r="Y1082" s="355"/>
      <c r="Z1082" s="329"/>
      <c r="AA1082" s="329"/>
      <c r="AB1082" s="329"/>
      <c r="AC1082" s="329"/>
      <c r="AD1082" s="331"/>
      <c r="AH1082" t="s">
        <v>5183</v>
      </c>
      <c r="AJ1082">
        <f>IF(SUM(Y1108)=SUM(C1067),0,1)</f>
        <v>0</v>
      </c>
    </row>
    <row r="1083" spans="1:36" ht="15" customHeight="1">
      <c r="A1083" s="84"/>
      <c r="B1083" s="40"/>
      <c r="C1083" s="180" t="s">
        <v>5021</v>
      </c>
      <c r="D1083" s="443" t="str">
        <f>IF(CNGMD_2023_M5_Secc2!D40="","",CNGMD_2023_M5_Secc2!D40)</f>
        <v/>
      </c>
      <c r="E1083" s="329"/>
      <c r="F1083" s="329"/>
      <c r="G1083" s="329"/>
      <c r="H1083" s="329"/>
      <c r="I1083" s="329"/>
      <c r="J1083" s="329"/>
      <c r="K1083" s="329"/>
      <c r="L1083" s="329"/>
      <c r="M1083" s="329"/>
      <c r="N1083" s="329"/>
      <c r="O1083" s="329"/>
      <c r="P1083" s="329"/>
      <c r="Q1083" s="329"/>
      <c r="R1083" s="329"/>
      <c r="S1083" s="329"/>
      <c r="T1083" s="329"/>
      <c r="U1083" s="329"/>
      <c r="V1083" s="329"/>
      <c r="W1083" s="329"/>
      <c r="X1083" s="331"/>
      <c r="Y1083" s="355"/>
      <c r="Z1083" s="329"/>
      <c r="AA1083" s="329"/>
      <c r="AB1083" s="329"/>
      <c r="AC1083" s="329"/>
      <c r="AD1083" s="331"/>
      <c r="AG1083">
        <f>IF(AND(C518=0,COUNTBLANK(D1083)=0,COUNTA(Y1083:AD1083)=0),0,IF(AND(C518&gt;0,C949=0,COUNTBLANK(D1083)=0,COUNTA(Y1083:AD1083)=0),0,IF(AND(C518&gt;0,C949&gt;0,COUNTBLANK(D1083)=0,COUNTA(Y1083:AD1083)=16),0,1)))</f>
        <v>1</v>
      </c>
      <c r="AH1083">
        <f t="shared" ref="AH1083:AH1107" si="225">IF(COUNTIF(D1083:AD1083,"NS"),1,0)</f>
        <v>0</v>
      </c>
    </row>
    <row r="1084" spans="1:36" ht="15" customHeight="1">
      <c r="A1084" s="84"/>
      <c r="B1084" s="40"/>
      <c r="C1084" s="58" t="s">
        <v>5022</v>
      </c>
      <c r="D1084" s="443" t="str">
        <f>IF(CNGMD_2023_M5_Secc2!D41="","",CNGMD_2023_M5_Secc2!D41)</f>
        <v/>
      </c>
      <c r="E1084" s="329"/>
      <c r="F1084" s="329"/>
      <c r="G1084" s="329"/>
      <c r="H1084" s="329"/>
      <c r="I1084" s="329"/>
      <c r="J1084" s="329"/>
      <c r="K1084" s="329"/>
      <c r="L1084" s="329"/>
      <c r="M1084" s="329"/>
      <c r="N1084" s="329"/>
      <c r="O1084" s="329"/>
      <c r="P1084" s="329"/>
      <c r="Q1084" s="329"/>
      <c r="R1084" s="329"/>
      <c r="S1084" s="329"/>
      <c r="T1084" s="329"/>
      <c r="U1084" s="329"/>
      <c r="V1084" s="329"/>
      <c r="W1084" s="329"/>
      <c r="X1084" s="331"/>
      <c r="Y1084" s="355"/>
      <c r="Z1084" s="329"/>
      <c r="AA1084" s="329"/>
      <c r="AB1084" s="329"/>
      <c r="AC1084" s="329"/>
      <c r="AD1084" s="331"/>
      <c r="AG1084">
        <f>IF(AND(C518=0,COUNTBLANK(D1084)=0,COUNTA(Y1084:AD1084)=0),0,IF(AND(C518&gt;0,C949=0,COUNTBLANK(D1084)=0,COUNTA(Y1084:AD1084)=0),0,IF(AND(C518&gt;0,C949&gt;0,COUNTBLANK(D1084)=0,COUNTA(Y1084:AD1084)=16),0,1)))</f>
        <v>1</v>
      </c>
      <c r="AH1084">
        <f t="shared" si="225"/>
        <v>0</v>
      </c>
    </row>
    <row r="1085" spans="1:36" ht="15" customHeight="1">
      <c r="A1085" s="84"/>
      <c r="B1085" s="40"/>
      <c r="C1085" s="58" t="s">
        <v>5024</v>
      </c>
      <c r="D1085" s="443" t="str">
        <f>IF(CNGMD_2023_M5_Secc2!D42="","",CNGMD_2023_M5_Secc2!D42)</f>
        <v/>
      </c>
      <c r="E1085" s="329"/>
      <c r="F1085" s="329"/>
      <c r="G1085" s="329"/>
      <c r="H1085" s="329"/>
      <c r="I1085" s="329"/>
      <c r="J1085" s="329"/>
      <c r="K1085" s="329"/>
      <c r="L1085" s="329"/>
      <c r="M1085" s="329"/>
      <c r="N1085" s="329"/>
      <c r="O1085" s="329"/>
      <c r="P1085" s="329"/>
      <c r="Q1085" s="329"/>
      <c r="R1085" s="329"/>
      <c r="S1085" s="329"/>
      <c r="T1085" s="329"/>
      <c r="U1085" s="329"/>
      <c r="V1085" s="329"/>
      <c r="W1085" s="329"/>
      <c r="X1085" s="331"/>
      <c r="Y1085" s="355"/>
      <c r="Z1085" s="329"/>
      <c r="AA1085" s="329"/>
      <c r="AB1085" s="329"/>
      <c r="AC1085" s="329"/>
      <c r="AD1085" s="331"/>
      <c r="AG1085">
        <f>IF(AND(C518=0,COUNTBLANK(D1085)=0,COUNTA(Y1085:AD1085)=0),0,IF(AND(C518&gt;0,C949=0,COUNTBLANK(D1085)=0,COUNTA(Y1085:AD1085)=0),0,IF(AND(C518&gt;0,C949&gt;0,COUNTBLANK(D1085)=0,COUNTA(Y1085:AD1085)=16),0,1)))</f>
        <v>1</v>
      </c>
      <c r="AH1085">
        <f t="shared" si="225"/>
        <v>0</v>
      </c>
    </row>
    <row r="1086" spans="1:36" ht="15" customHeight="1">
      <c r="A1086" s="84"/>
      <c r="B1086" s="40"/>
      <c r="C1086" s="58" t="s">
        <v>5025</v>
      </c>
      <c r="D1086" s="443" t="str">
        <f>IF(CNGMD_2023_M5_Secc2!D43="","",CNGMD_2023_M5_Secc2!D43)</f>
        <v/>
      </c>
      <c r="E1086" s="329"/>
      <c r="F1086" s="329"/>
      <c r="G1086" s="329"/>
      <c r="H1086" s="329"/>
      <c r="I1086" s="329"/>
      <c r="J1086" s="329"/>
      <c r="K1086" s="329"/>
      <c r="L1086" s="329"/>
      <c r="M1086" s="329"/>
      <c r="N1086" s="329"/>
      <c r="O1086" s="329"/>
      <c r="P1086" s="329"/>
      <c r="Q1086" s="329"/>
      <c r="R1086" s="329"/>
      <c r="S1086" s="329"/>
      <c r="T1086" s="329"/>
      <c r="U1086" s="329"/>
      <c r="V1086" s="329"/>
      <c r="W1086" s="329"/>
      <c r="X1086" s="331"/>
      <c r="Y1086" s="355"/>
      <c r="Z1086" s="329"/>
      <c r="AA1086" s="329"/>
      <c r="AB1086" s="329"/>
      <c r="AC1086" s="329"/>
      <c r="AD1086" s="331"/>
      <c r="AG1086">
        <f>IF(AND(C518=0,COUNTBLANK(D1086)=0,COUNTA(Y1086:AD1086)=0),0,IF(AND(C518&gt;0,C949=0,COUNTBLANK(D1086)=0,COUNTA(Y1086:AD1086)=0),0,IF(AND(C518&gt;0,C949&gt;0,COUNTBLANK(D1086)=0,COUNTA(Y1086:AD1086)=16),0,1)))</f>
        <v>1</v>
      </c>
      <c r="AH1086">
        <f t="shared" si="225"/>
        <v>0</v>
      </c>
    </row>
    <row r="1087" spans="1:36" ht="15" customHeight="1">
      <c r="A1087" s="84"/>
      <c r="B1087" s="40"/>
      <c r="C1087" s="58" t="s">
        <v>5026</v>
      </c>
      <c r="D1087" s="443" t="str">
        <f>IF(CNGMD_2023_M5_Secc2!D44="","",CNGMD_2023_M5_Secc2!D44)</f>
        <v/>
      </c>
      <c r="E1087" s="329"/>
      <c r="F1087" s="329"/>
      <c r="G1087" s="329"/>
      <c r="H1087" s="329"/>
      <c r="I1087" s="329"/>
      <c r="J1087" s="329"/>
      <c r="K1087" s="329"/>
      <c r="L1087" s="329"/>
      <c r="M1087" s="329"/>
      <c r="N1087" s="329"/>
      <c r="O1087" s="329"/>
      <c r="P1087" s="329"/>
      <c r="Q1087" s="329"/>
      <c r="R1087" s="329"/>
      <c r="S1087" s="329"/>
      <c r="T1087" s="329"/>
      <c r="U1087" s="329"/>
      <c r="V1087" s="329"/>
      <c r="W1087" s="329"/>
      <c r="X1087" s="331"/>
      <c r="Y1087" s="355"/>
      <c r="Z1087" s="329"/>
      <c r="AA1087" s="329"/>
      <c r="AB1087" s="329"/>
      <c r="AC1087" s="329"/>
      <c r="AD1087" s="331"/>
      <c r="AG1087">
        <f>IF(AND(C518=0,COUNTBLANK(D1087)=0,COUNTA(Y1087:AD1087)=0),0,IF(AND(C518&gt;0,C949=0,COUNTBLANK(D1087)=0,COUNTA(Y1087:AD1087)=0),0,IF(AND(C518&gt;0,C949&gt;0,COUNTBLANK(D1087)=0,COUNTA(Y1087:AD1087)=16),0,1)))</f>
        <v>1</v>
      </c>
      <c r="AH1087">
        <f t="shared" si="225"/>
        <v>0</v>
      </c>
    </row>
    <row r="1088" spans="1:36" ht="15" customHeight="1">
      <c r="A1088" s="84"/>
      <c r="B1088" s="40"/>
      <c r="C1088" s="58" t="s">
        <v>5028</v>
      </c>
      <c r="D1088" s="443" t="str">
        <f>IF(CNGMD_2023_M5_Secc2!D45="","",CNGMD_2023_M5_Secc2!D45)</f>
        <v/>
      </c>
      <c r="E1088" s="329"/>
      <c r="F1088" s="329"/>
      <c r="G1088" s="329"/>
      <c r="H1088" s="329"/>
      <c r="I1088" s="329"/>
      <c r="J1088" s="329"/>
      <c r="K1088" s="329"/>
      <c r="L1088" s="329"/>
      <c r="M1088" s="329"/>
      <c r="N1088" s="329"/>
      <c r="O1088" s="329"/>
      <c r="P1088" s="329"/>
      <c r="Q1088" s="329"/>
      <c r="R1088" s="329"/>
      <c r="S1088" s="329"/>
      <c r="T1088" s="329"/>
      <c r="U1088" s="329"/>
      <c r="V1088" s="329"/>
      <c r="W1088" s="329"/>
      <c r="X1088" s="331"/>
      <c r="Y1088" s="355"/>
      <c r="Z1088" s="329"/>
      <c r="AA1088" s="329"/>
      <c r="AB1088" s="329"/>
      <c r="AC1088" s="329"/>
      <c r="AD1088" s="331"/>
      <c r="AG1088">
        <f>IF(AND(C518=0,COUNTBLANK(D1088)=0,COUNTA(Y1088:AD1088)=0),0,IF(AND(C518&gt;0,C949=0,COUNTBLANK(D1088)=0,COUNTA(Y1088:AD1088)=0),0,IF(AND(C518&gt;0,C949&gt;0,COUNTBLANK(D1088)=0,COUNTA(Y1088:AD1088)=16),0,1)))</f>
        <v>1</v>
      </c>
      <c r="AH1088">
        <f t="shared" si="225"/>
        <v>0</v>
      </c>
    </row>
    <row r="1089" spans="1:34" ht="15" customHeight="1">
      <c r="A1089" s="84"/>
      <c r="B1089" s="40"/>
      <c r="C1089" s="58" t="s">
        <v>5030</v>
      </c>
      <c r="D1089" s="443" t="str">
        <f>IF(CNGMD_2023_M5_Secc2!D46="","",CNGMD_2023_M5_Secc2!D46)</f>
        <v/>
      </c>
      <c r="E1089" s="329"/>
      <c r="F1089" s="329"/>
      <c r="G1089" s="329"/>
      <c r="H1089" s="329"/>
      <c r="I1089" s="329"/>
      <c r="J1089" s="329"/>
      <c r="K1089" s="329"/>
      <c r="L1089" s="329"/>
      <c r="M1089" s="329"/>
      <c r="N1089" s="329"/>
      <c r="O1089" s="329"/>
      <c r="P1089" s="329"/>
      <c r="Q1089" s="329"/>
      <c r="R1089" s="329"/>
      <c r="S1089" s="329"/>
      <c r="T1089" s="329"/>
      <c r="U1089" s="329"/>
      <c r="V1089" s="329"/>
      <c r="W1089" s="329"/>
      <c r="X1089" s="331"/>
      <c r="Y1089" s="355"/>
      <c r="Z1089" s="329"/>
      <c r="AA1089" s="329"/>
      <c r="AB1089" s="329"/>
      <c r="AC1089" s="329"/>
      <c r="AD1089" s="331"/>
      <c r="AG1089">
        <f>IF(AND(C518=0,COUNTBLANK(D1089)=0,COUNTA(Y1089:AD1089)=0),0,IF(AND(C518&gt;0,C949=0,COUNTBLANK(D1089)=0,COUNTA(Y1089:AD1089)=0),0,IF(AND(C518&gt;0,C949&gt;0,COUNTBLANK(D1089)=0,COUNTA(Y1089:AD1089)=16),0,1)))</f>
        <v>1</v>
      </c>
      <c r="AH1089">
        <f t="shared" si="225"/>
        <v>0</v>
      </c>
    </row>
    <row r="1090" spans="1:34" ht="15" customHeight="1">
      <c r="A1090" s="84"/>
      <c r="B1090" s="40"/>
      <c r="C1090" s="58" t="s">
        <v>5032</v>
      </c>
      <c r="D1090" s="443" t="str">
        <f>IF(CNGMD_2023_M5_Secc2!D47="","",CNGMD_2023_M5_Secc2!D47)</f>
        <v/>
      </c>
      <c r="E1090" s="329"/>
      <c r="F1090" s="329"/>
      <c r="G1090" s="329"/>
      <c r="H1090" s="329"/>
      <c r="I1090" s="329"/>
      <c r="J1090" s="329"/>
      <c r="K1090" s="329"/>
      <c r="L1090" s="329"/>
      <c r="M1090" s="329"/>
      <c r="N1090" s="329"/>
      <c r="O1090" s="329"/>
      <c r="P1090" s="329"/>
      <c r="Q1090" s="329"/>
      <c r="R1090" s="329"/>
      <c r="S1090" s="329"/>
      <c r="T1090" s="329"/>
      <c r="U1090" s="329"/>
      <c r="V1090" s="329"/>
      <c r="W1090" s="329"/>
      <c r="X1090" s="331"/>
      <c r="Y1090" s="355"/>
      <c r="Z1090" s="329"/>
      <c r="AA1090" s="329"/>
      <c r="AB1090" s="329"/>
      <c r="AC1090" s="329"/>
      <c r="AD1090" s="331"/>
      <c r="AG1090">
        <f>IF(AND(C518=0,COUNTBLANK(D1090)=0,COUNTA(Y1090:AD1090)=0),0,IF(AND(C518&gt;0,C949=0,COUNTBLANK(D1090)=0,COUNTA(Y1090:AD1090)=0),0,IF(AND(C518&gt;0,C949&gt;0,COUNTBLANK(D1090)=0,COUNTA(Y1090:AD1090)=16),0,1)))</f>
        <v>1</v>
      </c>
      <c r="AH1090">
        <f t="shared" si="225"/>
        <v>0</v>
      </c>
    </row>
    <row r="1091" spans="1:34" ht="15" customHeight="1">
      <c r="A1091" s="84"/>
      <c r="B1091" s="40"/>
      <c r="C1091" s="58" t="s">
        <v>5034</v>
      </c>
      <c r="D1091" s="443" t="str">
        <f>IF(CNGMD_2023_M5_Secc2!D48="","",CNGMD_2023_M5_Secc2!D48)</f>
        <v/>
      </c>
      <c r="E1091" s="329"/>
      <c r="F1091" s="329"/>
      <c r="G1091" s="329"/>
      <c r="H1091" s="329"/>
      <c r="I1091" s="329"/>
      <c r="J1091" s="329"/>
      <c r="K1091" s="329"/>
      <c r="L1091" s="329"/>
      <c r="M1091" s="329"/>
      <c r="N1091" s="329"/>
      <c r="O1091" s="329"/>
      <c r="P1091" s="329"/>
      <c r="Q1091" s="329"/>
      <c r="R1091" s="329"/>
      <c r="S1091" s="329"/>
      <c r="T1091" s="329"/>
      <c r="U1091" s="329"/>
      <c r="V1091" s="329"/>
      <c r="W1091" s="329"/>
      <c r="X1091" s="331"/>
      <c r="Y1091" s="355"/>
      <c r="Z1091" s="329"/>
      <c r="AA1091" s="329"/>
      <c r="AB1091" s="329"/>
      <c r="AC1091" s="329"/>
      <c r="AD1091" s="331"/>
      <c r="AG1091">
        <f>IF(AND(C518=0,COUNTBLANK(D1091)=0,COUNTA(Y1091:AD1091)=0),0,IF(AND(C518&gt;0,C949=0,COUNTBLANK(D1091)=0,COUNTA(Y1091:AD1091)=0),0,IF(AND(C518&gt;0,C949&gt;0,COUNTBLANK(D1091)=0,COUNTA(Y1091:AD1091)=16),0,1)))</f>
        <v>1</v>
      </c>
      <c r="AH1091">
        <f t="shared" si="225"/>
        <v>0</v>
      </c>
    </row>
    <row r="1092" spans="1:34" ht="15" customHeight="1">
      <c r="A1092" s="84"/>
      <c r="B1092" s="40"/>
      <c r="C1092" s="58" t="s">
        <v>5036</v>
      </c>
      <c r="D1092" s="443" t="str">
        <f>IF(CNGMD_2023_M5_Secc2!D49="","",CNGMD_2023_M5_Secc2!D49)</f>
        <v/>
      </c>
      <c r="E1092" s="329"/>
      <c r="F1092" s="329"/>
      <c r="G1092" s="329"/>
      <c r="H1092" s="329"/>
      <c r="I1092" s="329"/>
      <c r="J1092" s="329"/>
      <c r="K1092" s="329"/>
      <c r="L1092" s="329"/>
      <c r="M1092" s="329"/>
      <c r="N1092" s="329"/>
      <c r="O1092" s="329"/>
      <c r="P1092" s="329"/>
      <c r="Q1092" s="329"/>
      <c r="R1092" s="329"/>
      <c r="S1092" s="329"/>
      <c r="T1092" s="329"/>
      <c r="U1092" s="329"/>
      <c r="V1092" s="329"/>
      <c r="W1092" s="329"/>
      <c r="X1092" s="331"/>
      <c r="Y1092" s="355"/>
      <c r="Z1092" s="329"/>
      <c r="AA1092" s="329"/>
      <c r="AB1092" s="329"/>
      <c r="AC1092" s="329"/>
      <c r="AD1092" s="331"/>
      <c r="AG1092">
        <f>IF(AND(C518=0,COUNTBLANK(D1092)=0,COUNTA(Y1092:AD1092)=0),0,IF(AND(C518&gt;0,C949=0,COUNTBLANK(D1092)=0,COUNTA(Y1092:AD1092)=0),0,IF(AND(C518&gt;0,C949&gt;0,COUNTBLANK(D1092)=0,COUNTA(Y1092:AD1092)=16),0,1)))</f>
        <v>1</v>
      </c>
      <c r="AH1092">
        <f t="shared" si="225"/>
        <v>0</v>
      </c>
    </row>
    <row r="1093" spans="1:34" ht="15" customHeight="1">
      <c r="A1093" s="84"/>
      <c r="B1093" s="40"/>
      <c r="C1093" s="58" t="s">
        <v>5038</v>
      </c>
      <c r="D1093" s="443" t="str">
        <f>IF(CNGMD_2023_M5_Secc2!D50="","",CNGMD_2023_M5_Secc2!D50)</f>
        <v/>
      </c>
      <c r="E1093" s="329"/>
      <c r="F1093" s="329"/>
      <c r="G1093" s="329"/>
      <c r="H1093" s="329"/>
      <c r="I1093" s="329"/>
      <c r="J1093" s="329"/>
      <c r="K1093" s="329"/>
      <c r="L1093" s="329"/>
      <c r="M1093" s="329"/>
      <c r="N1093" s="329"/>
      <c r="O1093" s="329"/>
      <c r="P1093" s="329"/>
      <c r="Q1093" s="329"/>
      <c r="R1093" s="329"/>
      <c r="S1093" s="329"/>
      <c r="T1093" s="329"/>
      <c r="U1093" s="329"/>
      <c r="V1093" s="329"/>
      <c r="W1093" s="329"/>
      <c r="X1093" s="331"/>
      <c r="Y1093" s="355"/>
      <c r="Z1093" s="329"/>
      <c r="AA1093" s="329"/>
      <c r="AB1093" s="329"/>
      <c r="AC1093" s="329"/>
      <c r="AD1093" s="331"/>
      <c r="AG1093">
        <f>IF(AND(C518=0,COUNTBLANK(D1093)=0,COUNTA(Y1093:AD1093)=0),0,IF(AND(C518&gt;0,C949=0,COUNTBLANK(D1093)=0,COUNTA(Y1093:AD1093)=0),0,IF(AND(C518&gt;0,C949&gt;0,COUNTBLANK(D1093)=0,COUNTA(Y1093:AD1093)=16),0,1)))</f>
        <v>1</v>
      </c>
      <c r="AH1093">
        <f t="shared" si="225"/>
        <v>0</v>
      </c>
    </row>
    <row r="1094" spans="1:34" ht="15" customHeight="1">
      <c r="A1094" s="84"/>
      <c r="B1094" s="40"/>
      <c r="C1094" s="58" t="s">
        <v>5039</v>
      </c>
      <c r="D1094" s="443" t="str">
        <f>IF(CNGMD_2023_M5_Secc2!D51="","",CNGMD_2023_M5_Secc2!D51)</f>
        <v/>
      </c>
      <c r="E1094" s="329"/>
      <c r="F1094" s="329"/>
      <c r="G1094" s="329"/>
      <c r="H1094" s="329"/>
      <c r="I1094" s="329"/>
      <c r="J1094" s="329"/>
      <c r="K1094" s="329"/>
      <c r="L1094" s="329"/>
      <c r="M1094" s="329"/>
      <c r="N1094" s="329"/>
      <c r="O1094" s="329"/>
      <c r="P1094" s="329"/>
      <c r="Q1094" s="329"/>
      <c r="R1094" s="329"/>
      <c r="S1094" s="329"/>
      <c r="T1094" s="329"/>
      <c r="U1094" s="329"/>
      <c r="V1094" s="329"/>
      <c r="W1094" s="329"/>
      <c r="X1094" s="331"/>
      <c r="Y1094" s="355"/>
      <c r="Z1094" s="329"/>
      <c r="AA1094" s="329"/>
      <c r="AB1094" s="329"/>
      <c r="AC1094" s="329"/>
      <c r="AD1094" s="331"/>
      <c r="AG1094">
        <f>IF(AND(C518=0,COUNTBLANK(D1094)=0,COUNTA(Y1094:AD1094)=0),0,IF(AND(C518&gt;0,C949=0,COUNTBLANK(D1094)=0,COUNTA(Y1094:AD1094)=0),0,IF(AND(C518&gt;0,C949&gt;0,COUNTBLANK(D1094)=0,COUNTA(Y1094:AD1094)=16),0,1)))</f>
        <v>1</v>
      </c>
      <c r="AH1094">
        <f t="shared" si="225"/>
        <v>0</v>
      </c>
    </row>
    <row r="1095" spans="1:34" ht="15" customHeight="1">
      <c r="A1095" s="84"/>
      <c r="B1095" s="40"/>
      <c r="C1095" s="58" t="s">
        <v>5040</v>
      </c>
      <c r="D1095" s="443" t="str">
        <f>IF(CNGMD_2023_M5_Secc2!D52="","",CNGMD_2023_M5_Secc2!D52)</f>
        <v/>
      </c>
      <c r="E1095" s="329"/>
      <c r="F1095" s="329"/>
      <c r="G1095" s="329"/>
      <c r="H1095" s="329"/>
      <c r="I1095" s="329"/>
      <c r="J1095" s="329"/>
      <c r="K1095" s="329"/>
      <c r="L1095" s="329"/>
      <c r="M1095" s="329"/>
      <c r="N1095" s="329"/>
      <c r="O1095" s="329"/>
      <c r="P1095" s="329"/>
      <c r="Q1095" s="329"/>
      <c r="R1095" s="329"/>
      <c r="S1095" s="329"/>
      <c r="T1095" s="329"/>
      <c r="U1095" s="329"/>
      <c r="V1095" s="329"/>
      <c r="W1095" s="329"/>
      <c r="X1095" s="331"/>
      <c r="Y1095" s="355"/>
      <c r="Z1095" s="329"/>
      <c r="AA1095" s="329"/>
      <c r="AB1095" s="329"/>
      <c r="AC1095" s="329"/>
      <c r="AD1095" s="331"/>
      <c r="AG1095">
        <f>IF(AND(C518=0,COUNTBLANK(D1095)=0,COUNTA(Y1095:AD1095)=0),0,IF(AND(C518&gt;0,C949=0,COUNTBLANK(D1095)=0,COUNTA(Y1095:AD1095)=0),0,IF(AND(C518&gt;0,C949&gt;0,COUNTBLANK(D1095)=0,COUNTA(Y1095:AD1095)=16),0,1)))</f>
        <v>1</v>
      </c>
      <c r="AH1095">
        <f t="shared" si="225"/>
        <v>0</v>
      </c>
    </row>
    <row r="1096" spans="1:34" ht="15" customHeight="1">
      <c r="A1096" s="84"/>
      <c r="B1096" s="40"/>
      <c r="C1096" s="58" t="s">
        <v>5041</v>
      </c>
      <c r="D1096" s="443" t="str">
        <f>IF(CNGMD_2023_M5_Secc2!D53="","",CNGMD_2023_M5_Secc2!D53)</f>
        <v/>
      </c>
      <c r="E1096" s="329"/>
      <c r="F1096" s="329"/>
      <c r="G1096" s="329"/>
      <c r="H1096" s="329"/>
      <c r="I1096" s="329"/>
      <c r="J1096" s="329"/>
      <c r="K1096" s="329"/>
      <c r="L1096" s="329"/>
      <c r="M1096" s="329"/>
      <c r="N1096" s="329"/>
      <c r="O1096" s="329"/>
      <c r="P1096" s="329"/>
      <c r="Q1096" s="329"/>
      <c r="R1096" s="329"/>
      <c r="S1096" s="329"/>
      <c r="T1096" s="329"/>
      <c r="U1096" s="329"/>
      <c r="V1096" s="329"/>
      <c r="W1096" s="329"/>
      <c r="X1096" s="331"/>
      <c r="Y1096" s="355"/>
      <c r="Z1096" s="329"/>
      <c r="AA1096" s="329"/>
      <c r="AB1096" s="329"/>
      <c r="AC1096" s="329"/>
      <c r="AD1096" s="331"/>
      <c r="AG1096">
        <f>IF(AND(C518=0,COUNTBLANK(D1096)=0,COUNTA(Y1096:AD1096)=0),0,IF(AND(C518&gt;0,C949=0,COUNTBLANK(D1096)=0,COUNTA(Y1096:AD1096)=0),0,IF(AND(C518&gt;0,C949&gt;0,COUNTBLANK(D1096)=0,COUNTA(Y1096:AD1096)=16),0,1)))</f>
        <v>1</v>
      </c>
      <c r="AH1096">
        <f t="shared" si="225"/>
        <v>0</v>
      </c>
    </row>
    <row r="1097" spans="1:34" ht="15" customHeight="1">
      <c r="A1097" s="84"/>
      <c r="B1097" s="40"/>
      <c r="C1097" s="58" t="s">
        <v>5042</v>
      </c>
      <c r="D1097" s="443" t="str">
        <f>IF(CNGMD_2023_M5_Secc2!D54="","",CNGMD_2023_M5_Secc2!D54)</f>
        <v/>
      </c>
      <c r="E1097" s="329"/>
      <c r="F1097" s="329"/>
      <c r="G1097" s="329"/>
      <c r="H1097" s="329"/>
      <c r="I1097" s="329"/>
      <c r="J1097" s="329"/>
      <c r="K1097" s="329"/>
      <c r="L1097" s="329"/>
      <c r="M1097" s="329"/>
      <c r="N1097" s="329"/>
      <c r="O1097" s="329"/>
      <c r="P1097" s="329"/>
      <c r="Q1097" s="329"/>
      <c r="R1097" s="329"/>
      <c r="S1097" s="329"/>
      <c r="T1097" s="329"/>
      <c r="U1097" s="329"/>
      <c r="V1097" s="329"/>
      <c r="W1097" s="329"/>
      <c r="X1097" s="331"/>
      <c r="Y1097" s="355"/>
      <c r="Z1097" s="329"/>
      <c r="AA1097" s="329"/>
      <c r="AB1097" s="329"/>
      <c r="AC1097" s="329"/>
      <c r="AD1097" s="331"/>
      <c r="AG1097">
        <f>IF(AND(C518=0,COUNTBLANK(D1097)=0,COUNTA(Y1097:AD1097)=0),0,IF(AND(C518&gt;0,C949=0,COUNTBLANK(D1097)=0,COUNTA(Y1097:AD1097)=0),0,IF(AND(C518&gt;0,C949&gt;0,COUNTBLANK(D1097)=0,COUNTA(Y1097:AD1097)=16),0,1)))</f>
        <v>1</v>
      </c>
      <c r="AH1097">
        <f t="shared" si="225"/>
        <v>0</v>
      </c>
    </row>
    <row r="1098" spans="1:34" ht="15" customHeight="1">
      <c r="A1098" s="84"/>
      <c r="B1098" s="40"/>
      <c r="C1098" s="58" t="s">
        <v>5043</v>
      </c>
      <c r="D1098" s="443" t="str">
        <f>IF(CNGMD_2023_M5_Secc2!D55="","",CNGMD_2023_M5_Secc2!D55)</f>
        <v/>
      </c>
      <c r="E1098" s="329"/>
      <c r="F1098" s="329"/>
      <c r="G1098" s="329"/>
      <c r="H1098" s="329"/>
      <c r="I1098" s="329"/>
      <c r="J1098" s="329"/>
      <c r="K1098" s="329"/>
      <c r="L1098" s="329"/>
      <c r="M1098" s="329"/>
      <c r="N1098" s="329"/>
      <c r="O1098" s="329"/>
      <c r="P1098" s="329"/>
      <c r="Q1098" s="329"/>
      <c r="R1098" s="329"/>
      <c r="S1098" s="329"/>
      <c r="T1098" s="329"/>
      <c r="U1098" s="329"/>
      <c r="V1098" s="329"/>
      <c r="W1098" s="329"/>
      <c r="X1098" s="331"/>
      <c r="Y1098" s="355"/>
      <c r="Z1098" s="329"/>
      <c r="AA1098" s="329"/>
      <c r="AB1098" s="329"/>
      <c r="AC1098" s="329"/>
      <c r="AD1098" s="331"/>
      <c r="AG1098">
        <f>IF(AND(C518=0,COUNTBLANK(D1098)=0,COUNTA(Y1098:AD1098)=0),0,IF(AND(C518&gt;0,C949=0,COUNTBLANK(D1098)=0,COUNTA(Y1098:AD1098)=0),0,IF(AND(C518&gt;0,C949&gt;0,COUNTBLANK(D1098)=0,COUNTA(Y1098:AD1098)=16),0,1)))</f>
        <v>1</v>
      </c>
      <c r="AH1098">
        <f t="shared" si="225"/>
        <v>0</v>
      </c>
    </row>
    <row r="1099" spans="1:34" ht="15" customHeight="1">
      <c r="A1099" s="84"/>
      <c r="B1099" s="40"/>
      <c r="C1099" s="58" t="s">
        <v>5044</v>
      </c>
      <c r="D1099" s="443" t="str">
        <f>IF(CNGMD_2023_M5_Secc2!D56="","",CNGMD_2023_M5_Secc2!D56)</f>
        <v/>
      </c>
      <c r="E1099" s="329"/>
      <c r="F1099" s="329"/>
      <c r="G1099" s="329"/>
      <c r="H1099" s="329"/>
      <c r="I1099" s="329"/>
      <c r="J1099" s="329"/>
      <c r="K1099" s="329"/>
      <c r="L1099" s="329"/>
      <c r="M1099" s="329"/>
      <c r="N1099" s="329"/>
      <c r="O1099" s="329"/>
      <c r="P1099" s="329"/>
      <c r="Q1099" s="329"/>
      <c r="R1099" s="329"/>
      <c r="S1099" s="329"/>
      <c r="T1099" s="329"/>
      <c r="U1099" s="329"/>
      <c r="V1099" s="329"/>
      <c r="W1099" s="329"/>
      <c r="X1099" s="331"/>
      <c r="Y1099" s="355"/>
      <c r="Z1099" s="329"/>
      <c r="AA1099" s="329"/>
      <c r="AB1099" s="329"/>
      <c r="AC1099" s="329"/>
      <c r="AD1099" s="331"/>
      <c r="AG1099">
        <f>IF(AND(C518=0,COUNTBLANK(D1099)=0,COUNTA(Y1099:AD1099)=0),0,IF(AND(C518&gt;0,C949=0,COUNTBLANK(D1099)=0,COUNTA(Y1099:AD1099)=0),0,IF(AND(C518&gt;0,C949&gt;0,COUNTBLANK(D1099)=0,COUNTA(Y1099:AD1099)=16),0,1)))</f>
        <v>1</v>
      </c>
      <c r="AH1099">
        <f t="shared" si="225"/>
        <v>0</v>
      </c>
    </row>
    <row r="1100" spans="1:34" ht="15" customHeight="1">
      <c r="A1100" s="84"/>
      <c r="B1100" s="40"/>
      <c r="C1100" s="58" t="s">
        <v>5045</v>
      </c>
      <c r="D1100" s="443" t="str">
        <f>IF(CNGMD_2023_M5_Secc2!D57="","",CNGMD_2023_M5_Secc2!D57)</f>
        <v/>
      </c>
      <c r="E1100" s="329"/>
      <c r="F1100" s="329"/>
      <c r="G1100" s="329"/>
      <c r="H1100" s="329"/>
      <c r="I1100" s="329"/>
      <c r="J1100" s="329"/>
      <c r="K1100" s="329"/>
      <c r="L1100" s="329"/>
      <c r="M1100" s="329"/>
      <c r="N1100" s="329"/>
      <c r="O1100" s="329"/>
      <c r="P1100" s="329"/>
      <c r="Q1100" s="329"/>
      <c r="R1100" s="329"/>
      <c r="S1100" s="329"/>
      <c r="T1100" s="329"/>
      <c r="U1100" s="329"/>
      <c r="V1100" s="329"/>
      <c r="W1100" s="329"/>
      <c r="X1100" s="331"/>
      <c r="Y1100" s="355"/>
      <c r="Z1100" s="329"/>
      <c r="AA1100" s="329"/>
      <c r="AB1100" s="329"/>
      <c r="AC1100" s="329"/>
      <c r="AD1100" s="331"/>
      <c r="AG1100">
        <f>IF(AND(C518=0,COUNTBLANK(D1100)=0,COUNTA(Y1100:AD1100)=0),0,IF(AND(C518&gt;0,C949=0,COUNTBLANK(D1100)=0,COUNTA(Y1100:AD1100)=0),0,IF(AND(C518&gt;0,C949&gt;0,COUNTBLANK(D1100)=0,COUNTA(Y1100:AD1100)=16),0,1)))</f>
        <v>1</v>
      </c>
      <c r="AH1100">
        <f t="shared" si="225"/>
        <v>0</v>
      </c>
    </row>
    <row r="1101" spans="1:34" ht="15" customHeight="1">
      <c r="A1101" s="84"/>
      <c r="B1101" s="40"/>
      <c r="C1101" s="58" t="s">
        <v>5046</v>
      </c>
      <c r="D1101" s="443" t="str">
        <f>IF(CNGMD_2023_M5_Secc2!D58="","",CNGMD_2023_M5_Secc2!D58)</f>
        <v/>
      </c>
      <c r="E1101" s="329"/>
      <c r="F1101" s="329"/>
      <c r="G1101" s="329"/>
      <c r="H1101" s="329"/>
      <c r="I1101" s="329"/>
      <c r="J1101" s="329"/>
      <c r="K1101" s="329"/>
      <c r="L1101" s="329"/>
      <c r="M1101" s="329"/>
      <c r="N1101" s="329"/>
      <c r="O1101" s="329"/>
      <c r="P1101" s="329"/>
      <c r="Q1101" s="329"/>
      <c r="R1101" s="329"/>
      <c r="S1101" s="329"/>
      <c r="T1101" s="329"/>
      <c r="U1101" s="329"/>
      <c r="V1101" s="329"/>
      <c r="W1101" s="329"/>
      <c r="X1101" s="331"/>
      <c r="Y1101" s="355"/>
      <c r="Z1101" s="329"/>
      <c r="AA1101" s="329"/>
      <c r="AB1101" s="329"/>
      <c r="AC1101" s="329"/>
      <c r="AD1101" s="331"/>
      <c r="AG1101">
        <f>IF(AND(C518=0,COUNTBLANK(D1101)=0,COUNTA(Y1101:AD1101)=0),0,IF(AND(C518&gt;0,C949=0,COUNTBLANK(D1101)=0,COUNTA(Y1101:AD1101)=0),0,IF(AND(C518&gt;0,C949&gt;0,COUNTBLANK(D1101)=0,COUNTA(Y1101:AD1101)=16),0,1)))</f>
        <v>1</v>
      </c>
      <c r="AH1101">
        <f t="shared" si="225"/>
        <v>0</v>
      </c>
    </row>
    <row r="1102" spans="1:34" ht="15" customHeight="1">
      <c r="A1102" s="84"/>
      <c r="B1102" s="40"/>
      <c r="C1102" s="58" t="s">
        <v>5047</v>
      </c>
      <c r="D1102" s="443" t="str">
        <f>IF(CNGMD_2023_M5_Secc2!D59="","",CNGMD_2023_M5_Secc2!D59)</f>
        <v/>
      </c>
      <c r="E1102" s="329"/>
      <c r="F1102" s="329"/>
      <c r="G1102" s="329"/>
      <c r="H1102" s="329"/>
      <c r="I1102" s="329"/>
      <c r="J1102" s="329"/>
      <c r="K1102" s="329"/>
      <c r="L1102" s="329"/>
      <c r="M1102" s="329"/>
      <c r="N1102" s="329"/>
      <c r="O1102" s="329"/>
      <c r="P1102" s="329"/>
      <c r="Q1102" s="329"/>
      <c r="R1102" s="329"/>
      <c r="S1102" s="329"/>
      <c r="T1102" s="329"/>
      <c r="U1102" s="329"/>
      <c r="V1102" s="329"/>
      <c r="W1102" s="329"/>
      <c r="X1102" s="331"/>
      <c r="Y1102" s="355"/>
      <c r="Z1102" s="329"/>
      <c r="AA1102" s="329"/>
      <c r="AB1102" s="329"/>
      <c r="AC1102" s="329"/>
      <c r="AD1102" s="331"/>
      <c r="AG1102">
        <f>IF(AND(C518=0,COUNTBLANK(D1102)=0,COUNTA(Y1102:AD1102)=0),0,IF(AND(C518&gt;0,C949=0,COUNTBLANK(D1102)=0,COUNTA(Y1102:AD1102)=0),0,IF(AND(C518&gt;0,C949&gt;0,COUNTBLANK(D1102)=0,COUNTA(Y1102:AD1102)=16),0,1)))</f>
        <v>1</v>
      </c>
      <c r="AH1102">
        <f t="shared" si="225"/>
        <v>0</v>
      </c>
    </row>
    <row r="1103" spans="1:34" ht="15" customHeight="1">
      <c r="A1103" s="84"/>
      <c r="B1103" s="40"/>
      <c r="C1103" s="58" t="s">
        <v>5048</v>
      </c>
      <c r="D1103" s="443" t="str">
        <f>IF(CNGMD_2023_M5_Secc2!D60="","",CNGMD_2023_M5_Secc2!D60)</f>
        <v/>
      </c>
      <c r="E1103" s="329"/>
      <c r="F1103" s="329"/>
      <c r="G1103" s="329"/>
      <c r="H1103" s="329"/>
      <c r="I1103" s="329"/>
      <c r="J1103" s="329"/>
      <c r="K1103" s="329"/>
      <c r="L1103" s="329"/>
      <c r="M1103" s="329"/>
      <c r="N1103" s="329"/>
      <c r="O1103" s="329"/>
      <c r="P1103" s="329"/>
      <c r="Q1103" s="329"/>
      <c r="R1103" s="329"/>
      <c r="S1103" s="329"/>
      <c r="T1103" s="329"/>
      <c r="U1103" s="329"/>
      <c r="V1103" s="329"/>
      <c r="W1103" s="329"/>
      <c r="X1103" s="331"/>
      <c r="Y1103" s="355"/>
      <c r="Z1103" s="329"/>
      <c r="AA1103" s="329"/>
      <c r="AB1103" s="329"/>
      <c r="AC1103" s="329"/>
      <c r="AD1103" s="331"/>
      <c r="AG1103">
        <f>IF(AND(C518=0,COUNTBLANK(D1103)=0,COUNTA(Y1103:AD1103)=0),0,IF(AND(C518&gt;0,C949=0,COUNTBLANK(D1103)=0,COUNTA(Y1103:AD1103)=0),0,IF(AND(C518&gt;0,C949&gt;0,COUNTBLANK(D1103)=0,COUNTA(Y1103:AD1103)=16),0,1)))</f>
        <v>1</v>
      </c>
      <c r="AH1103">
        <f t="shared" si="225"/>
        <v>0</v>
      </c>
    </row>
    <row r="1104" spans="1:34" ht="15" customHeight="1">
      <c r="A1104" s="84"/>
      <c r="B1104" s="40"/>
      <c r="C1104" s="58" t="s">
        <v>5049</v>
      </c>
      <c r="D1104" s="443" t="str">
        <f>IF(CNGMD_2023_M5_Secc2!D61="","",CNGMD_2023_M5_Secc2!D61)</f>
        <v/>
      </c>
      <c r="E1104" s="329"/>
      <c r="F1104" s="329"/>
      <c r="G1104" s="329"/>
      <c r="H1104" s="329"/>
      <c r="I1104" s="329"/>
      <c r="J1104" s="329"/>
      <c r="K1104" s="329"/>
      <c r="L1104" s="329"/>
      <c r="M1104" s="329"/>
      <c r="N1104" s="329"/>
      <c r="O1104" s="329"/>
      <c r="P1104" s="329"/>
      <c r="Q1104" s="329"/>
      <c r="R1104" s="329"/>
      <c r="S1104" s="329"/>
      <c r="T1104" s="329"/>
      <c r="U1104" s="329"/>
      <c r="V1104" s="329"/>
      <c r="W1104" s="329"/>
      <c r="X1104" s="331"/>
      <c r="Y1104" s="355"/>
      <c r="Z1104" s="329"/>
      <c r="AA1104" s="329"/>
      <c r="AB1104" s="329"/>
      <c r="AC1104" s="329"/>
      <c r="AD1104" s="331"/>
      <c r="AG1104">
        <f>IF(AND(C518=0,COUNTBLANK(D1104)=0,COUNTA(Y1104:AD1104)=0),0,IF(AND(C518&gt;0,C949=0,COUNTBLANK(D1104)=0,COUNTA(Y1104:AD1104)=0),0,IF(AND(C518&gt;0,C949&gt;0,COUNTBLANK(D1104)=0,COUNTA(Y1104:AD1104)=16),0,1)))</f>
        <v>1</v>
      </c>
      <c r="AH1104">
        <f t="shared" si="225"/>
        <v>0</v>
      </c>
    </row>
    <row r="1105" spans="1:34" ht="15" customHeight="1">
      <c r="A1105" s="84"/>
      <c r="B1105" s="40"/>
      <c r="C1105" s="58" t="s">
        <v>5050</v>
      </c>
      <c r="D1105" s="443" t="str">
        <f>IF(CNGMD_2023_M5_Secc2!D62="","",CNGMD_2023_M5_Secc2!D62)</f>
        <v/>
      </c>
      <c r="E1105" s="329"/>
      <c r="F1105" s="329"/>
      <c r="G1105" s="329"/>
      <c r="H1105" s="329"/>
      <c r="I1105" s="329"/>
      <c r="J1105" s="329"/>
      <c r="K1105" s="329"/>
      <c r="L1105" s="329"/>
      <c r="M1105" s="329"/>
      <c r="N1105" s="329"/>
      <c r="O1105" s="329"/>
      <c r="P1105" s="329"/>
      <c r="Q1105" s="329"/>
      <c r="R1105" s="329"/>
      <c r="S1105" s="329"/>
      <c r="T1105" s="329"/>
      <c r="U1105" s="329"/>
      <c r="V1105" s="329"/>
      <c r="W1105" s="329"/>
      <c r="X1105" s="331"/>
      <c r="Y1105" s="355"/>
      <c r="Z1105" s="329"/>
      <c r="AA1105" s="329"/>
      <c r="AB1105" s="329"/>
      <c r="AC1105" s="329"/>
      <c r="AD1105" s="331"/>
      <c r="AG1105">
        <f>IF(AND(C518=0,COUNTBLANK(D1105)=0,COUNTA(Y1105:AD1105)=0),0,IF(AND(C518&gt;0,C949=0,COUNTBLANK(D1105)=0,COUNTA(Y1105:AD1105)=0),0,IF(AND(C518&gt;0,C949&gt;0,COUNTBLANK(D1105)=0,COUNTA(Y1105:AD1105)=16),0,1)))</f>
        <v>1</v>
      </c>
      <c r="AH1105">
        <f t="shared" si="225"/>
        <v>0</v>
      </c>
    </row>
    <row r="1106" spans="1:34" ht="15" customHeight="1">
      <c r="A1106" s="84"/>
      <c r="B1106" s="40"/>
      <c r="C1106" s="58" t="s">
        <v>5051</v>
      </c>
      <c r="D1106" s="443" t="str">
        <f>IF(CNGMD_2023_M5_Secc2!D63="","",CNGMD_2023_M5_Secc2!D63)</f>
        <v/>
      </c>
      <c r="E1106" s="329"/>
      <c r="F1106" s="329"/>
      <c r="G1106" s="329"/>
      <c r="H1106" s="329"/>
      <c r="I1106" s="329"/>
      <c r="J1106" s="329"/>
      <c r="K1106" s="329"/>
      <c r="L1106" s="329"/>
      <c r="M1106" s="329"/>
      <c r="N1106" s="329"/>
      <c r="O1106" s="329"/>
      <c r="P1106" s="329"/>
      <c r="Q1106" s="329"/>
      <c r="R1106" s="329"/>
      <c r="S1106" s="329"/>
      <c r="T1106" s="329"/>
      <c r="U1106" s="329"/>
      <c r="V1106" s="329"/>
      <c r="W1106" s="329"/>
      <c r="X1106" s="331"/>
      <c r="Y1106" s="355"/>
      <c r="Z1106" s="329"/>
      <c r="AA1106" s="329"/>
      <c r="AB1106" s="329"/>
      <c r="AC1106" s="329"/>
      <c r="AD1106" s="331"/>
      <c r="AG1106">
        <f>IF(AND(C518=0,COUNTBLANK(D1106)=0,COUNTA(Y1106:AD1106)=0),0,IF(AND(C518&gt;0,C949=0,COUNTBLANK(D1106)=0,COUNTA(Y1106:AD1106)=0),0,IF(AND(C518&gt;0,C949&gt;0,COUNTBLANK(D1106)=0,COUNTA(Y1106:AD1106)=16),0,1)))</f>
        <v>1</v>
      </c>
      <c r="AH1106">
        <f t="shared" si="225"/>
        <v>0</v>
      </c>
    </row>
    <row r="1107" spans="1:34" ht="15" customHeight="1">
      <c r="A1107" s="84"/>
      <c r="B1107" s="40"/>
      <c r="C1107" s="58" t="s">
        <v>5052</v>
      </c>
      <c r="D1107" s="443" t="str">
        <f>IF(CNGMD_2023_M5_Secc2!D64="","",CNGMD_2023_M5_Secc2!D64)</f>
        <v/>
      </c>
      <c r="E1107" s="329"/>
      <c r="F1107" s="329"/>
      <c r="G1107" s="329"/>
      <c r="H1107" s="329"/>
      <c r="I1107" s="329"/>
      <c r="J1107" s="329"/>
      <c r="K1107" s="329"/>
      <c r="L1107" s="329"/>
      <c r="M1107" s="329"/>
      <c r="N1107" s="329"/>
      <c r="O1107" s="329"/>
      <c r="P1107" s="329"/>
      <c r="Q1107" s="329"/>
      <c r="R1107" s="329"/>
      <c r="S1107" s="329"/>
      <c r="T1107" s="329"/>
      <c r="U1107" s="329"/>
      <c r="V1107" s="329"/>
      <c r="W1107" s="329"/>
      <c r="X1107" s="331"/>
      <c r="Y1107" s="355"/>
      <c r="Z1107" s="329"/>
      <c r="AA1107" s="329"/>
      <c r="AB1107" s="329"/>
      <c r="AC1107" s="329"/>
      <c r="AD1107" s="331"/>
      <c r="AG1107">
        <f>IF(AND(C518=0,COUNTBLANK(D1107)=0,COUNTA(Y1107:AD1107)=0),0,IF(AND(C518&gt;0,C949=0,COUNTBLANK(D1107)=0,COUNTA(Y1107:AD1107)=0),0,IF(AND(C518&gt;0,C949&gt;0,COUNTBLANK(D1107)=0,COUNTA(Y1107:AD1107)=16),0,1)))</f>
        <v>1</v>
      </c>
      <c r="AH1107">
        <f t="shared" si="225"/>
        <v>0</v>
      </c>
    </row>
    <row r="1108" spans="1:34" ht="15" customHeight="1">
      <c r="A1108" s="84"/>
      <c r="B1108" s="40"/>
      <c r="C1108" s="40"/>
      <c r="D1108" s="40"/>
      <c r="E1108" s="40"/>
      <c r="F1108" s="40"/>
      <c r="G1108" s="40"/>
      <c r="H1108" s="40"/>
      <c r="I1108" s="40"/>
      <c r="J1108" s="40"/>
      <c r="K1108" s="40"/>
      <c r="L1108" s="40"/>
      <c r="M1108" s="40"/>
      <c r="N1108" s="62"/>
      <c r="O1108" s="46"/>
      <c r="P1108" s="46"/>
      <c r="Q1108" s="46"/>
      <c r="R1108" s="46"/>
      <c r="S1108" s="46"/>
      <c r="T1108" s="46"/>
      <c r="U1108" s="46"/>
      <c r="V1108" s="46"/>
      <c r="W1108" s="46"/>
      <c r="X1108" s="193" t="s">
        <v>5198</v>
      </c>
      <c r="Y1108" s="330">
        <f>IF(AND(SUM(Y1083:Y1107)=0,COUNTIF(Y1083:Y1107,"NS")&gt;0),"NS",IF(AND(SUM(Y1083:Y1107)=0,COUNTIF(Y1083:Y1107,0)&gt;0),0,IF(AND(SUM(Y1083:Y1107)=0,COUNTIF(Y1083:Y1107,"NA")&gt;0),"NA",SUM(Y1083:Y1107))))</f>
        <v>0</v>
      </c>
      <c r="Z1108" s="329"/>
      <c r="AA1108" s="329"/>
      <c r="AB1108" s="329"/>
      <c r="AC1108" s="329"/>
      <c r="AD1108" s="331"/>
      <c r="AG1108">
        <f>SUM(AG1083:AG1107)</f>
        <v>25</v>
      </c>
      <c r="AH1108" s="284">
        <f>SUM(AH1083:AH1107)</f>
        <v>0</v>
      </c>
    </row>
    <row r="1109" spans="1:34" ht="15" customHeight="1">
      <c r="A1109" s="84"/>
      <c r="B1109" s="40"/>
      <c r="C1109" s="40"/>
      <c r="D1109" s="40"/>
      <c r="E1109" s="40"/>
      <c r="F1109" s="40"/>
      <c r="G1109" s="40"/>
      <c r="H1109" s="40"/>
      <c r="I1109" s="40"/>
      <c r="J1109" s="40"/>
      <c r="K1109" s="40"/>
      <c r="L1109" s="40"/>
      <c r="M1109" s="40"/>
      <c r="N1109" s="40"/>
      <c r="O1109" s="40"/>
      <c r="P1109" s="40"/>
      <c r="Q1109" s="40"/>
      <c r="R1109" s="40"/>
      <c r="S1109" s="40"/>
      <c r="T1109" s="40"/>
      <c r="U1109" s="40"/>
      <c r="V1109" s="40"/>
      <c r="W1109" s="40"/>
      <c r="X1109" s="40"/>
      <c r="Y1109" s="40"/>
      <c r="Z1109" s="40"/>
      <c r="AA1109" s="40"/>
      <c r="AB1109" s="40"/>
      <c r="AC1109" s="40"/>
      <c r="AD1109" s="40"/>
    </row>
    <row r="1110" spans="1:34" ht="24" customHeight="1">
      <c r="A1110" s="84"/>
      <c r="B1110" s="40"/>
      <c r="C1110" s="416" t="s">
        <v>5098</v>
      </c>
      <c r="D1110" s="319"/>
      <c r="E1110" s="319"/>
      <c r="F1110" s="319"/>
      <c r="G1110" s="319"/>
      <c r="H1110" s="319"/>
      <c r="I1110" s="319"/>
      <c r="J1110" s="319"/>
      <c r="K1110" s="319"/>
      <c r="L1110" s="319"/>
      <c r="M1110" s="319"/>
      <c r="N1110" s="319"/>
      <c r="O1110" s="319"/>
      <c r="P1110" s="319"/>
      <c r="Q1110" s="319"/>
      <c r="R1110" s="319"/>
      <c r="S1110" s="319"/>
      <c r="T1110" s="319"/>
      <c r="U1110" s="319"/>
      <c r="V1110" s="319"/>
      <c r="W1110" s="319"/>
      <c r="X1110" s="319"/>
      <c r="Y1110" s="319"/>
      <c r="Z1110" s="319"/>
      <c r="AA1110" s="319"/>
      <c r="AB1110" s="319"/>
      <c r="AC1110" s="319"/>
      <c r="AD1110" s="319"/>
    </row>
    <row r="1111" spans="1:34" ht="60" customHeight="1">
      <c r="A1111" s="84"/>
      <c r="B1111" s="40"/>
      <c r="C1111" s="458"/>
      <c r="D1111" s="459"/>
      <c r="E1111" s="459"/>
      <c r="F1111" s="459"/>
      <c r="G1111" s="459"/>
      <c r="H1111" s="459"/>
      <c r="I1111" s="459"/>
      <c r="J1111" s="459"/>
      <c r="K1111" s="459"/>
      <c r="L1111" s="459"/>
      <c r="M1111" s="459"/>
      <c r="N1111" s="459"/>
      <c r="O1111" s="459"/>
      <c r="P1111" s="459"/>
      <c r="Q1111" s="459"/>
      <c r="R1111" s="459"/>
      <c r="S1111" s="459"/>
      <c r="T1111" s="459"/>
      <c r="U1111" s="459"/>
      <c r="V1111" s="459"/>
      <c r="W1111" s="459"/>
      <c r="X1111" s="459"/>
      <c r="Y1111" s="459"/>
      <c r="Z1111" s="459"/>
      <c r="AA1111" s="459"/>
      <c r="AB1111" s="459"/>
      <c r="AC1111" s="459"/>
      <c r="AD1111" s="460"/>
    </row>
    <row r="1112" spans="1:34" ht="15" customHeight="1">
      <c r="A1112" s="84"/>
      <c r="B1112" s="285" t="str">
        <f>IF(AG1108=0,"","Favor de ingresar toda la información requerida en la tabla y/o verifique que no tenga información en celdas sombreadas.")</f>
        <v>Favor de ingresar toda la información requerida en la tabla y/o verifique que no tenga información en celdas sombreadas.</v>
      </c>
      <c r="C1112" s="285"/>
      <c r="D1112" s="40"/>
      <c r="E1112" s="40"/>
      <c r="F1112" s="40"/>
      <c r="G1112" s="40"/>
      <c r="H1112" s="40"/>
      <c r="I1112" s="40"/>
      <c r="J1112" s="40"/>
      <c r="K1112" s="40"/>
      <c r="L1112" s="40"/>
      <c r="M1112" s="40"/>
      <c r="N1112" s="40"/>
      <c r="O1112" s="40"/>
      <c r="P1112" s="40"/>
      <c r="Q1112" s="40"/>
      <c r="R1112" s="40"/>
      <c r="S1112" s="40"/>
      <c r="T1112" s="40"/>
      <c r="U1112" s="40"/>
      <c r="V1112" s="40"/>
      <c r="W1112" s="40"/>
      <c r="X1112" s="40"/>
      <c r="Y1112" s="40"/>
      <c r="Z1112" s="40"/>
      <c r="AA1112" s="40"/>
      <c r="AB1112" s="40"/>
      <c r="AC1112" s="40"/>
      <c r="AD1112" s="40"/>
    </row>
    <row r="1113" spans="1:34" ht="15" customHeight="1">
      <c r="A1113" s="84"/>
      <c r="B1113" s="285" t="str">
        <f>IF(AND(AH1108&gt;0,C1111=""),"Alerta:Debido a que cuenta con registros NS, debe proporcionar una justificación en el area de comentarios al final de la pregunta.","")</f>
        <v/>
      </c>
      <c r="C1113" s="285"/>
      <c r="D1113" s="40"/>
      <c r="E1113" s="40"/>
      <c r="F1113" s="40"/>
      <c r="G1113" s="40"/>
      <c r="H1113" s="40"/>
      <c r="I1113" s="40"/>
      <c r="J1113" s="40"/>
      <c r="K1113" s="40"/>
      <c r="L1113" s="40"/>
      <c r="M1113" s="40"/>
      <c r="N1113" s="40"/>
      <c r="O1113" s="40"/>
      <c r="P1113" s="40"/>
      <c r="Q1113" s="40"/>
      <c r="R1113" s="40"/>
      <c r="S1113" s="40"/>
      <c r="T1113" s="40"/>
      <c r="U1113" s="40"/>
      <c r="V1113" s="40"/>
      <c r="W1113" s="40"/>
      <c r="X1113" s="40"/>
      <c r="Y1113" s="40"/>
      <c r="Z1113" s="40"/>
      <c r="AA1113" s="40"/>
      <c r="AB1113" s="40"/>
      <c r="AC1113" s="40"/>
      <c r="AD1113" s="40"/>
    </row>
    <row r="1114" spans="1:34" ht="15" customHeight="1">
      <c r="A1114" s="84"/>
      <c r="B1114" s="285" t="str">
        <f>IF(AJ1082&gt;0,"La suma de las cantidades registradas debe ser igual a la cantidad reportada como respuesta en la pregunta anterior.","")</f>
        <v/>
      </c>
      <c r="C1114" s="285"/>
      <c r="D1114" s="40"/>
      <c r="E1114" s="40"/>
      <c r="F1114" s="40"/>
      <c r="G1114" s="40"/>
      <c r="H1114" s="40"/>
      <c r="I1114" s="40"/>
      <c r="J1114" s="40"/>
      <c r="K1114" s="40"/>
      <c r="L1114" s="40"/>
      <c r="M1114" s="40"/>
      <c r="N1114" s="40"/>
      <c r="O1114" s="40"/>
      <c r="P1114" s="40"/>
      <c r="Q1114" s="40"/>
      <c r="R1114" s="40"/>
      <c r="S1114" s="40"/>
      <c r="T1114" s="40"/>
      <c r="U1114" s="40"/>
      <c r="V1114" s="40"/>
      <c r="W1114" s="40"/>
      <c r="X1114" s="40"/>
      <c r="Y1114" s="40"/>
      <c r="Z1114" s="40"/>
      <c r="AA1114" s="40"/>
      <c r="AB1114" s="40"/>
      <c r="AC1114" s="40"/>
      <c r="AD1114" s="40"/>
    </row>
    <row r="1115" spans="1:34" ht="15" customHeight="1">
      <c r="A1115" s="84"/>
      <c r="B1115" s="285"/>
      <c r="C1115" s="285"/>
      <c r="D1115" s="40"/>
      <c r="E1115" s="40"/>
      <c r="F1115" s="40"/>
      <c r="G1115" s="40"/>
      <c r="H1115" s="40"/>
      <c r="I1115" s="40"/>
      <c r="J1115" s="40"/>
      <c r="K1115" s="40"/>
      <c r="L1115" s="40"/>
      <c r="M1115" s="40"/>
      <c r="N1115" s="40"/>
      <c r="O1115" s="40"/>
      <c r="P1115" s="40"/>
      <c r="Q1115" s="40"/>
      <c r="R1115" s="40"/>
      <c r="S1115" s="40"/>
      <c r="T1115" s="40"/>
      <c r="U1115" s="40"/>
      <c r="V1115" s="40"/>
      <c r="W1115" s="40"/>
      <c r="X1115" s="40"/>
      <c r="Y1115" s="40"/>
      <c r="Z1115" s="40"/>
      <c r="AA1115" s="40"/>
      <c r="AB1115" s="40"/>
      <c r="AC1115" s="40"/>
      <c r="AD1115" s="40"/>
    </row>
    <row r="1116" spans="1:34" ht="15" customHeight="1">
      <c r="A1116" s="84"/>
      <c r="B1116" s="285"/>
      <c r="C1116" s="285"/>
      <c r="D1116" s="40"/>
      <c r="E1116" s="40"/>
      <c r="F1116" s="40"/>
      <c r="G1116" s="40"/>
      <c r="H1116" s="40"/>
      <c r="I1116" s="40"/>
      <c r="J1116" s="40"/>
      <c r="K1116" s="40"/>
      <c r="L1116" s="40"/>
      <c r="M1116" s="40"/>
      <c r="N1116" s="40"/>
      <c r="O1116" s="40"/>
      <c r="P1116" s="40"/>
      <c r="Q1116" s="40"/>
      <c r="R1116" s="40"/>
      <c r="S1116" s="40"/>
      <c r="T1116" s="40"/>
      <c r="U1116" s="40"/>
      <c r="V1116" s="40"/>
      <c r="W1116" s="40"/>
      <c r="X1116" s="40"/>
      <c r="Y1116" s="40"/>
      <c r="Z1116" s="40"/>
      <c r="AA1116" s="40"/>
      <c r="AB1116" s="40"/>
      <c r="AC1116" s="40"/>
      <c r="AD1116" s="40"/>
    </row>
    <row r="1117" spans="1:34" ht="15" customHeight="1">
      <c r="A1117" s="84"/>
      <c r="B1117" s="285"/>
      <c r="C1117" s="285"/>
      <c r="D1117" s="40"/>
      <c r="E1117" s="40"/>
      <c r="F1117" s="40"/>
      <c r="G1117" s="40"/>
      <c r="H1117" s="40"/>
      <c r="I1117" s="40"/>
      <c r="J1117" s="40"/>
      <c r="K1117" s="40"/>
      <c r="L1117" s="40"/>
      <c r="M1117" s="40"/>
      <c r="N1117" s="40"/>
      <c r="O1117" s="40"/>
      <c r="P1117" s="40"/>
      <c r="Q1117" s="40"/>
      <c r="R1117" s="40"/>
      <c r="S1117" s="40"/>
      <c r="T1117" s="40"/>
      <c r="U1117" s="40"/>
      <c r="V1117" s="40"/>
      <c r="W1117" s="40"/>
      <c r="X1117" s="40"/>
      <c r="Y1117" s="40"/>
      <c r="Z1117" s="40"/>
      <c r="AA1117" s="40"/>
      <c r="AB1117" s="40"/>
      <c r="AC1117" s="40"/>
      <c r="AD1117" s="40"/>
    </row>
    <row r="1118" spans="1:34" ht="24" customHeight="1">
      <c r="A1118" s="44" t="s">
        <v>6280</v>
      </c>
      <c r="B1118" s="429" t="s">
        <v>6281</v>
      </c>
      <c r="C1118" s="319"/>
      <c r="D1118" s="319"/>
      <c r="E1118" s="319"/>
      <c r="F1118" s="319"/>
      <c r="G1118" s="319"/>
      <c r="H1118" s="319"/>
      <c r="I1118" s="319"/>
      <c r="J1118" s="319"/>
      <c r="K1118" s="319"/>
      <c r="L1118" s="319"/>
      <c r="M1118" s="319"/>
      <c r="N1118" s="319"/>
      <c r="O1118" s="319"/>
      <c r="P1118" s="319"/>
      <c r="Q1118" s="319"/>
      <c r="R1118" s="319"/>
      <c r="S1118" s="319"/>
      <c r="T1118" s="319"/>
      <c r="U1118" s="319"/>
      <c r="V1118" s="319"/>
      <c r="W1118" s="319"/>
      <c r="X1118" s="319"/>
      <c r="Y1118" s="319"/>
      <c r="Z1118" s="319"/>
      <c r="AA1118" s="319"/>
      <c r="AB1118" s="319"/>
      <c r="AC1118" s="319"/>
      <c r="AD1118" s="319"/>
    </row>
    <row r="1119" spans="1:34" ht="24" customHeight="1">
      <c r="A1119" s="84"/>
      <c r="B1119" s="40"/>
      <c r="C1119" s="428" t="s">
        <v>6282</v>
      </c>
      <c r="D1119" s="319"/>
      <c r="E1119" s="319"/>
      <c r="F1119" s="319"/>
      <c r="G1119" s="319"/>
      <c r="H1119" s="319"/>
      <c r="I1119" s="319"/>
      <c r="J1119" s="319"/>
      <c r="K1119" s="319"/>
      <c r="L1119" s="319"/>
      <c r="M1119" s="319"/>
      <c r="N1119" s="319"/>
      <c r="O1119" s="319"/>
      <c r="P1119" s="319"/>
      <c r="Q1119" s="319"/>
      <c r="R1119" s="319"/>
      <c r="S1119" s="319"/>
      <c r="T1119" s="319"/>
      <c r="U1119" s="319"/>
      <c r="V1119" s="319"/>
      <c r="W1119" s="319"/>
      <c r="X1119" s="319"/>
      <c r="Y1119" s="319"/>
      <c r="Z1119" s="319"/>
      <c r="AA1119" s="319"/>
      <c r="AB1119" s="319"/>
      <c r="AC1119" s="319"/>
      <c r="AD1119" s="319"/>
    </row>
    <row r="1120" spans="1:34" ht="48" customHeight="1">
      <c r="A1120" s="84"/>
      <c r="B1120" s="40"/>
      <c r="C1120" s="482" t="s">
        <v>6283</v>
      </c>
      <c r="D1120" s="319"/>
      <c r="E1120" s="319"/>
      <c r="F1120" s="319"/>
      <c r="G1120" s="319"/>
      <c r="H1120" s="319"/>
      <c r="I1120" s="319"/>
      <c r="J1120" s="319"/>
      <c r="K1120" s="319"/>
      <c r="L1120" s="319"/>
      <c r="M1120" s="319"/>
      <c r="N1120" s="319"/>
      <c r="O1120" s="319"/>
      <c r="P1120" s="319"/>
      <c r="Q1120" s="319"/>
      <c r="R1120" s="319"/>
      <c r="S1120" s="319"/>
      <c r="T1120" s="319"/>
      <c r="U1120" s="319"/>
      <c r="V1120" s="319"/>
      <c r="W1120" s="319"/>
      <c r="X1120" s="319"/>
      <c r="Y1120" s="319"/>
      <c r="Z1120" s="319"/>
      <c r="AA1120" s="319"/>
      <c r="AB1120" s="319"/>
      <c r="AC1120" s="319"/>
      <c r="AD1120" s="319"/>
    </row>
    <row r="1121" spans="1:36" ht="24" customHeight="1">
      <c r="A1121" s="84"/>
      <c r="B1121" s="40"/>
      <c r="C1121" s="428" t="s">
        <v>6284</v>
      </c>
      <c r="D1121" s="319"/>
      <c r="E1121" s="319"/>
      <c r="F1121" s="319"/>
      <c r="G1121" s="319"/>
      <c r="H1121" s="319"/>
      <c r="I1121" s="319"/>
      <c r="J1121" s="319"/>
      <c r="K1121" s="319"/>
      <c r="L1121" s="319"/>
      <c r="M1121" s="319"/>
      <c r="N1121" s="319"/>
      <c r="O1121" s="319"/>
      <c r="P1121" s="319"/>
      <c r="Q1121" s="319"/>
      <c r="R1121" s="319"/>
      <c r="S1121" s="319"/>
      <c r="T1121" s="319"/>
      <c r="U1121" s="319"/>
      <c r="V1121" s="319"/>
      <c r="W1121" s="319"/>
      <c r="X1121" s="319"/>
      <c r="Y1121" s="319"/>
      <c r="Z1121" s="319"/>
      <c r="AA1121" s="319"/>
      <c r="AB1121" s="319"/>
      <c r="AC1121" s="319"/>
      <c r="AD1121" s="319"/>
    </row>
    <row r="1122" spans="1:36" ht="24" customHeight="1">
      <c r="A1122" s="84"/>
      <c r="B1122" s="40"/>
      <c r="C1122" s="416" t="s">
        <v>6285</v>
      </c>
      <c r="D1122" s="319"/>
      <c r="E1122" s="319"/>
      <c r="F1122" s="319"/>
      <c r="G1122" s="319"/>
      <c r="H1122" s="319"/>
      <c r="I1122" s="319"/>
      <c r="J1122" s="319"/>
      <c r="K1122" s="319"/>
      <c r="L1122" s="319"/>
      <c r="M1122" s="319"/>
      <c r="N1122" s="319"/>
      <c r="O1122" s="319"/>
      <c r="P1122" s="319"/>
      <c r="Q1122" s="319"/>
      <c r="R1122" s="319"/>
      <c r="S1122" s="319"/>
      <c r="T1122" s="319"/>
      <c r="U1122" s="319"/>
      <c r="V1122" s="319"/>
      <c r="W1122" s="319"/>
      <c r="X1122" s="319"/>
      <c r="Y1122" s="319"/>
      <c r="Z1122" s="319"/>
      <c r="AA1122" s="319"/>
      <c r="AB1122" s="319"/>
      <c r="AC1122" s="319"/>
      <c r="AD1122" s="319"/>
    </row>
    <row r="1123" spans="1:36" ht="24" customHeight="1">
      <c r="A1123" s="84"/>
      <c r="B1123" s="40"/>
      <c r="C1123" s="416" t="s">
        <v>6286</v>
      </c>
      <c r="D1123" s="319"/>
      <c r="E1123" s="319"/>
      <c r="F1123" s="319"/>
      <c r="G1123" s="319"/>
      <c r="H1123" s="319"/>
      <c r="I1123" s="319"/>
      <c r="J1123" s="319"/>
      <c r="K1123" s="319"/>
      <c r="L1123" s="319"/>
      <c r="M1123" s="319"/>
      <c r="N1123" s="319"/>
      <c r="O1123" s="319"/>
      <c r="P1123" s="319"/>
      <c r="Q1123" s="319"/>
      <c r="R1123" s="319"/>
      <c r="S1123" s="319"/>
      <c r="T1123" s="319"/>
      <c r="U1123" s="319"/>
      <c r="V1123" s="319"/>
      <c r="W1123" s="319"/>
      <c r="X1123" s="319"/>
      <c r="Y1123" s="319"/>
      <c r="Z1123" s="319"/>
      <c r="AA1123" s="319"/>
      <c r="AB1123" s="319"/>
      <c r="AC1123" s="319"/>
      <c r="AD1123" s="319"/>
    </row>
    <row r="1124" spans="1:36" ht="15" customHeight="1">
      <c r="A1124" s="84"/>
      <c r="B1124" s="40"/>
      <c r="C1124" s="40"/>
      <c r="D1124" s="40"/>
      <c r="E1124" s="40"/>
      <c r="F1124" s="40"/>
      <c r="G1124" s="40"/>
      <c r="H1124" s="40"/>
      <c r="I1124" s="40"/>
      <c r="J1124" s="40"/>
      <c r="K1124" s="40"/>
      <c r="L1124" s="40"/>
      <c r="M1124" s="40"/>
      <c r="N1124" s="40"/>
      <c r="O1124" s="40"/>
      <c r="P1124" s="40"/>
      <c r="Q1124" s="40"/>
      <c r="R1124" s="40"/>
      <c r="S1124" s="40"/>
      <c r="T1124" s="40"/>
      <c r="U1124" s="40"/>
      <c r="V1124" s="40"/>
      <c r="W1124" s="40"/>
      <c r="X1124" s="40"/>
      <c r="Y1124" s="40"/>
      <c r="Z1124" s="40"/>
      <c r="AA1124" s="40"/>
      <c r="AB1124" s="40"/>
      <c r="AC1124" s="40"/>
      <c r="AD1124" s="40"/>
    </row>
    <row r="1125" spans="1:36" ht="36" customHeight="1">
      <c r="A1125" s="84"/>
      <c r="B1125" s="40"/>
      <c r="C1125" s="334" t="s">
        <v>6287</v>
      </c>
      <c r="D1125" s="329"/>
      <c r="E1125" s="329"/>
      <c r="F1125" s="329"/>
      <c r="G1125" s="329"/>
      <c r="H1125" s="329"/>
      <c r="I1125" s="329"/>
      <c r="J1125" s="329"/>
      <c r="K1125" s="329"/>
      <c r="L1125" s="329"/>
      <c r="M1125" s="329"/>
      <c r="N1125" s="329"/>
      <c r="O1125" s="329"/>
      <c r="P1125" s="329"/>
      <c r="Q1125" s="329"/>
      <c r="R1125" s="329"/>
      <c r="S1125" s="329"/>
      <c r="T1125" s="329"/>
      <c r="U1125" s="329"/>
      <c r="V1125" s="329"/>
      <c r="W1125" s="329"/>
      <c r="X1125" s="331"/>
      <c r="Y1125" s="334" t="s">
        <v>6278</v>
      </c>
      <c r="Z1125" s="329"/>
      <c r="AA1125" s="329"/>
      <c r="AB1125" s="329"/>
      <c r="AC1125" s="329"/>
      <c r="AD1125" s="331"/>
      <c r="AG1125" t="s">
        <v>5084</v>
      </c>
      <c r="AH1125" t="s">
        <v>5183</v>
      </c>
      <c r="AJ1125" t="s">
        <v>6279</v>
      </c>
    </row>
    <row r="1126" spans="1:36" ht="15" customHeight="1">
      <c r="A1126" s="84"/>
      <c r="B1126" s="40"/>
      <c r="C1126" s="480" t="s">
        <v>6288</v>
      </c>
      <c r="D1126" s="58" t="s">
        <v>6226</v>
      </c>
      <c r="E1126" s="443" t="s">
        <v>6289</v>
      </c>
      <c r="F1126" s="329"/>
      <c r="G1126" s="329"/>
      <c r="H1126" s="329"/>
      <c r="I1126" s="329"/>
      <c r="J1126" s="329"/>
      <c r="K1126" s="329"/>
      <c r="L1126" s="329"/>
      <c r="M1126" s="329"/>
      <c r="N1126" s="329"/>
      <c r="O1126" s="329"/>
      <c r="P1126" s="329"/>
      <c r="Q1126" s="329"/>
      <c r="R1126" s="329"/>
      <c r="S1126" s="329"/>
      <c r="T1126" s="329"/>
      <c r="U1126" s="329"/>
      <c r="V1126" s="329"/>
      <c r="W1126" s="329"/>
      <c r="X1126" s="331"/>
      <c r="Y1126" s="355"/>
      <c r="Z1126" s="329"/>
      <c r="AA1126" s="329"/>
      <c r="AB1126" s="329"/>
      <c r="AC1126" s="329"/>
      <c r="AD1126" s="331"/>
      <c r="AG1126">
        <f>IF(AND(C518=0,COUNTA(Y1126:AD1126)=0),0,IF(AND(C518&gt;0,C949=0,COUNTA(Y1126:AD1126)=0),0,IF(AND(C518&gt;0,C949&gt;0,COUNTA(Y1126:AD1126)=16),0,1)))</f>
        <v>0</v>
      </c>
      <c r="AH1126">
        <f t="shared" ref="AH1126:AH1135" si="226">IF(COUNTIF(Y1126:AD1126,"NS"),1,0)</f>
        <v>0</v>
      </c>
      <c r="AJ1126">
        <f>IF(SUM(Y1136)=SUM(C1067),0,1)</f>
        <v>0</v>
      </c>
    </row>
    <row r="1127" spans="1:36" ht="15" customHeight="1">
      <c r="A1127" s="84"/>
      <c r="B1127" s="40"/>
      <c r="C1127" s="495"/>
      <c r="D1127" s="58" t="s">
        <v>6228</v>
      </c>
      <c r="E1127" s="443" t="s">
        <v>6290</v>
      </c>
      <c r="F1127" s="329"/>
      <c r="G1127" s="329"/>
      <c r="H1127" s="329"/>
      <c r="I1127" s="329"/>
      <c r="J1127" s="329"/>
      <c r="K1127" s="329"/>
      <c r="L1127" s="329"/>
      <c r="M1127" s="329"/>
      <c r="N1127" s="329"/>
      <c r="O1127" s="329"/>
      <c r="P1127" s="329"/>
      <c r="Q1127" s="329"/>
      <c r="R1127" s="329"/>
      <c r="S1127" s="329"/>
      <c r="T1127" s="329"/>
      <c r="U1127" s="329"/>
      <c r="V1127" s="329"/>
      <c r="W1127" s="329"/>
      <c r="X1127" s="331"/>
      <c r="Y1127" s="355"/>
      <c r="Z1127" s="329"/>
      <c r="AA1127" s="329"/>
      <c r="AB1127" s="329"/>
      <c r="AC1127" s="329"/>
      <c r="AD1127" s="331"/>
      <c r="AG1127">
        <f>IF(AND(C518=0,COUNTA(Y1127:AD1127)=0),0,IF(AND(C518&gt;0,C949=0,COUNTA(Y1127:AD1127)=0),0,IF(AND(C518&gt;0,C949&gt;0,COUNTA(Y1127:AD1127)=16),0,1)))</f>
        <v>0</v>
      </c>
      <c r="AH1127">
        <f t="shared" si="226"/>
        <v>0</v>
      </c>
    </row>
    <row r="1128" spans="1:36" ht="15" customHeight="1">
      <c r="A1128" s="84"/>
      <c r="B1128" s="40"/>
      <c r="C1128" s="495"/>
      <c r="D1128" s="58" t="s">
        <v>6230</v>
      </c>
      <c r="E1128" s="443" t="s">
        <v>6291</v>
      </c>
      <c r="F1128" s="329"/>
      <c r="G1128" s="329"/>
      <c r="H1128" s="329"/>
      <c r="I1128" s="329"/>
      <c r="J1128" s="329"/>
      <c r="K1128" s="329"/>
      <c r="L1128" s="329"/>
      <c r="M1128" s="329"/>
      <c r="N1128" s="329"/>
      <c r="O1128" s="329"/>
      <c r="P1128" s="329"/>
      <c r="Q1128" s="329"/>
      <c r="R1128" s="329"/>
      <c r="S1128" s="329"/>
      <c r="T1128" s="329"/>
      <c r="U1128" s="329"/>
      <c r="V1128" s="329"/>
      <c r="W1128" s="329"/>
      <c r="X1128" s="331"/>
      <c r="Y1128" s="355"/>
      <c r="Z1128" s="329"/>
      <c r="AA1128" s="329"/>
      <c r="AB1128" s="329"/>
      <c r="AC1128" s="329"/>
      <c r="AD1128" s="331"/>
      <c r="AG1128">
        <f>IF(AND(C518=0,COUNTA(Y1128:AD1128)=0),0,IF(AND(C518&gt;0,C949=0,COUNTA(Y1128:AD1128)=0),0,IF(AND(C518&gt;0,C949&gt;0,COUNTA(Y1128:AD1128)=16),0,1)))</f>
        <v>0</v>
      </c>
      <c r="AH1128">
        <f t="shared" si="226"/>
        <v>0</v>
      </c>
    </row>
    <row r="1129" spans="1:36" ht="15" customHeight="1">
      <c r="A1129" s="84"/>
      <c r="B1129" s="40"/>
      <c r="C1129" s="495"/>
      <c r="D1129" s="58" t="s">
        <v>6292</v>
      </c>
      <c r="E1129" s="443" t="s">
        <v>6293</v>
      </c>
      <c r="F1129" s="329"/>
      <c r="G1129" s="329"/>
      <c r="H1129" s="329"/>
      <c r="I1129" s="329"/>
      <c r="J1129" s="329"/>
      <c r="K1129" s="329"/>
      <c r="L1129" s="329"/>
      <c r="M1129" s="329"/>
      <c r="N1129" s="329"/>
      <c r="O1129" s="329"/>
      <c r="P1129" s="329"/>
      <c r="Q1129" s="329"/>
      <c r="R1129" s="329"/>
      <c r="S1129" s="329"/>
      <c r="T1129" s="329"/>
      <c r="U1129" s="329"/>
      <c r="V1129" s="329"/>
      <c r="W1129" s="329"/>
      <c r="X1129" s="331"/>
      <c r="Y1129" s="355"/>
      <c r="Z1129" s="329"/>
      <c r="AA1129" s="329"/>
      <c r="AB1129" s="329"/>
      <c r="AC1129" s="329"/>
      <c r="AD1129" s="331"/>
      <c r="AG1129">
        <f>IF(AND(C518=0,COUNTA(Y1129:AD1129)=0),0,IF(AND(C518&gt;0,C949=0,COUNTA(Y1129:AD1129)=0),0,IF(AND(C518&gt;0,C949&gt;0,COUNTA(Y1129:AD1129)=16),0,1)))</f>
        <v>0</v>
      </c>
      <c r="AH1129">
        <f t="shared" si="226"/>
        <v>0</v>
      </c>
    </row>
    <row r="1130" spans="1:36" ht="15" customHeight="1">
      <c r="A1130" s="84"/>
      <c r="B1130" s="40"/>
      <c r="C1130" s="495"/>
      <c r="D1130" s="58" t="s">
        <v>6294</v>
      </c>
      <c r="E1130" s="443" t="s">
        <v>6295</v>
      </c>
      <c r="F1130" s="329"/>
      <c r="G1130" s="329"/>
      <c r="H1130" s="329"/>
      <c r="I1130" s="329"/>
      <c r="J1130" s="329"/>
      <c r="K1130" s="329"/>
      <c r="L1130" s="329"/>
      <c r="M1130" s="329"/>
      <c r="N1130" s="329"/>
      <c r="O1130" s="329"/>
      <c r="P1130" s="329"/>
      <c r="Q1130" s="329"/>
      <c r="R1130" s="329"/>
      <c r="S1130" s="329"/>
      <c r="T1130" s="329"/>
      <c r="U1130" s="329"/>
      <c r="V1130" s="329"/>
      <c r="W1130" s="329"/>
      <c r="X1130" s="331"/>
      <c r="Y1130" s="355"/>
      <c r="Z1130" s="329"/>
      <c r="AA1130" s="329"/>
      <c r="AB1130" s="329"/>
      <c r="AC1130" s="329"/>
      <c r="AD1130" s="331"/>
      <c r="AG1130">
        <f>IF(AND(C518=0,COUNTA(Y1130:AD1130)=0),0,IF(AND(C518&gt;0,C949=0,COUNTA(Y1130:AD1130)=0),0,IF(AND(C518&gt;0,C949&gt;0,COUNTA(Y1130:AD1130)=16),0,1)))</f>
        <v>0</v>
      </c>
      <c r="AH1130">
        <f t="shared" si="226"/>
        <v>0</v>
      </c>
    </row>
    <row r="1131" spans="1:36" ht="15" customHeight="1">
      <c r="A1131" s="84"/>
      <c r="B1131" s="40"/>
      <c r="C1131" s="448"/>
      <c r="D1131" s="58" t="s">
        <v>6296</v>
      </c>
      <c r="E1131" s="443" t="s">
        <v>6297</v>
      </c>
      <c r="F1131" s="329"/>
      <c r="G1131" s="329"/>
      <c r="H1131" s="329"/>
      <c r="I1131" s="329"/>
      <c r="J1131" s="329"/>
      <c r="K1131" s="329"/>
      <c r="L1131" s="329"/>
      <c r="M1131" s="329"/>
      <c r="N1131" s="329"/>
      <c r="O1131" s="329"/>
      <c r="P1131" s="329"/>
      <c r="Q1131" s="329"/>
      <c r="R1131" s="329"/>
      <c r="S1131" s="329"/>
      <c r="T1131" s="329"/>
      <c r="U1131" s="329"/>
      <c r="V1131" s="329"/>
      <c r="W1131" s="329"/>
      <c r="X1131" s="331"/>
      <c r="Y1131" s="355"/>
      <c r="Z1131" s="329"/>
      <c r="AA1131" s="329"/>
      <c r="AB1131" s="329"/>
      <c r="AC1131" s="329"/>
      <c r="AD1131" s="331"/>
      <c r="AG1131">
        <f>IF(AND(C518=0,COUNTA(Y1131:AD1131)=0),0,IF(AND(C518&gt;0,C949=0,COUNTA(Y1131:AD1131)=0),0,IF(AND(C518&gt;0,C949&gt;0,COUNTA(Y1131:AD1131)=16),0,1)))</f>
        <v>0</v>
      </c>
      <c r="AH1131">
        <f t="shared" si="226"/>
        <v>0</v>
      </c>
    </row>
    <row r="1132" spans="1:36" ht="15" customHeight="1">
      <c r="A1132" s="84"/>
      <c r="B1132" s="40"/>
      <c r="C1132" s="330" t="s">
        <v>5022</v>
      </c>
      <c r="D1132" s="331"/>
      <c r="E1132" s="443" t="s">
        <v>6298</v>
      </c>
      <c r="F1132" s="329"/>
      <c r="G1132" s="329"/>
      <c r="H1132" s="329"/>
      <c r="I1132" s="329"/>
      <c r="J1132" s="329"/>
      <c r="K1132" s="329"/>
      <c r="L1132" s="329"/>
      <c r="M1132" s="329"/>
      <c r="N1132" s="329"/>
      <c r="O1132" s="329"/>
      <c r="P1132" s="329"/>
      <c r="Q1132" s="329"/>
      <c r="R1132" s="329"/>
      <c r="S1132" s="329"/>
      <c r="T1132" s="329"/>
      <c r="U1132" s="329"/>
      <c r="V1132" s="329"/>
      <c r="W1132" s="329"/>
      <c r="X1132" s="331"/>
      <c r="Y1132" s="355"/>
      <c r="Z1132" s="329"/>
      <c r="AA1132" s="329"/>
      <c r="AB1132" s="329"/>
      <c r="AC1132" s="329"/>
      <c r="AD1132" s="331"/>
      <c r="AG1132">
        <f>IF(AND(C518=0,COUNTA(Y1132:AD1132)=0),0,IF(AND(C518&gt;0,C949=0,COUNTA(Y1132:AD1132)=0),0,IF(AND(C518&gt;0,C949&gt;0,COUNTA(Y1132:AD1132)=16),0,1)))</f>
        <v>0</v>
      </c>
      <c r="AH1132">
        <f t="shared" si="226"/>
        <v>0</v>
      </c>
    </row>
    <row r="1133" spans="1:36" ht="24" customHeight="1">
      <c r="A1133" s="84"/>
      <c r="B1133" s="40"/>
      <c r="C1133" s="330" t="s">
        <v>5024</v>
      </c>
      <c r="D1133" s="331"/>
      <c r="E1133" s="443" t="s">
        <v>6299</v>
      </c>
      <c r="F1133" s="329"/>
      <c r="G1133" s="329"/>
      <c r="H1133" s="329"/>
      <c r="I1133" s="329"/>
      <c r="J1133" s="329"/>
      <c r="K1133" s="329"/>
      <c r="L1133" s="329"/>
      <c r="M1133" s="329"/>
      <c r="N1133" s="329"/>
      <c r="O1133" s="329"/>
      <c r="P1133" s="329"/>
      <c r="Q1133" s="329"/>
      <c r="R1133" s="329"/>
      <c r="S1133" s="329"/>
      <c r="T1133" s="329"/>
      <c r="U1133" s="329"/>
      <c r="V1133" s="329"/>
      <c r="W1133" s="329"/>
      <c r="X1133" s="331"/>
      <c r="Y1133" s="355"/>
      <c r="Z1133" s="329"/>
      <c r="AA1133" s="329"/>
      <c r="AB1133" s="329"/>
      <c r="AC1133" s="329"/>
      <c r="AD1133" s="331"/>
      <c r="AG1133">
        <f>IF(AND(C518=0,COUNTA(Y1133:AD1133)=0),0,IF(AND(C518&gt;0,C949=0,COUNTA(Y1133:AD1133)=0),0,IF(AND(C518&gt;0,C949&gt;0,COUNTA(Y1133:AD1133)=16),0,1)))</f>
        <v>0</v>
      </c>
      <c r="AH1133">
        <f t="shared" si="226"/>
        <v>0</v>
      </c>
    </row>
    <row r="1134" spans="1:36" ht="15" customHeight="1">
      <c r="A1134" s="84"/>
      <c r="B1134" s="40"/>
      <c r="C1134" s="330" t="s">
        <v>5025</v>
      </c>
      <c r="D1134" s="331"/>
      <c r="E1134" s="443" t="s">
        <v>6300</v>
      </c>
      <c r="F1134" s="329"/>
      <c r="G1134" s="329"/>
      <c r="H1134" s="329"/>
      <c r="I1134" s="329"/>
      <c r="J1134" s="329"/>
      <c r="K1134" s="329"/>
      <c r="L1134" s="329"/>
      <c r="M1134" s="329"/>
      <c r="N1134" s="329"/>
      <c r="O1134" s="329"/>
      <c r="P1134" s="329"/>
      <c r="Q1134" s="329"/>
      <c r="R1134" s="329"/>
      <c r="S1134" s="329"/>
      <c r="T1134" s="329"/>
      <c r="U1134" s="329"/>
      <c r="V1134" s="329"/>
      <c r="W1134" s="329"/>
      <c r="X1134" s="331"/>
      <c r="Y1134" s="355"/>
      <c r="Z1134" s="329"/>
      <c r="AA1134" s="329"/>
      <c r="AB1134" s="329"/>
      <c r="AC1134" s="329"/>
      <c r="AD1134" s="331"/>
      <c r="AG1134">
        <f>IF(AND(C518=0,COUNTA(Y1134:AD1134)=0),0,IF(AND(C518&gt;0,C949=0,COUNTA(Y1134:AD1134)=0),0,IF(AND(C518&gt;0,C949&gt;0,COUNTA(Y1134:AD1134)=16),0,1)))</f>
        <v>0</v>
      </c>
      <c r="AH1134">
        <f t="shared" si="226"/>
        <v>0</v>
      </c>
    </row>
    <row r="1135" spans="1:36" ht="15" customHeight="1">
      <c r="A1135" s="84"/>
      <c r="B1135" s="40"/>
      <c r="C1135" s="330" t="s">
        <v>5026</v>
      </c>
      <c r="D1135" s="331"/>
      <c r="E1135" s="443" t="s">
        <v>5355</v>
      </c>
      <c r="F1135" s="329"/>
      <c r="G1135" s="329"/>
      <c r="H1135" s="329"/>
      <c r="I1135" s="329"/>
      <c r="J1135" s="329"/>
      <c r="K1135" s="329"/>
      <c r="L1135" s="329"/>
      <c r="M1135" s="329"/>
      <c r="N1135" s="329"/>
      <c r="O1135" s="329"/>
      <c r="P1135" s="329"/>
      <c r="Q1135" s="329"/>
      <c r="R1135" s="329"/>
      <c r="S1135" s="329"/>
      <c r="T1135" s="329"/>
      <c r="U1135" s="329"/>
      <c r="V1135" s="329"/>
      <c r="W1135" s="329"/>
      <c r="X1135" s="331"/>
      <c r="Y1135" s="355"/>
      <c r="Z1135" s="329"/>
      <c r="AA1135" s="329"/>
      <c r="AB1135" s="329"/>
      <c r="AC1135" s="329"/>
      <c r="AD1135" s="331"/>
      <c r="AG1135">
        <f>IF(AND(C518=0,COUNTA(Y1135:AD1135)=0),0,IF(AND(C518&gt;0,C949=0,COUNTA(Y1135:AD1135)=0),0,IF(AND(C518&gt;0,C949&gt;0,COUNTA(Y1135:AD1135)=16),0,1)))</f>
        <v>0</v>
      </c>
      <c r="AH1135">
        <f t="shared" si="226"/>
        <v>0</v>
      </c>
    </row>
    <row r="1136" spans="1:36" ht="15" customHeight="1">
      <c r="A1136" s="84"/>
      <c r="B1136" s="40"/>
      <c r="C1136" s="46"/>
      <c r="D1136" s="46"/>
      <c r="E1136" s="46"/>
      <c r="F1136" s="46"/>
      <c r="G1136" s="46"/>
      <c r="H1136" s="46"/>
      <c r="I1136" s="46"/>
      <c r="J1136" s="46"/>
      <c r="K1136" s="46"/>
      <c r="L1136" s="46"/>
      <c r="M1136" s="46"/>
      <c r="N1136" s="193"/>
      <c r="O1136" s="40"/>
      <c r="P1136" s="40"/>
      <c r="Q1136" s="40"/>
      <c r="R1136" s="40"/>
      <c r="S1136" s="40"/>
      <c r="T1136" s="40"/>
      <c r="U1136" s="40"/>
      <c r="V1136" s="40"/>
      <c r="W1136" s="40"/>
      <c r="X1136" s="193" t="s">
        <v>5198</v>
      </c>
      <c r="Y1136" s="330">
        <f>IF(AND(SUM(Y1126:Y1135)=0,COUNTIF(Y1126:Y1135,"NS")&gt;0),"NS",IF(AND(SUM(Y1126:Y1135)=0,COUNTIF(Y1126:Y1135,0)&gt;0),0,IF(AND(SUM(Y1126:Y1135)=0,COUNTIF(Y1126:Y1135,"NA")&gt;0),"NA",SUM(Y1126:Y1135))))</f>
        <v>0</v>
      </c>
      <c r="Z1136" s="329"/>
      <c r="AA1136" s="329"/>
      <c r="AB1136" s="329"/>
      <c r="AC1136" s="329"/>
      <c r="AD1136" s="331"/>
      <c r="AG1136">
        <f>SUM(AG1126:AG1135)</f>
        <v>0</v>
      </c>
      <c r="AH1136" s="284">
        <f>SUM(AH1126:AH1135)</f>
        <v>0</v>
      </c>
    </row>
    <row r="1137" spans="1:30" ht="15" customHeight="1">
      <c r="A1137" s="84"/>
      <c r="B1137" s="40"/>
      <c r="C1137" s="40"/>
      <c r="D1137" s="40"/>
      <c r="E1137" s="40"/>
      <c r="F1137" s="40"/>
      <c r="G1137" s="40"/>
      <c r="H1137" s="40"/>
      <c r="I1137" s="40"/>
      <c r="J1137" s="40"/>
      <c r="K1137" s="40"/>
      <c r="L1137" s="40"/>
      <c r="M1137" s="40"/>
      <c r="N1137" s="40"/>
      <c r="O1137" s="40"/>
      <c r="P1137" s="40"/>
      <c r="Q1137" s="40"/>
      <c r="R1137" s="40"/>
      <c r="S1137" s="40"/>
      <c r="T1137" s="40"/>
      <c r="U1137" s="40"/>
      <c r="V1137" s="40"/>
      <c r="W1137" s="40"/>
      <c r="X1137" s="40"/>
      <c r="Y1137" s="40"/>
      <c r="Z1137" s="40"/>
      <c r="AA1137" s="40"/>
      <c r="AB1137" s="40"/>
      <c r="AC1137" s="40"/>
      <c r="AD1137" s="40"/>
    </row>
    <row r="1138" spans="1:30" ht="45" customHeight="1">
      <c r="A1138" s="84"/>
      <c r="B1138" s="40"/>
      <c r="C1138" s="506" t="s">
        <v>6301</v>
      </c>
      <c r="D1138" s="319"/>
      <c r="E1138" s="319"/>
      <c r="F1138" s="357"/>
      <c r="G1138" s="355"/>
      <c r="H1138" s="329"/>
      <c r="I1138" s="329"/>
      <c r="J1138" s="329"/>
      <c r="K1138" s="329"/>
      <c r="L1138" s="329"/>
      <c r="M1138" s="329"/>
      <c r="N1138" s="329"/>
      <c r="O1138" s="329"/>
      <c r="P1138" s="329"/>
      <c r="Q1138" s="329"/>
      <c r="R1138" s="329"/>
      <c r="S1138" s="329"/>
      <c r="T1138" s="329"/>
      <c r="U1138" s="329"/>
      <c r="V1138" s="329"/>
      <c r="W1138" s="329"/>
      <c r="X1138" s="329"/>
      <c r="Y1138" s="329"/>
      <c r="Z1138" s="329"/>
      <c r="AA1138" s="329"/>
      <c r="AB1138" s="329"/>
      <c r="AC1138" s="329"/>
      <c r="AD1138" s="331"/>
    </row>
    <row r="1139" spans="1:30" ht="15" customHeight="1">
      <c r="A1139" s="84"/>
      <c r="B1139" s="285" t="str">
        <f>IF(AND(SUM(Y1130)&gt;0,G1138=""),"Alerta:Debido a que registró algún valor numérico mayor a cero en el numeral 1.5 deberá de especificarlo en el recuadro correspondiente.","")</f>
        <v/>
      </c>
      <c r="C1139" s="40"/>
      <c r="D1139" s="40"/>
      <c r="E1139" s="40"/>
      <c r="F1139" s="40"/>
      <c r="G1139" s="40"/>
      <c r="H1139" s="40"/>
      <c r="I1139" s="40"/>
      <c r="J1139" s="40"/>
      <c r="K1139" s="40"/>
      <c r="L1139" s="40"/>
      <c r="M1139" s="40"/>
      <c r="N1139" s="40"/>
      <c r="O1139" s="40"/>
      <c r="P1139" s="40"/>
      <c r="Q1139" s="40"/>
      <c r="R1139" s="40"/>
      <c r="S1139" s="40"/>
      <c r="T1139" s="40"/>
      <c r="U1139" s="40"/>
      <c r="V1139" s="40"/>
      <c r="W1139" s="40"/>
      <c r="X1139" s="40"/>
      <c r="Y1139" s="40"/>
      <c r="Z1139" s="40"/>
      <c r="AA1139" s="40"/>
      <c r="AB1139" s="40"/>
      <c r="AC1139" s="40"/>
      <c r="AD1139" s="40"/>
    </row>
    <row r="1140" spans="1:30" ht="45" customHeight="1">
      <c r="A1140" s="84"/>
      <c r="B1140" s="40"/>
      <c r="C1140" s="506" t="s">
        <v>6302</v>
      </c>
      <c r="D1140" s="319"/>
      <c r="E1140" s="319"/>
      <c r="F1140" s="357"/>
      <c r="G1140" s="355"/>
      <c r="H1140" s="329"/>
      <c r="I1140" s="329"/>
      <c r="J1140" s="329"/>
      <c r="K1140" s="329"/>
      <c r="L1140" s="329"/>
      <c r="M1140" s="329"/>
      <c r="N1140" s="329"/>
      <c r="O1140" s="329"/>
      <c r="P1140" s="329"/>
      <c r="Q1140" s="329"/>
      <c r="R1140" s="329"/>
      <c r="S1140" s="329"/>
      <c r="T1140" s="329"/>
      <c r="U1140" s="329"/>
      <c r="V1140" s="329"/>
      <c r="W1140" s="329"/>
      <c r="X1140" s="329"/>
      <c r="Y1140" s="329"/>
      <c r="Z1140" s="329"/>
      <c r="AA1140" s="329"/>
      <c r="AB1140" s="329"/>
      <c r="AC1140" s="329"/>
      <c r="AD1140" s="331"/>
    </row>
    <row r="1141" spans="1:30" ht="15" customHeight="1">
      <c r="A1141" s="84"/>
      <c r="B1141" s="285" t="str">
        <f>IF(AND(SUM(Y1134)&gt;0,G1140=""),"Alerta:Debido a que registró algún valor numérico mayor a cero en el numeral 4 deberá de especificarlo en el recuadro correspondiente.","")</f>
        <v/>
      </c>
      <c r="C1141" s="40"/>
      <c r="D1141" s="40"/>
      <c r="E1141" s="40"/>
      <c r="F1141" s="40"/>
      <c r="G1141" s="40"/>
      <c r="H1141" s="40"/>
      <c r="I1141" s="40"/>
      <c r="J1141" s="40"/>
      <c r="K1141" s="40"/>
      <c r="L1141" s="40"/>
      <c r="M1141" s="40"/>
      <c r="N1141" s="40"/>
      <c r="O1141" s="40"/>
      <c r="P1141" s="40"/>
      <c r="Q1141" s="40"/>
      <c r="R1141" s="40"/>
      <c r="S1141" s="40"/>
      <c r="T1141" s="40"/>
      <c r="U1141" s="40"/>
      <c r="V1141" s="40"/>
      <c r="W1141" s="40"/>
      <c r="X1141" s="40"/>
      <c r="Y1141" s="40"/>
      <c r="Z1141" s="40"/>
      <c r="AA1141" s="40"/>
      <c r="AB1141" s="40"/>
      <c r="AC1141" s="40"/>
      <c r="AD1141" s="40"/>
    </row>
    <row r="1142" spans="1:30" ht="24" customHeight="1">
      <c r="A1142" s="84"/>
      <c r="B1142" s="40"/>
      <c r="C1142" s="416" t="s">
        <v>5098</v>
      </c>
      <c r="D1142" s="319"/>
      <c r="E1142" s="319"/>
      <c r="F1142" s="319"/>
      <c r="G1142" s="319"/>
      <c r="H1142" s="319"/>
      <c r="I1142" s="319"/>
      <c r="J1142" s="319"/>
      <c r="K1142" s="319"/>
      <c r="L1142" s="319"/>
      <c r="M1142" s="319"/>
      <c r="N1142" s="319"/>
      <c r="O1142" s="319"/>
      <c r="P1142" s="319"/>
      <c r="Q1142" s="319"/>
      <c r="R1142" s="319"/>
      <c r="S1142" s="319"/>
      <c r="T1142" s="319"/>
      <c r="U1142" s="319"/>
      <c r="V1142" s="319"/>
      <c r="W1142" s="319"/>
      <c r="X1142" s="319"/>
      <c r="Y1142" s="319"/>
      <c r="Z1142" s="319"/>
      <c r="AA1142" s="319"/>
      <c r="AB1142" s="319"/>
      <c r="AC1142" s="319"/>
      <c r="AD1142" s="319"/>
    </row>
    <row r="1143" spans="1:30" ht="60" customHeight="1">
      <c r="A1143" s="84"/>
      <c r="B1143" s="40"/>
      <c r="C1143" s="458"/>
      <c r="D1143" s="459"/>
      <c r="E1143" s="459"/>
      <c r="F1143" s="459"/>
      <c r="G1143" s="459"/>
      <c r="H1143" s="459"/>
      <c r="I1143" s="459"/>
      <c r="J1143" s="459"/>
      <c r="K1143" s="459"/>
      <c r="L1143" s="459"/>
      <c r="M1143" s="459"/>
      <c r="N1143" s="459"/>
      <c r="O1143" s="459"/>
      <c r="P1143" s="459"/>
      <c r="Q1143" s="459"/>
      <c r="R1143" s="459"/>
      <c r="S1143" s="459"/>
      <c r="T1143" s="459"/>
      <c r="U1143" s="459"/>
      <c r="V1143" s="459"/>
      <c r="W1143" s="459"/>
      <c r="X1143" s="459"/>
      <c r="Y1143" s="459"/>
      <c r="Z1143" s="459"/>
      <c r="AA1143" s="459"/>
      <c r="AB1143" s="459"/>
      <c r="AC1143" s="459"/>
      <c r="AD1143" s="460"/>
    </row>
    <row r="1144" spans="1:30" ht="15" customHeight="1">
      <c r="A1144" s="84"/>
      <c r="B1144" s="285" t="str">
        <f>IF(AG1136=0,"","Favor de ingresar toda la información requerida en la tabla y/o verifique que no tenga información en celdas sombreadas.")</f>
        <v/>
      </c>
      <c r="C1144" s="285"/>
      <c r="D1144" s="40"/>
      <c r="E1144" s="40"/>
      <c r="F1144" s="40"/>
      <c r="G1144" s="40"/>
      <c r="H1144" s="40"/>
      <c r="I1144" s="40"/>
      <c r="J1144" s="40"/>
      <c r="K1144" s="40"/>
      <c r="L1144" s="40"/>
      <c r="M1144" s="40"/>
      <c r="N1144" s="40"/>
      <c r="O1144" s="40"/>
      <c r="P1144" s="40"/>
      <c r="Q1144" s="40"/>
      <c r="R1144" s="40"/>
      <c r="S1144" s="40"/>
      <c r="T1144" s="40"/>
      <c r="U1144" s="40"/>
      <c r="V1144" s="40"/>
      <c r="W1144" s="40"/>
      <c r="X1144" s="40"/>
      <c r="Y1144" s="40"/>
      <c r="Z1144" s="40"/>
      <c r="AA1144" s="40"/>
      <c r="AB1144" s="40"/>
      <c r="AC1144" s="40"/>
      <c r="AD1144" s="40"/>
    </row>
    <row r="1145" spans="1:30" ht="15" customHeight="1">
      <c r="A1145" s="84"/>
      <c r="B1145" s="285" t="str">
        <f>IF(AND(AH1136&gt;0,C1143=""),"Alerta:Debido a que cuenta con registros NS, debe proporcionar una justificación en el area de comentarios al final de la pregunta.","")</f>
        <v/>
      </c>
      <c r="C1145" s="285"/>
      <c r="D1145" s="40"/>
      <c r="E1145" s="40"/>
      <c r="F1145" s="40"/>
      <c r="G1145" s="40"/>
      <c r="H1145" s="40"/>
      <c r="I1145" s="40"/>
      <c r="J1145" s="40"/>
      <c r="K1145" s="40"/>
      <c r="L1145" s="40"/>
      <c r="M1145" s="40"/>
      <c r="N1145" s="40"/>
      <c r="O1145" s="40"/>
      <c r="P1145" s="40"/>
      <c r="Q1145" s="40"/>
      <c r="R1145" s="40"/>
      <c r="S1145" s="40"/>
      <c r="T1145" s="40"/>
      <c r="U1145" s="40"/>
      <c r="V1145" s="40"/>
      <c r="W1145" s="40"/>
      <c r="X1145" s="40"/>
      <c r="Y1145" s="40"/>
      <c r="Z1145" s="40"/>
      <c r="AA1145" s="40"/>
      <c r="AB1145" s="40"/>
      <c r="AC1145" s="40"/>
      <c r="AD1145" s="40"/>
    </row>
    <row r="1146" spans="1:30" ht="15" customHeight="1">
      <c r="A1146" s="84"/>
      <c r="B1146" s="285" t="str">
        <f>IF(AJ1126&gt;0,"La suma de las cantidades registradas debe ser igual a la cantidad reportada como respuesta en la pregunta anterior.","")</f>
        <v/>
      </c>
      <c r="C1146" s="285"/>
      <c r="D1146" s="40"/>
      <c r="E1146" s="40"/>
      <c r="F1146" s="40"/>
      <c r="G1146" s="40"/>
      <c r="H1146" s="40"/>
      <c r="I1146" s="40"/>
      <c r="J1146" s="40"/>
      <c r="K1146" s="40"/>
      <c r="L1146" s="40"/>
      <c r="M1146" s="40"/>
      <c r="N1146" s="40"/>
      <c r="O1146" s="40"/>
      <c r="P1146" s="40"/>
      <c r="Q1146" s="40"/>
      <c r="R1146" s="40"/>
      <c r="S1146" s="40"/>
      <c r="T1146" s="40"/>
      <c r="U1146" s="40"/>
      <c r="V1146" s="40"/>
      <c r="W1146" s="40"/>
      <c r="X1146" s="40"/>
      <c r="Y1146" s="40"/>
      <c r="Z1146" s="40"/>
      <c r="AA1146" s="40"/>
      <c r="AB1146" s="40"/>
      <c r="AC1146" s="40"/>
      <c r="AD1146" s="40"/>
    </row>
    <row r="1147" spans="1:30" ht="15" customHeight="1">
      <c r="A1147" s="84"/>
      <c r="B1147" s="285" t="str">
        <f>IF(OR(AND(SUM(Y1130)=0,G1138&lt;&gt;""),AND(SUM(Y1134)=0,G1140&lt;&gt;"")),"Revise la información capturada, ya que tiene datos ingresados en celdas que están sombreadas.","")</f>
        <v/>
      </c>
      <c r="C1147" s="285"/>
      <c r="D1147" s="40"/>
      <c r="E1147" s="40"/>
      <c r="F1147" s="40"/>
      <c r="G1147" s="40"/>
      <c r="H1147" s="40"/>
      <c r="I1147" s="40"/>
      <c r="J1147" s="40"/>
      <c r="K1147" s="40"/>
      <c r="L1147" s="40"/>
      <c r="M1147" s="40"/>
      <c r="N1147" s="40"/>
      <c r="O1147" s="40"/>
      <c r="P1147" s="40"/>
      <c r="Q1147" s="40"/>
      <c r="R1147" s="40"/>
      <c r="S1147" s="40"/>
      <c r="T1147" s="40"/>
      <c r="U1147" s="40"/>
      <c r="V1147" s="40"/>
      <c r="W1147" s="40"/>
      <c r="X1147" s="40"/>
      <c r="Y1147" s="40"/>
      <c r="Z1147" s="40"/>
      <c r="AA1147" s="40"/>
      <c r="AB1147" s="40"/>
      <c r="AC1147" s="40"/>
      <c r="AD1147" s="40"/>
    </row>
    <row r="1148" spans="1:30" ht="15" customHeight="1">
      <c r="A1148" s="84"/>
      <c r="B1148" s="285"/>
      <c r="C1148" s="285"/>
      <c r="D1148" s="40"/>
      <c r="E1148" s="40"/>
      <c r="F1148" s="40"/>
      <c r="G1148" s="40"/>
      <c r="H1148" s="40"/>
      <c r="I1148" s="40"/>
      <c r="J1148" s="40"/>
      <c r="K1148" s="40"/>
      <c r="L1148" s="40"/>
      <c r="M1148" s="40"/>
      <c r="N1148" s="40"/>
      <c r="O1148" s="40"/>
      <c r="P1148" s="40"/>
      <c r="Q1148" s="40"/>
      <c r="R1148" s="40"/>
      <c r="S1148" s="40"/>
      <c r="T1148" s="40"/>
      <c r="U1148" s="40"/>
      <c r="V1148" s="40"/>
      <c r="W1148" s="40"/>
      <c r="X1148" s="40"/>
      <c r="Y1148" s="40"/>
      <c r="Z1148" s="40"/>
      <c r="AA1148" s="40"/>
      <c r="AB1148" s="40"/>
      <c r="AC1148" s="40"/>
      <c r="AD1148" s="40"/>
    </row>
    <row r="1149" spans="1:30" ht="15" customHeight="1">
      <c r="A1149" s="84"/>
      <c r="B1149" s="285"/>
      <c r="C1149" s="285"/>
      <c r="D1149" s="40"/>
      <c r="E1149" s="40"/>
      <c r="F1149" s="40"/>
      <c r="G1149" s="40"/>
      <c r="H1149" s="40"/>
      <c r="I1149" s="40"/>
      <c r="J1149" s="40"/>
      <c r="K1149" s="40"/>
      <c r="L1149" s="40"/>
      <c r="M1149" s="40"/>
      <c r="N1149" s="40"/>
      <c r="O1149" s="40"/>
      <c r="P1149" s="40"/>
      <c r="Q1149" s="40"/>
      <c r="R1149" s="40"/>
      <c r="S1149" s="40"/>
      <c r="T1149" s="40"/>
      <c r="U1149" s="40"/>
      <c r="V1149" s="40"/>
      <c r="W1149" s="40"/>
      <c r="X1149" s="40"/>
      <c r="Y1149" s="40"/>
      <c r="Z1149" s="40"/>
      <c r="AA1149" s="40"/>
      <c r="AB1149" s="40"/>
      <c r="AC1149" s="40"/>
      <c r="AD1149" s="40"/>
    </row>
    <row r="1150" spans="1:30" ht="24" customHeight="1">
      <c r="A1150" s="44" t="s">
        <v>6303</v>
      </c>
      <c r="B1150" s="429" t="s">
        <v>6304</v>
      </c>
      <c r="C1150" s="319"/>
      <c r="D1150" s="319"/>
      <c r="E1150" s="319"/>
      <c r="F1150" s="319"/>
      <c r="G1150" s="319"/>
      <c r="H1150" s="319"/>
      <c r="I1150" s="319"/>
      <c r="J1150" s="319"/>
      <c r="K1150" s="319"/>
      <c r="L1150" s="319"/>
      <c r="M1150" s="319"/>
      <c r="N1150" s="319"/>
      <c r="O1150" s="319"/>
      <c r="P1150" s="319"/>
      <c r="Q1150" s="319"/>
      <c r="R1150" s="319"/>
      <c r="S1150" s="319"/>
      <c r="T1150" s="319"/>
      <c r="U1150" s="319"/>
      <c r="V1150" s="319"/>
      <c r="W1150" s="319"/>
      <c r="X1150" s="319"/>
      <c r="Y1150" s="319"/>
      <c r="Z1150" s="319"/>
      <c r="AA1150" s="319"/>
      <c r="AB1150" s="319"/>
      <c r="AC1150" s="319"/>
      <c r="AD1150" s="319"/>
    </row>
    <row r="1151" spans="1:30" ht="24" customHeight="1">
      <c r="A1151" s="44"/>
      <c r="B1151" s="60"/>
      <c r="C1151" s="416" t="s">
        <v>6305</v>
      </c>
      <c r="D1151" s="319"/>
      <c r="E1151" s="319"/>
      <c r="F1151" s="319"/>
      <c r="G1151" s="319"/>
      <c r="H1151" s="319"/>
      <c r="I1151" s="319"/>
      <c r="J1151" s="319"/>
      <c r="K1151" s="319"/>
      <c r="L1151" s="319"/>
      <c r="M1151" s="319"/>
      <c r="N1151" s="319"/>
      <c r="O1151" s="319"/>
      <c r="P1151" s="319"/>
      <c r="Q1151" s="319"/>
      <c r="R1151" s="319"/>
      <c r="S1151" s="319"/>
      <c r="T1151" s="319"/>
      <c r="U1151" s="319"/>
      <c r="V1151" s="319"/>
      <c r="W1151" s="319"/>
      <c r="X1151" s="319"/>
      <c r="Y1151" s="319"/>
      <c r="Z1151" s="319"/>
      <c r="AA1151" s="319"/>
      <c r="AB1151" s="319"/>
      <c r="AC1151" s="319"/>
      <c r="AD1151" s="319"/>
    </row>
    <row r="1152" spans="1:30" ht="15" customHeight="1">
      <c r="A1152" s="44"/>
      <c r="B1152" s="64"/>
      <c r="C1152" s="428" t="s">
        <v>6306</v>
      </c>
      <c r="D1152" s="319"/>
      <c r="E1152" s="319"/>
      <c r="F1152" s="319"/>
      <c r="G1152" s="319"/>
      <c r="H1152" s="319"/>
      <c r="I1152" s="319"/>
      <c r="J1152" s="319"/>
      <c r="K1152" s="319"/>
      <c r="L1152" s="319"/>
      <c r="M1152" s="319"/>
      <c r="N1152" s="319"/>
      <c r="O1152" s="319"/>
      <c r="P1152" s="319"/>
      <c r="Q1152" s="319"/>
      <c r="R1152" s="319"/>
      <c r="S1152" s="319"/>
      <c r="T1152" s="319"/>
      <c r="U1152" s="319"/>
      <c r="V1152" s="319"/>
      <c r="W1152" s="319"/>
      <c r="X1152" s="319"/>
      <c r="Y1152" s="319"/>
      <c r="Z1152" s="319"/>
      <c r="AA1152" s="319"/>
      <c r="AB1152" s="319"/>
      <c r="AC1152" s="319"/>
      <c r="AD1152" s="319"/>
    </row>
    <row r="1153" spans="1:35" ht="15" customHeight="1" thickBot="1">
      <c r="A1153" s="84"/>
      <c r="B1153" s="9"/>
      <c r="C1153" s="9"/>
      <c r="D1153" s="9"/>
      <c r="E1153" s="9"/>
      <c r="F1153" s="9"/>
      <c r="G1153" s="9"/>
      <c r="H1153" s="9"/>
      <c r="I1153" s="9"/>
      <c r="J1153" s="9"/>
      <c r="K1153" s="9"/>
      <c r="L1153" s="9"/>
      <c r="M1153" s="9"/>
      <c r="N1153" s="9"/>
      <c r="O1153" s="9"/>
      <c r="P1153" s="9"/>
      <c r="Q1153" s="9"/>
      <c r="R1153" s="9"/>
      <c r="S1153" s="9"/>
      <c r="T1153" s="9"/>
      <c r="U1153" s="9"/>
      <c r="V1153" s="9"/>
      <c r="W1153" s="9"/>
      <c r="X1153" s="9"/>
      <c r="Y1153" s="9"/>
      <c r="Z1153" s="9"/>
      <c r="AA1153" s="9"/>
      <c r="AB1153" s="9"/>
      <c r="AC1153" s="9"/>
      <c r="AD1153" s="9"/>
      <c r="AG1153" t="s">
        <v>5084</v>
      </c>
      <c r="AH1153" t="s">
        <v>5183</v>
      </c>
      <c r="AI1153" t="s">
        <v>6307</v>
      </c>
    </row>
    <row r="1154" spans="1:35" ht="15" customHeight="1" thickBot="1">
      <c r="A1154" s="84"/>
      <c r="B1154" s="9"/>
      <c r="C1154" s="537"/>
      <c r="D1154" s="470"/>
      <c r="E1154" s="470"/>
      <c r="F1154" s="471"/>
      <c r="G1154" s="22" t="s">
        <v>6308</v>
      </c>
      <c r="H1154" s="9"/>
      <c r="I1154" s="9"/>
      <c r="J1154" s="9"/>
      <c r="K1154" s="9"/>
      <c r="L1154" s="9"/>
      <c r="M1154" s="9"/>
      <c r="N1154" s="9"/>
      <c r="O1154" s="9"/>
      <c r="P1154" s="9"/>
      <c r="Q1154" s="9"/>
      <c r="R1154" s="9"/>
      <c r="S1154" s="9"/>
      <c r="T1154" s="9"/>
      <c r="U1154" s="9"/>
      <c r="V1154" s="9"/>
      <c r="W1154" s="9"/>
      <c r="X1154" s="9"/>
      <c r="Y1154" s="9"/>
      <c r="Z1154" s="9"/>
      <c r="AA1154" s="9"/>
      <c r="AB1154" s="9"/>
      <c r="AC1154" s="9"/>
      <c r="AD1154" s="9"/>
      <c r="AG1154">
        <f>IF(AND(Y1132=0,C1154=""),0,IF(AND(Y1132&gt;0,C1154&lt;&gt;""),0,1))</f>
        <v>0</v>
      </c>
      <c r="AH1154">
        <f>IF(COUNTIF(C1154:C1154,"NS"),1,0)</f>
        <v>0</v>
      </c>
      <c r="AI1154">
        <f>IF(SUM(C1154)&lt;=SUM(Y1132),0,1)</f>
        <v>0</v>
      </c>
    </row>
    <row r="1155" spans="1:35" ht="15" customHeight="1">
      <c r="A1155" s="84"/>
      <c r="B1155" s="9"/>
      <c r="C1155" s="9"/>
      <c r="D1155" s="9"/>
      <c r="E1155" s="9"/>
      <c r="F1155" s="9"/>
      <c r="G1155" s="9"/>
      <c r="H1155" s="9"/>
      <c r="I1155" s="9"/>
      <c r="J1155" s="9"/>
      <c r="K1155" s="9"/>
      <c r="L1155" s="9"/>
      <c r="M1155" s="9"/>
      <c r="N1155" s="9"/>
      <c r="O1155" s="9"/>
      <c r="P1155" s="9"/>
      <c r="Q1155" s="9"/>
      <c r="R1155" s="9"/>
      <c r="S1155" s="9"/>
      <c r="T1155" s="9"/>
      <c r="U1155" s="9"/>
      <c r="V1155" s="9"/>
      <c r="W1155" s="9"/>
      <c r="X1155" s="9"/>
      <c r="Y1155" s="9"/>
      <c r="Z1155" s="9"/>
      <c r="AA1155" s="9"/>
      <c r="AB1155" s="9"/>
      <c r="AC1155" s="9"/>
      <c r="AD1155" s="9"/>
      <c r="AH1155" s="284">
        <f>SUM(AH1154:AH1154)</f>
        <v>0</v>
      </c>
    </row>
    <row r="1156" spans="1:35" ht="24" customHeight="1">
      <c r="A1156" s="84"/>
      <c r="B1156" s="9"/>
      <c r="C1156" s="416" t="s">
        <v>5098</v>
      </c>
      <c r="D1156" s="319"/>
      <c r="E1156" s="319"/>
      <c r="F1156" s="319"/>
      <c r="G1156" s="319"/>
      <c r="H1156" s="319"/>
      <c r="I1156" s="319"/>
      <c r="J1156" s="319"/>
      <c r="K1156" s="319"/>
      <c r="L1156" s="319"/>
      <c r="M1156" s="319"/>
      <c r="N1156" s="319"/>
      <c r="O1156" s="319"/>
      <c r="P1156" s="319"/>
      <c r="Q1156" s="319"/>
      <c r="R1156" s="319"/>
      <c r="S1156" s="319"/>
      <c r="T1156" s="319"/>
      <c r="U1156" s="319"/>
      <c r="V1156" s="319"/>
      <c r="W1156" s="319"/>
      <c r="X1156" s="319"/>
      <c r="Y1156" s="319"/>
      <c r="Z1156" s="319"/>
      <c r="AA1156" s="319"/>
      <c r="AB1156" s="319"/>
      <c r="AC1156" s="319"/>
      <c r="AD1156" s="319"/>
    </row>
    <row r="1157" spans="1:35" ht="60" customHeight="1">
      <c r="A1157" s="84"/>
      <c r="B1157" s="9"/>
      <c r="C1157" s="458"/>
      <c r="D1157" s="459"/>
      <c r="E1157" s="459"/>
      <c r="F1157" s="459"/>
      <c r="G1157" s="459"/>
      <c r="H1157" s="459"/>
      <c r="I1157" s="459"/>
      <c r="J1157" s="459"/>
      <c r="K1157" s="459"/>
      <c r="L1157" s="459"/>
      <c r="M1157" s="459"/>
      <c r="N1157" s="459"/>
      <c r="O1157" s="459"/>
      <c r="P1157" s="459"/>
      <c r="Q1157" s="459"/>
      <c r="R1157" s="459"/>
      <c r="S1157" s="459"/>
      <c r="T1157" s="459"/>
      <c r="U1157" s="459"/>
      <c r="V1157" s="459"/>
      <c r="W1157" s="459"/>
      <c r="X1157" s="459"/>
      <c r="Y1157" s="459"/>
      <c r="Z1157" s="459"/>
      <c r="AA1157" s="459"/>
      <c r="AB1157" s="459"/>
      <c r="AC1157" s="459"/>
      <c r="AD1157" s="460"/>
    </row>
    <row r="1158" spans="1:35" ht="15" customHeight="1">
      <c r="A1158" s="84"/>
      <c r="B1158" s="285" t="str">
        <f>IF(AG1154=0,"","Favor de ingresar toda la información requerida en la tabla y/o verifique que no tenga información en celdas sombreadas.")</f>
        <v/>
      </c>
      <c r="C1158" s="285"/>
      <c r="D1158" s="40"/>
      <c r="E1158" s="40"/>
      <c r="F1158" s="40"/>
      <c r="G1158" s="40"/>
      <c r="H1158" s="40"/>
      <c r="I1158" s="40"/>
      <c r="J1158" s="40"/>
      <c r="K1158" s="40"/>
      <c r="L1158" s="40"/>
      <c r="M1158" s="40"/>
      <c r="N1158" s="40"/>
      <c r="O1158" s="40"/>
      <c r="P1158" s="40"/>
      <c r="Q1158" s="40"/>
      <c r="R1158" s="40"/>
      <c r="S1158" s="40"/>
      <c r="T1158" s="40"/>
      <c r="U1158" s="40"/>
      <c r="V1158" s="40"/>
      <c r="W1158" s="40"/>
      <c r="X1158" s="40"/>
      <c r="Y1158" s="40"/>
      <c r="Z1158" s="40"/>
      <c r="AA1158" s="40"/>
      <c r="AB1158" s="40"/>
      <c r="AC1158" s="40"/>
      <c r="AD1158" s="40"/>
    </row>
    <row r="1159" spans="1:35" ht="15" customHeight="1">
      <c r="A1159" s="84"/>
      <c r="B1159" s="285" t="str">
        <f>IF(AND(AH1155&gt;0,C1157=""),"Alerta:Debido a que cuenta con registros NS, debe proporcionar una justificación en el area de comentarios al final de la pregunta.","")</f>
        <v/>
      </c>
      <c r="C1159" s="285"/>
      <c r="D1159" s="40"/>
      <c r="E1159" s="40"/>
      <c r="F1159" s="40"/>
      <c r="G1159" s="40"/>
      <c r="H1159" s="40"/>
      <c r="I1159" s="40"/>
      <c r="J1159" s="40"/>
      <c r="K1159" s="40"/>
      <c r="L1159" s="40"/>
      <c r="M1159" s="40"/>
      <c r="N1159" s="40"/>
      <c r="O1159" s="40"/>
      <c r="P1159" s="40"/>
      <c r="Q1159" s="40"/>
      <c r="R1159" s="40"/>
      <c r="S1159" s="40"/>
      <c r="T1159" s="40"/>
      <c r="U1159" s="40"/>
      <c r="V1159" s="40"/>
      <c r="W1159" s="40"/>
      <c r="X1159" s="40"/>
      <c r="Y1159" s="40"/>
      <c r="Z1159" s="40"/>
      <c r="AA1159" s="40"/>
      <c r="AB1159" s="40"/>
      <c r="AC1159" s="40"/>
      <c r="AD1159" s="40"/>
    </row>
    <row r="1160" spans="1:35" ht="15" customHeight="1">
      <c r="A1160" s="84"/>
      <c r="B1160" s="285" t="str">
        <f>IF(AI1154&gt;0,"La cantidad registrada debe ser igual o menor a la cantidad reportada como respuesta en la pregunta anterior del numeral 2.","")</f>
        <v/>
      </c>
      <c r="C1160" s="285"/>
      <c r="D1160" s="40"/>
      <c r="E1160" s="40"/>
      <c r="F1160" s="40"/>
      <c r="G1160" s="40"/>
      <c r="H1160" s="40"/>
      <c r="I1160" s="40"/>
      <c r="J1160" s="40"/>
      <c r="K1160" s="40"/>
      <c r="L1160" s="40"/>
      <c r="M1160" s="40"/>
      <c r="N1160" s="40"/>
      <c r="O1160" s="40"/>
      <c r="P1160" s="40"/>
      <c r="Q1160" s="40"/>
      <c r="R1160" s="40"/>
      <c r="S1160" s="40"/>
      <c r="T1160" s="40"/>
      <c r="U1160" s="40"/>
      <c r="V1160" s="40"/>
      <c r="W1160" s="40"/>
      <c r="X1160" s="40"/>
      <c r="Y1160" s="40"/>
      <c r="Z1160" s="40"/>
      <c r="AA1160" s="40"/>
      <c r="AB1160" s="40"/>
      <c r="AC1160" s="40"/>
      <c r="AD1160" s="40"/>
    </row>
    <row r="1161" spans="1:35" ht="15" customHeight="1">
      <c r="A1161" s="84"/>
      <c r="B1161" s="285"/>
      <c r="C1161" s="285"/>
      <c r="D1161" s="40"/>
      <c r="E1161" s="40"/>
      <c r="F1161" s="40"/>
      <c r="G1161" s="40"/>
      <c r="H1161" s="40"/>
      <c r="I1161" s="40"/>
      <c r="J1161" s="40"/>
      <c r="K1161" s="40"/>
      <c r="L1161" s="40"/>
      <c r="M1161" s="40"/>
      <c r="N1161" s="40"/>
      <c r="O1161" s="40"/>
      <c r="P1161" s="40"/>
      <c r="Q1161" s="40"/>
      <c r="R1161" s="40"/>
      <c r="S1161" s="40"/>
      <c r="T1161" s="40"/>
      <c r="U1161" s="40"/>
      <c r="V1161" s="40"/>
      <c r="W1161" s="40"/>
      <c r="X1161" s="40"/>
      <c r="Y1161" s="40"/>
      <c r="Z1161" s="40"/>
      <c r="AA1161" s="40"/>
      <c r="AB1161" s="40"/>
      <c r="AC1161" s="40"/>
      <c r="AD1161" s="40"/>
    </row>
    <row r="1162" spans="1:35" ht="15" customHeight="1">
      <c r="A1162" s="84"/>
      <c r="B1162" s="285"/>
      <c r="C1162" s="285"/>
      <c r="D1162" s="40"/>
      <c r="E1162" s="40"/>
      <c r="F1162" s="40"/>
      <c r="G1162" s="40"/>
      <c r="H1162" s="40"/>
      <c r="I1162" s="40"/>
      <c r="J1162" s="40"/>
      <c r="K1162" s="40"/>
      <c r="L1162" s="40"/>
      <c r="M1162" s="40"/>
      <c r="N1162" s="40"/>
      <c r="O1162" s="40"/>
      <c r="P1162" s="40"/>
      <c r="Q1162" s="40"/>
      <c r="R1162" s="40"/>
      <c r="S1162" s="40"/>
      <c r="T1162" s="40"/>
      <c r="U1162" s="40"/>
      <c r="V1162" s="40"/>
      <c r="W1162" s="40"/>
      <c r="X1162" s="40"/>
      <c r="Y1162" s="40"/>
      <c r="Z1162" s="40"/>
      <c r="AA1162" s="40"/>
      <c r="AB1162" s="40"/>
      <c r="AC1162" s="40"/>
      <c r="AD1162" s="40"/>
    </row>
    <row r="1163" spans="1:35" ht="15" customHeight="1" thickBot="1">
      <c r="A1163" s="84"/>
      <c r="B1163" s="285"/>
      <c r="C1163" s="285"/>
      <c r="D1163" s="40"/>
      <c r="E1163" s="40"/>
      <c r="F1163" s="40"/>
      <c r="G1163" s="40"/>
      <c r="H1163" s="40"/>
      <c r="I1163" s="40"/>
      <c r="J1163" s="40"/>
      <c r="K1163" s="40"/>
      <c r="L1163" s="40"/>
      <c r="M1163" s="40"/>
      <c r="N1163" s="40"/>
      <c r="O1163" s="40"/>
      <c r="P1163" s="40"/>
      <c r="Q1163" s="40"/>
      <c r="R1163" s="40"/>
      <c r="S1163" s="40"/>
      <c r="T1163" s="40"/>
      <c r="U1163" s="40"/>
      <c r="V1163" s="40"/>
      <c r="W1163" s="40"/>
      <c r="X1163" s="40"/>
      <c r="Y1163" s="40"/>
      <c r="Z1163" s="40"/>
      <c r="AA1163" s="40"/>
      <c r="AB1163" s="40"/>
      <c r="AC1163" s="40"/>
      <c r="AD1163" s="40"/>
    </row>
    <row r="1164" spans="1:35" ht="15" customHeight="1" thickBot="1">
      <c r="A1164" s="202" t="s">
        <v>5063</v>
      </c>
      <c r="B1164" s="464" t="s">
        <v>6309</v>
      </c>
      <c r="C1164" s="336"/>
      <c r="D1164" s="336"/>
      <c r="E1164" s="336"/>
      <c r="F1164" s="336"/>
      <c r="G1164" s="336"/>
      <c r="H1164" s="336"/>
      <c r="I1164" s="336"/>
      <c r="J1164" s="336"/>
      <c r="K1164" s="336"/>
      <c r="L1164" s="336"/>
      <c r="M1164" s="336"/>
      <c r="N1164" s="336"/>
      <c r="O1164" s="336"/>
      <c r="P1164" s="336"/>
      <c r="Q1164" s="336"/>
      <c r="R1164" s="336"/>
      <c r="S1164" s="336"/>
      <c r="T1164" s="336"/>
      <c r="U1164" s="336"/>
      <c r="V1164" s="336"/>
      <c r="W1164" s="336"/>
      <c r="X1164" s="336"/>
      <c r="Y1164" s="336"/>
      <c r="Z1164" s="336"/>
      <c r="AA1164" s="336"/>
      <c r="AB1164" s="336"/>
      <c r="AC1164" s="336"/>
      <c r="AD1164" s="337"/>
    </row>
    <row r="1165" spans="1:35" ht="15" customHeight="1">
      <c r="A1165" s="44"/>
      <c r="B1165" s="531" t="s">
        <v>5154</v>
      </c>
      <c r="C1165" s="319"/>
      <c r="D1165" s="319"/>
      <c r="E1165" s="319"/>
      <c r="F1165" s="319"/>
      <c r="G1165" s="319"/>
      <c r="H1165" s="319"/>
      <c r="I1165" s="319"/>
      <c r="J1165" s="319"/>
      <c r="K1165" s="319"/>
      <c r="L1165" s="319"/>
      <c r="M1165" s="319"/>
      <c r="N1165" s="319"/>
      <c r="O1165" s="319"/>
      <c r="P1165" s="319"/>
      <c r="Q1165" s="319"/>
      <c r="R1165" s="319"/>
      <c r="S1165" s="319"/>
      <c r="T1165" s="319"/>
      <c r="U1165" s="319"/>
      <c r="V1165" s="319"/>
      <c r="W1165" s="319"/>
      <c r="X1165" s="319"/>
      <c r="Y1165" s="319"/>
      <c r="Z1165" s="319"/>
      <c r="AA1165" s="319"/>
      <c r="AB1165" s="319"/>
      <c r="AC1165" s="319"/>
      <c r="AD1165" s="357"/>
    </row>
    <row r="1166" spans="1:35" ht="15" customHeight="1">
      <c r="A1166" s="84"/>
      <c r="B1166" s="238"/>
      <c r="C1166" s="420" t="s">
        <v>6310</v>
      </c>
      <c r="D1166" s="319"/>
      <c r="E1166" s="319"/>
      <c r="F1166" s="319"/>
      <c r="G1166" s="319"/>
      <c r="H1166" s="319"/>
      <c r="I1166" s="319"/>
      <c r="J1166" s="319"/>
      <c r="K1166" s="319"/>
      <c r="L1166" s="319"/>
      <c r="M1166" s="319"/>
      <c r="N1166" s="319"/>
      <c r="O1166" s="319"/>
      <c r="P1166" s="319"/>
      <c r="Q1166" s="319"/>
      <c r="R1166" s="319"/>
      <c r="S1166" s="319"/>
      <c r="T1166" s="319"/>
      <c r="U1166" s="319"/>
      <c r="V1166" s="319"/>
      <c r="W1166" s="319"/>
      <c r="X1166" s="319"/>
      <c r="Y1166" s="319"/>
      <c r="Z1166" s="319"/>
      <c r="AA1166" s="319"/>
      <c r="AB1166" s="319"/>
      <c r="AC1166" s="319"/>
      <c r="AD1166" s="357"/>
    </row>
    <row r="1167" spans="1:35" ht="24" customHeight="1">
      <c r="A1167" s="44"/>
      <c r="B1167" s="237"/>
      <c r="C1167" s="420" t="s">
        <v>6311</v>
      </c>
      <c r="D1167" s="319"/>
      <c r="E1167" s="319"/>
      <c r="F1167" s="319"/>
      <c r="G1167" s="319"/>
      <c r="H1167" s="319"/>
      <c r="I1167" s="319"/>
      <c r="J1167" s="319"/>
      <c r="K1167" s="319"/>
      <c r="L1167" s="319"/>
      <c r="M1167" s="319"/>
      <c r="N1167" s="319"/>
      <c r="O1167" s="319"/>
      <c r="P1167" s="319"/>
      <c r="Q1167" s="319"/>
      <c r="R1167" s="319"/>
      <c r="S1167" s="319"/>
      <c r="T1167" s="319"/>
      <c r="U1167" s="319"/>
      <c r="V1167" s="319"/>
      <c r="W1167" s="319"/>
      <c r="X1167" s="319"/>
      <c r="Y1167" s="319"/>
      <c r="Z1167" s="319"/>
      <c r="AA1167" s="319"/>
      <c r="AB1167" s="319"/>
      <c r="AC1167" s="319"/>
      <c r="AD1167" s="357"/>
    </row>
    <row r="1168" spans="1:35" ht="48" customHeight="1">
      <c r="A1168" s="44"/>
      <c r="B1168" s="238"/>
      <c r="C1168" s="420" t="s">
        <v>6312</v>
      </c>
      <c r="D1168" s="319"/>
      <c r="E1168" s="319"/>
      <c r="F1168" s="319"/>
      <c r="G1168" s="319"/>
      <c r="H1168" s="319"/>
      <c r="I1168" s="319"/>
      <c r="J1168" s="319"/>
      <c r="K1168" s="319"/>
      <c r="L1168" s="319"/>
      <c r="M1168" s="319"/>
      <c r="N1168" s="319"/>
      <c r="O1168" s="319"/>
      <c r="P1168" s="319"/>
      <c r="Q1168" s="319"/>
      <c r="R1168" s="319"/>
      <c r="S1168" s="319"/>
      <c r="T1168" s="319"/>
      <c r="U1168" s="319"/>
      <c r="V1168" s="319"/>
      <c r="W1168" s="319"/>
      <c r="X1168" s="319"/>
      <c r="Y1168" s="319"/>
      <c r="Z1168" s="319"/>
      <c r="AA1168" s="319"/>
      <c r="AB1168" s="319"/>
      <c r="AC1168" s="319"/>
      <c r="AD1168" s="357"/>
    </row>
    <row r="1169" spans="1:35" ht="24" customHeight="1">
      <c r="A1169" s="44"/>
      <c r="B1169" s="238"/>
      <c r="C1169" s="420" t="s">
        <v>6313</v>
      </c>
      <c r="D1169" s="319"/>
      <c r="E1169" s="319"/>
      <c r="F1169" s="319"/>
      <c r="G1169" s="319"/>
      <c r="H1169" s="319"/>
      <c r="I1169" s="319"/>
      <c r="J1169" s="319"/>
      <c r="K1169" s="319"/>
      <c r="L1169" s="319"/>
      <c r="M1169" s="319"/>
      <c r="N1169" s="319"/>
      <c r="O1169" s="319"/>
      <c r="P1169" s="319"/>
      <c r="Q1169" s="319"/>
      <c r="R1169" s="319"/>
      <c r="S1169" s="319"/>
      <c r="T1169" s="319"/>
      <c r="U1169" s="319"/>
      <c r="V1169" s="319"/>
      <c r="W1169" s="319"/>
      <c r="X1169" s="319"/>
      <c r="Y1169" s="319"/>
      <c r="Z1169" s="319"/>
      <c r="AA1169" s="319"/>
      <c r="AB1169" s="319"/>
      <c r="AC1169" s="319"/>
      <c r="AD1169" s="357"/>
    </row>
    <row r="1170" spans="1:35" ht="36" customHeight="1">
      <c r="A1170" s="44"/>
      <c r="B1170" s="238"/>
      <c r="C1170" s="420" t="s">
        <v>6314</v>
      </c>
      <c r="D1170" s="319"/>
      <c r="E1170" s="319"/>
      <c r="F1170" s="319"/>
      <c r="G1170" s="319"/>
      <c r="H1170" s="319"/>
      <c r="I1170" s="319"/>
      <c r="J1170" s="319"/>
      <c r="K1170" s="319"/>
      <c r="L1170" s="319"/>
      <c r="M1170" s="319"/>
      <c r="N1170" s="319"/>
      <c r="O1170" s="319"/>
      <c r="P1170" s="319"/>
      <c r="Q1170" s="319"/>
      <c r="R1170" s="319"/>
      <c r="S1170" s="319"/>
      <c r="T1170" s="319"/>
      <c r="U1170" s="319"/>
      <c r="V1170" s="319"/>
      <c r="W1170" s="319"/>
      <c r="X1170" s="319"/>
      <c r="Y1170" s="319"/>
      <c r="Z1170" s="319"/>
      <c r="AA1170" s="319"/>
      <c r="AB1170" s="319"/>
      <c r="AC1170" s="319"/>
      <c r="AD1170" s="357"/>
    </row>
    <row r="1171" spans="1:35" ht="36" customHeight="1">
      <c r="A1171" s="44"/>
      <c r="B1171" s="239"/>
      <c r="C1171" s="434" t="s">
        <v>6315</v>
      </c>
      <c r="D1171" s="327"/>
      <c r="E1171" s="327"/>
      <c r="F1171" s="327"/>
      <c r="G1171" s="327"/>
      <c r="H1171" s="327"/>
      <c r="I1171" s="327"/>
      <c r="J1171" s="327"/>
      <c r="K1171" s="327"/>
      <c r="L1171" s="327"/>
      <c r="M1171" s="327"/>
      <c r="N1171" s="327"/>
      <c r="O1171" s="327"/>
      <c r="P1171" s="327"/>
      <c r="Q1171" s="327"/>
      <c r="R1171" s="327"/>
      <c r="S1171" s="327"/>
      <c r="T1171" s="327"/>
      <c r="U1171" s="327"/>
      <c r="V1171" s="327"/>
      <c r="W1171" s="327"/>
      <c r="X1171" s="327"/>
      <c r="Y1171" s="327"/>
      <c r="Z1171" s="327"/>
      <c r="AA1171" s="327"/>
      <c r="AB1171" s="327"/>
      <c r="AC1171" s="327"/>
      <c r="AD1171" s="359"/>
    </row>
    <row r="1172" spans="1:35" ht="15" customHeight="1">
      <c r="A1172" s="84"/>
      <c r="B1172" s="40"/>
      <c r="C1172" s="40"/>
      <c r="D1172" s="40"/>
      <c r="E1172" s="40"/>
      <c r="F1172" s="40"/>
      <c r="G1172" s="40"/>
      <c r="H1172" s="40"/>
      <c r="I1172" s="40"/>
      <c r="J1172" s="40"/>
      <c r="K1172" s="40"/>
      <c r="L1172" s="40"/>
      <c r="M1172" s="40"/>
      <c r="N1172" s="40"/>
      <c r="O1172" s="40"/>
      <c r="P1172" s="40"/>
      <c r="Q1172" s="40"/>
      <c r="R1172" s="40"/>
      <c r="S1172" s="40"/>
      <c r="T1172" s="40"/>
      <c r="U1172" s="40"/>
      <c r="V1172" s="40"/>
      <c r="W1172" s="40"/>
      <c r="X1172" s="40"/>
      <c r="Y1172" s="40"/>
      <c r="Z1172" s="40"/>
      <c r="AA1172" s="40"/>
      <c r="AB1172" s="40"/>
      <c r="AC1172" s="40"/>
      <c r="AD1172" s="40"/>
    </row>
    <row r="1173" spans="1:35" ht="15" customHeight="1">
      <c r="A1173" s="44" t="s">
        <v>6316</v>
      </c>
      <c r="B1173" s="432" t="s">
        <v>6317</v>
      </c>
      <c r="C1173" s="319"/>
      <c r="D1173" s="319"/>
      <c r="E1173" s="319"/>
      <c r="F1173" s="319"/>
      <c r="G1173" s="319"/>
      <c r="H1173" s="319"/>
      <c r="I1173" s="319"/>
      <c r="J1173" s="319"/>
      <c r="K1173" s="319"/>
      <c r="L1173" s="319"/>
      <c r="M1173" s="319"/>
      <c r="N1173" s="319"/>
      <c r="O1173" s="319"/>
      <c r="P1173" s="319"/>
      <c r="Q1173" s="319"/>
      <c r="R1173" s="319"/>
      <c r="S1173" s="319"/>
      <c r="T1173" s="319"/>
      <c r="U1173" s="319"/>
      <c r="V1173" s="319"/>
      <c r="W1173" s="319"/>
      <c r="X1173" s="319"/>
      <c r="Y1173" s="319"/>
      <c r="Z1173" s="319"/>
      <c r="AA1173" s="319"/>
      <c r="AB1173" s="319"/>
      <c r="AC1173" s="319"/>
      <c r="AD1173" s="319"/>
    </row>
    <row r="1174" spans="1:35" ht="24" customHeight="1">
      <c r="A1174" s="44"/>
      <c r="B1174" s="65"/>
      <c r="C1174" s="428" t="s">
        <v>6318</v>
      </c>
      <c r="D1174" s="319"/>
      <c r="E1174" s="319"/>
      <c r="F1174" s="319"/>
      <c r="G1174" s="319"/>
      <c r="H1174" s="319"/>
      <c r="I1174" s="319"/>
      <c r="J1174" s="319"/>
      <c r="K1174" s="319"/>
      <c r="L1174" s="319"/>
      <c r="M1174" s="319"/>
      <c r="N1174" s="319"/>
      <c r="O1174" s="319"/>
      <c r="P1174" s="319"/>
      <c r="Q1174" s="319"/>
      <c r="R1174" s="319"/>
      <c r="S1174" s="319"/>
      <c r="T1174" s="319"/>
      <c r="U1174" s="319"/>
      <c r="V1174" s="319"/>
      <c r="W1174" s="319"/>
      <c r="X1174" s="319"/>
      <c r="Y1174" s="319"/>
      <c r="Z1174" s="319"/>
      <c r="AA1174" s="319"/>
      <c r="AB1174" s="319"/>
      <c r="AC1174" s="319"/>
      <c r="AD1174" s="319"/>
    </row>
    <row r="1175" spans="1:35" ht="24" customHeight="1">
      <c r="A1175" s="84"/>
      <c r="B1175" s="9"/>
      <c r="C1175" s="428" t="s">
        <v>6319</v>
      </c>
      <c r="D1175" s="319"/>
      <c r="E1175" s="319"/>
      <c r="F1175" s="319"/>
      <c r="G1175" s="319"/>
      <c r="H1175" s="319"/>
      <c r="I1175" s="319"/>
      <c r="J1175" s="319"/>
      <c r="K1175" s="319"/>
      <c r="L1175" s="319"/>
      <c r="M1175" s="319"/>
      <c r="N1175" s="319"/>
      <c r="O1175" s="319"/>
      <c r="P1175" s="319"/>
      <c r="Q1175" s="319"/>
      <c r="R1175" s="319"/>
      <c r="S1175" s="319"/>
      <c r="T1175" s="319"/>
      <c r="U1175" s="319"/>
      <c r="V1175" s="319"/>
      <c r="W1175" s="319"/>
      <c r="X1175" s="319"/>
      <c r="Y1175" s="319"/>
      <c r="Z1175" s="319"/>
      <c r="AA1175" s="319"/>
      <c r="AB1175" s="319"/>
      <c r="AC1175" s="319"/>
      <c r="AD1175" s="319"/>
    </row>
    <row r="1176" spans="1:35" ht="15" customHeight="1" thickBot="1">
      <c r="A1176" s="84"/>
      <c r="B1176" s="40"/>
      <c r="C1176" s="40"/>
      <c r="D1176" s="40"/>
      <c r="E1176" s="40"/>
      <c r="F1176" s="40"/>
      <c r="G1176" s="40"/>
      <c r="H1176" s="40"/>
      <c r="I1176" s="40"/>
      <c r="J1176" s="40"/>
      <c r="K1176" s="40"/>
      <c r="L1176" s="40"/>
      <c r="M1176" s="40"/>
      <c r="N1176" s="40"/>
      <c r="O1176" s="40"/>
      <c r="P1176" s="40"/>
      <c r="Q1176" s="40"/>
      <c r="R1176" s="40"/>
      <c r="S1176" s="40"/>
      <c r="T1176" s="40"/>
      <c r="U1176" s="40"/>
      <c r="V1176" s="40"/>
      <c r="W1176" s="40"/>
      <c r="X1176" s="40"/>
      <c r="Y1176" s="40"/>
      <c r="Z1176" s="40"/>
      <c r="AA1176" s="40"/>
      <c r="AB1176" s="40"/>
      <c r="AC1176" s="40"/>
      <c r="AD1176" s="40"/>
      <c r="AG1176" t="s">
        <v>5084</v>
      </c>
      <c r="AH1176" t="s">
        <v>5183</v>
      </c>
      <c r="AI1176" t="s">
        <v>6279</v>
      </c>
    </row>
    <row r="1177" spans="1:35" ht="15" customHeight="1" thickBot="1">
      <c r="A1177" s="84"/>
      <c r="B1177" s="40"/>
      <c r="C1177" s="537"/>
      <c r="D1177" s="470"/>
      <c r="E1177" s="470"/>
      <c r="F1177" s="471"/>
      <c r="G1177" s="22" t="s">
        <v>6320</v>
      </c>
      <c r="H1177" s="40"/>
      <c r="I1177" s="40"/>
      <c r="J1177" s="40"/>
      <c r="K1177" s="40"/>
      <c r="L1177" s="40"/>
      <c r="M1177" s="40"/>
      <c r="N1177" s="40"/>
      <c r="O1177" s="40"/>
      <c r="P1177" s="40"/>
      <c r="Q1177" s="40"/>
      <c r="R1177" s="40"/>
      <c r="S1177" s="40"/>
      <c r="T1177" s="40"/>
      <c r="U1177" s="40"/>
      <c r="V1177" s="40"/>
      <c r="W1177" s="40"/>
      <c r="X1177" s="40"/>
      <c r="Y1177" s="40"/>
      <c r="Z1177" s="40"/>
      <c r="AA1177" s="40"/>
      <c r="AB1177" s="40"/>
      <c r="AC1177" s="40"/>
      <c r="AD1177" s="40"/>
      <c r="AG1177">
        <f>IF(AND(C1067=0,C1177=""),0,IF(AND(C1067&gt;0,C1177&lt;&gt;""),0,1))</f>
        <v>0</v>
      </c>
      <c r="AH1177">
        <f>IF(COUNTIF(C1177:C1177,"NS"),1,0)</f>
        <v>0</v>
      </c>
      <c r="AI1177">
        <f>IF(SUM(C1177)&gt;=SUM(C1067),0,1)</f>
        <v>0</v>
      </c>
    </row>
    <row r="1178" spans="1:35" ht="15" customHeight="1">
      <c r="A1178" s="84"/>
      <c r="B1178" s="40"/>
      <c r="C1178" s="40"/>
      <c r="D1178" s="40"/>
      <c r="E1178" s="40"/>
      <c r="F1178" s="40"/>
      <c r="G1178" s="40"/>
      <c r="H1178" s="40"/>
      <c r="I1178" s="40"/>
      <c r="J1178" s="40"/>
      <c r="K1178" s="40"/>
      <c r="L1178" s="40"/>
      <c r="M1178" s="40"/>
      <c r="N1178" s="40"/>
      <c r="O1178" s="40"/>
      <c r="P1178" s="40"/>
      <c r="Q1178" s="40"/>
      <c r="R1178" s="40"/>
      <c r="S1178" s="40"/>
      <c r="T1178" s="40"/>
      <c r="U1178" s="40"/>
      <c r="V1178" s="40"/>
      <c r="W1178" s="40"/>
      <c r="X1178" s="40"/>
      <c r="Y1178" s="40"/>
      <c r="Z1178" s="40"/>
      <c r="AA1178" s="40"/>
      <c r="AB1178" s="40"/>
      <c r="AC1178" s="40"/>
      <c r="AD1178" s="40"/>
      <c r="AH1178" s="284">
        <f>SUM(AH1177:AH1177)</f>
        <v>0</v>
      </c>
    </row>
    <row r="1179" spans="1:35" ht="24" customHeight="1">
      <c r="A1179" s="84"/>
      <c r="B1179" s="9"/>
      <c r="C1179" s="416" t="s">
        <v>5098</v>
      </c>
      <c r="D1179" s="319"/>
      <c r="E1179" s="319"/>
      <c r="F1179" s="319"/>
      <c r="G1179" s="319"/>
      <c r="H1179" s="319"/>
      <c r="I1179" s="319"/>
      <c r="J1179" s="319"/>
      <c r="K1179" s="319"/>
      <c r="L1179" s="319"/>
      <c r="M1179" s="319"/>
      <c r="N1179" s="319"/>
      <c r="O1179" s="319"/>
      <c r="P1179" s="319"/>
      <c r="Q1179" s="319"/>
      <c r="R1179" s="319"/>
      <c r="S1179" s="319"/>
      <c r="T1179" s="319"/>
      <c r="U1179" s="319"/>
      <c r="V1179" s="319"/>
      <c r="W1179" s="319"/>
      <c r="X1179" s="319"/>
      <c r="Y1179" s="319"/>
      <c r="Z1179" s="319"/>
      <c r="AA1179" s="319"/>
      <c r="AB1179" s="319"/>
      <c r="AC1179" s="319"/>
      <c r="AD1179" s="319"/>
    </row>
    <row r="1180" spans="1:35" ht="60" customHeight="1">
      <c r="A1180" s="84"/>
      <c r="B1180" s="9"/>
      <c r="C1180" s="458"/>
      <c r="D1180" s="459"/>
      <c r="E1180" s="459"/>
      <c r="F1180" s="459"/>
      <c r="G1180" s="459"/>
      <c r="H1180" s="459"/>
      <c r="I1180" s="459"/>
      <c r="J1180" s="459"/>
      <c r="K1180" s="459"/>
      <c r="L1180" s="459"/>
      <c r="M1180" s="459"/>
      <c r="N1180" s="459"/>
      <c r="O1180" s="459"/>
      <c r="P1180" s="459"/>
      <c r="Q1180" s="459"/>
      <c r="R1180" s="459"/>
      <c r="S1180" s="459"/>
      <c r="T1180" s="459"/>
      <c r="U1180" s="459"/>
      <c r="V1180" s="459"/>
      <c r="W1180" s="459"/>
      <c r="X1180" s="459"/>
      <c r="Y1180" s="459"/>
      <c r="Z1180" s="459"/>
      <c r="AA1180" s="459"/>
      <c r="AB1180" s="459"/>
      <c r="AC1180" s="459"/>
      <c r="AD1180" s="460"/>
    </row>
    <row r="1181" spans="1:35" ht="15" customHeight="1">
      <c r="A1181" s="44"/>
      <c r="B1181" s="285" t="str">
        <f>IF(AG1177=0,"","Favor de ingresar toda la información requerida en la tabla y/o verifique que no tenga información en celdas sombreadas.")</f>
        <v/>
      </c>
      <c r="C1181" s="285"/>
      <c r="D1181" s="46"/>
      <c r="E1181" s="46"/>
      <c r="F1181" s="46"/>
      <c r="G1181" s="46"/>
      <c r="H1181" s="46"/>
      <c r="I1181" s="46"/>
      <c r="J1181" s="46"/>
      <c r="K1181" s="46"/>
      <c r="L1181" s="46"/>
      <c r="M1181" s="46"/>
      <c r="N1181" s="46"/>
      <c r="O1181" s="46"/>
      <c r="P1181" s="46"/>
      <c r="Q1181" s="46"/>
      <c r="R1181" s="46"/>
      <c r="S1181" s="46"/>
      <c r="T1181" s="46"/>
      <c r="U1181" s="46"/>
      <c r="V1181" s="46"/>
      <c r="W1181" s="46"/>
      <c r="X1181" s="46"/>
      <c r="Y1181" s="46"/>
      <c r="Z1181" s="46"/>
      <c r="AA1181" s="46"/>
      <c r="AB1181" s="46"/>
      <c r="AC1181" s="46"/>
      <c r="AD1181" s="46"/>
    </row>
    <row r="1182" spans="1:35" ht="15" customHeight="1">
      <c r="A1182" s="84"/>
      <c r="B1182" s="285" t="str">
        <f>IF(AND(AH1178&gt;0,C1180=""),"Alerta:Debido a que cuenta con registros NS, debe proporcionar una justificación en el area de comentarios al final de la pregunta.","")</f>
        <v/>
      </c>
      <c r="C1182" s="285"/>
      <c r="D1182" s="40"/>
      <c r="E1182" s="40"/>
      <c r="F1182" s="40"/>
      <c r="G1182" s="40"/>
      <c r="H1182" s="40"/>
      <c r="I1182" s="40"/>
      <c r="J1182" s="40"/>
      <c r="K1182" s="40"/>
      <c r="L1182" s="40"/>
      <c r="M1182" s="40"/>
      <c r="N1182" s="40"/>
      <c r="O1182" s="40"/>
      <c r="P1182" s="40"/>
      <c r="Q1182" s="40"/>
      <c r="R1182" s="40"/>
      <c r="S1182" s="40"/>
      <c r="T1182" s="40"/>
      <c r="U1182" s="40"/>
      <c r="V1182" s="40"/>
      <c r="W1182" s="40"/>
      <c r="X1182" s="40"/>
      <c r="Y1182" s="40"/>
      <c r="Z1182" s="40"/>
      <c r="AA1182" s="40"/>
      <c r="AB1182" s="40"/>
      <c r="AC1182" s="40"/>
      <c r="AD1182" s="40"/>
    </row>
    <row r="1183" spans="1:35" ht="15" customHeight="1">
      <c r="A1183" s="84"/>
      <c r="B1183" s="285" t="str">
        <f>IF(AI1177&gt;0,"La cantidad registrada debe ser igual o mayor a la cantidad reportada como respuesta en la pregunta 4.26.","")</f>
        <v/>
      </c>
      <c r="C1183" s="285"/>
      <c r="D1183" s="40"/>
      <c r="E1183" s="40"/>
      <c r="F1183" s="40"/>
      <c r="G1183" s="40"/>
      <c r="H1183" s="40"/>
      <c r="I1183" s="40"/>
      <c r="J1183" s="40"/>
      <c r="K1183" s="40"/>
      <c r="L1183" s="40"/>
      <c r="M1183" s="40"/>
      <c r="N1183" s="40"/>
      <c r="O1183" s="40"/>
      <c r="P1183" s="40"/>
      <c r="Q1183" s="40"/>
      <c r="R1183" s="40"/>
      <c r="S1183" s="40"/>
      <c r="T1183" s="40"/>
      <c r="U1183" s="40"/>
      <c r="V1183" s="40"/>
      <c r="W1183" s="40"/>
      <c r="X1183" s="40"/>
      <c r="Y1183" s="40"/>
      <c r="Z1183" s="40"/>
      <c r="AA1183" s="40"/>
      <c r="AB1183" s="40"/>
      <c r="AC1183" s="40"/>
      <c r="AD1183" s="40"/>
    </row>
    <row r="1184" spans="1:35" ht="15" customHeight="1">
      <c r="A1184" s="84"/>
      <c r="B1184" s="285"/>
      <c r="C1184" s="285"/>
      <c r="D1184" s="40"/>
      <c r="E1184" s="40"/>
      <c r="F1184" s="40"/>
      <c r="G1184" s="40"/>
      <c r="H1184" s="40"/>
      <c r="I1184" s="40"/>
      <c r="J1184" s="40"/>
      <c r="K1184" s="40"/>
      <c r="L1184" s="40"/>
      <c r="M1184" s="40"/>
      <c r="N1184" s="40"/>
      <c r="O1184" s="40"/>
      <c r="P1184" s="40"/>
      <c r="Q1184" s="40"/>
      <c r="R1184" s="40"/>
      <c r="S1184" s="40"/>
      <c r="T1184" s="40"/>
      <c r="U1184" s="40"/>
      <c r="V1184" s="40"/>
      <c r="W1184" s="40"/>
      <c r="X1184" s="40"/>
      <c r="Y1184" s="40"/>
      <c r="Z1184" s="40"/>
      <c r="AA1184" s="40"/>
      <c r="AB1184" s="40"/>
      <c r="AC1184" s="40"/>
      <c r="AD1184" s="40"/>
    </row>
    <row r="1185" spans="1:36" ht="15" customHeight="1">
      <c r="A1185" s="84"/>
      <c r="B1185" s="285"/>
      <c r="C1185" s="285"/>
      <c r="D1185" s="40"/>
      <c r="E1185" s="40"/>
      <c r="F1185" s="40"/>
      <c r="G1185" s="40"/>
      <c r="H1185" s="40"/>
      <c r="I1185" s="40"/>
      <c r="J1185" s="40"/>
      <c r="K1185" s="40"/>
      <c r="L1185" s="40"/>
      <c r="M1185" s="40"/>
      <c r="N1185" s="40"/>
      <c r="O1185" s="40"/>
      <c r="P1185" s="40"/>
      <c r="Q1185" s="40"/>
      <c r="R1185" s="40"/>
      <c r="S1185" s="40"/>
      <c r="T1185" s="40"/>
      <c r="U1185" s="40"/>
      <c r="V1185" s="40"/>
      <c r="W1185" s="40"/>
      <c r="X1185" s="40"/>
      <c r="Y1185" s="40"/>
      <c r="Z1185" s="40"/>
      <c r="AA1185" s="40"/>
      <c r="AB1185" s="40"/>
      <c r="AC1185" s="40"/>
      <c r="AD1185" s="40"/>
    </row>
    <row r="1186" spans="1:36" ht="15" customHeight="1">
      <c r="A1186" s="84"/>
      <c r="B1186" s="285"/>
      <c r="C1186" s="285"/>
      <c r="D1186" s="40"/>
      <c r="E1186" s="40"/>
      <c r="F1186" s="40"/>
      <c r="G1186" s="40"/>
      <c r="H1186" s="40"/>
      <c r="I1186" s="40"/>
      <c r="J1186" s="40"/>
      <c r="K1186" s="40"/>
      <c r="L1186" s="40"/>
      <c r="M1186" s="40"/>
      <c r="N1186" s="40"/>
      <c r="O1186" s="40"/>
      <c r="P1186" s="40"/>
      <c r="Q1186" s="40"/>
      <c r="R1186" s="40"/>
      <c r="S1186" s="40"/>
      <c r="T1186" s="40"/>
      <c r="U1186" s="40"/>
      <c r="V1186" s="40"/>
      <c r="W1186" s="40"/>
      <c r="X1186" s="40"/>
      <c r="Y1186" s="40"/>
      <c r="Z1186" s="40"/>
      <c r="AA1186" s="40"/>
      <c r="AB1186" s="40"/>
      <c r="AC1186" s="40"/>
      <c r="AD1186" s="40"/>
    </row>
    <row r="1187" spans="1:36" ht="24" customHeight="1">
      <c r="A1187" s="44" t="s">
        <v>6321</v>
      </c>
      <c r="B1187" s="429" t="s">
        <v>6322</v>
      </c>
      <c r="C1187" s="319"/>
      <c r="D1187" s="319"/>
      <c r="E1187" s="319"/>
      <c r="F1187" s="319"/>
      <c r="G1187" s="319"/>
      <c r="H1187" s="319"/>
      <c r="I1187" s="319"/>
      <c r="J1187" s="319"/>
      <c r="K1187" s="319"/>
      <c r="L1187" s="319"/>
      <c r="M1187" s="319"/>
      <c r="N1187" s="319"/>
      <c r="O1187" s="319"/>
      <c r="P1187" s="319"/>
      <c r="Q1187" s="319"/>
      <c r="R1187" s="319"/>
      <c r="S1187" s="319"/>
      <c r="T1187" s="319"/>
      <c r="U1187" s="319"/>
      <c r="V1187" s="319"/>
      <c r="W1187" s="319"/>
      <c r="X1187" s="319"/>
      <c r="Y1187" s="319"/>
      <c r="Z1187" s="319"/>
      <c r="AA1187" s="319"/>
      <c r="AB1187" s="319"/>
      <c r="AC1187" s="319"/>
      <c r="AD1187" s="319"/>
    </row>
    <row r="1188" spans="1:36" ht="24" customHeight="1">
      <c r="A1188" s="44"/>
      <c r="B1188" s="60"/>
      <c r="C1188" s="428" t="s">
        <v>6323</v>
      </c>
      <c r="D1188" s="319"/>
      <c r="E1188" s="319"/>
      <c r="F1188" s="319"/>
      <c r="G1188" s="319"/>
      <c r="H1188" s="319"/>
      <c r="I1188" s="319"/>
      <c r="J1188" s="319"/>
      <c r="K1188" s="319"/>
      <c r="L1188" s="319"/>
      <c r="M1188" s="319"/>
      <c r="N1188" s="319"/>
      <c r="O1188" s="319"/>
      <c r="P1188" s="319"/>
      <c r="Q1188" s="319"/>
      <c r="R1188" s="319"/>
      <c r="S1188" s="319"/>
      <c r="T1188" s="319"/>
      <c r="U1188" s="319"/>
      <c r="V1188" s="319"/>
      <c r="W1188" s="319"/>
      <c r="X1188" s="319"/>
      <c r="Y1188" s="319"/>
      <c r="Z1188" s="319"/>
      <c r="AA1188" s="319"/>
      <c r="AB1188" s="319"/>
      <c r="AC1188" s="319"/>
      <c r="AD1188" s="319"/>
    </row>
    <row r="1189" spans="1:36" ht="24" customHeight="1">
      <c r="A1189" s="44"/>
      <c r="B1189" s="60"/>
      <c r="C1189" s="416" t="s">
        <v>6324</v>
      </c>
      <c r="D1189" s="319"/>
      <c r="E1189" s="319"/>
      <c r="F1189" s="319"/>
      <c r="G1189" s="319"/>
      <c r="H1189" s="319"/>
      <c r="I1189" s="319"/>
      <c r="J1189" s="319"/>
      <c r="K1189" s="319"/>
      <c r="L1189" s="319"/>
      <c r="M1189" s="319"/>
      <c r="N1189" s="319"/>
      <c r="O1189" s="319"/>
      <c r="P1189" s="319"/>
      <c r="Q1189" s="319"/>
      <c r="R1189" s="319"/>
      <c r="S1189" s="319"/>
      <c r="T1189" s="319"/>
      <c r="U1189" s="319"/>
      <c r="V1189" s="319"/>
      <c r="W1189" s="319"/>
      <c r="X1189" s="319"/>
      <c r="Y1189" s="319"/>
      <c r="Z1189" s="319"/>
      <c r="AA1189" s="319"/>
      <c r="AB1189" s="319"/>
      <c r="AC1189" s="319"/>
      <c r="AD1189" s="319"/>
    </row>
    <row r="1190" spans="1:36" ht="15" customHeight="1">
      <c r="A1190" s="44"/>
      <c r="B1190" s="7"/>
      <c r="C1190" s="428" t="s">
        <v>5911</v>
      </c>
      <c r="D1190" s="319"/>
      <c r="E1190" s="319"/>
      <c r="F1190" s="319"/>
      <c r="G1190" s="319"/>
      <c r="H1190" s="319"/>
      <c r="I1190" s="319"/>
      <c r="J1190" s="319"/>
      <c r="K1190" s="319"/>
      <c r="L1190" s="319"/>
      <c r="M1190" s="319"/>
      <c r="N1190" s="319"/>
      <c r="O1190" s="319"/>
      <c r="P1190" s="319"/>
      <c r="Q1190" s="319"/>
      <c r="R1190" s="319"/>
      <c r="S1190" s="319"/>
      <c r="T1190" s="319"/>
      <c r="U1190" s="319"/>
      <c r="V1190" s="319"/>
      <c r="W1190" s="319"/>
      <c r="X1190" s="319"/>
      <c r="Y1190" s="319"/>
      <c r="Z1190" s="319"/>
      <c r="AA1190" s="319"/>
      <c r="AB1190" s="319"/>
      <c r="AC1190" s="319"/>
      <c r="AD1190" s="319"/>
    </row>
    <row r="1191" spans="1:36" ht="15" customHeight="1">
      <c r="A1191" s="44"/>
      <c r="B1191" s="46"/>
      <c r="C1191" s="428" t="s">
        <v>6325</v>
      </c>
      <c r="D1191" s="319"/>
      <c r="E1191" s="319"/>
      <c r="F1191" s="319"/>
      <c r="G1191" s="319"/>
      <c r="H1191" s="319"/>
      <c r="I1191" s="319"/>
      <c r="J1191" s="319"/>
      <c r="K1191" s="319"/>
      <c r="L1191" s="319"/>
      <c r="M1191" s="319"/>
      <c r="N1191" s="319"/>
      <c r="O1191" s="319"/>
      <c r="P1191" s="319"/>
      <c r="Q1191" s="319"/>
      <c r="R1191" s="319"/>
      <c r="S1191" s="319"/>
      <c r="T1191" s="319"/>
      <c r="U1191" s="319"/>
      <c r="V1191" s="319"/>
      <c r="W1191" s="319"/>
      <c r="X1191" s="319"/>
      <c r="Y1191" s="319"/>
      <c r="Z1191" s="319"/>
      <c r="AA1191" s="319"/>
      <c r="AB1191" s="319"/>
      <c r="AC1191" s="319"/>
      <c r="AD1191" s="319"/>
    </row>
    <row r="1192" spans="1:36" ht="15" customHeight="1">
      <c r="A1192" s="84"/>
      <c r="B1192" s="40"/>
      <c r="C1192" s="42"/>
      <c r="D1192" s="42"/>
      <c r="E1192" s="42"/>
      <c r="F1192" s="42"/>
      <c r="G1192" s="42"/>
      <c r="H1192" s="42"/>
      <c r="I1192" s="42"/>
      <c r="J1192" s="42"/>
      <c r="K1192" s="42"/>
      <c r="L1192" s="42"/>
      <c r="M1192" s="42"/>
      <c r="N1192" s="42"/>
      <c r="O1192" s="42"/>
      <c r="P1192" s="42"/>
      <c r="Q1192" s="42"/>
      <c r="R1192" s="42"/>
      <c r="S1192" s="42"/>
      <c r="T1192" s="42"/>
      <c r="U1192" s="42"/>
      <c r="V1192" s="42"/>
      <c r="W1192" s="42"/>
      <c r="X1192" s="42"/>
      <c r="Y1192" s="42"/>
      <c r="Z1192" s="42"/>
      <c r="AA1192" s="42"/>
      <c r="AB1192" s="42"/>
      <c r="AC1192" s="42"/>
      <c r="AD1192" s="42"/>
    </row>
    <row r="1193" spans="1:36" ht="48" customHeight="1">
      <c r="A1193" s="84"/>
      <c r="B1193" s="40"/>
      <c r="C1193" s="334" t="s">
        <v>5171</v>
      </c>
      <c r="D1193" s="329"/>
      <c r="E1193" s="329"/>
      <c r="F1193" s="329"/>
      <c r="G1193" s="329"/>
      <c r="H1193" s="329"/>
      <c r="I1193" s="329"/>
      <c r="J1193" s="329"/>
      <c r="K1193" s="329"/>
      <c r="L1193" s="329"/>
      <c r="M1193" s="329"/>
      <c r="N1193" s="329"/>
      <c r="O1193" s="329"/>
      <c r="P1193" s="329"/>
      <c r="Q1193" s="329"/>
      <c r="R1193" s="329"/>
      <c r="S1193" s="329"/>
      <c r="T1193" s="329"/>
      <c r="U1193" s="329"/>
      <c r="V1193" s="329"/>
      <c r="W1193" s="329"/>
      <c r="X1193" s="331"/>
      <c r="Y1193" s="334" t="s">
        <v>6326</v>
      </c>
      <c r="Z1193" s="329"/>
      <c r="AA1193" s="329"/>
      <c r="AB1193" s="329"/>
      <c r="AC1193" s="329"/>
      <c r="AD1193" s="331"/>
      <c r="AG1193" t="s">
        <v>5084</v>
      </c>
      <c r="AI1193" t="s">
        <v>5914</v>
      </c>
      <c r="AJ1193" t="s">
        <v>5915</v>
      </c>
    </row>
    <row r="1194" spans="1:36" ht="15" customHeight="1">
      <c r="A1194" s="84"/>
      <c r="B1194" s="40"/>
      <c r="C1194" s="244" t="s">
        <v>5784</v>
      </c>
      <c r="D1194" s="443" t="s">
        <v>5355</v>
      </c>
      <c r="E1194" s="329"/>
      <c r="F1194" s="329"/>
      <c r="G1194" s="329"/>
      <c r="H1194" s="329"/>
      <c r="I1194" s="329"/>
      <c r="J1194" s="329"/>
      <c r="K1194" s="329"/>
      <c r="L1194" s="329"/>
      <c r="M1194" s="329"/>
      <c r="N1194" s="329"/>
      <c r="O1194" s="329"/>
      <c r="P1194" s="329"/>
      <c r="Q1194" s="329"/>
      <c r="R1194" s="329"/>
      <c r="S1194" s="329"/>
      <c r="T1194" s="329"/>
      <c r="U1194" s="329"/>
      <c r="V1194" s="329"/>
      <c r="W1194" s="329"/>
      <c r="X1194" s="331"/>
      <c r="Y1194" s="355"/>
      <c r="Z1194" s="329"/>
      <c r="AA1194" s="329"/>
      <c r="AB1194" s="329"/>
      <c r="AC1194" s="329"/>
      <c r="AD1194" s="331"/>
      <c r="AH1194" t="s">
        <v>5183</v>
      </c>
      <c r="AJ1194">
        <f>IF(SUM(Y1220)=SUM(C1177),0,1)</f>
        <v>0</v>
      </c>
    </row>
    <row r="1195" spans="1:36" ht="15" customHeight="1">
      <c r="A1195" s="84"/>
      <c r="B1195" s="40"/>
      <c r="C1195" s="180" t="s">
        <v>5021</v>
      </c>
      <c r="D1195" s="443" t="str">
        <f>IF(CNGMD_2023_M5_Secc2!D40="","",CNGMD_2023_M5_Secc2!D40)</f>
        <v/>
      </c>
      <c r="E1195" s="329"/>
      <c r="F1195" s="329"/>
      <c r="G1195" s="329"/>
      <c r="H1195" s="329"/>
      <c r="I1195" s="329"/>
      <c r="J1195" s="329"/>
      <c r="K1195" s="329"/>
      <c r="L1195" s="329"/>
      <c r="M1195" s="329"/>
      <c r="N1195" s="329"/>
      <c r="O1195" s="329"/>
      <c r="P1195" s="329"/>
      <c r="Q1195" s="329"/>
      <c r="R1195" s="329"/>
      <c r="S1195" s="329"/>
      <c r="T1195" s="329"/>
      <c r="U1195" s="329"/>
      <c r="V1195" s="329"/>
      <c r="W1195" s="329"/>
      <c r="X1195" s="331"/>
      <c r="Y1195" s="355"/>
      <c r="Z1195" s="329"/>
      <c r="AA1195" s="329"/>
      <c r="AB1195" s="329"/>
      <c r="AC1195" s="329"/>
      <c r="AD1195" s="331"/>
      <c r="AG1195">
        <f>IF(AND(Y1083=0,COUNTBLANK(D1195)=0,Y1195=""),0,IF(AND(Y1083&gt;0,C1177=0,COUNTBLANK(D1195)=0,Y1195=""),0,IF(AND(Y1083&gt;0,C1177&gt;0,COUNTBLANK(D1195)=0,Y1195&lt;&gt;""),0,IF(AND(COUNTBLANK(D1195)=1,Y1195=""),0,1))))</f>
        <v>0</v>
      </c>
      <c r="AH1195">
        <f t="shared" ref="AH1195:AH1219" si="227">IF(COUNTIF(D1195:AD1195,"NS"),1,0)</f>
        <v>0</v>
      </c>
      <c r="AI1195">
        <f t="shared" ref="AI1195:AI1219" si="228">IF(SUM(Y1195)&gt;=SUM(Y1083),0,1)</f>
        <v>0</v>
      </c>
    </row>
    <row r="1196" spans="1:36" ht="15" customHeight="1">
      <c r="A1196" s="84"/>
      <c r="B1196" s="40"/>
      <c r="C1196" s="58" t="s">
        <v>5022</v>
      </c>
      <c r="D1196" s="443" t="str">
        <f>IF(CNGMD_2023_M5_Secc2!D41="","",CNGMD_2023_M5_Secc2!D41)</f>
        <v/>
      </c>
      <c r="E1196" s="329"/>
      <c r="F1196" s="329"/>
      <c r="G1196" s="329"/>
      <c r="H1196" s="329"/>
      <c r="I1196" s="329"/>
      <c r="J1196" s="329"/>
      <c r="K1196" s="329"/>
      <c r="L1196" s="329"/>
      <c r="M1196" s="329"/>
      <c r="N1196" s="329"/>
      <c r="O1196" s="329"/>
      <c r="P1196" s="329"/>
      <c r="Q1196" s="329"/>
      <c r="R1196" s="329"/>
      <c r="S1196" s="329"/>
      <c r="T1196" s="329"/>
      <c r="U1196" s="329"/>
      <c r="V1196" s="329"/>
      <c r="W1196" s="329"/>
      <c r="X1196" s="331"/>
      <c r="Y1196" s="355"/>
      <c r="Z1196" s="329"/>
      <c r="AA1196" s="329"/>
      <c r="AB1196" s="329"/>
      <c r="AC1196" s="329"/>
      <c r="AD1196" s="331"/>
      <c r="AG1196">
        <f>IF(AND(Y1084=0,COUNTBLANK(D1196)=0,Y1196=""),0,IF(AND(Y1084&gt;0,C1177=0,COUNTBLANK(D1196)=0,Y1196=""),0,IF(AND(Y1084&gt;0,C1177&gt;0,COUNTBLANK(D1196)=0,Y1196&lt;&gt;""),0,IF(AND(COUNTBLANK(D1196)=1,Y1196=""),0,1))))</f>
        <v>0</v>
      </c>
      <c r="AH1196">
        <f t="shared" si="227"/>
        <v>0</v>
      </c>
      <c r="AI1196">
        <f t="shared" si="228"/>
        <v>0</v>
      </c>
    </row>
    <row r="1197" spans="1:36" ht="15" customHeight="1">
      <c r="A1197" s="84"/>
      <c r="B1197" s="40"/>
      <c r="C1197" s="58" t="s">
        <v>5024</v>
      </c>
      <c r="D1197" s="443" t="str">
        <f>IF(CNGMD_2023_M5_Secc2!D42="","",CNGMD_2023_M5_Secc2!D42)</f>
        <v/>
      </c>
      <c r="E1197" s="329"/>
      <c r="F1197" s="329"/>
      <c r="G1197" s="329"/>
      <c r="H1197" s="329"/>
      <c r="I1197" s="329"/>
      <c r="J1197" s="329"/>
      <c r="K1197" s="329"/>
      <c r="L1197" s="329"/>
      <c r="M1197" s="329"/>
      <c r="N1197" s="329"/>
      <c r="O1197" s="329"/>
      <c r="P1197" s="329"/>
      <c r="Q1197" s="329"/>
      <c r="R1197" s="329"/>
      <c r="S1197" s="329"/>
      <c r="T1197" s="329"/>
      <c r="U1197" s="329"/>
      <c r="V1197" s="329"/>
      <c r="W1197" s="329"/>
      <c r="X1197" s="331"/>
      <c r="Y1197" s="355"/>
      <c r="Z1197" s="329"/>
      <c r="AA1197" s="329"/>
      <c r="AB1197" s="329"/>
      <c r="AC1197" s="329"/>
      <c r="AD1197" s="331"/>
      <c r="AG1197">
        <f>IF(AND(Y1085=0,COUNTBLANK(D1197)=0,Y1197=""),0,IF(AND(Y1085&gt;0,C1177=0,COUNTBLANK(D1197)=0,Y1197=""),0,IF(AND(Y1085&gt;0,C1177&gt;0,COUNTBLANK(D1197)=0,Y1197&lt;&gt;""),0,IF(AND(COUNTBLANK(D1197)=1,Y1197=""),0,1))))</f>
        <v>0</v>
      </c>
      <c r="AH1197">
        <f t="shared" si="227"/>
        <v>0</v>
      </c>
      <c r="AI1197">
        <f t="shared" si="228"/>
        <v>0</v>
      </c>
    </row>
    <row r="1198" spans="1:36" ht="15" customHeight="1">
      <c r="A1198" s="84"/>
      <c r="B1198" s="40"/>
      <c r="C1198" s="58" t="s">
        <v>5025</v>
      </c>
      <c r="D1198" s="443" t="str">
        <f>IF(CNGMD_2023_M5_Secc2!D43="","",CNGMD_2023_M5_Secc2!D43)</f>
        <v/>
      </c>
      <c r="E1198" s="329"/>
      <c r="F1198" s="329"/>
      <c r="G1198" s="329"/>
      <c r="H1198" s="329"/>
      <c r="I1198" s="329"/>
      <c r="J1198" s="329"/>
      <c r="K1198" s="329"/>
      <c r="L1198" s="329"/>
      <c r="M1198" s="329"/>
      <c r="N1198" s="329"/>
      <c r="O1198" s="329"/>
      <c r="P1198" s="329"/>
      <c r="Q1198" s="329"/>
      <c r="R1198" s="329"/>
      <c r="S1198" s="329"/>
      <c r="T1198" s="329"/>
      <c r="U1198" s="329"/>
      <c r="V1198" s="329"/>
      <c r="W1198" s="329"/>
      <c r="X1198" s="331"/>
      <c r="Y1198" s="355"/>
      <c r="Z1198" s="329"/>
      <c r="AA1198" s="329"/>
      <c r="AB1198" s="329"/>
      <c r="AC1198" s="329"/>
      <c r="AD1198" s="331"/>
      <c r="AG1198">
        <f>IF(AND(Y1086=0,COUNTBLANK(D1198)=0,Y1198=""),0,IF(AND(Y1086&gt;0,C1177=0,COUNTBLANK(D1198)=0,Y1198=""),0,IF(AND(Y1086&gt;0,C1177&gt;0,COUNTBLANK(D1198)=0,Y1198&lt;&gt;""),0,IF(AND(COUNTBLANK(D1198)=1,Y1198=""),0,1))))</f>
        <v>0</v>
      </c>
      <c r="AH1198">
        <f t="shared" si="227"/>
        <v>0</v>
      </c>
      <c r="AI1198">
        <f t="shared" si="228"/>
        <v>0</v>
      </c>
    </row>
    <row r="1199" spans="1:36" ht="15" customHeight="1">
      <c r="A1199" s="84"/>
      <c r="B1199" s="40"/>
      <c r="C1199" s="58" t="s">
        <v>5026</v>
      </c>
      <c r="D1199" s="443" t="str">
        <f>IF(CNGMD_2023_M5_Secc2!D44="","",CNGMD_2023_M5_Secc2!D44)</f>
        <v/>
      </c>
      <c r="E1199" s="329"/>
      <c r="F1199" s="329"/>
      <c r="G1199" s="329"/>
      <c r="H1199" s="329"/>
      <c r="I1199" s="329"/>
      <c r="J1199" s="329"/>
      <c r="K1199" s="329"/>
      <c r="L1199" s="329"/>
      <c r="M1199" s="329"/>
      <c r="N1199" s="329"/>
      <c r="O1199" s="329"/>
      <c r="P1199" s="329"/>
      <c r="Q1199" s="329"/>
      <c r="R1199" s="329"/>
      <c r="S1199" s="329"/>
      <c r="T1199" s="329"/>
      <c r="U1199" s="329"/>
      <c r="V1199" s="329"/>
      <c r="W1199" s="329"/>
      <c r="X1199" s="331"/>
      <c r="Y1199" s="355"/>
      <c r="Z1199" s="329"/>
      <c r="AA1199" s="329"/>
      <c r="AB1199" s="329"/>
      <c r="AC1199" s="329"/>
      <c r="AD1199" s="331"/>
      <c r="AG1199">
        <f>IF(AND(Y1087=0,COUNTBLANK(D1199)=0,Y1199=""),0,IF(AND(Y1087&gt;0,C1177=0,COUNTBLANK(D1199)=0,Y1199=""),0,IF(AND(Y1087&gt;0,C1177&gt;0,COUNTBLANK(D1199)=0,Y1199&lt;&gt;""),0,IF(AND(COUNTBLANK(D1199)=1,Y1199=""),0,1))))</f>
        <v>0</v>
      </c>
      <c r="AH1199">
        <f t="shared" si="227"/>
        <v>0</v>
      </c>
      <c r="AI1199">
        <f t="shared" si="228"/>
        <v>0</v>
      </c>
    </row>
    <row r="1200" spans="1:36" ht="15" customHeight="1">
      <c r="A1200" s="84"/>
      <c r="B1200" s="40"/>
      <c r="C1200" s="58" t="s">
        <v>5028</v>
      </c>
      <c r="D1200" s="443" t="str">
        <f>IF(CNGMD_2023_M5_Secc2!D45="","",CNGMD_2023_M5_Secc2!D45)</f>
        <v/>
      </c>
      <c r="E1200" s="329"/>
      <c r="F1200" s="329"/>
      <c r="G1200" s="329"/>
      <c r="H1200" s="329"/>
      <c r="I1200" s="329"/>
      <c r="J1200" s="329"/>
      <c r="K1200" s="329"/>
      <c r="L1200" s="329"/>
      <c r="M1200" s="329"/>
      <c r="N1200" s="329"/>
      <c r="O1200" s="329"/>
      <c r="P1200" s="329"/>
      <c r="Q1200" s="329"/>
      <c r="R1200" s="329"/>
      <c r="S1200" s="329"/>
      <c r="T1200" s="329"/>
      <c r="U1200" s="329"/>
      <c r="V1200" s="329"/>
      <c r="W1200" s="329"/>
      <c r="X1200" s="331"/>
      <c r="Y1200" s="355"/>
      <c r="Z1200" s="329"/>
      <c r="AA1200" s="329"/>
      <c r="AB1200" s="329"/>
      <c r="AC1200" s="329"/>
      <c r="AD1200" s="331"/>
      <c r="AG1200">
        <f>IF(AND(Y1088=0,COUNTBLANK(D1200)=0,Y1200=""),0,IF(AND(Y1088&gt;0,C1177=0,COUNTBLANK(D1200)=0,Y1200=""),0,IF(AND(Y1088&gt;0,C1177&gt;0,COUNTBLANK(D1200)=0,Y1200&lt;&gt;""),0,IF(AND(COUNTBLANK(D1200)=1,Y1200=""),0,1))))</f>
        <v>0</v>
      </c>
      <c r="AH1200">
        <f t="shared" si="227"/>
        <v>0</v>
      </c>
      <c r="AI1200">
        <f t="shared" si="228"/>
        <v>0</v>
      </c>
    </row>
    <row r="1201" spans="1:35" ht="15" customHeight="1">
      <c r="A1201" s="84"/>
      <c r="B1201" s="40"/>
      <c r="C1201" s="58" t="s">
        <v>5030</v>
      </c>
      <c r="D1201" s="443" t="str">
        <f>IF(CNGMD_2023_M5_Secc2!D46="","",CNGMD_2023_M5_Secc2!D46)</f>
        <v/>
      </c>
      <c r="E1201" s="329"/>
      <c r="F1201" s="329"/>
      <c r="G1201" s="329"/>
      <c r="H1201" s="329"/>
      <c r="I1201" s="329"/>
      <c r="J1201" s="329"/>
      <c r="K1201" s="329"/>
      <c r="L1201" s="329"/>
      <c r="M1201" s="329"/>
      <c r="N1201" s="329"/>
      <c r="O1201" s="329"/>
      <c r="P1201" s="329"/>
      <c r="Q1201" s="329"/>
      <c r="R1201" s="329"/>
      <c r="S1201" s="329"/>
      <c r="T1201" s="329"/>
      <c r="U1201" s="329"/>
      <c r="V1201" s="329"/>
      <c r="W1201" s="329"/>
      <c r="X1201" s="331"/>
      <c r="Y1201" s="355"/>
      <c r="Z1201" s="329"/>
      <c r="AA1201" s="329"/>
      <c r="AB1201" s="329"/>
      <c r="AC1201" s="329"/>
      <c r="AD1201" s="331"/>
      <c r="AG1201">
        <f>IF(AND(Y1089=0,COUNTBLANK(D1201)=0,Y1201=""),0,IF(AND(Y1089&gt;0,C1177=0,COUNTBLANK(D1201)=0,Y1201=""),0,IF(AND(Y1089&gt;0,C1177&gt;0,COUNTBLANK(D1201)=0,Y1201&lt;&gt;""),0,IF(AND(COUNTBLANK(D1201)=1,Y1201=""),0,1))))</f>
        <v>0</v>
      </c>
      <c r="AH1201">
        <f t="shared" si="227"/>
        <v>0</v>
      </c>
      <c r="AI1201">
        <f t="shared" si="228"/>
        <v>0</v>
      </c>
    </row>
    <row r="1202" spans="1:35" ht="15" customHeight="1">
      <c r="A1202" s="84"/>
      <c r="B1202" s="40"/>
      <c r="C1202" s="58" t="s">
        <v>5032</v>
      </c>
      <c r="D1202" s="443" t="str">
        <f>IF(CNGMD_2023_M5_Secc2!D47="","",CNGMD_2023_M5_Secc2!D47)</f>
        <v/>
      </c>
      <c r="E1202" s="329"/>
      <c r="F1202" s="329"/>
      <c r="G1202" s="329"/>
      <c r="H1202" s="329"/>
      <c r="I1202" s="329"/>
      <c r="J1202" s="329"/>
      <c r="K1202" s="329"/>
      <c r="L1202" s="329"/>
      <c r="M1202" s="329"/>
      <c r="N1202" s="329"/>
      <c r="O1202" s="329"/>
      <c r="P1202" s="329"/>
      <c r="Q1202" s="329"/>
      <c r="R1202" s="329"/>
      <c r="S1202" s="329"/>
      <c r="T1202" s="329"/>
      <c r="U1202" s="329"/>
      <c r="V1202" s="329"/>
      <c r="W1202" s="329"/>
      <c r="X1202" s="331"/>
      <c r="Y1202" s="355"/>
      <c r="Z1202" s="329"/>
      <c r="AA1202" s="329"/>
      <c r="AB1202" s="329"/>
      <c r="AC1202" s="329"/>
      <c r="AD1202" s="331"/>
      <c r="AG1202">
        <f>IF(AND(Y1090=0,COUNTBLANK(D1202)=0,Y1202=""),0,IF(AND(Y1090&gt;0,C1177=0,COUNTBLANK(D1202)=0,Y1202=""),0,IF(AND(Y1090&gt;0,C1177&gt;0,COUNTBLANK(D1202)=0,Y1202&lt;&gt;""),0,IF(AND(COUNTBLANK(D1202)=1,Y1202=""),0,1))))</f>
        <v>0</v>
      </c>
      <c r="AH1202">
        <f t="shared" si="227"/>
        <v>0</v>
      </c>
      <c r="AI1202">
        <f t="shared" si="228"/>
        <v>0</v>
      </c>
    </row>
    <row r="1203" spans="1:35" ht="15" customHeight="1">
      <c r="A1203" s="84"/>
      <c r="B1203" s="40"/>
      <c r="C1203" s="58" t="s">
        <v>5034</v>
      </c>
      <c r="D1203" s="443" t="str">
        <f>IF(CNGMD_2023_M5_Secc2!D48="","",CNGMD_2023_M5_Secc2!D48)</f>
        <v/>
      </c>
      <c r="E1203" s="329"/>
      <c r="F1203" s="329"/>
      <c r="G1203" s="329"/>
      <c r="H1203" s="329"/>
      <c r="I1203" s="329"/>
      <c r="J1203" s="329"/>
      <c r="K1203" s="329"/>
      <c r="L1203" s="329"/>
      <c r="M1203" s="329"/>
      <c r="N1203" s="329"/>
      <c r="O1203" s="329"/>
      <c r="P1203" s="329"/>
      <c r="Q1203" s="329"/>
      <c r="R1203" s="329"/>
      <c r="S1203" s="329"/>
      <c r="T1203" s="329"/>
      <c r="U1203" s="329"/>
      <c r="V1203" s="329"/>
      <c r="W1203" s="329"/>
      <c r="X1203" s="331"/>
      <c r="Y1203" s="355"/>
      <c r="Z1203" s="329"/>
      <c r="AA1203" s="329"/>
      <c r="AB1203" s="329"/>
      <c r="AC1203" s="329"/>
      <c r="AD1203" s="331"/>
      <c r="AG1203">
        <f>IF(AND(Y1091=0,COUNTBLANK(D1203)=0,Y1203=""),0,IF(AND(Y1091&gt;0,C1177=0,COUNTBLANK(D1203)=0,Y1203=""),0,IF(AND(Y1091&gt;0,C1177&gt;0,COUNTBLANK(D1203)=0,Y1203&lt;&gt;""),0,IF(AND(COUNTBLANK(D1203)=1,Y1203=""),0,1))))</f>
        <v>0</v>
      </c>
      <c r="AH1203">
        <f t="shared" si="227"/>
        <v>0</v>
      </c>
      <c r="AI1203">
        <f t="shared" si="228"/>
        <v>0</v>
      </c>
    </row>
    <row r="1204" spans="1:35" ht="15" customHeight="1">
      <c r="A1204" s="84"/>
      <c r="B1204" s="40"/>
      <c r="C1204" s="58" t="s">
        <v>5036</v>
      </c>
      <c r="D1204" s="443" t="str">
        <f>IF(CNGMD_2023_M5_Secc2!D49="","",CNGMD_2023_M5_Secc2!D49)</f>
        <v/>
      </c>
      <c r="E1204" s="329"/>
      <c r="F1204" s="329"/>
      <c r="G1204" s="329"/>
      <c r="H1204" s="329"/>
      <c r="I1204" s="329"/>
      <c r="J1204" s="329"/>
      <c r="K1204" s="329"/>
      <c r="L1204" s="329"/>
      <c r="M1204" s="329"/>
      <c r="N1204" s="329"/>
      <c r="O1204" s="329"/>
      <c r="P1204" s="329"/>
      <c r="Q1204" s="329"/>
      <c r="R1204" s="329"/>
      <c r="S1204" s="329"/>
      <c r="T1204" s="329"/>
      <c r="U1204" s="329"/>
      <c r="V1204" s="329"/>
      <c r="W1204" s="329"/>
      <c r="X1204" s="331"/>
      <c r="Y1204" s="355"/>
      <c r="Z1204" s="329"/>
      <c r="AA1204" s="329"/>
      <c r="AB1204" s="329"/>
      <c r="AC1204" s="329"/>
      <c r="AD1204" s="331"/>
      <c r="AG1204">
        <f>IF(AND(Y1092=0,COUNTBLANK(D1204)=0,Y1204=""),0,IF(AND(Y1092&gt;0,C1177=0,COUNTBLANK(D1204)=0,Y1204=""),0,IF(AND(Y1092&gt;0,C1177&gt;0,COUNTBLANK(D1204)=0,Y1204&lt;&gt;""),0,IF(AND(COUNTBLANK(D1204)=1,Y1204=""),0,1))))</f>
        <v>0</v>
      </c>
      <c r="AH1204">
        <f t="shared" si="227"/>
        <v>0</v>
      </c>
      <c r="AI1204">
        <f t="shared" si="228"/>
        <v>0</v>
      </c>
    </row>
    <row r="1205" spans="1:35" ht="15" customHeight="1">
      <c r="A1205" s="84"/>
      <c r="B1205" s="40"/>
      <c r="C1205" s="58" t="s">
        <v>5038</v>
      </c>
      <c r="D1205" s="443" t="str">
        <f>IF(CNGMD_2023_M5_Secc2!D50="","",CNGMD_2023_M5_Secc2!D50)</f>
        <v/>
      </c>
      <c r="E1205" s="329"/>
      <c r="F1205" s="329"/>
      <c r="G1205" s="329"/>
      <c r="H1205" s="329"/>
      <c r="I1205" s="329"/>
      <c r="J1205" s="329"/>
      <c r="K1205" s="329"/>
      <c r="L1205" s="329"/>
      <c r="M1205" s="329"/>
      <c r="N1205" s="329"/>
      <c r="O1205" s="329"/>
      <c r="P1205" s="329"/>
      <c r="Q1205" s="329"/>
      <c r="R1205" s="329"/>
      <c r="S1205" s="329"/>
      <c r="T1205" s="329"/>
      <c r="U1205" s="329"/>
      <c r="V1205" s="329"/>
      <c r="W1205" s="329"/>
      <c r="X1205" s="331"/>
      <c r="Y1205" s="355"/>
      <c r="Z1205" s="329"/>
      <c r="AA1205" s="329"/>
      <c r="AB1205" s="329"/>
      <c r="AC1205" s="329"/>
      <c r="AD1205" s="331"/>
      <c r="AG1205">
        <f>IF(AND(Y1093=0,COUNTBLANK(D1205)=0,Y1205=""),0,IF(AND(Y1093&gt;0,C1177=0,COUNTBLANK(D1205)=0,Y1205=""),0,IF(AND(Y1093&gt;0,C1177&gt;0,COUNTBLANK(D1205)=0,Y1205&lt;&gt;""),0,IF(AND(COUNTBLANK(D1205)=1,Y1205=""),0,1))))</f>
        <v>0</v>
      </c>
      <c r="AH1205">
        <f t="shared" si="227"/>
        <v>0</v>
      </c>
      <c r="AI1205">
        <f t="shared" si="228"/>
        <v>0</v>
      </c>
    </row>
    <row r="1206" spans="1:35" ht="15" customHeight="1">
      <c r="A1206" s="84"/>
      <c r="B1206" s="40"/>
      <c r="C1206" s="58" t="s">
        <v>5039</v>
      </c>
      <c r="D1206" s="443" t="str">
        <f>IF(CNGMD_2023_M5_Secc2!D51="","",CNGMD_2023_M5_Secc2!D51)</f>
        <v/>
      </c>
      <c r="E1206" s="329"/>
      <c r="F1206" s="329"/>
      <c r="G1206" s="329"/>
      <c r="H1206" s="329"/>
      <c r="I1206" s="329"/>
      <c r="J1206" s="329"/>
      <c r="K1206" s="329"/>
      <c r="L1206" s="329"/>
      <c r="M1206" s="329"/>
      <c r="N1206" s="329"/>
      <c r="O1206" s="329"/>
      <c r="P1206" s="329"/>
      <c r="Q1206" s="329"/>
      <c r="R1206" s="329"/>
      <c r="S1206" s="329"/>
      <c r="T1206" s="329"/>
      <c r="U1206" s="329"/>
      <c r="V1206" s="329"/>
      <c r="W1206" s="329"/>
      <c r="X1206" s="331"/>
      <c r="Y1206" s="355"/>
      <c r="Z1206" s="329"/>
      <c r="AA1206" s="329"/>
      <c r="AB1206" s="329"/>
      <c r="AC1206" s="329"/>
      <c r="AD1206" s="331"/>
      <c r="AG1206">
        <f>IF(AND(Y1094=0,COUNTBLANK(D1206)=0,Y1206=""),0,IF(AND(Y1094&gt;0,C1177=0,COUNTBLANK(D1206)=0,Y1206=""),0,IF(AND(Y1094&gt;0,C1177&gt;0,COUNTBLANK(D1206)=0,Y1206&lt;&gt;""),0,IF(AND(COUNTBLANK(D1206)=1,Y1206=""),0,1))))</f>
        <v>0</v>
      </c>
      <c r="AH1206">
        <f t="shared" si="227"/>
        <v>0</v>
      </c>
      <c r="AI1206">
        <f t="shared" si="228"/>
        <v>0</v>
      </c>
    </row>
    <row r="1207" spans="1:35" ht="15" customHeight="1">
      <c r="A1207" s="84"/>
      <c r="B1207" s="40"/>
      <c r="C1207" s="58" t="s">
        <v>5040</v>
      </c>
      <c r="D1207" s="443" t="str">
        <f>IF(CNGMD_2023_M5_Secc2!D52="","",CNGMD_2023_M5_Secc2!D52)</f>
        <v/>
      </c>
      <c r="E1207" s="329"/>
      <c r="F1207" s="329"/>
      <c r="G1207" s="329"/>
      <c r="H1207" s="329"/>
      <c r="I1207" s="329"/>
      <c r="J1207" s="329"/>
      <c r="K1207" s="329"/>
      <c r="L1207" s="329"/>
      <c r="M1207" s="329"/>
      <c r="N1207" s="329"/>
      <c r="O1207" s="329"/>
      <c r="P1207" s="329"/>
      <c r="Q1207" s="329"/>
      <c r="R1207" s="329"/>
      <c r="S1207" s="329"/>
      <c r="T1207" s="329"/>
      <c r="U1207" s="329"/>
      <c r="V1207" s="329"/>
      <c r="W1207" s="329"/>
      <c r="X1207" s="331"/>
      <c r="Y1207" s="355"/>
      <c r="Z1207" s="329"/>
      <c r="AA1207" s="329"/>
      <c r="AB1207" s="329"/>
      <c r="AC1207" s="329"/>
      <c r="AD1207" s="331"/>
      <c r="AG1207">
        <f>IF(AND(Y1095=0,COUNTBLANK(D1207)=0,Y1207=""),0,IF(AND(Y1095&gt;0,C1177=0,COUNTBLANK(D1207)=0,Y1207=""),0,IF(AND(Y1095&gt;0,C1177&gt;0,COUNTBLANK(D1207)=0,Y1207&lt;&gt;""),0,IF(AND(COUNTBLANK(D1207)=1,Y1207=""),0,1))))</f>
        <v>0</v>
      </c>
      <c r="AH1207">
        <f t="shared" si="227"/>
        <v>0</v>
      </c>
      <c r="AI1207">
        <f t="shared" si="228"/>
        <v>0</v>
      </c>
    </row>
    <row r="1208" spans="1:35" ht="15" customHeight="1">
      <c r="A1208" s="84"/>
      <c r="B1208" s="40"/>
      <c r="C1208" s="58" t="s">
        <v>5041</v>
      </c>
      <c r="D1208" s="443" t="str">
        <f>IF(CNGMD_2023_M5_Secc2!D53="","",CNGMD_2023_M5_Secc2!D53)</f>
        <v/>
      </c>
      <c r="E1208" s="329"/>
      <c r="F1208" s="329"/>
      <c r="G1208" s="329"/>
      <c r="H1208" s="329"/>
      <c r="I1208" s="329"/>
      <c r="J1208" s="329"/>
      <c r="K1208" s="329"/>
      <c r="L1208" s="329"/>
      <c r="M1208" s="329"/>
      <c r="N1208" s="329"/>
      <c r="O1208" s="329"/>
      <c r="P1208" s="329"/>
      <c r="Q1208" s="329"/>
      <c r="R1208" s="329"/>
      <c r="S1208" s="329"/>
      <c r="T1208" s="329"/>
      <c r="U1208" s="329"/>
      <c r="V1208" s="329"/>
      <c r="W1208" s="329"/>
      <c r="X1208" s="331"/>
      <c r="Y1208" s="355"/>
      <c r="Z1208" s="329"/>
      <c r="AA1208" s="329"/>
      <c r="AB1208" s="329"/>
      <c r="AC1208" s="329"/>
      <c r="AD1208" s="331"/>
      <c r="AG1208">
        <f>IF(AND(Y1096=0,COUNTBLANK(D1208)=0,Y1208=""),0,IF(AND(Y1096&gt;0,C1177=0,COUNTBLANK(D1208)=0,Y1208=""),0,IF(AND(Y1096&gt;0,C1177&gt;0,COUNTBLANK(D1208)=0,Y1208&lt;&gt;""),0,IF(AND(COUNTBLANK(D1208)=1,Y1208=""),0,1))))</f>
        <v>0</v>
      </c>
      <c r="AH1208">
        <f t="shared" si="227"/>
        <v>0</v>
      </c>
      <c r="AI1208">
        <f t="shared" si="228"/>
        <v>0</v>
      </c>
    </row>
    <row r="1209" spans="1:35" ht="15" customHeight="1">
      <c r="A1209" s="84"/>
      <c r="B1209" s="40"/>
      <c r="C1209" s="58" t="s">
        <v>5042</v>
      </c>
      <c r="D1209" s="443" t="str">
        <f>IF(CNGMD_2023_M5_Secc2!D54="","",CNGMD_2023_M5_Secc2!D54)</f>
        <v/>
      </c>
      <c r="E1209" s="329"/>
      <c r="F1209" s="329"/>
      <c r="G1209" s="329"/>
      <c r="H1209" s="329"/>
      <c r="I1209" s="329"/>
      <c r="J1209" s="329"/>
      <c r="K1209" s="329"/>
      <c r="L1209" s="329"/>
      <c r="M1209" s="329"/>
      <c r="N1209" s="329"/>
      <c r="O1209" s="329"/>
      <c r="P1209" s="329"/>
      <c r="Q1209" s="329"/>
      <c r="R1209" s="329"/>
      <c r="S1209" s="329"/>
      <c r="T1209" s="329"/>
      <c r="U1209" s="329"/>
      <c r="V1209" s="329"/>
      <c r="W1209" s="329"/>
      <c r="X1209" s="331"/>
      <c r="Y1209" s="355"/>
      <c r="Z1209" s="329"/>
      <c r="AA1209" s="329"/>
      <c r="AB1209" s="329"/>
      <c r="AC1209" s="329"/>
      <c r="AD1209" s="331"/>
      <c r="AG1209">
        <f>IF(AND(Y1097=0,COUNTBLANK(D1209)=0,Y1209=""),0,IF(AND(Y1097&gt;0,C1177=0,COUNTBLANK(D1209)=0,Y1209=""),0,IF(AND(Y1097&gt;0,C1177&gt;0,COUNTBLANK(D1209)=0,Y1209&lt;&gt;""),0,IF(AND(COUNTBLANK(D1209)=1,Y1209=""),0,1))))</f>
        <v>0</v>
      </c>
      <c r="AH1209">
        <f t="shared" si="227"/>
        <v>0</v>
      </c>
      <c r="AI1209">
        <f t="shared" si="228"/>
        <v>0</v>
      </c>
    </row>
    <row r="1210" spans="1:35" ht="15" customHeight="1">
      <c r="A1210" s="84"/>
      <c r="B1210" s="40"/>
      <c r="C1210" s="58" t="s">
        <v>5043</v>
      </c>
      <c r="D1210" s="443" t="str">
        <f>IF(CNGMD_2023_M5_Secc2!D55="","",CNGMD_2023_M5_Secc2!D55)</f>
        <v/>
      </c>
      <c r="E1210" s="329"/>
      <c r="F1210" s="329"/>
      <c r="G1210" s="329"/>
      <c r="H1210" s="329"/>
      <c r="I1210" s="329"/>
      <c r="J1210" s="329"/>
      <c r="K1210" s="329"/>
      <c r="L1210" s="329"/>
      <c r="M1210" s="329"/>
      <c r="N1210" s="329"/>
      <c r="O1210" s="329"/>
      <c r="P1210" s="329"/>
      <c r="Q1210" s="329"/>
      <c r="R1210" s="329"/>
      <c r="S1210" s="329"/>
      <c r="T1210" s="329"/>
      <c r="U1210" s="329"/>
      <c r="V1210" s="329"/>
      <c r="W1210" s="329"/>
      <c r="X1210" s="331"/>
      <c r="Y1210" s="355"/>
      <c r="Z1210" s="329"/>
      <c r="AA1210" s="329"/>
      <c r="AB1210" s="329"/>
      <c r="AC1210" s="329"/>
      <c r="AD1210" s="331"/>
      <c r="AG1210">
        <f>IF(AND(Y1098=0,COUNTBLANK(D1210)=0,Y1210=""),0,IF(AND(Y1098&gt;0,C1177=0,COUNTBLANK(D1210)=0,Y1210=""),0,IF(AND(Y1098&gt;0,C1177&gt;0,COUNTBLANK(D1210)=0,Y1210&lt;&gt;""),0,IF(AND(COUNTBLANK(D1210)=1,Y1210=""),0,1))))</f>
        <v>0</v>
      </c>
      <c r="AH1210">
        <f t="shared" si="227"/>
        <v>0</v>
      </c>
      <c r="AI1210">
        <f t="shared" si="228"/>
        <v>0</v>
      </c>
    </row>
    <row r="1211" spans="1:35" ht="15" customHeight="1">
      <c r="A1211" s="84"/>
      <c r="B1211" s="40"/>
      <c r="C1211" s="58" t="s">
        <v>5044</v>
      </c>
      <c r="D1211" s="443" t="str">
        <f>IF(CNGMD_2023_M5_Secc2!D56="","",CNGMD_2023_M5_Secc2!D56)</f>
        <v/>
      </c>
      <c r="E1211" s="329"/>
      <c r="F1211" s="329"/>
      <c r="G1211" s="329"/>
      <c r="H1211" s="329"/>
      <c r="I1211" s="329"/>
      <c r="J1211" s="329"/>
      <c r="K1211" s="329"/>
      <c r="L1211" s="329"/>
      <c r="M1211" s="329"/>
      <c r="N1211" s="329"/>
      <c r="O1211" s="329"/>
      <c r="P1211" s="329"/>
      <c r="Q1211" s="329"/>
      <c r="R1211" s="329"/>
      <c r="S1211" s="329"/>
      <c r="T1211" s="329"/>
      <c r="U1211" s="329"/>
      <c r="V1211" s="329"/>
      <c r="W1211" s="329"/>
      <c r="X1211" s="331"/>
      <c r="Y1211" s="355"/>
      <c r="Z1211" s="329"/>
      <c r="AA1211" s="329"/>
      <c r="AB1211" s="329"/>
      <c r="AC1211" s="329"/>
      <c r="AD1211" s="331"/>
      <c r="AG1211">
        <f>IF(AND(Y1099=0,COUNTBLANK(D1211)=0,Y1211=""),0,IF(AND(Y1099&gt;0,C1177=0,COUNTBLANK(D1211)=0,Y1211=""),0,IF(AND(Y1099&gt;0,C1177&gt;0,COUNTBLANK(D1211)=0,Y1211&lt;&gt;""),0,IF(AND(COUNTBLANK(D1211)=1,Y1211=""),0,1))))</f>
        <v>0</v>
      </c>
      <c r="AH1211">
        <f t="shared" si="227"/>
        <v>0</v>
      </c>
      <c r="AI1211">
        <f t="shared" si="228"/>
        <v>0</v>
      </c>
    </row>
    <row r="1212" spans="1:35" ht="15" customHeight="1">
      <c r="A1212" s="84"/>
      <c r="B1212" s="40"/>
      <c r="C1212" s="58" t="s">
        <v>5045</v>
      </c>
      <c r="D1212" s="443" t="str">
        <f>IF(CNGMD_2023_M5_Secc2!D57="","",CNGMD_2023_M5_Secc2!D57)</f>
        <v/>
      </c>
      <c r="E1212" s="329"/>
      <c r="F1212" s="329"/>
      <c r="G1212" s="329"/>
      <c r="H1212" s="329"/>
      <c r="I1212" s="329"/>
      <c r="J1212" s="329"/>
      <c r="K1212" s="329"/>
      <c r="L1212" s="329"/>
      <c r="M1212" s="329"/>
      <c r="N1212" s="329"/>
      <c r="O1212" s="329"/>
      <c r="P1212" s="329"/>
      <c r="Q1212" s="329"/>
      <c r="R1212" s="329"/>
      <c r="S1212" s="329"/>
      <c r="T1212" s="329"/>
      <c r="U1212" s="329"/>
      <c r="V1212" s="329"/>
      <c r="W1212" s="329"/>
      <c r="X1212" s="331"/>
      <c r="Y1212" s="355"/>
      <c r="Z1212" s="329"/>
      <c r="AA1212" s="329"/>
      <c r="AB1212" s="329"/>
      <c r="AC1212" s="329"/>
      <c r="AD1212" s="331"/>
      <c r="AG1212">
        <f>IF(AND(Y1100=0,COUNTBLANK(D1212)=0,Y1212=""),0,IF(AND(Y1100&gt;0,C1177=0,COUNTBLANK(D1212)=0,Y1212=""),0,IF(AND(Y1100&gt;0,C1177&gt;0,COUNTBLANK(D1212)=0,Y1212&lt;&gt;""),0,IF(AND(COUNTBLANK(D1212)=1,Y1212=""),0,1))))</f>
        <v>0</v>
      </c>
      <c r="AH1212">
        <f t="shared" si="227"/>
        <v>0</v>
      </c>
      <c r="AI1212">
        <f t="shared" si="228"/>
        <v>0</v>
      </c>
    </row>
    <row r="1213" spans="1:35" ht="15" customHeight="1">
      <c r="A1213" s="84"/>
      <c r="B1213" s="40"/>
      <c r="C1213" s="58" t="s">
        <v>5046</v>
      </c>
      <c r="D1213" s="443" t="str">
        <f>IF(CNGMD_2023_M5_Secc2!D58="","",CNGMD_2023_M5_Secc2!D58)</f>
        <v/>
      </c>
      <c r="E1213" s="329"/>
      <c r="F1213" s="329"/>
      <c r="G1213" s="329"/>
      <c r="H1213" s="329"/>
      <c r="I1213" s="329"/>
      <c r="J1213" s="329"/>
      <c r="K1213" s="329"/>
      <c r="L1213" s="329"/>
      <c r="M1213" s="329"/>
      <c r="N1213" s="329"/>
      <c r="O1213" s="329"/>
      <c r="P1213" s="329"/>
      <c r="Q1213" s="329"/>
      <c r="R1213" s="329"/>
      <c r="S1213" s="329"/>
      <c r="T1213" s="329"/>
      <c r="U1213" s="329"/>
      <c r="V1213" s="329"/>
      <c r="W1213" s="329"/>
      <c r="X1213" s="331"/>
      <c r="Y1213" s="355"/>
      <c r="Z1213" s="329"/>
      <c r="AA1213" s="329"/>
      <c r="AB1213" s="329"/>
      <c r="AC1213" s="329"/>
      <c r="AD1213" s="331"/>
      <c r="AG1213">
        <f>IF(AND(Y1101=0,COUNTBLANK(D1213)=0,Y1213=""),0,IF(AND(Y1101&gt;0,C1177=0,COUNTBLANK(D1213)=0,Y1213=""),0,IF(AND(Y1101&gt;0,C1177&gt;0,COUNTBLANK(D1213)=0,Y1213&lt;&gt;""),0,IF(AND(COUNTBLANK(D1213)=1,Y1213=""),0,1))))</f>
        <v>0</v>
      </c>
      <c r="AH1213">
        <f t="shared" si="227"/>
        <v>0</v>
      </c>
      <c r="AI1213">
        <f t="shared" si="228"/>
        <v>0</v>
      </c>
    </row>
    <row r="1214" spans="1:35" ht="15" customHeight="1">
      <c r="A1214" s="84"/>
      <c r="B1214" s="40"/>
      <c r="C1214" s="58" t="s">
        <v>5047</v>
      </c>
      <c r="D1214" s="443" t="str">
        <f>IF(CNGMD_2023_M5_Secc2!D59="","",CNGMD_2023_M5_Secc2!D59)</f>
        <v/>
      </c>
      <c r="E1214" s="329"/>
      <c r="F1214" s="329"/>
      <c r="G1214" s="329"/>
      <c r="H1214" s="329"/>
      <c r="I1214" s="329"/>
      <c r="J1214" s="329"/>
      <c r="K1214" s="329"/>
      <c r="L1214" s="329"/>
      <c r="M1214" s="329"/>
      <c r="N1214" s="329"/>
      <c r="O1214" s="329"/>
      <c r="P1214" s="329"/>
      <c r="Q1214" s="329"/>
      <c r="R1214" s="329"/>
      <c r="S1214" s="329"/>
      <c r="T1214" s="329"/>
      <c r="U1214" s="329"/>
      <c r="V1214" s="329"/>
      <c r="W1214" s="329"/>
      <c r="X1214" s="331"/>
      <c r="Y1214" s="355"/>
      <c r="Z1214" s="329"/>
      <c r="AA1214" s="329"/>
      <c r="AB1214" s="329"/>
      <c r="AC1214" s="329"/>
      <c r="AD1214" s="331"/>
      <c r="AG1214">
        <f>IF(AND(Y1102=0,COUNTBLANK(D1214)=0,Y1214=""),0,IF(AND(Y1102&gt;0,C1177=0,COUNTBLANK(D1214)=0,Y1214=""),0,IF(AND(Y1102&gt;0,C1177&gt;0,COUNTBLANK(D1214)=0,Y1214&lt;&gt;""),0,IF(AND(COUNTBLANK(D1214)=1,Y1214=""),0,1))))</f>
        <v>0</v>
      </c>
      <c r="AH1214">
        <f t="shared" si="227"/>
        <v>0</v>
      </c>
      <c r="AI1214">
        <f t="shared" si="228"/>
        <v>0</v>
      </c>
    </row>
    <row r="1215" spans="1:35" ht="15" customHeight="1">
      <c r="A1215" s="84"/>
      <c r="B1215" s="40"/>
      <c r="C1215" s="58" t="s">
        <v>5048</v>
      </c>
      <c r="D1215" s="443" t="str">
        <f>IF(CNGMD_2023_M5_Secc2!D60="","",CNGMD_2023_M5_Secc2!D60)</f>
        <v/>
      </c>
      <c r="E1215" s="329"/>
      <c r="F1215" s="329"/>
      <c r="G1215" s="329"/>
      <c r="H1215" s="329"/>
      <c r="I1215" s="329"/>
      <c r="J1215" s="329"/>
      <c r="K1215" s="329"/>
      <c r="L1215" s="329"/>
      <c r="M1215" s="329"/>
      <c r="N1215" s="329"/>
      <c r="O1215" s="329"/>
      <c r="P1215" s="329"/>
      <c r="Q1215" s="329"/>
      <c r="R1215" s="329"/>
      <c r="S1215" s="329"/>
      <c r="T1215" s="329"/>
      <c r="U1215" s="329"/>
      <c r="V1215" s="329"/>
      <c r="W1215" s="329"/>
      <c r="X1215" s="331"/>
      <c r="Y1215" s="355"/>
      <c r="Z1215" s="329"/>
      <c r="AA1215" s="329"/>
      <c r="AB1215" s="329"/>
      <c r="AC1215" s="329"/>
      <c r="AD1215" s="331"/>
      <c r="AG1215">
        <f>IF(AND(Y1103=0,COUNTBLANK(D1215)=0,Y1215=""),0,IF(AND(Y1103&gt;0,C1177=0,COUNTBLANK(D1215)=0,Y1215=""),0,IF(AND(Y1103&gt;0,C1177&gt;0,COUNTBLANK(D1215)=0,Y1215&lt;&gt;""),0,IF(AND(COUNTBLANK(D1215)=1,Y1215=""),0,1))))</f>
        <v>0</v>
      </c>
      <c r="AH1215">
        <f t="shared" si="227"/>
        <v>0</v>
      </c>
      <c r="AI1215">
        <f t="shared" si="228"/>
        <v>0</v>
      </c>
    </row>
    <row r="1216" spans="1:35" ht="15" customHeight="1">
      <c r="A1216" s="84"/>
      <c r="B1216" s="40"/>
      <c r="C1216" s="58" t="s">
        <v>5049</v>
      </c>
      <c r="D1216" s="443" t="str">
        <f>IF(CNGMD_2023_M5_Secc2!D61="","",CNGMD_2023_M5_Secc2!D61)</f>
        <v/>
      </c>
      <c r="E1216" s="329"/>
      <c r="F1216" s="329"/>
      <c r="G1216" s="329"/>
      <c r="H1216" s="329"/>
      <c r="I1216" s="329"/>
      <c r="J1216" s="329"/>
      <c r="K1216" s="329"/>
      <c r="L1216" s="329"/>
      <c r="M1216" s="329"/>
      <c r="N1216" s="329"/>
      <c r="O1216" s="329"/>
      <c r="P1216" s="329"/>
      <c r="Q1216" s="329"/>
      <c r="R1216" s="329"/>
      <c r="S1216" s="329"/>
      <c r="T1216" s="329"/>
      <c r="U1216" s="329"/>
      <c r="V1216" s="329"/>
      <c r="W1216" s="329"/>
      <c r="X1216" s="331"/>
      <c r="Y1216" s="355"/>
      <c r="Z1216" s="329"/>
      <c r="AA1216" s="329"/>
      <c r="AB1216" s="329"/>
      <c r="AC1216" s="329"/>
      <c r="AD1216" s="331"/>
      <c r="AG1216">
        <f>IF(AND(Y1104=0,COUNTBLANK(D1216)=0,Y1216=""),0,IF(AND(Y1104&gt;0,C1177=0,COUNTBLANK(D1216)=0,Y1216=""),0,IF(AND(Y1104&gt;0,C1177&gt;0,COUNTBLANK(D1216)=0,Y1216&lt;&gt;""),0,IF(AND(COUNTBLANK(D1216)=1,Y1216=""),0,1))))</f>
        <v>0</v>
      </c>
      <c r="AH1216">
        <f t="shared" si="227"/>
        <v>0</v>
      </c>
      <c r="AI1216">
        <f t="shared" si="228"/>
        <v>0</v>
      </c>
    </row>
    <row r="1217" spans="1:35" ht="15" customHeight="1">
      <c r="A1217" s="84"/>
      <c r="B1217" s="40"/>
      <c r="C1217" s="58" t="s">
        <v>5050</v>
      </c>
      <c r="D1217" s="443" t="str">
        <f>IF(CNGMD_2023_M5_Secc2!D62="","",CNGMD_2023_M5_Secc2!D62)</f>
        <v/>
      </c>
      <c r="E1217" s="329"/>
      <c r="F1217" s="329"/>
      <c r="G1217" s="329"/>
      <c r="H1217" s="329"/>
      <c r="I1217" s="329"/>
      <c r="J1217" s="329"/>
      <c r="K1217" s="329"/>
      <c r="L1217" s="329"/>
      <c r="M1217" s="329"/>
      <c r="N1217" s="329"/>
      <c r="O1217" s="329"/>
      <c r="P1217" s="329"/>
      <c r="Q1217" s="329"/>
      <c r="R1217" s="329"/>
      <c r="S1217" s="329"/>
      <c r="T1217" s="329"/>
      <c r="U1217" s="329"/>
      <c r="V1217" s="329"/>
      <c r="W1217" s="329"/>
      <c r="X1217" s="331"/>
      <c r="Y1217" s="355"/>
      <c r="Z1217" s="329"/>
      <c r="AA1217" s="329"/>
      <c r="AB1217" s="329"/>
      <c r="AC1217" s="329"/>
      <c r="AD1217" s="331"/>
      <c r="AG1217">
        <f>IF(AND(Y1105=0,COUNTBLANK(D1217)=0,Y1217=""),0,IF(AND(Y1105&gt;0,C1177=0,COUNTBLANK(D1217)=0,Y1217=""),0,IF(AND(Y1105&gt;0,C1177&gt;0,COUNTBLANK(D1217)=0,Y1217&lt;&gt;""),0,IF(AND(COUNTBLANK(D1217)=1,Y1217=""),0,1))))</f>
        <v>0</v>
      </c>
      <c r="AH1217">
        <f t="shared" si="227"/>
        <v>0</v>
      </c>
      <c r="AI1217">
        <f t="shared" si="228"/>
        <v>0</v>
      </c>
    </row>
    <row r="1218" spans="1:35" ht="15" customHeight="1">
      <c r="A1218" s="84"/>
      <c r="B1218" s="40"/>
      <c r="C1218" s="58" t="s">
        <v>5051</v>
      </c>
      <c r="D1218" s="443" t="str">
        <f>IF(CNGMD_2023_M5_Secc2!D63="","",CNGMD_2023_M5_Secc2!D63)</f>
        <v/>
      </c>
      <c r="E1218" s="329"/>
      <c r="F1218" s="329"/>
      <c r="G1218" s="329"/>
      <c r="H1218" s="329"/>
      <c r="I1218" s="329"/>
      <c r="J1218" s="329"/>
      <c r="K1218" s="329"/>
      <c r="L1218" s="329"/>
      <c r="M1218" s="329"/>
      <c r="N1218" s="329"/>
      <c r="O1218" s="329"/>
      <c r="P1218" s="329"/>
      <c r="Q1218" s="329"/>
      <c r="R1218" s="329"/>
      <c r="S1218" s="329"/>
      <c r="T1218" s="329"/>
      <c r="U1218" s="329"/>
      <c r="V1218" s="329"/>
      <c r="W1218" s="329"/>
      <c r="X1218" s="331"/>
      <c r="Y1218" s="355"/>
      <c r="Z1218" s="329"/>
      <c r="AA1218" s="329"/>
      <c r="AB1218" s="329"/>
      <c r="AC1218" s="329"/>
      <c r="AD1218" s="331"/>
      <c r="AG1218">
        <f>IF(AND(Y1106=0,COUNTBLANK(D1218)=0,Y1218=""),0,IF(AND(Y1106&gt;0,C1177=0,COUNTBLANK(D1218)=0,Y1218=""),0,IF(AND(Y1106&gt;0,C1177&gt;0,COUNTBLANK(D1218)=0,Y1218&lt;&gt;""),0,IF(AND(COUNTBLANK(D1218)=1,Y1218=""),0,1))))</f>
        <v>0</v>
      </c>
      <c r="AH1218">
        <f t="shared" si="227"/>
        <v>0</v>
      </c>
      <c r="AI1218">
        <f t="shared" si="228"/>
        <v>0</v>
      </c>
    </row>
    <row r="1219" spans="1:35" ht="15" customHeight="1">
      <c r="A1219" s="84"/>
      <c r="B1219" s="40"/>
      <c r="C1219" s="58" t="s">
        <v>5052</v>
      </c>
      <c r="D1219" s="443" t="str">
        <f>IF(CNGMD_2023_M5_Secc2!D64="","",CNGMD_2023_M5_Secc2!D64)</f>
        <v/>
      </c>
      <c r="E1219" s="329"/>
      <c r="F1219" s="329"/>
      <c r="G1219" s="329"/>
      <c r="H1219" s="329"/>
      <c r="I1219" s="329"/>
      <c r="J1219" s="329"/>
      <c r="K1219" s="329"/>
      <c r="L1219" s="329"/>
      <c r="M1219" s="329"/>
      <c r="N1219" s="329"/>
      <c r="O1219" s="329"/>
      <c r="P1219" s="329"/>
      <c r="Q1219" s="329"/>
      <c r="R1219" s="329"/>
      <c r="S1219" s="329"/>
      <c r="T1219" s="329"/>
      <c r="U1219" s="329"/>
      <c r="V1219" s="329"/>
      <c r="W1219" s="329"/>
      <c r="X1219" s="331"/>
      <c r="Y1219" s="355"/>
      <c r="Z1219" s="329"/>
      <c r="AA1219" s="329"/>
      <c r="AB1219" s="329"/>
      <c r="AC1219" s="329"/>
      <c r="AD1219" s="331"/>
      <c r="AG1219">
        <f>IF(AND(Y1107=0,COUNTBLANK(D1219)=0,Y1219=""),0,IF(AND(Y1107&gt;0,C1177=0,COUNTBLANK(D1219)=0,Y1219=""),0,IF(AND(Y1107&gt;0,C1177&gt;0,COUNTBLANK(D1219)=0,Y1219&lt;&gt;""),0,IF(AND(COUNTBLANK(D1219)=1,Y1219=""),0,1))))</f>
        <v>0</v>
      </c>
      <c r="AH1219">
        <f t="shared" si="227"/>
        <v>0</v>
      </c>
      <c r="AI1219">
        <f t="shared" si="228"/>
        <v>0</v>
      </c>
    </row>
    <row r="1220" spans="1:35" ht="15" customHeight="1">
      <c r="A1220" s="84"/>
      <c r="B1220" s="40"/>
      <c r="C1220" s="40"/>
      <c r="D1220" s="40"/>
      <c r="E1220" s="40"/>
      <c r="F1220" s="40"/>
      <c r="G1220" s="40"/>
      <c r="H1220" s="40"/>
      <c r="I1220" s="40"/>
      <c r="J1220" s="40"/>
      <c r="K1220" s="40"/>
      <c r="L1220" s="40"/>
      <c r="M1220" s="40"/>
      <c r="N1220" s="62"/>
      <c r="O1220" s="46"/>
      <c r="P1220" s="46"/>
      <c r="Q1220" s="46"/>
      <c r="R1220" s="46"/>
      <c r="S1220" s="46"/>
      <c r="T1220" s="46"/>
      <c r="U1220" s="46"/>
      <c r="V1220" s="46"/>
      <c r="W1220" s="46"/>
      <c r="X1220" s="193" t="s">
        <v>5198</v>
      </c>
      <c r="Y1220" s="330">
        <f>IF(AND(SUM(Y1195:Y1219)=0,COUNTIF(Y1195:Y1219,"NS")&gt;0),"NS",IF(AND(SUM(Y1195:Y1219)=0,COUNTIF(Y1195:Y1219,0)&gt;0),0,IF(AND(SUM(Y1195:Y1219)=0,COUNTIF(Y1195:Y1219,"NA")&gt;0),"NA",SUM(Y1195:Y1219))))</f>
        <v>0</v>
      </c>
      <c r="Z1220" s="329"/>
      <c r="AA1220" s="329"/>
      <c r="AB1220" s="329"/>
      <c r="AC1220" s="329"/>
      <c r="AD1220" s="331"/>
      <c r="AG1220">
        <f>SUM(AG1195:AG1219)</f>
        <v>0</v>
      </c>
      <c r="AH1220" s="284">
        <f>SUM(AH1195:AH1219)</f>
        <v>0</v>
      </c>
      <c r="AI1220">
        <f>SUM(AI1195:AI1219)</f>
        <v>0</v>
      </c>
    </row>
    <row r="1221" spans="1:35" ht="15" customHeight="1">
      <c r="A1221" s="84"/>
      <c r="B1221" s="40"/>
      <c r="C1221" s="40"/>
      <c r="D1221" s="40"/>
      <c r="E1221" s="40"/>
      <c r="F1221" s="40"/>
      <c r="G1221" s="40"/>
      <c r="H1221" s="40"/>
      <c r="I1221" s="40"/>
      <c r="J1221" s="40"/>
      <c r="K1221" s="40"/>
      <c r="L1221" s="40"/>
      <c r="M1221" s="40"/>
      <c r="N1221" s="40"/>
      <c r="O1221" s="40"/>
      <c r="P1221" s="40"/>
      <c r="Q1221" s="40"/>
      <c r="R1221" s="40"/>
      <c r="S1221" s="40"/>
      <c r="T1221" s="40"/>
      <c r="U1221" s="40"/>
      <c r="V1221" s="40"/>
      <c r="W1221" s="40"/>
      <c r="X1221" s="40"/>
      <c r="Y1221" s="40"/>
      <c r="Z1221" s="40"/>
      <c r="AA1221" s="40"/>
      <c r="AB1221" s="40"/>
      <c r="AC1221" s="40"/>
      <c r="AD1221" s="40"/>
    </row>
    <row r="1222" spans="1:35" ht="24" customHeight="1">
      <c r="A1222" s="84"/>
      <c r="B1222" s="40"/>
      <c r="C1222" s="416" t="s">
        <v>5098</v>
      </c>
      <c r="D1222" s="319"/>
      <c r="E1222" s="319"/>
      <c r="F1222" s="319"/>
      <c r="G1222" s="319"/>
      <c r="H1222" s="319"/>
      <c r="I1222" s="319"/>
      <c r="J1222" s="319"/>
      <c r="K1222" s="319"/>
      <c r="L1222" s="319"/>
      <c r="M1222" s="319"/>
      <c r="N1222" s="319"/>
      <c r="O1222" s="319"/>
      <c r="P1222" s="319"/>
      <c r="Q1222" s="319"/>
      <c r="R1222" s="319"/>
      <c r="S1222" s="319"/>
      <c r="T1222" s="319"/>
      <c r="U1222" s="319"/>
      <c r="V1222" s="319"/>
      <c r="W1222" s="319"/>
      <c r="X1222" s="319"/>
      <c r="Y1222" s="319"/>
      <c r="Z1222" s="319"/>
      <c r="AA1222" s="319"/>
      <c r="AB1222" s="319"/>
      <c r="AC1222" s="319"/>
      <c r="AD1222" s="319"/>
    </row>
    <row r="1223" spans="1:35" ht="60" customHeight="1">
      <c r="A1223" s="84"/>
      <c r="B1223" s="40"/>
      <c r="C1223" s="458"/>
      <c r="D1223" s="459"/>
      <c r="E1223" s="459"/>
      <c r="F1223" s="459"/>
      <c r="G1223" s="459"/>
      <c r="H1223" s="459"/>
      <c r="I1223" s="459"/>
      <c r="J1223" s="459"/>
      <c r="K1223" s="459"/>
      <c r="L1223" s="459"/>
      <c r="M1223" s="459"/>
      <c r="N1223" s="459"/>
      <c r="O1223" s="459"/>
      <c r="P1223" s="459"/>
      <c r="Q1223" s="459"/>
      <c r="R1223" s="459"/>
      <c r="S1223" s="459"/>
      <c r="T1223" s="459"/>
      <c r="U1223" s="459"/>
      <c r="V1223" s="459"/>
      <c r="W1223" s="459"/>
      <c r="X1223" s="459"/>
      <c r="Y1223" s="459"/>
      <c r="Z1223" s="459"/>
      <c r="AA1223" s="459"/>
      <c r="AB1223" s="459"/>
      <c r="AC1223" s="459"/>
      <c r="AD1223" s="460"/>
    </row>
    <row r="1224" spans="1:35" ht="15" customHeight="1">
      <c r="A1224" s="84"/>
      <c r="B1224" s="285" t="str">
        <f>IF(AG1220=0,"","Favor de ingresar toda la información requerida en la tabla y/o verifique que no tenga información en celdas sombreadas.")</f>
        <v/>
      </c>
      <c r="C1224" s="285"/>
      <c r="D1224" s="40"/>
      <c r="E1224" s="40"/>
      <c r="F1224" s="40"/>
      <c r="G1224" s="40"/>
      <c r="H1224" s="40"/>
      <c r="I1224" s="40"/>
      <c r="J1224" s="40"/>
      <c r="K1224" s="40"/>
      <c r="L1224" s="40"/>
      <c r="M1224" s="40"/>
      <c r="N1224" s="40"/>
      <c r="O1224" s="40"/>
      <c r="P1224" s="40"/>
      <c r="Q1224" s="40"/>
      <c r="R1224" s="40"/>
      <c r="S1224" s="40"/>
      <c r="T1224" s="40"/>
      <c r="U1224" s="40"/>
      <c r="V1224" s="40"/>
      <c r="W1224" s="40"/>
      <c r="X1224" s="40"/>
      <c r="Y1224" s="40"/>
      <c r="Z1224" s="40"/>
      <c r="AA1224" s="40"/>
      <c r="AB1224" s="40"/>
      <c r="AC1224" s="40"/>
      <c r="AD1224" s="40"/>
    </row>
    <row r="1225" spans="1:35" ht="15" customHeight="1">
      <c r="A1225" s="84"/>
      <c r="B1225" s="285" t="str">
        <f>IF(AND(AH1220&gt;0,C1223=""),"Alerta:Debido a que cuenta con registros NS, debe proporcionar una justificación en el area de comentarios al final de la pregunta.","")</f>
        <v/>
      </c>
      <c r="C1225" s="285"/>
      <c r="D1225" s="40"/>
      <c r="E1225" s="40"/>
      <c r="F1225" s="40"/>
      <c r="G1225" s="40"/>
      <c r="H1225" s="40"/>
      <c r="I1225" s="40"/>
      <c r="J1225" s="40"/>
      <c r="K1225" s="40"/>
      <c r="L1225" s="40"/>
      <c r="M1225" s="40"/>
      <c r="N1225" s="40"/>
      <c r="O1225" s="40"/>
      <c r="P1225" s="40"/>
      <c r="Q1225" s="40"/>
      <c r="R1225" s="40"/>
      <c r="S1225" s="40"/>
      <c r="T1225" s="40"/>
      <c r="U1225" s="40"/>
      <c r="V1225" s="40"/>
      <c r="W1225" s="40"/>
      <c r="X1225" s="40"/>
      <c r="Y1225" s="40"/>
      <c r="Z1225" s="40"/>
      <c r="AA1225" s="40"/>
      <c r="AB1225" s="40"/>
      <c r="AC1225" s="40"/>
      <c r="AD1225" s="40"/>
    </row>
    <row r="1226" spans="1:35" ht="15" customHeight="1">
      <c r="A1226" s="84"/>
      <c r="B1226" s="285" t="str">
        <f>IF(AI1220&gt;0,"Favor de revisar la cantidad registrada por cada juzgado ya que debe ser la misma cantidad registrada en la preg 4.27.","")</f>
        <v/>
      </c>
      <c r="C1226" s="285"/>
      <c r="D1226" s="40"/>
      <c r="E1226" s="40"/>
      <c r="F1226" s="40"/>
      <c r="G1226" s="40"/>
      <c r="H1226" s="40"/>
      <c r="I1226" s="40"/>
      <c r="J1226" s="40"/>
      <c r="K1226" s="40"/>
      <c r="L1226" s="40"/>
      <c r="M1226" s="40"/>
      <c r="N1226" s="40"/>
      <c r="O1226" s="40"/>
      <c r="P1226" s="40"/>
      <c r="Q1226" s="40"/>
      <c r="R1226" s="40"/>
      <c r="S1226" s="40"/>
      <c r="T1226" s="40"/>
      <c r="U1226" s="40"/>
      <c r="V1226" s="40"/>
      <c r="W1226" s="40"/>
      <c r="X1226" s="40"/>
      <c r="Y1226" s="40"/>
      <c r="Z1226" s="40"/>
      <c r="AA1226" s="40"/>
      <c r="AB1226" s="40"/>
      <c r="AC1226" s="40"/>
      <c r="AD1226" s="40"/>
    </row>
    <row r="1227" spans="1:35" ht="15" customHeight="1">
      <c r="A1227" s="84"/>
      <c r="B1227" s="285" t="str">
        <f>IF(AJ1194&gt;0,"La suma de las cantidades registradas debe ser igual a la cantidad reportada como respuesta en la pregunta anterior.","")</f>
        <v/>
      </c>
      <c r="C1227" s="285"/>
      <c r="D1227" s="40"/>
      <c r="E1227" s="40"/>
      <c r="F1227" s="40"/>
      <c r="G1227" s="40"/>
      <c r="H1227" s="40"/>
      <c r="I1227" s="40"/>
      <c r="J1227" s="40"/>
      <c r="K1227" s="40"/>
      <c r="L1227" s="40"/>
      <c r="M1227" s="40"/>
      <c r="N1227" s="40"/>
      <c r="O1227" s="40"/>
      <c r="P1227" s="40"/>
      <c r="Q1227" s="40"/>
      <c r="R1227" s="40"/>
      <c r="S1227" s="40"/>
      <c r="T1227" s="40"/>
      <c r="U1227" s="40"/>
      <c r="V1227" s="40"/>
      <c r="W1227" s="40"/>
      <c r="X1227" s="40"/>
      <c r="Y1227" s="40"/>
      <c r="Z1227" s="40"/>
      <c r="AA1227" s="40"/>
      <c r="AB1227" s="40"/>
      <c r="AC1227" s="40"/>
      <c r="AD1227" s="40"/>
    </row>
    <row r="1228" spans="1:35" ht="15" customHeight="1">
      <c r="A1228" s="84"/>
      <c r="B1228" s="285"/>
      <c r="C1228" s="285"/>
      <c r="D1228" s="40"/>
      <c r="E1228" s="40"/>
      <c r="F1228" s="40"/>
      <c r="G1228" s="40"/>
      <c r="H1228" s="40"/>
      <c r="I1228" s="40"/>
      <c r="J1228" s="40"/>
      <c r="K1228" s="40"/>
      <c r="L1228" s="40"/>
      <c r="M1228" s="40"/>
      <c r="N1228" s="40"/>
      <c r="O1228" s="40"/>
      <c r="P1228" s="40"/>
      <c r="Q1228" s="40"/>
      <c r="R1228" s="40"/>
      <c r="S1228" s="40"/>
      <c r="T1228" s="40"/>
      <c r="U1228" s="40"/>
      <c r="V1228" s="40"/>
      <c r="W1228" s="40"/>
      <c r="X1228" s="40"/>
      <c r="Y1228" s="40"/>
      <c r="Z1228" s="40"/>
      <c r="AA1228" s="40"/>
      <c r="AB1228" s="40"/>
      <c r="AC1228" s="40"/>
      <c r="AD1228" s="40"/>
    </row>
    <row r="1229" spans="1:35" ht="15" customHeight="1">
      <c r="A1229" s="84"/>
      <c r="B1229" s="285"/>
      <c r="C1229" s="285"/>
      <c r="D1229" s="40"/>
      <c r="E1229" s="40"/>
      <c r="F1229" s="40"/>
      <c r="G1229" s="40"/>
      <c r="H1229" s="40"/>
      <c r="I1229" s="40"/>
      <c r="J1229" s="40"/>
      <c r="K1229" s="40"/>
      <c r="L1229" s="40"/>
      <c r="M1229" s="40"/>
      <c r="N1229" s="40"/>
      <c r="O1229" s="40"/>
      <c r="P1229" s="40"/>
      <c r="Q1229" s="40"/>
      <c r="R1229" s="40"/>
      <c r="S1229" s="40"/>
      <c r="T1229" s="40"/>
      <c r="U1229" s="40"/>
      <c r="V1229" s="40"/>
      <c r="W1229" s="40"/>
      <c r="X1229" s="40"/>
      <c r="Y1229" s="40"/>
      <c r="Z1229" s="40"/>
      <c r="AA1229" s="40"/>
      <c r="AB1229" s="40"/>
      <c r="AC1229" s="40"/>
      <c r="AD1229" s="40"/>
    </row>
    <row r="1230" spans="1:35" ht="24" customHeight="1">
      <c r="A1230" s="44" t="s">
        <v>6327</v>
      </c>
      <c r="B1230" s="429" t="s">
        <v>6328</v>
      </c>
      <c r="C1230" s="319"/>
      <c r="D1230" s="319"/>
      <c r="E1230" s="319"/>
      <c r="F1230" s="319"/>
      <c r="G1230" s="319"/>
      <c r="H1230" s="319"/>
      <c r="I1230" s="319"/>
      <c r="J1230" s="319"/>
      <c r="K1230" s="319"/>
      <c r="L1230" s="319"/>
      <c r="M1230" s="319"/>
      <c r="N1230" s="319"/>
      <c r="O1230" s="319"/>
      <c r="P1230" s="319"/>
      <c r="Q1230" s="319"/>
      <c r="R1230" s="319"/>
      <c r="S1230" s="319"/>
      <c r="T1230" s="319"/>
      <c r="U1230" s="319"/>
      <c r="V1230" s="319"/>
      <c r="W1230" s="319"/>
      <c r="X1230" s="319"/>
      <c r="Y1230" s="319"/>
      <c r="Z1230" s="319"/>
      <c r="AA1230" s="319"/>
      <c r="AB1230" s="319"/>
      <c r="AC1230" s="319"/>
      <c r="AD1230" s="319"/>
    </row>
    <row r="1231" spans="1:35" ht="15" customHeight="1">
      <c r="A1231" s="44"/>
      <c r="B1231" s="60"/>
      <c r="C1231" s="416" t="s">
        <v>6329</v>
      </c>
      <c r="D1231" s="319"/>
      <c r="E1231" s="319"/>
      <c r="F1231" s="319"/>
      <c r="G1231" s="319"/>
      <c r="H1231" s="319"/>
      <c r="I1231" s="319"/>
      <c r="J1231" s="319"/>
      <c r="K1231" s="319"/>
      <c r="L1231" s="319"/>
      <c r="M1231" s="319"/>
      <c r="N1231" s="319"/>
      <c r="O1231" s="319"/>
      <c r="P1231" s="319"/>
      <c r="Q1231" s="319"/>
      <c r="R1231" s="319"/>
      <c r="S1231" s="319"/>
      <c r="T1231" s="319"/>
      <c r="U1231" s="319"/>
      <c r="V1231" s="319"/>
      <c r="W1231" s="319"/>
      <c r="X1231" s="319"/>
      <c r="Y1231" s="319"/>
      <c r="Z1231" s="319"/>
      <c r="AA1231" s="319"/>
      <c r="AB1231" s="319"/>
      <c r="AC1231" s="319"/>
      <c r="AD1231" s="319"/>
    </row>
    <row r="1232" spans="1:35" ht="15" customHeight="1">
      <c r="A1232" s="84"/>
      <c r="B1232" s="9"/>
      <c r="C1232" s="42"/>
      <c r="D1232" s="42"/>
      <c r="E1232" s="42"/>
      <c r="F1232" s="42"/>
      <c r="G1232" s="42"/>
      <c r="H1232" s="42"/>
      <c r="I1232" s="42"/>
      <c r="J1232" s="42"/>
      <c r="K1232" s="42"/>
      <c r="L1232" s="42"/>
      <c r="M1232" s="42"/>
      <c r="N1232" s="42"/>
      <c r="O1232" s="42"/>
      <c r="P1232" s="42"/>
      <c r="Q1232" s="42"/>
      <c r="R1232" s="42"/>
      <c r="S1232" s="42"/>
      <c r="T1232" s="42"/>
      <c r="U1232" s="42"/>
      <c r="V1232" s="42"/>
      <c r="W1232" s="42"/>
      <c r="X1232" s="42"/>
      <c r="Y1232" s="42"/>
      <c r="Z1232" s="42"/>
      <c r="AA1232" s="42"/>
      <c r="AB1232" s="42"/>
      <c r="AC1232" s="42"/>
      <c r="AD1232" s="42"/>
      <c r="AG1232">
        <f>COUNTBLANK(Y1234:AD1308)</f>
        <v>450</v>
      </c>
    </row>
    <row r="1233" spans="1:52" ht="48" customHeight="1">
      <c r="A1233" s="84"/>
      <c r="B1233" s="9"/>
      <c r="C1233" s="334" t="s">
        <v>5919</v>
      </c>
      <c r="D1233" s="329"/>
      <c r="E1233" s="329"/>
      <c r="F1233" s="329"/>
      <c r="G1233" s="329"/>
      <c r="H1233" s="329"/>
      <c r="I1233" s="331"/>
      <c r="J1233" s="334" t="s">
        <v>5920</v>
      </c>
      <c r="K1233" s="331"/>
      <c r="L1233" s="334" t="s">
        <v>5921</v>
      </c>
      <c r="M1233" s="329"/>
      <c r="N1233" s="329"/>
      <c r="O1233" s="329"/>
      <c r="P1233" s="329"/>
      <c r="Q1233" s="329"/>
      <c r="R1233" s="329"/>
      <c r="S1233" s="329"/>
      <c r="T1233" s="329"/>
      <c r="U1233" s="329"/>
      <c r="V1233" s="329"/>
      <c r="W1233" s="329"/>
      <c r="X1233" s="331"/>
      <c r="Y1233" s="334" t="s">
        <v>6326</v>
      </c>
      <c r="Z1233" s="329"/>
      <c r="AA1233" s="329"/>
      <c r="AB1233" s="329"/>
      <c r="AC1233" s="329"/>
      <c r="AD1233" s="331"/>
      <c r="AG1233" t="s">
        <v>5084</v>
      </c>
      <c r="AH1233" t="s">
        <v>5183</v>
      </c>
      <c r="AJ1233" t="s">
        <v>5915</v>
      </c>
      <c r="AQ1233" s="514"/>
      <c r="AR1233" s="514"/>
      <c r="AS1233" s="514" t="s">
        <v>5894</v>
      </c>
      <c r="AT1233" s="514"/>
      <c r="AU1233" s="514" t="s">
        <v>5183</v>
      </c>
      <c r="AV1233" s="514"/>
      <c r="AW1233" s="514" t="s">
        <v>5275</v>
      </c>
      <c r="AX1233" s="514"/>
      <c r="AY1233" s="514" t="s">
        <v>6706</v>
      </c>
      <c r="AZ1233" s="514"/>
    </row>
    <row r="1234" spans="1:52" ht="15" customHeight="1">
      <c r="A1234" s="84"/>
      <c r="B1234" s="9"/>
      <c r="C1234" s="334" t="s">
        <v>5922</v>
      </c>
      <c r="D1234" s="334" t="s">
        <v>5923</v>
      </c>
      <c r="E1234" s="339"/>
      <c r="F1234" s="339"/>
      <c r="G1234" s="339"/>
      <c r="H1234" s="339"/>
      <c r="I1234" s="340"/>
      <c r="J1234" s="525" t="s">
        <v>5924</v>
      </c>
      <c r="K1234" s="331"/>
      <c r="L1234" s="523" t="s">
        <v>5925</v>
      </c>
      <c r="M1234" s="329"/>
      <c r="N1234" s="329"/>
      <c r="O1234" s="329"/>
      <c r="P1234" s="329"/>
      <c r="Q1234" s="329"/>
      <c r="R1234" s="329"/>
      <c r="S1234" s="329"/>
      <c r="T1234" s="329"/>
      <c r="U1234" s="329"/>
      <c r="V1234" s="329"/>
      <c r="W1234" s="329"/>
      <c r="X1234" s="331"/>
      <c r="Y1234" s="355"/>
      <c r="Z1234" s="329"/>
      <c r="AA1234" s="329"/>
      <c r="AB1234" s="329"/>
      <c r="AC1234" s="329"/>
      <c r="AD1234" s="331"/>
      <c r="AG1234">
        <f>IF(AND(C1177=0,Y1234=""),0,IF(AND(C1177&gt;0,Y1234&lt;&gt;""),0,1))</f>
        <v>0</v>
      </c>
      <c r="AH1234">
        <f t="shared" ref="AH1234:AH1297" si="229">IF(COUNTIF(Y1234:AD1234,"NS"),1,0)</f>
        <v>0</v>
      </c>
      <c r="AJ1234">
        <f>IF(SUM(Y1309)=SUM(C1177),0,1)</f>
        <v>0</v>
      </c>
      <c r="AQ1234" s="514">
        <v>1.03</v>
      </c>
      <c r="AR1234" s="514"/>
      <c r="AS1234" s="514">
        <f>IF(Y1236="NA","NA",Y1236)</f>
        <v>0</v>
      </c>
      <c r="AT1234" s="514"/>
      <c r="AU1234" s="514">
        <f>COUNTIF(Y1237:AD1244,"NS")</f>
        <v>0</v>
      </c>
      <c r="AV1234" s="514"/>
      <c r="AW1234" s="514">
        <f>IF(AND(Y1236="NA",COUNTIF(Y1237:AD1244,"NA")=8),"NA",SUM(Y1237:AD1244))</f>
        <v>0</v>
      </c>
      <c r="AX1234" s="514"/>
      <c r="AY1234" s="514">
        <f>IF($AG$1232=450,0,IF(OR(AND(AS1234=0,AU1234&gt;0),AND(AS1234="NS",AW1234&gt;0),AND(AS1234="NS",AW1234=0,AU1234=0)),1,IF(OR(AND(AU1234&gt;=2,AW1234&lt;AS1234),AND(AS1234="NS",AW1234=0,AU1234&gt;0),AS1234=AW1234),0,1)))</f>
        <v>0</v>
      </c>
      <c r="AZ1234" s="514">
        <f>IF(AW1232=AX1232,0,IF(OR(AND(AW1234=0,AX1234&gt;0),AND(AW1234="NS",AY1234&gt;0),AND(AW1234="NS",AY1234=0,AX1234=0)),1,IF(OR(AND(AX1234&gt;=2,AY1234&lt;AW1234),AND(AW1234="NS",AY1234=0,AX1234&gt;0),AW1234=AY1234),0,1)))</f>
        <v>0</v>
      </c>
    </row>
    <row r="1235" spans="1:52" ht="15" customHeight="1">
      <c r="A1235" s="84"/>
      <c r="B1235" s="9"/>
      <c r="C1235" s="495"/>
      <c r="D1235" s="356"/>
      <c r="E1235" s="319"/>
      <c r="F1235" s="319"/>
      <c r="G1235" s="319"/>
      <c r="H1235" s="319"/>
      <c r="I1235" s="357"/>
      <c r="J1235" s="525" t="s">
        <v>5926</v>
      </c>
      <c r="K1235" s="331"/>
      <c r="L1235" s="523" t="s">
        <v>5927</v>
      </c>
      <c r="M1235" s="329"/>
      <c r="N1235" s="329"/>
      <c r="O1235" s="329"/>
      <c r="P1235" s="329"/>
      <c r="Q1235" s="329"/>
      <c r="R1235" s="329"/>
      <c r="S1235" s="329"/>
      <c r="T1235" s="329"/>
      <c r="U1235" s="329"/>
      <c r="V1235" s="329"/>
      <c r="W1235" s="329"/>
      <c r="X1235" s="331"/>
      <c r="Y1235" s="355"/>
      <c r="Z1235" s="329"/>
      <c r="AA1235" s="329"/>
      <c r="AB1235" s="329"/>
      <c r="AC1235" s="329"/>
      <c r="AD1235" s="331"/>
      <c r="AG1235">
        <f>IF(AND(C1177=0,Y1235=""),0,IF(AND(C1177&gt;0,Y1235&lt;&gt;""),0,1))</f>
        <v>0</v>
      </c>
      <c r="AH1235">
        <f t="shared" si="229"/>
        <v>0</v>
      </c>
      <c r="AQ1235" s="514">
        <v>3.07</v>
      </c>
      <c r="AR1235" s="514"/>
      <c r="AS1235" s="514">
        <f>IF(Y1262="NA","NA",Y1262)</f>
        <v>0</v>
      </c>
      <c r="AT1235" s="514"/>
      <c r="AU1235" s="514">
        <f>COUNTIF(Y1263:AD1267,"NS")</f>
        <v>0</v>
      </c>
      <c r="AV1235" s="514"/>
      <c r="AW1235" s="514">
        <f>IF(AND(Y1262="NA",COUNTIF(Y1263:AD1267,"NA")=5),"NA",SUM(Y1263:AD1267))</f>
        <v>0</v>
      </c>
      <c r="AX1235" s="514"/>
      <c r="AY1235" s="514">
        <f>IF($AG$1232=450,0,IF(OR(AND(AS1235=0,AU1235&gt;0),AND(AS1235="NS",AW1235&gt;0),AND(AS1235="NS",AW1235=0,AU1235=0)),1,IF(OR(AND(AU1235&gt;=2,AW1235&lt;AS1235),AND(AS1235="NS",AW1235=0,AU1235&gt;0),AS1235=AW1235),0,1)))</f>
        <v>0</v>
      </c>
      <c r="AZ1235" s="514">
        <f>IF(AW1233=AX1233,0,IF(OR(AND(AW1235=0,AX1235&gt;0),AND(AW1235="NS",AY1235&gt;0),AND(AW1235="NS",AY1235=0,AX1235=0)),1,IF(OR(AND(AX1235&gt;=2,AY1235&lt;AW1235),AND(AW1235="NS",AY1235=0,AX1235&gt;0),AW1235=AY1235),0,1)))</f>
        <v>0</v>
      </c>
    </row>
    <row r="1236" spans="1:52" ht="24" customHeight="1">
      <c r="A1236" s="84"/>
      <c r="B1236" s="9"/>
      <c r="C1236" s="495"/>
      <c r="D1236" s="356"/>
      <c r="E1236" s="319"/>
      <c r="F1236" s="319"/>
      <c r="G1236" s="319"/>
      <c r="H1236" s="319"/>
      <c r="I1236" s="357"/>
      <c r="J1236" s="525" t="s">
        <v>5928</v>
      </c>
      <c r="K1236" s="331"/>
      <c r="L1236" s="526" t="s">
        <v>5929</v>
      </c>
      <c r="M1236" s="339"/>
      <c r="N1236" s="339"/>
      <c r="O1236" s="339"/>
      <c r="P1236" s="339"/>
      <c r="Q1236" s="339"/>
      <c r="R1236" s="339"/>
      <c r="S1236" s="339"/>
      <c r="T1236" s="339"/>
      <c r="U1236" s="339"/>
      <c r="V1236" s="339"/>
      <c r="W1236" s="339"/>
      <c r="X1236" s="340"/>
      <c r="Y1236" s="355"/>
      <c r="Z1236" s="329"/>
      <c r="AA1236" s="329"/>
      <c r="AB1236" s="329"/>
      <c r="AC1236" s="329"/>
      <c r="AD1236" s="331"/>
      <c r="AG1236">
        <f>IF(AND(C1177=0,Y1236=""),0,IF(AND(C1177&gt;0,Y1236&lt;&gt;""),0,1))</f>
        <v>0</v>
      </c>
      <c r="AH1236">
        <f t="shared" si="229"/>
        <v>0</v>
      </c>
      <c r="AQ1236" s="521"/>
      <c r="AR1236" s="521"/>
      <c r="AS1236" s="302"/>
      <c r="AT1236" s="302"/>
      <c r="AU1236" s="302"/>
      <c r="AV1236" s="302"/>
      <c r="AW1236" s="302"/>
      <c r="AX1236" s="302"/>
      <c r="AY1236" s="514">
        <f>SUM(AY1234:AZ1235)</f>
        <v>0</v>
      </c>
      <c r="AZ1236" s="514"/>
    </row>
    <row r="1237" spans="1:52" ht="15" customHeight="1">
      <c r="A1237" s="84"/>
      <c r="B1237" s="9"/>
      <c r="C1237" s="495"/>
      <c r="D1237" s="356"/>
      <c r="E1237" s="319"/>
      <c r="F1237" s="319"/>
      <c r="G1237" s="319"/>
      <c r="H1237" s="319"/>
      <c r="I1237" s="357"/>
      <c r="J1237" s="528" t="s">
        <v>5930</v>
      </c>
      <c r="K1237" s="331"/>
      <c r="L1237" s="240"/>
      <c r="M1237" s="535" t="s">
        <v>5931</v>
      </c>
      <c r="N1237" s="339"/>
      <c r="O1237" s="339"/>
      <c r="P1237" s="339"/>
      <c r="Q1237" s="339"/>
      <c r="R1237" s="339"/>
      <c r="S1237" s="339"/>
      <c r="T1237" s="339"/>
      <c r="U1237" s="339"/>
      <c r="V1237" s="339"/>
      <c r="W1237" s="339"/>
      <c r="X1237" s="340"/>
      <c r="Y1237" s="532"/>
      <c r="Z1237" s="329"/>
      <c r="AA1237" s="329"/>
      <c r="AB1237" s="329"/>
      <c r="AC1237" s="329"/>
      <c r="AD1237" s="331"/>
      <c r="AG1237">
        <f>IF(AND(C1177=0,Y1237=""),0,IF(AND(C1177&gt;0,Y1237&lt;&gt;""),0,1))</f>
        <v>0</v>
      </c>
      <c r="AH1237">
        <f t="shared" si="229"/>
        <v>0</v>
      </c>
    </row>
    <row r="1238" spans="1:52" ht="24" customHeight="1">
      <c r="A1238" s="84"/>
      <c r="B1238" s="9"/>
      <c r="C1238" s="495"/>
      <c r="D1238" s="356"/>
      <c r="E1238" s="319"/>
      <c r="F1238" s="319"/>
      <c r="G1238" s="319"/>
      <c r="H1238" s="319"/>
      <c r="I1238" s="357"/>
      <c r="J1238" s="528" t="s">
        <v>5932</v>
      </c>
      <c r="K1238" s="331"/>
      <c r="L1238" s="241"/>
      <c r="M1238" s="524" t="s">
        <v>5933</v>
      </c>
      <c r="N1238" s="319"/>
      <c r="O1238" s="319"/>
      <c r="P1238" s="319"/>
      <c r="Q1238" s="319"/>
      <c r="R1238" s="319"/>
      <c r="S1238" s="319"/>
      <c r="T1238" s="319"/>
      <c r="U1238" s="319"/>
      <c r="V1238" s="319"/>
      <c r="W1238" s="319"/>
      <c r="X1238" s="357"/>
      <c r="Y1238" s="532"/>
      <c r="Z1238" s="329"/>
      <c r="AA1238" s="329"/>
      <c r="AB1238" s="329"/>
      <c r="AC1238" s="329"/>
      <c r="AD1238" s="331"/>
      <c r="AG1238">
        <f>IF(AND(C1177=0,Y1238=""),0,IF(AND(C1177&gt;0,Y1238&lt;&gt;""),0,1))</f>
        <v>0</v>
      </c>
      <c r="AH1238">
        <f t="shared" si="229"/>
        <v>0</v>
      </c>
    </row>
    <row r="1239" spans="1:52" ht="15" customHeight="1">
      <c r="A1239" s="84"/>
      <c r="B1239" s="9"/>
      <c r="C1239" s="495"/>
      <c r="D1239" s="356"/>
      <c r="E1239" s="319"/>
      <c r="F1239" s="319"/>
      <c r="G1239" s="319"/>
      <c r="H1239" s="319"/>
      <c r="I1239" s="357"/>
      <c r="J1239" s="528" t="s">
        <v>5934</v>
      </c>
      <c r="K1239" s="331"/>
      <c r="L1239" s="241"/>
      <c r="M1239" s="524" t="s">
        <v>5935</v>
      </c>
      <c r="N1239" s="319"/>
      <c r="O1239" s="319"/>
      <c r="P1239" s="319"/>
      <c r="Q1239" s="319"/>
      <c r="R1239" s="319"/>
      <c r="S1239" s="319"/>
      <c r="T1239" s="319"/>
      <c r="U1239" s="319"/>
      <c r="V1239" s="319"/>
      <c r="W1239" s="319"/>
      <c r="X1239" s="357"/>
      <c r="Y1239" s="532"/>
      <c r="Z1239" s="329"/>
      <c r="AA1239" s="329"/>
      <c r="AB1239" s="329"/>
      <c r="AC1239" s="329"/>
      <c r="AD1239" s="331"/>
      <c r="AG1239">
        <f>IF(AND(C1177=0,Y1239=""),0,IF(AND(C1177&gt;0,Y1239&lt;&gt;""),0,1))</f>
        <v>0</v>
      </c>
      <c r="AH1239">
        <f t="shared" si="229"/>
        <v>0</v>
      </c>
    </row>
    <row r="1240" spans="1:52" ht="15" customHeight="1">
      <c r="A1240" s="84"/>
      <c r="B1240" s="9"/>
      <c r="C1240" s="495"/>
      <c r="D1240" s="356"/>
      <c r="E1240" s="319"/>
      <c r="F1240" s="319"/>
      <c r="G1240" s="319"/>
      <c r="H1240" s="319"/>
      <c r="I1240" s="357"/>
      <c r="J1240" s="528" t="s">
        <v>5936</v>
      </c>
      <c r="K1240" s="331"/>
      <c r="L1240" s="241"/>
      <c r="M1240" s="524" t="s">
        <v>5937</v>
      </c>
      <c r="N1240" s="319"/>
      <c r="O1240" s="319"/>
      <c r="P1240" s="319"/>
      <c r="Q1240" s="319"/>
      <c r="R1240" s="319"/>
      <c r="S1240" s="319"/>
      <c r="T1240" s="319"/>
      <c r="U1240" s="319"/>
      <c r="V1240" s="319"/>
      <c r="W1240" s="319"/>
      <c r="X1240" s="357"/>
      <c r="Y1240" s="532"/>
      <c r="Z1240" s="329"/>
      <c r="AA1240" s="329"/>
      <c r="AB1240" s="329"/>
      <c r="AC1240" s="329"/>
      <c r="AD1240" s="331"/>
      <c r="AG1240">
        <f>IF(AND(C1177=0,Y1240=""),0,IF(AND(C1177&gt;0,Y1240&lt;&gt;""),0,1))</f>
        <v>0</v>
      </c>
      <c r="AH1240">
        <f t="shared" si="229"/>
        <v>0</v>
      </c>
    </row>
    <row r="1241" spans="1:52" ht="15" customHeight="1">
      <c r="A1241" s="84"/>
      <c r="B1241" s="9"/>
      <c r="C1241" s="495"/>
      <c r="D1241" s="356"/>
      <c r="E1241" s="319"/>
      <c r="F1241" s="319"/>
      <c r="G1241" s="319"/>
      <c r="H1241" s="319"/>
      <c r="I1241" s="357"/>
      <c r="J1241" s="528" t="s">
        <v>5938</v>
      </c>
      <c r="K1241" s="331"/>
      <c r="L1241" s="241"/>
      <c r="M1241" s="524" t="s">
        <v>5939</v>
      </c>
      <c r="N1241" s="319"/>
      <c r="O1241" s="319"/>
      <c r="P1241" s="319"/>
      <c r="Q1241" s="319"/>
      <c r="R1241" s="319"/>
      <c r="S1241" s="319"/>
      <c r="T1241" s="319"/>
      <c r="U1241" s="319"/>
      <c r="V1241" s="319"/>
      <c r="W1241" s="319"/>
      <c r="X1241" s="357"/>
      <c r="Y1241" s="532"/>
      <c r="Z1241" s="329"/>
      <c r="AA1241" s="329"/>
      <c r="AB1241" s="329"/>
      <c r="AC1241" s="329"/>
      <c r="AD1241" s="331"/>
      <c r="AG1241">
        <f>IF(AND(C1177=0,Y1241=""),0,IF(AND(C1177&gt;0,Y1241&lt;&gt;""),0,1))</f>
        <v>0</v>
      </c>
      <c r="AH1241">
        <f t="shared" si="229"/>
        <v>0</v>
      </c>
    </row>
    <row r="1242" spans="1:52" ht="15" customHeight="1">
      <c r="A1242" s="84"/>
      <c r="B1242" s="9"/>
      <c r="C1242" s="495"/>
      <c r="D1242" s="356"/>
      <c r="E1242" s="319"/>
      <c r="F1242" s="319"/>
      <c r="G1242" s="319"/>
      <c r="H1242" s="319"/>
      <c r="I1242" s="357"/>
      <c r="J1242" s="528" t="s">
        <v>5940</v>
      </c>
      <c r="K1242" s="331"/>
      <c r="L1242" s="241"/>
      <c r="M1242" s="524" t="s">
        <v>5941</v>
      </c>
      <c r="N1242" s="319"/>
      <c r="O1242" s="319"/>
      <c r="P1242" s="319"/>
      <c r="Q1242" s="319"/>
      <c r="R1242" s="319"/>
      <c r="S1242" s="319"/>
      <c r="T1242" s="319"/>
      <c r="U1242" s="319"/>
      <c r="V1242" s="319"/>
      <c r="W1242" s="319"/>
      <c r="X1242" s="357"/>
      <c r="Y1242" s="532"/>
      <c r="Z1242" s="329"/>
      <c r="AA1242" s="329"/>
      <c r="AB1242" s="329"/>
      <c r="AC1242" s="329"/>
      <c r="AD1242" s="331"/>
      <c r="AG1242">
        <f>IF(AND(C1177=0,Y1242=""),0,IF(AND(C1177&gt;0,Y1242&lt;&gt;""),0,1))</f>
        <v>0</v>
      </c>
      <c r="AH1242">
        <f t="shared" si="229"/>
        <v>0</v>
      </c>
    </row>
    <row r="1243" spans="1:52" ht="24" customHeight="1">
      <c r="A1243" s="84"/>
      <c r="B1243" s="9"/>
      <c r="C1243" s="495"/>
      <c r="D1243" s="356"/>
      <c r="E1243" s="319"/>
      <c r="F1243" s="319"/>
      <c r="G1243" s="319"/>
      <c r="H1243" s="319"/>
      <c r="I1243" s="357"/>
      <c r="J1243" s="528" t="s">
        <v>5942</v>
      </c>
      <c r="K1243" s="331"/>
      <c r="L1243" s="241"/>
      <c r="M1243" s="524" t="s">
        <v>5943</v>
      </c>
      <c r="N1243" s="319"/>
      <c r="O1243" s="319"/>
      <c r="P1243" s="319"/>
      <c r="Q1243" s="319"/>
      <c r="R1243" s="319"/>
      <c r="S1243" s="319"/>
      <c r="T1243" s="319"/>
      <c r="U1243" s="319"/>
      <c r="V1243" s="319"/>
      <c r="W1243" s="319"/>
      <c r="X1243" s="357"/>
      <c r="Y1243" s="532"/>
      <c r="Z1243" s="329"/>
      <c r="AA1243" s="329"/>
      <c r="AB1243" s="329"/>
      <c r="AC1243" s="329"/>
      <c r="AD1243" s="331"/>
      <c r="AG1243">
        <f>IF(AND(C1177=0,Y1243=""),0,IF(AND(C1177&gt;0,Y1243&lt;&gt;""),0,1))</f>
        <v>0</v>
      </c>
      <c r="AH1243">
        <f t="shared" si="229"/>
        <v>0</v>
      </c>
    </row>
    <row r="1244" spans="1:52" ht="15" customHeight="1">
      <c r="A1244" s="84"/>
      <c r="B1244" s="9"/>
      <c r="C1244" s="495"/>
      <c r="D1244" s="356"/>
      <c r="E1244" s="319"/>
      <c r="F1244" s="319"/>
      <c r="G1244" s="319"/>
      <c r="H1244" s="319"/>
      <c r="I1244" s="357"/>
      <c r="J1244" s="527" t="s">
        <v>5944</v>
      </c>
      <c r="K1244" s="329"/>
      <c r="L1244" s="316"/>
      <c r="M1244" s="522" t="s">
        <v>5355</v>
      </c>
      <c r="N1244" s="327"/>
      <c r="O1244" s="327"/>
      <c r="P1244" s="327"/>
      <c r="Q1244" s="327"/>
      <c r="R1244" s="327"/>
      <c r="S1244" s="327"/>
      <c r="T1244" s="327"/>
      <c r="U1244" s="327"/>
      <c r="V1244" s="327"/>
      <c r="W1244" s="327"/>
      <c r="X1244" s="359"/>
      <c r="Y1244" s="532"/>
      <c r="Z1244" s="329"/>
      <c r="AA1244" s="329"/>
      <c r="AB1244" s="329"/>
      <c r="AC1244" s="329"/>
      <c r="AD1244" s="331"/>
      <c r="AG1244">
        <f>IF(AND(C1177=0,Y1244=""),0,IF(AND(C1177&gt;0,Y1244&lt;&gt;""),0,1))</f>
        <v>0</v>
      </c>
      <c r="AH1244">
        <f t="shared" si="229"/>
        <v>0</v>
      </c>
    </row>
    <row r="1245" spans="1:52" ht="15" customHeight="1">
      <c r="A1245" s="84"/>
      <c r="B1245" s="9"/>
      <c r="C1245" s="495"/>
      <c r="D1245" s="356"/>
      <c r="E1245" s="319"/>
      <c r="F1245" s="319"/>
      <c r="G1245" s="319"/>
      <c r="H1245" s="319"/>
      <c r="I1245" s="357"/>
      <c r="J1245" s="525" t="s">
        <v>5945</v>
      </c>
      <c r="K1245" s="331"/>
      <c r="L1245" s="526" t="s">
        <v>5946</v>
      </c>
      <c r="M1245" s="339"/>
      <c r="N1245" s="339"/>
      <c r="O1245" s="339"/>
      <c r="P1245" s="339"/>
      <c r="Q1245" s="339"/>
      <c r="R1245" s="339"/>
      <c r="S1245" s="339"/>
      <c r="T1245" s="339"/>
      <c r="U1245" s="339"/>
      <c r="V1245" s="339"/>
      <c r="W1245" s="339"/>
      <c r="X1245" s="340"/>
      <c r="Y1245" s="355"/>
      <c r="Z1245" s="329"/>
      <c r="AA1245" s="329"/>
      <c r="AB1245" s="329"/>
      <c r="AC1245" s="329"/>
      <c r="AD1245" s="331"/>
      <c r="AG1245">
        <f>IF(AND(C1177=0,Y1245=""),0,IF(AND(C1177&gt;0,Y1245&lt;&gt;""),0,1))</f>
        <v>0</v>
      </c>
      <c r="AH1245">
        <f t="shared" si="229"/>
        <v>0</v>
      </c>
    </row>
    <row r="1246" spans="1:52" ht="24" customHeight="1">
      <c r="A1246" s="84"/>
      <c r="B1246" s="9"/>
      <c r="C1246" s="448"/>
      <c r="D1246" s="358"/>
      <c r="E1246" s="327"/>
      <c r="F1246" s="327"/>
      <c r="G1246" s="327"/>
      <c r="H1246" s="327"/>
      <c r="I1246" s="359"/>
      <c r="J1246" s="525" t="s">
        <v>5947</v>
      </c>
      <c r="K1246" s="331"/>
      <c r="L1246" s="526" t="s">
        <v>5948</v>
      </c>
      <c r="M1246" s="339"/>
      <c r="N1246" s="339"/>
      <c r="O1246" s="339"/>
      <c r="P1246" s="339"/>
      <c r="Q1246" s="339"/>
      <c r="R1246" s="339"/>
      <c r="S1246" s="339"/>
      <c r="T1246" s="339"/>
      <c r="U1246" s="339"/>
      <c r="V1246" s="339"/>
      <c r="W1246" s="339"/>
      <c r="X1246" s="340"/>
      <c r="Y1246" s="355"/>
      <c r="Z1246" s="329"/>
      <c r="AA1246" s="329"/>
      <c r="AB1246" s="329"/>
      <c r="AC1246" s="329"/>
      <c r="AD1246" s="331"/>
      <c r="AG1246">
        <f>IF(AND(C1177=0,Y1246=""),0,IF(AND(C1177&gt;0,Y1246&lt;&gt;""),0,1))</f>
        <v>0</v>
      </c>
      <c r="AH1246">
        <f t="shared" si="229"/>
        <v>0</v>
      </c>
    </row>
    <row r="1247" spans="1:52" ht="24" customHeight="1">
      <c r="A1247" s="84"/>
      <c r="B1247" s="9"/>
      <c r="C1247" s="334" t="s">
        <v>5949</v>
      </c>
      <c r="D1247" s="334" t="s">
        <v>5950</v>
      </c>
      <c r="E1247" s="339"/>
      <c r="F1247" s="339"/>
      <c r="G1247" s="339"/>
      <c r="H1247" s="339"/>
      <c r="I1247" s="340"/>
      <c r="J1247" s="525" t="s">
        <v>5951</v>
      </c>
      <c r="K1247" s="331"/>
      <c r="L1247" s="526" t="s">
        <v>5952</v>
      </c>
      <c r="M1247" s="339"/>
      <c r="N1247" s="339"/>
      <c r="O1247" s="339"/>
      <c r="P1247" s="339"/>
      <c r="Q1247" s="339"/>
      <c r="R1247" s="339"/>
      <c r="S1247" s="339"/>
      <c r="T1247" s="339"/>
      <c r="U1247" s="339"/>
      <c r="V1247" s="339"/>
      <c r="W1247" s="339"/>
      <c r="X1247" s="340"/>
      <c r="Y1247" s="355"/>
      <c r="Z1247" s="329"/>
      <c r="AA1247" s="329"/>
      <c r="AB1247" s="329"/>
      <c r="AC1247" s="329"/>
      <c r="AD1247" s="331"/>
      <c r="AG1247">
        <f>IF(AND(C1177=0,Y1247=""),0,IF(AND(C1177&gt;0,Y1247&lt;&gt;""),0,1))</f>
        <v>0</v>
      </c>
      <c r="AH1247">
        <f t="shared" si="229"/>
        <v>0</v>
      </c>
    </row>
    <row r="1248" spans="1:52" ht="24" customHeight="1">
      <c r="A1248" s="84"/>
      <c r="B1248" s="9"/>
      <c r="C1248" s="495"/>
      <c r="D1248" s="356"/>
      <c r="E1248" s="319"/>
      <c r="F1248" s="319"/>
      <c r="G1248" s="319"/>
      <c r="H1248" s="319"/>
      <c r="I1248" s="357"/>
      <c r="J1248" s="525" t="s">
        <v>5953</v>
      </c>
      <c r="K1248" s="331"/>
      <c r="L1248" s="526" t="s">
        <v>5954</v>
      </c>
      <c r="M1248" s="339"/>
      <c r="N1248" s="339"/>
      <c r="O1248" s="339"/>
      <c r="P1248" s="339"/>
      <c r="Q1248" s="339"/>
      <c r="R1248" s="339"/>
      <c r="S1248" s="339"/>
      <c r="T1248" s="339"/>
      <c r="U1248" s="339"/>
      <c r="V1248" s="339"/>
      <c r="W1248" s="339"/>
      <c r="X1248" s="340"/>
      <c r="Y1248" s="355"/>
      <c r="Z1248" s="329"/>
      <c r="AA1248" s="329"/>
      <c r="AB1248" s="329"/>
      <c r="AC1248" s="329"/>
      <c r="AD1248" s="331"/>
      <c r="AG1248">
        <f>IF(AND(C1177=0,Y1248=""),0,IF(AND(C1177&gt;0,Y1248&lt;&gt;""),0,1))</f>
        <v>0</v>
      </c>
      <c r="AH1248">
        <f t="shared" si="229"/>
        <v>0</v>
      </c>
    </row>
    <row r="1249" spans="1:34" ht="24" customHeight="1">
      <c r="A1249" s="84"/>
      <c r="B1249" s="9"/>
      <c r="C1249" s="495"/>
      <c r="D1249" s="356"/>
      <c r="E1249" s="319"/>
      <c r="F1249" s="319"/>
      <c r="G1249" s="319"/>
      <c r="H1249" s="319"/>
      <c r="I1249" s="357"/>
      <c r="J1249" s="525" t="s">
        <v>5955</v>
      </c>
      <c r="K1249" s="331"/>
      <c r="L1249" s="526" t="s">
        <v>5956</v>
      </c>
      <c r="M1249" s="339"/>
      <c r="N1249" s="339"/>
      <c r="O1249" s="339"/>
      <c r="P1249" s="339"/>
      <c r="Q1249" s="339"/>
      <c r="R1249" s="339"/>
      <c r="S1249" s="339"/>
      <c r="T1249" s="339"/>
      <c r="U1249" s="339"/>
      <c r="V1249" s="339"/>
      <c r="W1249" s="339"/>
      <c r="X1249" s="340"/>
      <c r="Y1249" s="355"/>
      <c r="Z1249" s="329"/>
      <c r="AA1249" s="329"/>
      <c r="AB1249" s="329"/>
      <c r="AC1249" s="329"/>
      <c r="AD1249" s="331"/>
      <c r="AG1249">
        <f>IF(AND(C1177=0,Y1249=""),0,IF(AND(C1177&gt;0,Y1249&lt;&gt;""),0,1))</f>
        <v>0</v>
      </c>
      <c r="AH1249">
        <f t="shared" si="229"/>
        <v>0</v>
      </c>
    </row>
    <row r="1250" spans="1:34" ht="15" customHeight="1">
      <c r="A1250" s="84"/>
      <c r="B1250" s="9"/>
      <c r="C1250" s="495"/>
      <c r="D1250" s="356"/>
      <c r="E1250" s="319"/>
      <c r="F1250" s="319"/>
      <c r="G1250" s="319"/>
      <c r="H1250" s="319"/>
      <c r="I1250" s="357"/>
      <c r="J1250" s="525" t="s">
        <v>5957</v>
      </c>
      <c r="K1250" s="331"/>
      <c r="L1250" s="526" t="s">
        <v>5958</v>
      </c>
      <c r="M1250" s="339"/>
      <c r="N1250" s="339"/>
      <c r="O1250" s="339"/>
      <c r="P1250" s="339"/>
      <c r="Q1250" s="339"/>
      <c r="R1250" s="339"/>
      <c r="S1250" s="339"/>
      <c r="T1250" s="339"/>
      <c r="U1250" s="339"/>
      <c r="V1250" s="339"/>
      <c r="W1250" s="339"/>
      <c r="X1250" s="340"/>
      <c r="Y1250" s="355"/>
      <c r="Z1250" s="329"/>
      <c r="AA1250" s="329"/>
      <c r="AB1250" s="329"/>
      <c r="AC1250" s="329"/>
      <c r="AD1250" s="331"/>
      <c r="AG1250">
        <f>IF(AND(C1177=0,Y1250=""),0,IF(AND(C1177&gt;0,Y1250&lt;&gt;""),0,1))</f>
        <v>0</v>
      </c>
      <c r="AH1250">
        <f t="shared" si="229"/>
        <v>0</v>
      </c>
    </row>
    <row r="1251" spans="1:34" ht="15" customHeight="1">
      <c r="A1251" s="84"/>
      <c r="B1251" s="9"/>
      <c r="C1251" s="495"/>
      <c r="D1251" s="356"/>
      <c r="E1251" s="319"/>
      <c r="F1251" s="319"/>
      <c r="G1251" s="319"/>
      <c r="H1251" s="319"/>
      <c r="I1251" s="357"/>
      <c r="J1251" s="525" t="s">
        <v>5959</v>
      </c>
      <c r="K1251" s="331"/>
      <c r="L1251" s="526" t="s">
        <v>5960</v>
      </c>
      <c r="M1251" s="339"/>
      <c r="N1251" s="339"/>
      <c r="O1251" s="339"/>
      <c r="P1251" s="339"/>
      <c r="Q1251" s="339"/>
      <c r="R1251" s="339"/>
      <c r="S1251" s="339"/>
      <c r="T1251" s="339"/>
      <c r="U1251" s="339"/>
      <c r="V1251" s="339"/>
      <c r="W1251" s="339"/>
      <c r="X1251" s="340"/>
      <c r="Y1251" s="355"/>
      <c r="Z1251" s="329"/>
      <c r="AA1251" s="329"/>
      <c r="AB1251" s="329"/>
      <c r="AC1251" s="329"/>
      <c r="AD1251" s="331"/>
      <c r="AG1251">
        <f>IF(AND(C1177=0,Y1251=""),0,IF(AND(C1177&gt;0,Y1251&lt;&gt;""),0,1))</f>
        <v>0</v>
      </c>
      <c r="AH1251">
        <f t="shared" si="229"/>
        <v>0</v>
      </c>
    </row>
    <row r="1252" spans="1:34" ht="24" customHeight="1">
      <c r="A1252" s="84"/>
      <c r="B1252" s="9"/>
      <c r="C1252" s="495"/>
      <c r="D1252" s="356"/>
      <c r="E1252" s="319"/>
      <c r="F1252" s="319"/>
      <c r="G1252" s="319"/>
      <c r="H1252" s="319"/>
      <c r="I1252" s="357"/>
      <c r="J1252" s="525" t="s">
        <v>5961</v>
      </c>
      <c r="K1252" s="331"/>
      <c r="L1252" s="526" t="s">
        <v>5962</v>
      </c>
      <c r="M1252" s="339"/>
      <c r="N1252" s="339"/>
      <c r="O1252" s="339"/>
      <c r="P1252" s="339"/>
      <c r="Q1252" s="339"/>
      <c r="R1252" s="339"/>
      <c r="S1252" s="339"/>
      <c r="T1252" s="339"/>
      <c r="U1252" s="339"/>
      <c r="V1252" s="339"/>
      <c r="W1252" s="339"/>
      <c r="X1252" s="340"/>
      <c r="Y1252" s="355"/>
      <c r="Z1252" s="329"/>
      <c r="AA1252" s="329"/>
      <c r="AB1252" s="329"/>
      <c r="AC1252" s="329"/>
      <c r="AD1252" s="331"/>
      <c r="AG1252">
        <f>IF(AND(C1177=0,Y1252=""),0,IF(AND(C1177&gt;0,Y1252&lt;&gt;""),0,1))</f>
        <v>0</v>
      </c>
      <c r="AH1252">
        <f t="shared" si="229"/>
        <v>0</v>
      </c>
    </row>
    <row r="1253" spans="1:34" ht="15" customHeight="1">
      <c r="A1253" s="84"/>
      <c r="B1253" s="9"/>
      <c r="C1253" s="495"/>
      <c r="D1253" s="356"/>
      <c r="E1253" s="319"/>
      <c r="F1253" s="319"/>
      <c r="G1253" s="319"/>
      <c r="H1253" s="319"/>
      <c r="I1253" s="357"/>
      <c r="J1253" s="525" t="s">
        <v>5963</v>
      </c>
      <c r="K1253" s="331"/>
      <c r="L1253" s="526" t="s">
        <v>5964</v>
      </c>
      <c r="M1253" s="339"/>
      <c r="N1253" s="339"/>
      <c r="O1253" s="339"/>
      <c r="P1253" s="339"/>
      <c r="Q1253" s="339"/>
      <c r="R1253" s="339"/>
      <c r="S1253" s="339"/>
      <c r="T1253" s="339"/>
      <c r="U1253" s="339"/>
      <c r="V1253" s="339"/>
      <c r="W1253" s="339"/>
      <c r="X1253" s="340"/>
      <c r="Y1253" s="355"/>
      <c r="Z1253" s="329"/>
      <c r="AA1253" s="329"/>
      <c r="AB1253" s="329"/>
      <c r="AC1253" s="329"/>
      <c r="AD1253" s="331"/>
      <c r="AG1253">
        <f>IF(AND(C1177=0,Y1253=""),0,IF(AND(C1177&gt;0,Y1253&lt;&gt;""),0,1))</f>
        <v>0</v>
      </c>
      <c r="AH1253">
        <f t="shared" si="229"/>
        <v>0</v>
      </c>
    </row>
    <row r="1254" spans="1:34" ht="24" customHeight="1">
      <c r="A1254" s="84"/>
      <c r="B1254" s="9"/>
      <c r="C1254" s="495"/>
      <c r="D1254" s="356"/>
      <c r="E1254" s="319"/>
      <c r="F1254" s="319"/>
      <c r="G1254" s="319"/>
      <c r="H1254" s="319"/>
      <c r="I1254" s="357"/>
      <c r="J1254" s="525" t="s">
        <v>5965</v>
      </c>
      <c r="K1254" s="331"/>
      <c r="L1254" s="526" t="s">
        <v>5966</v>
      </c>
      <c r="M1254" s="339"/>
      <c r="N1254" s="339"/>
      <c r="O1254" s="339"/>
      <c r="P1254" s="339"/>
      <c r="Q1254" s="339"/>
      <c r="R1254" s="339"/>
      <c r="S1254" s="339"/>
      <c r="T1254" s="339"/>
      <c r="U1254" s="339"/>
      <c r="V1254" s="339"/>
      <c r="W1254" s="339"/>
      <c r="X1254" s="340"/>
      <c r="Y1254" s="355"/>
      <c r="Z1254" s="329"/>
      <c r="AA1254" s="329"/>
      <c r="AB1254" s="329"/>
      <c r="AC1254" s="329"/>
      <c r="AD1254" s="331"/>
      <c r="AG1254">
        <f>IF(AND(C1177=0,Y1254=""),0,IF(AND(C1177&gt;0,Y1254&lt;&gt;""),0,1))</f>
        <v>0</v>
      </c>
      <c r="AH1254">
        <f t="shared" si="229"/>
        <v>0</v>
      </c>
    </row>
    <row r="1255" spans="1:34" ht="24" customHeight="1">
      <c r="A1255" s="84"/>
      <c r="B1255" s="9"/>
      <c r="C1255" s="448"/>
      <c r="D1255" s="358"/>
      <c r="E1255" s="327"/>
      <c r="F1255" s="327"/>
      <c r="G1255" s="327"/>
      <c r="H1255" s="327"/>
      <c r="I1255" s="359"/>
      <c r="J1255" s="525" t="s">
        <v>5967</v>
      </c>
      <c r="K1255" s="331"/>
      <c r="L1255" s="526" t="s">
        <v>5968</v>
      </c>
      <c r="M1255" s="339"/>
      <c r="N1255" s="339"/>
      <c r="O1255" s="339"/>
      <c r="P1255" s="339"/>
      <c r="Q1255" s="339"/>
      <c r="R1255" s="339"/>
      <c r="S1255" s="339"/>
      <c r="T1255" s="339"/>
      <c r="U1255" s="339"/>
      <c r="V1255" s="339"/>
      <c r="W1255" s="339"/>
      <c r="X1255" s="340"/>
      <c r="Y1255" s="355"/>
      <c r="Z1255" s="329"/>
      <c r="AA1255" s="329"/>
      <c r="AB1255" s="329"/>
      <c r="AC1255" s="329"/>
      <c r="AD1255" s="331"/>
      <c r="AG1255">
        <f>IF(AND(C1177=0,Y1255=""),0,IF(AND(C1177&gt;0,Y1255&lt;&gt;""),0,1))</f>
        <v>0</v>
      </c>
      <c r="AH1255">
        <f t="shared" si="229"/>
        <v>0</v>
      </c>
    </row>
    <row r="1256" spans="1:34" ht="15" customHeight="1">
      <c r="A1256" s="84"/>
      <c r="B1256" s="9"/>
      <c r="C1256" s="334" t="s">
        <v>5969</v>
      </c>
      <c r="D1256" s="334" t="s">
        <v>5970</v>
      </c>
      <c r="E1256" s="339"/>
      <c r="F1256" s="339"/>
      <c r="G1256" s="339"/>
      <c r="H1256" s="339"/>
      <c r="I1256" s="340"/>
      <c r="J1256" s="525" t="s">
        <v>5971</v>
      </c>
      <c r="K1256" s="331"/>
      <c r="L1256" s="526" t="s">
        <v>5972</v>
      </c>
      <c r="M1256" s="339"/>
      <c r="N1256" s="339"/>
      <c r="O1256" s="339"/>
      <c r="P1256" s="339"/>
      <c r="Q1256" s="339"/>
      <c r="R1256" s="339"/>
      <c r="S1256" s="339"/>
      <c r="T1256" s="339"/>
      <c r="U1256" s="339"/>
      <c r="V1256" s="339"/>
      <c r="W1256" s="339"/>
      <c r="X1256" s="340"/>
      <c r="Y1256" s="355"/>
      <c r="Z1256" s="329"/>
      <c r="AA1256" s="329"/>
      <c r="AB1256" s="329"/>
      <c r="AC1256" s="329"/>
      <c r="AD1256" s="331"/>
      <c r="AG1256">
        <f>IF(AND(C1177=0,Y1256=""),0,IF(AND(C1177&gt;0,Y1256&lt;&gt;""),0,1))</f>
        <v>0</v>
      </c>
      <c r="AH1256">
        <f t="shared" si="229"/>
        <v>0</v>
      </c>
    </row>
    <row r="1257" spans="1:34" ht="15" customHeight="1">
      <c r="A1257" s="84"/>
      <c r="B1257" s="9"/>
      <c r="C1257" s="495"/>
      <c r="D1257" s="356"/>
      <c r="E1257" s="319"/>
      <c r="F1257" s="319"/>
      <c r="G1257" s="319"/>
      <c r="H1257" s="319"/>
      <c r="I1257" s="357"/>
      <c r="J1257" s="525" t="s">
        <v>5973</v>
      </c>
      <c r="K1257" s="331"/>
      <c r="L1257" s="526" t="s">
        <v>5974</v>
      </c>
      <c r="M1257" s="339"/>
      <c r="N1257" s="339"/>
      <c r="O1257" s="339"/>
      <c r="P1257" s="339"/>
      <c r="Q1257" s="339"/>
      <c r="R1257" s="339"/>
      <c r="S1257" s="339"/>
      <c r="T1257" s="339"/>
      <c r="U1257" s="339"/>
      <c r="V1257" s="339"/>
      <c r="W1257" s="339"/>
      <c r="X1257" s="340"/>
      <c r="Y1257" s="355"/>
      <c r="Z1257" s="329"/>
      <c r="AA1257" s="329"/>
      <c r="AB1257" s="329"/>
      <c r="AC1257" s="329"/>
      <c r="AD1257" s="331"/>
      <c r="AG1257">
        <f>IF(AND(C1177=0,Y1257=""),0,IF(AND(C1177&gt;0,Y1257&lt;&gt;""),0,1))</f>
        <v>0</v>
      </c>
      <c r="AH1257">
        <f t="shared" si="229"/>
        <v>0</v>
      </c>
    </row>
    <row r="1258" spans="1:34" ht="15" customHeight="1">
      <c r="A1258" s="84"/>
      <c r="B1258" s="9"/>
      <c r="C1258" s="495"/>
      <c r="D1258" s="356"/>
      <c r="E1258" s="319"/>
      <c r="F1258" s="319"/>
      <c r="G1258" s="319"/>
      <c r="H1258" s="319"/>
      <c r="I1258" s="357"/>
      <c r="J1258" s="525" t="s">
        <v>5975</v>
      </c>
      <c r="K1258" s="331"/>
      <c r="L1258" s="526" t="s">
        <v>5976</v>
      </c>
      <c r="M1258" s="339"/>
      <c r="N1258" s="339"/>
      <c r="O1258" s="339"/>
      <c r="P1258" s="339"/>
      <c r="Q1258" s="339"/>
      <c r="R1258" s="339"/>
      <c r="S1258" s="339"/>
      <c r="T1258" s="339"/>
      <c r="U1258" s="339"/>
      <c r="V1258" s="339"/>
      <c r="W1258" s="339"/>
      <c r="X1258" s="340"/>
      <c r="Y1258" s="355"/>
      <c r="Z1258" s="329"/>
      <c r="AA1258" s="329"/>
      <c r="AB1258" s="329"/>
      <c r="AC1258" s="329"/>
      <c r="AD1258" s="331"/>
      <c r="AG1258">
        <f>IF(AND(C1177=0,Y1258=""),0,IF(AND(C1177&gt;0,Y1258&lt;&gt;""),0,1))</f>
        <v>0</v>
      </c>
      <c r="AH1258">
        <f t="shared" si="229"/>
        <v>0</v>
      </c>
    </row>
    <row r="1259" spans="1:34" ht="15" customHeight="1">
      <c r="A1259" s="84"/>
      <c r="B1259" s="9"/>
      <c r="C1259" s="495"/>
      <c r="D1259" s="356"/>
      <c r="E1259" s="319"/>
      <c r="F1259" s="319"/>
      <c r="G1259" s="319"/>
      <c r="H1259" s="319"/>
      <c r="I1259" s="357"/>
      <c r="J1259" s="525" t="s">
        <v>5977</v>
      </c>
      <c r="K1259" s="331"/>
      <c r="L1259" s="526" t="s">
        <v>5978</v>
      </c>
      <c r="M1259" s="339"/>
      <c r="N1259" s="339"/>
      <c r="O1259" s="339"/>
      <c r="P1259" s="339"/>
      <c r="Q1259" s="339"/>
      <c r="R1259" s="339"/>
      <c r="S1259" s="339"/>
      <c r="T1259" s="339"/>
      <c r="U1259" s="339"/>
      <c r="V1259" s="339"/>
      <c r="W1259" s="339"/>
      <c r="X1259" s="340"/>
      <c r="Y1259" s="355"/>
      <c r="Z1259" s="329"/>
      <c r="AA1259" s="329"/>
      <c r="AB1259" s="329"/>
      <c r="AC1259" s="329"/>
      <c r="AD1259" s="331"/>
      <c r="AG1259">
        <f>IF(AND(C1177=0,Y1259=""),0,IF(AND(C1177&gt;0,Y1259&lt;&gt;""),0,1))</f>
        <v>0</v>
      </c>
      <c r="AH1259">
        <f t="shared" si="229"/>
        <v>0</v>
      </c>
    </row>
    <row r="1260" spans="1:34" ht="24" customHeight="1">
      <c r="A1260" s="84"/>
      <c r="B1260" s="9"/>
      <c r="C1260" s="495"/>
      <c r="D1260" s="356"/>
      <c r="E1260" s="319"/>
      <c r="F1260" s="319"/>
      <c r="G1260" s="319"/>
      <c r="H1260" s="319"/>
      <c r="I1260" s="357"/>
      <c r="J1260" s="525" t="s">
        <v>5979</v>
      </c>
      <c r="K1260" s="331"/>
      <c r="L1260" s="526" t="s">
        <v>5980</v>
      </c>
      <c r="M1260" s="339"/>
      <c r="N1260" s="339"/>
      <c r="O1260" s="339"/>
      <c r="P1260" s="339"/>
      <c r="Q1260" s="339"/>
      <c r="R1260" s="339"/>
      <c r="S1260" s="339"/>
      <c r="T1260" s="339"/>
      <c r="U1260" s="339"/>
      <c r="V1260" s="339"/>
      <c r="W1260" s="339"/>
      <c r="X1260" s="340"/>
      <c r="Y1260" s="355"/>
      <c r="Z1260" s="329"/>
      <c r="AA1260" s="329"/>
      <c r="AB1260" s="329"/>
      <c r="AC1260" s="329"/>
      <c r="AD1260" s="331"/>
      <c r="AG1260">
        <f>IF(AND(C1177=0,Y1260=""),0,IF(AND(C1177&gt;0,Y1260&lt;&gt;""),0,1))</f>
        <v>0</v>
      </c>
      <c r="AH1260">
        <f t="shared" si="229"/>
        <v>0</v>
      </c>
    </row>
    <row r="1261" spans="1:34" ht="24" customHeight="1">
      <c r="A1261" s="84"/>
      <c r="B1261" s="9"/>
      <c r="C1261" s="495"/>
      <c r="D1261" s="356"/>
      <c r="E1261" s="319"/>
      <c r="F1261" s="319"/>
      <c r="G1261" s="319"/>
      <c r="H1261" s="319"/>
      <c r="I1261" s="357"/>
      <c r="J1261" s="525" t="s">
        <v>5981</v>
      </c>
      <c r="K1261" s="331"/>
      <c r="L1261" s="526" t="s">
        <v>5982</v>
      </c>
      <c r="M1261" s="339"/>
      <c r="N1261" s="339"/>
      <c r="O1261" s="339"/>
      <c r="P1261" s="339"/>
      <c r="Q1261" s="339"/>
      <c r="R1261" s="339"/>
      <c r="S1261" s="339"/>
      <c r="T1261" s="339"/>
      <c r="U1261" s="339"/>
      <c r="V1261" s="339"/>
      <c r="W1261" s="339"/>
      <c r="X1261" s="340"/>
      <c r="Y1261" s="355"/>
      <c r="Z1261" s="329"/>
      <c r="AA1261" s="329"/>
      <c r="AB1261" s="329"/>
      <c r="AC1261" s="329"/>
      <c r="AD1261" s="331"/>
      <c r="AG1261">
        <f>IF(AND(C1177=0,Y1261=""),0,IF(AND(C1177&gt;0,Y1261&lt;&gt;""),0,1))</f>
        <v>0</v>
      </c>
      <c r="AH1261">
        <f t="shared" si="229"/>
        <v>0</v>
      </c>
    </row>
    <row r="1262" spans="1:34" ht="15" customHeight="1">
      <c r="A1262" s="84"/>
      <c r="B1262" s="9"/>
      <c r="C1262" s="495"/>
      <c r="D1262" s="356"/>
      <c r="E1262" s="319"/>
      <c r="F1262" s="319"/>
      <c r="G1262" s="319"/>
      <c r="H1262" s="319"/>
      <c r="I1262" s="357"/>
      <c r="J1262" s="525" t="s">
        <v>5983</v>
      </c>
      <c r="K1262" s="331"/>
      <c r="L1262" s="526" t="s">
        <v>5984</v>
      </c>
      <c r="M1262" s="339"/>
      <c r="N1262" s="339"/>
      <c r="O1262" s="339"/>
      <c r="P1262" s="339"/>
      <c r="Q1262" s="339"/>
      <c r="R1262" s="339"/>
      <c r="S1262" s="339"/>
      <c r="T1262" s="339"/>
      <c r="U1262" s="339"/>
      <c r="V1262" s="339"/>
      <c r="W1262" s="339"/>
      <c r="X1262" s="340"/>
      <c r="Y1262" s="355"/>
      <c r="Z1262" s="329"/>
      <c r="AA1262" s="329"/>
      <c r="AB1262" s="329"/>
      <c r="AC1262" s="329"/>
      <c r="AD1262" s="331"/>
      <c r="AG1262">
        <f>IF(AND(C1177=0,Y1262=""),0,IF(AND(C1177&gt;0,Y1262&lt;&gt;""),0,1))</f>
        <v>0</v>
      </c>
      <c r="AH1262">
        <f t="shared" si="229"/>
        <v>0</v>
      </c>
    </row>
    <row r="1263" spans="1:34" ht="15" customHeight="1">
      <c r="A1263" s="84"/>
      <c r="B1263" s="9"/>
      <c r="C1263" s="495"/>
      <c r="D1263" s="356"/>
      <c r="E1263" s="319"/>
      <c r="F1263" s="319"/>
      <c r="G1263" s="319"/>
      <c r="H1263" s="319"/>
      <c r="I1263" s="357"/>
      <c r="J1263" s="528" t="s">
        <v>5985</v>
      </c>
      <c r="K1263" s="331"/>
      <c r="L1263" s="240"/>
      <c r="M1263" s="535" t="s">
        <v>5986</v>
      </c>
      <c r="N1263" s="339"/>
      <c r="O1263" s="339"/>
      <c r="P1263" s="339"/>
      <c r="Q1263" s="339"/>
      <c r="R1263" s="339"/>
      <c r="S1263" s="339"/>
      <c r="T1263" s="339"/>
      <c r="U1263" s="339"/>
      <c r="V1263" s="339"/>
      <c r="W1263" s="339"/>
      <c r="X1263" s="340"/>
      <c r="Y1263" s="532"/>
      <c r="Z1263" s="329"/>
      <c r="AA1263" s="329"/>
      <c r="AB1263" s="329"/>
      <c r="AC1263" s="329"/>
      <c r="AD1263" s="331"/>
      <c r="AG1263">
        <f>IF(AND(C1177=0,Y1263=""),0,IF(AND(C1177&gt;0,Y1263&lt;&gt;""),0,1))</f>
        <v>0</v>
      </c>
      <c r="AH1263">
        <f t="shared" si="229"/>
        <v>0</v>
      </c>
    </row>
    <row r="1264" spans="1:34" ht="15" customHeight="1">
      <c r="A1264" s="84"/>
      <c r="B1264" s="9"/>
      <c r="C1264" s="495"/>
      <c r="D1264" s="356"/>
      <c r="E1264" s="319"/>
      <c r="F1264" s="319"/>
      <c r="G1264" s="319"/>
      <c r="H1264" s="319"/>
      <c r="I1264" s="357"/>
      <c r="J1264" s="528" t="s">
        <v>5987</v>
      </c>
      <c r="K1264" s="331"/>
      <c r="L1264" s="241"/>
      <c r="M1264" s="524" t="s">
        <v>5988</v>
      </c>
      <c r="N1264" s="319"/>
      <c r="O1264" s="319"/>
      <c r="P1264" s="319"/>
      <c r="Q1264" s="319"/>
      <c r="R1264" s="319"/>
      <c r="S1264" s="319"/>
      <c r="T1264" s="319"/>
      <c r="U1264" s="319"/>
      <c r="V1264" s="319"/>
      <c r="W1264" s="319"/>
      <c r="X1264" s="357"/>
      <c r="Y1264" s="532"/>
      <c r="Z1264" s="329"/>
      <c r="AA1264" s="329"/>
      <c r="AB1264" s="329"/>
      <c r="AC1264" s="329"/>
      <c r="AD1264" s="331"/>
      <c r="AG1264">
        <f>IF(AND(C1177=0,Y1264=""),0,IF(AND(C1177&gt;0,Y1264&lt;&gt;""),0,1))</f>
        <v>0</v>
      </c>
      <c r="AH1264">
        <f t="shared" si="229"/>
        <v>0</v>
      </c>
    </row>
    <row r="1265" spans="1:34" ht="15" customHeight="1">
      <c r="A1265" s="84"/>
      <c r="B1265" s="9"/>
      <c r="C1265" s="495"/>
      <c r="D1265" s="356"/>
      <c r="E1265" s="319"/>
      <c r="F1265" s="319"/>
      <c r="G1265" s="319"/>
      <c r="H1265" s="319"/>
      <c r="I1265" s="357"/>
      <c r="J1265" s="528" t="s">
        <v>5989</v>
      </c>
      <c r="K1265" s="331"/>
      <c r="L1265" s="241"/>
      <c r="M1265" s="524" t="s">
        <v>5990</v>
      </c>
      <c r="N1265" s="319"/>
      <c r="O1265" s="319"/>
      <c r="P1265" s="319"/>
      <c r="Q1265" s="319"/>
      <c r="R1265" s="319"/>
      <c r="S1265" s="319"/>
      <c r="T1265" s="319"/>
      <c r="U1265" s="319"/>
      <c r="V1265" s="319"/>
      <c r="W1265" s="319"/>
      <c r="X1265" s="357"/>
      <c r="Y1265" s="532"/>
      <c r="Z1265" s="329"/>
      <c r="AA1265" s="329"/>
      <c r="AB1265" s="329"/>
      <c r="AC1265" s="329"/>
      <c r="AD1265" s="331"/>
      <c r="AG1265">
        <f>IF(AND(C1177=0,Y1265=""),0,IF(AND(C1177&gt;0,Y1265&lt;&gt;""),0,1))</f>
        <v>0</v>
      </c>
      <c r="AH1265">
        <f t="shared" si="229"/>
        <v>0</v>
      </c>
    </row>
    <row r="1266" spans="1:34" ht="24" customHeight="1">
      <c r="A1266" s="84"/>
      <c r="B1266" s="9"/>
      <c r="C1266" s="495"/>
      <c r="D1266" s="356"/>
      <c r="E1266" s="319"/>
      <c r="F1266" s="319"/>
      <c r="G1266" s="319"/>
      <c r="H1266" s="319"/>
      <c r="I1266" s="357"/>
      <c r="J1266" s="528" t="s">
        <v>5991</v>
      </c>
      <c r="K1266" s="331"/>
      <c r="L1266" s="241"/>
      <c r="M1266" s="524" t="s">
        <v>5992</v>
      </c>
      <c r="N1266" s="319"/>
      <c r="O1266" s="319"/>
      <c r="P1266" s="319"/>
      <c r="Q1266" s="319"/>
      <c r="R1266" s="319"/>
      <c r="S1266" s="319"/>
      <c r="T1266" s="319"/>
      <c r="U1266" s="319"/>
      <c r="V1266" s="319"/>
      <c r="W1266" s="319"/>
      <c r="X1266" s="357"/>
      <c r="Y1266" s="532"/>
      <c r="Z1266" s="329"/>
      <c r="AA1266" s="329"/>
      <c r="AB1266" s="329"/>
      <c r="AC1266" s="329"/>
      <c r="AD1266" s="331"/>
      <c r="AG1266">
        <f>IF(AND(C1177=0,Y1266=""),0,IF(AND(C1177&gt;0,Y1266&lt;&gt;""),0,1))</f>
        <v>0</v>
      </c>
      <c r="AH1266">
        <f t="shared" si="229"/>
        <v>0</v>
      </c>
    </row>
    <row r="1267" spans="1:34" ht="15" customHeight="1">
      <c r="A1267" s="84"/>
      <c r="B1267" s="9"/>
      <c r="C1267" s="495"/>
      <c r="D1267" s="356"/>
      <c r="E1267" s="319"/>
      <c r="F1267" s="319"/>
      <c r="G1267" s="319"/>
      <c r="H1267" s="319"/>
      <c r="I1267" s="357"/>
      <c r="J1267" s="527" t="s">
        <v>5993</v>
      </c>
      <c r="K1267" s="329"/>
      <c r="L1267" s="316"/>
      <c r="M1267" s="522" t="s">
        <v>5355</v>
      </c>
      <c r="N1267" s="327"/>
      <c r="O1267" s="327"/>
      <c r="P1267" s="327"/>
      <c r="Q1267" s="327"/>
      <c r="R1267" s="327"/>
      <c r="S1267" s="327"/>
      <c r="T1267" s="327"/>
      <c r="U1267" s="327"/>
      <c r="V1267" s="327"/>
      <c r="W1267" s="327"/>
      <c r="X1267" s="359"/>
      <c r="Y1267" s="532"/>
      <c r="Z1267" s="329"/>
      <c r="AA1267" s="329"/>
      <c r="AB1267" s="329"/>
      <c r="AC1267" s="329"/>
      <c r="AD1267" s="331"/>
      <c r="AG1267">
        <f>IF(AND(C1177=0,Y1267=""),0,IF(AND(C1177&gt;0,Y1267&lt;&gt;""),0,1))</f>
        <v>0</v>
      </c>
      <c r="AH1267">
        <f t="shared" si="229"/>
        <v>0</v>
      </c>
    </row>
    <row r="1268" spans="1:34" ht="24" customHeight="1">
      <c r="A1268" s="84"/>
      <c r="B1268" s="9"/>
      <c r="C1268" s="495"/>
      <c r="D1268" s="356"/>
      <c r="E1268" s="319"/>
      <c r="F1268" s="319"/>
      <c r="G1268" s="319"/>
      <c r="H1268" s="319"/>
      <c r="I1268" s="357"/>
      <c r="J1268" s="525" t="s">
        <v>5994</v>
      </c>
      <c r="K1268" s="331"/>
      <c r="L1268" s="526" t="s">
        <v>5995</v>
      </c>
      <c r="M1268" s="339"/>
      <c r="N1268" s="339"/>
      <c r="O1268" s="339"/>
      <c r="P1268" s="339"/>
      <c r="Q1268" s="339"/>
      <c r="R1268" s="339"/>
      <c r="S1268" s="339"/>
      <c r="T1268" s="339"/>
      <c r="U1268" s="339"/>
      <c r="V1268" s="339"/>
      <c r="W1268" s="339"/>
      <c r="X1268" s="340"/>
      <c r="Y1268" s="355"/>
      <c r="Z1268" s="329"/>
      <c r="AA1268" s="329"/>
      <c r="AB1268" s="329"/>
      <c r="AC1268" s="329"/>
      <c r="AD1268" s="331"/>
      <c r="AG1268">
        <f>IF(AND(C1177=0,Y1268=""),0,IF(AND(C1177&gt;0,Y1268&lt;&gt;""),0,1))</f>
        <v>0</v>
      </c>
      <c r="AH1268">
        <f t="shared" si="229"/>
        <v>0</v>
      </c>
    </row>
    <row r="1269" spans="1:34" ht="24" customHeight="1">
      <c r="A1269" s="84"/>
      <c r="B1269" s="9"/>
      <c r="C1269" s="495"/>
      <c r="D1269" s="356"/>
      <c r="E1269" s="319"/>
      <c r="F1269" s="319"/>
      <c r="G1269" s="319"/>
      <c r="H1269" s="319"/>
      <c r="I1269" s="357"/>
      <c r="J1269" s="525" t="s">
        <v>5996</v>
      </c>
      <c r="K1269" s="331"/>
      <c r="L1269" s="526" t="s">
        <v>5997</v>
      </c>
      <c r="M1269" s="339"/>
      <c r="N1269" s="339"/>
      <c r="O1269" s="339"/>
      <c r="P1269" s="339"/>
      <c r="Q1269" s="339"/>
      <c r="R1269" s="339"/>
      <c r="S1269" s="339"/>
      <c r="T1269" s="339"/>
      <c r="U1269" s="339"/>
      <c r="V1269" s="339"/>
      <c r="W1269" s="339"/>
      <c r="X1269" s="340"/>
      <c r="Y1269" s="355"/>
      <c r="Z1269" s="329"/>
      <c r="AA1269" s="329"/>
      <c r="AB1269" s="329"/>
      <c r="AC1269" s="329"/>
      <c r="AD1269" s="331"/>
      <c r="AG1269">
        <f>IF(AND(C1177=0,Y1269=""),0,IF(AND(C1177&gt;0,Y1269&lt;&gt;""),0,1))</f>
        <v>0</v>
      </c>
      <c r="AH1269">
        <f t="shared" si="229"/>
        <v>0</v>
      </c>
    </row>
    <row r="1270" spans="1:34" ht="24" customHeight="1">
      <c r="A1270" s="84"/>
      <c r="B1270" s="9"/>
      <c r="C1270" s="495"/>
      <c r="D1270" s="356"/>
      <c r="E1270" s="319"/>
      <c r="F1270" s="319"/>
      <c r="G1270" s="319"/>
      <c r="H1270" s="319"/>
      <c r="I1270" s="357"/>
      <c r="J1270" s="525" t="s">
        <v>5998</v>
      </c>
      <c r="K1270" s="331"/>
      <c r="L1270" s="526" t="s">
        <v>5999</v>
      </c>
      <c r="M1270" s="339"/>
      <c r="N1270" s="339"/>
      <c r="O1270" s="339"/>
      <c r="P1270" s="339"/>
      <c r="Q1270" s="339"/>
      <c r="R1270" s="339"/>
      <c r="S1270" s="339"/>
      <c r="T1270" s="339"/>
      <c r="U1270" s="339"/>
      <c r="V1270" s="339"/>
      <c r="W1270" s="339"/>
      <c r="X1270" s="340"/>
      <c r="Y1270" s="355"/>
      <c r="Z1270" s="329"/>
      <c r="AA1270" s="329"/>
      <c r="AB1270" s="329"/>
      <c r="AC1270" s="329"/>
      <c r="AD1270" s="331"/>
      <c r="AG1270">
        <f>IF(AND(C1177=0,Y1270=""),0,IF(AND(C1177&gt;0,Y1270&lt;&gt;""),0,1))</f>
        <v>0</v>
      </c>
      <c r="AH1270">
        <f t="shared" si="229"/>
        <v>0</v>
      </c>
    </row>
    <row r="1271" spans="1:34" ht="15" customHeight="1">
      <c r="A1271" s="84"/>
      <c r="B1271" s="9"/>
      <c r="C1271" s="495"/>
      <c r="D1271" s="356"/>
      <c r="E1271" s="319"/>
      <c r="F1271" s="319"/>
      <c r="G1271" s="319"/>
      <c r="H1271" s="319"/>
      <c r="I1271" s="357"/>
      <c r="J1271" s="525" t="s">
        <v>6000</v>
      </c>
      <c r="K1271" s="331"/>
      <c r="L1271" s="526" t="s">
        <v>6001</v>
      </c>
      <c r="M1271" s="339"/>
      <c r="N1271" s="339"/>
      <c r="O1271" s="339"/>
      <c r="P1271" s="339"/>
      <c r="Q1271" s="339"/>
      <c r="R1271" s="339"/>
      <c r="S1271" s="339"/>
      <c r="T1271" s="339"/>
      <c r="U1271" s="339"/>
      <c r="V1271" s="339"/>
      <c r="W1271" s="339"/>
      <c r="X1271" s="340"/>
      <c r="Y1271" s="355"/>
      <c r="Z1271" s="329"/>
      <c r="AA1271" s="329"/>
      <c r="AB1271" s="329"/>
      <c r="AC1271" s="329"/>
      <c r="AD1271" s="331"/>
      <c r="AG1271">
        <f>IF(AND(C1177=0,Y1271=""),0,IF(AND(C1177&gt;0,Y1271&lt;&gt;""),0,1))</f>
        <v>0</v>
      </c>
      <c r="AH1271">
        <f t="shared" si="229"/>
        <v>0</v>
      </c>
    </row>
    <row r="1272" spans="1:34" ht="24" customHeight="1">
      <c r="A1272" s="84"/>
      <c r="B1272" s="9"/>
      <c r="C1272" s="495"/>
      <c r="D1272" s="356"/>
      <c r="E1272" s="319"/>
      <c r="F1272" s="319"/>
      <c r="G1272" s="319"/>
      <c r="H1272" s="319"/>
      <c r="I1272" s="357"/>
      <c r="J1272" s="525" t="s">
        <v>6002</v>
      </c>
      <c r="K1272" s="331"/>
      <c r="L1272" s="526" t="s">
        <v>6003</v>
      </c>
      <c r="M1272" s="339"/>
      <c r="N1272" s="339"/>
      <c r="O1272" s="339"/>
      <c r="P1272" s="339"/>
      <c r="Q1272" s="339"/>
      <c r="R1272" s="339"/>
      <c r="S1272" s="339"/>
      <c r="T1272" s="339"/>
      <c r="U1272" s="339"/>
      <c r="V1272" s="339"/>
      <c r="W1272" s="339"/>
      <c r="X1272" s="340"/>
      <c r="Y1272" s="355"/>
      <c r="Z1272" s="329"/>
      <c r="AA1272" s="329"/>
      <c r="AB1272" s="329"/>
      <c r="AC1272" s="329"/>
      <c r="AD1272" s="331"/>
      <c r="AG1272">
        <f>IF(AND(C1177=0,Y1272=""),0,IF(AND(C1177&gt;0,Y1272&lt;&gt;""),0,1))</f>
        <v>0</v>
      </c>
      <c r="AH1272">
        <f t="shared" si="229"/>
        <v>0</v>
      </c>
    </row>
    <row r="1273" spans="1:34" ht="15" customHeight="1">
      <c r="A1273" s="84"/>
      <c r="B1273" s="9"/>
      <c r="C1273" s="495"/>
      <c r="D1273" s="356"/>
      <c r="E1273" s="319"/>
      <c r="F1273" s="319"/>
      <c r="G1273" s="319"/>
      <c r="H1273" s="319"/>
      <c r="I1273" s="357"/>
      <c r="J1273" s="525" t="s">
        <v>6004</v>
      </c>
      <c r="K1273" s="331"/>
      <c r="L1273" s="526" t="s">
        <v>6005</v>
      </c>
      <c r="M1273" s="339"/>
      <c r="N1273" s="339"/>
      <c r="O1273" s="339"/>
      <c r="P1273" s="339"/>
      <c r="Q1273" s="339"/>
      <c r="R1273" s="339"/>
      <c r="S1273" s="339"/>
      <c r="T1273" s="339"/>
      <c r="U1273" s="339"/>
      <c r="V1273" s="339"/>
      <c r="W1273" s="339"/>
      <c r="X1273" s="340"/>
      <c r="Y1273" s="355"/>
      <c r="Z1273" s="329"/>
      <c r="AA1273" s="329"/>
      <c r="AB1273" s="329"/>
      <c r="AC1273" s="329"/>
      <c r="AD1273" s="331"/>
      <c r="AG1273">
        <f>IF(AND(C1177=0,Y1273=""),0,IF(AND(C1177&gt;0,Y1273&lt;&gt;""),0,1))</f>
        <v>0</v>
      </c>
      <c r="AH1273">
        <f t="shared" si="229"/>
        <v>0</v>
      </c>
    </row>
    <row r="1274" spans="1:34" ht="24" customHeight="1">
      <c r="A1274" s="84"/>
      <c r="B1274" s="9"/>
      <c r="C1274" s="495"/>
      <c r="D1274" s="356"/>
      <c r="E1274" s="319"/>
      <c r="F1274" s="319"/>
      <c r="G1274" s="319"/>
      <c r="H1274" s="319"/>
      <c r="I1274" s="357"/>
      <c r="J1274" s="525" t="s">
        <v>6006</v>
      </c>
      <c r="K1274" s="331"/>
      <c r="L1274" s="526" t="s">
        <v>6007</v>
      </c>
      <c r="M1274" s="339"/>
      <c r="N1274" s="339"/>
      <c r="O1274" s="339"/>
      <c r="P1274" s="339"/>
      <c r="Q1274" s="339"/>
      <c r="R1274" s="339"/>
      <c r="S1274" s="339"/>
      <c r="T1274" s="339"/>
      <c r="U1274" s="339"/>
      <c r="V1274" s="339"/>
      <c r="W1274" s="339"/>
      <c r="X1274" s="340"/>
      <c r="Y1274" s="355"/>
      <c r="Z1274" s="329"/>
      <c r="AA1274" s="329"/>
      <c r="AB1274" s="329"/>
      <c r="AC1274" s="329"/>
      <c r="AD1274" s="331"/>
      <c r="AG1274">
        <f>IF(AND(C1177=0,Y1274=""),0,IF(AND(C1177&gt;0,Y1274&lt;&gt;""),0,1))</f>
        <v>0</v>
      </c>
      <c r="AH1274">
        <f t="shared" si="229"/>
        <v>0</v>
      </c>
    </row>
    <row r="1275" spans="1:34" ht="24" customHeight="1">
      <c r="A1275" s="84"/>
      <c r="B1275" s="9"/>
      <c r="C1275" s="495"/>
      <c r="D1275" s="356"/>
      <c r="E1275" s="319"/>
      <c r="F1275" s="319"/>
      <c r="G1275" s="319"/>
      <c r="H1275" s="319"/>
      <c r="I1275" s="357"/>
      <c r="J1275" s="525" t="s">
        <v>6008</v>
      </c>
      <c r="K1275" s="331"/>
      <c r="L1275" s="526" t="s">
        <v>6009</v>
      </c>
      <c r="M1275" s="339"/>
      <c r="N1275" s="339"/>
      <c r="O1275" s="339"/>
      <c r="P1275" s="339"/>
      <c r="Q1275" s="339"/>
      <c r="R1275" s="339"/>
      <c r="S1275" s="339"/>
      <c r="T1275" s="339"/>
      <c r="U1275" s="339"/>
      <c r="V1275" s="339"/>
      <c r="W1275" s="339"/>
      <c r="X1275" s="340"/>
      <c r="Y1275" s="355"/>
      <c r="Z1275" s="329"/>
      <c r="AA1275" s="329"/>
      <c r="AB1275" s="329"/>
      <c r="AC1275" s="329"/>
      <c r="AD1275" s="331"/>
      <c r="AG1275">
        <f>IF(AND(C1177=0,Y1275=""),0,IF(AND(C1177&gt;0,Y1275&lt;&gt;""),0,1))</f>
        <v>0</v>
      </c>
      <c r="AH1275">
        <f t="shared" si="229"/>
        <v>0</v>
      </c>
    </row>
    <row r="1276" spans="1:34" ht="24" customHeight="1">
      <c r="A1276" s="84"/>
      <c r="B1276" s="9"/>
      <c r="C1276" s="448"/>
      <c r="D1276" s="358"/>
      <c r="E1276" s="327"/>
      <c r="F1276" s="327"/>
      <c r="G1276" s="327"/>
      <c r="H1276" s="327"/>
      <c r="I1276" s="359"/>
      <c r="J1276" s="525" t="s">
        <v>6010</v>
      </c>
      <c r="K1276" s="331"/>
      <c r="L1276" s="526" t="s">
        <v>6011</v>
      </c>
      <c r="M1276" s="339"/>
      <c r="N1276" s="339"/>
      <c r="O1276" s="339"/>
      <c r="P1276" s="339"/>
      <c r="Q1276" s="339"/>
      <c r="R1276" s="339"/>
      <c r="S1276" s="339"/>
      <c r="T1276" s="339"/>
      <c r="U1276" s="339"/>
      <c r="V1276" s="339"/>
      <c r="W1276" s="339"/>
      <c r="X1276" s="340"/>
      <c r="Y1276" s="355"/>
      <c r="Z1276" s="329"/>
      <c r="AA1276" s="329"/>
      <c r="AB1276" s="329"/>
      <c r="AC1276" s="329"/>
      <c r="AD1276" s="331"/>
      <c r="AG1276">
        <f>IF(AND(C1177=0,Y1276=""),0,IF(AND(C1177&gt;0,Y1276&lt;&gt;""),0,1))</f>
        <v>0</v>
      </c>
      <c r="AH1276">
        <f t="shared" si="229"/>
        <v>0</v>
      </c>
    </row>
    <row r="1277" spans="1:34" ht="15" customHeight="1">
      <c r="A1277" s="84"/>
      <c r="B1277" s="9"/>
      <c r="C1277" s="334" t="s">
        <v>6012</v>
      </c>
      <c r="D1277" s="334" t="s">
        <v>6013</v>
      </c>
      <c r="E1277" s="339"/>
      <c r="F1277" s="339"/>
      <c r="G1277" s="339"/>
      <c r="H1277" s="339"/>
      <c r="I1277" s="340"/>
      <c r="J1277" s="525" t="s">
        <v>6014</v>
      </c>
      <c r="K1277" s="331"/>
      <c r="L1277" s="526" t="s">
        <v>6015</v>
      </c>
      <c r="M1277" s="339"/>
      <c r="N1277" s="339"/>
      <c r="O1277" s="339"/>
      <c r="P1277" s="339"/>
      <c r="Q1277" s="339"/>
      <c r="R1277" s="339"/>
      <c r="S1277" s="339"/>
      <c r="T1277" s="339"/>
      <c r="U1277" s="339"/>
      <c r="V1277" s="339"/>
      <c r="W1277" s="339"/>
      <c r="X1277" s="340"/>
      <c r="Y1277" s="355"/>
      <c r="Z1277" s="329"/>
      <c r="AA1277" s="329"/>
      <c r="AB1277" s="329"/>
      <c r="AC1277" s="329"/>
      <c r="AD1277" s="331"/>
      <c r="AG1277">
        <f>IF(AND(C1177=0,Y1277=""),0,IF(AND(C1177&gt;0,Y1277&lt;&gt;""),0,1))</f>
        <v>0</v>
      </c>
      <c r="AH1277">
        <f t="shared" si="229"/>
        <v>0</v>
      </c>
    </row>
    <row r="1278" spans="1:34" ht="15" customHeight="1">
      <c r="A1278" s="84"/>
      <c r="B1278" s="9"/>
      <c r="C1278" s="495"/>
      <c r="D1278" s="356"/>
      <c r="E1278" s="319"/>
      <c r="F1278" s="319"/>
      <c r="G1278" s="319"/>
      <c r="H1278" s="319"/>
      <c r="I1278" s="357"/>
      <c r="J1278" s="525" t="s">
        <v>6016</v>
      </c>
      <c r="K1278" s="331"/>
      <c r="L1278" s="526" t="s">
        <v>6017</v>
      </c>
      <c r="M1278" s="339"/>
      <c r="N1278" s="339"/>
      <c r="O1278" s="339"/>
      <c r="P1278" s="339"/>
      <c r="Q1278" s="339"/>
      <c r="R1278" s="339"/>
      <c r="S1278" s="339"/>
      <c r="T1278" s="339"/>
      <c r="U1278" s="339"/>
      <c r="V1278" s="339"/>
      <c r="W1278" s="339"/>
      <c r="X1278" s="340"/>
      <c r="Y1278" s="355"/>
      <c r="Z1278" s="329"/>
      <c r="AA1278" s="329"/>
      <c r="AB1278" s="329"/>
      <c r="AC1278" s="329"/>
      <c r="AD1278" s="331"/>
      <c r="AG1278">
        <f>IF(AND(C1177=0,Y1278=""),0,IF(AND(C1177&gt;0,Y1278&lt;&gt;""),0,1))</f>
        <v>0</v>
      </c>
      <c r="AH1278">
        <f t="shared" si="229"/>
        <v>0</v>
      </c>
    </row>
    <row r="1279" spans="1:34" ht="24" customHeight="1">
      <c r="A1279" s="84"/>
      <c r="B1279" s="9"/>
      <c r="C1279" s="495"/>
      <c r="D1279" s="356"/>
      <c r="E1279" s="319"/>
      <c r="F1279" s="319"/>
      <c r="G1279" s="319"/>
      <c r="H1279" s="319"/>
      <c r="I1279" s="357"/>
      <c r="J1279" s="525" t="s">
        <v>6018</v>
      </c>
      <c r="K1279" s="331"/>
      <c r="L1279" s="526" t="s">
        <v>6019</v>
      </c>
      <c r="M1279" s="339"/>
      <c r="N1279" s="339"/>
      <c r="O1279" s="339"/>
      <c r="P1279" s="339"/>
      <c r="Q1279" s="339"/>
      <c r="R1279" s="339"/>
      <c r="S1279" s="339"/>
      <c r="T1279" s="339"/>
      <c r="U1279" s="339"/>
      <c r="V1279" s="339"/>
      <c r="W1279" s="339"/>
      <c r="X1279" s="340"/>
      <c r="Y1279" s="355"/>
      <c r="Z1279" s="329"/>
      <c r="AA1279" s="329"/>
      <c r="AB1279" s="329"/>
      <c r="AC1279" s="329"/>
      <c r="AD1279" s="331"/>
      <c r="AG1279">
        <f>IF(AND(C1177=0,Y1279=""),0,IF(AND(C1177&gt;0,Y1279&lt;&gt;""),0,1))</f>
        <v>0</v>
      </c>
      <c r="AH1279">
        <f t="shared" si="229"/>
        <v>0</v>
      </c>
    </row>
    <row r="1280" spans="1:34" ht="24" customHeight="1">
      <c r="A1280" s="84"/>
      <c r="B1280" s="9"/>
      <c r="C1280" s="495"/>
      <c r="D1280" s="356"/>
      <c r="E1280" s="319"/>
      <c r="F1280" s="319"/>
      <c r="G1280" s="319"/>
      <c r="H1280" s="319"/>
      <c r="I1280" s="357"/>
      <c r="J1280" s="525" t="s">
        <v>6020</v>
      </c>
      <c r="K1280" s="331"/>
      <c r="L1280" s="526" t="s">
        <v>6021</v>
      </c>
      <c r="M1280" s="339"/>
      <c r="N1280" s="339"/>
      <c r="O1280" s="339"/>
      <c r="P1280" s="339"/>
      <c r="Q1280" s="339"/>
      <c r="R1280" s="339"/>
      <c r="S1280" s="339"/>
      <c r="T1280" s="339"/>
      <c r="U1280" s="339"/>
      <c r="V1280" s="339"/>
      <c r="W1280" s="339"/>
      <c r="X1280" s="340"/>
      <c r="Y1280" s="355"/>
      <c r="Z1280" s="329"/>
      <c r="AA1280" s="329"/>
      <c r="AB1280" s="329"/>
      <c r="AC1280" s="329"/>
      <c r="AD1280" s="331"/>
      <c r="AG1280">
        <f>IF(AND(C1177=0,Y1280=""),0,IF(AND(C1177&gt;0,Y1280&lt;&gt;""),0,1))</f>
        <v>0</v>
      </c>
      <c r="AH1280">
        <f t="shared" si="229"/>
        <v>0</v>
      </c>
    </row>
    <row r="1281" spans="1:34" ht="15" customHeight="1">
      <c r="A1281" s="84"/>
      <c r="B1281" s="9"/>
      <c r="C1281" s="495"/>
      <c r="D1281" s="356"/>
      <c r="E1281" s="319"/>
      <c r="F1281" s="319"/>
      <c r="G1281" s="319"/>
      <c r="H1281" s="319"/>
      <c r="I1281" s="357"/>
      <c r="J1281" s="525" t="s">
        <v>6022</v>
      </c>
      <c r="K1281" s="331"/>
      <c r="L1281" s="526" t="s">
        <v>6023</v>
      </c>
      <c r="M1281" s="339"/>
      <c r="N1281" s="339"/>
      <c r="O1281" s="339"/>
      <c r="P1281" s="339"/>
      <c r="Q1281" s="339"/>
      <c r="R1281" s="339"/>
      <c r="S1281" s="339"/>
      <c r="T1281" s="339"/>
      <c r="U1281" s="339"/>
      <c r="V1281" s="339"/>
      <c r="W1281" s="339"/>
      <c r="X1281" s="340"/>
      <c r="Y1281" s="355"/>
      <c r="Z1281" s="329"/>
      <c r="AA1281" s="329"/>
      <c r="AB1281" s="329"/>
      <c r="AC1281" s="329"/>
      <c r="AD1281" s="331"/>
      <c r="AG1281">
        <f>IF(AND(C1177=0,Y1281=""),0,IF(AND(C1177&gt;0,Y1281&lt;&gt;""),0,1))</f>
        <v>0</v>
      </c>
      <c r="AH1281">
        <f t="shared" si="229"/>
        <v>0</v>
      </c>
    </row>
    <row r="1282" spans="1:34" ht="24" customHeight="1">
      <c r="A1282" s="84"/>
      <c r="B1282" s="9"/>
      <c r="C1282" s="495"/>
      <c r="D1282" s="356"/>
      <c r="E1282" s="319"/>
      <c r="F1282" s="319"/>
      <c r="G1282" s="319"/>
      <c r="H1282" s="319"/>
      <c r="I1282" s="357"/>
      <c r="J1282" s="525" t="s">
        <v>6024</v>
      </c>
      <c r="K1282" s="331"/>
      <c r="L1282" s="526" t="s">
        <v>6025</v>
      </c>
      <c r="M1282" s="339"/>
      <c r="N1282" s="339"/>
      <c r="O1282" s="339"/>
      <c r="P1282" s="339"/>
      <c r="Q1282" s="339"/>
      <c r="R1282" s="339"/>
      <c r="S1282" s="339"/>
      <c r="T1282" s="339"/>
      <c r="U1282" s="339"/>
      <c r="V1282" s="339"/>
      <c r="W1282" s="339"/>
      <c r="X1282" s="340"/>
      <c r="Y1282" s="355"/>
      <c r="Z1282" s="329"/>
      <c r="AA1282" s="329"/>
      <c r="AB1282" s="329"/>
      <c r="AC1282" s="329"/>
      <c r="AD1282" s="331"/>
      <c r="AG1282">
        <f>IF(AND(C1177=0,Y1282=""),0,IF(AND(C1177&gt;0,Y1282&lt;&gt;""),0,1))</f>
        <v>0</v>
      </c>
      <c r="AH1282">
        <f t="shared" si="229"/>
        <v>0</v>
      </c>
    </row>
    <row r="1283" spans="1:34" ht="15" customHeight="1">
      <c r="A1283" s="84"/>
      <c r="B1283" s="9"/>
      <c r="C1283" s="495"/>
      <c r="D1283" s="356"/>
      <c r="E1283" s="319"/>
      <c r="F1283" s="319"/>
      <c r="G1283" s="319"/>
      <c r="H1283" s="319"/>
      <c r="I1283" s="357"/>
      <c r="J1283" s="525" t="s">
        <v>6026</v>
      </c>
      <c r="K1283" s="331"/>
      <c r="L1283" s="526" t="s">
        <v>6027</v>
      </c>
      <c r="M1283" s="339"/>
      <c r="N1283" s="339"/>
      <c r="O1283" s="339"/>
      <c r="P1283" s="339"/>
      <c r="Q1283" s="339"/>
      <c r="R1283" s="339"/>
      <c r="S1283" s="339"/>
      <c r="T1283" s="339"/>
      <c r="U1283" s="339"/>
      <c r="V1283" s="339"/>
      <c r="W1283" s="339"/>
      <c r="X1283" s="340"/>
      <c r="Y1283" s="355"/>
      <c r="Z1283" s="329"/>
      <c r="AA1283" s="329"/>
      <c r="AB1283" s="329"/>
      <c r="AC1283" s="329"/>
      <c r="AD1283" s="331"/>
      <c r="AG1283">
        <f>IF(AND(C1177=0,Y1283=""),0,IF(AND(C1177&gt;0,Y1283&lt;&gt;""),0,1))</f>
        <v>0</v>
      </c>
      <c r="AH1283">
        <f t="shared" si="229"/>
        <v>0</v>
      </c>
    </row>
    <row r="1284" spans="1:34" ht="15" customHeight="1">
      <c r="A1284" s="84"/>
      <c r="B1284" s="9"/>
      <c r="C1284" s="495"/>
      <c r="D1284" s="356"/>
      <c r="E1284" s="319"/>
      <c r="F1284" s="319"/>
      <c r="G1284" s="319"/>
      <c r="H1284" s="319"/>
      <c r="I1284" s="357"/>
      <c r="J1284" s="525" t="s">
        <v>6028</v>
      </c>
      <c r="K1284" s="331"/>
      <c r="L1284" s="526" t="s">
        <v>6029</v>
      </c>
      <c r="M1284" s="339"/>
      <c r="N1284" s="339"/>
      <c r="O1284" s="339"/>
      <c r="P1284" s="339"/>
      <c r="Q1284" s="339"/>
      <c r="R1284" s="339"/>
      <c r="S1284" s="339"/>
      <c r="T1284" s="339"/>
      <c r="U1284" s="339"/>
      <c r="V1284" s="339"/>
      <c r="W1284" s="339"/>
      <c r="X1284" s="340"/>
      <c r="Y1284" s="355"/>
      <c r="Z1284" s="329"/>
      <c r="AA1284" s="329"/>
      <c r="AB1284" s="329"/>
      <c r="AC1284" s="329"/>
      <c r="AD1284" s="331"/>
      <c r="AG1284">
        <f>IF(AND(C1177=0,Y1284=""),0,IF(AND(C1177&gt;0,Y1284&lt;&gt;""),0,1))</f>
        <v>0</v>
      </c>
      <c r="AH1284">
        <f t="shared" si="229"/>
        <v>0</v>
      </c>
    </row>
    <row r="1285" spans="1:34" ht="15" customHeight="1">
      <c r="A1285" s="84"/>
      <c r="B1285" s="9"/>
      <c r="C1285" s="495"/>
      <c r="D1285" s="356"/>
      <c r="E1285" s="319"/>
      <c r="F1285" s="319"/>
      <c r="G1285" s="319"/>
      <c r="H1285" s="319"/>
      <c r="I1285" s="357"/>
      <c r="J1285" s="525" t="s">
        <v>6030</v>
      </c>
      <c r="K1285" s="331"/>
      <c r="L1285" s="526" t="s">
        <v>6031</v>
      </c>
      <c r="M1285" s="339"/>
      <c r="N1285" s="339"/>
      <c r="O1285" s="339"/>
      <c r="P1285" s="339"/>
      <c r="Q1285" s="339"/>
      <c r="R1285" s="339"/>
      <c r="S1285" s="339"/>
      <c r="T1285" s="339"/>
      <c r="U1285" s="339"/>
      <c r="V1285" s="339"/>
      <c r="W1285" s="339"/>
      <c r="X1285" s="340"/>
      <c r="Y1285" s="355"/>
      <c r="Z1285" s="329"/>
      <c r="AA1285" s="329"/>
      <c r="AB1285" s="329"/>
      <c r="AC1285" s="329"/>
      <c r="AD1285" s="331"/>
      <c r="AG1285">
        <f>IF(AND(C1177=0,Y1285=""),0,IF(AND(C1177&gt;0,Y1285&lt;&gt;""),0,1))</f>
        <v>0</v>
      </c>
      <c r="AH1285">
        <f t="shared" si="229"/>
        <v>0</v>
      </c>
    </row>
    <row r="1286" spans="1:34" ht="24" customHeight="1">
      <c r="A1286" s="84"/>
      <c r="B1286" s="9"/>
      <c r="C1286" s="448"/>
      <c r="D1286" s="358"/>
      <c r="E1286" s="327"/>
      <c r="F1286" s="327"/>
      <c r="G1286" s="327"/>
      <c r="H1286" s="327"/>
      <c r="I1286" s="359"/>
      <c r="J1286" s="525" t="s">
        <v>6032</v>
      </c>
      <c r="K1286" s="331"/>
      <c r="L1286" s="526" t="s">
        <v>6033</v>
      </c>
      <c r="M1286" s="339"/>
      <c r="N1286" s="339"/>
      <c r="O1286" s="339"/>
      <c r="P1286" s="339"/>
      <c r="Q1286" s="339"/>
      <c r="R1286" s="339"/>
      <c r="S1286" s="339"/>
      <c r="T1286" s="339"/>
      <c r="U1286" s="339"/>
      <c r="V1286" s="339"/>
      <c r="W1286" s="339"/>
      <c r="X1286" s="340"/>
      <c r="Y1286" s="355"/>
      <c r="Z1286" s="329"/>
      <c r="AA1286" s="329"/>
      <c r="AB1286" s="329"/>
      <c r="AC1286" s="329"/>
      <c r="AD1286" s="331"/>
      <c r="AG1286">
        <f>IF(AND(C1177=0,Y1286=""),0,IF(AND(C1177&gt;0,Y1286&lt;&gt;""),0,1))</f>
        <v>0</v>
      </c>
      <c r="AH1286">
        <f t="shared" si="229"/>
        <v>0</v>
      </c>
    </row>
    <row r="1287" spans="1:34" ht="24" customHeight="1">
      <c r="A1287" s="84"/>
      <c r="B1287" s="9"/>
      <c r="C1287" s="334" t="s">
        <v>6034</v>
      </c>
      <c r="D1287" s="334" t="s">
        <v>6035</v>
      </c>
      <c r="E1287" s="339"/>
      <c r="F1287" s="339"/>
      <c r="G1287" s="339"/>
      <c r="H1287" s="339"/>
      <c r="I1287" s="340"/>
      <c r="J1287" s="525" t="s">
        <v>6036</v>
      </c>
      <c r="K1287" s="331"/>
      <c r="L1287" s="526" t="s">
        <v>6037</v>
      </c>
      <c r="M1287" s="339"/>
      <c r="N1287" s="339"/>
      <c r="O1287" s="339"/>
      <c r="P1287" s="339"/>
      <c r="Q1287" s="339"/>
      <c r="R1287" s="339"/>
      <c r="S1287" s="339"/>
      <c r="T1287" s="339"/>
      <c r="U1287" s="339"/>
      <c r="V1287" s="339"/>
      <c r="W1287" s="339"/>
      <c r="X1287" s="340"/>
      <c r="Y1287" s="355"/>
      <c r="Z1287" s="329"/>
      <c r="AA1287" s="329"/>
      <c r="AB1287" s="329"/>
      <c r="AC1287" s="329"/>
      <c r="AD1287" s="331"/>
      <c r="AG1287">
        <f>IF(AND(C1177=0,Y1287=""),0,IF(AND(C1177&gt;0,Y1287&lt;&gt;""),0,1))</f>
        <v>0</v>
      </c>
      <c r="AH1287">
        <f t="shared" si="229"/>
        <v>0</v>
      </c>
    </row>
    <row r="1288" spans="1:34" ht="24" customHeight="1">
      <c r="A1288" s="84"/>
      <c r="B1288" s="9"/>
      <c r="C1288" s="495"/>
      <c r="D1288" s="356"/>
      <c r="E1288" s="319"/>
      <c r="F1288" s="319"/>
      <c r="G1288" s="319"/>
      <c r="H1288" s="319"/>
      <c r="I1288" s="357"/>
      <c r="J1288" s="525" t="s">
        <v>6038</v>
      </c>
      <c r="K1288" s="331"/>
      <c r="L1288" s="526" t="s">
        <v>6039</v>
      </c>
      <c r="M1288" s="339"/>
      <c r="N1288" s="339"/>
      <c r="O1288" s="339"/>
      <c r="P1288" s="339"/>
      <c r="Q1288" s="339"/>
      <c r="R1288" s="339"/>
      <c r="S1288" s="339"/>
      <c r="T1288" s="339"/>
      <c r="U1288" s="339"/>
      <c r="V1288" s="339"/>
      <c r="W1288" s="339"/>
      <c r="X1288" s="340"/>
      <c r="Y1288" s="355"/>
      <c r="Z1288" s="329"/>
      <c r="AA1288" s="329"/>
      <c r="AB1288" s="329"/>
      <c r="AC1288" s="329"/>
      <c r="AD1288" s="331"/>
      <c r="AG1288">
        <f>IF(AND(C1177=0,Y1288=""),0,IF(AND(C1177&gt;0,Y1288&lt;&gt;""),0,1))</f>
        <v>0</v>
      </c>
      <c r="AH1288">
        <f t="shared" si="229"/>
        <v>0</v>
      </c>
    </row>
    <row r="1289" spans="1:34" ht="24" customHeight="1">
      <c r="A1289" s="84"/>
      <c r="B1289" s="9"/>
      <c r="C1289" s="495"/>
      <c r="D1289" s="356"/>
      <c r="E1289" s="319"/>
      <c r="F1289" s="319"/>
      <c r="G1289" s="319"/>
      <c r="H1289" s="319"/>
      <c r="I1289" s="357"/>
      <c r="J1289" s="525" t="s">
        <v>6040</v>
      </c>
      <c r="K1289" s="331"/>
      <c r="L1289" s="526" t="s">
        <v>6041</v>
      </c>
      <c r="M1289" s="339"/>
      <c r="N1289" s="339"/>
      <c r="O1289" s="339"/>
      <c r="P1289" s="339"/>
      <c r="Q1289" s="339"/>
      <c r="R1289" s="339"/>
      <c r="S1289" s="339"/>
      <c r="T1289" s="339"/>
      <c r="U1289" s="339"/>
      <c r="V1289" s="339"/>
      <c r="W1289" s="339"/>
      <c r="X1289" s="340"/>
      <c r="Y1289" s="355"/>
      <c r="Z1289" s="329"/>
      <c r="AA1289" s="329"/>
      <c r="AB1289" s="329"/>
      <c r="AC1289" s="329"/>
      <c r="AD1289" s="331"/>
      <c r="AG1289">
        <f>IF(AND(C1177=0,Y1289=""),0,IF(AND(C1177&gt;0,Y1289&lt;&gt;""),0,1))</f>
        <v>0</v>
      </c>
      <c r="AH1289">
        <f t="shared" si="229"/>
        <v>0</v>
      </c>
    </row>
    <row r="1290" spans="1:34" ht="15" customHeight="1">
      <c r="A1290" s="84"/>
      <c r="B1290" s="9"/>
      <c r="C1290" s="495"/>
      <c r="D1290" s="356"/>
      <c r="E1290" s="319"/>
      <c r="F1290" s="319"/>
      <c r="G1290" s="319"/>
      <c r="H1290" s="319"/>
      <c r="I1290" s="357"/>
      <c r="J1290" s="525" t="s">
        <v>6042</v>
      </c>
      <c r="K1290" s="331"/>
      <c r="L1290" s="526" t="s">
        <v>6043</v>
      </c>
      <c r="M1290" s="339"/>
      <c r="N1290" s="339"/>
      <c r="O1290" s="339"/>
      <c r="P1290" s="339"/>
      <c r="Q1290" s="339"/>
      <c r="R1290" s="339"/>
      <c r="S1290" s="339"/>
      <c r="T1290" s="339"/>
      <c r="U1290" s="339"/>
      <c r="V1290" s="339"/>
      <c r="W1290" s="339"/>
      <c r="X1290" s="340"/>
      <c r="Y1290" s="355"/>
      <c r="Z1290" s="329"/>
      <c r="AA1290" s="329"/>
      <c r="AB1290" s="329"/>
      <c r="AC1290" s="329"/>
      <c r="AD1290" s="331"/>
      <c r="AG1290">
        <f>IF(AND(C1177=0,Y1290=""),0,IF(AND(C1177&gt;0,Y1290&lt;&gt;""),0,1))</f>
        <v>0</v>
      </c>
      <c r="AH1290">
        <f t="shared" si="229"/>
        <v>0</v>
      </c>
    </row>
    <row r="1291" spans="1:34" ht="24" customHeight="1">
      <c r="A1291" s="84"/>
      <c r="B1291" s="9"/>
      <c r="C1291" s="495"/>
      <c r="D1291" s="356"/>
      <c r="E1291" s="319"/>
      <c r="F1291" s="319"/>
      <c r="G1291" s="319"/>
      <c r="H1291" s="319"/>
      <c r="I1291" s="357"/>
      <c r="J1291" s="525" t="s">
        <v>6044</v>
      </c>
      <c r="K1291" s="331"/>
      <c r="L1291" s="526" t="s">
        <v>6045</v>
      </c>
      <c r="M1291" s="339"/>
      <c r="N1291" s="339"/>
      <c r="O1291" s="339"/>
      <c r="P1291" s="339"/>
      <c r="Q1291" s="339"/>
      <c r="R1291" s="339"/>
      <c r="S1291" s="339"/>
      <c r="T1291" s="339"/>
      <c r="U1291" s="339"/>
      <c r="V1291" s="339"/>
      <c r="W1291" s="339"/>
      <c r="X1291" s="340"/>
      <c r="Y1291" s="355"/>
      <c r="Z1291" s="329"/>
      <c r="AA1291" s="329"/>
      <c r="AB1291" s="329"/>
      <c r="AC1291" s="329"/>
      <c r="AD1291" s="331"/>
      <c r="AG1291">
        <f>IF(AND(C1177=0,Y1291=""),0,IF(AND(C1177&gt;0,Y1291&lt;&gt;""),0,1))</f>
        <v>0</v>
      </c>
      <c r="AH1291">
        <f t="shared" si="229"/>
        <v>0</v>
      </c>
    </row>
    <row r="1292" spans="1:34" ht="15" customHeight="1">
      <c r="A1292" s="84"/>
      <c r="B1292" s="9"/>
      <c r="C1292" s="495"/>
      <c r="D1292" s="356"/>
      <c r="E1292" s="319"/>
      <c r="F1292" s="319"/>
      <c r="G1292" s="319"/>
      <c r="H1292" s="319"/>
      <c r="I1292" s="357"/>
      <c r="J1292" s="525" t="s">
        <v>6046</v>
      </c>
      <c r="K1292" s="331"/>
      <c r="L1292" s="526" t="s">
        <v>6047</v>
      </c>
      <c r="M1292" s="339"/>
      <c r="N1292" s="339"/>
      <c r="O1292" s="339"/>
      <c r="P1292" s="339"/>
      <c r="Q1292" s="339"/>
      <c r="R1292" s="339"/>
      <c r="S1292" s="339"/>
      <c r="T1292" s="339"/>
      <c r="U1292" s="339"/>
      <c r="V1292" s="339"/>
      <c r="W1292" s="339"/>
      <c r="X1292" s="340"/>
      <c r="Y1292" s="355"/>
      <c r="Z1292" s="329"/>
      <c r="AA1292" s="329"/>
      <c r="AB1292" s="329"/>
      <c r="AC1292" s="329"/>
      <c r="AD1292" s="331"/>
      <c r="AG1292">
        <f>IF(AND(C1177=0,Y1292=""),0,IF(AND(C1177&gt;0,Y1292&lt;&gt;""),0,1))</f>
        <v>0</v>
      </c>
      <c r="AH1292">
        <f t="shared" si="229"/>
        <v>0</v>
      </c>
    </row>
    <row r="1293" spans="1:34" ht="15" customHeight="1">
      <c r="A1293" s="84"/>
      <c r="B1293" s="9"/>
      <c r="C1293" s="495"/>
      <c r="D1293" s="356"/>
      <c r="E1293" s="319"/>
      <c r="F1293" s="319"/>
      <c r="G1293" s="319"/>
      <c r="H1293" s="319"/>
      <c r="I1293" s="357"/>
      <c r="J1293" s="525" t="s">
        <v>6048</v>
      </c>
      <c r="K1293" s="331"/>
      <c r="L1293" s="526" t="s">
        <v>6049</v>
      </c>
      <c r="M1293" s="339"/>
      <c r="N1293" s="339"/>
      <c r="O1293" s="339"/>
      <c r="P1293" s="339"/>
      <c r="Q1293" s="339"/>
      <c r="R1293" s="339"/>
      <c r="S1293" s="339"/>
      <c r="T1293" s="339"/>
      <c r="U1293" s="339"/>
      <c r="V1293" s="339"/>
      <c r="W1293" s="339"/>
      <c r="X1293" s="340"/>
      <c r="Y1293" s="355"/>
      <c r="Z1293" s="329"/>
      <c r="AA1293" s="329"/>
      <c r="AB1293" s="329"/>
      <c r="AC1293" s="329"/>
      <c r="AD1293" s="331"/>
      <c r="AG1293">
        <f>IF(AND(C1177=0,Y1293=""),0,IF(AND(C1177&gt;0,Y1293&lt;&gt;""),0,1))</f>
        <v>0</v>
      </c>
      <c r="AH1293">
        <f t="shared" si="229"/>
        <v>0</v>
      </c>
    </row>
    <row r="1294" spans="1:34" ht="15" customHeight="1">
      <c r="A1294" s="84"/>
      <c r="B1294" s="9"/>
      <c r="C1294" s="495"/>
      <c r="D1294" s="356"/>
      <c r="E1294" s="319"/>
      <c r="F1294" s="319"/>
      <c r="G1294" s="319"/>
      <c r="H1294" s="319"/>
      <c r="I1294" s="357"/>
      <c r="J1294" s="525" t="s">
        <v>6050</v>
      </c>
      <c r="K1294" s="331"/>
      <c r="L1294" s="526" t="s">
        <v>6051</v>
      </c>
      <c r="M1294" s="339"/>
      <c r="N1294" s="339"/>
      <c r="O1294" s="339"/>
      <c r="P1294" s="339"/>
      <c r="Q1294" s="339"/>
      <c r="R1294" s="339"/>
      <c r="S1294" s="339"/>
      <c r="T1294" s="339"/>
      <c r="U1294" s="339"/>
      <c r="V1294" s="339"/>
      <c r="W1294" s="339"/>
      <c r="X1294" s="340"/>
      <c r="Y1294" s="355"/>
      <c r="Z1294" s="329"/>
      <c r="AA1294" s="329"/>
      <c r="AB1294" s="329"/>
      <c r="AC1294" s="329"/>
      <c r="AD1294" s="331"/>
      <c r="AG1294">
        <f>IF(AND(C1177=0,Y1294=""),0,IF(AND(C1177&gt;0,Y1294&lt;&gt;""),0,1))</f>
        <v>0</v>
      </c>
      <c r="AH1294">
        <f t="shared" si="229"/>
        <v>0</v>
      </c>
    </row>
    <row r="1295" spans="1:34" ht="24" customHeight="1">
      <c r="A1295" s="84"/>
      <c r="B1295" s="9"/>
      <c r="C1295" s="495"/>
      <c r="D1295" s="356"/>
      <c r="E1295" s="319"/>
      <c r="F1295" s="319"/>
      <c r="G1295" s="319"/>
      <c r="H1295" s="319"/>
      <c r="I1295" s="357"/>
      <c r="J1295" s="525" t="s">
        <v>6052</v>
      </c>
      <c r="K1295" s="331"/>
      <c r="L1295" s="526" t="s">
        <v>6053</v>
      </c>
      <c r="M1295" s="339"/>
      <c r="N1295" s="339"/>
      <c r="O1295" s="339"/>
      <c r="P1295" s="339"/>
      <c r="Q1295" s="339"/>
      <c r="R1295" s="339"/>
      <c r="S1295" s="339"/>
      <c r="T1295" s="339"/>
      <c r="U1295" s="339"/>
      <c r="V1295" s="339"/>
      <c r="W1295" s="339"/>
      <c r="X1295" s="340"/>
      <c r="Y1295" s="355"/>
      <c r="Z1295" s="329"/>
      <c r="AA1295" s="329"/>
      <c r="AB1295" s="329"/>
      <c r="AC1295" s="329"/>
      <c r="AD1295" s="331"/>
      <c r="AG1295">
        <f>IF(AND(C1177=0,Y1295=""),0,IF(AND(C1177&gt;0,Y1295&lt;&gt;""),0,1))</f>
        <v>0</v>
      </c>
      <c r="AH1295">
        <f t="shared" si="229"/>
        <v>0</v>
      </c>
    </row>
    <row r="1296" spans="1:34" ht="15" customHeight="1">
      <c r="A1296" s="84"/>
      <c r="B1296" s="9"/>
      <c r="C1296" s="495"/>
      <c r="D1296" s="356"/>
      <c r="E1296" s="319"/>
      <c r="F1296" s="319"/>
      <c r="G1296" s="319"/>
      <c r="H1296" s="319"/>
      <c r="I1296" s="357"/>
      <c r="J1296" s="525" t="s">
        <v>6054</v>
      </c>
      <c r="K1296" s="331"/>
      <c r="L1296" s="526" t="s">
        <v>6055</v>
      </c>
      <c r="M1296" s="339"/>
      <c r="N1296" s="339"/>
      <c r="O1296" s="339"/>
      <c r="P1296" s="339"/>
      <c r="Q1296" s="339"/>
      <c r="R1296" s="339"/>
      <c r="S1296" s="339"/>
      <c r="T1296" s="339"/>
      <c r="U1296" s="339"/>
      <c r="V1296" s="339"/>
      <c r="W1296" s="339"/>
      <c r="X1296" s="340"/>
      <c r="Y1296" s="355"/>
      <c r="Z1296" s="329"/>
      <c r="AA1296" s="329"/>
      <c r="AB1296" s="329"/>
      <c r="AC1296" s="329"/>
      <c r="AD1296" s="331"/>
      <c r="AG1296">
        <f>IF(AND(C1177=0,Y1296=""),0,IF(AND(C1177&gt;0,Y1296&lt;&gt;""),0,1))</f>
        <v>0</v>
      </c>
      <c r="AH1296">
        <f t="shared" si="229"/>
        <v>0</v>
      </c>
    </row>
    <row r="1297" spans="1:34" ht="24" customHeight="1">
      <c r="A1297" s="84"/>
      <c r="B1297" s="9"/>
      <c r="C1297" s="495"/>
      <c r="D1297" s="356"/>
      <c r="E1297" s="319"/>
      <c r="F1297" s="319"/>
      <c r="G1297" s="319"/>
      <c r="H1297" s="319"/>
      <c r="I1297" s="357"/>
      <c r="J1297" s="525" t="s">
        <v>6056</v>
      </c>
      <c r="K1297" s="331"/>
      <c r="L1297" s="526" t="s">
        <v>6057</v>
      </c>
      <c r="M1297" s="339"/>
      <c r="N1297" s="339"/>
      <c r="O1297" s="339"/>
      <c r="P1297" s="339"/>
      <c r="Q1297" s="339"/>
      <c r="R1297" s="339"/>
      <c r="S1297" s="339"/>
      <c r="T1297" s="339"/>
      <c r="U1297" s="339"/>
      <c r="V1297" s="339"/>
      <c r="W1297" s="339"/>
      <c r="X1297" s="340"/>
      <c r="Y1297" s="355"/>
      <c r="Z1297" s="329"/>
      <c r="AA1297" s="329"/>
      <c r="AB1297" s="329"/>
      <c r="AC1297" s="329"/>
      <c r="AD1297" s="331"/>
      <c r="AG1297">
        <f>IF(AND(C1177=0,Y1297=""),0,IF(AND(C1177&gt;0,Y1297&lt;&gt;""),0,1))</f>
        <v>0</v>
      </c>
      <c r="AH1297">
        <f t="shared" si="229"/>
        <v>0</v>
      </c>
    </row>
    <row r="1298" spans="1:34" ht="15" customHeight="1">
      <c r="A1298" s="84"/>
      <c r="B1298" s="9"/>
      <c r="C1298" s="495"/>
      <c r="D1298" s="356"/>
      <c r="E1298" s="319"/>
      <c r="F1298" s="319"/>
      <c r="G1298" s="319"/>
      <c r="H1298" s="319"/>
      <c r="I1298" s="357"/>
      <c r="J1298" s="525" t="s">
        <v>6058</v>
      </c>
      <c r="K1298" s="331"/>
      <c r="L1298" s="526" t="s">
        <v>6059</v>
      </c>
      <c r="M1298" s="339"/>
      <c r="N1298" s="339"/>
      <c r="O1298" s="339"/>
      <c r="P1298" s="339"/>
      <c r="Q1298" s="339"/>
      <c r="R1298" s="339"/>
      <c r="S1298" s="339"/>
      <c r="T1298" s="339"/>
      <c r="U1298" s="339"/>
      <c r="V1298" s="339"/>
      <c r="W1298" s="339"/>
      <c r="X1298" s="340"/>
      <c r="Y1298" s="355"/>
      <c r="Z1298" s="329"/>
      <c r="AA1298" s="329"/>
      <c r="AB1298" s="329"/>
      <c r="AC1298" s="329"/>
      <c r="AD1298" s="331"/>
      <c r="AG1298">
        <f>IF(AND(C1177=0,Y1298=""),0,IF(AND(C1177&gt;0,Y1298&lt;&gt;""),0,1))</f>
        <v>0</v>
      </c>
      <c r="AH1298">
        <f t="shared" ref="AH1298:AH1308" si="230">IF(COUNTIF(Y1298:AD1298,"NS"),1,0)</f>
        <v>0</v>
      </c>
    </row>
    <row r="1299" spans="1:34" ht="24" customHeight="1">
      <c r="A1299" s="84"/>
      <c r="B1299" s="9"/>
      <c r="C1299" s="495"/>
      <c r="D1299" s="356"/>
      <c r="E1299" s="319"/>
      <c r="F1299" s="319"/>
      <c r="G1299" s="319"/>
      <c r="H1299" s="319"/>
      <c r="I1299" s="357"/>
      <c r="J1299" s="525" t="s">
        <v>6060</v>
      </c>
      <c r="K1299" s="331"/>
      <c r="L1299" s="526" t="s">
        <v>6061</v>
      </c>
      <c r="M1299" s="339"/>
      <c r="N1299" s="339"/>
      <c r="O1299" s="339"/>
      <c r="P1299" s="339"/>
      <c r="Q1299" s="339"/>
      <c r="R1299" s="339"/>
      <c r="S1299" s="339"/>
      <c r="T1299" s="339"/>
      <c r="U1299" s="339"/>
      <c r="V1299" s="339"/>
      <c r="W1299" s="339"/>
      <c r="X1299" s="340"/>
      <c r="Y1299" s="355"/>
      <c r="Z1299" s="329"/>
      <c r="AA1299" s="329"/>
      <c r="AB1299" s="329"/>
      <c r="AC1299" s="329"/>
      <c r="AD1299" s="331"/>
      <c r="AG1299">
        <f>IF(AND(C1177=0,Y1299=""),0,IF(AND(C1177&gt;0,Y1299&lt;&gt;""),0,1))</f>
        <v>0</v>
      </c>
      <c r="AH1299">
        <f t="shared" si="230"/>
        <v>0</v>
      </c>
    </row>
    <row r="1300" spans="1:34" ht="24" customHeight="1">
      <c r="A1300" s="84"/>
      <c r="B1300" s="9"/>
      <c r="C1300" s="448"/>
      <c r="D1300" s="358"/>
      <c r="E1300" s="327"/>
      <c r="F1300" s="327"/>
      <c r="G1300" s="327"/>
      <c r="H1300" s="327"/>
      <c r="I1300" s="359"/>
      <c r="J1300" s="525" t="s">
        <v>6062</v>
      </c>
      <c r="K1300" s="331"/>
      <c r="L1300" s="526" t="s">
        <v>6063</v>
      </c>
      <c r="M1300" s="339"/>
      <c r="N1300" s="339"/>
      <c r="O1300" s="339"/>
      <c r="P1300" s="339"/>
      <c r="Q1300" s="339"/>
      <c r="R1300" s="339"/>
      <c r="S1300" s="339"/>
      <c r="T1300" s="339"/>
      <c r="U1300" s="339"/>
      <c r="V1300" s="339"/>
      <c r="W1300" s="339"/>
      <c r="X1300" s="340"/>
      <c r="Y1300" s="355"/>
      <c r="Z1300" s="329"/>
      <c r="AA1300" s="329"/>
      <c r="AB1300" s="329"/>
      <c r="AC1300" s="329"/>
      <c r="AD1300" s="331"/>
      <c r="AG1300">
        <f>IF(AND(C1177=0,Y1300=""),0,IF(AND(C1177&gt;0,Y1300&lt;&gt;""),0,1))</f>
        <v>0</v>
      </c>
      <c r="AH1300">
        <f t="shared" si="230"/>
        <v>0</v>
      </c>
    </row>
    <row r="1301" spans="1:34" ht="15" customHeight="1">
      <c r="A1301" s="84"/>
      <c r="B1301" s="9"/>
      <c r="C1301" s="334" t="s">
        <v>6064</v>
      </c>
      <c r="D1301" s="334" t="s">
        <v>6065</v>
      </c>
      <c r="E1301" s="339"/>
      <c r="F1301" s="339"/>
      <c r="G1301" s="339"/>
      <c r="H1301" s="339"/>
      <c r="I1301" s="340"/>
      <c r="J1301" s="525" t="s">
        <v>6066</v>
      </c>
      <c r="K1301" s="331"/>
      <c r="L1301" s="526" t="s">
        <v>6067</v>
      </c>
      <c r="M1301" s="339"/>
      <c r="N1301" s="339"/>
      <c r="O1301" s="339"/>
      <c r="P1301" s="339"/>
      <c r="Q1301" s="339"/>
      <c r="R1301" s="339"/>
      <c r="S1301" s="339"/>
      <c r="T1301" s="339"/>
      <c r="U1301" s="339"/>
      <c r="V1301" s="339"/>
      <c r="W1301" s="339"/>
      <c r="X1301" s="340"/>
      <c r="Y1301" s="355"/>
      <c r="Z1301" s="329"/>
      <c r="AA1301" s="329"/>
      <c r="AB1301" s="329"/>
      <c r="AC1301" s="329"/>
      <c r="AD1301" s="331"/>
      <c r="AG1301">
        <f>IF(AND(C1177=0,Y1301=""),0,IF(AND(C1177&gt;0,Y1301&lt;&gt;""),0,1))</f>
        <v>0</v>
      </c>
      <c r="AH1301">
        <f t="shared" si="230"/>
        <v>0</v>
      </c>
    </row>
    <row r="1302" spans="1:34" ht="24" customHeight="1">
      <c r="A1302" s="84"/>
      <c r="B1302" s="9"/>
      <c r="C1302" s="495"/>
      <c r="D1302" s="356"/>
      <c r="E1302" s="319"/>
      <c r="F1302" s="319"/>
      <c r="G1302" s="319"/>
      <c r="H1302" s="319"/>
      <c r="I1302" s="357"/>
      <c r="J1302" s="525" t="s">
        <v>6068</v>
      </c>
      <c r="K1302" s="331"/>
      <c r="L1302" s="526" t="s">
        <v>6069</v>
      </c>
      <c r="M1302" s="339"/>
      <c r="N1302" s="339"/>
      <c r="O1302" s="339"/>
      <c r="P1302" s="339"/>
      <c r="Q1302" s="339"/>
      <c r="R1302" s="339"/>
      <c r="S1302" s="339"/>
      <c r="T1302" s="339"/>
      <c r="U1302" s="339"/>
      <c r="V1302" s="339"/>
      <c r="W1302" s="339"/>
      <c r="X1302" s="340"/>
      <c r="Y1302" s="355"/>
      <c r="Z1302" s="329"/>
      <c r="AA1302" s="329"/>
      <c r="AB1302" s="329"/>
      <c r="AC1302" s="329"/>
      <c r="AD1302" s="331"/>
      <c r="AG1302">
        <f>IF(AND(C1177=0,Y1302=""),0,IF(AND(C1177&gt;0,Y1302&lt;&gt;""),0,1))</f>
        <v>0</v>
      </c>
      <c r="AH1302">
        <f t="shared" si="230"/>
        <v>0</v>
      </c>
    </row>
    <row r="1303" spans="1:34" ht="24" customHeight="1">
      <c r="A1303" s="84"/>
      <c r="B1303" s="9"/>
      <c r="C1303" s="495"/>
      <c r="D1303" s="356"/>
      <c r="E1303" s="319"/>
      <c r="F1303" s="319"/>
      <c r="G1303" s="319"/>
      <c r="H1303" s="319"/>
      <c r="I1303" s="357"/>
      <c r="J1303" s="525" t="s">
        <v>6070</v>
      </c>
      <c r="K1303" s="331"/>
      <c r="L1303" s="526" t="s">
        <v>6071</v>
      </c>
      <c r="M1303" s="339"/>
      <c r="N1303" s="339"/>
      <c r="O1303" s="339"/>
      <c r="P1303" s="339"/>
      <c r="Q1303" s="339"/>
      <c r="R1303" s="339"/>
      <c r="S1303" s="339"/>
      <c r="T1303" s="339"/>
      <c r="U1303" s="339"/>
      <c r="V1303" s="339"/>
      <c r="W1303" s="339"/>
      <c r="X1303" s="340"/>
      <c r="Y1303" s="355"/>
      <c r="Z1303" s="329"/>
      <c r="AA1303" s="329"/>
      <c r="AB1303" s="329"/>
      <c r="AC1303" s="329"/>
      <c r="AD1303" s="331"/>
      <c r="AG1303">
        <f>IF(AND(C1177=0,Y1303=""),0,IF(AND(C1177&gt;0,Y1303&lt;&gt;""),0,1))</f>
        <v>0</v>
      </c>
      <c r="AH1303">
        <f t="shared" si="230"/>
        <v>0</v>
      </c>
    </row>
    <row r="1304" spans="1:34" ht="15" customHeight="1">
      <c r="A1304" s="84"/>
      <c r="B1304" s="9"/>
      <c r="C1304" s="495"/>
      <c r="D1304" s="356"/>
      <c r="E1304" s="319"/>
      <c r="F1304" s="319"/>
      <c r="G1304" s="319"/>
      <c r="H1304" s="319"/>
      <c r="I1304" s="357"/>
      <c r="J1304" s="525" t="s">
        <v>6072</v>
      </c>
      <c r="K1304" s="331"/>
      <c r="L1304" s="526" t="s">
        <v>6073</v>
      </c>
      <c r="M1304" s="339"/>
      <c r="N1304" s="339"/>
      <c r="O1304" s="339"/>
      <c r="P1304" s="339"/>
      <c r="Q1304" s="339"/>
      <c r="R1304" s="339"/>
      <c r="S1304" s="339"/>
      <c r="T1304" s="339"/>
      <c r="U1304" s="339"/>
      <c r="V1304" s="339"/>
      <c r="W1304" s="339"/>
      <c r="X1304" s="340"/>
      <c r="Y1304" s="355"/>
      <c r="Z1304" s="329"/>
      <c r="AA1304" s="329"/>
      <c r="AB1304" s="329"/>
      <c r="AC1304" s="329"/>
      <c r="AD1304" s="331"/>
      <c r="AG1304">
        <f>IF(AND(C1177=0,Y1304=""),0,IF(AND(C1177&gt;0,Y1304&lt;&gt;""),0,1))</f>
        <v>0</v>
      </c>
      <c r="AH1304">
        <f t="shared" si="230"/>
        <v>0</v>
      </c>
    </row>
    <row r="1305" spans="1:34" ht="15" customHeight="1">
      <c r="A1305" s="84"/>
      <c r="B1305" s="9"/>
      <c r="C1305" s="495"/>
      <c r="D1305" s="356"/>
      <c r="E1305" s="319"/>
      <c r="F1305" s="319"/>
      <c r="G1305" s="319"/>
      <c r="H1305" s="319"/>
      <c r="I1305" s="357"/>
      <c r="J1305" s="525" t="s">
        <v>6074</v>
      </c>
      <c r="K1305" s="331"/>
      <c r="L1305" s="526" t="s">
        <v>6075</v>
      </c>
      <c r="M1305" s="339"/>
      <c r="N1305" s="339"/>
      <c r="O1305" s="339"/>
      <c r="P1305" s="339"/>
      <c r="Q1305" s="339"/>
      <c r="R1305" s="339"/>
      <c r="S1305" s="339"/>
      <c r="T1305" s="339"/>
      <c r="U1305" s="339"/>
      <c r="V1305" s="339"/>
      <c r="W1305" s="339"/>
      <c r="X1305" s="340"/>
      <c r="Y1305" s="355"/>
      <c r="Z1305" s="329"/>
      <c r="AA1305" s="329"/>
      <c r="AB1305" s="329"/>
      <c r="AC1305" s="329"/>
      <c r="AD1305" s="331"/>
      <c r="AG1305">
        <f>IF(AND(C1177=0,Y1305=""),0,IF(AND(C1177&gt;0,Y1305&lt;&gt;""),0,1))</f>
        <v>0</v>
      </c>
      <c r="AH1305">
        <f t="shared" si="230"/>
        <v>0</v>
      </c>
    </row>
    <row r="1306" spans="1:34" ht="24" customHeight="1">
      <c r="A1306" s="84"/>
      <c r="B1306" s="9"/>
      <c r="C1306" s="448"/>
      <c r="D1306" s="358"/>
      <c r="E1306" s="327"/>
      <c r="F1306" s="327"/>
      <c r="G1306" s="327"/>
      <c r="H1306" s="327"/>
      <c r="I1306" s="359"/>
      <c r="J1306" s="525" t="s">
        <v>6076</v>
      </c>
      <c r="K1306" s="331"/>
      <c r="L1306" s="526" t="s">
        <v>6077</v>
      </c>
      <c r="M1306" s="339"/>
      <c r="N1306" s="339"/>
      <c r="O1306" s="339"/>
      <c r="P1306" s="339"/>
      <c r="Q1306" s="339"/>
      <c r="R1306" s="339"/>
      <c r="S1306" s="339"/>
      <c r="T1306" s="339"/>
      <c r="U1306" s="339"/>
      <c r="V1306" s="339"/>
      <c r="W1306" s="339"/>
      <c r="X1306" s="340"/>
      <c r="Y1306" s="355"/>
      <c r="Z1306" s="329"/>
      <c r="AA1306" s="329"/>
      <c r="AB1306" s="329"/>
      <c r="AC1306" s="329"/>
      <c r="AD1306" s="331"/>
      <c r="AG1306">
        <f>IF(AND(C1177=0,Y1306=""),0,IF(AND(C1177&gt;0,Y1306&lt;&gt;""),0,1))</f>
        <v>0</v>
      </c>
      <c r="AH1306">
        <f t="shared" si="230"/>
        <v>0</v>
      </c>
    </row>
    <row r="1307" spans="1:34" ht="15" customHeight="1">
      <c r="A1307" s="84"/>
      <c r="B1307" s="9"/>
      <c r="C1307" s="61" t="s">
        <v>6078</v>
      </c>
      <c r="D1307" s="334" t="s">
        <v>5838</v>
      </c>
      <c r="E1307" s="329"/>
      <c r="F1307" s="329"/>
      <c r="G1307" s="329"/>
      <c r="H1307" s="329"/>
      <c r="I1307" s="331"/>
      <c r="J1307" s="525" t="s">
        <v>6079</v>
      </c>
      <c r="K1307" s="331"/>
      <c r="L1307" s="526" t="s">
        <v>6080</v>
      </c>
      <c r="M1307" s="339"/>
      <c r="N1307" s="339"/>
      <c r="O1307" s="339"/>
      <c r="P1307" s="339"/>
      <c r="Q1307" s="339"/>
      <c r="R1307" s="339"/>
      <c r="S1307" s="339"/>
      <c r="T1307" s="339"/>
      <c r="U1307" s="339"/>
      <c r="V1307" s="339"/>
      <c r="W1307" s="339"/>
      <c r="X1307" s="340"/>
      <c r="Y1307" s="355"/>
      <c r="Z1307" s="329"/>
      <c r="AA1307" s="329"/>
      <c r="AB1307" s="329"/>
      <c r="AC1307" s="329"/>
      <c r="AD1307" s="331"/>
      <c r="AG1307">
        <f>IF(AND(C1177=0,Y1307=""),0,IF(AND(C1177&gt;0,Y1307&lt;&gt;""),0,1))</f>
        <v>0</v>
      </c>
      <c r="AH1307">
        <f t="shared" si="230"/>
        <v>0</v>
      </c>
    </row>
    <row r="1308" spans="1:34" ht="15" customHeight="1">
      <c r="A1308" s="84"/>
      <c r="B1308" s="9"/>
      <c r="C1308" s="334" t="s">
        <v>6081</v>
      </c>
      <c r="D1308" s="329"/>
      <c r="E1308" s="329"/>
      <c r="F1308" s="329"/>
      <c r="G1308" s="329"/>
      <c r="H1308" s="329"/>
      <c r="I1308" s="329"/>
      <c r="J1308" s="329"/>
      <c r="K1308" s="331"/>
      <c r="L1308" s="523" t="s">
        <v>5355</v>
      </c>
      <c r="M1308" s="329"/>
      <c r="N1308" s="329"/>
      <c r="O1308" s="329"/>
      <c r="P1308" s="329"/>
      <c r="Q1308" s="329"/>
      <c r="R1308" s="329"/>
      <c r="S1308" s="329"/>
      <c r="T1308" s="329"/>
      <c r="U1308" s="329"/>
      <c r="V1308" s="329"/>
      <c r="W1308" s="329"/>
      <c r="X1308" s="331"/>
      <c r="Y1308" s="355"/>
      <c r="Z1308" s="329"/>
      <c r="AA1308" s="329"/>
      <c r="AB1308" s="329"/>
      <c r="AC1308" s="329"/>
      <c r="AD1308" s="331"/>
      <c r="AG1308">
        <f>IF(AND(C1177=0,Y1308=""),0,IF(AND(C1177&gt;0,Y1308&lt;&gt;""),0,1))</f>
        <v>0</v>
      </c>
      <c r="AH1308">
        <f t="shared" si="230"/>
        <v>0</v>
      </c>
    </row>
    <row r="1309" spans="1:34" ht="15" customHeight="1">
      <c r="A1309" s="84"/>
      <c r="B1309" s="9"/>
      <c r="C1309" s="38"/>
      <c r="D1309" s="38"/>
      <c r="E1309" s="38"/>
      <c r="F1309" s="38"/>
      <c r="G1309" s="38"/>
      <c r="H1309" s="38"/>
      <c r="I1309" s="38"/>
      <c r="J1309" s="38"/>
      <c r="K1309" s="38"/>
      <c r="L1309" s="38"/>
      <c r="M1309" s="38"/>
      <c r="N1309" s="38"/>
      <c r="O1309" s="38"/>
      <c r="P1309" s="38"/>
      <c r="Q1309" s="38"/>
      <c r="R1309" s="38"/>
      <c r="S1309" s="38"/>
      <c r="T1309" s="38"/>
      <c r="U1309" s="38"/>
      <c r="V1309" s="38"/>
      <c r="W1309" s="38"/>
      <c r="X1309" s="193" t="s">
        <v>5198</v>
      </c>
      <c r="Y1309" s="330">
        <f>IF(AND(SUM(COUNTIF(Y1234:Y1236,"NS"),COUNTIF(Y1245:Y1262,"NS"),COUNTIF(Y1268:Y1308,"NS"))&gt;0,SUM(Y1234:Y1236,Y1245:Y1262,Y1268:Y1308)=0),"NS",SUM(Y1234:Y1236,Y1245:Y1262,Y1268:Y1308))</f>
        <v>0</v>
      </c>
      <c r="Z1309" s="329"/>
      <c r="AA1309" s="329"/>
      <c r="AB1309" s="329"/>
      <c r="AC1309" s="329"/>
      <c r="AD1309" s="331"/>
      <c r="AG1309">
        <f>SUM(AG1234:AG1308)</f>
        <v>0</v>
      </c>
      <c r="AH1309" s="284">
        <f>SUM(AH1234:AH1308)</f>
        <v>0</v>
      </c>
    </row>
    <row r="1310" spans="1:34" ht="15" customHeight="1">
      <c r="A1310" s="84"/>
      <c r="B1310" s="40"/>
      <c r="C1310" s="40"/>
      <c r="D1310" s="40"/>
      <c r="E1310" s="40"/>
      <c r="F1310" s="40"/>
      <c r="G1310" s="40"/>
      <c r="H1310" s="40"/>
      <c r="I1310" s="40"/>
      <c r="J1310" s="40"/>
      <c r="K1310" s="40"/>
      <c r="L1310" s="40"/>
      <c r="M1310" s="40"/>
      <c r="N1310" s="40"/>
      <c r="O1310" s="40"/>
      <c r="P1310" s="40"/>
      <c r="Q1310" s="40"/>
      <c r="R1310" s="40"/>
      <c r="S1310" s="40"/>
      <c r="T1310" s="40"/>
      <c r="U1310" s="40"/>
      <c r="V1310" s="40"/>
      <c r="W1310" s="40"/>
      <c r="X1310" s="40"/>
      <c r="Y1310" s="40"/>
      <c r="Z1310" s="40"/>
      <c r="AA1310" s="40"/>
      <c r="AB1310" s="40"/>
      <c r="AC1310" s="40"/>
      <c r="AD1310" s="40"/>
    </row>
    <row r="1311" spans="1:34" ht="24" customHeight="1">
      <c r="A1311" s="44"/>
      <c r="B1311" s="9"/>
      <c r="C1311" s="416" t="s">
        <v>5098</v>
      </c>
      <c r="D1311" s="319"/>
      <c r="E1311" s="319"/>
      <c r="F1311" s="319"/>
      <c r="G1311" s="319"/>
      <c r="H1311" s="319"/>
      <c r="I1311" s="319"/>
      <c r="J1311" s="319"/>
      <c r="K1311" s="319"/>
      <c r="L1311" s="319"/>
      <c r="M1311" s="319"/>
      <c r="N1311" s="319"/>
      <c r="O1311" s="319"/>
      <c r="P1311" s="319"/>
      <c r="Q1311" s="319"/>
      <c r="R1311" s="319"/>
      <c r="S1311" s="319"/>
      <c r="T1311" s="319"/>
      <c r="U1311" s="319"/>
      <c r="V1311" s="319"/>
      <c r="W1311" s="319"/>
      <c r="X1311" s="319"/>
      <c r="Y1311" s="319"/>
      <c r="Z1311" s="319"/>
      <c r="AA1311" s="319"/>
      <c r="AB1311" s="319"/>
      <c r="AC1311" s="319"/>
      <c r="AD1311" s="319"/>
    </row>
    <row r="1312" spans="1:34" ht="60" customHeight="1">
      <c r="A1312" s="44"/>
      <c r="B1312" s="9"/>
      <c r="C1312" s="458"/>
      <c r="D1312" s="459"/>
      <c r="E1312" s="459"/>
      <c r="F1312" s="459"/>
      <c r="G1312" s="459"/>
      <c r="H1312" s="459"/>
      <c r="I1312" s="459"/>
      <c r="J1312" s="459"/>
      <c r="K1312" s="459"/>
      <c r="L1312" s="459"/>
      <c r="M1312" s="459"/>
      <c r="N1312" s="459"/>
      <c r="O1312" s="459"/>
      <c r="P1312" s="459"/>
      <c r="Q1312" s="459"/>
      <c r="R1312" s="459"/>
      <c r="S1312" s="459"/>
      <c r="T1312" s="459"/>
      <c r="U1312" s="459"/>
      <c r="V1312" s="459"/>
      <c r="W1312" s="459"/>
      <c r="X1312" s="459"/>
      <c r="Y1312" s="459"/>
      <c r="Z1312" s="459"/>
      <c r="AA1312" s="459"/>
      <c r="AB1312" s="459"/>
      <c r="AC1312" s="459"/>
      <c r="AD1312" s="460"/>
    </row>
    <row r="1313" spans="1:36" ht="15" customHeight="1">
      <c r="A1313" s="84"/>
      <c r="B1313" s="285" t="str">
        <f>IF(AG1309=0,"","Favor de ingresar toda la información requerida en la tabla y/o verifique que no tenga información en celdas sombreadas.")</f>
        <v/>
      </c>
      <c r="C1313" s="285"/>
      <c r="D1313" s="40"/>
      <c r="E1313" s="40"/>
      <c r="F1313" s="40"/>
      <c r="G1313" s="40"/>
      <c r="H1313" s="40"/>
      <c r="I1313" s="40"/>
      <c r="J1313" s="40"/>
      <c r="K1313" s="40"/>
      <c r="L1313" s="40"/>
      <c r="M1313" s="40"/>
      <c r="N1313" s="40"/>
      <c r="O1313" s="40"/>
      <c r="P1313" s="40"/>
      <c r="Q1313" s="40"/>
      <c r="R1313" s="40"/>
      <c r="S1313" s="40"/>
      <c r="T1313" s="40"/>
      <c r="U1313" s="40"/>
      <c r="V1313" s="40"/>
      <c r="W1313" s="40"/>
      <c r="X1313" s="40"/>
      <c r="Y1313" s="40"/>
      <c r="Z1313" s="40"/>
      <c r="AA1313" s="40"/>
      <c r="AB1313" s="40"/>
      <c r="AC1313" s="40"/>
      <c r="AD1313" s="40"/>
    </row>
    <row r="1314" spans="1:36" ht="15" customHeight="1">
      <c r="A1314" s="84"/>
      <c r="B1314" s="285" t="str">
        <f>IF(AND(AH1309&gt;0,C1312=""),"Alerta:Debido a que cuenta con registros NS, debe proporcionar una justificación en el area de comentarios al final de la pregunta.","")</f>
        <v/>
      </c>
      <c r="C1314" s="285"/>
      <c r="D1314" s="40"/>
      <c r="E1314" s="40"/>
      <c r="F1314" s="40"/>
      <c r="G1314" s="40"/>
      <c r="H1314" s="40"/>
      <c r="I1314" s="40"/>
      <c r="J1314" s="40"/>
      <c r="K1314" s="40"/>
      <c r="L1314" s="40"/>
      <c r="M1314" s="40"/>
      <c r="N1314" s="40"/>
      <c r="O1314" s="40"/>
      <c r="P1314" s="40"/>
      <c r="Q1314" s="40"/>
      <c r="R1314" s="40"/>
      <c r="S1314" s="40"/>
      <c r="T1314" s="40"/>
      <c r="U1314" s="40"/>
      <c r="V1314" s="40"/>
      <c r="W1314" s="40"/>
      <c r="X1314" s="40"/>
      <c r="Y1314" s="40"/>
      <c r="Z1314" s="40"/>
      <c r="AA1314" s="40"/>
      <c r="AB1314" s="40"/>
      <c r="AC1314" s="40"/>
      <c r="AD1314" s="40"/>
    </row>
    <row r="1315" spans="1:36" ht="15" customHeight="1">
      <c r="A1315" s="84"/>
      <c r="B1315" s="285" t="str">
        <f>IF(AJ1234&gt;0,"La suma de las cantidades registradas debe ser igual a la cantidad reportada como respuesta en la pregunta 4.30.","")</f>
        <v/>
      </c>
      <c r="C1315" s="285"/>
      <c r="D1315" s="40"/>
      <c r="E1315" s="40"/>
      <c r="F1315" s="40"/>
      <c r="G1315" s="40"/>
      <c r="H1315" s="40"/>
      <c r="I1315" s="40"/>
      <c r="J1315" s="40"/>
      <c r="K1315" s="40"/>
      <c r="L1315" s="40"/>
      <c r="M1315" s="40"/>
      <c r="N1315" s="40"/>
      <c r="O1315" s="40"/>
      <c r="P1315" s="40"/>
      <c r="Q1315" s="40"/>
      <c r="R1315" s="40"/>
      <c r="S1315" s="40"/>
      <c r="T1315" s="40"/>
      <c r="U1315" s="40"/>
      <c r="V1315" s="40"/>
      <c r="W1315" s="40"/>
      <c r="X1315" s="40"/>
      <c r="Y1315" s="40"/>
      <c r="Z1315" s="40"/>
      <c r="AA1315" s="40"/>
      <c r="AB1315" s="40"/>
      <c r="AC1315" s="40"/>
      <c r="AD1315" s="40"/>
    </row>
    <row r="1316" spans="1:36" ht="15" customHeight="1">
      <c r="A1316" s="84"/>
      <c r="B1316" s="285" t="str">
        <f>IF(AY1236=0,"","Error: Verificar sumas por desagregados.")</f>
        <v/>
      </c>
      <c r="C1316" s="285"/>
      <c r="D1316" s="40"/>
      <c r="E1316" s="40"/>
      <c r="F1316" s="40"/>
      <c r="G1316" s="40"/>
      <c r="H1316" s="40"/>
      <c r="I1316" s="40"/>
      <c r="J1316" s="40"/>
      <c r="K1316" s="40"/>
      <c r="L1316" s="40"/>
      <c r="M1316" s="40"/>
      <c r="N1316" s="40"/>
      <c r="O1316" s="40"/>
      <c r="P1316" s="40"/>
      <c r="Q1316" s="40"/>
      <c r="R1316" s="40"/>
      <c r="S1316" s="40"/>
      <c r="T1316" s="40"/>
      <c r="U1316" s="40"/>
      <c r="V1316" s="40"/>
      <c r="W1316" s="40"/>
      <c r="X1316" s="40"/>
      <c r="Y1316" s="40"/>
      <c r="Z1316" s="40"/>
      <c r="AA1316" s="40"/>
      <c r="AB1316" s="40"/>
      <c r="AC1316" s="40"/>
      <c r="AD1316" s="40"/>
    </row>
    <row r="1317" spans="1:36" ht="15" customHeight="1">
      <c r="A1317" s="84"/>
      <c r="B1317" s="285"/>
      <c r="C1317" s="285"/>
      <c r="D1317" s="40"/>
      <c r="E1317" s="40"/>
      <c r="F1317" s="40"/>
      <c r="G1317" s="40"/>
      <c r="H1317" s="40"/>
      <c r="I1317" s="40"/>
      <c r="J1317" s="40"/>
      <c r="K1317" s="40"/>
      <c r="L1317" s="40"/>
      <c r="M1317" s="40"/>
      <c r="N1317" s="40"/>
      <c r="O1317" s="40"/>
      <c r="P1317" s="40"/>
      <c r="Q1317" s="40"/>
      <c r="R1317" s="40"/>
      <c r="S1317" s="40"/>
      <c r="T1317" s="40"/>
      <c r="U1317" s="40"/>
      <c r="V1317" s="40"/>
      <c r="W1317" s="40"/>
      <c r="X1317" s="40"/>
      <c r="Y1317" s="40"/>
      <c r="Z1317" s="40"/>
      <c r="AA1317" s="40"/>
      <c r="AB1317" s="40"/>
      <c r="AC1317" s="40"/>
      <c r="AD1317" s="40"/>
    </row>
    <row r="1318" spans="1:36" ht="15" customHeight="1">
      <c r="A1318" s="84"/>
      <c r="B1318" s="285"/>
      <c r="C1318" s="285"/>
      <c r="D1318" s="40"/>
      <c r="E1318" s="40"/>
      <c r="F1318" s="40"/>
      <c r="G1318" s="40"/>
      <c r="H1318" s="40"/>
      <c r="I1318" s="40"/>
      <c r="J1318" s="40"/>
      <c r="K1318" s="40"/>
      <c r="L1318" s="40"/>
      <c r="M1318" s="40"/>
      <c r="N1318" s="40"/>
      <c r="O1318" s="40"/>
      <c r="P1318" s="40"/>
      <c r="Q1318" s="40"/>
      <c r="R1318" s="40"/>
      <c r="S1318" s="40"/>
      <c r="T1318" s="40"/>
      <c r="U1318" s="40"/>
      <c r="V1318" s="40"/>
      <c r="W1318" s="40"/>
      <c r="X1318" s="40"/>
      <c r="Y1318" s="40"/>
      <c r="Z1318" s="40"/>
      <c r="AA1318" s="40"/>
      <c r="AB1318" s="40"/>
      <c r="AC1318" s="40"/>
      <c r="AD1318" s="40"/>
    </row>
    <row r="1319" spans="1:36" ht="24" customHeight="1">
      <c r="A1319" s="44" t="s">
        <v>6330</v>
      </c>
      <c r="B1319" s="429" t="s">
        <v>6331</v>
      </c>
      <c r="C1319" s="319"/>
      <c r="D1319" s="319"/>
      <c r="E1319" s="319"/>
      <c r="F1319" s="319"/>
      <c r="G1319" s="319"/>
      <c r="H1319" s="319"/>
      <c r="I1319" s="319"/>
      <c r="J1319" s="319"/>
      <c r="K1319" s="319"/>
      <c r="L1319" s="319"/>
      <c r="M1319" s="319"/>
      <c r="N1319" s="319"/>
      <c r="O1319" s="319"/>
      <c r="P1319" s="319"/>
      <c r="Q1319" s="319"/>
      <c r="R1319" s="319"/>
      <c r="S1319" s="319"/>
      <c r="T1319" s="319"/>
      <c r="U1319" s="319"/>
      <c r="V1319" s="319"/>
      <c r="W1319" s="319"/>
      <c r="X1319" s="319"/>
      <c r="Y1319" s="319"/>
      <c r="Z1319" s="319"/>
      <c r="AA1319" s="319"/>
      <c r="AB1319" s="319"/>
      <c r="AC1319" s="319"/>
      <c r="AD1319" s="319"/>
    </row>
    <row r="1320" spans="1:36" ht="15" customHeight="1">
      <c r="A1320" s="84"/>
      <c r="B1320" s="40"/>
      <c r="C1320" s="428" t="s">
        <v>6329</v>
      </c>
      <c r="D1320" s="319"/>
      <c r="E1320" s="319"/>
      <c r="F1320" s="319"/>
      <c r="G1320" s="319"/>
      <c r="H1320" s="319"/>
      <c r="I1320" s="319"/>
      <c r="J1320" s="319"/>
      <c r="K1320" s="319"/>
      <c r="L1320" s="319"/>
      <c r="M1320" s="319"/>
      <c r="N1320" s="319"/>
      <c r="O1320" s="319"/>
      <c r="P1320" s="319"/>
      <c r="Q1320" s="319"/>
      <c r="R1320" s="319"/>
      <c r="S1320" s="319"/>
      <c r="T1320" s="319"/>
      <c r="U1320" s="319"/>
      <c r="V1320" s="319"/>
      <c r="W1320" s="319"/>
      <c r="X1320" s="319"/>
      <c r="Y1320" s="319"/>
      <c r="Z1320" s="319"/>
      <c r="AA1320" s="319"/>
      <c r="AB1320" s="319"/>
      <c r="AC1320" s="319"/>
      <c r="AD1320" s="319"/>
    </row>
    <row r="1321" spans="1:36" ht="36" customHeight="1">
      <c r="A1321" s="84"/>
      <c r="B1321" s="40"/>
      <c r="C1321" s="428" t="s">
        <v>6332</v>
      </c>
      <c r="D1321" s="319"/>
      <c r="E1321" s="319"/>
      <c r="F1321" s="319"/>
      <c r="G1321" s="319"/>
      <c r="H1321" s="319"/>
      <c r="I1321" s="319"/>
      <c r="J1321" s="319"/>
      <c r="K1321" s="319"/>
      <c r="L1321" s="319"/>
      <c r="M1321" s="319"/>
      <c r="N1321" s="319"/>
      <c r="O1321" s="319"/>
      <c r="P1321" s="319"/>
      <c r="Q1321" s="319"/>
      <c r="R1321" s="319"/>
      <c r="S1321" s="319"/>
      <c r="T1321" s="319"/>
      <c r="U1321" s="319"/>
      <c r="V1321" s="319"/>
      <c r="W1321" s="319"/>
      <c r="X1321" s="319"/>
      <c r="Y1321" s="319"/>
      <c r="Z1321" s="319"/>
      <c r="AA1321" s="319"/>
      <c r="AB1321" s="319"/>
      <c r="AC1321" s="319"/>
      <c r="AD1321" s="319"/>
    </row>
    <row r="1322" spans="1:36" ht="15" customHeight="1">
      <c r="A1322" s="84"/>
      <c r="B1322" s="40"/>
      <c r="C1322" s="40"/>
      <c r="D1322" s="40"/>
      <c r="E1322" s="40"/>
      <c r="F1322" s="40"/>
      <c r="G1322" s="40"/>
      <c r="H1322" s="40"/>
      <c r="I1322" s="40"/>
      <c r="J1322" s="40"/>
      <c r="K1322" s="40"/>
      <c r="L1322" s="40"/>
      <c r="M1322" s="40"/>
      <c r="N1322" s="40"/>
      <c r="O1322" s="40"/>
      <c r="P1322" s="40"/>
      <c r="Q1322" s="40"/>
      <c r="R1322" s="40"/>
      <c r="S1322" s="40"/>
      <c r="T1322" s="40"/>
      <c r="U1322" s="40"/>
      <c r="V1322" s="40"/>
      <c r="W1322" s="40"/>
      <c r="X1322" s="40"/>
      <c r="Y1322" s="40"/>
      <c r="Z1322" s="40"/>
      <c r="AA1322" s="40"/>
      <c r="AB1322" s="40"/>
      <c r="AC1322" s="40"/>
      <c r="AD1322" s="40"/>
    </row>
    <row r="1323" spans="1:36" ht="48" customHeight="1">
      <c r="A1323" s="84"/>
      <c r="B1323" s="40"/>
      <c r="C1323" s="334" t="s">
        <v>6287</v>
      </c>
      <c r="D1323" s="329"/>
      <c r="E1323" s="329"/>
      <c r="F1323" s="329"/>
      <c r="G1323" s="329"/>
      <c r="H1323" s="329"/>
      <c r="I1323" s="329"/>
      <c r="J1323" s="329"/>
      <c r="K1323" s="329"/>
      <c r="L1323" s="329"/>
      <c r="M1323" s="329"/>
      <c r="N1323" s="329"/>
      <c r="O1323" s="329"/>
      <c r="P1323" s="329"/>
      <c r="Q1323" s="329"/>
      <c r="R1323" s="329"/>
      <c r="S1323" s="329"/>
      <c r="T1323" s="329"/>
      <c r="U1323" s="329"/>
      <c r="V1323" s="329"/>
      <c r="W1323" s="329"/>
      <c r="X1323" s="331"/>
      <c r="Y1323" s="334" t="s">
        <v>6326</v>
      </c>
      <c r="Z1323" s="329"/>
      <c r="AA1323" s="329"/>
      <c r="AB1323" s="329"/>
      <c r="AC1323" s="329"/>
      <c r="AD1323" s="331"/>
      <c r="AG1323" t="s">
        <v>5084</v>
      </c>
      <c r="AH1323" t="s">
        <v>5183</v>
      </c>
      <c r="AI1323" t="s">
        <v>6333</v>
      </c>
      <c r="AJ1323" t="s">
        <v>5915</v>
      </c>
    </row>
    <row r="1324" spans="1:36" ht="15" customHeight="1">
      <c r="A1324" s="84"/>
      <c r="B1324" s="40"/>
      <c r="C1324" s="480" t="s">
        <v>6288</v>
      </c>
      <c r="D1324" s="58" t="s">
        <v>6226</v>
      </c>
      <c r="E1324" s="443" t="s">
        <v>6289</v>
      </c>
      <c r="F1324" s="329"/>
      <c r="G1324" s="329"/>
      <c r="H1324" s="329"/>
      <c r="I1324" s="329"/>
      <c r="J1324" s="329"/>
      <c r="K1324" s="329"/>
      <c r="L1324" s="329"/>
      <c r="M1324" s="329"/>
      <c r="N1324" s="329"/>
      <c r="O1324" s="329"/>
      <c r="P1324" s="329"/>
      <c r="Q1324" s="329"/>
      <c r="R1324" s="329"/>
      <c r="S1324" s="329"/>
      <c r="T1324" s="329"/>
      <c r="U1324" s="329"/>
      <c r="V1324" s="329"/>
      <c r="W1324" s="329"/>
      <c r="X1324" s="331"/>
      <c r="Y1324" s="355"/>
      <c r="Z1324" s="329"/>
      <c r="AA1324" s="329"/>
      <c r="AB1324" s="329"/>
      <c r="AC1324" s="329"/>
      <c r="AD1324" s="331"/>
      <c r="AG1324">
        <f>IF(AND(C1177=0,Y1324=""),0,IF(AND(C1177&gt;0,Y1324&lt;&gt;""),0,1))</f>
        <v>0</v>
      </c>
      <c r="AH1324">
        <f t="shared" ref="AH1324:AH1333" si="231">IF(COUNTIF(Y1324:AD1324,"NS"),1,0)</f>
        <v>0</v>
      </c>
      <c r="AI1324">
        <f t="shared" ref="AI1324:AI1333" si="232">IF(SUM(Y1324)&gt;=SUM(Y1126),0,1)</f>
        <v>0</v>
      </c>
      <c r="AJ1324">
        <f>IF(SUM(Y1334)=SUM(C1177),0,1)</f>
        <v>0</v>
      </c>
    </row>
    <row r="1325" spans="1:36" ht="15" customHeight="1">
      <c r="A1325" s="84"/>
      <c r="B1325" s="40"/>
      <c r="C1325" s="495"/>
      <c r="D1325" s="58" t="s">
        <v>6228</v>
      </c>
      <c r="E1325" s="443" t="s">
        <v>6290</v>
      </c>
      <c r="F1325" s="329"/>
      <c r="G1325" s="329"/>
      <c r="H1325" s="329"/>
      <c r="I1325" s="329"/>
      <c r="J1325" s="329"/>
      <c r="K1325" s="329"/>
      <c r="L1325" s="329"/>
      <c r="M1325" s="329"/>
      <c r="N1325" s="329"/>
      <c r="O1325" s="329"/>
      <c r="P1325" s="329"/>
      <c r="Q1325" s="329"/>
      <c r="R1325" s="329"/>
      <c r="S1325" s="329"/>
      <c r="T1325" s="329"/>
      <c r="U1325" s="329"/>
      <c r="V1325" s="329"/>
      <c r="W1325" s="329"/>
      <c r="X1325" s="331"/>
      <c r="Y1325" s="355"/>
      <c r="Z1325" s="329"/>
      <c r="AA1325" s="329"/>
      <c r="AB1325" s="329"/>
      <c r="AC1325" s="329"/>
      <c r="AD1325" s="331"/>
      <c r="AG1325">
        <f>IF(AND(C1177=0,Y1325=""),0,IF(AND(C1177&gt;0,Y1325&lt;&gt;""),0,1))</f>
        <v>0</v>
      </c>
      <c r="AH1325">
        <f t="shared" si="231"/>
        <v>0</v>
      </c>
      <c r="AI1325">
        <f t="shared" si="232"/>
        <v>0</v>
      </c>
    </row>
    <row r="1326" spans="1:36" ht="15" customHeight="1">
      <c r="A1326" s="84"/>
      <c r="B1326" s="40"/>
      <c r="C1326" s="495"/>
      <c r="D1326" s="58" t="s">
        <v>6230</v>
      </c>
      <c r="E1326" s="443" t="s">
        <v>6291</v>
      </c>
      <c r="F1326" s="329"/>
      <c r="G1326" s="329"/>
      <c r="H1326" s="329"/>
      <c r="I1326" s="329"/>
      <c r="J1326" s="329"/>
      <c r="K1326" s="329"/>
      <c r="L1326" s="329"/>
      <c r="M1326" s="329"/>
      <c r="N1326" s="329"/>
      <c r="O1326" s="329"/>
      <c r="P1326" s="329"/>
      <c r="Q1326" s="329"/>
      <c r="R1326" s="329"/>
      <c r="S1326" s="329"/>
      <c r="T1326" s="329"/>
      <c r="U1326" s="329"/>
      <c r="V1326" s="329"/>
      <c r="W1326" s="329"/>
      <c r="X1326" s="331"/>
      <c r="Y1326" s="355"/>
      <c r="Z1326" s="329"/>
      <c r="AA1326" s="329"/>
      <c r="AB1326" s="329"/>
      <c r="AC1326" s="329"/>
      <c r="AD1326" s="331"/>
      <c r="AG1326">
        <f>IF(AND(C1177=0,Y1326=""),0,IF(AND(C1177&gt;0,Y1326&lt;&gt;""),0,1))</f>
        <v>0</v>
      </c>
      <c r="AH1326">
        <f t="shared" si="231"/>
        <v>0</v>
      </c>
      <c r="AI1326">
        <f t="shared" si="232"/>
        <v>0</v>
      </c>
    </row>
    <row r="1327" spans="1:36" ht="15" customHeight="1">
      <c r="A1327" s="84"/>
      <c r="B1327" s="40"/>
      <c r="C1327" s="495"/>
      <c r="D1327" s="58" t="s">
        <v>6292</v>
      </c>
      <c r="E1327" s="443" t="s">
        <v>6293</v>
      </c>
      <c r="F1327" s="329"/>
      <c r="G1327" s="329"/>
      <c r="H1327" s="329"/>
      <c r="I1327" s="329"/>
      <c r="J1327" s="329"/>
      <c r="K1327" s="329"/>
      <c r="L1327" s="329"/>
      <c r="M1327" s="329"/>
      <c r="N1327" s="329"/>
      <c r="O1327" s="329"/>
      <c r="P1327" s="329"/>
      <c r="Q1327" s="329"/>
      <c r="R1327" s="329"/>
      <c r="S1327" s="329"/>
      <c r="T1327" s="329"/>
      <c r="U1327" s="329"/>
      <c r="V1327" s="329"/>
      <c r="W1327" s="329"/>
      <c r="X1327" s="331"/>
      <c r="Y1327" s="355"/>
      <c r="Z1327" s="329"/>
      <c r="AA1327" s="329"/>
      <c r="AB1327" s="329"/>
      <c r="AC1327" s="329"/>
      <c r="AD1327" s="331"/>
      <c r="AG1327">
        <f>IF(AND(C1177=0,Y1327=""),0,IF(AND(C1177&gt;0,Y1327&lt;&gt;""),0,1))</f>
        <v>0</v>
      </c>
      <c r="AH1327">
        <f t="shared" si="231"/>
        <v>0</v>
      </c>
      <c r="AI1327">
        <f t="shared" si="232"/>
        <v>0</v>
      </c>
    </row>
    <row r="1328" spans="1:36" ht="15" customHeight="1">
      <c r="A1328" s="84"/>
      <c r="B1328" s="40"/>
      <c r="C1328" s="495"/>
      <c r="D1328" s="58" t="s">
        <v>6294</v>
      </c>
      <c r="E1328" s="443" t="s">
        <v>6334</v>
      </c>
      <c r="F1328" s="329"/>
      <c r="G1328" s="329"/>
      <c r="H1328" s="329"/>
      <c r="I1328" s="329"/>
      <c r="J1328" s="329"/>
      <c r="K1328" s="329"/>
      <c r="L1328" s="329"/>
      <c r="M1328" s="329"/>
      <c r="N1328" s="329"/>
      <c r="O1328" s="329"/>
      <c r="P1328" s="329"/>
      <c r="Q1328" s="329"/>
      <c r="R1328" s="329"/>
      <c r="S1328" s="329"/>
      <c r="T1328" s="329"/>
      <c r="U1328" s="329"/>
      <c r="V1328" s="329"/>
      <c r="W1328" s="329"/>
      <c r="X1328" s="331"/>
      <c r="Y1328" s="355"/>
      <c r="Z1328" s="329"/>
      <c r="AA1328" s="329"/>
      <c r="AB1328" s="329"/>
      <c r="AC1328" s="329"/>
      <c r="AD1328" s="331"/>
      <c r="AG1328">
        <f>IF(AND(C1177=0,Y1328=""),0,IF(AND(C1177&gt;0,Y1328&lt;&gt;""),0,1))</f>
        <v>0</v>
      </c>
      <c r="AH1328">
        <f t="shared" si="231"/>
        <v>0</v>
      </c>
      <c r="AI1328">
        <f t="shared" si="232"/>
        <v>0</v>
      </c>
    </row>
    <row r="1329" spans="1:35" ht="15" customHeight="1">
      <c r="A1329" s="84"/>
      <c r="B1329" s="40"/>
      <c r="C1329" s="448"/>
      <c r="D1329" s="58" t="s">
        <v>6296</v>
      </c>
      <c r="E1329" s="443" t="s">
        <v>6297</v>
      </c>
      <c r="F1329" s="329"/>
      <c r="G1329" s="329"/>
      <c r="H1329" s="329"/>
      <c r="I1329" s="329"/>
      <c r="J1329" s="329"/>
      <c r="K1329" s="329"/>
      <c r="L1329" s="329"/>
      <c r="M1329" s="329"/>
      <c r="N1329" s="329"/>
      <c r="O1329" s="329"/>
      <c r="P1329" s="329"/>
      <c r="Q1329" s="329"/>
      <c r="R1329" s="329"/>
      <c r="S1329" s="329"/>
      <c r="T1329" s="329"/>
      <c r="U1329" s="329"/>
      <c r="V1329" s="329"/>
      <c r="W1329" s="329"/>
      <c r="X1329" s="331"/>
      <c r="Y1329" s="355"/>
      <c r="Z1329" s="329"/>
      <c r="AA1329" s="329"/>
      <c r="AB1329" s="329"/>
      <c r="AC1329" s="329"/>
      <c r="AD1329" s="331"/>
      <c r="AG1329">
        <f>IF(AND(C1177=0,Y1329=""),0,IF(AND(C1177&gt;0,Y1329&lt;&gt;""),0,1))</f>
        <v>0</v>
      </c>
      <c r="AH1329">
        <f t="shared" si="231"/>
        <v>0</v>
      </c>
      <c r="AI1329">
        <f t="shared" si="232"/>
        <v>0</v>
      </c>
    </row>
    <row r="1330" spans="1:35" ht="15" customHeight="1">
      <c r="A1330" s="84"/>
      <c r="B1330" s="40"/>
      <c r="C1330" s="330" t="s">
        <v>5022</v>
      </c>
      <c r="D1330" s="331"/>
      <c r="E1330" s="443" t="s">
        <v>6298</v>
      </c>
      <c r="F1330" s="329"/>
      <c r="G1330" s="329"/>
      <c r="H1330" s="329"/>
      <c r="I1330" s="329"/>
      <c r="J1330" s="329"/>
      <c r="K1330" s="329"/>
      <c r="L1330" s="329"/>
      <c r="M1330" s="329"/>
      <c r="N1330" s="329"/>
      <c r="O1330" s="329"/>
      <c r="P1330" s="329"/>
      <c r="Q1330" s="329"/>
      <c r="R1330" s="329"/>
      <c r="S1330" s="329"/>
      <c r="T1330" s="329"/>
      <c r="U1330" s="329"/>
      <c r="V1330" s="329"/>
      <c r="W1330" s="329"/>
      <c r="X1330" s="331"/>
      <c r="Y1330" s="355"/>
      <c r="Z1330" s="329"/>
      <c r="AA1330" s="329"/>
      <c r="AB1330" s="329"/>
      <c r="AC1330" s="329"/>
      <c r="AD1330" s="331"/>
      <c r="AG1330">
        <f>IF(AND(C1177=0,Y1330=""),0,IF(AND(C1177&gt;0,Y1330&lt;&gt;""),0,1))</f>
        <v>0</v>
      </c>
      <c r="AH1330">
        <f t="shared" si="231"/>
        <v>0</v>
      </c>
      <c r="AI1330">
        <f t="shared" si="232"/>
        <v>0</v>
      </c>
    </row>
    <row r="1331" spans="1:35" ht="24" customHeight="1">
      <c r="A1331" s="84"/>
      <c r="B1331" s="40"/>
      <c r="C1331" s="330" t="s">
        <v>5024</v>
      </c>
      <c r="D1331" s="331"/>
      <c r="E1331" s="443" t="s">
        <v>6299</v>
      </c>
      <c r="F1331" s="329"/>
      <c r="G1331" s="329"/>
      <c r="H1331" s="329"/>
      <c r="I1331" s="329"/>
      <c r="J1331" s="329"/>
      <c r="K1331" s="329"/>
      <c r="L1331" s="329"/>
      <c r="M1331" s="329"/>
      <c r="N1331" s="329"/>
      <c r="O1331" s="329"/>
      <c r="P1331" s="329"/>
      <c r="Q1331" s="329"/>
      <c r="R1331" s="329"/>
      <c r="S1331" s="329"/>
      <c r="T1331" s="329"/>
      <c r="U1331" s="329"/>
      <c r="V1331" s="329"/>
      <c r="W1331" s="329"/>
      <c r="X1331" s="331"/>
      <c r="Y1331" s="355"/>
      <c r="Z1331" s="329"/>
      <c r="AA1331" s="329"/>
      <c r="AB1331" s="329"/>
      <c r="AC1331" s="329"/>
      <c r="AD1331" s="331"/>
      <c r="AG1331">
        <f>IF(AND(C1177=0,Y1331=""),0,IF(AND(C1177&gt;0,Y1331&lt;&gt;""),0,1))</f>
        <v>0</v>
      </c>
      <c r="AH1331">
        <f t="shared" si="231"/>
        <v>0</v>
      </c>
      <c r="AI1331">
        <f t="shared" si="232"/>
        <v>0</v>
      </c>
    </row>
    <row r="1332" spans="1:35" ht="15" customHeight="1">
      <c r="A1332" s="84"/>
      <c r="B1332" s="40"/>
      <c r="C1332" s="330" t="s">
        <v>5025</v>
      </c>
      <c r="D1332" s="331"/>
      <c r="E1332" s="443" t="s">
        <v>6335</v>
      </c>
      <c r="F1332" s="329"/>
      <c r="G1332" s="329"/>
      <c r="H1332" s="329"/>
      <c r="I1332" s="329"/>
      <c r="J1332" s="329"/>
      <c r="K1332" s="329"/>
      <c r="L1332" s="329"/>
      <c r="M1332" s="329"/>
      <c r="N1332" s="329"/>
      <c r="O1332" s="329"/>
      <c r="P1332" s="329"/>
      <c r="Q1332" s="329"/>
      <c r="R1332" s="329"/>
      <c r="S1332" s="329"/>
      <c r="T1332" s="329"/>
      <c r="U1332" s="329"/>
      <c r="V1332" s="329"/>
      <c r="W1332" s="329"/>
      <c r="X1332" s="331"/>
      <c r="Y1332" s="355"/>
      <c r="Z1332" s="329"/>
      <c r="AA1332" s="329"/>
      <c r="AB1332" s="329"/>
      <c r="AC1332" s="329"/>
      <c r="AD1332" s="331"/>
      <c r="AG1332">
        <f>IF(AND(C1177=0,Y1332=""),0,IF(AND(C1177&gt;0,Y1332&lt;&gt;""),0,1))</f>
        <v>0</v>
      </c>
      <c r="AH1332">
        <f t="shared" si="231"/>
        <v>0</v>
      </c>
      <c r="AI1332">
        <f t="shared" si="232"/>
        <v>0</v>
      </c>
    </row>
    <row r="1333" spans="1:35" ht="15" customHeight="1">
      <c r="A1333" s="84"/>
      <c r="B1333" s="40"/>
      <c r="C1333" s="330" t="s">
        <v>5026</v>
      </c>
      <c r="D1333" s="331"/>
      <c r="E1333" s="443" t="s">
        <v>5355</v>
      </c>
      <c r="F1333" s="329"/>
      <c r="G1333" s="329"/>
      <c r="H1333" s="329"/>
      <c r="I1333" s="329"/>
      <c r="J1333" s="329"/>
      <c r="K1333" s="329"/>
      <c r="L1333" s="329"/>
      <c r="M1333" s="329"/>
      <c r="N1333" s="329"/>
      <c r="O1333" s="329"/>
      <c r="P1333" s="329"/>
      <c r="Q1333" s="329"/>
      <c r="R1333" s="329"/>
      <c r="S1333" s="329"/>
      <c r="T1333" s="329"/>
      <c r="U1333" s="329"/>
      <c r="V1333" s="329"/>
      <c r="W1333" s="329"/>
      <c r="X1333" s="331"/>
      <c r="Y1333" s="355"/>
      <c r="Z1333" s="329"/>
      <c r="AA1333" s="329"/>
      <c r="AB1333" s="329"/>
      <c r="AC1333" s="329"/>
      <c r="AD1333" s="331"/>
      <c r="AG1333">
        <f>IF(AND(C1177=0,Y1333=""),0,IF(AND(C1177&gt;0,Y1333&lt;&gt;""),0,1))</f>
        <v>0</v>
      </c>
      <c r="AH1333">
        <f t="shared" si="231"/>
        <v>0</v>
      </c>
      <c r="AI1333">
        <f t="shared" si="232"/>
        <v>0</v>
      </c>
    </row>
    <row r="1334" spans="1:35" ht="15" customHeight="1">
      <c r="A1334" s="84"/>
      <c r="B1334" s="40"/>
      <c r="C1334" s="46"/>
      <c r="D1334" s="46"/>
      <c r="E1334" s="46"/>
      <c r="F1334" s="46"/>
      <c r="G1334" s="46"/>
      <c r="H1334" s="46"/>
      <c r="I1334" s="46"/>
      <c r="J1334" s="46"/>
      <c r="K1334" s="46"/>
      <c r="L1334" s="46"/>
      <c r="M1334" s="46"/>
      <c r="N1334" s="193"/>
      <c r="O1334" s="40"/>
      <c r="P1334" s="40"/>
      <c r="Q1334" s="40"/>
      <c r="R1334" s="40"/>
      <c r="S1334" s="40"/>
      <c r="T1334" s="40"/>
      <c r="U1334" s="40"/>
      <c r="V1334" s="40"/>
      <c r="W1334" s="40"/>
      <c r="X1334" s="193" t="s">
        <v>5198</v>
      </c>
      <c r="Y1334" s="330">
        <f>IF(AND(SUM(Y1324:Y1333)=0,COUNTIF(Y1324:Y1333,"NS")&gt;0),"NS",IF(AND(SUM(Y1324:Y1333)=0,COUNTIF(Y1324:Y1333,0)&gt;0),0,IF(AND(SUM(Y1324:Y1333)=0,COUNTIF(Y1324:Y1333,"NA")&gt;0),"NA",SUM(Y1324:Y1333))))</f>
        <v>0</v>
      </c>
      <c r="Z1334" s="329"/>
      <c r="AA1334" s="329"/>
      <c r="AB1334" s="329"/>
      <c r="AC1334" s="329"/>
      <c r="AD1334" s="331"/>
      <c r="AG1334">
        <f>SUM(AG1324:AG1333)</f>
        <v>0</v>
      </c>
      <c r="AH1334" s="284">
        <f>SUM(AH1324:AH1333)</f>
        <v>0</v>
      </c>
      <c r="AI1334">
        <f>SUM(AI1324:AI1333)</f>
        <v>0</v>
      </c>
    </row>
    <row r="1335" spans="1:35" ht="15" customHeight="1">
      <c r="A1335" s="84"/>
      <c r="B1335" s="40"/>
      <c r="C1335" s="40"/>
      <c r="D1335" s="40"/>
      <c r="E1335" s="40"/>
      <c r="F1335" s="40"/>
      <c r="G1335" s="40"/>
      <c r="H1335" s="40"/>
      <c r="I1335" s="40"/>
      <c r="J1335" s="40"/>
      <c r="K1335" s="40"/>
      <c r="L1335" s="40"/>
      <c r="M1335" s="40"/>
      <c r="N1335" s="40"/>
      <c r="O1335" s="40"/>
      <c r="P1335" s="40"/>
      <c r="Q1335" s="40"/>
      <c r="R1335" s="40"/>
      <c r="S1335" s="40"/>
      <c r="T1335" s="40"/>
      <c r="U1335" s="40"/>
      <c r="V1335" s="40"/>
      <c r="W1335" s="40"/>
      <c r="X1335" s="40"/>
      <c r="Y1335" s="40"/>
      <c r="Z1335" s="40"/>
      <c r="AA1335" s="40"/>
      <c r="AB1335" s="40"/>
      <c r="AC1335" s="40"/>
      <c r="AD1335" s="40"/>
    </row>
    <row r="1336" spans="1:35" ht="24" customHeight="1">
      <c r="A1336" s="84"/>
      <c r="B1336" s="40"/>
      <c r="C1336" s="416" t="s">
        <v>5098</v>
      </c>
      <c r="D1336" s="319"/>
      <c r="E1336" s="319"/>
      <c r="F1336" s="319"/>
      <c r="G1336" s="319"/>
      <c r="H1336" s="319"/>
      <c r="I1336" s="319"/>
      <c r="J1336" s="319"/>
      <c r="K1336" s="319"/>
      <c r="L1336" s="319"/>
      <c r="M1336" s="319"/>
      <c r="N1336" s="319"/>
      <c r="O1336" s="319"/>
      <c r="P1336" s="319"/>
      <c r="Q1336" s="319"/>
      <c r="R1336" s="319"/>
      <c r="S1336" s="319"/>
      <c r="T1336" s="319"/>
      <c r="U1336" s="319"/>
      <c r="V1336" s="319"/>
      <c r="W1336" s="319"/>
      <c r="X1336" s="319"/>
      <c r="Y1336" s="319"/>
      <c r="Z1336" s="319"/>
      <c r="AA1336" s="319"/>
      <c r="AB1336" s="319"/>
      <c r="AC1336" s="319"/>
      <c r="AD1336" s="319"/>
    </row>
    <row r="1337" spans="1:35" ht="60" customHeight="1">
      <c r="A1337" s="84"/>
      <c r="B1337" s="40"/>
      <c r="C1337" s="458"/>
      <c r="D1337" s="459"/>
      <c r="E1337" s="459"/>
      <c r="F1337" s="459"/>
      <c r="G1337" s="459"/>
      <c r="H1337" s="459"/>
      <c r="I1337" s="459"/>
      <c r="J1337" s="459"/>
      <c r="K1337" s="459"/>
      <c r="L1337" s="459"/>
      <c r="M1337" s="459"/>
      <c r="N1337" s="459"/>
      <c r="O1337" s="459"/>
      <c r="P1337" s="459"/>
      <c r="Q1337" s="459"/>
      <c r="R1337" s="459"/>
      <c r="S1337" s="459"/>
      <c r="T1337" s="459"/>
      <c r="U1337" s="459"/>
      <c r="V1337" s="459"/>
      <c r="W1337" s="459"/>
      <c r="X1337" s="459"/>
      <c r="Y1337" s="459"/>
      <c r="Z1337" s="459"/>
      <c r="AA1337" s="459"/>
      <c r="AB1337" s="459"/>
      <c r="AC1337" s="459"/>
      <c r="AD1337" s="460"/>
    </row>
    <row r="1338" spans="1:35" ht="15" customHeight="1">
      <c r="A1338" s="84"/>
      <c r="B1338" s="285" t="str">
        <f>IF(AG1334=0,"","Favor de ingresar toda la información requerida en la tabla y/o verifique que no tenga información en celdas sombreadas.")</f>
        <v/>
      </c>
      <c r="C1338" s="285"/>
      <c r="D1338" s="40"/>
      <c r="E1338" s="40"/>
      <c r="F1338" s="40"/>
      <c r="G1338" s="40"/>
      <c r="H1338" s="40"/>
      <c r="I1338" s="40"/>
      <c r="J1338" s="40"/>
      <c r="K1338" s="40"/>
      <c r="L1338" s="40"/>
      <c r="M1338" s="40"/>
      <c r="N1338" s="40"/>
      <c r="O1338" s="40"/>
      <c r="P1338" s="40"/>
      <c r="Q1338" s="40"/>
      <c r="R1338" s="40"/>
      <c r="S1338" s="40"/>
      <c r="T1338" s="40"/>
      <c r="U1338" s="40"/>
      <c r="V1338" s="40"/>
      <c r="W1338" s="40"/>
      <c r="X1338" s="40"/>
      <c r="Y1338" s="40"/>
      <c r="Z1338" s="40"/>
      <c r="AA1338" s="40"/>
      <c r="AB1338" s="40"/>
      <c r="AC1338" s="40"/>
      <c r="AD1338" s="40"/>
    </row>
    <row r="1339" spans="1:35" ht="15" customHeight="1">
      <c r="A1339" s="84"/>
      <c r="B1339" s="285" t="str">
        <f>IF(AND(AH1334&gt;0,C1337=""),"Alerta:Debido a que cuenta con registros NS, debe proporcionar una justificación en el area de comentarios al final de la pregunta.","")</f>
        <v/>
      </c>
      <c r="C1339" s="285"/>
      <c r="D1339" s="40"/>
      <c r="E1339" s="40"/>
      <c r="F1339" s="40"/>
      <c r="G1339" s="40"/>
      <c r="H1339" s="40"/>
      <c r="I1339" s="40"/>
      <c r="J1339" s="40"/>
      <c r="K1339" s="40"/>
      <c r="L1339" s="40"/>
      <c r="M1339" s="40"/>
      <c r="N1339" s="40"/>
      <c r="O1339" s="40"/>
      <c r="P1339" s="40"/>
      <c r="Q1339" s="40"/>
      <c r="R1339" s="40"/>
      <c r="S1339" s="40"/>
      <c r="T1339" s="40"/>
      <c r="U1339" s="40"/>
      <c r="V1339" s="40"/>
      <c r="W1339" s="40"/>
      <c r="X1339" s="40"/>
      <c r="Y1339" s="40"/>
      <c r="Z1339" s="40"/>
      <c r="AA1339" s="40"/>
      <c r="AB1339" s="40"/>
      <c r="AC1339" s="40"/>
      <c r="AD1339" s="40"/>
    </row>
    <row r="1340" spans="1:35" ht="15" customHeight="1">
      <c r="A1340" s="84"/>
      <c r="B1340" s="285" t="str">
        <f>IF(AJ1324&gt;0,"La suma de las cantidades registradas debe ser igual a la cantidad reportada como respuesta en la pregunta 4.30.","")</f>
        <v/>
      </c>
      <c r="C1340" s="285"/>
      <c r="D1340" s="40"/>
      <c r="E1340" s="40"/>
      <c r="F1340" s="40"/>
      <c r="G1340" s="40"/>
      <c r="H1340" s="40"/>
      <c r="I1340" s="40"/>
      <c r="J1340" s="40"/>
      <c r="K1340" s="40"/>
      <c r="L1340" s="40"/>
      <c r="M1340" s="40"/>
      <c r="N1340" s="40"/>
      <c r="O1340" s="40"/>
      <c r="P1340" s="40"/>
      <c r="Q1340" s="40"/>
      <c r="R1340" s="40"/>
      <c r="S1340" s="40"/>
      <c r="T1340" s="40"/>
      <c r="U1340" s="40"/>
      <c r="V1340" s="40"/>
      <c r="W1340" s="40"/>
      <c r="X1340" s="40"/>
      <c r="Y1340" s="40"/>
      <c r="Z1340" s="40"/>
      <c r="AA1340" s="40"/>
      <c r="AB1340" s="40"/>
      <c r="AC1340" s="40"/>
      <c r="AD1340" s="40"/>
    </row>
    <row r="1341" spans="1:35" ht="15" customHeight="1">
      <c r="A1341" s="84"/>
      <c r="B1341" s="285" t="str">
        <f>IF(AND(AI1334&gt;0,C1337=""),"Favor de revisar la instrucción 2, debido a que no se cumplen con los criterios mencionados.","")</f>
        <v/>
      </c>
      <c r="C1341" s="285"/>
      <c r="D1341" s="40"/>
      <c r="E1341" s="40"/>
      <c r="F1341" s="40"/>
      <c r="G1341" s="40"/>
      <c r="H1341" s="40"/>
      <c r="I1341" s="40"/>
      <c r="J1341" s="40"/>
      <c r="K1341" s="40"/>
      <c r="L1341" s="40"/>
      <c r="M1341" s="40"/>
      <c r="N1341" s="40"/>
      <c r="O1341" s="40"/>
      <c r="P1341" s="40"/>
      <c r="Q1341" s="40"/>
      <c r="R1341" s="40"/>
      <c r="S1341" s="40"/>
      <c r="T1341" s="40"/>
      <c r="U1341" s="40"/>
      <c r="V1341" s="40"/>
      <c r="W1341" s="40"/>
      <c r="X1341" s="40"/>
      <c r="Y1341" s="40"/>
      <c r="Z1341" s="40"/>
      <c r="AA1341" s="40"/>
      <c r="AB1341" s="40"/>
      <c r="AC1341" s="40"/>
      <c r="AD1341" s="40"/>
    </row>
    <row r="1342" spans="1:35" ht="15" customHeight="1">
      <c r="A1342" s="84"/>
      <c r="B1342" s="285"/>
      <c r="C1342" s="285"/>
      <c r="D1342" s="40"/>
      <c r="E1342" s="40"/>
      <c r="F1342" s="40"/>
      <c r="G1342" s="40"/>
      <c r="H1342" s="40"/>
      <c r="I1342" s="40"/>
      <c r="J1342" s="40"/>
      <c r="K1342" s="40"/>
      <c r="L1342" s="40"/>
      <c r="M1342" s="40"/>
      <c r="N1342" s="40"/>
      <c r="O1342" s="40"/>
      <c r="P1342" s="40"/>
      <c r="Q1342" s="40"/>
      <c r="R1342" s="40"/>
      <c r="S1342" s="40"/>
      <c r="T1342" s="40"/>
      <c r="U1342" s="40"/>
      <c r="V1342" s="40"/>
      <c r="W1342" s="40"/>
      <c r="X1342" s="40"/>
      <c r="Y1342" s="40"/>
      <c r="Z1342" s="40"/>
      <c r="AA1342" s="40"/>
      <c r="AB1342" s="40"/>
      <c r="AC1342" s="40"/>
      <c r="AD1342" s="40"/>
    </row>
    <row r="1343" spans="1:35" ht="15" customHeight="1">
      <c r="A1343" s="84"/>
      <c r="B1343" s="285"/>
      <c r="C1343" s="285"/>
      <c r="D1343" s="40"/>
      <c r="E1343" s="40"/>
      <c r="F1343" s="40"/>
      <c r="G1343" s="40"/>
      <c r="H1343" s="40"/>
      <c r="I1343" s="40"/>
      <c r="J1343" s="40"/>
      <c r="K1343" s="40"/>
      <c r="L1343" s="40"/>
      <c r="M1343" s="40"/>
      <c r="N1343" s="40"/>
      <c r="O1343" s="40"/>
      <c r="P1343" s="40"/>
      <c r="Q1343" s="40"/>
      <c r="R1343" s="40"/>
      <c r="S1343" s="40"/>
      <c r="T1343" s="40"/>
      <c r="U1343" s="40"/>
      <c r="V1343" s="40"/>
      <c r="W1343" s="40"/>
      <c r="X1343" s="40"/>
      <c r="Y1343" s="40"/>
      <c r="Z1343" s="40"/>
      <c r="AA1343" s="40"/>
      <c r="AB1343" s="40"/>
      <c r="AC1343" s="40"/>
      <c r="AD1343" s="40"/>
    </row>
    <row r="1344" spans="1:35" ht="24" customHeight="1">
      <c r="A1344" s="44" t="s">
        <v>6336</v>
      </c>
      <c r="B1344" s="429" t="s">
        <v>6337</v>
      </c>
      <c r="C1344" s="319"/>
      <c r="D1344" s="319"/>
      <c r="E1344" s="319"/>
      <c r="F1344" s="319"/>
      <c r="G1344" s="319"/>
      <c r="H1344" s="319"/>
      <c r="I1344" s="319"/>
      <c r="J1344" s="319"/>
      <c r="K1344" s="319"/>
      <c r="L1344" s="319"/>
      <c r="M1344" s="319"/>
      <c r="N1344" s="319"/>
      <c r="O1344" s="319"/>
      <c r="P1344" s="319"/>
      <c r="Q1344" s="319"/>
      <c r="R1344" s="319"/>
      <c r="S1344" s="319"/>
      <c r="T1344" s="319"/>
      <c r="U1344" s="319"/>
      <c r="V1344" s="319"/>
      <c r="W1344" s="319"/>
      <c r="X1344" s="319"/>
      <c r="Y1344" s="319"/>
      <c r="Z1344" s="319"/>
      <c r="AA1344" s="319"/>
      <c r="AB1344" s="319"/>
      <c r="AC1344" s="319"/>
      <c r="AD1344" s="319"/>
    </row>
    <row r="1345" spans="1:52" ht="24" customHeight="1">
      <c r="A1345" s="84"/>
      <c r="B1345" s="40"/>
      <c r="C1345" s="416" t="s">
        <v>6338</v>
      </c>
      <c r="D1345" s="319"/>
      <c r="E1345" s="319"/>
      <c r="F1345" s="319"/>
      <c r="G1345" s="319"/>
      <c r="H1345" s="319"/>
      <c r="I1345" s="319"/>
      <c r="J1345" s="319"/>
      <c r="K1345" s="319"/>
      <c r="L1345" s="319"/>
      <c r="M1345" s="319"/>
      <c r="N1345" s="319"/>
      <c r="O1345" s="319"/>
      <c r="P1345" s="319"/>
      <c r="Q1345" s="319"/>
      <c r="R1345" s="319"/>
      <c r="S1345" s="319"/>
      <c r="T1345" s="319"/>
      <c r="U1345" s="319"/>
      <c r="V1345" s="319"/>
      <c r="W1345" s="319"/>
      <c r="X1345" s="319"/>
      <c r="Y1345" s="319"/>
      <c r="Z1345" s="319"/>
      <c r="AA1345" s="319"/>
      <c r="AB1345" s="319"/>
      <c r="AC1345" s="319"/>
      <c r="AD1345" s="319"/>
    </row>
    <row r="1346" spans="1:52" ht="24" customHeight="1">
      <c r="A1346" s="84"/>
      <c r="B1346" s="40"/>
      <c r="C1346" s="416" t="s">
        <v>6339</v>
      </c>
      <c r="D1346" s="319"/>
      <c r="E1346" s="319"/>
      <c r="F1346" s="319"/>
      <c r="G1346" s="319"/>
      <c r="H1346" s="319"/>
      <c r="I1346" s="319"/>
      <c r="J1346" s="319"/>
      <c r="K1346" s="319"/>
      <c r="L1346" s="319"/>
      <c r="M1346" s="319"/>
      <c r="N1346" s="319"/>
      <c r="O1346" s="319"/>
      <c r="P1346" s="319"/>
      <c r="Q1346" s="319"/>
      <c r="R1346" s="319"/>
      <c r="S1346" s="319"/>
      <c r="T1346" s="319"/>
      <c r="U1346" s="319"/>
      <c r="V1346" s="319"/>
      <c r="W1346" s="319"/>
      <c r="X1346" s="319"/>
      <c r="Y1346" s="319"/>
      <c r="Z1346" s="319"/>
      <c r="AA1346" s="319"/>
      <c r="AB1346" s="319"/>
      <c r="AC1346" s="319"/>
      <c r="AD1346" s="319"/>
    </row>
    <row r="1347" spans="1:52" ht="15" customHeight="1">
      <c r="A1347" s="84"/>
      <c r="B1347" s="40"/>
      <c r="C1347" s="40"/>
      <c r="D1347" s="40"/>
      <c r="E1347" s="40"/>
      <c r="F1347" s="40"/>
      <c r="G1347" s="40"/>
      <c r="H1347" s="40"/>
      <c r="I1347" s="40"/>
      <c r="J1347" s="40"/>
      <c r="K1347" s="40"/>
      <c r="L1347" s="40"/>
      <c r="M1347" s="40"/>
      <c r="N1347" s="40"/>
      <c r="O1347" s="40"/>
      <c r="P1347" s="40"/>
      <c r="Q1347" s="40"/>
      <c r="R1347" s="40"/>
      <c r="S1347" s="40"/>
      <c r="T1347" s="40"/>
      <c r="U1347" s="40"/>
      <c r="V1347" s="40"/>
      <c r="W1347" s="40"/>
      <c r="X1347" s="40"/>
      <c r="Y1347" s="40"/>
      <c r="Z1347" s="40"/>
      <c r="AA1347" s="40"/>
      <c r="AB1347" s="40"/>
      <c r="AC1347" s="40"/>
      <c r="AD1347" s="40"/>
    </row>
    <row r="1348" spans="1:52" ht="36" customHeight="1">
      <c r="A1348" s="84"/>
      <c r="B1348" s="40"/>
      <c r="C1348" s="334" t="s">
        <v>5919</v>
      </c>
      <c r="D1348" s="339"/>
      <c r="E1348" s="339"/>
      <c r="F1348" s="340"/>
      <c r="G1348" s="334" t="s">
        <v>5920</v>
      </c>
      <c r="H1348" s="340"/>
      <c r="I1348" s="553" t="s">
        <v>5921</v>
      </c>
      <c r="J1348" s="339"/>
      <c r="K1348" s="339"/>
      <c r="L1348" s="339"/>
      <c r="M1348" s="339"/>
      <c r="N1348" s="339"/>
      <c r="O1348" s="339"/>
      <c r="P1348" s="339"/>
      <c r="Q1348" s="339"/>
      <c r="R1348" s="334" t="s">
        <v>6340</v>
      </c>
      <c r="S1348" s="329"/>
      <c r="T1348" s="329"/>
      <c r="U1348" s="329"/>
      <c r="V1348" s="329"/>
      <c r="W1348" s="329"/>
      <c r="X1348" s="329"/>
      <c r="Y1348" s="329"/>
      <c r="Z1348" s="329"/>
      <c r="AA1348" s="329"/>
      <c r="AB1348" s="329"/>
      <c r="AC1348" s="329"/>
      <c r="AD1348" s="331"/>
    </row>
    <row r="1349" spans="1:52" ht="15" customHeight="1">
      <c r="A1349" s="84"/>
      <c r="B1349" s="40"/>
      <c r="C1349" s="356"/>
      <c r="D1349" s="319"/>
      <c r="E1349" s="319"/>
      <c r="F1349" s="357"/>
      <c r="G1349" s="356"/>
      <c r="H1349" s="357"/>
      <c r="I1349" s="356"/>
      <c r="J1349" s="319"/>
      <c r="K1349" s="319"/>
      <c r="L1349" s="319"/>
      <c r="M1349" s="319"/>
      <c r="N1349" s="319"/>
      <c r="O1349" s="319"/>
      <c r="P1349" s="319"/>
      <c r="Q1349" s="319"/>
      <c r="R1349" s="457" t="s">
        <v>5209</v>
      </c>
      <c r="S1349" s="444" t="s">
        <v>6341</v>
      </c>
      <c r="T1349" s="329"/>
      <c r="U1349" s="329"/>
      <c r="V1349" s="329"/>
      <c r="W1349" s="329"/>
      <c r="X1349" s="329"/>
      <c r="Y1349" s="331"/>
      <c r="Z1349" s="480" t="s">
        <v>6298</v>
      </c>
      <c r="AA1349" s="480" t="s">
        <v>6342</v>
      </c>
      <c r="AB1349" s="340"/>
      <c r="AC1349" s="480" t="s">
        <v>6335</v>
      </c>
      <c r="AD1349" s="480" t="s">
        <v>5355</v>
      </c>
      <c r="AG1349">
        <f>COUNTBLANK(R1351:AD1425)</f>
        <v>975</v>
      </c>
    </row>
    <row r="1350" spans="1:52" ht="219.95" customHeight="1">
      <c r="A1350" s="84"/>
      <c r="B1350" s="40"/>
      <c r="C1350" s="358"/>
      <c r="D1350" s="327"/>
      <c r="E1350" s="327"/>
      <c r="F1350" s="359"/>
      <c r="G1350" s="358"/>
      <c r="H1350" s="359"/>
      <c r="I1350" s="358"/>
      <c r="J1350" s="327"/>
      <c r="K1350" s="327"/>
      <c r="L1350" s="327"/>
      <c r="M1350" s="327"/>
      <c r="N1350" s="327"/>
      <c r="O1350" s="327"/>
      <c r="P1350" s="327"/>
      <c r="Q1350" s="327"/>
      <c r="R1350" s="448"/>
      <c r="S1350" s="74" t="s">
        <v>6289</v>
      </c>
      <c r="T1350" s="74" t="s">
        <v>6290</v>
      </c>
      <c r="U1350" s="74" t="s">
        <v>6291</v>
      </c>
      <c r="V1350" s="480" t="s">
        <v>6293</v>
      </c>
      <c r="W1350" s="331"/>
      <c r="X1350" s="74" t="s">
        <v>6334</v>
      </c>
      <c r="Y1350" s="74" t="s">
        <v>6297</v>
      </c>
      <c r="Z1350" s="448"/>
      <c r="AA1350" s="358"/>
      <c r="AB1350" s="359"/>
      <c r="AC1350" s="448"/>
      <c r="AD1350" s="448"/>
      <c r="AG1350" t="s">
        <v>5084</v>
      </c>
      <c r="AH1350" t="s">
        <v>5183</v>
      </c>
    </row>
    <row r="1351" spans="1:52" ht="24" customHeight="1">
      <c r="A1351" s="84"/>
      <c r="B1351" s="40"/>
      <c r="C1351" s="334" t="s">
        <v>5922</v>
      </c>
      <c r="D1351" s="334" t="s">
        <v>5923</v>
      </c>
      <c r="E1351" s="339"/>
      <c r="F1351" s="340"/>
      <c r="G1351" s="525" t="s">
        <v>5924</v>
      </c>
      <c r="H1351" s="331"/>
      <c r="I1351" s="523" t="s">
        <v>5925</v>
      </c>
      <c r="J1351" s="329"/>
      <c r="K1351" s="329"/>
      <c r="L1351" s="329"/>
      <c r="M1351" s="329"/>
      <c r="N1351" s="329"/>
      <c r="O1351" s="329"/>
      <c r="P1351" s="329"/>
      <c r="Q1351" s="331"/>
      <c r="R1351" s="315" t="str">
        <f>IF(Y1234="","",Y1234)</f>
        <v/>
      </c>
      <c r="S1351" s="52"/>
      <c r="T1351" s="52"/>
      <c r="U1351" s="52"/>
      <c r="V1351" s="355"/>
      <c r="W1351" s="331"/>
      <c r="X1351" s="52"/>
      <c r="Y1351" s="52"/>
      <c r="Z1351" s="52"/>
      <c r="AA1351" s="355"/>
      <c r="AB1351" s="331"/>
      <c r="AC1351" s="52"/>
      <c r="AD1351" s="52"/>
      <c r="AG1351">
        <f>IF(AND($C$1177=0,COUNTA(S1351:AD1351)=0),0,IF(AND($C$1177&gt;0,COUNTA(S1351:AD1351)=10),0,1))</f>
        <v>0</v>
      </c>
      <c r="AH1351">
        <f t="shared" ref="AH1351:AH1414" si="233">IF(COUNTIF(R1351:AD1351,"NS"),1,0)</f>
        <v>0</v>
      </c>
    </row>
    <row r="1352" spans="1:52" ht="24" customHeight="1">
      <c r="A1352" s="84"/>
      <c r="B1352" s="40"/>
      <c r="C1352" s="495"/>
      <c r="D1352" s="356"/>
      <c r="E1352" s="319"/>
      <c r="F1352" s="357"/>
      <c r="G1352" s="525" t="s">
        <v>5926</v>
      </c>
      <c r="H1352" s="331"/>
      <c r="I1352" s="523" t="s">
        <v>5927</v>
      </c>
      <c r="J1352" s="329"/>
      <c r="K1352" s="329"/>
      <c r="L1352" s="329"/>
      <c r="M1352" s="329"/>
      <c r="N1352" s="329"/>
      <c r="O1352" s="329"/>
      <c r="P1352" s="329"/>
      <c r="Q1352" s="331"/>
      <c r="R1352" s="315" t="str">
        <f>IF(Y1235="","",Y1235)</f>
        <v/>
      </c>
      <c r="S1352" s="52"/>
      <c r="T1352" s="52"/>
      <c r="U1352" s="52"/>
      <c r="V1352" s="355"/>
      <c r="W1352" s="331"/>
      <c r="X1352" s="52"/>
      <c r="Y1352" s="52"/>
      <c r="Z1352" s="52"/>
      <c r="AA1352" s="355"/>
      <c r="AB1352" s="331"/>
      <c r="AC1352" s="52"/>
      <c r="AD1352" s="52"/>
      <c r="AG1352">
        <f t="shared" ref="AG1352:AG1415" si="234">IF(AND($C$1177=0,COUNTA(S1352:AD1352)=0),0,IF(AND($C$1177&gt;0,COUNTA(S1352:AD1352)=10),0,1))</f>
        <v>0</v>
      </c>
      <c r="AH1352">
        <f t="shared" si="233"/>
        <v>0</v>
      </c>
    </row>
    <row r="1353" spans="1:52" ht="24" customHeight="1">
      <c r="A1353" s="84"/>
      <c r="B1353" s="40"/>
      <c r="C1353" s="495"/>
      <c r="D1353" s="356"/>
      <c r="E1353" s="319"/>
      <c r="F1353" s="357"/>
      <c r="G1353" s="525" t="s">
        <v>5928</v>
      </c>
      <c r="H1353" s="331"/>
      <c r="I1353" s="523" t="s">
        <v>5929</v>
      </c>
      <c r="J1353" s="329"/>
      <c r="K1353" s="329"/>
      <c r="L1353" s="329"/>
      <c r="M1353" s="329"/>
      <c r="N1353" s="329"/>
      <c r="O1353" s="329"/>
      <c r="P1353" s="329"/>
      <c r="Q1353" s="331"/>
      <c r="R1353" s="315" t="str">
        <f t="shared" ref="R1353:R1416" si="235">IF(Y1236="","",Y1236)</f>
        <v/>
      </c>
      <c r="S1353" s="52"/>
      <c r="T1353" s="52"/>
      <c r="U1353" s="52"/>
      <c r="V1353" s="355"/>
      <c r="W1353" s="331"/>
      <c r="X1353" s="52"/>
      <c r="Y1353" s="52"/>
      <c r="Z1353" s="52"/>
      <c r="AA1353" s="355"/>
      <c r="AB1353" s="331"/>
      <c r="AC1353" s="52"/>
      <c r="AD1353" s="52"/>
      <c r="AG1353">
        <f t="shared" si="234"/>
        <v>0</v>
      </c>
      <c r="AH1353">
        <f t="shared" si="233"/>
        <v>0</v>
      </c>
      <c r="AQ1353" s="514">
        <v>1.03</v>
      </c>
      <c r="AR1353" s="514"/>
      <c r="AS1353" s="514" t="s">
        <v>5894</v>
      </c>
      <c r="AT1353" s="514"/>
      <c r="AU1353" s="514" t="s">
        <v>5183</v>
      </c>
      <c r="AV1353" s="514"/>
      <c r="AW1353" s="514" t="s">
        <v>5275</v>
      </c>
      <c r="AX1353" s="514"/>
      <c r="AY1353" s="514" t="s">
        <v>6706</v>
      </c>
      <c r="AZ1353" s="514"/>
    </row>
    <row r="1354" spans="1:52" ht="24" customHeight="1">
      <c r="A1354" s="84"/>
      <c r="B1354" s="40"/>
      <c r="C1354" s="495"/>
      <c r="D1354" s="356"/>
      <c r="E1354" s="319"/>
      <c r="F1354" s="357"/>
      <c r="G1354" s="528" t="s">
        <v>5930</v>
      </c>
      <c r="H1354" s="331"/>
      <c r="I1354" s="240"/>
      <c r="J1354" s="535" t="s">
        <v>5931</v>
      </c>
      <c r="K1354" s="339"/>
      <c r="L1354" s="339"/>
      <c r="M1354" s="339"/>
      <c r="N1354" s="339"/>
      <c r="O1354" s="339"/>
      <c r="P1354" s="339"/>
      <c r="Q1354" s="340"/>
      <c r="R1354" s="315" t="str">
        <f t="shared" si="235"/>
        <v/>
      </c>
      <c r="S1354" s="52"/>
      <c r="T1354" s="52"/>
      <c r="U1354" s="52"/>
      <c r="V1354" s="355"/>
      <c r="W1354" s="331"/>
      <c r="X1354" s="52"/>
      <c r="Y1354" s="52"/>
      <c r="Z1354" s="52"/>
      <c r="AA1354" s="355"/>
      <c r="AB1354" s="331"/>
      <c r="AC1354" s="52"/>
      <c r="AD1354" s="52"/>
      <c r="AG1354">
        <f t="shared" si="234"/>
        <v>0</v>
      </c>
      <c r="AH1354">
        <f t="shared" si="233"/>
        <v>0</v>
      </c>
      <c r="AQ1354" s="302" t="s">
        <v>6341</v>
      </c>
      <c r="AR1354" s="302" t="s">
        <v>6289</v>
      </c>
      <c r="AS1354" s="512">
        <f>S1353</f>
        <v>0</v>
      </c>
      <c r="AT1354" s="513"/>
      <c r="AU1354" s="514">
        <f>COUNTIF(S1354:S1361,"NS")</f>
        <v>0</v>
      </c>
      <c r="AV1354" s="514"/>
      <c r="AW1354" s="514">
        <f>IF(AND(S1353="NA",COUNTIF(S1354:S1361,"NA")=8),"NA",SUM(S1354:S1361))</f>
        <v>0</v>
      </c>
      <c r="AX1354" s="514"/>
      <c r="AY1354" s="514">
        <f>IF($AG$1349=975,0,IF(OR(AND(AS1354=0,AU1354&gt;0),AND(AS1354="NS",AW1354&gt;0),AND(AS1354="NS",AW1354=0,AU1354=0)),1,IF(OR(AND(AU1354&gt;=2,AW1354&lt;AS1354),AND(AS1354="NS",AW1354=0,AU1354&gt;0),AS1354=AW1354),0,1)))</f>
        <v>0</v>
      </c>
      <c r="AZ1354" s="514">
        <f>IF(AZ1349=BA1349,0,IF(OR(AND(AW1354=0,AX1354&gt;0),AND(AW1354="NS",AY1354&gt;0),AND(AW1354="NS",AY1354=0,AX1354=0)),1,IF(OR(AND(AX1354&gt;=2,AY1354&lt;AW1354),AND(AW1354="NS",AY1354=0,AX1354&gt;0),AW1354=AY1354),0,1)))</f>
        <v>0</v>
      </c>
    </row>
    <row r="1355" spans="1:52" ht="24" customHeight="1">
      <c r="A1355" s="84"/>
      <c r="B1355" s="40"/>
      <c r="C1355" s="495"/>
      <c r="D1355" s="356"/>
      <c r="E1355" s="319"/>
      <c r="F1355" s="357"/>
      <c r="G1355" s="528" t="s">
        <v>5932</v>
      </c>
      <c r="H1355" s="331"/>
      <c r="I1355" s="241"/>
      <c r="J1355" s="524" t="s">
        <v>5933</v>
      </c>
      <c r="K1355" s="319"/>
      <c r="L1355" s="319"/>
      <c r="M1355" s="319"/>
      <c r="N1355" s="319"/>
      <c r="O1355" s="319"/>
      <c r="P1355" s="319"/>
      <c r="Q1355" s="357"/>
      <c r="R1355" s="315" t="str">
        <f t="shared" si="235"/>
        <v/>
      </c>
      <c r="S1355" s="52"/>
      <c r="T1355" s="52"/>
      <c r="U1355" s="52"/>
      <c r="V1355" s="355"/>
      <c r="W1355" s="331"/>
      <c r="X1355" s="52"/>
      <c r="Y1355" s="52"/>
      <c r="Z1355" s="52"/>
      <c r="AA1355" s="355"/>
      <c r="AB1355" s="331"/>
      <c r="AC1355" s="52"/>
      <c r="AD1355" s="52"/>
      <c r="AG1355">
        <f t="shared" si="234"/>
        <v>0</v>
      </c>
      <c r="AH1355">
        <f t="shared" si="233"/>
        <v>0</v>
      </c>
      <c r="AQ1355" s="302"/>
      <c r="AR1355" s="302" t="s">
        <v>6290</v>
      </c>
      <c r="AS1355" s="512">
        <f>T1353</f>
        <v>0</v>
      </c>
      <c r="AT1355" s="513"/>
      <c r="AU1355" s="514">
        <f>COUNTIF(T1354:T1361,"NS")</f>
        <v>0</v>
      </c>
      <c r="AV1355" s="514"/>
      <c r="AW1355" s="514">
        <f>IF(AND(T1353="NA",COUNTIF(T1354:T1361,"NA")=8),"NA",SUM(T1354:T1361))</f>
        <v>0</v>
      </c>
      <c r="AX1355" s="514"/>
      <c r="AY1355" s="514">
        <f t="shared" ref="AY1355:AY1363" si="236">IF($AG$1349=975,0,IF(OR(AND(AS1355=0,AU1355&gt;0),AND(AS1355="NS",AW1355&gt;0),AND(AS1355="NS",AW1355=0,AU1355=0)),1,IF(OR(AND(AU1355&gt;=2,AW1355&lt;AS1355),AND(AS1355="NS",AW1355=0,AU1355&gt;0),AS1355=AW1355),0,1)))</f>
        <v>0</v>
      </c>
      <c r="AZ1355" s="514">
        <f t="shared" ref="AZ1355:AZ1363" si="237">IF(AZ1350=BA1350,0,IF(OR(AND(AW1355=0,AX1355&gt;0),AND(AW1355="NS",AY1355&gt;0),AND(AW1355="NS",AY1355=0,AX1355=0)),1,IF(OR(AND(AX1355&gt;=2,AY1355&lt;AW1355),AND(AW1355="NS",AY1355=0,AX1355&gt;0),AW1355=AY1355),0,1)))</f>
        <v>0</v>
      </c>
    </row>
    <row r="1356" spans="1:52" ht="24" customHeight="1">
      <c r="A1356" s="84"/>
      <c r="B1356" s="40"/>
      <c r="C1356" s="495"/>
      <c r="D1356" s="356"/>
      <c r="E1356" s="319"/>
      <c r="F1356" s="357"/>
      <c r="G1356" s="528" t="s">
        <v>5934</v>
      </c>
      <c r="H1356" s="331"/>
      <c r="I1356" s="241"/>
      <c r="J1356" s="524" t="s">
        <v>5935</v>
      </c>
      <c r="K1356" s="319"/>
      <c r="L1356" s="319"/>
      <c r="M1356" s="319"/>
      <c r="N1356" s="319"/>
      <c r="O1356" s="319"/>
      <c r="P1356" s="319"/>
      <c r="Q1356" s="357"/>
      <c r="R1356" s="315" t="str">
        <f t="shared" si="235"/>
        <v/>
      </c>
      <c r="S1356" s="52"/>
      <c r="T1356" s="52"/>
      <c r="U1356" s="52"/>
      <c r="V1356" s="355"/>
      <c r="W1356" s="331"/>
      <c r="X1356" s="52"/>
      <c r="Y1356" s="52"/>
      <c r="Z1356" s="52"/>
      <c r="AA1356" s="355"/>
      <c r="AB1356" s="331"/>
      <c r="AC1356" s="52"/>
      <c r="AD1356" s="52"/>
      <c r="AG1356">
        <f t="shared" si="234"/>
        <v>0</v>
      </c>
      <c r="AH1356">
        <f t="shared" si="233"/>
        <v>0</v>
      </c>
      <c r="AQ1356" s="302"/>
      <c r="AR1356" s="302" t="s">
        <v>6291</v>
      </c>
      <c r="AS1356" s="512">
        <f>U1353</f>
        <v>0</v>
      </c>
      <c r="AT1356" s="513"/>
      <c r="AU1356" s="514">
        <f>COUNTIF(U1354:U1361,"NS")</f>
        <v>0</v>
      </c>
      <c r="AV1356" s="514"/>
      <c r="AW1356" s="514">
        <f>IF(AND(U1353="NA",COUNTIF(U1354:U1361,"NA")=8),"NA",SUM(U1354:U1361))</f>
        <v>0</v>
      </c>
      <c r="AX1356" s="514"/>
      <c r="AY1356" s="514">
        <f t="shared" si="236"/>
        <v>0</v>
      </c>
      <c r="AZ1356" s="514">
        <f t="shared" si="237"/>
        <v>0</v>
      </c>
    </row>
    <row r="1357" spans="1:52" ht="24" customHeight="1">
      <c r="A1357" s="84"/>
      <c r="B1357" s="40"/>
      <c r="C1357" s="495"/>
      <c r="D1357" s="356"/>
      <c r="E1357" s="319"/>
      <c r="F1357" s="357"/>
      <c r="G1357" s="528" t="s">
        <v>5936</v>
      </c>
      <c r="H1357" s="331"/>
      <c r="I1357" s="241"/>
      <c r="J1357" s="524" t="s">
        <v>5937</v>
      </c>
      <c r="K1357" s="319"/>
      <c r="L1357" s="319"/>
      <c r="M1357" s="319"/>
      <c r="N1357" s="319"/>
      <c r="O1357" s="319"/>
      <c r="P1357" s="319"/>
      <c r="Q1357" s="357"/>
      <c r="R1357" s="315" t="str">
        <f t="shared" si="235"/>
        <v/>
      </c>
      <c r="S1357" s="52"/>
      <c r="T1357" s="52"/>
      <c r="U1357" s="52"/>
      <c r="V1357" s="355"/>
      <c r="W1357" s="331"/>
      <c r="X1357" s="52"/>
      <c r="Y1357" s="52"/>
      <c r="Z1357" s="52"/>
      <c r="AA1357" s="355"/>
      <c r="AB1357" s="331"/>
      <c r="AC1357" s="52"/>
      <c r="AD1357" s="52"/>
      <c r="AG1357">
        <f t="shared" si="234"/>
        <v>0</v>
      </c>
      <c r="AH1357">
        <f t="shared" si="233"/>
        <v>0</v>
      </c>
      <c r="AQ1357" s="302"/>
      <c r="AR1357" s="302" t="s">
        <v>6293</v>
      </c>
      <c r="AS1357" s="512">
        <f>V1353</f>
        <v>0</v>
      </c>
      <c r="AT1357" s="513"/>
      <c r="AU1357" s="514">
        <f>COUNTIF(V1354:V1361,"NS")</f>
        <v>0</v>
      </c>
      <c r="AV1357" s="514"/>
      <c r="AW1357" s="514">
        <f>IF(AND(V1353="NA",COUNTIF(V1354:V1361,"NA")=8),"NA",SUM(V1354:V1361))</f>
        <v>0</v>
      </c>
      <c r="AX1357" s="514"/>
      <c r="AY1357" s="514">
        <f t="shared" si="236"/>
        <v>0</v>
      </c>
      <c r="AZ1357" s="514">
        <f t="shared" si="237"/>
        <v>0</v>
      </c>
    </row>
    <row r="1358" spans="1:52" ht="24" customHeight="1">
      <c r="A1358" s="84"/>
      <c r="B1358" s="40"/>
      <c r="C1358" s="495"/>
      <c r="D1358" s="356"/>
      <c r="E1358" s="319"/>
      <c r="F1358" s="357"/>
      <c r="G1358" s="528" t="s">
        <v>5938</v>
      </c>
      <c r="H1358" s="331"/>
      <c r="I1358" s="241"/>
      <c r="J1358" s="524" t="s">
        <v>5939</v>
      </c>
      <c r="K1358" s="319"/>
      <c r="L1358" s="319"/>
      <c r="M1358" s="319"/>
      <c r="N1358" s="319"/>
      <c r="O1358" s="319"/>
      <c r="P1358" s="319"/>
      <c r="Q1358" s="357"/>
      <c r="R1358" s="315" t="str">
        <f t="shared" si="235"/>
        <v/>
      </c>
      <c r="S1358" s="52"/>
      <c r="T1358" s="52"/>
      <c r="U1358" s="52"/>
      <c r="V1358" s="355"/>
      <c r="W1358" s="331"/>
      <c r="X1358" s="52"/>
      <c r="Y1358" s="52"/>
      <c r="Z1358" s="52"/>
      <c r="AA1358" s="355"/>
      <c r="AB1358" s="331"/>
      <c r="AC1358" s="52"/>
      <c r="AD1358" s="52"/>
      <c r="AG1358">
        <f t="shared" si="234"/>
        <v>0</v>
      </c>
      <c r="AH1358">
        <f t="shared" si="233"/>
        <v>0</v>
      </c>
      <c r="AQ1358" s="302"/>
      <c r="AR1358" s="302" t="s">
        <v>6334</v>
      </c>
      <c r="AS1358" s="512">
        <f>X1353</f>
        <v>0</v>
      </c>
      <c r="AT1358" s="513"/>
      <c r="AU1358" s="514">
        <f>COUNTIF(X1354:X1361,"NS")</f>
        <v>0</v>
      </c>
      <c r="AV1358" s="514"/>
      <c r="AW1358" s="514">
        <f>IF(AND(X1353="NA",COUNTIF(X1354:X1361,"NA")=8),"NA",SUM(X1354:X1361))</f>
        <v>0</v>
      </c>
      <c r="AX1358" s="514"/>
      <c r="AY1358" s="514">
        <f t="shared" si="236"/>
        <v>0</v>
      </c>
      <c r="AZ1358" s="514">
        <f t="shared" si="237"/>
        <v>0</v>
      </c>
    </row>
    <row r="1359" spans="1:52" ht="24" customHeight="1">
      <c r="A1359" s="84"/>
      <c r="B1359" s="40"/>
      <c r="C1359" s="495"/>
      <c r="D1359" s="356"/>
      <c r="E1359" s="319"/>
      <c r="F1359" s="357"/>
      <c r="G1359" s="528" t="s">
        <v>5940</v>
      </c>
      <c r="H1359" s="331"/>
      <c r="I1359" s="241"/>
      <c r="J1359" s="524" t="s">
        <v>5941</v>
      </c>
      <c r="K1359" s="319"/>
      <c r="L1359" s="319"/>
      <c r="M1359" s="319"/>
      <c r="N1359" s="319"/>
      <c r="O1359" s="319"/>
      <c r="P1359" s="319"/>
      <c r="Q1359" s="357"/>
      <c r="R1359" s="315" t="str">
        <f t="shared" si="235"/>
        <v/>
      </c>
      <c r="S1359" s="52"/>
      <c r="T1359" s="52"/>
      <c r="U1359" s="52"/>
      <c r="V1359" s="355"/>
      <c r="W1359" s="331"/>
      <c r="X1359" s="52"/>
      <c r="Y1359" s="52"/>
      <c r="Z1359" s="52"/>
      <c r="AA1359" s="355"/>
      <c r="AB1359" s="331"/>
      <c r="AC1359" s="52"/>
      <c r="AD1359" s="52"/>
      <c r="AG1359">
        <f t="shared" si="234"/>
        <v>0</v>
      </c>
      <c r="AH1359">
        <f t="shared" si="233"/>
        <v>0</v>
      </c>
      <c r="AQ1359" s="302"/>
      <c r="AR1359" s="302" t="s">
        <v>6297</v>
      </c>
      <c r="AS1359" s="512">
        <f>Y1353</f>
        <v>0</v>
      </c>
      <c r="AT1359" s="513"/>
      <c r="AU1359" s="514">
        <f>COUNTIF(Y1354:Y1361,"NS")</f>
        <v>0</v>
      </c>
      <c r="AV1359" s="514"/>
      <c r="AW1359" s="514">
        <f>IF(AND(Y1353="NA",COUNTIF(Y1354:Y1361,"NA")=8),"NA",SUM(Y1354:Y1361))</f>
        <v>0</v>
      </c>
      <c r="AX1359" s="514"/>
      <c r="AY1359" s="514">
        <f t="shared" si="236"/>
        <v>0</v>
      </c>
      <c r="AZ1359" s="514">
        <f t="shared" si="237"/>
        <v>0</v>
      </c>
    </row>
    <row r="1360" spans="1:52" ht="24" customHeight="1">
      <c r="A1360" s="84"/>
      <c r="B1360" s="40"/>
      <c r="C1360" s="495"/>
      <c r="D1360" s="356"/>
      <c r="E1360" s="319"/>
      <c r="F1360" s="357"/>
      <c r="G1360" s="528" t="s">
        <v>5942</v>
      </c>
      <c r="H1360" s="331"/>
      <c r="I1360" s="241"/>
      <c r="J1360" s="524" t="s">
        <v>5943</v>
      </c>
      <c r="K1360" s="319"/>
      <c r="L1360" s="319"/>
      <c r="M1360" s="319"/>
      <c r="N1360" s="319"/>
      <c r="O1360" s="319"/>
      <c r="P1360" s="319"/>
      <c r="Q1360" s="357"/>
      <c r="R1360" s="315" t="str">
        <f t="shared" si="235"/>
        <v/>
      </c>
      <c r="S1360" s="52"/>
      <c r="T1360" s="52"/>
      <c r="U1360" s="52"/>
      <c r="V1360" s="355"/>
      <c r="W1360" s="331"/>
      <c r="X1360" s="52"/>
      <c r="Y1360" s="52"/>
      <c r="Z1360" s="52"/>
      <c r="AA1360" s="355"/>
      <c r="AB1360" s="331"/>
      <c r="AC1360" s="52"/>
      <c r="AD1360" s="52"/>
      <c r="AG1360">
        <f t="shared" si="234"/>
        <v>0</v>
      </c>
      <c r="AH1360">
        <f t="shared" si="233"/>
        <v>0</v>
      </c>
      <c r="AQ1360" s="302" t="s">
        <v>6298</v>
      </c>
      <c r="AR1360" s="302"/>
      <c r="AS1360" s="512">
        <f>Z1353</f>
        <v>0</v>
      </c>
      <c r="AT1360" s="513"/>
      <c r="AU1360" s="514">
        <f>COUNTIF(Z1354:Z1361,"NS")</f>
        <v>0</v>
      </c>
      <c r="AV1360" s="514"/>
      <c r="AW1360" s="514">
        <f>IF(AND(Z1353="NA",COUNTIF(Z1354:Z1361,"NA")=8),"NA",SUM(Z1354:Z1361))</f>
        <v>0</v>
      </c>
      <c r="AX1360" s="514"/>
      <c r="AY1360" s="514">
        <f t="shared" si="236"/>
        <v>0</v>
      </c>
      <c r="AZ1360" s="514">
        <f t="shared" si="237"/>
        <v>0</v>
      </c>
    </row>
    <row r="1361" spans="1:52" ht="15" customHeight="1">
      <c r="A1361" s="84"/>
      <c r="B1361" s="40"/>
      <c r="C1361" s="495"/>
      <c r="D1361" s="356"/>
      <c r="E1361" s="319"/>
      <c r="F1361" s="357"/>
      <c r="G1361" s="527" t="s">
        <v>5944</v>
      </c>
      <c r="H1361" s="329"/>
      <c r="I1361" s="317"/>
      <c r="J1361" s="522" t="s">
        <v>5355</v>
      </c>
      <c r="K1361" s="327"/>
      <c r="L1361" s="327"/>
      <c r="M1361" s="327"/>
      <c r="N1361" s="327"/>
      <c r="O1361" s="327"/>
      <c r="P1361" s="327"/>
      <c r="Q1361" s="359"/>
      <c r="R1361" s="315" t="str">
        <f t="shared" si="235"/>
        <v/>
      </c>
      <c r="S1361" s="52"/>
      <c r="T1361" s="52"/>
      <c r="U1361" s="52"/>
      <c r="V1361" s="355"/>
      <c r="W1361" s="331"/>
      <c r="X1361" s="52"/>
      <c r="Y1361" s="52"/>
      <c r="Z1361" s="52"/>
      <c r="AA1361" s="355"/>
      <c r="AB1361" s="331"/>
      <c r="AC1361" s="52"/>
      <c r="AD1361" s="52"/>
      <c r="AG1361">
        <f t="shared" si="234"/>
        <v>0</v>
      </c>
      <c r="AH1361">
        <f t="shared" si="233"/>
        <v>0</v>
      </c>
      <c r="AQ1361" s="302" t="s">
        <v>6342</v>
      </c>
      <c r="AR1361" s="302"/>
      <c r="AS1361" s="512">
        <f>AA1353</f>
        <v>0</v>
      </c>
      <c r="AT1361" s="513"/>
      <c r="AU1361" s="514">
        <f>COUNTIF(AA1354:AA1361,"NS")</f>
        <v>0</v>
      </c>
      <c r="AV1361" s="514"/>
      <c r="AW1361" s="514">
        <f>IF(AND(AA1353="NA",COUNTIF(AA1354:AA1361,"NA")=8),"NA",SUM(AA1354:AA1361))</f>
        <v>0</v>
      </c>
      <c r="AX1361" s="514"/>
      <c r="AY1361" s="514">
        <f t="shared" si="236"/>
        <v>0</v>
      </c>
      <c r="AZ1361" s="514">
        <f t="shared" si="237"/>
        <v>0</v>
      </c>
    </row>
    <row r="1362" spans="1:52" ht="15" customHeight="1">
      <c r="A1362" s="84"/>
      <c r="B1362" s="40"/>
      <c r="C1362" s="495"/>
      <c r="D1362" s="356"/>
      <c r="E1362" s="319"/>
      <c r="F1362" s="357"/>
      <c r="G1362" s="525" t="s">
        <v>5945</v>
      </c>
      <c r="H1362" s="331"/>
      <c r="I1362" s="523" t="s">
        <v>5946</v>
      </c>
      <c r="J1362" s="329"/>
      <c r="K1362" s="329"/>
      <c r="L1362" s="329"/>
      <c r="M1362" s="329"/>
      <c r="N1362" s="329"/>
      <c r="O1362" s="329"/>
      <c r="P1362" s="329"/>
      <c r="Q1362" s="331"/>
      <c r="R1362" s="315" t="str">
        <f t="shared" si="235"/>
        <v/>
      </c>
      <c r="S1362" s="52"/>
      <c r="T1362" s="52"/>
      <c r="U1362" s="52"/>
      <c r="V1362" s="355"/>
      <c r="W1362" s="331"/>
      <c r="X1362" s="52"/>
      <c r="Y1362" s="52"/>
      <c r="Z1362" s="52"/>
      <c r="AA1362" s="355"/>
      <c r="AB1362" s="331"/>
      <c r="AC1362" s="52"/>
      <c r="AD1362" s="52"/>
      <c r="AG1362">
        <f t="shared" si="234"/>
        <v>0</v>
      </c>
      <c r="AH1362">
        <f t="shared" si="233"/>
        <v>0</v>
      </c>
      <c r="AQ1362" s="302" t="s">
        <v>6335</v>
      </c>
      <c r="AR1362" s="302"/>
      <c r="AS1362" s="512">
        <f>AC1353</f>
        <v>0</v>
      </c>
      <c r="AT1362" s="513"/>
      <c r="AU1362" s="514">
        <f>COUNTIF(AC1354:AC1361,"NS")</f>
        <v>0</v>
      </c>
      <c r="AV1362" s="514"/>
      <c r="AW1362" s="514">
        <f>IF(AND(AC1353="NA",COUNTIF(AC1354:AC1361,"NA")=8),"NA",SUM(AC1354:AC1361))</f>
        <v>0</v>
      </c>
      <c r="AX1362" s="514"/>
      <c r="AY1362" s="514">
        <f t="shared" si="236"/>
        <v>0</v>
      </c>
      <c r="AZ1362" s="514">
        <f t="shared" si="237"/>
        <v>0</v>
      </c>
    </row>
    <row r="1363" spans="1:52" ht="36" customHeight="1">
      <c r="A1363" s="84"/>
      <c r="B1363" s="40"/>
      <c r="C1363" s="448"/>
      <c r="D1363" s="358"/>
      <c r="E1363" s="327"/>
      <c r="F1363" s="359"/>
      <c r="G1363" s="525" t="s">
        <v>5947</v>
      </c>
      <c r="H1363" s="331"/>
      <c r="I1363" s="523" t="s">
        <v>5948</v>
      </c>
      <c r="J1363" s="329"/>
      <c r="K1363" s="329"/>
      <c r="L1363" s="329"/>
      <c r="M1363" s="329"/>
      <c r="N1363" s="329"/>
      <c r="O1363" s="329"/>
      <c r="P1363" s="329"/>
      <c r="Q1363" s="331"/>
      <c r="R1363" s="315" t="str">
        <f t="shared" si="235"/>
        <v/>
      </c>
      <c r="S1363" s="52"/>
      <c r="T1363" s="52"/>
      <c r="U1363" s="52"/>
      <c r="V1363" s="355"/>
      <c r="W1363" s="331"/>
      <c r="X1363" s="52"/>
      <c r="Y1363" s="52"/>
      <c r="Z1363" s="52"/>
      <c r="AA1363" s="355"/>
      <c r="AB1363" s="331"/>
      <c r="AC1363" s="52"/>
      <c r="AD1363" s="52"/>
      <c r="AG1363">
        <f t="shared" si="234"/>
        <v>0</v>
      </c>
      <c r="AH1363">
        <f t="shared" si="233"/>
        <v>0</v>
      </c>
      <c r="AQ1363" s="302" t="s">
        <v>5355</v>
      </c>
      <c r="AR1363" s="302"/>
      <c r="AS1363" s="512">
        <f>AD1353</f>
        <v>0</v>
      </c>
      <c r="AT1363" s="513"/>
      <c r="AU1363" s="514">
        <f>COUNTIF(AD1354:AD1361,"NS")</f>
        <v>0</v>
      </c>
      <c r="AV1363" s="514"/>
      <c r="AW1363" s="514">
        <f>IF(AND(AD1353="NA",COUNTIF(AD1354:AD1361,"NA")=8),"NA",SUM(AD1354:AD1361))</f>
        <v>0</v>
      </c>
      <c r="AX1363" s="514"/>
      <c r="AY1363" s="514">
        <f t="shared" si="236"/>
        <v>0</v>
      </c>
      <c r="AZ1363" s="514">
        <f t="shared" si="237"/>
        <v>0</v>
      </c>
    </row>
    <row r="1364" spans="1:52" ht="36" customHeight="1">
      <c r="A1364" s="84"/>
      <c r="B1364" s="40"/>
      <c r="C1364" s="334" t="s">
        <v>5949</v>
      </c>
      <c r="D1364" s="334" t="s">
        <v>5950</v>
      </c>
      <c r="E1364" s="339"/>
      <c r="F1364" s="340"/>
      <c r="G1364" s="525" t="s">
        <v>5951</v>
      </c>
      <c r="H1364" s="331"/>
      <c r="I1364" s="523" t="s">
        <v>5952</v>
      </c>
      <c r="J1364" s="329"/>
      <c r="K1364" s="329"/>
      <c r="L1364" s="329"/>
      <c r="M1364" s="329"/>
      <c r="N1364" s="329"/>
      <c r="O1364" s="329"/>
      <c r="P1364" s="329"/>
      <c r="Q1364" s="331"/>
      <c r="R1364" s="315" t="str">
        <f t="shared" si="235"/>
        <v/>
      </c>
      <c r="S1364" s="52"/>
      <c r="T1364" s="52"/>
      <c r="U1364" s="52"/>
      <c r="V1364" s="355"/>
      <c r="W1364" s="331"/>
      <c r="X1364" s="52"/>
      <c r="Y1364" s="52"/>
      <c r="Z1364" s="52"/>
      <c r="AA1364" s="355"/>
      <c r="AB1364" s="331"/>
      <c r="AC1364" s="52"/>
      <c r="AD1364" s="52"/>
      <c r="AG1364">
        <f t="shared" si="234"/>
        <v>0</v>
      </c>
      <c r="AH1364">
        <f t="shared" si="233"/>
        <v>0</v>
      </c>
    </row>
    <row r="1365" spans="1:52" ht="24" customHeight="1">
      <c r="A1365" s="84"/>
      <c r="B1365" s="40"/>
      <c r="C1365" s="495"/>
      <c r="D1365" s="356"/>
      <c r="E1365" s="319"/>
      <c r="F1365" s="357"/>
      <c r="G1365" s="525" t="s">
        <v>5953</v>
      </c>
      <c r="H1365" s="331"/>
      <c r="I1365" s="523" t="s">
        <v>5954</v>
      </c>
      <c r="J1365" s="329"/>
      <c r="K1365" s="329"/>
      <c r="L1365" s="329"/>
      <c r="M1365" s="329"/>
      <c r="N1365" s="329"/>
      <c r="O1365" s="329"/>
      <c r="P1365" s="329"/>
      <c r="Q1365" s="331"/>
      <c r="R1365" s="315" t="str">
        <f t="shared" si="235"/>
        <v/>
      </c>
      <c r="S1365" s="52"/>
      <c r="T1365" s="52"/>
      <c r="U1365" s="52"/>
      <c r="V1365" s="355"/>
      <c r="W1365" s="331"/>
      <c r="X1365" s="52"/>
      <c r="Y1365" s="52"/>
      <c r="Z1365" s="52"/>
      <c r="AA1365" s="355"/>
      <c r="AB1365" s="331"/>
      <c r="AC1365" s="52"/>
      <c r="AD1365" s="52"/>
      <c r="AG1365">
        <f t="shared" si="234"/>
        <v>0</v>
      </c>
      <c r="AH1365">
        <f t="shared" si="233"/>
        <v>0</v>
      </c>
    </row>
    <row r="1366" spans="1:52" ht="24" customHeight="1">
      <c r="A1366" s="84"/>
      <c r="B1366" s="40"/>
      <c r="C1366" s="495"/>
      <c r="D1366" s="356"/>
      <c r="E1366" s="319"/>
      <c r="F1366" s="357"/>
      <c r="G1366" s="525" t="s">
        <v>5955</v>
      </c>
      <c r="H1366" s="331"/>
      <c r="I1366" s="523" t="s">
        <v>5956</v>
      </c>
      <c r="J1366" s="329"/>
      <c r="K1366" s="329"/>
      <c r="L1366" s="329"/>
      <c r="M1366" s="329"/>
      <c r="N1366" s="329"/>
      <c r="O1366" s="329"/>
      <c r="P1366" s="329"/>
      <c r="Q1366" s="331"/>
      <c r="R1366" s="315" t="str">
        <f t="shared" si="235"/>
        <v/>
      </c>
      <c r="S1366" s="52"/>
      <c r="T1366" s="52"/>
      <c r="U1366" s="52"/>
      <c r="V1366" s="355"/>
      <c r="W1366" s="331"/>
      <c r="X1366" s="52"/>
      <c r="Y1366" s="52"/>
      <c r="Z1366" s="52"/>
      <c r="AA1366" s="355"/>
      <c r="AB1366" s="331"/>
      <c r="AC1366" s="52"/>
      <c r="AD1366" s="52"/>
      <c r="AG1366">
        <f t="shared" si="234"/>
        <v>0</v>
      </c>
      <c r="AH1366">
        <f t="shared" si="233"/>
        <v>0</v>
      </c>
    </row>
    <row r="1367" spans="1:52" ht="24" customHeight="1">
      <c r="A1367" s="84"/>
      <c r="B1367" s="40"/>
      <c r="C1367" s="495"/>
      <c r="D1367" s="356"/>
      <c r="E1367" s="319"/>
      <c r="F1367" s="357"/>
      <c r="G1367" s="525" t="s">
        <v>5957</v>
      </c>
      <c r="H1367" s="331"/>
      <c r="I1367" s="523" t="s">
        <v>5958</v>
      </c>
      <c r="J1367" s="329"/>
      <c r="K1367" s="329"/>
      <c r="L1367" s="329"/>
      <c r="M1367" s="329"/>
      <c r="N1367" s="329"/>
      <c r="O1367" s="329"/>
      <c r="P1367" s="329"/>
      <c r="Q1367" s="331"/>
      <c r="R1367" s="315" t="str">
        <f t="shared" si="235"/>
        <v/>
      </c>
      <c r="S1367" s="52"/>
      <c r="T1367" s="52"/>
      <c r="U1367" s="52"/>
      <c r="V1367" s="355"/>
      <c r="W1367" s="331"/>
      <c r="X1367" s="52"/>
      <c r="Y1367" s="52"/>
      <c r="Z1367" s="52"/>
      <c r="AA1367" s="355"/>
      <c r="AB1367" s="331"/>
      <c r="AC1367" s="52"/>
      <c r="AD1367" s="52"/>
      <c r="AG1367">
        <f t="shared" si="234"/>
        <v>0</v>
      </c>
      <c r="AH1367">
        <f t="shared" si="233"/>
        <v>0</v>
      </c>
    </row>
    <row r="1368" spans="1:52" ht="24" customHeight="1">
      <c r="A1368" s="84"/>
      <c r="B1368" s="40"/>
      <c r="C1368" s="495"/>
      <c r="D1368" s="356"/>
      <c r="E1368" s="319"/>
      <c r="F1368" s="357"/>
      <c r="G1368" s="525" t="s">
        <v>5959</v>
      </c>
      <c r="H1368" s="331"/>
      <c r="I1368" s="523" t="s">
        <v>5960</v>
      </c>
      <c r="J1368" s="329"/>
      <c r="K1368" s="329"/>
      <c r="L1368" s="329"/>
      <c r="M1368" s="329"/>
      <c r="N1368" s="329"/>
      <c r="O1368" s="329"/>
      <c r="P1368" s="329"/>
      <c r="Q1368" s="331"/>
      <c r="R1368" s="315" t="str">
        <f t="shared" si="235"/>
        <v/>
      </c>
      <c r="S1368" s="52"/>
      <c r="T1368" s="52"/>
      <c r="U1368" s="52"/>
      <c r="V1368" s="355"/>
      <c r="W1368" s="331"/>
      <c r="X1368" s="52"/>
      <c r="Y1368" s="52"/>
      <c r="Z1368" s="52"/>
      <c r="AA1368" s="355"/>
      <c r="AB1368" s="331"/>
      <c r="AC1368" s="52"/>
      <c r="AD1368" s="52"/>
      <c r="AG1368">
        <f t="shared" si="234"/>
        <v>0</v>
      </c>
      <c r="AH1368">
        <f t="shared" si="233"/>
        <v>0</v>
      </c>
    </row>
    <row r="1369" spans="1:52" ht="24" customHeight="1">
      <c r="A1369" s="84"/>
      <c r="B1369" s="40"/>
      <c r="C1369" s="495"/>
      <c r="D1369" s="356"/>
      <c r="E1369" s="319"/>
      <c r="F1369" s="357"/>
      <c r="G1369" s="525" t="s">
        <v>5961</v>
      </c>
      <c r="H1369" s="331"/>
      <c r="I1369" s="523" t="s">
        <v>5962</v>
      </c>
      <c r="J1369" s="329"/>
      <c r="K1369" s="329"/>
      <c r="L1369" s="329"/>
      <c r="M1369" s="329"/>
      <c r="N1369" s="329"/>
      <c r="O1369" s="329"/>
      <c r="P1369" s="329"/>
      <c r="Q1369" s="331"/>
      <c r="R1369" s="315" t="str">
        <f t="shared" si="235"/>
        <v/>
      </c>
      <c r="S1369" s="52"/>
      <c r="T1369" s="52"/>
      <c r="U1369" s="52"/>
      <c r="V1369" s="355"/>
      <c r="W1369" s="331"/>
      <c r="X1369" s="52"/>
      <c r="Y1369" s="52"/>
      <c r="Z1369" s="52"/>
      <c r="AA1369" s="355"/>
      <c r="AB1369" s="331"/>
      <c r="AC1369" s="52"/>
      <c r="AD1369" s="52"/>
      <c r="AG1369">
        <f t="shared" si="234"/>
        <v>0</v>
      </c>
      <c r="AH1369">
        <f t="shared" si="233"/>
        <v>0</v>
      </c>
    </row>
    <row r="1370" spans="1:52" ht="15" customHeight="1">
      <c r="A1370" s="84"/>
      <c r="B1370" s="40"/>
      <c r="C1370" s="495"/>
      <c r="D1370" s="356"/>
      <c r="E1370" s="319"/>
      <c r="F1370" s="357"/>
      <c r="G1370" s="525" t="s">
        <v>5963</v>
      </c>
      <c r="H1370" s="331"/>
      <c r="I1370" s="523" t="s">
        <v>5964</v>
      </c>
      <c r="J1370" s="329"/>
      <c r="K1370" s="329"/>
      <c r="L1370" s="329"/>
      <c r="M1370" s="329"/>
      <c r="N1370" s="329"/>
      <c r="O1370" s="329"/>
      <c r="P1370" s="329"/>
      <c r="Q1370" s="331"/>
      <c r="R1370" s="315" t="str">
        <f t="shared" si="235"/>
        <v/>
      </c>
      <c r="S1370" s="52"/>
      <c r="T1370" s="52"/>
      <c r="U1370" s="52"/>
      <c r="V1370" s="355"/>
      <c r="W1370" s="331"/>
      <c r="X1370" s="52"/>
      <c r="Y1370" s="52"/>
      <c r="Z1370" s="52"/>
      <c r="AA1370" s="355"/>
      <c r="AB1370" s="331"/>
      <c r="AC1370" s="52"/>
      <c r="AD1370" s="52"/>
      <c r="AG1370">
        <f t="shared" si="234"/>
        <v>0</v>
      </c>
      <c r="AH1370">
        <f t="shared" si="233"/>
        <v>0</v>
      </c>
    </row>
    <row r="1371" spans="1:52" ht="24" customHeight="1">
      <c r="A1371" s="84"/>
      <c r="B1371" s="40"/>
      <c r="C1371" s="495"/>
      <c r="D1371" s="356"/>
      <c r="E1371" s="319"/>
      <c r="F1371" s="357"/>
      <c r="G1371" s="525" t="s">
        <v>5965</v>
      </c>
      <c r="H1371" s="331"/>
      <c r="I1371" s="523" t="s">
        <v>5966</v>
      </c>
      <c r="J1371" s="329"/>
      <c r="K1371" s="329"/>
      <c r="L1371" s="329"/>
      <c r="M1371" s="329"/>
      <c r="N1371" s="329"/>
      <c r="O1371" s="329"/>
      <c r="P1371" s="329"/>
      <c r="Q1371" s="331"/>
      <c r="R1371" s="315" t="str">
        <f t="shared" si="235"/>
        <v/>
      </c>
      <c r="S1371" s="52"/>
      <c r="T1371" s="52"/>
      <c r="U1371" s="52"/>
      <c r="V1371" s="355"/>
      <c r="W1371" s="331"/>
      <c r="X1371" s="52"/>
      <c r="Y1371" s="52"/>
      <c r="Z1371" s="52"/>
      <c r="AA1371" s="355"/>
      <c r="AB1371" s="331"/>
      <c r="AC1371" s="52"/>
      <c r="AD1371" s="52"/>
      <c r="AG1371">
        <f t="shared" si="234"/>
        <v>0</v>
      </c>
      <c r="AH1371">
        <f t="shared" si="233"/>
        <v>0</v>
      </c>
    </row>
    <row r="1372" spans="1:52" ht="36" customHeight="1">
      <c r="A1372" s="84"/>
      <c r="B1372" s="40"/>
      <c r="C1372" s="448"/>
      <c r="D1372" s="358"/>
      <c r="E1372" s="327"/>
      <c r="F1372" s="359"/>
      <c r="G1372" s="525" t="s">
        <v>5967</v>
      </c>
      <c r="H1372" s="331"/>
      <c r="I1372" s="523" t="s">
        <v>5968</v>
      </c>
      <c r="J1372" s="329"/>
      <c r="K1372" s="329"/>
      <c r="L1372" s="329"/>
      <c r="M1372" s="329"/>
      <c r="N1372" s="329"/>
      <c r="O1372" s="329"/>
      <c r="P1372" s="329"/>
      <c r="Q1372" s="331"/>
      <c r="R1372" s="315" t="str">
        <f t="shared" si="235"/>
        <v/>
      </c>
      <c r="S1372" s="52"/>
      <c r="T1372" s="52"/>
      <c r="U1372" s="52"/>
      <c r="V1372" s="355"/>
      <c r="W1372" s="331"/>
      <c r="X1372" s="52"/>
      <c r="Y1372" s="52"/>
      <c r="Z1372" s="52"/>
      <c r="AA1372" s="355"/>
      <c r="AB1372" s="331"/>
      <c r="AC1372" s="52"/>
      <c r="AD1372" s="52"/>
      <c r="AG1372">
        <f t="shared" si="234"/>
        <v>0</v>
      </c>
      <c r="AH1372">
        <f t="shared" si="233"/>
        <v>0</v>
      </c>
    </row>
    <row r="1373" spans="1:52" ht="24" customHeight="1">
      <c r="A1373" s="84"/>
      <c r="B1373" s="40"/>
      <c r="C1373" s="334" t="s">
        <v>5969</v>
      </c>
      <c r="D1373" s="334" t="s">
        <v>5970</v>
      </c>
      <c r="E1373" s="339"/>
      <c r="F1373" s="340"/>
      <c r="G1373" s="525" t="s">
        <v>5971</v>
      </c>
      <c r="H1373" s="331"/>
      <c r="I1373" s="523" t="s">
        <v>5972</v>
      </c>
      <c r="J1373" s="329"/>
      <c r="K1373" s="329"/>
      <c r="L1373" s="329"/>
      <c r="M1373" s="329"/>
      <c r="N1373" s="329"/>
      <c r="O1373" s="329"/>
      <c r="P1373" s="329"/>
      <c r="Q1373" s="331"/>
      <c r="R1373" s="315" t="str">
        <f t="shared" si="235"/>
        <v/>
      </c>
      <c r="S1373" s="52"/>
      <c r="T1373" s="52"/>
      <c r="U1373" s="52"/>
      <c r="V1373" s="355"/>
      <c r="W1373" s="331"/>
      <c r="X1373" s="52"/>
      <c r="Y1373" s="52"/>
      <c r="Z1373" s="52"/>
      <c r="AA1373" s="355"/>
      <c r="AB1373" s="331"/>
      <c r="AC1373" s="52"/>
      <c r="AD1373" s="52"/>
      <c r="AG1373">
        <f t="shared" si="234"/>
        <v>0</v>
      </c>
      <c r="AH1373">
        <f t="shared" si="233"/>
        <v>0</v>
      </c>
    </row>
    <row r="1374" spans="1:52" ht="24" customHeight="1">
      <c r="A1374" s="84"/>
      <c r="B1374" s="40"/>
      <c r="C1374" s="495"/>
      <c r="D1374" s="356"/>
      <c r="E1374" s="319"/>
      <c r="F1374" s="357"/>
      <c r="G1374" s="525" t="s">
        <v>5973</v>
      </c>
      <c r="H1374" s="331"/>
      <c r="I1374" s="523" t="s">
        <v>5974</v>
      </c>
      <c r="J1374" s="329"/>
      <c r="K1374" s="329"/>
      <c r="L1374" s="329"/>
      <c r="M1374" s="329"/>
      <c r="N1374" s="329"/>
      <c r="O1374" s="329"/>
      <c r="P1374" s="329"/>
      <c r="Q1374" s="331"/>
      <c r="R1374" s="315" t="str">
        <f t="shared" si="235"/>
        <v/>
      </c>
      <c r="S1374" s="52"/>
      <c r="T1374" s="52"/>
      <c r="U1374" s="52"/>
      <c r="V1374" s="355"/>
      <c r="W1374" s="331"/>
      <c r="X1374" s="52"/>
      <c r="Y1374" s="52"/>
      <c r="Z1374" s="52"/>
      <c r="AA1374" s="355"/>
      <c r="AB1374" s="331"/>
      <c r="AC1374" s="52"/>
      <c r="AD1374" s="52"/>
      <c r="AG1374">
        <f t="shared" si="234"/>
        <v>0</v>
      </c>
      <c r="AH1374">
        <f t="shared" si="233"/>
        <v>0</v>
      </c>
    </row>
    <row r="1375" spans="1:52" ht="15" customHeight="1">
      <c r="A1375" s="84"/>
      <c r="B1375" s="40"/>
      <c r="C1375" s="495"/>
      <c r="D1375" s="356"/>
      <c r="E1375" s="319"/>
      <c r="F1375" s="357"/>
      <c r="G1375" s="525" t="s">
        <v>5975</v>
      </c>
      <c r="H1375" s="331"/>
      <c r="I1375" s="523" t="s">
        <v>5976</v>
      </c>
      <c r="J1375" s="329"/>
      <c r="K1375" s="329"/>
      <c r="L1375" s="329"/>
      <c r="M1375" s="329"/>
      <c r="N1375" s="329"/>
      <c r="O1375" s="329"/>
      <c r="P1375" s="329"/>
      <c r="Q1375" s="331"/>
      <c r="R1375" s="315" t="str">
        <f t="shared" si="235"/>
        <v/>
      </c>
      <c r="S1375" s="52"/>
      <c r="T1375" s="52"/>
      <c r="U1375" s="52"/>
      <c r="V1375" s="355"/>
      <c r="W1375" s="331"/>
      <c r="X1375" s="52"/>
      <c r="Y1375" s="52"/>
      <c r="Z1375" s="52"/>
      <c r="AA1375" s="355"/>
      <c r="AB1375" s="331"/>
      <c r="AC1375" s="52"/>
      <c r="AD1375" s="52"/>
      <c r="AG1375">
        <f t="shared" si="234"/>
        <v>0</v>
      </c>
      <c r="AH1375">
        <f t="shared" si="233"/>
        <v>0</v>
      </c>
    </row>
    <row r="1376" spans="1:52" ht="15" customHeight="1">
      <c r="A1376" s="84"/>
      <c r="B1376" s="40"/>
      <c r="C1376" s="495"/>
      <c r="D1376" s="356"/>
      <c r="E1376" s="319"/>
      <c r="F1376" s="357"/>
      <c r="G1376" s="525" t="s">
        <v>5977</v>
      </c>
      <c r="H1376" s="331"/>
      <c r="I1376" s="523" t="s">
        <v>5978</v>
      </c>
      <c r="J1376" s="329"/>
      <c r="K1376" s="329"/>
      <c r="L1376" s="329"/>
      <c r="M1376" s="329"/>
      <c r="N1376" s="329"/>
      <c r="O1376" s="329"/>
      <c r="P1376" s="329"/>
      <c r="Q1376" s="331"/>
      <c r="R1376" s="315" t="str">
        <f t="shared" si="235"/>
        <v/>
      </c>
      <c r="S1376" s="52"/>
      <c r="T1376" s="52"/>
      <c r="U1376" s="52"/>
      <c r="V1376" s="355"/>
      <c r="W1376" s="331"/>
      <c r="X1376" s="52"/>
      <c r="Y1376" s="52"/>
      <c r="Z1376" s="52"/>
      <c r="AA1376" s="355"/>
      <c r="AB1376" s="331"/>
      <c r="AC1376" s="52"/>
      <c r="AD1376" s="52"/>
      <c r="AG1376">
        <f t="shared" si="234"/>
        <v>0</v>
      </c>
      <c r="AH1376">
        <f t="shared" si="233"/>
        <v>0</v>
      </c>
    </row>
    <row r="1377" spans="1:52" ht="24" customHeight="1">
      <c r="A1377" s="84"/>
      <c r="B1377" s="40"/>
      <c r="C1377" s="495"/>
      <c r="D1377" s="356"/>
      <c r="E1377" s="319"/>
      <c r="F1377" s="357"/>
      <c r="G1377" s="525" t="s">
        <v>5979</v>
      </c>
      <c r="H1377" s="331"/>
      <c r="I1377" s="523" t="s">
        <v>5980</v>
      </c>
      <c r="J1377" s="329"/>
      <c r="K1377" s="329"/>
      <c r="L1377" s="329"/>
      <c r="M1377" s="329"/>
      <c r="N1377" s="329"/>
      <c r="O1377" s="329"/>
      <c r="P1377" s="329"/>
      <c r="Q1377" s="331"/>
      <c r="R1377" s="315" t="str">
        <f t="shared" si="235"/>
        <v/>
      </c>
      <c r="S1377" s="52"/>
      <c r="T1377" s="52"/>
      <c r="U1377" s="52"/>
      <c r="V1377" s="355"/>
      <c r="W1377" s="331"/>
      <c r="X1377" s="52"/>
      <c r="Y1377" s="52"/>
      <c r="Z1377" s="52"/>
      <c r="AA1377" s="355"/>
      <c r="AB1377" s="331"/>
      <c r="AC1377" s="52"/>
      <c r="AD1377" s="52"/>
      <c r="AG1377">
        <f t="shared" si="234"/>
        <v>0</v>
      </c>
      <c r="AH1377">
        <f t="shared" si="233"/>
        <v>0</v>
      </c>
    </row>
    <row r="1378" spans="1:52" ht="36" customHeight="1">
      <c r="A1378" s="84"/>
      <c r="B1378" s="40"/>
      <c r="C1378" s="495"/>
      <c r="D1378" s="356"/>
      <c r="E1378" s="319"/>
      <c r="F1378" s="357"/>
      <c r="G1378" s="525" t="s">
        <v>5981</v>
      </c>
      <c r="H1378" s="331"/>
      <c r="I1378" s="523" t="s">
        <v>5982</v>
      </c>
      <c r="J1378" s="329"/>
      <c r="K1378" s="329"/>
      <c r="L1378" s="329"/>
      <c r="M1378" s="329"/>
      <c r="N1378" s="329"/>
      <c r="O1378" s="329"/>
      <c r="P1378" s="329"/>
      <c r="Q1378" s="331"/>
      <c r="R1378" s="315" t="str">
        <f t="shared" si="235"/>
        <v/>
      </c>
      <c r="S1378" s="52"/>
      <c r="T1378" s="52"/>
      <c r="U1378" s="52"/>
      <c r="V1378" s="355"/>
      <c r="W1378" s="331"/>
      <c r="X1378" s="52"/>
      <c r="Y1378" s="52"/>
      <c r="Z1378" s="52"/>
      <c r="AA1378" s="355"/>
      <c r="AB1378" s="331"/>
      <c r="AC1378" s="52"/>
      <c r="AD1378" s="52"/>
      <c r="AG1378">
        <f t="shared" si="234"/>
        <v>0</v>
      </c>
      <c r="AH1378">
        <f t="shared" si="233"/>
        <v>0</v>
      </c>
    </row>
    <row r="1379" spans="1:52" ht="24" customHeight="1">
      <c r="A1379" s="84"/>
      <c r="B1379" s="40"/>
      <c r="C1379" s="495"/>
      <c r="D1379" s="356"/>
      <c r="E1379" s="319"/>
      <c r="F1379" s="357"/>
      <c r="G1379" s="525" t="s">
        <v>5983</v>
      </c>
      <c r="H1379" s="331"/>
      <c r="I1379" s="523" t="s">
        <v>5984</v>
      </c>
      <c r="J1379" s="329"/>
      <c r="K1379" s="329"/>
      <c r="L1379" s="329"/>
      <c r="M1379" s="329"/>
      <c r="N1379" s="329"/>
      <c r="O1379" s="329"/>
      <c r="P1379" s="329"/>
      <c r="Q1379" s="331"/>
      <c r="R1379" s="315" t="str">
        <f t="shared" si="235"/>
        <v/>
      </c>
      <c r="S1379" s="52"/>
      <c r="T1379" s="52"/>
      <c r="U1379" s="52"/>
      <c r="V1379" s="355"/>
      <c r="W1379" s="331"/>
      <c r="X1379" s="52"/>
      <c r="Y1379" s="52"/>
      <c r="Z1379" s="52"/>
      <c r="AA1379" s="355"/>
      <c r="AB1379" s="331"/>
      <c r="AC1379" s="52"/>
      <c r="AD1379" s="52"/>
      <c r="AG1379">
        <f t="shared" si="234"/>
        <v>0</v>
      </c>
      <c r="AH1379">
        <f t="shared" si="233"/>
        <v>0</v>
      </c>
      <c r="AQ1379" s="514">
        <v>3.07</v>
      </c>
      <c r="AR1379" s="514"/>
      <c r="AS1379" s="514" t="s">
        <v>5894</v>
      </c>
      <c r="AT1379" s="514"/>
      <c r="AU1379" s="514" t="s">
        <v>5183</v>
      </c>
      <c r="AV1379" s="514"/>
      <c r="AW1379" s="514" t="s">
        <v>5275</v>
      </c>
      <c r="AX1379" s="514"/>
      <c r="AY1379" s="514" t="s">
        <v>6706</v>
      </c>
      <c r="AZ1379" s="514"/>
    </row>
    <row r="1380" spans="1:52" ht="15" customHeight="1">
      <c r="A1380" s="84"/>
      <c r="B1380" s="40"/>
      <c r="C1380" s="495"/>
      <c r="D1380" s="356"/>
      <c r="E1380" s="319"/>
      <c r="F1380" s="357"/>
      <c r="G1380" s="528" t="s">
        <v>5985</v>
      </c>
      <c r="H1380" s="331"/>
      <c r="I1380" s="240"/>
      <c r="J1380" s="535" t="s">
        <v>5986</v>
      </c>
      <c r="K1380" s="339"/>
      <c r="L1380" s="339"/>
      <c r="M1380" s="339"/>
      <c r="N1380" s="339"/>
      <c r="O1380" s="339"/>
      <c r="P1380" s="339"/>
      <c r="Q1380" s="340"/>
      <c r="R1380" s="315" t="str">
        <f t="shared" si="235"/>
        <v/>
      </c>
      <c r="S1380" s="52"/>
      <c r="T1380" s="52"/>
      <c r="U1380" s="52"/>
      <c r="V1380" s="355"/>
      <c r="W1380" s="331"/>
      <c r="X1380" s="52"/>
      <c r="Y1380" s="52"/>
      <c r="Z1380" s="52"/>
      <c r="AA1380" s="355"/>
      <c r="AB1380" s="331"/>
      <c r="AC1380" s="52"/>
      <c r="AD1380" s="52"/>
      <c r="AG1380">
        <f t="shared" si="234"/>
        <v>0</v>
      </c>
      <c r="AH1380">
        <f t="shared" si="233"/>
        <v>0</v>
      </c>
      <c r="AQ1380" s="302" t="s">
        <v>6341</v>
      </c>
      <c r="AR1380" s="302" t="s">
        <v>6289</v>
      </c>
      <c r="AS1380" s="512">
        <f>S1379</f>
        <v>0</v>
      </c>
      <c r="AT1380" s="513"/>
      <c r="AU1380" s="514">
        <f>COUNTIF(S1380:S1384,"NS")</f>
        <v>0</v>
      </c>
      <c r="AV1380" s="514"/>
      <c r="AW1380" s="514">
        <f>IF(AND(S1379="NA",COUNTIF(S1380:S1384,"NA")=5),"NA",SUM(S1380:S1384))</f>
        <v>0</v>
      </c>
      <c r="AX1380" s="514"/>
      <c r="AY1380" s="514">
        <f>IF($AG$1349=975,0,IF(OR(AND(AS1380=0,AU1380&gt;0),AND(AS1380="NS",AW1380&gt;0),AND(AS1380="NS",AW1380=0,AU1380=0)),1,IF(OR(AND(AU1380&gt;=2,AW1380&lt;AS1380),AND(AS1380="NS",AW1380=0,AU1380&gt;0),AS1380=AW1380),0,1)))</f>
        <v>0</v>
      </c>
      <c r="AZ1380" s="514">
        <f>IF(AZ1375=BA1375,0,IF(OR(AND(AW1380=0,AX1380&gt;0),AND(AW1380="NS",AY1380&gt;0),AND(AW1380="NS",AY1380=0,AX1380=0)),1,IF(OR(AND(AX1380&gt;=2,AY1380&lt;AW1380),AND(AW1380="NS",AY1380=0,AX1380&gt;0),AW1380=AY1380),0,1)))</f>
        <v>0</v>
      </c>
    </row>
    <row r="1381" spans="1:52" ht="15" customHeight="1">
      <c r="A1381" s="84"/>
      <c r="B1381" s="40"/>
      <c r="C1381" s="495"/>
      <c r="D1381" s="356"/>
      <c r="E1381" s="319"/>
      <c r="F1381" s="357"/>
      <c r="G1381" s="528" t="s">
        <v>5987</v>
      </c>
      <c r="H1381" s="331"/>
      <c r="I1381" s="241"/>
      <c r="J1381" s="524" t="s">
        <v>5988</v>
      </c>
      <c r="K1381" s="319"/>
      <c r="L1381" s="319"/>
      <c r="M1381" s="319"/>
      <c r="N1381" s="319"/>
      <c r="O1381" s="319"/>
      <c r="P1381" s="319"/>
      <c r="Q1381" s="357"/>
      <c r="R1381" s="315" t="str">
        <f t="shared" si="235"/>
        <v/>
      </c>
      <c r="S1381" s="52"/>
      <c r="T1381" s="52"/>
      <c r="U1381" s="52"/>
      <c r="V1381" s="355"/>
      <c r="W1381" s="331"/>
      <c r="X1381" s="52"/>
      <c r="Y1381" s="52"/>
      <c r="Z1381" s="52"/>
      <c r="AA1381" s="355"/>
      <c r="AB1381" s="331"/>
      <c r="AC1381" s="52"/>
      <c r="AD1381" s="52"/>
      <c r="AG1381">
        <f t="shared" si="234"/>
        <v>0</v>
      </c>
      <c r="AH1381">
        <f t="shared" si="233"/>
        <v>0</v>
      </c>
      <c r="AQ1381" s="302"/>
      <c r="AR1381" s="302" t="s">
        <v>6290</v>
      </c>
      <c r="AS1381" s="512">
        <f>T1379</f>
        <v>0</v>
      </c>
      <c r="AT1381" s="513"/>
      <c r="AU1381" s="514">
        <f>COUNTIF(T1380:T1384,"NS")</f>
        <v>0</v>
      </c>
      <c r="AV1381" s="514"/>
      <c r="AW1381" s="514">
        <f>IF(AND(T1379="NA",COUNTIF(T1380:T1384,"NA")=5),"NA",SUM(T1380:T1384))</f>
        <v>0</v>
      </c>
      <c r="AX1381" s="514"/>
      <c r="AY1381" s="514">
        <f t="shared" ref="AY1381:AY1389" si="238">IF($AG$1349=975,0,IF(OR(AND(AS1381=0,AU1381&gt;0),AND(AS1381="NS",AW1381&gt;0),AND(AS1381="NS",AW1381=0,AU1381=0)),1,IF(OR(AND(AU1381&gt;=2,AW1381&lt;AS1381),AND(AS1381="NS",AW1381=0,AU1381&gt;0),AS1381=AW1381),0,1)))</f>
        <v>0</v>
      </c>
      <c r="AZ1381" s="514">
        <f t="shared" ref="AZ1381:AZ1389" si="239">IF(AZ1376=BA1376,0,IF(OR(AND(AW1381=0,AX1381&gt;0),AND(AW1381="NS",AY1381&gt;0),AND(AW1381="NS",AY1381=0,AX1381=0)),1,IF(OR(AND(AX1381&gt;=2,AY1381&lt;AW1381),AND(AW1381="NS",AY1381=0,AX1381&gt;0),AW1381=AY1381),0,1)))</f>
        <v>0</v>
      </c>
    </row>
    <row r="1382" spans="1:52" ht="24" customHeight="1">
      <c r="A1382" s="84"/>
      <c r="B1382" s="40"/>
      <c r="C1382" s="495"/>
      <c r="D1382" s="356"/>
      <c r="E1382" s="319"/>
      <c r="F1382" s="357"/>
      <c r="G1382" s="528" t="s">
        <v>5989</v>
      </c>
      <c r="H1382" s="331"/>
      <c r="I1382" s="241"/>
      <c r="J1382" s="524" t="s">
        <v>5990</v>
      </c>
      <c r="K1382" s="319"/>
      <c r="L1382" s="319"/>
      <c r="M1382" s="319"/>
      <c r="N1382" s="319"/>
      <c r="O1382" s="319"/>
      <c r="P1382" s="319"/>
      <c r="Q1382" s="357"/>
      <c r="R1382" s="315" t="str">
        <f t="shared" si="235"/>
        <v/>
      </c>
      <c r="S1382" s="52"/>
      <c r="T1382" s="52"/>
      <c r="U1382" s="52"/>
      <c r="V1382" s="355"/>
      <c r="W1382" s="331"/>
      <c r="X1382" s="52"/>
      <c r="Y1382" s="52"/>
      <c r="Z1382" s="52"/>
      <c r="AA1382" s="355"/>
      <c r="AB1382" s="331"/>
      <c r="AC1382" s="52"/>
      <c r="AD1382" s="52"/>
      <c r="AG1382">
        <f t="shared" si="234"/>
        <v>0</v>
      </c>
      <c r="AH1382">
        <f t="shared" si="233"/>
        <v>0</v>
      </c>
      <c r="AQ1382" s="302"/>
      <c r="AR1382" s="302" t="s">
        <v>6291</v>
      </c>
      <c r="AS1382" s="512">
        <f>U1379</f>
        <v>0</v>
      </c>
      <c r="AT1382" s="513"/>
      <c r="AU1382" s="514">
        <f>COUNTIF(U1380:U1384,"NS")</f>
        <v>0</v>
      </c>
      <c r="AV1382" s="514"/>
      <c r="AW1382" s="514">
        <f>IF(AND(U1379="NA",COUNTIF(U1380:U1384,"NA")=5),"NA",SUM(U1380:U1384))</f>
        <v>0</v>
      </c>
      <c r="AX1382" s="514"/>
      <c r="AY1382" s="514">
        <f t="shared" si="238"/>
        <v>0</v>
      </c>
      <c r="AZ1382" s="514">
        <f t="shared" si="239"/>
        <v>0</v>
      </c>
    </row>
    <row r="1383" spans="1:52" ht="36" customHeight="1">
      <c r="A1383" s="84"/>
      <c r="B1383" s="40"/>
      <c r="C1383" s="495"/>
      <c r="D1383" s="356"/>
      <c r="E1383" s="319"/>
      <c r="F1383" s="357"/>
      <c r="G1383" s="528" t="s">
        <v>5991</v>
      </c>
      <c r="H1383" s="331"/>
      <c r="I1383" s="241"/>
      <c r="J1383" s="524" t="s">
        <v>5992</v>
      </c>
      <c r="K1383" s="319"/>
      <c r="L1383" s="319"/>
      <c r="M1383" s="319"/>
      <c r="N1383" s="319"/>
      <c r="O1383" s="319"/>
      <c r="P1383" s="319"/>
      <c r="Q1383" s="357"/>
      <c r="R1383" s="315" t="str">
        <f t="shared" si="235"/>
        <v/>
      </c>
      <c r="S1383" s="52"/>
      <c r="T1383" s="52"/>
      <c r="U1383" s="52"/>
      <c r="V1383" s="355"/>
      <c r="W1383" s="331"/>
      <c r="X1383" s="52"/>
      <c r="Y1383" s="52"/>
      <c r="Z1383" s="52"/>
      <c r="AA1383" s="355"/>
      <c r="AB1383" s="331"/>
      <c r="AC1383" s="52"/>
      <c r="AD1383" s="52"/>
      <c r="AG1383">
        <f t="shared" si="234"/>
        <v>0</v>
      </c>
      <c r="AH1383">
        <f t="shared" si="233"/>
        <v>0</v>
      </c>
      <c r="AQ1383" s="302"/>
      <c r="AR1383" s="302" t="s">
        <v>6293</v>
      </c>
      <c r="AS1383" s="512">
        <f>V1379</f>
        <v>0</v>
      </c>
      <c r="AT1383" s="513"/>
      <c r="AU1383" s="514">
        <f>COUNTIF(V1380:V1384,"NS")</f>
        <v>0</v>
      </c>
      <c r="AV1383" s="514"/>
      <c r="AW1383" s="514">
        <f>IF(AND(V1379="NA",COUNTIF(V1380:V1384,"NA")=5),"NA",SUM(V1380:V1384))</f>
        <v>0</v>
      </c>
      <c r="AX1383" s="514"/>
      <c r="AY1383" s="514">
        <f t="shared" si="238"/>
        <v>0</v>
      </c>
      <c r="AZ1383" s="514">
        <f t="shared" si="239"/>
        <v>0</v>
      </c>
    </row>
    <row r="1384" spans="1:52" ht="15" customHeight="1">
      <c r="A1384" s="84"/>
      <c r="B1384" s="40"/>
      <c r="C1384" s="495"/>
      <c r="D1384" s="356"/>
      <c r="E1384" s="319"/>
      <c r="F1384" s="357"/>
      <c r="G1384" s="527" t="s">
        <v>5993</v>
      </c>
      <c r="H1384" s="329"/>
      <c r="I1384" s="317"/>
      <c r="J1384" s="522" t="s">
        <v>5355</v>
      </c>
      <c r="K1384" s="327"/>
      <c r="L1384" s="327"/>
      <c r="M1384" s="327"/>
      <c r="N1384" s="327"/>
      <c r="O1384" s="327"/>
      <c r="P1384" s="327"/>
      <c r="Q1384" s="359"/>
      <c r="R1384" s="315" t="str">
        <f t="shared" si="235"/>
        <v/>
      </c>
      <c r="S1384" s="52"/>
      <c r="T1384" s="52"/>
      <c r="U1384" s="52"/>
      <c r="V1384" s="355"/>
      <c r="W1384" s="331"/>
      <c r="X1384" s="52"/>
      <c r="Y1384" s="52"/>
      <c r="Z1384" s="52"/>
      <c r="AA1384" s="355"/>
      <c r="AB1384" s="331"/>
      <c r="AC1384" s="52"/>
      <c r="AD1384" s="52"/>
      <c r="AG1384">
        <f t="shared" si="234"/>
        <v>0</v>
      </c>
      <c r="AH1384">
        <f t="shared" si="233"/>
        <v>0</v>
      </c>
      <c r="AQ1384" s="302"/>
      <c r="AR1384" s="302" t="s">
        <v>6334</v>
      </c>
      <c r="AS1384" s="512">
        <f>X1379</f>
        <v>0</v>
      </c>
      <c r="AT1384" s="513"/>
      <c r="AU1384" s="514">
        <f>COUNTIF(X1380:X1384,"NS")</f>
        <v>0</v>
      </c>
      <c r="AV1384" s="514"/>
      <c r="AW1384" s="514">
        <f>IF(AND(X1379="NA",COUNTIF(X1380:X1384,"NA")=5),"NA",SUM(X1380:X1384))</f>
        <v>0</v>
      </c>
      <c r="AX1384" s="514"/>
      <c r="AY1384" s="514">
        <f t="shared" si="238"/>
        <v>0</v>
      </c>
      <c r="AZ1384" s="514">
        <f t="shared" si="239"/>
        <v>0</v>
      </c>
    </row>
    <row r="1385" spans="1:52" ht="24" customHeight="1">
      <c r="A1385" s="84"/>
      <c r="B1385" s="40"/>
      <c r="C1385" s="495"/>
      <c r="D1385" s="356"/>
      <c r="E1385" s="319"/>
      <c r="F1385" s="357"/>
      <c r="G1385" s="525" t="s">
        <v>5994</v>
      </c>
      <c r="H1385" s="331"/>
      <c r="I1385" s="523" t="s">
        <v>5995</v>
      </c>
      <c r="J1385" s="329"/>
      <c r="K1385" s="329"/>
      <c r="L1385" s="329"/>
      <c r="M1385" s="329"/>
      <c r="N1385" s="329"/>
      <c r="O1385" s="329"/>
      <c r="P1385" s="329"/>
      <c r="Q1385" s="331"/>
      <c r="R1385" s="315" t="str">
        <f t="shared" si="235"/>
        <v/>
      </c>
      <c r="S1385" s="52"/>
      <c r="T1385" s="52"/>
      <c r="U1385" s="52"/>
      <c r="V1385" s="355"/>
      <c r="W1385" s="331"/>
      <c r="X1385" s="52"/>
      <c r="Y1385" s="52"/>
      <c r="Z1385" s="52"/>
      <c r="AA1385" s="355"/>
      <c r="AB1385" s="331"/>
      <c r="AC1385" s="52"/>
      <c r="AD1385" s="52"/>
      <c r="AG1385">
        <f t="shared" si="234"/>
        <v>0</v>
      </c>
      <c r="AH1385">
        <f t="shared" si="233"/>
        <v>0</v>
      </c>
      <c r="AQ1385" s="302"/>
      <c r="AR1385" s="302" t="s">
        <v>6297</v>
      </c>
      <c r="AS1385" s="512">
        <f>Y1379</f>
        <v>0</v>
      </c>
      <c r="AT1385" s="513"/>
      <c r="AU1385" s="514">
        <f>COUNTIF(Y1380:Y1384,"NS")</f>
        <v>0</v>
      </c>
      <c r="AV1385" s="514"/>
      <c r="AW1385" s="514">
        <f>IF(AND(Y1379="NA",COUNTIF(Y1380:Y1384,"NA")=5),"NA",SUM(Y1380:Y1384))</f>
        <v>0</v>
      </c>
      <c r="AX1385" s="514"/>
      <c r="AY1385" s="514">
        <f t="shared" si="238"/>
        <v>0</v>
      </c>
      <c r="AZ1385" s="514">
        <f t="shared" si="239"/>
        <v>0</v>
      </c>
    </row>
    <row r="1386" spans="1:52" ht="24" customHeight="1">
      <c r="A1386" s="84"/>
      <c r="B1386" s="40"/>
      <c r="C1386" s="495"/>
      <c r="D1386" s="356"/>
      <c r="E1386" s="319"/>
      <c r="F1386" s="357"/>
      <c r="G1386" s="525" t="s">
        <v>5996</v>
      </c>
      <c r="H1386" s="331"/>
      <c r="I1386" s="523" t="s">
        <v>5997</v>
      </c>
      <c r="J1386" s="329"/>
      <c r="K1386" s="329"/>
      <c r="L1386" s="329"/>
      <c r="M1386" s="329"/>
      <c r="N1386" s="329"/>
      <c r="O1386" s="329"/>
      <c r="P1386" s="329"/>
      <c r="Q1386" s="331"/>
      <c r="R1386" s="315" t="str">
        <f t="shared" si="235"/>
        <v/>
      </c>
      <c r="S1386" s="52"/>
      <c r="T1386" s="52"/>
      <c r="U1386" s="52"/>
      <c r="V1386" s="355"/>
      <c r="W1386" s="331"/>
      <c r="X1386" s="52"/>
      <c r="Y1386" s="52"/>
      <c r="Z1386" s="52"/>
      <c r="AA1386" s="355"/>
      <c r="AB1386" s="331"/>
      <c r="AC1386" s="52"/>
      <c r="AD1386" s="52"/>
      <c r="AG1386">
        <f t="shared" si="234"/>
        <v>0</v>
      </c>
      <c r="AH1386">
        <f t="shared" si="233"/>
        <v>0</v>
      </c>
      <c r="AQ1386" s="302" t="s">
        <v>6298</v>
      </c>
      <c r="AR1386" s="302"/>
      <c r="AS1386" s="512">
        <f>Z1379</f>
        <v>0</v>
      </c>
      <c r="AT1386" s="513"/>
      <c r="AU1386" s="514">
        <f>COUNTIF(Z1380:Z1384,"NS")</f>
        <v>0</v>
      </c>
      <c r="AV1386" s="514"/>
      <c r="AW1386" s="514">
        <f>IF(AND(Z1379="NA",COUNTIF(Z1380:Z1384,"NA")=5),"NA",SUM(Z1380:Z1384))</f>
        <v>0</v>
      </c>
      <c r="AX1386" s="514"/>
      <c r="AY1386" s="514">
        <f t="shared" si="238"/>
        <v>0</v>
      </c>
      <c r="AZ1386" s="514">
        <f t="shared" si="239"/>
        <v>0</v>
      </c>
    </row>
    <row r="1387" spans="1:52" ht="36" customHeight="1">
      <c r="A1387" s="84"/>
      <c r="B1387" s="40"/>
      <c r="C1387" s="495"/>
      <c r="D1387" s="356"/>
      <c r="E1387" s="319"/>
      <c r="F1387" s="357"/>
      <c r="G1387" s="525" t="s">
        <v>5998</v>
      </c>
      <c r="H1387" s="331"/>
      <c r="I1387" s="523" t="s">
        <v>5999</v>
      </c>
      <c r="J1387" s="329"/>
      <c r="K1387" s="329"/>
      <c r="L1387" s="329"/>
      <c r="M1387" s="329"/>
      <c r="N1387" s="329"/>
      <c r="O1387" s="329"/>
      <c r="P1387" s="329"/>
      <c r="Q1387" s="331"/>
      <c r="R1387" s="315" t="str">
        <f t="shared" si="235"/>
        <v/>
      </c>
      <c r="S1387" s="52"/>
      <c r="T1387" s="52"/>
      <c r="U1387" s="52"/>
      <c r="V1387" s="355"/>
      <c r="W1387" s="331"/>
      <c r="X1387" s="52"/>
      <c r="Y1387" s="52"/>
      <c r="Z1387" s="52"/>
      <c r="AA1387" s="355"/>
      <c r="AB1387" s="331"/>
      <c r="AC1387" s="52"/>
      <c r="AD1387" s="52"/>
      <c r="AG1387">
        <f t="shared" si="234"/>
        <v>0</v>
      </c>
      <c r="AH1387">
        <f t="shared" si="233"/>
        <v>0</v>
      </c>
      <c r="AQ1387" s="302" t="s">
        <v>6342</v>
      </c>
      <c r="AR1387" s="302"/>
      <c r="AS1387" s="512">
        <f>AA1379</f>
        <v>0</v>
      </c>
      <c r="AT1387" s="513"/>
      <c r="AU1387" s="514">
        <f>COUNTIF(AA1380:AA1384,"NS")</f>
        <v>0</v>
      </c>
      <c r="AV1387" s="514"/>
      <c r="AW1387" s="514">
        <f>IF(AND(AA1379="NA",COUNTIF(AA1380:AA1384,"NA")=5),"NA",SUM(AA1380:AA1384))</f>
        <v>0</v>
      </c>
      <c r="AX1387" s="514"/>
      <c r="AY1387" s="514">
        <f t="shared" si="238"/>
        <v>0</v>
      </c>
      <c r="AZ1387" s="514">
        <f t="shared" si="239"/>
        <v>0</v>
      </c>
    </row>
    <row r="1388" spans="1:52" ht="24" customHeight="1">
      <c r="A1388" s="84"/>
      <c r="B1388" s="40"/>
      <c r="C1388" s="495"/>
      <c r="D1388" s="356"/>
      <c r="E1388" s="319"/>
      <c r="F1388" s="357"/>
      <c r="G1388" s="525" t="s">
        <v>6000</v>
      </c>
      <c r="H1388" s="331"/>
      <c r="I1388" s="523" t="s">
        <v>6001</v>
      </c>
      <c r="J1388" s="329"/>
      <c r="K1388" s="329"/>
      <c r="L1388" s="329"/>
      <c r="M1388" s="329"/>
      <c r="N1388" s="329"/>
      <c r="O1388" s="329"/>
      <c r="P1388" s="329"/>
      <c r="Q1388" s="331"/>
      <c r="R1388" s="315" t="str">
        <f t="shared" si="235"/>
        <v/>
      </c>
      <c r="S1388" s="52"/>
      <c r="T1388" s="52"/>
      <c r="U1388" s="52"/>
      <c r="V1388" s="355"/>
      <c r="W1388" s="331"/>
      <c r="X1388" s="52"/>
      <c r="Y1388" s="52"/>
      <c r="Z1388" s="52"/>
      <c r="AA1388" s="355"/>
      <c r="AB1388" s="331"/>
      <c r="AC1388" s="52"/>
      <c r="AD1388" s="52"/>
      <c r="AG1388">
        <f t="shared" si="234"/>
        <v>0</v>
      </c>
      <c r="AH1388">
        <f t="shared" si="233"/>
        <v>0</v>
      </c>
      <c r="AQ1388" s="302" t="s">
        <v>6335</v>
      </c>
      <c r="AR1388" s="302"/>
      <c r="AS1388" s="512">
        <f>AC1379</f>
        <v>0</v>
      </c>
      <c r="AT1388" s="513"/>
      <c r="AU1388" s="514">
        <f>COUNTIF(AC1380:AC1384,"NS")</f>
        <v>0</v>
      </c>
      <c r="AV1388" s="514"/>
      <c r="AW1388" s="514">
        <f>IF(AND(AC1379="NA",COUNTIF(AC1380:AC1384,"NA")=5),"NA",SUM(AC1380:AC1384))</f>
        <v>0</v>
      </c>
      <c r="AX1388" s="514"/>
      <c r="AY1388" s="514">
        <f t="shared" si="238"/>
        <v>0</v>
      </c>
      <c r="AZ1388" s="514">
        <f t="shared" si="239"/>
        <v>0</v>
      </c>
    </row>
    <row r="1389" spans="1:52" ht="36" customHeight="1">
      <c r="A1389" s="84"/>
      <c r="B1389" s="40"/>
      <c r="C1389" s="495"/>
      <c r="D1389" s="356"/>
      <c r="E1389" s="319"/>
      <c r="F1389" s="357"/>
      <c r="G1389" s="525" t="s">
        <v>6002</v>
      </c>
      <c r="H1389" s="331"/>
      <c r="I1389" s="523" t="s">
        <v>6003</v>
      </c>
      <c r="J1389" s="329"/>
      <c r="K1389" s="329"/>
      <c r="L1389" s="329"/>
      <c r="M1389" s="329"/>
      <c r="N1389" s="329"/>
      <c r="O1389" s="329"/>
      <c r="P1389" s="329"/>
      <c r="Q1389" s="331"/>
      <c r="R1389" s="315" t="str">
        <f t="shared" si="235"/>
        <v/>
      </c>
      <c r="S1389" s="52"/>
      <c r="T1389" s="52"/>
      <c r="U1389" s="52"/>
      <c r="V1389" s="355"/>
      <c r="W1389" s="331"/>
      <c r="X1389" s="52"/>
      <c r="Y1389" s="52"/>
      <c r="Z1389" s="52"/>
      <c r="AA1389" s="355"/>
      <c r="AB1389" s="331"/>
      <c r="AC1389" s="52"/>
      <c r="AD1389" s="52"/>
      <c r="AG1389">
        <f t="shared" si="234"/>
        <v>0</v>
      </c>
      <c r="AH1389">
        <f t="shared" si="233"/>
        <v>0</v>
      </c>
      <c r="AQ1389" s="302" t="s">
        <v>5355</v>
      </c>
      <c r="AR1389" s="302"/>
      <c r="AS1389" s="512">
        <f>AD1379</f>
        <v>0</v>
      </c>
      <c r="AT1389" s="513"/>
      <c r="AU1389" s="514">
        <f>COUNTIF(AD1380:AD1384,"NS")</f>
        <v>0</v>
      </c>
      <c r="AV1389" s="514"/>
      <c r="AW1389" s="514">
        <f>IF(AND(AD1379="NA",COUNTIF(AD1380:AD1384,"NA")=5),"NA",SUM(AD1380:AD1384))</f>
        <v>0</v>
      </c>
      <c r="AX1389" s="514"/>
      <c r="AY1389" s="514">
        <f t="shared" si="238"/>
        <v>0</v>
      </c>
      <c r="AZ1389" s="514">
        <f t="shared" si="239"/>
        <v>0</v>
      </c>
    </row>
    <row r="1390" spans="1:52" ht="15" customHeight="1">
      <c r="A1390" s="84"/>
      <c r="B1390" s="40"/>
      <c r="C1390" s="495"/>
      <c r="D1390" s="356"/>
      <c r="E1390" s="319"/>
      <c r="F1390" s="357"/>
      <c r="G1390" s="525" t="s">
        <v>6004</v>
      </c>
      <c r="H1390" s="331"/>
      <c r="I1390" s="523" t="s">
        <v>6005</v>
      </c>
      <c r="J1390" s="329"/>
      <c r="K1390" s="329"/>
      <c r="L1390" s="329"/>
      <c r="M1390" s="329"/>
      <c r="N1390" s="329"/>
      <c r="O1390" s="329"/>
      <c r="P1390" s="329"/>
      <c r="Q1390" s="331"/>
      <c r="R1390" s="315" t="str">
        <f t="shared" si="235"/>
        <v/>
      </c>
      <c r="S1390" s="52"/>
      <c r="T1390" s="52"/>
      <c r="U1390" s="52"/>
      <c r="V1390" s="355"/>
      <c r="W1390" s="331"/>
      <c r="X1390" s="52"/>
      <c r="Y1390" s="52"/>
      <c r="Z1390" s="52"/>
      <c r="AA1390" s="355"/>
      <c r="AB1390" s="331"/>
      <c r="AC1390" s="52"/>
      <c r="AD1390" s="52"/>
      <c r="AG1390">
        <f t="shared" si="234"/>
        <v>0</v>
      </c>
      <c r="AH1390">
        <f t="shared" si="233"/>
        <v>0</v>
      </c>
    </row>
    <row r="1391" spans="1:52" ht="24" customHeight="1">
      <c r="A1391" s="84"/>
      <c r="B1391" s="40"/>
      <c r="C1391" s="495"/>
      <c r="D1391" s="356"/>
      <c r="E1391" s="319"/>
      <c r="F1391" s="357"/>
      <c r="G1391" s="525" t="s">
        <v>6006</v>
      </c>
      <c r="H1391" s="331"/>
      <c r="I1391" s="523" t="s">
        <v>6007</v>
      </c>
      <c r="J1391" s="329"/>
      <c r="K1391" s="329"/>
      <c r="L1391" s="329"/>
      <c r="M1391" s="329"/>
      <c r="N1391" s="329"/>
      <c r="O1391" s="329"/>
      <c r="P1391" s="329"/>
      <c r="Q1391" s="331"/>
      <c r="R1391" s="315" t="str">
        <f t="shared" si="235"/>
        <v/>
      </c>
      <c r="S1391" s="52"/>
      <c r="T1391" s="52"/>
      <c r="U1391" s="52"/>
      <c r="V1391" s="355"/>
      <c r="W1391" s="331"/>
      <c r="X1391" s="52"/>
      <c r="Y1391" s="52"/>
      <c r="Z1391" s="52"/>
      <c r="AA1391" s="355"/>
      <c r="AB1391" s="331"/>
      <c r="AC1391" s="52"/>
      <c r="AD1391" s="52"/>
      <c r="AG1391">
        <f t="shared" si="234"/>
        <v>0</v>
      </c>
      <c r="AH1391">
        <f t="shared" si="233"/>
        <v>0</v>
      </c>
    </row>
    <row r="1392" spans="1:52" ht="24" customHeight="1">
      <c r="A1392" s="84"/>
      <c r="B1392" s="40"/>
      <c r="C1392" s="495"/>
      <c r="D1392" s="356"/>
      <c r="E1392" s="319"/>
      <c r="F1392" s="357"/>
      <c r="G1392" s="525" t="s">
        <v>6008</v>
      </c>
      <c r="H1392" s="331"/>
      <c r="I1392" s="523" t="s">
        <v>6009</v>
      </c>
      <c r="J1392" s="329"/>
      <c r="K1392" s="329"/>
      <c r="L1392" s="329"/>
      <c r="M1392" s="329"/>
      <c r="N1392" s="329"/>
      <c r="O1392" s="329"/>
      <c r="P1392" s="329"/>
      <c r="Q1392" s="331"/>
      <c r="R1392" s="315" t="str">
        <f t="shared" si="235"/>
        <v/>
      </c>
      <c r="S1392" s="52"/>
      <c r="T1392" s="52"/>
      <c r="U1392" s="52"/>
      <c r="V1392" s="355"/>
      <c r="W1392" s="331"/>
      <c r="X1392" s="52"/>
      <c r="Y1392" s="52"/>
      <c r="Z1392" s="52"/>
      <c r="AA1392" s="355"/>
      <c r="AB1392" s="331"/>
      <c r="AC1392" s="52"/>
      <c r="AD1392" s="52"/>
      <c r="AG1392">
        <f t="shared" si="234"/>
        <v>0</v>
      </c>
      <c r="AH1392">
        <f t="shared" si="233"/>
        <v>0</v>
      </c>
    </row>
    <row r="1393" spans="1:34" ht="36" customHeight="1">
      <c r="A1393" s="84"/>
      <c r="B1393" s="40"/>
      <c r="C1393" s="448"/>
      <c r="D1393" s="358"/>
      <c r="E1393" s="327"/>
      <c r="F1393" s="359"/>
      <c r="G1393" s="525" t="s">
        <v>6010</v>
      </c>
      <c r="H1393" s="331"/>
      <c r="I1393" s="523" t="s">
        <v>6011</v>
      </c>
      <c r="J1393" s="329"/>
      <c r="K1393" s="329"/>
      <c r="L1393" s="329"/>
      <c r="M1393" s="329"/>
      <c r="N1393" s="329"/>
      <c r="O1393" s="329"/>
      <c r="P1393" s="329"/>
      <c r="Q1393" s="331"/>
      <c r="R1393" s="315" t="str">
        <f t="shared" si="235"/>
        <v/>
      </c>
      <c r="S1393" s="52"/>
      <c r="T1393" s="52"/>
      <c r="U1393" s="52"/>
      <c r="V1393" s="355"/>
      <c r="W1393" s="331"/>
      <c r="X1393" s="52"/>
      <c r="Y1393" s="52"/>
      <c r="Z1393" s="52"/>
      <c r="AA1393" s="355"/>
      <c r="AB1393" s="331"/>
      <c r="AC1393" s="52"/>
      <c r="AD1393" s="52"/>
      <c r="AG1393">
        <f t="shared" si="234"/>
        <v>0</v>
      </c>
      <c r="AH1393">
        <f t="shared" si="233"/>
        <v>0</v>
      </c>
    </row>
    <row r="1394" spans="1:34" ht="15" customHeight="1">
      <c r="A1394" s="84"/>
      <c r="B1394" s="40"/>
      <c r="C1394" s="334" t="s">
        <v>6012</v>
      </c>
      <c r="D1394" s="334" t="s">
        <v>6013</v>
      </c>
      <c r="E1394" s="339"/>
      <c r="F1394" s="340"/>
      <c r="G1394" s="525" t="s">
        <v>6014</v>
      </c>
      <c r="H1394" s="331"/>
      <c r="I1394" s="523" t="s">
        <v>6015</v>
      </c>
      <c r="J1394" s="329"/>
      <c r="K1394" s="329"/>
      <c r="L1394" s="329"/>
      <c r="M1394" s="329"/>
      <c r="N1394" s="329"/>
      <c r="O1394" s="329"/>
      <c r="P1394" s="329"/>
      <c r="Q1394" s="331"/>
      <c r="R1394" s="315" t="str">
        <f t="shared" si="235"/>
        <v/>
      </c>
      <c r="S1394" s="52"/>
      <c r="T1394" s="52"/>
      <c r="U1394" s="52"/>
      <c r="V1394" s="355"/>
      <c r="W1394" s="331"/>
      <c r="X1394" s="52"/>
      <c r="Y1394" s="52"/>
      <c r="Z1394" s="52"/>
      <c r="AA1394" s="355"/>
      <c r="AB1394" s="331"/>
      <c r="AC1394" s="52"/>
      <c r="AD1394" s="52"/>
      <c r="AG1394">
        <f t="shared" si="234"/>
        <v>0</v>
      </c>
      <c r="AH1394">
        <f t="shared" si="233"/>
        <v>0</v>
      </c>
    </row>
    <row r="1395" spans="1:34" ht="15" customHeight="1">
      <c r="A1395" s="84"/>
      <c r="B1395" s="40"/>
      <c r="C1395" s="495"/>
      <c r="D1395" s="356"/>
      <c r="E1395" s="319"/>
      <c r="F1395" s="357"/>
      <c r="G1395" s="525" t="s">
        <v>6016</v>
      </c>
      <c r="H1395" s="331"/>
      <c r="I1395" s="523" t="s">
        <v>6017</v>
      </c>
      <c r="J1395" s="329"/>
      <c r="K1395" s="329"/>
      <c r="L1395" s="329"/>
      <c r="M1395" s="329"/>
      <c r="N1395" s="329"/>
      <c r="O1395" s="329"/>
      <c r="P1395" s="329"/>
      <c r="Q1395" s="331"/>
      <c r="R1395" s="315" t="str">
        <f t="shared" si="235"/>
        <v/>
      </c>
      <c r="S1395" s="52"/>
      <c r="T1395" s="52"/>
      <c r="U1395" s="52"/>
      <c r="V1395" s="355"/>
      <c r="W1395" s="331"/>
      <c r="X1395" s="52"/>
      <c r="Y1395" s="52"/>
      <c r="Z1395" s="52"/>
      <c r="AA1395" s="355"/>
      <c r="AB1395" s="331"/>
      <c r="AC1395" s="52"/>
      <c r="AD1395" s="52"/>
      <c r="AG1395">
        <f t="shared" si="234"/>
        <v>0</v>
      </c>
      <c r="AH1395">
        <f t="shared" si="233"/>
        <v>0</v>
      </c>
    </row>
    <row r="1396" spans="1:34" ht="36" customHeight="1">
      <c r="A1396" s="84"/>
      <c r="B1396" s="40"/>
      <c r="C1396" s="495"/>
      <c r="D1396" s="356"/>
      <c r="E1396" s="319"/>
      <c r="F1396" s="357"/>
      <c r="G1396" s="525" t="s">
        <v>6018</v>
      </c>
      <c r="H1396" s="331"/>
      <c r="I1396" s="523" t="s">
        <v>6019</v>
      </c>
      <c r="J1396" s="329"/>
      <c r="K1396" s="329"/>
      <c r="L1396" s="329"/>
      <c r="M1396" s="329"/>
      <c r="N1396" s="329"/>
      <c r="O1396" s="329"/>
      <c r="P1396" s="329"/>
      <c r="Q1396" s="331"/>
      <c r="R1396" s="315" t="str">
        <f t="shared" si="235"/>
        <v/>
      </c>
      <c r="S1396" s="52"/>
      <c r="T1396" s="52"/>
      <c r="U1396" s="52"/>
      <c r="V1396" s="355"/>
      <c r="W1396" s="331"/>
      <c r="X1396" s="52"/>
      <c r="Y1396" s="52"/>
      <c r="Z1396" s="52"/>
      <c r="AA1396" s="355"/>
      <c r="AB1396" s="331"/>
      <c r="AC1396" s="52"/>
      <c r="AD1396" s="52"/>
      <c r="AG1396">
        <f t="shared" si="234"/>
        <v>0</v>
      </c>
      <c r="AH1396">
        <f t="shared" si="233"/>
        <v>0</v>
      </c>
    </row>
    <row r="1397" spans="1:34" ht="24" customHeight="1">
      <c r="A1397" s="84"/>
      <c r="B1397" s="40"/>
      <c r="C1397" s="495"/>
      <c r="D1397" s="356"/>
      <c r="E1397" s="319"/>
      <c r="F1397" s="357"/>
      <c r="G1397" s="525" t="s">
        <v>6020</v>
      </c>
      <c r="H1397" s="331"/>
      <c r="I1397" s="523" t="s">
        <v>6021</v>
      </c>
      <c r="J1397" s="329"/>
      <c r="K1397" s="329"/>
      <c r="L1397" s="329"/>
      <c r="M1397" s="329"/>
      <c r="N1397" s="329"/>
      <c r="O1397" s="329"/>
      <c r="P1397" s="329"/>
      <c r="Q1397" s="331"/>
      <c r="R1397" s="315" t="str">
        <f t="shared" si="235"/>
        <v/>
      </c>
      <c r="S1397" s="52"/>
      <c r="T1397" s="52"/>
      <c r="U1397" s="52"/>
      <c r="V1397" s="355"/>
      <c r="W1397" s="331"/>
      <c r="X1397" s="52"/>
      <c r="Y1397" s="52"/>
      <c r="Z1397" s="52"/>
      <c r="AA1397" s="355"/>
      <c r="AB1397" s="331"/>
      <c r="AC1397" s="52"/>
      <c r="AD1397" s="52"/>
      <c r="AG1397">
        <f t="shared" si="234"/>
        <v>0</v>
      </c>
      <c r="AH1397">
        <f t="shared" si="233"/>
        <v>0</v>
      </c>
    </row>
    <row r="1398" spans="1:34" ht="15" customHeight="1">
      <c r="A1398" s="84"/>
      <c r="B1398" s="40"/>
      <c r="C1398" s="495"/>
      <c r="D1398" s="356"/>
      <c r="E1398" s="319"/>
      <c r="F1398" s="357"/>
      <c r="G1398" s="525" t="s">
        <v>6022</v>
      </c>
      <c r="H1398" s="331"/>
      <c r="I1398" s="523" t="s">
        <v>6023</v>
      </c>
      <c r="J1398" s="329"/>
      <c r="K1398" s="329"/>
      <c r="L1398" s="329"/>
      <c r="M1398" s="329"/>
      <c r="N1398" s="329"/>
      <c r="O1398" s="329"/>
      <c r="P1398" s="329"/>
      <c r="Q1398" s="331"/>
      <c r="R1398" s="315" t="str">
        <f t="shared" si="235"/>
        <v/>
      </c>
      <c r="S1398" s="52"/>
      <c r="T1398" s="52"/>
      <c r="U1398" s="52"/>
      <c r="V1398" s="355"/>
      <c r="W1398" s="331"/>
      <c r="X1398" s="52"/>
      <c r="Y1398" s="52"/>
      <c r="Z1398" s="52"/>
      <c r="AA1398" s="355"/>
      <c r="AB1398" s="331"/>
      <c r="AC1398" s="52"/>
      <c r="AD1398" s="52"/>
      <c r="AG1398">
        <f t="shared" si="234"/>
        <v>0</v>
      </c>
      <c r="AH1398">
        <f t="shared" si="233"/>
        <v>0</v>
      </c>
    </row>
    <row r="1399" spans="1:34" ht="24" customHeight="1">
      <c r="A1399" s="84"/>
      <c r="B1399" s="40"/>
      <c r="C1399" s="495"/>
      <c r="D1399" s="356"/>
      <c r="E1399" s="319"/>
      <c r="F1399" s="357"/>
      <c r="G1399" s="525" t="s">
        <v>6024</v>
      </c>
      <c r="H1399" s="331"/>
      <c r="I1399" s="523" t="s">
        <v>6025</v>
      </c>
      <c r="J1399" s="329"/>
      <c r="K1399" s="329"/>
      <c r="L1399" s="329"/>
      <c r="M1399" s="329"/>
      <c r="N1399" s="329"/>
      <c r="O1399" s="329"/>
      <c r="P1399" s="329"/>
      <c r="Q1399" s="331"/>
      <c r="R1399" s="315" t="str">
        <f t="shared" si="235"/>
        <v/>
      </c>
      <c r="S1399" s="52"/>
      <c r="T1399" s="52"/>
      <c r="U1399" s="52"/>
      <c r="V1399" s="355"/>
      <c r="W1399" s="331"/>
      <c r="X1399" s="52"/>
      <c r="Y1399" s="52"/>
      <c r="Z1399" s="52"/>
      <c r="AA1399" s="355"/>
      <c r="AB1399" s="331"/>
      <c r="AC1399" s="52"/>
      <c r="AD1399" s="52"/>
      <c r="AG1399">
        <f t="shared" si="234"/>
        <v>0</v>
      </c>
      <c r="AH1399">
        <f t="shared" si="233"/>
        <v>0</v>
      </c>
    </row>
    <row r="1400" spans="1:34" ht="24" customHeight="1">
      <c r="A1400" s="84"/>
      <c r="B1400" s="40"/>
      <c r="C1400" s="495"/>
      <c r="D1400" s="356"/>
      <c r="E1400" s="319"/>
      <c r="F1400" s="357"/>
      <c r="G1400" s="525" t="s">
        <v>6026</v>
      </c>
      <c r="H1400" s="331"/>
      <c r="I1400" s="523" t="s">
        <v>6027</v>
      </c>
      <c r="J1400" s="329"/>
      <c r="K1400" s="329"/>
      <c r="L1400" s="329"/>
      <c r="M1400" s="329"/>
      <c r="N1400" s="329"/>
      <c r="O1400" s="329"/>
      <c r="P1400" s="329"/>
      <c r="Q1400" s="331"/>
      <c r="R1400" s="315" t="str">
        <f t="shared" si="235"/>
        <v/>
      </c>
      <c r="S1400" s="52"/>
      <c r="T1400" s="52"/>
      <c r="U1400" s="52"/>
      <c r="V1400" s="355"/>
      <c r="W1400" s="331"/>
      <c r="X1400" s="52"/>
      <c r="Y1400" s="52"/>
      <c r="Z1400" s="52"/>
      <c r="AA1400" s="355"/>
      <c r="AB1400" s="331"/>
      <c r="AC1400" s="52"/>
      <c r="AD1400" s="52"/>
      <c r="AG1400">
        <f t="shared" si="234"/>
        <v>0</v>
      </c>
      <c r="AH1400">
        <f t="shared" si="233"/>
        <v>0</v>
      </c>
    </row>
    <row r="1401" spans="1:34" ht="15" customHeight="1">
      <c r="A1401" s="84"/>
      <c r="B1401" s="40"/>
      <c r="C1401" s="495"/>
      <c r="D1401" s="356"/>
      <c r="E1401" s="319"/>
      <c r="F1401" s="357"/>
      <c r="G1401" s="525" t="s">
        <v>6028</v>
      </c>
      <c r="H1401" s="331"/>
      <c r="I1401" s="523" t="s">
        <v>6029</v>
      </c>
      <c r="J1401" s="329"/>
      <c r="K1401" s="329"/>
      <c r="L1401" s="329"/>
      <c r="M1401" s="329"/>
      <c r="N1401" s="329"/>
      <c r="O1401" s="329"/>
      <c r="P1401" s="329"/>
      <c r="Q1401" s="331"/>
      <c r="R1401" s="315" t="str">
        <f t="shared" si="235"/>
        <v/>
      </c>
      <c r="S1401" s="52"/>
      <c r="T1401" s="52"/>
      <c r="U1401" s="52"/>
      <c r="V1401" s="355"/>
      <c r="W1401" s="331"/>
      <c r="X1401" s="52"/>
      <c r="Y1401" s="52"/>
      <c r="Z1401" s="52"/>
      <c r="AA1401" s="355"/>
      <c r="AB1401" s="331"/>
      <c r="AC1401" s="52"/>
      <c r="AD1401" s="52"/>
      <c r="AG1401">
        <f t="shared" si="234"/>
        <v>0</v>
      </c>
      <c r="AH1401">
        <f t="shared" si="233"/>
        <v>0</v>
      </c>
    </row>
    <row r="1402" spans="1:34" ht="24" customHeight="1">
      <c r="A1402" s="84"/>
      <c r="B1402" s="40"/>
      <c r="C1402" s="495"/>
      <c r="D1402" s="356"/>
      <c r="E1402" s="319"/>
      <c r="F1402" s="357"/>
      <c r="G1402" s="525" t="s">
        <v>6030</v>
      </c>
      <c r="H1402" s="331"/>
      <c r="I1402" s="523" t="s">
        <v>6031</v>
      </c>
      <c r="J1402" s="329"/>
      <c r="K1402" s="329"/>
      <c r="L1402" s="329"/>
      <c r="M1402" s="329"/>
      <c r="N1402" s="329"/>
      <c r="O1402" s="329"/>
      <c r="P1402" s="329"/>
      <c r="Q1402" s="331"/>
      <c r="R1402" s="315" t="str">
        <f t="shared" si="235"/>
        <v/>
      </c>
      <c r="S1402" s="52"/>
      <c r="T1402" s="52"/>
      <c r="U1402" s="52"/>
      <c r="V1402" s="355"/>
      <c r="W1402" s="331"/>
      <c r="X1402" s="52"/>
      <c r="Y1402" s="52"/>
      <c r="Z1402" s="52"/>
      <c r="AA1402" s="355"/>
      <c r="AB1402" s="331"/>
      <c r="AC1402" s="52"/>
      <c r="AD1402" s="52"/>
      <c r="AG1402">
        <f t="shared" si="234"/>
        <v>0</v>
      </c>
      <c r="AH1402">
        <f t="shared" si="233"/>
        <v>0</v>
      </c>
    </row>
    <row r="1403" spans="1:34" ht="24" customHeight="1">
      <c r="A1403" s="84"/>
      <c r="B1403" s="40"/>
      <c r="C1403" s="448"/>
      <c r="D1403" s="358"/>
      <c r="E1403" s="327"/>
      <c r="F1403" s="359"/>
      <c r="G1403" s="525" t="s">
        <v>6032</v>
      </c>
      <c r="H1403" s="331"/>
      <c r="I1403" s="523" t="s">
        <v>6033</v>
      </c>
      <c r="J1403" s="329"/>
      <c r="K1403" s="329"/>
      <c r="L1403" s="329"/>
      <c r="M1403" s="329"/>
      <c r="N1403" s="329"/>
      <c r="O1403" s="329"/>
      <c r="P1403" s="329"/>
      <c r="Q1403" s="331"/>
      <c r="R1403" s="315" t="str">
        <f t="shared" si="235"/>
        <v/>
      </c>
      <c r="S1403" s="52"/>
      <c r="T1403" s="52"/>
      <c r="U1403" s="52"/>
      <c r="V1403" s="355"/>
      <c r="W1403" s="331"/>
      <c r="X1403" s="52"/>
      <c r="Y1403" s="52"/>
      <c r="Z1403" s="52"/>
      <c r="AA1403" s="355"/>
      <c r="AB1403" s="331"/>
      <c r="AC1403" s="52"/>
      <c r="AD1403" s="52"/>
      <c r="AG1403">
        <f t="shared" si="234"/>
        <v>0</v>
      </c>
      <c r="AH1403">
        <f t="shared" si="233"/>
        <v>0</v>
      </c>
    </row>
    <row r="1404" spans="1:34" ht="24" customHeight="1">
      <c r="A1404" s="84"/>
      <c r="B1404" s="40"/>
      <c r="C1404" s="334" t="s">
        <v>6034</v>
      </c>
      <c r="D1404" s="334" t="s">
        <v>6035</v>
      </c>
      <c r="E1404" s="339"/>
      <c r="F1404" s="340"/>
      <c r="G1404" s="525" t="s">
        <v>6036</v>
      </c>
      <c r="H1404" s="331"/>
      <c r="I1404" s="523" t="s">
        <v>6037</v>
      </c>
      <c r="J1404" s="329"/>
      <c r="K1404" s="329"/>
      <c r="L1404" s="329"/>
      <c r="M1404" s="329"/>
      <c r="N1404" s="329"/>
      <c r="O1404" s="329"/>
      <c r="P1404" s="329"/>
      <c r="Q1404" s="331"/>
      <c r="R1404" s="315" t="str">
        <f t="shared" si="235"/>
        <v/>
      </c>
      <c r="S1404" s="52"/>
      <c r="T1404" s="52"/>
      <c r="U1404" s="52"/>
      <c r="V1404" s="355"/>
      <c r="W1404" s="331"/>
      <c r="X1404" s="52"/>
      <c r="Y1404" s="52"/>
      <c r="Z1404" s="52"/>
      <c r="AA1404" s="355"/>
      <c r="AB1404" s="331"/>
      <c r="AC1404" s="52"/>
      <c r="AD1404" s="52"/>
      <c r="AG1404">
        <f t="shared" si="234"/>
        <v>0</v>
      </c>
      <c r="AH1404">
        <f t="shared" si="233"/>
        <v>0</v>
      </c>
    </row>
    <row r="1405" spans="1:34" ht="24" customHeight="1">
      <c r="A1405" s="84"/>
      <c r="B1405" s="40"/>
      <c r="C1405" s="495"/>
      <c r="D1405" s="356"/>
      <c r="E1405" s="319"/>
      <c r="F1405" s="357"/>
      <c r="G1405" s="525" t="s">
        <v>6038</v>
      </c>
      <c r="H1405" s="331"/>
      <c r="I1405" s="523" t="s">
        <v>6039</v>
      </c>
      <c r="J1405" s="329"/>
      <c r="K1405" s="329"/>
      <c r="L1405" s="329"/>
      <c r="M1405" s="329"/>
      <c r="N1405" s="329"/>
      <c r="O1405" s="329"/>
      <c r="P1405" s="329"/>
      <c r="Q1405" s="331"/>
      <c r="R1405" s="315" t="str">
        <f t="shared" si="235"/>
        <v/>
      </c>
      <c r="S1405" s="52"/>
      <c r="T1405" s="52"/>
      <c r="U1405" s="52"/>
      <c r="V1405" s="355"/>
      <c r="W1405" s="331"/>
      <c r="X1405" s="52"/>
      <c r="Y1405" s="52"/>
      <c r="Z1405" s="52"/>
      <c r="AA1405" s="355"/>
      <c r="AB1405" s="331"/>
      <c r="AC1405" s="52"/>
      <c r="AD1405" s="52"/>
      <c r="AG1405">
        <f t="shared" si="234"/>
        <v>0</v>
      </c>
      <c r="AH1405">
        <f t="shared" si="233"/>
        <v>0</v>
      </c>
    </row>
    <row r="1406" spans="1:34" ht="36" customHeight="1">
      <c r="A1406" s="84"/>
      <c r="B1406" s="40"/>
      <c r="C1406" s="495"/>
      <c r="D1406" s="356"/>
      <c r="E1406" s="319"/>
      <c r="F1406" s="357"/>
      <c r="G1406" s="525" t="s">
        <v>6040</v>
      </c>
      <c r="H1406" s="331"/>
      <c r="I1406" s="523" t="s">
        <v>6041</v>
      </c>
      <c r="J1406" s="329"/>
      <c r="K1406" s="329"/>
      <c r="L1406" s="329"/>
      <c r="M1406" s="329"/>
      <c r="N1406" s="329"/>
      <c r="O1406" s="329"/>
      <c r="P1406" s="329"/>
      <c r="Q1406" s="331"/>
      <c r="R1406" s="315" t="str">
        <f t="shared" si="235"/>
        <v/>
      </c>
      <c r="S1406" s="52"/>
      <c r="T1406" s="52"/>
      <c r="U1406" s="52"/>
      <c r="V1406" s="355"/>
      <c r="W1406" s="331"/>
      <c r="X1406" s="52"/>
      <c r="Y1406" s="52"/>
      <c r="Z1406" s="52"/>
      <c r="AA1406" s="355"/>
      <c r="AB1406" s="331"/>
      <c r="AC1406" s="52"/>
      <c r="AD1406" s="52"/>
      <c r="AG1406">
        <f t="shared" si="234"/>
        <v>0</v>
      </c>
      <c r="AH1406">
        <f t="shared" si="233"/>
        <v>0</v>
      </c>
    </row>
    <row r="1407" spans="1:34" ht="15" customHeight="1">
      <c r="A1407" s="84"/>
      <c r="B1407" s="40"/>
      <c r="C1407" s="495"/>
      <c r="D1407" s="356"/>
      <c r="E1407" s="319"/>
      <c r="F1407" s="357"/>
      <c r="G1407" s="525" t="s">
        <v>6042</v>
      </c>
      <c r="H1407" s="331"/>
      <c r="I1407" s="523" t="s">
        <v>6043</v>
      </c>
      <c r="J1407" s="329"/>
      <c r="K1407" s="329"/>
      <c r="L1407" s="329"/>
      <c r="M1407" s="329"/>
      <c r="N1407" s="329"/>
      <c r="O1407" s="329"/>
      <c r="P1407" s="329"/>
      <c r="Q1407" s="331"/>
      <c r="R1407" s="315" t="str">
        <f t="shared" si="235"/>
        <v/>
      </c>
      <c r="S1407" s="52"/>
      <c r="T1407" s="52"/>
      <c r="U1407" s="52"/>
      <c r="V1407" s="355"/>
      <c r="W1407" s="331"/>
      <c r="X1407" s="52"/>
      <c r="Y1407" s="52"/>
      <c r="Z1407" s="52"/>
      <c r="AA1407" s="355"/>
      <c r="AB1407" s="331"/>
      <c r="AC1407" s="52"/>
      <c r="AD1407" s="52"/>
      <c r="AG1407">
        <f t="shared" si="234"/>
        <v>0</v>
      </c>
      <c r="AH1407">
        <f t="shared" si="233"/>
        <v>0</v>
      </c>
    </row>
    <row r="1408" spans="1:34" ht="36" customHeight="1">
      <c r="A1408" s="84"/>
      <c r="B1408" s="40"/>
      <c r="C1408" s="495"/>
      <c r="D1408" s="356"/>
      <c r="E1408" s="319"/>
      <c r="F1408" s="357"/>
      <c r="G1408" s="525" t="s">
        <v>6044</v>
      </c>
      <c r="H1408" s="331"/>
      <c r="I1408" s="523" t="s">
        <v>6045</v>
      </c>
      <c r="J1408" s="329"/>
      <c r="K1408" s="329"/>
      <c r="L1408" s="329"/>
      <c r="M1408" s="329"/>
      <c r="N1408" s="329"/>
      <c r="O1408" s="329"/>
      <c r="P1408" s="329"/>
      <c r="Q1408" s="331"/>
      <c r="R1408" s="315" t="str">
        <f t="shared" si="235"/>
        <v/>
      </c>
      <c r="S1408" s="52"/>
      <c r="T1408" s="52"/>
      <c r="U1408" s="52"/>
      <c r="V1408" s="355"/>
      <c r="W1408" s="331"/>
      <c r="X1408" s="52"/>
      <c r="Y1408" s="52"/>
      <c r="Z1408" s="52"/>
      <c r="AA1408" s="355"/>
      <c r="AB1408" s="331"/>
      <c r="AC1408" s="52"/>
      <c r="AD1408" s="52"/>
      <c r="AG1408">
        <f t="shared" si="234"/>
        <v>0</v>
      </c>
      <c r="AH1408">
        <f t="shared" si="233"/>
        <v>0</v>
      </c>
    </row>
    <row r="1409" spans="1:34" ht="24" customHeight="1">
      <c r="A1409" s="84"/>
      <c r="B1409" s="40"/>
      <c r="C1409" s="495"/>
      <c r="D1409" s="356"/>
      <c r="E1409" s="319"/>
      <c r="F1409" s="357"/>
      <c r="G1409" s="525" t="s">
        <v>6046</v>
      </c>
      <c r="H1409" s="331"/>
      <c r="I1409" s="523" t="s">
        <v>6047</v>
      </c>
      <c r="J1409" s="329"/>
      <c r="K1409" s="329"/>
      <c r="L1409" s="329"/>
      <c r="M1409" s="329"/>
      <c r="N1409" s="329"/>
      <c r="O1409" s="329"/>
      <c r="P1409" s="329"/>
      <c r="Q1409" s="331"/>
      <c r="R1409" s="315" t="str">
        <f t="shared" si="235"/>
        <v/>
      </c>
      <c r="S1409" s="52"/>
      <c r="T1409" s="52"/>
      <c r="U1409" s="52"/>
      <c r="V1409" s="355"/>
      <c r="W1409" s="331"/>
      <c r="X1409" s="52"/>
      <c r="Y1409" s="52"/>
      <c r="Z1409" s="52"/>
      <c r="AA1409" s="355"/>
      <c r="AB1409" s="331"/>
      <c r="AC1409" s="52"/>
      <c r="AD1409" s="52"/>
      <c r="AG1409">
        <f t="shared" si="234"/>
        <v>0</v>
      </c>
      <c r="AH1409">
        <f t="shared" si="233"/>
        <v>0</v>
      </c>
    </row>
    <row r="1410" spans="1:34" ht="24" customHeight="1">
      <c r="A1410" s="84"/>
      <c r="B1410" s="40"/>
      <c r="C1410" s="495"/>
      <c r="D1410" s="356"/>
      <c r="E1410" s="319"/>
      <c r="F1410" s="357"/>
      <c r="G1410" s="525" t="s">
        <v>6048</v>
      </c>
      <c r="H1410" s="331"/>
      <c r="I1410" s="523" t="s">
        <v>6049</v>
      </c>
      <c r="J1410" s="329"/>
      <c r="K1410" s="329"/>
      <c r="L1410" s="329"/>
      <c r="M1410" s="329"/>
      <c r="N1410" s="329"/>
      <c r="O1410" s="329"/>
      <c r="P1410" s="329"/>
      <c r="Q1410" s="331"/>
      <c r="R1410" s="315" t="str">
        <f t="shared" si="235"/>
        <v/>
      </c>
      <c r="S1410" s="52"/>
      <c r="T1410" s="52"/>
      <c r="U1410" s="52"/>
      <c r="V1410" s="355"/>
      <c r="W1410" s="331"/>
      <c r="X1410" s="52"/>
      <c r="Y1410" s="52"/>
      <c r="Z1410" s="52"/>
      <c r="AA1410" s="355"/>
      <c r="AB1410" s="331"/>
      <c r="AC1410" s="52"/>
      <c r="AD1410" s="52"/>
      <c r="AG1410">
        <f t="shared" si="234"/>
        <v>0</v>
      </c>
      <c r="AH1410">
        <f t="shared" si="233"/>
        <v>0</v>
      </c>
    </row>
    <row r="1411" spans="1:34" ht="24" customHeight="1">
      <c r="A1411" s="84"/>
      <c r="B1411" s="40"/>
      <c r="C1411" s="495"/>
      <c r="D1411" s="356"/>
      <c r="E1411" s="319"/>
      <c r="F1411" s="357"/>
      <c r="G1411" s="525" t="s">
        <v>6050</v>
      </c>
      <c r="H1411" s="331"/>
      <c r="I1411" s="523" t="s">
        <v>6051</v>
      </c>
      <c r="J1411" s="329"/>
      <c r="K1411" s="329"/>
      <c r="L1411" s="329"/>
      <c r="M1411" s="329"/>
      <c r="N1411" s="329"/>
      <c r="O1411" s="329"/>
      <c r="P1411" s="329"/>
      <c r="Q1411" s="331"/>
      <c r="R1411" s="315" t="str">
        <f t="shared" si="235"/>
        <v/>
      </c>
      <c r="S1411" s="52"/>
      <c r="T1411" s="52"/>
      <c r="U1411" s="52"/>
      <c r="V1411" s="355"/>
      <c r="W1411" s="331"/>
      <c r="X1411" s="52"/>
      <c r="Y1411" s="52"/>
      <c r="Z1411" s="52"/>
      <c r="AA1411" s="355"/>
      <c r="AB1411" s="331"/>
      <c r="AC1411" s="52"/>
      <c r="AD1411" s="52"/>
      <c r="AG1411">
        <f t="shared" si="234"/>
        <v>0</v>
      </c>
      <c r="AH1411">
        <f t="shared" si="233"/>
        <v>0</v>
      </c>
    </row>
    <row r="1412" spans="1:34" ht="36" customHeight="1">
      <c r="A1412" s="84"/>
      <c r="B1412" s="40"/>
      <c r="C1412" s="495"/>
      <c r="D1412" s="356"/>
      <c r="E1412" s="319"/>
      <c r="F1412" s="357"/>
      <c r="G1412" s="525" t="s">
        <v>6052</v>
      </c>
      <c r="H1412" s="331"/>
      <c r="I1412" s="523" t="s">
        <v>6053</v>
      </c>
      <c r="J1412" s="329"/>
      <c r="K1412" s="329"/>
      <c r="L1412" s="329"/>
      <c r="M1412" s="329"/>
      <c r="N1412" s="329"/>
      <c r="O1412" s="329"/>
      <c r="P1412" s="329"/>
      <c r="Q1412" s="331"/>
      <c r="R1412" s="315" t="str">
        <f t="shared" si="235"/>
        <v/>
      </c>
      <c r="S1412" s="52"/>
      <c r="T1412" s="52"/>
      <c r="U1412" s="52"/>
      <c r="V1412" s="355"/>
      <c r="W1412" s="331"/>
      <c r="X1412" s="52"/>
      <c r="Y1412" s="52"/>
      <c r="Z1412" s="52"/>
      <c r="AA1412" s="355"/>
      <c r="AB1412" s="331"/>
      <c r="AC1412" s="52"/>
      <c r="AD1412" s="52"/>
      <c r="AG1412">
        <f t="shared" si="234"/>
        <v>0</v>
      </c>
      <c r="AH1412">
        <f t="shared" si="233"/>
        <v>0</v>
      </c>
    </row>
    <row r="1413" spans="1:34" ht="24" customHeight="1">
      <c r="A1413" s="84"/>
      <c r="B1413" s="40"/>
      <c r="C1413" s="495"/>
      <c r="D1413" s="356"/>
      <c r="E1413" s="319"/>
      <c r="F1413" s="357"/>
      <c r="G1413" s="525" t="s">
        <v>6054</v>
      </c>
      <c r="H1413" s="331"/>
      <c r="I1413" s="523" t="s">
        <v>6055</v>
      </c>
      <c r="J1413" s="329"/>
      <c r="K1413" s="329"/>
      <c r="L1413" s="329"/>
      <c r="M1413" s="329"/>
      <c r="N1413" s="329"/>
      <c r="O1413" s="329"/>
      <c r="P1413" s="329"/>
      <c r="Q1413" s="331"/>
      <c r="R1413" s="315" t="str">
        <f t="shared" si="235"/>
        <v/>
      </c>
      <c r="S1413" s="52"/>
      <c r="T1413" s="52"/>
      <c r="U1413" s="52"/>
      <c r="V1413" s="355"/>
      <c r="W1413" s="331"/>
      <c r="X1413" s="52"/>
      <c r="Y1413" s="52"/>
      <c r="Z1413" s="52"/>
      <c r="AA1413" s="355"/>
      <c r="AB1413" s="331"/>
      <c r="AC1413" s="52"/>
      <c r="AD1413" s="52"/>
      <c r="AG1413">
        <f t="shared" si="234"/>
        <v>0</v>
      </c>
      <c r="AH1413">
        <f t="shared" si="233"/>
        <v>0</v>
      </c>
    </row>
    <row r="1414" spans="1:34" ht="24" customHeight="1">
      <c r="A1414" s="84"/>
      <c r="B1414" s="40"/>
      <c r="C1414" s="495"/>
      <c r="D1414" s="356"/>
      <c r="E1414" s="319"/>
      <c r="F1414" s="357"/>
      <c r="G1414" s="525" t="s">
        <v>6056</v>
      </c>
      <c r="H1414" s="331"/>
      <c r="I1414" s="523" t="s">
        <v>6057</v>
      </c>
      <c r="J1414" s="329"/>
      <c r="K1414" s="329"/>
      <c r="L1414" s="329"/>
      <c r="M1414" s="329"/>
      <c r="N1414" s="329"/>
      <c r="O1414" s="329"/>
      <c r="P1414" s="329"/>
      <c r="Q1414" s="331"/>
      <c r="R1414" s="315" t="str">
        <f t="shared" si="235"/>
        <v/>
      </c>
      <c r="S1414" s="52"/>
      <c r="T1414" s="52"/>
      <c r="U1414" s="52"/>
      <c r="V1414" s="355"/>
      <c r="W1414" s="331"/>
      <c r="X1414" s="52"/>
      <c r="Y1414" s="52"/>
      <c r="Z1414" s="52"/>
      <c r="AA1414" s="355"/>
      <c r="AB1414" s="331"/>
      <c r="AC1414" s="52"/>
      <c r="AD1414" s="52"/>
      <c r="AG1414">
        <f t="shared" si="234"/>
        <v>0</v>
      </c>
      <c r="AH1414">
        <f t="shared" si="233"/>
        <v>0</v>
      </c>
    </row>
    <row r="1415" spans="1:34" ht="15" customHeight="1">
      <c r="A1415" s="84"/>
      <c r="B1415" s="40"/>
      <c r="C1415" s="495"/>
      <c r="D1415" s="356"/>
      <c r="E1415" s="319"/>
      <c r="F1415" s="357"/>
      <c r="G1415" s="525" t="s">
        <v>6058</v>
      </c>
      <c r="H1415" s="331"/>
      <c r="I1415" s="523" t="s">
        <v>6059</v>
      </c>
      <c r="J1415" s="329"/>
      <c r="K1415" s="329"/>
      <c r="L1415" s="329"/>
      <c r="M1415" s="329"/>
      <c r="N1415" s="329"/>
      <c r="O1415" s="329"/>
      <c r="P1415" s="329"/>
      <c r="Q1415" s="331"/>
      <c r="R1415" s="315" t="str">
        <f t="shared" si="235"/>
        <v/>
      </c>
      <c r="S1415" s="52"/>
      <c r="T1415" s="52"/>
      <c r="U1415" s="52"/>
      <c r="V1415" s="355"/>
      <c r="W1415" s="331"/>
      <c r="X1415" s="52"/>
      <c r="Y1415" s="52"/>
      <c r="Z1415" s="52"/>
      <c r="AA1415" s="355"/>
      <c r="AB1415" s="331"/>
      <c r="AC1415" s="52"/>
      <c r="AD1415" s="52"/>
      <c r="AG1415">
        <f t="shared" si="234"/>
        <v>0</v>
      </c>
      <c r="AH1415">
        <f t="shared" ref="AH1415:AH1425" si="240">IF(COUNTIF(R1415:AD1415,"NS"),1,0)</f>
        <v>0</v>
      </c>
    </row>
    <row r="1416" spans="1:34" ht="36" customHeight="1">
      <c r="A1416" s="84"/>
      <c r="B1416" s="40"/>
      <c r="C1416" s="495"/>
      <c r="D1416" s="356"/>
      <c r="E1416" s="319"/>
      <c r="F1416" s="357"/>
      <c r="G1416" s="525" t="s">
        <v>6060</v>
      </c>
      <c r="H1416" s="331"/>
      <c r="I1416" s="523" t="s">
        <v>6061</v>
      </c>
      <c r="J1416" s="329"/>
      <c r="K1416" s="329"/>
      <c r="L1416" s="329"/>
      <c r="M1416" s="329"/>
      <c r="N1416" s="329"/>
      <c r="O1416" s="329"/>
      <c r="P1416" s="329"/>
      <c r="Q1416" s="331"/>
      <c r="R1416" s="315" t="str">
        <f t="shared" si="235"/>
        <v/>
      </c>
      <c r="S1416" s="52"/>
      <c r="T1416" s="52"/>
      <c r="U1416" s="52"/>
      <c r="V1416" s="355"/>
      <c r="W1416" s="331"/>
      <c r="X1416" s="52"/>
      <c r="Y1416" s="52"/>
      <c r="Z1416" s="52"/>
      <c r="AA1416" s="355"/>
      <c r="AB1416" s="331"/>
      <c r="AC1416" s="52"/>
      <c r="AD1416" s="52"/>
      <c r="AG1416">
        <f t="shared" ref="AG1416:AG1425" si="241">IF(AND($C$1177=0,COUNTA(S1416:AD1416)=0),0,IF(AND($C$1177&gt;0,COUNTA(S1416:AD1416)=10),0,1))</f>
        <v>0</v>
      </c>
      <c r="AH1416">
        <f t="shared" si="240"/>
        <v>0</v>
      </c>
    </row>
    <row r="1417" spans="1:34" ht="24" customHeight="1">
      <c r="A1417" s="84"/>
      <c r="B1417" s="40"/>
      <c r="C1417" s="448"/>
      <c r="D1417" s="358"/>
      <c r="E1417" s="327"/>
      <c r="F1417" s="359"/>
      <c r="G1417" s="525" t="s">
        <v>6062</v>
      </c>
      <c r="H1417" s="331"/>
      <c r="I1417" s="523" t="s">
        <v>6063</v>
      </c>
      <c r="J1417" s="329"/>
      <c r="K1417" s="329"/>
      <c r="L1417" s="329"/>
      <c r="M1417" s="329"/>
      <c r="N1417" s="329"/>
      <c r="O1417" s="329"/>
      <c r="P1417" s="329"/>
      <c r="Q1417" s="331"/>
      <c r="R1417" s="315" t="str">
        <f t="shared" ref="R1417:R1425" si="242">IF(Y1300="","",Y1300)</f>
        <v/>
      </c>
      <c r="S1417" s="52"/>
      <c r="T1417" s="52"/>
      <c r="U1417" s="52"/>
      <c r="V1417" s="355"/>
      <c r="W1417" s="331"/>
      <c r="X1417" s="52"/>
      <c r="Y1417" s="52"/>
      <c r="Z1417" s="52"/>
      <c r="AA1417" s="355"/>
      <c r="AB1417" s="331"/>
      <c r="AC1417" s="52"/>
      <c r="AD1417" s="52"/>
      <c r="AG1417">
        <f t="shared" si="241"/>
        <v>0</v>
      </c>
      <c r="AH1417">
        <f t="shared" si="240"/>
        <v>0</v>
      </c>
    </row>
    <row r="1418" spans="1:34" ht="15" customHeight="1">
      <c r="A1418" s="84"/>
      <c r="B1418" s="40"/>
      <c r="C1418" s="334" t="s">
        <v>6064</v>
      </c>
      <c r="D1418" s="334" t="s">
        <v>6065</v>
      </c>
      <c r="E1418" s="339"/>
      <c r="F1418" s="340"/>
      <c r="G1418" s="525" t="s">
        <v>6066</v>
      </c>
      <c r="H1418" s="331"/>
      <c r="I1418" s="523" t="s">
        <v>6067</v>
      </c>
      <c r="J1418" s="329"/>
      <c r="K1418" s="329"/>
      <c r="L1418" s="329"/>
      <c r="M1418" s="329"/>
      <c r="N1418" s="329"/>
      <c r="O1418" s="329"/>
      <c r="P1418" s="329"/>
      <c r="Q1418" s="331"/>
      <c r="R1418" s="315" t="str">
        <f t="shared" si="242"/>
        <v/>
      </c>
      <c r="S1418" s="52"/>
      <c r="T1418" s="52"/>
      <c r="U1418" s="52"/>
      <c r="V1418" s="355"/>
      <c r="W1418" s="331"/>
      <c r="X1418" s="52"/>
      <c r="Y1418" s="52"/>
      <c r="Z1418" s="52"/>
      <c r="AA1418" s="355"/>
      <c r="AB1418" s="331"/>
      <c r="AC1418" s="52"/>
      <c r="AD1418" s="52"/>
      <c r="AG1418">
        <f t="shared" si="241"/>
        <v>0</v>
      </c>
      <c r="AH1418">
        <f t="shared" si="240"/>
        <v>0</v>
      </c>
    </row>
    <row r="1419" spans="1:34" ht="36" customHeight="1">
      <c r="A1419" s="84"/>
      <c r="B1419" s="40"/>
      <c r="C1419" s="495"/>
      <c r="D1419" s="356"/>
      <c r="E1419" s="319"/>
      <c r="F1419" s="357"/>
      <c r="G1419" s="525" t="s">
        <v>6068</v>
      </c>
      <c r="H1419" s="331"/>
      <c r="I1419" s="523" t="s">
        <v>6069</v>
      </c>
      <c r="J1419" s="329"/>
      <c r="K1419" s="329"/>
      <c r="L1419" s="329"/>
      <c r="M1419" s="329"/>
      <c r="N1419" s="329"/>
      <c r="O1419" s="329"/>
      <c r="P1419" s="329"/>
      <c r="Q1419" s="331"/>
      <c r="R1419" s="315" t="str">
        <f t="shared" si="242"/>
        <v/>
      </c>
      <c r="S1419" s="52"/>
      <c r="T1419" s="52"/>
      <c r="U1419" s="52"/>
      <c r="V1419" s="355"/>
      <c r="W1419" s="331"/>
      <c r="X1419" s="52"/>
      <c r="Y1419" s="52"/>
      <c r="Z1419" s="52"/>
      <c r="AA1419" s="355"/>
      <c r="AB1419" s="331"/>
      <c r="AC1419" s="52"/>
      <c r="AD1419" s="52"/>
      <c r="AG1419">
        <f t="shared" si="241"/>
        <v>0</v>
      </c>
      <c r="AH1419">
        <f t="shared" si="240"/>
        <v>0</v>
      </c>
    </row>
    <row r="1420" spans="1:34" ht="24" customHeight="1">
      <c r="A1420" s="84"/>
      <c r="B1420" s="40"/>
      <c r="C1420" s="495"/>
      <c r="D1420" s="356"/>
      <c r="E1420" s="319"/>
      <c r="F1420" s="357"/>
      <c r="G1420" s="525" t="s">
        <v>6070</v>
      </c>
      <c r="H1420" s="331"/>
      <c r="I1420" s="523" t="s">
        <v>6071</v>
      </c>
      <c r="J1420" s="329"/>
      <c r="K1420" s="329"/>
      <c r="L1420" s="329"/>
      <c r="M1420" s="329"/>
      <c r="N1420" s="329"/>
      <c r="O1420" s="329"/>
      <c r="P1420" s="329"/>
      <c r="Q1420" s="331"/>
      <c r="R1420" s="315" t="str">
        <f t="shared" si="242"/>
        <v/>
      </c>
      <c r="S1420" s="52"/>
      <c r="T1420" s="52"/>
      <c r="U1420" s="52"/>
      <c r="V1420" s="355"/>
      <c r="W1420" s="331"/>
      <c r="X1420" s="52"/>
      <c r="Y1420" s="52"/>
      <c r="Z1420" s="52"/>
      <c r="AA1420" s="355"/>
      <c r="AB1420" s="331"/>
      <c r="AC1420" s="52"/>
      <c r="AD1420" s="52"/>
      <c r="AG1420">
        <f t="shared" si="241"/>
        <v>0</v>
      </c>
      <c r="AH1420">
        <f t="shared" si="240"/>
        <v>0</v>
      </c>
    </row>
    <row r="1421" spans="1:34" ht="15" customHeight="1">
      <c r="A1421" s="84"/>
      <c r="B1421" s="40"/>
      <c r="C1421" s="495"/>
      <c r="D1421" s="356"/>
      <c r="E1421" s="319"/>
      <c r="F1421" s="357"/>
      <c r="G1421" s="525" t="s">
        <v>6072</v>
      </c>
      <c r="H1421" s="331"/>
      <c r="I1421" s="523" t="s">
        <v>6073</v>
      </c>
      <c r="J1421" s="329"/>
      <c r="K1421" s="329"/>
      <c r="L1421" s="329"/>
      <c r="M1421" s="329"/>
      <c r="N1421" s="329"/>
      <c r="O1421" s="329"/>
      <c r="P1421" s="329"/>
      <c r="Q1421" s="331"/>
      <c r="R1421" s="315" t="str">
        <f t="shared" si="242"/>
        <v/>
      </c>
      <c r="S1421" s="52"/>
      <c r="T1421" s="52"/>
      <c r="U1421" s="52"/>
      <c r="V1421" s="355"/>
      <c r="W1421" s="331"/>
      <c r="X1421" s="52"/>
      <c r="Y1421" s="52"/>
      <c r="Z1421" s="52"/>
      <c r="AA1421" s="355"/>
      <c r="AB1421" s="331"/>
      <c r="AC1421" s="52"/>
      <c r="AD1421" s="52"/>
      <c r="AG1421">
        <f t="shared" si="241"/>
        <v>0</v>
      </c>
      <c r="AH1421">
        <f t="shared" si="240"/>
        <v>0</v>
      </c>
    </row>
    <row r="1422" spans="1:34" ht="24" customHeight="1">
      <c r="A1422" s="84"/>
      <c r="B1422" s="40"/>
      <c r="C1422" s="495"/>
      <c r="D1422" s="356"/>
      <c r="E1422" s="319"/>
      <c r="F1422" s="357"/>
      <c r="G1422" s="525" t="s">
        <v>6074</v>
      </c>
      <c r="H1422" s="331"/>
      <c r="I1422" s="523" t="s">
        <v>6075</v>
      </c>
      <c r="J1422" s="329"/>
      <c r="K1422" s="329"/>
      <c r="L1422" s="329"/>
      <c r="M1422" s="329"/>
      <c r="N1422" s="329"/>
      <c r="O1422" s="329"/>
      <c r="P1422" s="329"/>
      <c r="Q1422" s="331"/>
      <c r="R1422" s="315" t="str">
        <f t="shared" si="242"/>
        <v/>
      </c>
      <c r="S1422" s="52"/>
      <c r="T1422" s="52"/>
      <c r="U1422" s="52"/>
      <c r="V1422" s="355"/>
      <c r="W1422" s="331"/>
      <c r="X1422" s="52"/>
      <c r="Y1422" s="52"/>
      <c r="Z1422" s="52"/>
      <c r="AA1422" s="355"/>
      <c r="AB1422" s="331"/>
      <c r="AC1422" s="52"/>
      <c r="AD1422" s="52"/>
      <c r="AG1422">
        <f t="shared" si="241"/>
        <v>0</v>
      </c>
      <c r="AH1422">
        <f t="shared" si="240"/>
        <v>0</v>
      </c>
    </row>
    <row r="1423" spans="1:34" ht="36" customHeight="1">
      <c r="A1423" s="84"/>
      <c r="B1423" s="40"/>
      <c r="C1423" s="448"/>
      <c r="D1423" s="358"/>
      <c r="E1423" s="327"/>
      <c r="F1423" s="359"/>
      <c r="G1423" s="525" t="s">
        <v>6076</v>
      </c>
      <c r="H1423" s="331"/>
      <c r="I1423" s="523" t="s">
        <v>6077</v>
      </c>
      <c r="J1423" s="329"/>
      <c r="K1423" s="329"/>
      <c r="L1423" s="329"/>
      <c r="M1423" s="329"/>
      <c r="N1423" s="329"/>
      <c r="O1423" s="329"/>
      <c r="P1423" s="329"/>
      <c r="Q1423" s="331"/>
      <c r="R1423" s="315" t="str">
        <f t="shared" si="242"/>
        <v/>
      </c>
      <c r="S1423" s="52"/>
      <c r="T1423" s="52"/>
      <c r="U1423" s="52"/>
      <c r="V1423" s="355"/>
      <c r="W1423" s="331"/>
      <c r="X1423" s="52"/>
      <c r="Y1423" s="52"/>
      <c r="Z1423" s="52"/>
      <c r="AA1423" s="355"/>
      <c r="AB1423" s="331"/>
      <c r="AC1423" s="52"/>
      <c r="AD1423" s="52"/>
      <c r="AG1423">
        <f t="shared" si="241"/>
        <v>0</v>
      </c>
      <c r="AH1423">
        <f t="shared" si="240"/>
        <v>0</v>
      </c>
    </row>
    <row r="1424" spans="1:34" ht="24" customHeight="1">
      <c r="A1424" s="84"/>
      <c r="B1424" s="40"/>
      <c r="C1424" s="61" t="s">
        <v>6078</v>
      </c>
      <c r="D1424" s="536" t="s">
        <v>5838</v>
      </c>
      <c r="E1424" s="498"/>
      <c r="F1424" s="499"/>
      <c r="G1424" s="525" t="s">
        <v>6079</v>
      </c>
      <c r="H1424" s="331"/>
      <c r="I1424" s="523" t="s">
        <v>6080</v>
      </c>
      <c r="J1424" s="329"/>
      <c r="K1424" s="329"/>
      <c r="L1424" s="329"/>
      <c r="M1424" s="329"/>
      <c r="N1424" s="329"/>
      <c r="O1424" s="329"/>
      <c r="P1424" s="329"/>
      <c r="Q1424" s="331"/>
      <c r="R1424" s="315" t="str">
        <f t="shared" si="242"/>
        <v/>
      </c>
      <c r="S1424" s="52"/>
      <c r="T1424" s="52"/>
      <c r="U1424" s="52"/>
      <c r="V1424" s="355"/>
      <c r="W1424" s="331"/>
      <c r="X1424" s="52"/>
      <c r="Y1424" s="52"/>
      <c r="Z1424" s="52"/>
      <c r="AA1424" s="355"/>
      <c r="AB1424" s="331"/>
      <c r="AC1424" s="52"/>
      <c r="AD1424" s="52"/>
      <c r="AG1424">
        <f t="shared" si="241"/>
        <v>0</v>
      </c>
      <c r="AH1424">
        <f t="shared" si="240"/>
        <v>0</v>
      </c>
    </row>
    <row r="1425" spans="1:34" ht="15" customHeight="1">
      <c r="A1425" s="84"/>
      <c r="B1425" s="40"/>
      <c r="C1425" s="334" t="s">
        <v>6081</v>
      </c>
      <c r="D1425" s="329"/>
      <c r="E1425" s="329"/>
      <c r="F1425" s="329"/>
      <c r="G1425" s="329"/>
      <c r="H1425" s="331"/>
      <c r="I1425" s="523" t="s">
        <v>5355</v>
      </c>
      <c r="J1425" s="329"/>
      <c r="K1425" s="329"/>
      <c r="L1425" s="329"/>
      <c r="M1425" s="329"/>
      <c r="N1425" s="329"/>
      <c r="O1425" s="329"/>
      <c r="P1425" s="329"/>
      <c r="Q1425" s="331"/>
      <c r="R1425" s="315" t="str">
        <f t="shared" si="242"/>
        <v/>
      </c>
      <c r="S1425" s="52"/>
      <c r="T1425" s="52"/>
      <c r="U1425" s="52"/>
      <c r="V1425" s="355"/>
      <c r="W1425" s="331"/>
      <c r="X1425" s="52"/>
      <c r="Y1425" s="52"/>
      <c r="Z1425" s="52"/>
      <c r="AA1425" s="355"/>
      <c r="AB1425" s="331"/>
      <c r="AC1425" s="52"/>
      <c r="AD1425" s="52"/>
      <c r="AG1425">
        <f t="shared" si="241"/>
        <v>0</v>
      </c>
      <c r="AH1425">
        <f t="shared" si="240"/>
        <v>0</v>
      </c>
    </row>
    <row r="1426" spans="1:34" ht="15" customHeight="1">
      <c r="A1426" s="84"/>
      <c r="B1426" s="40"/>
      <c r="C1426" s="40"/>
      <c r="D1426" s="40"/>
      <c r="E1426" s="40"/>
      <c r="F1426" s="40"/>
      <c r="G1426" s="40"/>
      <c r="H1426" s="40"/>
      <c r="I1426" s="40"/>
      <c r="J1426" s="40"/>
      <c r="K1426" s="40"/>
      <c r="L1426" s="40"/>
      <c r="M1426" s="40"/>
      <c r="O1426" s="40"/>
      <c r="P1426" s="40"/>
      <c r="Q1426" s="193" t="s">
        <v>5198</v>
      </c>
      <c r="R1426" s="67">
        <f>IF(AND(SUM(COUNTIF(R1351:R1353,"NS"),COUNTIF(R1362:R1379,"NS"),COUNTIF(R1385:R1425,"NS"))&gt;0,SUM(R1351:R1353,R1362:R1379,R1385:R1425)=0),"NS",SUM(R1351:R1353,R1362:R1379,R1385:R1425))</f>
        <v>0</v>
      </c>
      <c r="S1426" s="67">
        <f>IF(AND(SUM(COUNTIF(S1351:S1353,"NS"),COUNTIF(S1362:S1379,"NS"),COUNTIF(S1385:S1425,"NS"))&gt;0,SUM(S1351:S1353,S1362:S1379,S1385:S1425)=0),"NS",SUM(S1351:S1353,S1362:S1379,S1385:S1425))</f>
        <v>0</v>
      </c>
      <c r="T1426" s="67">
        <f>IF(AND(SUM(COUNTIF(T1351:T1353,"NS"),COUNTIF(T1362:T1379,"NS"),COUNTIF(T1385:T1425,"NS"))&gt;0,SUM(T1351:T1353,T1362:T1379,T1385:T1425)=0),"NS",SUM(T1351:T1353,T1362:T1379,T1385:T1425))</f>
        <v>0</v>
      </c>
      <c r="U1426" s="67">
        <f>IF(AND(SUM(COUNTIF(U1351:U1353,"NS"),COUNTIF(U1362:U1379,"NS"),COUNTIF(U1385:U1425,"NS"))&gt;0,SUM(U1351:U1353,U1362:U1379,U1385:U1425)=0),"NS",SUM(U1351:U1353,U1362:U1379,U1385:U1425))</f>
        <v>0</v>
      </c>
      <c r="V1426" s="330">
        <f>IF(AND(SUM(COUNTIF(V1351:V1353,"NS"),COUNTIF(V1362:V1379,"NS"),COUNTIF(V1385:V1425,"NS"))&gt;0,SUM(V1351:V1353,V1362:V1379,V1385:V1425)=0),"NS",SUM(V1351:V1353,V1362:V1379,V1385:V1425))</f>
        <v>0</v>
      </c>
      <c r="W1426" s="331"/>
      <c r="X1426" s="67">
        <f>IF(AND(SUM(COUNTIF(X1351:X1353,"NS"),COUNTIF(X1362:X1379,"NS"),COUNTIF(X1385:X1425,"NS"))&gt;0,SUM(X1351:X1353,X1362:X1379,X1385:X1425)=0),"NS",SUM(X1351:X1353,X1362:X1379,X1385:X1425))</f>
        <v>0</v>
      </c>
      <c r="Y1426" s="67">
        <f>IF(AND(SUM(COUNTIF(Y1351:Y1353,"NS"),COUNTIF(Y1362:Y1379,"NS"),COUNTIF(Y1385:Y1425,"NS"))&gt;0,SUM(Y1351:Y1353,Y1362:Y1379,Y1385:Y1425)=0),"NS",SUM(Y1351:Y1353,Y1362:Y1379,Y1385:Y1425))</f>
        <v>0</v>
      </c>
      <c r="Z1426" s="67">
        <f>IF(AND(SUM(COUNTIF(Z1351:Z1353,"NS"),COUNTIF(Z1362:Z1379,"NS"),COUNTIF(Z1385:Z1425,"NS"))&gt;0,SUM(Z1351:Z1353,Z1362:Z1379,Z1385:Z1425)=0),"NS",SUM(Z1351:Z1353,Z1362:Z1379,Z1385:Z1425))</f>
        <v>0</v>
      </c>
      <c r="AA1426" s="330">
        <f>IF(AND(SUM(COUNTIF(AA1351:AA1353,"NS"),COUNTIF(AA1362:AA1379,"NS"),COUNTIF(AA1385:AA1425,"NS"))&gt;0,SUM(AA1351:AA1353,AA1362:AA1379,AA1385:AA1425)=0),"NS",SUM(AA1351:AA1353,AA1362:AA1379,AA1385:AA1425))</f>
        <v>0</v>
      </c>
      <c r="AB1426" s="331"/>
      <c r="AC1426" s="67">
        <f>IF(AND(SUM(COUNTIF(AC1351:AC1353,"NS"),COUNTIF(AC1362:AC1379,"NS"),COUNTIF(AC1385:AC1425,"NS"))&gt;0,SUM(AC1351:AC1353,AC1362:AC1379,AC1385:AC1425)=0),"NS",SUM(AC1351:AC1353,AC1362:AC1379,AC1385:AC1425))</f>
        <v>0</v>
      </c>
      <c r="AD1426" s="67">
        <f>IF(AND(SUM(COUNTIF(AD1351:AD1353,"NS"),COUNTIF(AD1362:AD1379,"NS"),COUNTIF(AD1385:AD1425,"NS"))&gt;0,SUM(AD1351:AD1353,AD1362:AD1379,AD1385:AD1425)=0),"NS",SUM(AD1351:AD1353,AD1362:AD1379,AD1385:AD1425))</f>
        <v>0</v>
      </c>
      <c r="AG1426">
        <f>SUM(AG1351:AG1425)</f>
        <v>0</v>
      </c>
      <c r="AH1426" s="284">
        <f>SUM(AH1351:AH1425)</f>
        <v>0</v>
      </c>
    </row>
    <row r="1427" spans="1:34" ht="15" customHeight="1">
      <c r="A1427" s="84"/>
      <c r="B1427" s="40"/>
      <c r="C1427" s="40"/>
      <c r="D1427" s="40"/>
      <c r="E1427" s="40"/>
      <c r="F1427" s="40"/>
      <c r="G1427" s="40"/>
      <c r="H1427" s="40"/>
      <c r="I1427" s="40"/>
      <c r="J1427" s="40"/>
      <c r="K1427" s="40"/>
      <c r="L1427" s="40"/>
      <c r="M1427" s="40"/>
      <c r="N1427" s="40"/>
      <c r="O1427" s="40"/>
      <c r="P1427" s="40"/>
      <c r="Q1427" s="40"/>
      <c r="R1427" s="40"/>
      <c r="S1427" s="40"/>
      <c r="T1427" s="40"/>
      <c r="U1427" s="40"/>
      <c r="V1427" s="40"/>
      <c r="W1427" s="40"/>
      <c r="X1427" s="40"/>
      <c r="Y1427" s="40"/>
      <c r="Z1427" s="40"/>
      <c r="AA1427" s="40"/>
      <c r="AB1427" s="40"/>
      <c r="AC1427" s="40"/>
      <c r="AD1427" s="40"/>
    </row>
    <row r="1428" spans="1:34" ht="24" customHeight="1">
      <c r="A1428" s="84"/>
      <c r="B1428" s="40"/>
      <c r="C1428" s="416" t="s">
        <v>5098</v>
      </c>
      <c r="D1428" s="319"/>
      <c r="E1428" s="319"/>
      <c r="F1428" s="319"/>
      <c r="G1428" s="319"/>
      <c r="H1428" s="319"/>
      <c r="I1428" s="319"/>
      <c r="J1428" s="319"/>
      <c r="K1428" s="319"/>
      <c r="L1428" s="319"/>
      <c r="M1428" s="319"/>
      <c r="N1428" s="319"/>
      <c r="O1428" s="319"/>
      <c r="P1428" s="319"/>
      <c r="Q1428" s="319"/>
      <c r="R1428" s="319"/>
      <c r="S1428" s="319"/>
      <c r="T1428" s="319"/>
      <c r="U1428" s="319"/>
      <c r="V1428" s="319"/>
      <c r="W1428" s="319"/>
      <c r="X1428" s="319"/>
      <c r="Y1428" s="319"/>
      <c r="Z1428" s="319"/>
      <c r="AA1428" s="319"/>
      <c r="AB1428" s="319"/>
      <c r="AC1428" s="319"/>
      <c r="AD1428" s="319"/>
    </row>
    <row r="1429" spans="1:34" ht="60" customHeight="1">
      <c r="A1429" s="84"/>
      <c r="B1429" s="40"/>
      <c r="C1429" s="458"/>
      <c r="D1429" s="459"/>
      <c r="E1429" s="459"/>
      <c r="F1429" s="459"/>
      <c r="G1429" s="459"/>
      <c r="H1429" s="459"/>
      <c r="I1429" s="459"/>
      <c r="J1429" s="459"/>
      <c r="K1429" s="459"/>
      <c r="L1429" s="459"/>
      <c r="M1429" s="459"/>
      <c r="N1429" s="459"/>
      <c r="O1429" s="459"/>
      <c r="P1429" s="459"/>
      <c r="Q1429" s="459"/>
      <c r="R1429" s="459"/>
      <c r="S1429" s="459"/>
      <c r="T1429" s="459"/>
      <c r="U1429" s="459"/>
      <c r="V1429" s="459"/>
      <c r="W1429" s="459"/>
      <c r="X1429" s="459"/>
      <c r="Y1429" s="459"/>
      <c r="Z1429" s="459"/>
      <c r="AA1429" s="459"/>
      <c r="AB1429" s="459"/>
      <c r="AC1429" s="459"/>
      <c r="AD1429" s="460"/>
    </row>
    <row r="1430" spans="1:34" ht="15" customHeight="1">
      <c r="A1430" s="84"/>
      <c r="B1430" s="285" t="str">
        <f>IF(AG1426=0,"","Favor de ingresar toda la información requerida en la tabla y/o verifique que no tenga información en celdas sombreadas.")</f>
        <v/>
      </c>
      <c r="C1430" s="285"/>
      <c r="D1430" s="40"/>
      <c r="E1430" s="40"/>
      <c r="F1430" s="40"/>
      <c r="G1430" s="40"/>
      <c r="H1430" s="40"/>
      <c r="I1430" s="40"/>
      <c r="J1430" s="40"/>
      <c r="K1430" s="40"/>
      <c r="L1430" s="40"/>
      <c r="M1430" s="40"/>
      <c r="N1430" s="40"/>
      <c r="O1430" s="40"/>
      <c r="P1430" s="40"/>
      <c r="Q1430" s="40"/>
      <c r="R1430" s="40"/>
      <c r="S1430" s="40"/>
      <c r="T1430" s="40"/>
      <c r="U1430" s="40"/>
      <c r="V1430" s="40"/>
      <c r="W1430" s="40"/>
      <c r="X1430" s="40"/>
      <c r="Y1430" s="40"/>
      <c r="Z1430" s="40"/>
      <c r="AA1430" s="40"/>
      <c r="AB1430" s="40"/>
      <c r="AC1430" s="40"/>
      <c r="AD1430" s="40"/>
    </row>
    <row r="1431" spans="1:34" ht="15" customHeight="1">
      <c r="A1431" s="84"/>
      <c r="B1431" s="285" t="str">
        <f>IF(AND(AH1426&gt;0,C1429=""),"Alerta:Debido a que cuenta con registros NS, debe proporcionar una justificación en el area de comentarios al final de la pregunta.","")</f>
        <v/>
      </c>
      <c r="C1431" s="285"/>
      <c r="D1431" s="40"/>
      <c r="E1431" s="40"/>
      <c r="F1431" s="40"/>
      <c r="G1431" s="40"/>
      <c r="H1431" s="40"/>
      <c r="I1431" s="40"/>
      <c r="J1431" s="40"/>
      <c r="K1431" s="40"/>
      <c r="L1431" s="40"/>
      <c r="M1431" s="40"/>
      <c r="N1431" s="40"/>
      <c r="O1431" s="40"/>
      <c r="P1431" s="40"/>
      <c r="Q1431" s="40"/>
      <c r="R1431" s="40"/>
      <c r="S1431" s="40"/>
      <c r="T1431" s="40"/>
      <c r="U1431" s="40"/>
      <c r="V1431" s="40"/>
      <c r="W1431" s="40"/>
      <c r="X1431" s="40"/>
      <c r="Y1431" s="40"/>
      <c r="Z1431" s="40"/>
      <c r="AA1431" s="40"/>
      <c r="AB1431" s="40"/>
      <c r="AC1431" s="40"/>
      <c r="AD1431" s="40"/>
    </row>
    <row r="1432" spans="1:34" ht="15" customHeight="1">
      <c r="A1432" s="84"/>
      <c r="B1432" s="285" t="str">
        <f>IF(SUM(AY1354:AZ1389)=0,"","Error: Verificar sumas por desagregados.")</f>
        <v/>
      </c>
      <c r="C1432" s="285"/>
      <c r="D1432" s="40"/>
      <c r="E1432" s="40"/>
      <c r="F1432" s="40"/>
      <c r="G1432" s="40"/>
      <c r="H1432" s="40"/>
      <c r="I1432" s="40"/>
      <c r="J1432" s="40"/>
      <c r="K1432" s="40"/>
      <c r="L1432" s="40"/>
      <c r="M1432" s="40"/>
      <c r="N1432" s="40"/>
      <c r="O1432" s="40"/>
      <c r="P1432" s="40"/>
      <c r="Q1432" s="40"/>
      <c r="R1432" s="40"/>
      <c r="S1432" s="40"/>
      <c r="T1432" s="40"/>
      <c r="U1432" s="40"/>
      <c r="V1432" s="40"/>
      <c r="W1432" s="40"/>
      <c r="X1432" s="40"/>
      <c r="Y1432" s="40"/>
      <c r="Z1432" s="40"/>
      <c r="AA1432" s="40"/>
      <c r="AB1432" s="40"/>
      <c r="AC1432" s="40"/>
      <c r="AD1432" s="40"/>
    </row>
    <row r="1433" spans="1:34" ht="15" customHeight="1">
      <c r="A1433" s="84"/>
      <c r="B1433" s="285"/>
      <c r="C1433" s="285"/>
      <c r="D1433" s="40"/>
      <c r="E1433" s="40"/>
      <c r="F1433" s="40"/>
      <c r="G1433" s="40"/>
      <c r="H1433" s="40"/>
      <c r="I1433" s="40"/>
      <c r="J1433" s="40"/>
      <c r="K1433" s="40"/>
      <c r="L1433" s="40"/>
      <c r="M1433" s="40"/>
      <c r="N1433" s="40"/>
      <c r="O1433" s="40"/>
      <c r="P1433" s="40"/>
      <c r="Q1433" s="40"/>
      <c r="R1433" s="40"/>
      <c r="S1433" s="40"/>
      <c r="T1433" s="40"/>
      <c r="U1433" s="40"/>
      <c r="V1433" s="40"/>
      <c r="W1433" s="40"/>
      <c r="X1433" s="40"/>
      <c r="Y1433" s="40"/>
      <c r="Z1433" s="40"/>
      <c r="AA1433" s="40"/>
      <c r="AB1433" s="40"/>
      <c r="AC1433" s="40"/>
      <c r="AD1433" s="40"/>
    </row>
    <row r="1434" spans="1:34" ht="15" customHeight="1">
      <c r="A1434" s="84"/>
      <c r="B1434" s="285"/>
      <c r="C1434" s="285"/>
      <c r="D1434" s="40"/>
      <c r="E1434" s="40"/>
      <c r="F1434" s="40"/>
      <c r="G1434" s="40"/>
      <c r="H1434" s="40"/>
      <c r="I1434" s="40"/>
      <c r="J1434" s="40"/>
      <c r="K1434" s="40"/>
      <c r="L1434" s="40"/>
      <c r="M1434" s="40"/>
      <c r="N1434" s="40"/>
      <c r="O1434" s="40"/>
      <c r="P1434" s="40"/>
      <c r="Q1434" s="40"/>
      <c r="R1434" s="40"/>
      <c r="S1434" s="40"/>
      <c r="T1434" s="40"/>
      <c r="U1434" s="40"/>
      <c r="V1434" s="40"/>
      <c r="W1434" s="40"/>
      <c r="X1434" s="40"/>
      <c r="Y1434" s="40"/>
      <c r="Z1434" s="40"/>
      <c r="AA1434" s="40"/>
      <c r="AB1434" s="40"/>
      <c r="AC1434" s="40"/>
      <c r="AD1434" s="40"/>
    </row>
    <row r="1435" spans="1:34" ht="15" customHeight="1">
      <c r="A1435" s="84"/>
      <c r="B1435" s="285"/>
      <c r="C1435" s="285"/>
      <c r="D1435" s="40"/>
      <c r="E1435" s="40"/>
      <c r="F1435" s="40"/>
      <c r="G1435" s="40"/>
      <c r="H1435" s="40"/>
      <c r="I1435" s="40"/>
      <c r="J1435" s="40"/>
      <c r="K1435" s="40"/>
      <c r="L1435" s="40"/>
      <c r="M1435" s="40"/>
      <c r="N1435" s="40"/>
      <c r="O1435" s="40"/>
      <c r="P1435" s="40"/>
      <c r="Q1435" s="40"/>
      <c r="R1435" s="40"/>
      <c r="S1435" s="40"/>
      <c r="T1435" s="40"/>
      <c r="U1435" s="40"/>
      <c r="V1435" s="40"/>
      <c r="W1435" s="40"/>
      <c r="X1435" s="40"/>
      <c r="Y1435" s="40"/>
      <c r="Z1435" s="40"/>
      <c r="AA1435" s="40"/>
      <c r="AB1435" s="40"/>
      <c r="AC1435" s="40"/>
      <c r="AD1435" s="40"/>
    </row>
    <row r="1436" spans="1:34" ht="24" customHeight="1">
      <c r="A1436" s="44" t="s">
        <v>6343</v>
      </c>
      <c r="B1436" s="429" t="s">
        <v>6344</v>
      </c>
      <c r="C1436" s="319"/>
      <c r="D1436" s="319"/>
      <c r="E1436" s="319"/>
      <c r="F1436" s="319"/>
      <c r="G1436" s="319"/>
      <c r="H1436" s="319"/>
      <c r="I1436" s="319"/>
      <c r="J1436" s="319"/>
      <c r="K1436" s="319"/>
      <c r="L1436" s="319"/>
      <c r="M1436" s="319"/>
      <c r="N1436" s="319"/>
      <c r="O1436" s="319"/>
      <c r="P1436" s="319"/>
      <c r="Q1436" s="319"/>
      <c r="R1436" s="319"/>
      <c r="S1436" s="319"/>
      <c r="T1436" s="319"/>
      <c r="U1436" s="319"/>
      <c r="V1436" s="319"/>
      <c r="W1436" s="319"/>
      <c r="X1436" s="319"/>
      <c r="Y1436" s="319"/>
      <c r="Z1436" s="319"/>
      <c r="AA1436" s="319"/>
      <c r="AB1436" s="319"/>
      <c r="AC1436" s="319"/>
      <c r="AD1436" s="319"/>
    </row>
    <row r="1437" spans="1:34" ht="24" customHeight="1">
      <c r="A1437" s="84"/>
      <c r="B1437" s="9"/>
      <c r="C1437" s="416" t="s">
        <v>6338</v>
      </c>
      <c r="D1437" s="319"/>
      <c r="E1437" s="319"/>
      <c r="F1437" s="319"/>
      <c r="G1437" s="319"/>
      <c r="H1437" s="319"/>
      <c r="I1437" s="319"/>
      <c r="J1437" s="319"/>
      <c r="K1437" s="319"/>
      <c r="L1437" s="319"/>
      <c r="M1437" s="319"/>
      <c r="N1437" s="319"/>
      <c r="O1437" s="319"/>
      <c r="P1437" s="319"/>
      <c r="Q1437" s="319"/>
      <c r="R1437" s="319"/>
      <c r="S1437" s="319"/>
      <c r="T1437" s="319"/>
      <c r="U1437" s="319"/>
      <c r="V1437" s="319"/>
      <c r="W1437" s="319"/>
      <c r="X1437" s="319"/>
      <c r="Y1437" s="319"/>
      <c r="Z1437" s="319"/>
      <c r="AA1437" s="319"/>
      <c r="AB1437" s="319"/>
      <c r="AC1437" s="319"/>
      <c r="AD1437" s="319"/>
    </row>
    <row r="1438" spans="1:34" ht="24" customHeight="1">
      <c r="A1438" s="84"/>
      <c r="B1438" s="9"/>
      <c r="C1438" s="428" t="s">
        <v>6111</v>
      </c>
      <c r="D1438" s="319"/>
      <c r="E1438" s="319"/>
      <c r="F1438" s="319"/>
      <c r="G1438" s="319"/>
      <c r="H1438" s="319"/>
      <c r="I1438" s="319"/>
      <c r="J1438" s="319"/>
      <c r="K1438" s="319"/>
      <c r="L1438" s="319"/>
      <c r="M1438" s="319"/>
      <c r="N1438" s="319"/>
      <c r="O1438" s="319"/>
      <c r="P1438" s="319"/>
      <c r="Q1438" s="319"/>
      <c r="R1438" s="319"/>
      <c r="S1438" s="319"/>
      <c r="T1438" s="319"/>
      <c r="U1438" s="319"/>
      <c r="V1438" s="319"/>
      <c r="W1438" s="319"/>
      <c r="X1438" s="319"/>
      <c r="Y1438" s="319"/>
      <c r="Z1438" s="319"/>
      <c r="AA1438" s="319"/>
      <c r="AB1438" s="319"/>
      <c r="AC1438" s="319"/>
      <c r="AD1438" s="319"/>
    </row>
    <row r="1439" spans="1:34" ht="15" customHeight="1">
      <c r="A1439" s="84"/>
      <c r="B1439" s="40"/>
      <c r="C1439" s="40"/>
      <c r="D1439" s="40"/>
      <c r="E1439" s="40"/>
      <c r="F1439" s="40"/>
      <c r="G1439" s="40"/>
      <c r="H1439" s="40"/>
      <c r="I1439" s="40"/>
      <c r="J1439" s="40"/>
      <c r="K1439" s="40"/>
      <c r="L1439" s="40"/>
      <c r="M1439" s="40"/>
      <c r="N1439" s="40"/>
      <c r="O1439" s="40"/>
      <c r="P1439" s="40"/>
      <c r="Q1439" s="40"/>
      <c r="R1439" s="40"/>
      <c r="S1439" s="40"/>
      <c r="T1439" s="40"/>
      <c r="U1439" s="40"/>
      <c r="V1439" s="40"/>
      <c r="W1439" s="40"/>
      <c r="X1439" s="40"/>
      <c r="Y1439" s="40"/>
      <c r="Z1439" s="40"/>
      <c r="AA1439" s="40"/>
      <c r="AB1439" s="40"/>
      <c r="AC1439" s="40"/>
      <c r="AD1439" s="40"/>
    </row>
    <row r="1440" spans="1:34" ht="24" customHeight="1">
      <c r="A1440" s="84"/>
      <c r="B1440" s="40"/>
      <c r="C1440" s="334" t="s">
        <v>5919</v>
      </c>
      <c r="D1440" s="339"/>
      <c r="E1440" s="339"/>
      <c r="F1440" s="340"/>
      <c r="G1440" s="334" t="s">
        <v>5920</v>
      </c>
      <c r="H1440" s="340"/>
      <c r="I1440" s="334" t="s">
        <v>5921</v>
      </c>
      <c r="J1440" s="339"/>
      <c r="K1440" s="339"/>
      <c r="L1440" s="339"/>
      <c r="M1440" s="339"/>
      <c r="N1440" s="340"/>
      <c r="O1440" s="334" t="s">
        <v>6345</v>
      </c>
      <c r="P1440" s="329"/>
      <c r="Q1440" s="329"/>
      <c r="R1440" s="329"/>
      <c r="S1440" s="329"/>
      <c r="T1440" s="329"/>
      <c r="U1440" s="329"/>
      <c r="V1440" s="329"/>
      <c r="W1440" s="329"/>
      <c r="X1440" s="329"/>
      <c r="Y1440" s="329"/>
      <c r="Z1440" s="329"/>
      <c r="AA1440" s="329"/>
      <c r="AB1440" s="329"/>
      <c r="AC1440" s="329"/>
      <c r="AD1440" s="331"/>
    </row>
    <row r="1441" spans="1:52" ht="48" customHeight="1">
      <c r="A1441" s="84"/>
      <c r="B1441" s="40"/>
      <c r="C1441" s="356"/>
      <c r="D1441" s="319"/>
      <c r="E1441" s="319"/>
      <c r="F1441" s="357"/>
      <c r="G1441" s="356"/>
      <c r="H1441" s="357"/>
      <c r="I1441" s="356"/>
      <c r="J1441" s="319"/>
      <c r="K1441" s="319"/>
      <c r="L1441" s="319"/>
      <c r="M1441" s="319"/>
      <c r="N1441" s="357"/>
      <c r="O1441" s="457" t="s">
        <v>5209</v>
      </c>
      <c r="P1441" s="330" t="s">
        <v>6113</v>
      </c>
      <c r="Q1441" s="329"/>
      <c r="R1441" s="331"/>
      <c r="S1441" s="330" t="s">
        <v>6114</v>
      </c>
      <c r="T1441" s="329"/>
      <c r="U1441" s="331"/>
      <c r="V1441" s="330" t="s">
        <v>6115</v>
      </c>
      <c r="W1441" s="329"/>
      <c r="X1441" s="329"/>
      <c r="Y1441" s="329"/>
      <c r="Z1441" s="329"/>
      <c r="AA1441" s="329"/>
      <c r="AB1441" s="329"/>
      <c r="AC1441" s="329"/>
      <c r="AD1441" s="331"/>
      <c r="AG1441">
        <f>COUNTBLANK(O1443:AD1517)</f>
        <v>1200</v>
      </c>
    </row>
    <row r="1442" spans="1:52" ht="200.1" customHeight="1">
      <c r="A1442" s="84"/>
      <c r="B1442" s="40"/>
      <c r="C1442" s="358"/>
      <c r="D1442" s="327"/>
      <c r="E1442" s="327"/>
      <c r="F1442" s="359"/>
      <c r="G1442" s="358"/>
      <c r="H1442" s="359"/>
      <c r="I1442" s="358"/>
      <c r="J1442" s="327"/>
      <c r="K1442" s="327"/>
      <c r="L1442" s="327"/>
      <c r="M1442" s="327"/>
      <c r="N1442" s="359"/>
      <c r="O1442" s="448"/>
      <c r="P1442" s="74" t="s">
        <v>6116</v>
      </c>
      <c r="Q1442" s="74" t="s">
        <v>6117</v>
      </c>
      <c r="R1442" s="74" t="s">
        <v>6118</v>
      </c>
      <c r="S1442" s="74" t="s">
        <v>6119</v>
      </c>
      <c r="T1442" s="74" t="s">
        <v>6120</v>
      </c>
      <c r="U1442" s="74" t="s">
        <v>6118</v>
      </c>
      <c r="V1442" s="74" t="s">
        <v>6121</v>
      </c>
      <c r="W1442" s="74" t="s">
        <v>6122</v>
      </c>
      <c r="X1442" s="74" t="s">
        <v>6123</v>
      </c>
      <c r="Y1442" s="74" t="s">
        <v>6124</v>
      </c>
      <c r="Z1442" s="74" t="s">
        <v>6125</v>
      </c>
      <c r="AA1442" s="74" t="s">
        <v>6126</v>
      </c>
      <c r="AB1442" s="74" t="s">
        <v>6127</v>
      </c>
      <c r="AC1442" s="74" t="s">
        <v>6128</v>
      </c>
      <c r="AD1442" s="74" t="s">
        <v>6129</v>
      </c>
      <c r="AG1442" t="s">
        <v>5084</v>
      </c>
      <c r="AH1442" t="s">
        <v>5183</v>
      </c>
    </row>
    <row r="1443" spans="1:52" ht="24" customHeight="1">
      <c r="A1443" s="84"/>
      <c r="B1443" s="40"/>
      <c r="C1443" s="334" t="s">
        <v>5922</v>
      </c>
      <c r="D1443" s="334" t="s">
        <v>5923</v>
      </c>
      <c r="E1443" s="339"/>
      <c r="F1443" s="340"/>
      <c r="G1443" s="525" t="s">
        <v>5924</v>
      </c>
      <c r="H1443" s="331"/>
      <c r="I1443" s="523" t="s">
        <v>5925</v>
      </c>
      <c r="J1443" s="329"/>
      <c r="K1443" s="329"/>
      <c r="L1443" s="329"/>
      <c r="M1443" s="329"/>
      <c r="N1443" s="331"/>
      <c r="O1443" s="310" t="str">
        <f>IF(Y1234="","",Y1234)</f>
        <v/>
      </c>
      <c r="P1443" s="52"/>
      <c r="Q1443" s="52"/>
      <c r="R1443" s="52"/>
      <c r="S1443" s="52"/>
      <c r="T1443" s="52"/>
      <c r="U1443" s="52"/>
      <c r="V1443" s="52"/>
      <c r="W1443" s="52"/>
      <c r="X1443" s="52"/>
      <c r="Y1443" s="52"/>
      <c r="Z1443" s="52"/>
      <c r="AA1443" s="52"/>
      <c r="AB1443" s="52"/>
      <c r="AC1443" s="52"/>
      <c r="AD1443" s="52"/>
      <c r="AG1443">
        <f>IF(AND($C$1177=0,COUNTA(P1443:AD1443)=0),0,IF(AND($C$1177&gt;0,COUNTA(P1443:AD1443)=15),0,1))</f>
        <v>0</v>
      </c>
      <c r="AH1443">
        <f t="shared" ref="AH1443:AH1506" si="243">IF(COUNTIF(O1443:AD1443,"NS"),1,0)</f>
        <v>0</v>
      </c>
    </row>
    <row r="1444" spans="1:52" ht="36" customHeight="1">
      <c r="A1444" s="84"/>
      <c r="B1444" s="40"/>
      <c r="C1444" s="495"/>
      <c r="D1444" s="356"/>
      <c r="E1444" s="319"/>
      <c r="F1444" s="357"/>
      <c r="G1444" s="525" t="s">
        <v>5926</v>
      </c>
      <c r="H1444" s="331"/>
      <c r="I1444" s="523" t="s">
        <v>5927</v>
      </c>
      <c r="J1444" s="329"/>
      <c r="K1444" s="329"/>
      <c r="L1444" s="329"/>
      <c r="M1444" s="329"/>
      <c r="N1444" s="331"/>
      <c r="O1444" s="310" t="str">
        <f>IF(Y1235="","",Y1235)</f>
        <v/>
      </c>
      <c r="P1444" s="52"/>
      <c r="Q1444" s="52"/>
      <c r="R1444" s="52"/>
      <c r="S1444" s="52"/>
      <c r="T1444" s="52"/>
      <c r="U1444" s="52"/>
      <c r="V1444" s="52"/>
      <c r="W1444" s="52"/>
      <c r="X1444" s="52"/>
      <c r="Y1444" s="52"/>
      <c r="Z1444" s="52"/>
      <c r="AA1444" s="52"/>
      <c r="AB1444" s="52"/>
      <c r="AC1444" s="52"/>
      <c r="AD1444" s="52"/>
      <c r="AG1444">
        <f t="shared" ref="AG1444:AG1507" si="244">IF(AND($C$1177=0,COUNTA(P1444:AD1444)=0),0,IF(AND($C$1177&gt;0,COUNTA(P1444:AD1444)=15),0,1))</f>
        <v>0</v>
      </c>
      <c r="AH1444">
        <f t="shared" si="243"/>
        <v>0</v>
      </c>
    </row>
    <row r="1445" spans="1:52" ht="36" customHeight="1">
      <c r="A1445" s="84"/>
      <c r="B1445" s="40"/>
      <c r="C1445" s="495"/>
      <c r="D1445" s="356"/>
      <c r="E1445" s="319"/>
      <c r="F1445" s="357"/>
      <c r="G1445" s="525" t="s">
        <v>5928</v>
      </c>
      <c r="H1445" s="331"/>
      <c r="I1445" s="526" t="s">
        <v>5929</v>
      </c>
      <c r="J1445" s="339"/>
      <c r="K1445" s="339"/>
      <c r="L1445" s="339"/>
      <c r="M1445" s="339"/>
      <c r="N1445" s="340"/>
      <c r="O1445" s="310" t="str">
        <f t="shared" ref="O1445:O1508" si="245">IF(Y1236="","",Y1236)</f>
        <v/>
      </c>
      <c r="P1445" s="52"/>
      <c r="Q1445" s="52"/>
      <c r="R1445" s="52"/>
      <c r="S1445" s="52"/>
      <c r="T1445" s="52"/>
      <c r="U1445" s="52"/>
      <c r="V1445" s="52"/>
      <c r="W1445" s="52"/>
      <c r="X1445" s="52"/>
      <c r="Y1445" s="52"/>
      <c r="Z1445" s="52"/>
      <c r="AA1445" s="52"/>
      <c r="AB1445" s="52"/>
      <c r="AC1445" s="52"/>
      <c r="AD1445" s="52"/>
      <c r="AG1445">
        <f t="shared" si="244"/>
        <v>0</v>
      </c>
      <c r="AH1445">
        <f t="shared" si="243"/>
        <v>0</v>
      </c>
      <c r="AQ1445" s="514">
        <v>1.03</v>
      </c>
      <c r="AR1445" s="514"/>
      <c r="AS1445" s="514" t="s">
        <v>5894</v>
      </c>
      <c r="AT1445" s="514"/>
      <c r="AU1445" s="514" t="s">
        <v>5183</v>
      </c>
      <c r="AV1445" s="514"/>
      <c r="AW1445" s="514" t="s">
        <v>5275</v>
      </c>
      <c r="AX1445" s="514"/>
      <c r="AY1445" s="514" t="s">
        <v>6706</v>
      </c>
      <c r="AZ1445" s="514"/>
    </row>
    <row r="1446" spans="1:52" ht="36" customHeight="1">
      <c r="A1446" s="84"/>
      <c r="B1446" s="40"/>
      <c r="C1446" s="495"/>
      <c r="D1446" s="356"/>
      <c r="E1446" s="319"/>
      <c r="F1446" s="357"/>
      <c r="G1446" s="528" t="s">
        <v>5930</v>
      </c>
      <c r="H1446" s="331"/>
      <c r="I1446" s="240"/>
      <c r="J1446" s="535" t="s">
        <v>5931</v>
      </c>
      <c r="K1446" s="339"/>
      <c r="L1446" s="339"/>
      <c r="M1446" s="339"/>
      <c r="N1446" s="340"/>
      <c r="O1446" s="310" t="str">
        <f t="shared" si="245"/>
        <v/>
      </c>
      <c r="P1446" s="52"/>
      <c r="Q1446" s="52"/>
      <c r="R1446" s="52"/>
      <c r="S1446" s="52"/>
      <c r="T1446" s="52"/>
      <c r="U1446" s="52"/>
      <c r="V1446" s="52"/>
      <c r="W1446" s="52"/>
      <c r="X1446" s="52"/>
      <c r="Y1446" s="52"/>
      <c r="Z1446" s="52"/>
      <c r="AA1446" s="52"/>
      <c r="AB1446" s="52"/>
      <c r="AC1446" s="52"/>
      <c r="AD1446" s="52"/>
      <c r="AG1446">
        <f t="shared" si="244"/>
        <v>0</v>
      </c>
      <c r="AH1446">
        <f t="shared" si="243"/>
        <v>0</v>
      </c>
      <c r="AQ1446" s="302" t="s">
        <v>6113</v>
      </c>
      <c r="AR1446" s="302" t="s">
        <v>6116</v>
      </c>
      <c r="AS1446" s="512">
        <f>P1445</f>
        <v>0</v>
      </c>
      <c r="AT1446" s="513"/>
      <c r="AU1446" s="514">
        <f>COUNTIF(P1446:P1453,"NS")</f>
        <v>0</v>
      </c>
      <c r="AV1446" s="514"/>
      <c r="AW1446" s="514">
        <f>IF(AND(P1445="NA",COUNTIF(P1446:P1453,"NA")=8),"NA",SUM(P1446:P1453))</f>
        <v>0</v>
      </c>
      <c r="AX1446" s="514"/>
      <c r="AY1446" s="514">
        <f>IF($AG$1441=1200,0,IF(OR(AND(AS1446=0,AU1446&gt;0),AND(AS1446="NS",AW1446&gt;0),AND(AS1446="NS",AW1446=0,AU1446=0)),1,IF(OR(AND(AU1446&gt;=2,AW1446&lt;AS1446),AND(AS1446="NS",AW1446=0,AU1446&gt;0),AS1446=AW1446),0,1)))</f>
        <v>0</v>
      </c>
      <c r="AZ1446" s="514">
        <f>IF(AZ1441=BA1441,0,IF(OR(AND(AW1446=0,AX1446&gt;0),AND(AW1446="NS",AY1446&gt;0),AND(AW1446="NS",AY1446=0,AX1446=0)),1,IF(OR(AND(AX1446&gt;=2,AY1446&lt;AW1446),AND(AW1446="NS",AY1446=0,AX1446&gt;0),AW1446=AY1446),0,1)))</f>
        <v>0</v>
      </c>
    </row>
    <row r="1447" spans="1:52" ht="36" customHeight="1">
      <c r="A1447" s="84"/>
      <c r="B1447" s="40"/>
      <c r="C1447" s="495"/>
      <c r="D1447" s="356"/>
      <c r="E1447" s="319"/>
      <c r="F1447" s="357"/>
      <c r="G1447" s="528" t="s">
        <v>5932</v>
      </c>
      <c r="H1447" s="331"/>
      <c r="I1447" s="241"/>
      <c r="J1447" s="524" t="s">
        <v>5933</v>
      </c>
      <c r="K1447" s="319"/>
      <c r="L1447" s="319"/>
      <c r="M1447" s="319"/>
      <c r="N1447" s="357"/>
      <c r="O1447" s="310" t="str">
        <f t="shared" si="245"/>
        <v/>
      </c>
      <c r="P1447" s="52"/>
      <c r="Q1447" s="52"/>
      <c r="R1447" s="52"/>
      <c r="S1447" s="52"/>
      <c r="T1447" s="52"/>
      <c r="U1447" s="52"/>
      <c r="V1447" s="52"/>
      <c r="W1447" s="52"/>
      <c r="X1447" s="52"/>
      <c r="Y1447" s="52"/>
      <c r="Z1447" s="52"/>
      <c r="AA1447" s="52"/>
      <c r="AB1447" s="52"/>
      <c r="AC1447" s="52"/>
      <c r="AD1447" s="52"/>
      <c r="AG1447">
        <f t="shared" si="244"/>
        <v>0</v>
      </c>
      <c r="AH1447">
        <f t="shared" si="243"/>
        <v>0</v>
      </c>
      <c r="AQ1447" s="302"/>
      <c r="AR1447" s="302" t="s">
        <v>6117</v>
      </c>
      <c r="AS1447" s="512">
        <f>Q1445</f>
        <v>0</v>
      </c>
      <c r="AT1447" s="513"/>
      <c r="AU1447" s="514">
        <f>COUNTIF(Q1446:Q1453,"NS")</f>
        <v>0</v>
      </c>
      <c r="AV1447" s="514"/>
      <c r="AW1447" s="514">
        <f>IF(AND(Q1445="NA",COUNTIF(Q1446:Q1453,"NA")=8),"NA",SUM(Q1446:Q1453))</f>
        <v>0</v>
      </c>
      <c r="AX1447" s="514"/>
      <c r="AY1447" s="514">
        <f t="shared" ref="AY1447:AY1460" si="246">IF($AG$1441=1200,0,IF(OR(AND(AS1447=0,AU1447&gt;0),AND(AS1447="NS",AW1447&gt;0),AND(AS1447="NS",AW1447=0,AU1447=0)),1,IF(OR(AND(AU1447&gt;=2,AW1447&lt;AS1447),AND(AS1447="NS",AW1447=0,AU1447&gt;0),AS1447=AW1447),0,1)))</f>
        <v>0</v>
      </c>
      <c r="AZ1447" s="514">
        <f t="shared" ref="AZ1447:AZ1460" si="247">IF(AZ1442=BA1442,0,IF(OR(AND(AW1447=0,AX1447&gt;0),AND(AW1447="NS",AY1447&gt;0),AND(AW1447="NS",AY1447=0,AX1447=0)),1,IF(OR(AND(AX1447&gt;=2,AY1447&lt;AW1447),AND(AW1447="NS",AY1447=0,AX1447&gt;0),AW1447=AY1447),0,1)))</f>
        <v>0</v>
      </c>
    </row>
    <row r="1448" spans="1:52" ht="36" customHeight="1">
      <c r="A1448" s="84"/>
      <c r="B1448" s="40"/>
      <c r="C1448" s="495"/>
      <c r="D1448" s="356"/>
      <c r="E1448" s="319"/>
      <c r="F1448" s="357"/>
      <c r="G1448" s="528" t="s">
        <v>5934</v>
      </c>
      <c r="H1448" s="331"/>
      <c r="I1448" s="241"/>
      <c r="J1448" s="524" t="s">
        <v>5935</v>
      </c>
      <c r="K1448" s="319"/>
      <c r="L1448" s="319"/>
      <c r="M1448" s="319"/>
      <c r="N1448" s="357"/>
      <c r="O1448" s="310" t="str">
        <f t="shared" si="245"/>
        <v/>
      </c>
      <c r="P1448" s="52"/>
      <c r="Q1448" s="52"/>
      <c r="R1448" s="52"/>
      <c r="S1448" s="52"/>
      <c r="T1448" s="52"/>
      <c r="U1448" s="52"/>
      <c r="V1448" s="52"/>
      <c r="W1448" s="52"/>
      <c r="X1448" s="52"/>
      <c r="Y1448" s="52"/>
      <c r="Z1448" s="52"/>
      <c r="AA1448" s="52"/>
      <c r="AB1448" s="52"/>
      <c r="AC1448" s="52"/>
      <c r="AD1448" s="52"/>
      <c r="AG1448">
        <f t="shared" si="244"/>
        <v>0</v>
      </c>
      <c r="AH1448">
        <f t="shared" si="243"/>
        <v>0</v>
      </c>
      <c r="AQ1448" s="302"/>
      <c r="AR1448" s="302" t="s">
        <v>6118</v>
      </c>
      <c r="AS1448" s="512">
        <f>R1445</f>
        <v>0</v>
      </c>
      <c r="AT1448" s="513"/>
      <c r="AU1448" s="514">
        <f>COUNTIF(R1446:R1453,"NS")</f>
        <v>0</v>
      </c>
      <c r="AV1448" s="514"/>
      <c r="AW1448" s="514">
        <f>IF(AND(R1445="NA",COUNTIF(R1446:R1453,"NA")=8),"NA",SUM(R1446:R1453))</f>
        <v>0</v>
      </c>
      <c r="AX1448" s="514"/>
      <c r="AY1448" s="514">
        <f t="shared" si="246"/>
        <v>0</v>
      </c>
      <c r="AZ1448" s="514">
        <f t="shared" si="247"/>
        <v>0</v>
      </c>
    </row>
    <row r="1449" spans="1:52" ht="36" customHeight="1">
      <c r="A1449" s="84"/>
      <c r="B1449" s="40"/>
      <c r="C1449" s="495"/>
      <c r="D1449" s="356"/>
      <c r="E1449" s="319"/>
      <c r="F1449" s="357"/>
      <c r="G1449" s="528" t="s">
        <v>5936</v>
      </c>
      <c r="H1449" s="331"/>
      <c r="I1449" s="241"/>
      <c r="J1449" s="524" t="s">
        <v>5937</v>
      </c>
      <c r="K1449" s="319"/>
      <c r="L1449" s="319"/>
      <c r="M1449" s="319"/>
      <c r="N1449" s="357"/>
      <c r="O1449" s="310" t="str">
        <f t="shared" si="245"/>
        <v/>
      </c>
      <c r="P1449" s="52"/>
      <c r="Q1449" s="52"/>
      <c r="R1449" s="52"/>
      <c r="S1449" s="52"/>
      <c r="T1449" s="52"/>
      <c r="U1449" s="52"/>
      <c r="V1449" s="52"/>
      <c r="W1449" s="52"/>
      <c r="X1449" s="52"/>
      <c r="Y1449" s="52"/>
      <c r="Z1449" s="52"/>
      <c r="AA1449" s="52"/>
      <c r="AB1449" s="52"/>
      <c r="AC1449" s="52"/>
      <c r="AD1449" s="52"/>
      <c r="AG1449">
        <f t="shared" si="244"/>
        <v>0</v>
      </c>
      <c r="AH1449">
        <f t="shared" si="243"/>
        <v>0</v>
      </c>
      <c r="AQ1449" s="302" t="s">
        <v>6114</v>
      </c>
      <c r="AR1449" s="302" t="s">
        <v>6119</v>
      </c>
      <c r="AS1449" s="512">
        <f>S1445</f>
        <v>0</v>
      </c>
      <c r="AT1449" s="513"/>
      <c r="AU1449" s="514">
        <f>COUNTIF(S1446:S1453,"NS")</f>
        <v>0</v>
      </c>
      <c r="AV1449" s="514"/>
      <c r="AW1449" s="514">
        <f>IF(AND(S1445="NA",COUNTIF(S1446:S1453,"NA")=8),"NA",SUM(S1446:S1453))</f>
        <v>0</v>
      </c>
      <c r="AX1449" s="514"/>
      <c r="AY1449" s="514">
        <f t="shared" si="246"/>
        <v>0</v>
      </c>
      <c r="AZ1449" s="514">
        <f t="shared" si="247"/>
        <v>0</v>
      </c>
    </row>
    <row r="1450" spans="1:52" ht="36" customHeight="1">
      <c r="A1450" s="84"/>
      <c r="B1450" s="40"/>
      <c r="C1450" s="495"/>
      <c r="D1450" s="356"/>
      <c r="E1450" s="319"/>
      <c r="F1450" s="357"/>
      <c r="G1450" s="528" t="s">
        <v>5938</v>
      </c>
      <c r="H1450" s="331"/>
      <c r="I1450" s="241"/>
      <c r="J1450" s="524" t="s">
        <v>5939</v>
      </c>
      <c r="K1450" s="319"/>
      <c r="L1450" s="319"/>
      <c r="M1450" s="319"/>
      <c r="N1450" s="357"/>
      <c r="O1450" s="310" t="str">
        <f t="shared" si="245"/>
        <v/>
      </c>
      <c r="P1450" s="52"/>
      <c r="Q1450" s="52"/>
      <c r="R1450" s="52"/>
      <c r="S1450" s="52"/>
      <c r="T1450" s="52"/>
      <c r="U1450" s="52"/>
      <c r="V1450" s="52"/>
      <c r="W1450" s="52"/>
      <c r="X1450" s="52"/>
      <c r="Y1450" s="52"/>
      <c r="Z1450" s="52"/>
      <c r="AA1450" s="52"/>
      <c r="AB1450" s="52"/>
      <c r="AC1450" s="52"/>
      <c r="AD1450" s="52"/>
      <c r="AG1450">
        <f t="shared" si="244"/>
        <v>0</v>
      </c>
      <c r="AH1450">
        <f t="shared" si="243"/>
        <v>0</v>
      </c>
      <c r="AQ1450" s="302"/>
      <c r="AR1450" s="302" t="s">
        <v>6120</v>
      </c>
      <c r="AS1450" s="512">
        <f>T1445</f>
        <v>0</v>
      </c>
      <c r="AT1450" s="513"/>
      <c r="AU1450" s="514">
        <f>COUNTIF(T1446:T1453,"NS")</f>
        <v>0</v>
      </c>
      <c r="AV1450" s="514"/>
      <c r="AW1450" s="514">
        <f>IF(AND(T1445="NA",COUNTIF(T1446:T1453,"NA")=8),"NA",SUM(T1446:T1453))</f>
        <v>0</v>
      </c>
      <c r="AX1450" s="514"/>
      <c r="AY1450" s="514">
        <f t="shared" si="246"/>
        <v>0</v>
      </c>
      <c r="AZ1450" s="514">
        <f t="shared" si="247"/>
        <v>0</v>
      </c>
    </row>
    <row r="1451" spans="1:52" ht="36" customHeight="1">
      <c r="A1451" s="84"/>
      <c r="B1451" s="40"/>
      <c r="C1451" s="495"/>
      <c r="D1451" s="356"/>
      <c r="E1451" s="319"/>
      <c r="F1451" s="357"/>
      <c r="G1451" s="528" t="s">
        <v>5940</v>
      </c>
      <c r="H1451" s="331"/>
      <c r="I1451" s="241"/>
      <c r="J1451" s="524" t="s">
        <v>5941</v>
      </c>
      <c r="K1451" s="319"/>
      <c r="L1451" s="319"/>
      <c r="M1451" s="319"/>
      <c r="N1451" s="357"/>
      <c r="O1451" s="310" t="str">
        <f t="shared" si="245"/>
        <v/>
      </c>
      <c r="P1451" s="52"/>
      <c r="Q1451" s="52"/>
      <c r="R1451" s="52"/>
      <c r="S1451" s="52"/>
      <c r="T1451" s="52"/>
      <c r="U1451" s="52"/>
      <c r="V1451" s="52"/>
      <c r="W1451" s="52"/>
      <c r="X1451" s="52"/>
      <c r="Y1451" s="52"/>
      <c r="Z1451" s="52"/>
      <c r="AA1451" s="52"/>
      <c r="AB1451" s="52"/>
      <c r="AC1451" s="52"/>
      <c r="AD1451" s="52"/>
      <c r="AG1451">
        <f t="shared" si="244"/>
        <v>0</v>
      </c>
      <c r="AH1451">
        <f t="shared" si="243"/>
        <v>0</v>
      </c>
      <c r="AQ1451" s="302"/>
      <c r="AR1451" s="302" t="s">
        <v>6118</v>
      </c>
      <c r="AS1451" s="512">
        <f>U1445</f>
        <v>0</v>
      </c>
      <c r="AT1451" s="513"/>
      <c r="AU1451" s="514">
        <f>COUNTIF(U1446:U1453,"NS")</f>
        <v>0</v>
      </c>
      <c r="AV1451" s="514"/>
      <c r="AW1451" s="514">
        <f>IF(AND(U1445="NA",COUNTIF(U1446:U1453,"NA")=8),"NA",SUM(U1446:U1453))</f>
        <v>0</v>
      </c>
      <c r="AX1451" s="514"/>
      <c r="AY1451" s="514">
        <f t="shared" si="246"/>
        <v>0</v>
      </c>
      <c r="AZ1451" s="514">
        <f t="shared" si="247"/>
        <v>0</v>
      </c>
    </row>
    <row r="1452" spans="1:52" ht="48" customHeight="1">
      <c r="A1452" s="84"/>
      <c r="B1452" s="40"/>
      <c r="C1452" s="495"/>
      <c r="D1452" s="356"/>
      <c r="E1452" s="319"/>
      <c r="F1452" s="357"/>
      <c r="G1452" s="528" t="s">
        <v>5942</v>
      </c>
      <c r="H1452" s="331"/>
      <c r="I1452" s="241"/>
      <c r="J1452" s="524" t="s">
        <v>5943</v>
      </c>
      <c r="K1452" s="319"/>
      <c r="L1452" s="319"/>
      <c r="M1452" s="319"/>
      <c r="N1452" s="357"/>
      <c r="O1452" s="310" t="str">
        <f t="shared" si="245"/>
        <v/>
      </c>
      <c r="P1452" s="52"/>
      <c r="Q1452" s="52"/>
      <c r="R1452" s="52"/>
      <c r="S1452" s="52"/>
      <c r="T1452" s="52"/>
      <c r="U1452" s="52"/>
      <c r="V1452" s="52"/>
      <c r="W1452" s="52"/>
      <c r="X1452" s="52"/>
      <c r="Y1452" s="52"/>
      <c r="Z1452" s="52"/>
      <c r="AA1452" s="52"/>
      <c r="AB1452" s="52"/>
      <c r="AC1452" s="52"/>
      <c r="AD1452" s="52"/>
      <c r="AG1452">
        <f t="shared" si="244"/>
        <v>0</v>
      </c>
      <c r="AH1452">
        <f t="shared" si="243"/>
        <v>0</v>
      </c>
      <c r="AQ1452" s="302" t="s">
        <v>6115</v>
      </c>
      <c r="AR1452" s="302" t="s">
        <v>6121</v>
      </c>
      <c r="AS1452" s="512">
        <f>V1445</f>
        <v>0</v>
      </c>
      <c r="AT1452" s="513"/>
      <c r="AU1452" s="514">
        <f>COUNTIF(V1446:V1453,"NS")</f>
        <v>0</v>
      </c>
      <c r="AV1452" s="514"/>
      <c r="AW1452" s="514">
        <f>IF(AND(V1445="NA",COUNTIF(V1446:V1453,"NA")=8),"NA",SUM(V1446:V1453))</f>
        <v>0</v>
      </c>
      <c r="AX1452" s="514"/>
      <c r="AY1452" s="514">
        <f t="shared" si="246"/>
        <v>0</v>
      </c>
      <c r="AZ1452" s="514">
        <f t="shared" si="247"/>
        <v>0</v>
      </c>
    </row>
    <row r="1453" spans="1:52" ht="15" customHeight="1">
      <c r="A1453" s="84"/>
      <c r="B1453" s="40"/>
      <c r="C1453" s="495"/>
      <c r="D1453" s="356"/>
      <c r="E1453" s="319"/>
      <c r="F1453" s="357"/>
      <c r="G1453" s="527" t="s">
        <v>5944</v>
      </c>
      <c r="H1453" s="329"/>
      <c r="I1453" s="317"/>
      <c r="J1453" s="522" t="s">
        <v>5355</v>
      </c>
      <c r="K1453" s="327"/>
      <c r="L1453" s="327"/>
      <c r="M1453" s="327"/>
      <c r="N1453" s="359"/>
      <c r="O1453" s="310" t="str">
        <f t="shared" si="245"/>
        <v/>
      </c>
      <c r="P1453" s="52"/>
      <c r="Q1453" s="52"/>
      <c r="R1453" s="52"/>
      <c r="S1453" s="52"/>
      <c r="T1453" s="52"/>
      <c r="U1453" s="52"/>
      <c r="V1453" s="52"/>
      <c r="W1453" s="52"/>
      <c r="X1453" s="52"/>
      <c r="Y1453" s="52"/>
      <c r="Z1453" s="52"/>
      <c r="AA1453" s="52"/>
      <c r="AB1453" s="52"/>
      <c r="AC1453" s="52"/>
      <c r="AD1453" s="52"/>
      <c r="AG1453">
        <f t="shared" si="244"/>
        <v>0</v>
      </c>
      <c r="AH1453">
        <f t="shared" si="243"/>
        <v>0</v>
      </c>
      <c r="AQ1453" s="302"/>
      <c r="AR1453" s="302" t="s">
        <v>6122</v>
      </c>
      <c r="AS1453" s="512">
        <f>W1445</f>
        <v>0</v>
      </c>
      <c r="AT1453" s="513"/>
      <c r="AU1453" s="514">
        <f>COUNTIF(W1446:W1453,"NS")</f>
        <v>0</v>
      </c>
      <c r="AV1453" s="514"/>
      <c r="AW1453" s="514">
        <f>IF(AND(W1445="NA",COUNTIF(W1446:W1453,"NA")=8),"NA",SUM(W1446:W1453))</f>
        <v>0</v>
      </c>
      <c r="AX1453" s="514"/>
      <c r="AY1453" s="514">
        <f t="shared" si="246"/>
        <v>0</v>
      </c>
      <c r="AZ1453" s="514">
        <f t="shared" si="247"/>
        <v>0</v>
      </c>
    </row>
    <row r="1454" spans="1:52" ht="15" customHeight="1">
      <c r="A1454" s="84"/>
      <c r="B1454" s="40"/>
      <c r="C1454" s="495"/>
      <c r="D1454" s="356"/>
      <c r="E1454" s="319"/>
      <c r="F1454" s="357"/>
      <c r="G1454" s="525" t="s">
        <v>5945</v>
      </c>
      <c r="H1454" s="331"/>
      <c r="I1454" s="526" t="s">
        <v>5946</v>
      </c>
      <c r="J1454" s="339"/>
      <c r="K1454" s="339"/>
      <c r="L1454" s="339"/>
      <c r="M1454" s="339"/>
      <c r="N1454" s="340"/>
      <c r="O1454" s="310" t="str">
        <f t="shared" si="245"/>
        <v/>
      </c>
      <c r="P1454" s="52"/>
      <c r="Q1454" s="52"/>
      <c r="R1454" s="52"/>
      <c r="S1454" s="52"/>
      <c r="T1454" s="52"/>
      <c r="U1454" s="52"/>
      <c r="V1454" s="52"/>
      <c r="W1454" s="52"/>
      <c r="X1454" s="52"/>
      <c r="Y1454" s="52"/>
      <c r="Z1454" s="52"/>
      <c r="AA1454" s="52"/>
      <c r="AB1454" s="52"/>
      <c r="AC1454" s="52"/>
      <c r="AD1454" s="52"/>
      <c r="AG1454">
        <f t="shared" si="244"/>
        <v>0</v>
      </c>
      <c r="AH1454">
        <f t="shared" si="243"/>
        <v>0</v>
      </c>
      <c r="AQ1454" s="302"/>
      <c r="AR1454" s="302" t="s">
        <v>6123</v>
      </c>
      <c r="AS1454" s="512">
        <f>X1445</f>
        <v>0</v>
      </c>
      <c r="AT1454" s="513"/>
      <c r="AU1454" s="514">
        <f>COUNTIF(X1446:X1453,"NS")</f>
        <v>0</v>
      </c>
      <c r="AV1454" s="514"/>
      <c r="AW1454" s="514">
        <f>IF(AND(X1445="NA",COUNTIF(X1446:X1453,"NA")=8),"NA",SUM(X1446:X1453))</f>
        <v>0</v>
      </c>
      <c r="AX1454" s="514"/>
      <c r="AY1454" s="514">
        <f t="shared" si="246"/>
        <v>0</v>
      </c>
      <c r="AZ1454" s="514">
        <f t="shared" si="247"/>
        <v>0</v>
      </c>
    </row>
    <row r="1455" spans="1:52" ht="60" customHeight="1">
      <c r="A1455" s="84"/>
      <c r="B1455" s="40"/>
      <c r="C1455" s="448"/>
      <c r="D1455" s="358"/>
      <c r="E1455" s="327"/>
      <c r="F1455" s="359"/>
      <c r="G1455" s="525" t="s">
        <v>5947</v>
      </c>
      <c r="H1455" s="331"/>
      <c r="I1455" s="526" t="s">
        <v>5948</v>
      </c>
      <c r="J1455" s="339"/>
      <c r="K1455" s="339"/>
      <c r="L1455" s="339"/>
      <c r="M1455" s="339"/>
      <c r="N1455" s="340"/>
      <c r="O1455" s="310" t="str">
        <f t="shared" si="245"/>
        <v/>
      </c>
      <c r="P1455" s="52"/>
      <c r="Q1455" s="52"/>
      <c r="R1455" s="52"/>
      <c r="S1455" s="52"/>
      <c r="T1455" s="52"/>
      <c r="U1455" s="52"/>
      <c r="V1455" s="52"/>
      <c r="W1455" s="52"/>
      <c r="X1455" s="52"/>
      <c r="Y1455" s="52"/>
      <c r="Z1455" s="52"/>
      <c r="AA1455" s="52"/>
      <c r="AB1455" s="52"/>
      <c r="AC1455" s="52"/>
      <c r="AD1455" s="52"/>
      <c r="AG1455">
        <f t="shared" si="244"/>
        <v>0</v>
      </c>
      <c r="AH1455">
        <f t="shared" si="243"/>
        <v>0</v>
      </c>
      <c r="AQ1455" s="302"/>
      <c r="AR1455" s="302" t="s">
        <v>6124</v>
      </c>
      <c r="AS1455" s="512">
        <f>Y1445</f>
        <v>0</v>
      </c>
      <c r="AT1455" s="513"/>
      <c r="AU1455" s="514">
        <f>COUNTIF(Y1446:Y1453,"NS")</f>
        <v>0</v>
      </c>
      <c r="AV1455" s="514"/>
      <c r="AW1455" s="514">
        <f>IF(AND(Y1445="NA",COUNTIF(Y1446:Y1453,"NA")=8),"NA",SUM(Y1446:Y1453))</f>
        <v>0</v>
      </c>
      <c r="AX1455" s="514"/>
      <c r="AY1455" s="514">
        <f t="shared" si="246"/>
        <v>0</v>
      </c>
      <c r="AZ1455" s="514">
        <f t="shared" si="247"/>
        <v>0</v>
      </c>
    </row>
    <row r="1456" spans="1:52" ht="48" customHeight="1">
      <c r="A1456" s="84"/>
      <c r="B1456" s="40"/>
      <c r="C1456" s="334" t="s">
        <v>5949</v>
      </c>
      <c r="D1456" s="334" t="s">
        <v>5950</v>
      </c>
      <c r="E1456" s="339"/>
      <c r="F1456" s="340"/>
      <c r="G1456" s="525" t="s">
        <v>5951</v>
      </c>
      <c r="H1456" s="331"/>
      <c r="I1456" s="526" t="s">
        <v>5952</v>
      </c>
      <c r="J1456" s="339"/>
      <c r="K1456" s="339"/>
      <c r="L1456" s="339"/>
      <c r="M1456" s="339"/>
      <c r="N1456" s="340"/>
      <c r="O1456" s="310" t="str">
        <f t="shared" si="245"/>
        <v/>
      </c>
      <c r="P1456" s="52"/>
      <c r="Q1456" s="52"/>
      <c r="R1456" s="52"/>
      <c r="S1456" s="52"/>
      <c r="T1456" s="52"/>
      <c r="U1456" s="52"/>
      <c r="V1456" s="52"/>
      <c r="W1456" s="52"/>
      <c r="X1456" s="52"/>
      <c r="Y1456" s="52"/>
      <c r="Z1456" s="52"/>
      <c r="AA1456" s="52"/>
      <c r="AB1456" s="52"/>
      <c r="AC1456" s="52"/>
      <c r="AD1456" s="52"/>
      <c r="AG1456">
        <f t="shared" si="244"/>
        <v>0</v>
      </c>
      <c r="AH1456">
        <f t="shared" si="243"/>
        <v>0</v>
      </c>
      <c r="AQ1456" s="302"/>
      <c r="AR1456" s="302" t="s">
        <v>6125</v>
      </c>
      <c r="AS1456" s="512">
        <f>Z1445</f>
        <v>0</v>
      </c>
      <c r="AT1456" s="513"/>
      <c r="AU1456" s="514">
        <f>COUNTIF(Z1446:Z1453,"NS")</f>
        <v>0</v>
      </c>
      <c r="AV1456" s="514"/>
      <c r="AW1456" s="514">
        <f>IF(AND(Z1445="NA",COUNTIF(Z1446:Z1453,"NA")=8),"NA",SUM(Z1446:Z1453))</f>
        <v>0</v>
      </c>
      <c r="AX1456" s="514"/>
      <c r="AY1456" s="514">
        <f t="shared" si="246"/>
        <v>0</v>
      </c>
      <c r="AZ1456" s="514">
        <f t="shared" si="247"/>
        <v>0</v>
      </c>
    </row>
    <row r="1457" spans="1:52" ht="48" customHeight="1">
      <c r="A1457" s="84"/>
      <c r="B1457" s="40"/>
      <c r="C1457" s="495"/>
      <c r="D1457" s="356"/>
      <c r="E1457" s="319"/>
      <c r="F1457" s="357"/>
      <c r="G1457" s="525" t="s">
        <v>5953</v>
      </c>
      <c r="H1457" s="331"/>
      <c r="I1457" s="526" t="s">
        <v>5954</v>
      </c>
      <c r="J1457" s="339"/>
      <c r="K1457" s="339"/>
      <c r="L1457" s="339"/>
      <c r="M1457" s="339"/>
      <c r="N1457" s="340"/>
      <c r="O1457" s="310" t="str">
        <f t="shared" si="245"/>
        <v/>
      </c>
      <c r="P1457" s="52"/>
      <c r="Q1457" s="52"/>
      <c r="R1457" s="52"/>
      <c r="S1457" s="52"/>
      <c r="T1457" s="52"/>
      <c r="U1457" s="52"/>
      <c r="V1457" s="52"/>
      <c r="W1457" s="52"/>
      <c r="X1457" s="52"/>
      <c r="Y1457" s="52"/>
      <c r="Z1457" s="52"/>
      <c r="AA1457" s="52"/>
      <c r="AB1457" s="52"/>
      <c r="AC1457" s="52"/>
      <c r="AD1457" s="52"/>
      <c r="AG1457">
        <f t="shared" si="244"/>
        <v>0</v>
      </c>
      <c r="AH1457">
        <f t="shared" si="243"/>
        <v>0</v>
      </c>
      <c r="AQ1457" s="302"/>
      <c r="AR1457" s="302" t="s">
        <v>6126</v>
      </c>
      <c r="AS1457" s="512">
        <f>AA1445</f>
        <v>0</v>
      </c>
      <c r="AT1457" s="513"/>
      <c r="AU1457" s="514">
        <f>COUNTIF(AA1446:AA1453,"NS")</f>
        <v>0</v>
      </c>
      <c r="AV1457" s="514"/>
      <c r="AW1457" s="514">
        <f>IF(AND(AA1445="NA",COUNTIF(AA1446:AA1453,"NA")=8),"NA",SUM(AA1446:AA1453))</f>
        <v>0</v>
      </c>
      <c r="AX1457" s="514"/>
      <c r="AY1457" s="514">
        <f t="shared" si="246"/>
        <v>0</v>
      </c>
      <c r="AZ1457" s="514">
        <f t="shared" si="247"/>
        <v>0</v>
      </c>
    </row>
    <row r="1458" spans="1:52" ht="36" customHeight="1">
      <c r="A1458" s="84"/>
      <c r="B1458" s="40"/>
      <c r="C1458" s="495"/>
      <c r="D1458" s="356"/>
      <c r="E1458" s="319"/>
      <c r="F1458" s="357"/>
      <c r="G1458" s="525" t="s">
        <v>5955</v>
      </c>
      <c r="H1458" s="331"/>
      <c r="I1458" s="526" t="s">
        <v>5956</v>
      </c>
      <c r="J1458" s="339"/>
      <c r="K1458" s="339"/>
      <c r="L1458" s="339"/>
      <c r="M1458" s="339"/>
      <c r="N1458" s="340"/>
      <c r="O1458" s="310" t="str">
        <f t="shared" si="245"/>
        <v/>
      </c>
      <c r="P1458" s="52"/>
      <c r="Q1458" s="52"/>
      <c r="R1458" s="52"/>
      <c r="S1458" s="52"/>
      <c r="T1458" s="52"/>
      <c r="U1458" s="52"/>
      <c r="V1458" s="52"/>
      <c r="W1458" s="52"/>
      <c r="X1458" s="52"/>
      <c r="Y1458" s="52"/>
      <c r="Z1458" s="52"/>
      <c r="AA1458" s="52"/>
      <c r="AB1458" s="52"/>
      <c r="AC1458" s="52"/>
      <c r="AD1458" s="52"/>
      <c r="AG1458">
        <f t="shared" si="244"/>
        <v>0</v>
      </c>
      <c r="AH1458">
        <f t="shared" si="243"/>
        <v>0</v>
      </c>
      <c r="AQ1458" s="302"/>
      <c r="AR1458" s="302" t="s">
        <v>6127</v>
      </c>
      <c r="AS1458" s="512">
        <f>AB1445</f>
        <v>0</v>
      </c>
      <c r="AT1458" s="513"/>
      <c r="AU1458" s="514">
        <f>COUNTIF(AB1446:AB1453,"NS")</f>
        <v>0</v>
      </c>
      <c r="AV1458" s="514"/>
      <c r="AW1458" s="514">
        <f>IF(AND(AB1445="NA",COUNTIF(AB1446:AB1453,"NA")=8),"NA",SUM(AB1446:AB1453))</f>
        <v>0</v>
      </c>
      <c r="AX1458" s="514"/>
      <c r="AY1458" s="514">
        <f t="shared" si="246"/>
        <v>0</v>
      </c>
      <c r="AZ1458" s="514">
        <f t="shared" si="247"/>
        <v>0</v>
      </c>
    </row>
    <row r="1459" spans="1:52" ht="24" customHeight="1">
      <c r="A1459" s="84"/>
      <c r="B1459" s="40"/>
      <c r="C1459" s="495"/>
      <c r="D1459" s="356"/>
      <c r="E1459" s="319"/>
      <c r="F1459" s="357"/>
      <c r="G1459" s="525" t="s">
        <v>5957</v>
      </c>
      <c r="H1459" s="331"/>
      <c r="I1459" s="526" t="s">
        <v>5958</v>
      </c>
      <c r="J1459" s="339"/>
      <c r="K1459" s="339"/>
      <c r="L1459" s="339"/>
      <c r="M1459" s="339"/>
      <c r="N1459" s="340"/>
      <c r="O1459" s="310" t="str">
        <f t="shared" si="245"/>
        <v/>
      </c>
      <c r="P1459" s="52"/>
      <c r="Q1459" s="52"/>
      <c r="R1459" s="52"/>
      <c r="S1459" s="52"/>
      <c r="T1459" s="52"/>
      <c r="U1459" s="52"/>
      <c r="V1459" s="52"/>
      <c r="W1459" s="52"/>
      <c r="X1459" s="52"/>
      <c r="Y1459" s="52"/>
      <c r="Z1459" s="52"/>
      <c r="AA1459" s="52"/>
      <c r="AB1459" s="52"/>
      <c r="AC1459" s="52"/>
      <c r="AD1459" s="52"/>
      <c r="AG1459">
        <f t="shared" si="244"/>
        <v>0</v>
      </c>
      <c r="AH1459">
        <f t="shared" si="243"/>
        <v>0</v>
      </c>
      <c r="AQ1459" s="302"/>
      <c r="AR1459" s="302" t="s">
        <v>6128</v>
      </c>
      <c r="AS1459" s="512">
        <f>AC1445</f>
        <v>0</v>
      </c>
      <c r="AT1459" s="513"/>
      <c r="AU1459" s="514">
        <f>COUNTIF(AC1446:AC1453,"NS")</f>
        <v>0</v>
      </c>
      <c r="AV1459" s="514"/>
      <c r="AW1459" s="514">
        <f>IF(AND(AC1445="NA",COUNTIF(AC1446:AC1453,"NA")=8),"NA",SUM(AC1446:AC1453))</f>
        <v>0</v>
      </c>
      <c r="AX1459" s="514"/>
      <c r="AY1459" s="514">
        <f t="shared" si="246"/>
        <v>0</v>
      </c>
      <c r="AZ1459" s="514">
        <f t="shared" si="247"/>
        <v>0</v>
      </c>
    </row>
    <row r="1460" spans="1:52" ht="24" customHeight="1">
      <c r="A1460" s="84"/>
      <c r="B1460" s="40"/>
      <c r="C1460" s="495"/>
      <c r="D1460" s="356"/>
      <c r="E1460" s="319"/>
      <c r="F1460" s="357"/>
      <c r="G1460" s="525" t="s">
        <v>5959</v>
      </c>
      <c r="H1460" s="331"/>
      <c r="I1460" s="526" t="s">
        <v>5960</v>
      </c>
      <c r="J1460" s="339"/>
      <c r="K1460" s="339"/>
      <c r="L1460" s="339"/>
      <c r="M1460" s="339"/>
      <c r="N1460" s="340"/>
      <c r="O1460" s="310" t="str">
        <f t="shared" si="245"/>
        <v/>
      </c>
      <c r="P1460" s="52"/>
      <c r="Q1460" s="52"/>
      <c r="R1460" s="52"/>
      <c r="S1460" s="52"/>
      <c r="T1460" s="52"/>
      <c r="U1460" s="52"/>
      <c r="V1460" s="52"/>
      <c r="W1460" s="52"/>
      <c r="X1460" s="52"/>
      <c r="Y1460" s="52"/>
      <c r="Z1460" s="52"/>
      <c r="AA1460" s="52"/>
      <c r="AB1460" s="52"/>
      <c r="AC1460" s="52"/>
      <c r="AD1460" s="52"/>
      <c r="AG1460">
        <f t="shared" si="244"/>
        <v>0</v>
      </c>
      <c r="AH1460">
        <f t="shared" si="243"/>
        <v>0</v>
      </c>
      <c r="AQ1460" s="302"/>
      <c r="AR1460" s="302" t="s">
        <v>6129</v>
      </c>
      <c r="AS1460" s="512">
        <f>AD1445</f>
        <v>0</v>
      </c>
      <c r="AT1460" s="513"/>
      <c r="AU1460" s="514">
        <f>COUNTIF(AD1446:AD1453,"NS")</f>
        <v>0</v>
      </c>
      <c r="AV1460" s="514"/>
      <c r="AW1460" s="514">
        <f>IF(AND(AD1445="NA",COUNTIF(AD1446:AD1453,"NA")=8),"NA",SUM(AD1446:AD1453))</f>
        <v>0</v>
      </c>
      <c r="AX1460" s="514"/>
      <c r="AY1460" s="514">
        <f t="shared" si="246"/>
        <v>0</v>
      </c>
      <c r="AZ1460" s="514">
        <f t="shared" si="247"/>
        <v>0</v>
      </c>
    </row>
    <row r="1461" spans="1:52" ht="36" customHeight="1">
      <c r="A1461" s="84"/>
      <c r="B1461" s="40"/>
      <c r="C1461" s="495"/>
      <c r="D1461" s="356"/>
      <c r="E1461" s="319"/>
      <c r="F1461" s="357"/>
      <c r="G1461" s="525" t="s">
        <v>5961</v>
      </c>
      <c r="H1461" s="331"/>
      <c r="I1461" s="526" t="s">
        <v>5962</v>
      </c>
      <c r="J1461" s="339"/>
      <c r="K1461" s="339"/>
      <c r="L1461" s="339"/>
      <c r="M1461" s="339"/>
      <c r="N1461" s="340"/>
      <c r="O1461" s="310" t="str">
        <f t="shared" si="245"/>
        <v/>
      </c>
      <c r="P1461" s="52"/>
      <c r="Q1461" s="52"/>
      <c r="R1461" s="52"/>
      <c r="S1461" s="52"/>
      <c r="T1461" s="52"/>
      <c r="U1461" s="52"/>
      <c r="V1461" s="52"/>
      <c r="W1461" s="52"/>
      <c r="X1461" s="52"/>
      <c r="Y1461" s="52"/>
      <c r="Z1461" s="52"/>
      <c r="AA1461" s="52"/>
      <c r="AB1461" s="52"/>
      <c r="AC1461" s="52"/>
      <c r="AD1461" s="52"/>
      <c r="AG1461">
        <f t="shared" si="244"/>
        <v>0</v>
      </c>
      <c r="AH1461">
        <f t="shared" si="243"/>
        <v>0</v>
      </c>
    </row>
    <row r="1462" spans="1:52" ht="24" customHeight="1">
      <c r="A1462" s="84"/>
      <c r="B1462" s="40"/>
      <c r="C1462" s="495"/>
      <c r="D1462" s="356"/>
      <c r="E1462" s="319"/>
      <c r="F1462" s="357"/>
      <c r="G1462" s="525" t="s">
        <v>5963</v>
      </c>
      <c r="H1462" s="331"/>
      <c r="I1462" s="526" t="s">
        <v>5964</v>
      </c>
      <c r="J1462" s="339"/>
      <c r="K1462" s="339"/>
      <c r="L1462" s="339"/>
      <c r="M1462" s="339"/>
      <c r="N1462" s="340"/>
      <c r="O1462" s="310" t="str">
        <f t="shared" si="245"/>
        <v/>
      </c>
      <c r="P1462" s="52"/>
      <c r="Q1462" s="52"/>
      <c r="R1462" s="52"/>
      <c r="S1462" s="52"/>
      <c r="T1462" s="52"/>
      <c r="U1462" s="52"/>
      <c r="V1462" s="52"/>
      <c r="W1462" s="52"/>
      <c r="X1462" s="52"/>
      <c r="Y1462" s="52"/>
      <c r="Z1462" s="52"/>
      <c r="AA1462" s="52"/>
      <c r="AB1462" s="52"/>
      <c r="AC1462" s="52"/>
      <c r="AD1462" s="52"/>
      <c r="AG1462">
        <f t="shared" si="244"/>
        <v>0</v>
      </c>
      <c r="AH1462">
        <f t="shared" si="243"/>
        <v>0</v>
      </c>
    </row>
    <row r="1463" spans="1:52" ht="36" customHeight="1">
      <c r="A1463" s="84"/>
      <c r="B1463" s="40"/>
      <c r="C1463" s="495"/>
      <c r="D1463" s="356"/>
      <c r="E1463" s="319"/>
      <c r="F1463" s="357"/>
      <c r="G1463" s="525" t="s">
        <v>5965</v>
      </c>
      <c r="H1463" s="331"/>
      <c r="I1463" s="526" t="s">
        <v>5966</v>
      </c>
      <c r="J1463" s="339"/>
      <c r="K1463" s="339"/>
      <c r="L1463" s="339"/>
      <c r="M1463" s="339"/>
      <c r="N1463" s="340"/>
      <c r="O1463" s="310" t="str">
        <f t="shared" si="245"/>
        <v/>
      </c>
      <c r="P1463" s="52"/>
      <c r="Q1463" s="52"/>
      <c r="R1463" s="52"/>
      <c r="S1463" s="52"/>
      <c r="T1463" s="52"/>
      <c r="U1463" s="52"/>
      <c r="V1463" s="52"/>
      <c r="W1463" s="52"/>
      <c r="X1463" s="52"/>
      <c r="Y1463" s="52"/>
      <c r="Z1463" s="52"/>
      <c r="AA1463" s="52"/>
      <c r="AB1463" s="52"/>
      <c r="AC1463" s="52"/>
      <c r="AD1463" s="52"/>
      <c r="AG1463">
        <f t="shared" si="244"/>
        <v>0</v>
      </c>
      <c r="AH1463">
        <f t="shared" si="243"/>
        <v>0</v>
      </c>
    </row>
    <row r="1464" spans="1:52" ht="48" customHeight="1">
      <c r="A1464" s="84"/>
      <c r="B1464" s="40"/>
      <c r="C1464" s="448"/>
      <c r="D1464" s="358"/>
      <c r="E1464" s="327"/>
      <c r="F1464" s="359"/>
      <c r="G1464" s="525" t="s">
        <v>5967</v>
      </c>
      <c r="H1464" s="331"/>
      <c r="I1464" s="526" t="s">
        <v>5968</v>
      </c>
      <c r="J1464" s="339"/>
      <c r="K1464" s="339"/>
      <c r="L1464" s="339"/>
      <c r="M1464" s="339"/>
      <c r="N1464" s="340"/>
      <c r="O1464" s="310" t="str">
        <f t="shared" si="245"/>
        <v/>
      </c>
      <c r="P1464" s="52"/>
      <c r="Q1464" s="52"/>
      <c r="R1464" s="52"/>
      <c r="S1464" s="52"/>
      <c r="T1464" s="52"/>
      <c r="U1464" s="52"/>
      <c r="V1464" s="52"/>
      <c r="W1464" s="52"/>
      <c r="X1464" s="52"/>
      <c r="Y1464" s="52"/>
      <c r="Z1464" s="52"/>
      <c r="AA1464" s="52"/>
      <c r="AB1464" s="52"/>
      <c r="AC1464" s="52"/>
      <c r="AD1464" s="52"/>
      <c r="AG1464">
        <f t="shared" si="244"/>
        <v>0</v>
      </c>
      <c r="AH1464">
        <f t="shared" si="243"/>
        <v>0</v>
      </c>
    </row>
    <row r="1465" spans="1:52" ht="36" customHeight="1">
      <c r="A1465" s="84"/>
      <c r="B1465" s="40"/>
      <c r="C1465" s="334" t="s">
        <v>5969</v>
      </c>
      <c r="D1465" s="334" t="s">
        <v>5970</v>
      </c>
      <c r="E1465" s="339"/>
      <c r="F1465" s="340"/>
      <c r="G1465" s="525" t="s">
        <v>5971</v>
      </c>
      <c r="H1465" s="331"/>
      <c r="I1465" s="526" t="s">
        <v>5972</v>
      </c>
      <c r="J1465" s="339"/>
      <c r="K1465" s="339"/>
      <c r="L1465" s="339"/>
      <c r="M1465" s="339"/>
      <c r="N1465" s="340"/>
      <c r="O1465" s="310" t="str">
        <f t="shared" si="245"/>
        <v/>
      </c>
      <c r="P1465" s="52"/>
      <c r="Q1465" s="52"/>
      <c r="R1465" s="52"/>
      <c r="S1465" s="52"/>
      <c r="T1465" s="52"/>
      <c r="U1465" s="52"/>
      <c r="V1465" s="52"/>
      <c r="W1465" s="52"/>
      <c r="X1465" s="52"/>
      <c r="Y1465" s="52"/>
      <c r="Z1465" s="52"/>
      <c r="AA1465" s="52"/>
      <c r="AB1465" s="52"/>
      <c r="AC1465" s="52"/>
      <c r="AD1465" s="52"/>
      <c r="AG1465">
        <f t="shared" si="244"/>
        <v>0</v>
      </c>
      <c r="AH1465">
        <f t="shared" si="243"/>
        <v>0</v>
      </c>
    </row>
    <row r="1466" spans="1:52" ht="24" customHeight="1">
      <c r="A1466" s="84"/>
      <c r="B1466" s="40"/>
      <c r="C1466" s="495"/>
      <c r="D1466" s="356"/>
      <c r="E1466" s="319"/>
      <c r="F1466" s="357"/>
      <c r="G1466" s="525" t="s">
        <v>5973</v>
      </c>
      <c r="H1466" s="331"/>
      <c r="I1466" s="526" t="s">
        <v>5974</v>
      </c>
      <c r="J1466" s="339"/>
      <c r="K1466" s="339"/>
      <c r="L1466" s="339"/>
      <c r="M1466" s="339"/>
      <c r="N1466" s="340"/>
      <c r="O1466" s="310" t="str">
        <f t="shared" si="245"/>
        <v/>
      </c>
      <c r="P1466" s="52"/>
      <c r="Q1466" s="52"/>
      <c r="R1466" s="52"/>
      <c r="S1466" s="52"/>
      <c r="T1466" s="52"/>
      <c r="U1466" s="52"/>
      <c r="V1466" s="52"/>
      <c r="W1466" s="52"/>
      <c r="X1466" s="52"/>
      <c r="Y1466" s="52"/>
      <c r="Z1466" s="52"/>
      <c r="AA1466" s="52"/>
      <c r="AB1466" s="52"/>
      <c r="AC1466" s="52"/>
      <c r="AD1466" s="52"/>
      <c r="AG1466">
        <f t="shared" si="244"/>
        <v>0</v>
      </c>
      <c r="AH1466">
        <f t="shared" si="243"/>
        <v>0</v>
      </c>
    </row>
    <row r="1467" spans="1:52" ht="24" customHeight="1">
      <c r="A1467" s="84"/>
      <c r="B1467" s="40"/>
      <c r="C1467" s="495"/>
      <c r="D1467" s="356"/>
      <c r="E1467" s="319"/>
      <c r="F1467" s="357"/>
      <c r="G1467" s="525" t="s">
        <v>5975</v>
      </c>
      <c r="H1467" s="331"/>
      <c r="I1467" s="526" t="s">
        <v>5976</v>
      </c>
      <c r="J1467" s="339"/>
      <c r="K1467" s="339"/>
      <c r="L1467" s="339"/>
      <c r="M1467" s="339"/>
      <c r="N1467" s="340"/>
      <c r="O1467" s="310" t="str">
        <f t="shared" si="245"/>
        <v/>
      </c>
      <c r="P1467" s="52"/>
      <c r="Q1467" s="52"/>
      <c r="R1467" s="52"/>
      <c r="S1467" s="52"/>
      <c r="T1467" s="52"/>
      <c r="U1467" s="52"/>
      <c r="V1467" s="52"/>
      <c r="W1467" s="52"/>
      <c r="X1467" s="52"/>
      <c r="Y1467" s="52"/>
      <c r="Z1467" s="52"/>
      <c r="AA1467" s="52"/>
      <c r="AB1467" s="52"/>
      <c r="AC1467" s="52"/>
      <c r="AD1467" s="52"/>
      <c r="AG1467">
        <f t="shared" si="244"/>
        <v>0</v>
      </c>
      <c r="AH1467">
        <f t="shared" si="243"/>
        <v>0</v>
      </c>
    </row>
    <row r="1468" spans="1:52" ht="24" customHeight="1">
      <c r="A1468" s="84"/>
      <c r="B1468" s="40"/>
      <c r="C1468" s="495"/>
      <c r="D1468" s="356"/>
      <c r="E1468" s="319"/>
      <c r="F1468" s="357"/>
      <c r="G1468" s="525" t="s">
        <v>5977</v>
      </c>
      <c r="H1468" s="331"/>
      <c r="I1468" s="526" t="s">
        <v>5978</v>
      </c>
      <c r="J1468" s="339"/>
      <c r="K1468" s="339"/>
      <c r="L1468" s="339"/>
      <c r="M1468" s="339"/>
      <c r="N1468" s="340"/>
      <c r="O1468" s="310" t="str">
        <f t="shared" si="245"/>
        <v/>
      </c>
      <c r="P1468" s="52"/>
      <c r="Q1468" s="52"/>
      <c r="R1468" s="52"/>
      <c r="S1468" s="52"/>
      <c r="T1468" s="52"/>
      <c r="U1468" s="52"/>
      <c r="V1468" s="52"/>
      <c r="W1468" s="52"/>
      <c r="X1468" s="52"/>
      <c r="Y1468" s="52"/>
      <c r="Z1468" s="52"/>
      <c r="AA1468" s="52"/>
      <c r="AB1468" s="52"/>
      <c r="AC1468" s="52"/>
      <c r="AD1468" s="52"/>
      <c r="AG1468">
        <f t="shared" si="244"/>
        <v>0</v>
      </c>
      <c r="AH1468">
        <f t="shared" si="243"/>
        <v>0</v>
      </c>
    </row>
    <row r="1469" spans="1:52" ht="36" customHeight="1">
      <c r="A1469" s="84"/>
      <c r="B1469" s="40"/>
      <c r="C1469" s="495"/>
      <c r="D1469" s="356"/>
      <c r="E1469" s="319"/>
      <c r="F1469" s="357"/>
      <c r="G1469" s="525" t="s">
        <v>5979</v>
      </c>
      <c r="H1469" s="331"/>
      <c r="I1469" s="526" t="s">
        <v>5980</v>
      </c>
      <c r="J1469" s="339"/>
      <c r="K1469" s="339"/>
      <c r="L1469" s="339"/>
      <c r="M1469" s="339"/>
      <c r="N1469" s="340"/>
      <c r="O1469" s="310" t="str">
        <f t="shared" si="245"/>
        <v/>
      </c>
      <c r="P1469" s="52"/>
      <c r="Q1469" s="52"/>
      <c r="R1469" s="52"/>
      <c r="S1469" s="52"/>
      <c r="T1469" s="52"/>
      <c r="U1469" s="52"/>
      <c r="V1469" s="52"/>
      <c r="W1469" s="52"/>
      <c r="X1469" s="52"/>
      <c r="Y1469" s="52"/>
      <c r="Z1469" s="52"/>
      <c r="AA1469" s="52"/>
      <c r="AB1469" s="52"/>
      <c r="AC1469" s="52"/>
      <c r="AD1469" s="52"/>
      <c r="AG1469">
        <f t="shared" si="244"/>
        <v>0</v>
      </c>
      <c r="AH1469">
        <f t="shared" si="243"/>
        <v>0</v>
      </c>
    </row>
    <row r="1470" spans="1:52" ht="48" customHeight="1">
      <c r="A1470" s="84"/>
      <c r="B1470" s="40"/>
      <c r="C1470" s="495"/>
      <c r="D1470" s="356"/>
      <c r="E1470" s="319"/>
      <c r="F1470" s="357"/>
      <c r="G1470" s="525" t="s">
        <v>5981</v>
      </c>
      <c r="H1470" s="331"/>
      <c r="I1470" s="526" t="s">
        <v>5982</v>
      </c>
      <c r="J1470" s="339"/>
      <c r="K1470" s="339"/>
      <c r="L1470" s="339"/>
      <c r="M1470" s="339"/>
      <c r="N1470" s="340"/>
      <c r="O1470" s="310" t="str">
        <f t="shared" si="245"/>
        <v/>
      </c>
      <c r="P1470" s="52"/>
      <c r="Q1470" s="52"/>
      <c r="R1470" s="52"/>
      <c r="S1470" s="52"/>
      <c r="T1470" s="52"/>
      <c r="U1470" s="52"/>
      <c r="V1470" s="52"/>
      <c r="W1470" s="52"/>
      <c r="X1470" s="52"/>
      <c r="Y1470" s="52"/>
      <c r="Z1470" s="52"/>
      <c r="AA1470" s="52"/>
      <c r="AB1470" s="52"/>
      <c r="AC1470" s="52"/>
      <c r="AD1470" s="52"/>
      <c r="AG1470">
        <f t="shared" si="244"/>
        <v>0</v>
      </c>
      <c r="AH1470">
        <f t="shared" si="243"/>
        <v>0</v>
      </c>
    </row>
    <row r="1471" spans="1:52" ht="36" customHeight="1">
      <c r="A1471" s="84"/>
      <c r="B1471" s="40"/>
      <c r="C1471" s="495"/>
      <c r="D1471" s="356"/>
      <c r="E1471" s="319"/>
      <c r="F1471" s="357"/>
      <c r="G1471" s="525" t="s">
        <v>5983</v>
      </c>
      <c r="H1471" s="331"/>
      <c r="I1471" s="526" t="s">
        <v>5984</v>
      </c>
      <c r="J1471" s="339"/>
      <c r="K1471" s="339"/>
      <c r="L1471" s="339"/>
      <c r="M1471" s="339"/>
      <c r="N1471" s="340"/>
      <c r="O1471" s="310" t="str">
        <f t="shared" si="245"/>
        <v/>
      </c>
      <c r="P1471" s="52"/>
      <c r="Q1471" s="52"/>
      <c r="R1471" s="52"/>
      <c r="S1471" s="52"/>
      <c r="T1471" s="52"/>
      <c r="U1471" s="52"/>
      <c r="V1471" s="52"/>
      <c r="W1471" s="52"/>
      <c r="X1471" s="52"/>
      <c r="Y1471" s="52"/>
      <c r="Z1471" s="52"/>
      <c r="AA1471" s="52"/>
      <c r="AB1471" s="52"/>
      <c r="AC1471" s="52"/>
      <c r="AD1471" s="52"/>
      <c r="AG1471">
        <f t="shared" si="244"/>
        <v>0</v>
      </c>
      <c r="AH1471">
        <f t="shared" si="243"/>
        <v>0</v>
      </c>
      <c r="AQ1471" s="514">
        <v>3.07</v>
      </c>
      <c r="AR1471" s="514"/>
      <c r="AS1471" s="514" t="s">
        <v>5894</v>
      </c>
      <c r="AT1471" s="514"/>
      <c r="AU1471" s="514" t="s">
        <v>5183</v>
      </c>
      <c r="AV1471" s="514"/>
      <c r="AW1471" s="514" t="s">
        <v>5275</v>
      </c>
      <c r="AX1471" s="514"/>
      <c r="AY1471" s="514" t="s">
        <v>6706</v>
      </c>
      <c r="AZ1471" s="514"/>
    </row>
    <row r="1472" spans="1:52" ht="24" customHeight="1">
      <c r="A1472" s="84"/>
      <c r="B1472" s="40"/>
      <c r="C1472" s="495"/>
      <c r="D1472" s="356"/>
      <c r="E1472" s="319"/>
      <c r="F1472" s="357"/>
      <c r="G1472" s="528" t="s">
        <v>5985</v>
      </c>
      <c r="H1472" s="331"/>
      <c r="I1472" s="240"/>
      <c r="J1472" s="535" t="s">
        <v>5986</v>
      </c>
      <c r="K1472" s="339"/>
      <c r="L1472" s="339"/>
      <c r="M1472" s="339"/>
      <c r="N1472" s="340"/>
      <c r="O1472" s="310" t="str">
        <f t="shared" si="245"/>
        <v/>
      </c>
      <c r="P1472" s="52"/>
      <c r="Q1472" s="52"/>
      <c r="R1472" s="52"/>
      <c r="S1472" s="52"/>
      <c r="T1472" s="52"/>
      <c r="U1472" s="52"/>
      <c r="V1472" s="52"/>
      <c r="W1472" s="52"/>
      <c r="X1472" s="52"/>
      <c r="Y1472" s="52"/>
      <c r="Z1472" s="52"/>
      <c r="AA1472" s="52"/>
      <c r="AB1472" s="52"/>
      <c r="AC1472" s="52"/>
      <c r="AD1472" s="52"/>
      <c r="AG1472">
        <f t="shared" si="244"/>
        <v>0</v>
      </c>
      <c r="AH1472">
        <f t="shared" si="243"/>
        <v>0</v>
      </c>
      <c r="AQ1472" s="302" t="s">
        <v>6113</v>
      </c>
      <c r="AR1472" s="302" t="s">
        <v>6116</v>
      </c>
      <c r="AS1472" s="512">
        <f>P1471</f>
        <v>0</v>
      </c>
      <c r="AT1472" s="513"/>
      <c r="AU1472" s="514">
        <f>COUNTIF(P1472:P1476,"NS")</f>
        <v>0</v>
      </c>
      <c r="AV1472" s="514"/>
      <c r="AW1472" s="514">
        <f>IF(AND(P1471="NA",COUNTIF(P1472:P1476,"NA")=5),"NA",SUM(P1472:P1476))</f>
        <v>0</v>
      </c>
      <c r="AX1472" s="514"/>
      <c r="AY1472" s="514">
        <f>IF($AG$1441=1200,0,IF(OR(AND(AS1472=0,AU1472&gt;0),AND(AS1472="NS",AW1472&gt;0),AND(AS1472="NS",AW1472=0,AU1472=0)),1,IF(OR(AND(AU1472&gt;=2,AW1472&lt;AS1472),AND(AS1472="NS",AW1472=0,AU1472&gt;0),AS1472=AW1472),0,1)))</f>
        <v>0</v>
      </c>
      <c r="AZ1472" s="514">
        <f>IF(AZ1467=BA1467,0,IF(OR(AND(AW1472=0,AX1472&gt;0),AND(AW1472="NS",AY1472&gt;0),AND(AW1472="NS",AY1472=0,AX1472=0)),1,IF(OR(AND(AX1472&gt;=2,AY1472&lt;AW1472),AND(AW1472="NS",AY1472=0,AX1472&gt;0),AW1472=AY1472),0,1)))</f>
        <v>0</v>
      </c>
    </row>
    <row r="1473" spans="1:52" ht="24" customHeight="1">
      <c r="A1473" s="84"/>
      <c r="B1473" s="40"/>
      <c r="C1473" s="495"/>
      <c r="D1473" s="356"/>
      <c r="E1473" s="319"/>
      <c r="F1473" s="357"/>
      <c r="G1473" s="528" t="s">
        <v>5987</v>
      </c>
      <c r="H1473" s="331"/>
      <c r="I1473" s="241"/>
      <c r="J1473" s="524" t="s">
        <v>5988</v>
      </c>
      <c r="K1473" s="319"/>
      <c r="L1473" s="319"/>
      <c r="M1473" s="319"/>
      <c r="N1473" s="357"/>
      <c r="O1473" s="310" t="str">
        <f t="shared" si="245"/>
        <v/>
      </c>
      <c r="P1473" s="52"/>
      <c r="Q1473" s="52"/>
      <c r="R1473" s="52"/>
      <c r="S1473" s="52"/>
      <c r="T1473" s="52"/>
      <c r="U1473" s="52"/>
      <c r="V1473" s="52"/>
      <c r="W1473" s="52"/>
      <c r="X1473" s="52"/>
      <c r="Y1473" s="52"/>
      <c r="Z1473" s="52"/>
      <c r="AA1473" s="52"/>
      <c r="AB1473" s="52"/>
      <c r="AC1473" s="52"/>
      <c r="AD1473" s="52"/>
      <c r="AG1473">
        <f t="shared" si="244"/>
        <v>0</v>
      </c>
      <c r="AH1473">
        <f t="shared" si="243"/>
        <v>0</v>
      </c>
      <c r="AQ1473" s="302"/>
      <c r="AR1473" s="302" t="s">
        <v>6117</v>
      </c>
      <c r="AS1473" s="512">
        <f>Q1471</f>
        <v>0</v>
      </c>
      <c r="AT1473" s="513"/>
      <c r="AU1473" s="514">
        <f>COUNTIF(Q1472:Q1476,"NS")</f>
        <v>0</v>
      </c>
      <c r="AV1473" s="514"/>
      <c r="AW1473" s="514">
        <f>IF(AND(Q1471="NA",COUNTIF(Q1472:Q1476,"NA")=5),"NA",SUM(Q1472:Q1476))</f>
        <v>0</v>
      </c>
      <c r="AX1473" s="514"/>
      <c r="AY1473" s="514">
        <f t="shared" ref="AY1473:AY1486" si="248">IF($AG$1441=1200,0,IF(OR(AND(AS1473=0,AU1473&gt;0),AND(AS1473="NS",AW1473&gt;0),AND(AS1473="NS",AW1473=0,AU1473=0)),1,IF(OR(AND(AU1473&gt;=2,AW1473&lt;AS1473),AND(AS1473="NS",AW1473=0,AU1473&gt;0),AS1473=AW1473),0,1)))</f>
        <v>0</v>
      </c>
      <c r="AZ1473" s="514">
        <f t="shared" ref="AZ1473:AZ1486" si="249">IF(AZ1468=BA1468,0,IF(OR(AND(AW1473=0,AX1473&gt;0),AND(AW1473="NS",AY1473&gt;0),AND(AW1473="NS",AY1473=0,AX1473=0)),1,IF(OR(AND(AX1473&gt;=2,AY1473&lt;AW1473),AND(AW1473="NS",AY1473=0,AX1473&gt;0),AW1473=AY1473),0,1)))</f>
        <v>0</v>
      </c>
    </row>
    <row r="1474" spans="1:52" ht="36" customHeight="1">
      <c r="A1474" s="84"/>
      <c r="B1474" s="40"/>
      <c r="C1474" s="495"/>
      <c r="D1474" s="356"/>
      <c r="E1474" s="319"/>
      <c r="F1474" s="357"/>
      <c r="G1474" s="528" t="s">
        <v>5989</v>
      </c>
      <c r="H1474" s="331"/>
      <c r="I1474" s="241"/>
      <c r="J1474" s="524" t="s">
        <v>5990</v>
      </c>
      <c r="K1474" s="319"/>
      <c r="L1474" s="319"/>
      <c r="M1474" s="319"/>
      <c r="N1474" s="357"/>
      <c r="O1474" s="310" t="str">
        <f t="shared" si="245"/>
        <v/>
      </c>
      <c r="P1474" s="52"/>
      <c r="Q1474" s="52"/>
      <c r="R1474" s="52"/>
      <c r="S1474" s="52"/>
      <c r="T1474" s="52"/>
      <c r="U1474" s="52"/>
      <c r="V1474" s="52"/>
      <c r="W1474" s="52"/>
      <c r="X1474" s="52"/>
      <c r="Y1474" s="52"/>
      <c r="Z1474" s="52"/>
      <c r="AA1474" s="52"/>
      <c r="AB1474" s="52"/>
      <c r="AC1474" s="52"/>
      <c r="AD1474" s="52"/>
      <c r="AG1474">
        <f t="shared" si="244"/>
        <v>0</v>
      </c>
      <c r="AH1474">
        <f t="shared" si="243"/>
        <v>0</v>
      </c>
      <c r="AQ1474" s="302"/>
      <c r="AR1474" s="302" t="s">
        <v>6118</v>
      </c>
      <c r="AS1474" s="512">
        <f>R1471</f>
        <v>0</v>
      </c>
      <c r="AT1474" s="513"/>
      <c r="AU1474" s="514">
        <f>COUNTIF(R1472:R1476,"NS")</f>
        <v>0</v>
      </c>
      <c r="AV1474" s="514"/>
      <c r="AW1474" s="514">
        <f>IF(AND(R1471="NA",COUNTIF(R1472:R1476,"NA")=5),"NA",SUM(R1472:R1476))</f>
        <v>0</v>
      </c>
      <c r="AX1474" s="514"/>
      <c r="AY1474" s="514">
        <f t="shared" si="248"/>
        <v>0</v>
      </c>
      <c r="AZ1474" s="514">
        <f t="shared" si="249"/>
        <v>0</v>
      </c>
    </row>
    <row r="1475" spans="1:52" ht="60" customHeight="1">
      <c r="A1475" s="84"/>
      <c r="B1475" s="40"/>
      <c r="C1475" s="495"/>
      <c r="D1475" s="356"/>
      <c r="E1475" s="319"/>
      <c r="F1475" s="357"/>
      <c r="G1475" s="528" t="s">
        <v>5991</v>
      </c>
      <c r="H1475" s="331"/>
      <c r="I1475" s="241"/>
      <c r="J1475" s="524" t="s">
        <v>5992</v>
      </c>
      <c r="K1475" s="319"/>
      <c r="L1475" s="319"/>
      <c r="M1475" s="319"/>
      <c r="N1475" s="357"/>
      <c r="O1475" s="310" t="str">
        <f t="shared" si="245"/>
        <v/>
      </c>
      <c r="P1475" s="52"/>
      <c r="Q1475" s="52"/>
      <c r="R1475" s="52"/>
      <c r="S1475" s="52"/>
      <c r="T1475" s="52"/>
      <c r="U1475" s="52"/>
      <c r="V1475" s="52"/>
      <c r="W1475" s="52"/>
      <c r="X1475" s="52"/>
      <c r="Y1475" s="52"/>
      <c r="Z1475" s="52"/>
      <c r="AA1475" s="52"/>
      <c r="AB1475" s="52"/>
      <c r="AC1475" s="52"/>
      <c r="AD1475" s="52"/>
      <c r="AG1475">
        <f t="shared" si="244"/>
        <v>0</v>
      </c>
      <c r="AH1475">
        <f t="shared" si="243"/>
        <v>0</v>
      </c>
      <c r="AQ1475" s="302" t="s">
        <v>6114</v>
      </c>
      <c r="AR1475" s="302" t="s">
        <v>6119</v>
      </c>
      <c r="AS1475" s="512">
        <f>S1471</f>
        <v>0</v>
      </c>
      <c r="AT1475" s="513"/>
      <c r="AU1475" s="514">
        <f>COUNTIF(S1472:S1476,"NS")</f>
        <v>0</v>
      </c>
      <c r="AV1475" s="514"/>
      <c r="AW1475" s="514">
        <f>IF(AND(S1471="NA",COUNTIF(S1472:S1476,"NA")=5),"NA",SUM(S1472:S1476))</f>
        <v>0</v>
      </c>
      <c r="AX1475" s="514"/>
      <c r="AY1475" s="514">
        <f t="shared" si="248"/>
        <v>0</v>
      </c>
      <c r="AZ1475" s="514">
        <f t="shared" si="249"/>
        <v>0</v>
      </c>
    </row>
    <row r="1476" spans="1:52" ht="15" customHeight="1">
      <c r="A1476" s="84"/>
      <c r="B1476" s="40"/>
      <c r="C1476" s="495"/>
      <c r="D1476" s="356"/>
      <c r="E1476" s="319"/>
      <c r="F1476" s="357"/>
      <c r="G1476" s="527" t="s">
        <v>5993</v>
      </c>
      <c r="H1476" s="329"/>
      <c r="I1476" s="317"/>
      <c r="J1476" s="522" t="s">
        <v>5355</v>
      </c>
      <c r="K1476" s="327"/>
      <c r="L1476" s="327"/>
      <c r="M1476" s="327"/>
      <c r="N1476" s="359"/>
      <c r="O1476" s="310" t="str">
        <f t="shared" si="245"/>
        <v/>
      </c>
      <c r="P1476" s="52"/>
      <c r="Q1476" s="52"/>
      <c r="R1476" s="52"/>
      <c r="S1476" s="52"/>
      <c r="T1476" s="52"/>
      <c r="U1476" s="52"/>
      <c r="V1476" s="52"/>
      <c r="W1476" s="52"/>
      <c r="X1476" s="52"/>
      <c r="Y1476" s="52"/>
      <c r="Z1476" s="52"/>
      <c r="AA1476" s="52"/>
      <c r="AB1476" s="52"/>
      <c r="AC1476" s="52"/>
      <c r="AD1476" s="52"/>
      <c r="AG1476">
        <f t="shared" si="244"/>
        <v>0</v>
      </c>
      <c r="AH1476">
        <f t="shared" si="243"/>
        <v>0</v>
      </c>
      <c r="AQ1476" s="302"/>
      <c r="AR1476" s="302" t="s">
        <v>6120</v>
      </c>
      <c r="AS1476" s="512">
        <f>T1471</f>
        <v>0</v>
      </c>
      <c r="AT1476" s="513"/>
      <c r="AU1476" s="514">
        <f>COUNTIF(T1472:T1476,"NS")</f>
        <v>0</v>
      </c>
      <c r="AV1476" s="514"/>
      <c r="AW1476" s="514">
        <f>IF(AND(T1471="NA",COUNTIF(T1472:T1476,"NA")=5),"NA",SUM(T1472:T1476))</f>
        <v>0</v>
      </c>
      <c r="AX1476" s="514"/>
      <c r="AY1476" s="514">
        <f t="shared" si="248"/>
        <v>0</v>
      </c>
      <c r="AZ1476" s="514">
        <f t="shared" si="249"/>
        <v>0</v>
      </c>
    </row>
    <row r="1477" spans="1:52" ht="36" customHeight="1">
      <c r="A1477" s="84"/>
      <c r="B1477" s="40"/>
      <c r="C1477" s="495"/>
      <c r="D1477" s="356"/>
      <c r="E1477" s="319"/>
      <c r="F1477" s="357"/>
      <c r="G1477" s="525" t="s">
        <v>5994</v>
      </c>
      <c r="H1477" s="331"/>
      <c r="I1477" s="526" t="s">
        <v>5995</v>
      </c>
      <c r="J1477" s="339"/>
      <c r="K1477" s="339"/>
      <c r="L1477" s="339"/>
      <c r="M1477" s="339"/>
      <c r="N1477" s="340"/>
      <c r="O1477" s="310" t="str">
        <f t="shared" si="245"/>
        <v/>
      </c>
      <c r="P1477" s="52"/>
      <c r="Q1477" s="52"/>
      <c r="R1477" s="52"/>
      <c r="S1477" s="52"/>
      <c r="T1477" s="52"/>
      <c r="U1477" s="52"/>
      <c r="V1477" s="52"/>
      <c r="W1477" s="52"/>
      <c r="X1477" s="52"/>
      <c r="Y1477" s="52"/>
      <c r="Z1477" s="52"/>
      <c r="AA1477" s="52"/>
      <c r="AB1477" s="52"/>
      <c r="AC1477" s="52"/>
      <c r="AD1477" s="52"/>
      <c r="AG1477">
        <f t="shared" si="244"/>
        <v>0</v>
      </c>
      <c r="AH1477">
        <f t="shared" si="243"/>
        <v>0</v>
      </c>
      <c r="AQ1477" s="302"/>
      <c r="AR1477" s="302" t="s">
        <v>6118</v>
      </c>
      <c r="AS1477" s="512">
        <f>U1471</f>
        <v>0</v>
      </c>
      <c r="AT1477" s="513"/>
      <c r="AU1477" s="514">
        <f>COUNTIF(U1472:U1476,"NS")</f>
        <v>0</v>
      </c>
      <c r="AV1477" s="514"/>
      <c r="AW1477" s="514">
        <f>IF(AND(U1471="NA",COUNTIF(U1472:U1476,"NA")=5),"NA",SUM(U1472:U1476))</f>
        <v>0</v>
      </c>
      <c r="AX1477" s="514"/>
      <c r="AY1477" s="514">
        <f t="shared" si="248"/>
        <v>0</v>
      </c>
      <c r="AZ1477" s="514">
        <f t="shared" si="249"/>
        <v>0</v>
      </c>
    </row>
    <row r="1478" spans="1:52" ht="36" customHeight="1">
      <c r="A1478" s="84"/>
      <c r="B1478" s="40"/>
      <c r="C1478" s="495"/>
      <c r="D1478" s="356"/>
      <c r="E1478" s="319"/>
      <c r="F1478" s="357"/>
      <c r="G1478" s="525" t="s">
        <v>5996</v>
      </c>
      <c r="H1478" s="331"/>
      <c r="I1478" s="526" t="s">
        <v>5997</v>
      </c>
      <c r="J1478" s="339"/>
      <c r="K1478" s="339"/>
      <c r="L1478" s="339"/>
      <c r="M1478" s="339"/>
      <c r="N1478" s="340"/>
      <c r="O1478" s="310" t="str">
        <f t="shared" si="245"/>
        <v/>
      </c>
      <c r="P1478" s="52"/>
      <c r="Q1478" s="52"/>
      <c r="R1478" s="52"/>
      <c r="S1478" s="52"/>
      <c r="T1478" s="52"/>
      <c r="U1478" s="52"/>
      <c r="V1478" s="52"/>
      <c r="W1478" s="52"/>
      <c r="X1478" s="52"/>
      <c r="Y1478" s="52"/>
      <c r="Z1478" s="52"/>
      <c r="AA1478" s="52"/>
      <c r="AB1478" s="52"/>
      <c r="AC1478" s="52"/>
      <c r="AD1478" s="52"/>
      <c r="AG1478">
        <f t="shared" si="244"/>
        <v>0</v>
      </c>
      <c r="AH1478">
        <f t="shared" si="243"/>
        <v>0</v>
      </c>
      <c r="AQ1478" s="302" t="s">
        <v>6115</v>
      </c>
      <c r="AR1478" s="302" t="s">
        <v>6121</v>
      </c>
      <c r="AS1478" s="512">
        <f>V1471</f>
        <v>0</v>
      </c>
      <c r="AT1478" s="513"/>
      <c r="AU1478" s="514">
        <f>COUNTIF(V1472:V1476,"NS")</f>
        <v>0</v>
      </c>
      <c r="AV1478" s="514"/>
      <c r="AW1478" s="514">
        <f>IF(AND(V1471="NA",COUNTIF(V1472:V1476,"NA")=5),"NA",SUM(V1472:V1476))</f>
        <v>0</v>
      </c>
      <c r="AX1478" s="514"/>
      <c r="AY1478" s="514">
        <f t="shared" si="248"/>
        <v>0</v>
      </c>
      <c r="AZ1478" s="514">
        <f t="shared" si="249"/>
        <v>0</v>
      </c>
    </row>
    <row r="1479" spans="1:52" ht="60" customHeight="1">
      <c r="A1479" s="84"/>
      <c r="B1479" s="40"/>
      <c r="C1479" s="495"/>
      <c r="D1479" s="356"/>
      <c r="E1479" s="319"/>
      <c r="F1479" s="357"/>
      <c r="G1479" s="525" t="s">
        <v>5998</v>
      </c>
      <c r="H1479" s="331"/>
      <c r="I1479" s="526" t="s">
        <v>5999</v>
      </c>
      <c r="J1479" s="339"/>
      <c r="K1479" s="339"/>
      <c r="L1479" s="339"/>
      <c r="M1479" s="339"/>
      <c r="N1479" s="340"/>
      <c r="O1479" s="310" t="str">
        <f t="shared" si="245"/>
        <v/>
      </c>
      <c r="P1479" s="52"/>
      <c r="Q1479" s="52"/>
      <c r="R1479" s="52"/>
      <c r="S1479" s="52"/>
      <c r="T1479" s="52"/>
      <c r="U1479" s="52"/>
      <c r="V1479" s="52"/>
      <c r="W1479" s="52"/>
      <c r="X1479" s="52"/>
      <c r="Y1479" s="52"/>
      <c r="Z1479" s="52"/>
      <c r="AA1479" s="52"/>
      <c r="AB1479" s="52"/>
      <c r="AC1479" s="52"/>
      <c r="AD1479" s="52"/>
      <c r="AG1479">
        <f t="shared" si="244"/>
        <v>0</v>
      </c>
      <c r="AH1479">
        <f t="shared" si="243"/>
        <v>0</v>
      </c>
      <c r="AQ1479" s="302"/>
      <c r="AR1479" s="302" t="s">
        <v>6122</v>
      </c>
      <c r="AS1479" s="512">
        <f>W1471</f>
        <v>0</v>
      </c>
      <c r="AT1479" s="513"/>
      <c r="AU1479" s="514">
        <f>COUNTIF(W1472:W1476,"NS")</f>
        <v>0</v>
      </c>
      <c r="AV1479" s="514"/>
      <c r="AW1479" s="514">
        <f>IF(AND(W1471="NA",COUNTIF(W1472:W1476,"NA")=5),"NA",SUM(W1472:W1476))</f>
        <v>0</v>
      </c>
      <c r="AX1479" s="514"/>
      <c r="AY1479" s="514">
        <f t="shared" si="248"/>
        <v>0</v>
      </c>
      <c r="AZ1479" s="514">
        <f t="shared" si="249"/>
        <v>0</v>
      </c>
    </row>
    <row r="1480" spans="1:52" ht="36" customHeight="1">
      <c r="A1480" s="84"/>
      <c r="B1480" s="40"/>
      <c r="C1480" s="495"/>
      <c r="D1480" s="356"/>
      <c r="E1480" s="319"/>
      <c r="F1480" s="357"/>
      <c r="G1480" s="525" t="s">
        <v>6000</v>
      </c>
      <c r="H1480" s="331"/>
      <c r="I1480" s="526" t="s">
        <v>6001</v>
      </c>
      <c r="J1480" s="339"/>
      <c r="K1480" s="339"/>
      <c r="L1480" s="339"/>
      <c r="M1480" s="339"/>
      <c r="N1480" s="340"/>
      <c r="O1480" s="310" t="str">
        <f t="shared" si="245"/>
        <v/>
      </c>
      <c r="P1480" s="52"/>
      <c r="Q1480" s="52"/>
      <c r="R1480" s="52"/>
      <c r="S1480" s="52"/>
      <c r="T1480" s="52"/>
      <c r="U1480" s="52"/>
      <c r="V1480" s="52"/>
      <c r="W1480" s="52"/>
      <c r="X1480" s="52"/>
      <c r="Y1480" s="52"/>
      <c r="Z1480" s="52"/>
      <c r="AA1480" s="52"/>
      <c r="AB1480" s="52"/>
      <c r="AC1480" s="52"/>
      <c r="AD1480" s="52"/>
      <c r="AG1480">
        <f t="shared" si="244"/>
        <v>0</v>
      </c>
      <c r="AH1480">
        <f t="shared" si="243"/>
        <v>0</v>
      </c>
      <c r="AQ1480" s="302"/>
      <c r="AR1480" s="302" t="s">
        <v>6123</v>
      </c>
      <c r="AS1480" s="512">
        <f>X1471</f>
        <v>0</v>
      </c>
      <c r="AT1480" s="513"/>
      <c r="AU1480" s="514">
        <f>COUNTIF(X1472:X1476,"NS")</f>
        <v>0</v>
      </c>
      <c r="AV1480" s="514"/>
      <c r="AW1480" s="514">
        <f>IF(AND(X1471="NA",COUNTIF(X1472:X1476,"NA")=5),"NA",SUM(X1472:X1476))</f>
        <v>0</v>
      </c>
      <c r="AX1480" s="514"/>
      <c r="AY1480" s="514">
        <f t="shared" si="248"/>
        <v>0</v>
      </c>
      <c r="AZ1480" s="514">
        <f t="shared" si="249"/>
        <v>0</v>
      </c>
    </row>
    <row r="1481" spans="1:52" ht="48" customHeight="1">
      <c r="A1481" s="84"/>
      <c r="B1481" s="40"/>
      <c r="C1481" s="495"/>
      <c r="D1481" s="356"/>
      <c r="E1481" s="319"/>
      <c r="F1481" s="357"/>
      <c r="G1481" s="525" t="s">
        <v>6002</v>
      </c>
      <c r="H1481" s="331"/>
      <c r="I1481" s="526" t="s">
        <v>6003</v>
      </c>
      <c r="J1481" s="339"/>
      <c r="K1481" s="339"/>
      <c r="L1481" s="339"/>
      <c r="M1481" s="339"/>
      <c r="N1481" s="340"/>
      <c r="O1481" s="310" t="str">
        <f t="shared" si="245"/>
        <v/>
      </c>
      <c r="P1481" s="52"/>
      <c r="Q1481" s="52"/>
      <c r="R1481" s="52"/>
      <c r="S1481" s="52"/>
      <c r="T1481" s="52"/>
      <c r="U1481" s="52"/>
      <c r="V1481" s="52"/>
      <c r="W1481" s="52"/>
      <c r="X1481" s="52"/>
      <c r="Y1481" s="52"/>
      <c r="Z1481" s="52"/>
      <c r="AA1481" s="52"/>
      <c r="AB1481" s="52"/>
      <c r="AC1481" s="52"/>
      <c r="AD1481" s="52"/>
      <c r="AG1481">
        <f t="shared" si="244"/>
        <v>0</v>
      </c>
      <c r="AH1481">
        <f t="shared" si="243"/>
        <v>0</v>
      </c>
      <c r="AQ1481" s="302"/>
      <c r="AR1481" s="302" t="s">
        <v>6124</v>
      </c>
      <c r="AS1481" s="512">
        <f>Y1471</f>
        <v>0</v>
      </c>
      <c r="AT1481" s="513"/>
      <c r="AU1481" s="514">
        <f>COUNTIF(Y1472:Y1476,"NS")</f>
        <v>0</v>
      </c>
      <c r="AV1481" s="514"/>
      <c r="AW1481" s="514">
        <f>IF(AND(Y1471="NA",COUNTIF(Y1472:Y1476,"NA")=5),"NA",SUM(Y1472:Y1476))</f>
        <v>0</v>
      </c>
      <c r="AX1481" s="514"/>
      <c r="AY1481" s="514">
        <f t="shared" si="248"/>
        <v>0</v>
      </c>
      <c r="AZ1481" s="514">
        <f t="shared" si="249"/>
        <v>0</v>
      </c>
    </row>
    <row r="1482" spans="1:52" ht="15" customHeight="1">
      <c r="A1482" s="84"/>
      <c r="B1482" s="40"/>
      <c r="C1482" s="495"/>
      <c r="D1482" s="356"/>
      <c r="E1482" s="319"/>
      <c r="F1482" s="357"/>
      <c r="G1482" s="525" t="s">
        <v>6004</v>
      </c>
      <c r="H1482" s="331"/>
      <c r="I1482" s="526" t="s">
        <v>6005</v>
      </c>
      <c r="J1482" s="339"/>
      <c r="K1482" s="339"/>
      <c r="L1482" s="339"/>
      <c r="M1482" s="339"/>
      <c r="N1482" s="340"/>
      <c r="O1482" s="310" t="str">
        <f t="shared" si="245"/>
        <v/>
      </c>
      <c r="P1482" s="52"/>
      <c r="Q1482" s="52"/>
      <c r="R1482" s="52"/>
      <c r="S1482" s="52"/>
      <c r="T1482" s="52"/>
      <c r="U1482" s="52"/>
      <c r="V1482" s="52"/>
      <c r="W1482" s="52"/>
      <c r="X1482" s="52"/>
      <c r="Y1482" s="52"/>
      <c r="Z1482" s="52"/>
      <c r="AA1482" s="52"/>
      <c r="AB1482" s="52"/>
      <c r="AC1482" s="52"/>
      <c r="AD1482" s="52"/>
      <c r="AG1482">
        <f t="shared" si="244"/>
        <v>0</v>
      </c>
      <c r="AH1482">
        <f t="shared" si="243"/>
        <v>0</v>
      </c>
      <c r="AQ1482" s="302"/>
      <c r="AR1482" s="302" t="s">
        <v>6125</v>
      </c>
      <c r="AS1482" s="512">
        <f>Z1471</f>
        <v>0</v>
      </c>
      <c r="AT1482" s="513"/>
      <c r="AU1482" s="514">
        <f>COUNTIF(Z1472:Z1476,"NS")</f>
        <v>0</v>
      </c>
      <c r="AV1482" s="514"/>
      <c r="AW1482" s="514">
        <f>IF(AND(Z1471="NA",COUNTIF(Z1472:Z1476,"NA")=5),"NA",SUM(Z1472:Z1476))</f>
        <v>0</v>
      </c>
      <c r="AX1482" s="514"/>
      <c r="AY1482" s="514">
        <f t="shared" si="248"/>
        <v>0</v>
      </c>
      <c r="AZ1482" s="514">
        <f t="shared" si="249"/>
        <v>0</v>
      </c>
    </row>
    <row r="1483" spans="1:52" ht="36" customHeight="1">
      <c r="A1483" s="84"/>
      <c r="B1483" s="40"/>
      <c r="C1483" s="495"/>
      <c r="D1483" s="356"/>
      <c r="E1483" s="319"/>
      <c r="F1483" s="357"/>
      <c r="G1483" s="525" t="s">
        <v>6006</v>
      </c>
      <c r="H1483" s="331"/>
      <c r="I1483" s="526" t="s">
        <v>6007</v>
      </c>
      <c r="J1483" s="339"/>
      <c r="K1483" s="339"/>
      <c r="L1483" s="339"/>
      <c r="M1483" s="339"/>
      <c r="N1483" s="340"/>
      <c r="O1483" s="310" t="str">
        <f t="shared" si="245"/>
        <v/>
      </c>
      <c r="P1483" s="52"/>
      <c r="Q1483" s="52"/>
      <c r="R1483" s="52"/>
      <c r="S1483" s="52"/>
      <c r="T1483" s="52"/>
      <c r="U1483" s="52"/>
      <c r="V1483" s="52"/>
      <c r="W1483" s="52"/>
      <c r="X1483" s="52"/>
      <c r="Y1483" s="52"/>
      <c r="Z1483" s="52"/>
      <c r="AA1483" s="52"/>
      <c r="AB1483" s="52"/>
      <c r="AC1483" s="52"/>
      <c r="AD1483" s="52"/>
      <c r="AG1483">
        <f t="shared" si="244"/>
        <v>0</v>
      </c>
      <c r="AH1483">
        <f t="shared" si="243"/>
        <v>0</v>
      </c>
      <c r="AQ1483" s="302"/>
      <c r="AR1483" s="302" t="s">
        <v>6126</v>
      </c>
      <c r="AS1483" s="512">
        <f>AA1471</f>
        <v>0</v>
      </c>
      <c r="AT1483" s="513"/>
      <c r="AU1483" s="514">
        <f>COUNTIF(AA1472:AA1476,"NS")</f>
        <v>0</v>
      </c>
      <c r="AV1483" s="514"/>
      <c r="AW1483" s="514">
        <f>IF(AND(AA1471="NA",COUNTIF(AA1472:AA1476,"NA")=5),"NA",SUM(AA1472:AA1476))</f>
        <v>0</v>
      </c>
      <c r="AX1483" s="514"/>
      <c r="AY1483" s="514">
        <f t="shared" si="248"/>
        <v>0</v>
      </c>
      <c r="AZ1483" s="514">
        <f t="shared" si="249"/>
        <v>0</v>
      </c>
    </row>
    <row r="1484" spans="1:52" ht="36" customHeight="1">
      <c r="A1484" s="84"/>
      <c r="B1484" s="40"/>
      <c r="C1484" s="495"/>
      <c r="D1484" s="356"/>
      <c r="E1484" s="319"/>
      <c r="F1484" s="357"/>
      <c r="G1484" s="525" t="s">
        <v>6008</v>
      </c>
      <c r="H1484" s="331"/>
      <c r="I1484" s="526" t="s">
        <v>6009</v>
      </c>
      <c r="J1484" s="339"/>
      <c r="K1484" s="339"/>
      <c r="L1484" s="339"/>
      <c r="M1484" s="339"/>
      <c r="N1484" s="340"/>
      <c r="O1484" s="310" t="str">
        <f t="shared" si="245"/>
        <v/>
      </c>
      <c r="P1484" s="52"/>
      <c r="Q1484" s="52"/>
      <c r="R1484" s="52"/>
      <c r="S1484" s="52"/>
      <c r="T1484" s="52"/>
      <c r="U1484" s="52"/>
      <c r="V1484" s="52"/>
      <c r="W1484" s="52"/>
      <c r="X1484" s="52"/>
      <c r="Y1484" s="52"/>
      <c r="Z1484" s="52"/>
      <c r="AA1484" s="52"/>
      <c r="AB1484" s="52"/>
      <c r="AC1484" s="52"/>
      <c r="AD1484" s="52"/>
      <c r="AG1484">
        <f t="shared" si="244"/>
        <v>0</v>
      </c>
      <c r="AH1484">
        <f t="shared" si="243"/>
        <v>0</v>
      </c>
      <c r="AQ1484" s="302"/>
      <c r="AR1484" s="302" t="s">
        <v>6127</v>
      </c>
      <c r="AS1484" s="512">
        <f>AB1471</f>
        <v>0</v>
      </c>
      <c r="AT1484" s="513"/>
      <c r="AU1484" s="514">
        <f>COUNTIF(AB1472:AB1476,"NS")</f>
        <v>0</v>
      </c>
      <c r="AV1484" s="514"/>
      <c r="AW1484" s="514">
        <f>IF(AND(AB1471="NA",COUNTIF(AB1472:AB1476,"NA")=5),"NA",SUM(AB1472:AB1476))</f>
        <v>0</v>
      </c>
      <c r="AX1484" s="514"/>
      <c r="AY1484" s="514">
        <f t="shared" si="248"/>
        <v>0</v>
      </c>
      <c r="AZ1484" s="514">
        <f t="shared" si="249"/>
        <v>0</v>
      </c>
    </row>
    <row r="1485" spans="1:52" ht="48" customHeight="1">
      <c r="A1485" s="84"/>
      <c r="B1485" s="40"/>
      <c r="C1485" s="448"/>
      <c r="D1485" s="358"/>
      <c r="E1485" s="327"/>
      <c r="F1485" s="359"/>
      <c r="G1485" s="525" t="s">
        <v>6010</v>
      </c>
      <c r="H1485" s="331"/>
      <c r="I1485" s="526" t="s">
        <v>6011</v>
      </c>
      <c r="J1485" s="339"/>
      <c r="K1485" s="339"/>
      <c r="L1485" s="339"/>
      <c r="M1485" s="339"/>
      <c r="N1485" s="340"/>
      <c r="O1485" s="310" t="str">
        <f t="shared" si="245"/>
        <v/>
      </c>
      <c r="P1485" s="52"/>
      <c r="Q1485" s="52"/>
      <c r="R1485" s="52"/>
      <c r="S1485" s="52"/>
      <c r="T1485" s="52"/>
      <c r="U1485" s="52"/>
      <c r="V1485" s="52"/>
      <c r="W1485" s="52"/>
      <c r="X1485" s="52"/>
      <c r="Y1485" s="52"/>
      <c r="Z1485" s="52"/>
      <c r="AA1485" s="52"/>
      <c r="AB1485" s="52"/>
      <c r="AC1485" s="52"/>
      <c r="AD1485" s="52"/>
      <c r="AG1485">
        <f t="shared" si="244"/>
        <v>0</v>
      </c>
      <c r="AH1485">
        <f t="shared" si="243"/>
        <v>0</v>
      </c>
      <c r="AQ1485" s="302"/>
      <c r="AR1485" s="302" t="s">
        <v>6128</v>
      </c>
      <c r="AS1485" s="512">
        <f>AC1471</f>
        <v>0</v>
      </c>
      <c r="AT1485" s="513"/>
      <c r="AU1485" s="514">
        <f>COUNTIF(AC1472:AC1476,"NS")</f>
        <v>0</v>
      </c>
      <c r="AV1485" s="514"/>
      <c r="AW1485" s="514">
        <f>IF(AND(AC1471="NA",COUNTIF(AC1472:AC1476,"NA")=5),"NA",SUM(AC1472:AC1476))</f>
        <v>0</v>
      </c>
      <c r="AX1485" s="514"/>
      <c r="AY1485" s="514">
        <f t="shared" si="248"/>
        <v>0</v>
      </c>
      <c r="AZ1485" s="514">
        <f t="shared" si="249"/>
        <v>0</v>
      </c>
    </row>
    <row r="1486" spans="1:52" ht="24" customHeight="1">
      <c r="A1486" s="84"/>
      <c r="B1486" s="40"/>
      <c r="C1486" s="334" t="s">
        <v>6012</v>
      </c>
      <c r="D1486" s="334" t="s">
        <v>6013</v>
      </c>
      <c r="E1486" s="339"/>
      <c r="F1486" s="340"/>
      <c r="G1486" s="525" t="s">
        <v>6014</v>
      </c>
      <c r="H1486" s="331"/>
      <c r="I1486" s="526" t="s">
        <v>6015</v>
      </c>
      <c r="J1486" s="339"/>
      <c r="K1486" s="339"/>
      <c r="L1486" s="339"/>
      <c r="M1486" s="339"/>
      <c r="N1486" s="340"/>
      <c r="O1486" s="310" t="str">
        <f t="shared" si="245"/>
        <v/>
      </c>
      <c r="P1486" s="52"/>
      <c r="Q1486" s="52"/>
      <c r="R1486" s="52"/>
      <c r="S1486" s="52"/>
      <c r="T1486" s="52"/>
      <c r="U1486" s="52"/>
      <c r="V1486" s="52"/>
      <c r="W1486" s="52"/>
      <c r="X1486" s="52"/>
      <c r="Y1486" s="52"/>
      <c r="Z1486" s="52"/>
      <c r="AA1486" s="52"/>
      <c r="AB1486" s="52"/>
      <c r="AC1486" s="52"/>
      <c r="AD1486" s="52"/>
      <c r="AG1486">
        <f t="shared" si="244"/>
        <v>0</v>
      </c>
      <c r="AH1486">
        <f t="shared" si="243"/>
        <v>0</v>
      </c>
      <c r="AQ1486" s="302"/>
      <c r="AR1486" s="302" t="s">
        <v>6129</v>
      </c>
      <c r="AS1486" s="512">
        <f>AD1471</f>
        <v>0</v>
      </c>
      <c r="AT1486" s="513"/>
      <c r="AU1486" s="514">
        <f>COUNTIF(AD1472:AD1476,"NS")</f>
        <v>0</v>
      </c>
      <c r="AV1486" s="514"/>
      <c r="AW1486" s="514">
        <f>IF(AND(AD1471="NA",COUNTIF(AD1472:AD1476,"NA")=5),"NA",SUM(AD1472:AD1476))</f>
        <v>0</v>
      </c>
      <c r="AX1486" s="514"/>
      <c r="AY1486" s="514">
        <f t="shared" si="248"/>
        <v>0</v>
      </c>
      <c r="AZ1486" s="514">
        <f t="shared" si="249"/>
        <v>0</v>
      </c>
    </row>
    <row r="1487" spans="1:52" ht="15" customHeight="1">
      <c r="A1487" s="84"/>
      <c r="B1487" s="40"/>
      <c r="C1487" s="495"/>
      <c r="D1487" s="356"/>
      <c r="E1487" s="319"/>
      <c r="F1487" s="357"/>
      <c r="G1487" s="525" t="s">
        <v>6016</v>
      </c>
      <c r="H1487" s="331"/>
      <c r="I1487" s="526" t="s">
        <v>6017</v>
      </c>
      <c r="J1487" s="339"/>
      <c r="K1487" s="339"/>
      <c r="L1487" s="339"/>
      <c r="M1487" s="339"/>
      <c r="N1487" s="340"/>
      <c r="O1487" s="310" t="str">
        <f t="shared" si="245"/>
        <v/>
      </c>
      <c r="P1487" s="52"/>
      <c r="Q1487" s="52"/>
      <c r="R1487" s="52"/>
      <c r="S1487" s="52"/>
      <c r="T1487" s="52"/>
      <c r="U1487" s="52"/>
      <c r="V1487" s="52"/>
      <c r="W1487" s="52"/>
      <c r="X1487" s="52"/>
      <c r="Y1487" s="52"/>
      <c r="Z1487" s="52"/>
      <c r="AA1487" s="52"/>
      <c r="AB1487" s="52"/>
      <c r="AC1487" s="52"/>
      <c r="AD1487" s="52"/>
      <c r="AG1487">
        <f t="shared" si="244"/>
        <v>0</v>
      </c>
      <c r="AH1487">
        <f t="shared" si="243"/>
        <v>0</v>
      </c>
    </row>
    <row r="1488" spans="1:52" ht="48" customHeight="1">
      <c r="A1488" s="84"/>
      <c r="B1488" s="40"/>
      <c r="C1488" s="495"/>
      <c r="D1488" s="356"/>
      <c r="E1488" s="319"/>
      <c r="F1488" s="357"/>
      <c r="G1488" s="525" t="s">
        <v>6018</v>
      </c>
      <c r="H1488" s="331"/>
      <c r="I1488" s="526" t="s">
        <v>6019</v>
      </c>
      <c r="J1488" s="339"/>
      <c r="K1488" s="339"/>
      <c r="L1488" s="339"/>
      <c r="M1488" s="339"/>
      <c r="N1488" s="340"/>
      <c r="O1488" s="310" t="str">
        <f t="shared" si="245"/>
        <v/>
      </c>
      <c r="P1488" s="52"/>
      <c r="Q1488" s="52"/>
      <c r="R1488" s="52"/>
      <c r="S1488" s="52"/>
      <c r="T1488" s="52"/>
      <c r="U1488" s="52"/>
      <c r="V1488" s="52"/>
      <c r="W1488" s="52"/>
      <c r="X1488" s="52"/>
      <c r="Y1488" s="52"/>
      <c r="Z1488" s="52"/>
      <c r="AA1488" s="52"/>
      <c r="AB1488" s="52"/>
      <c r="AC1488" s="52"/>
      <c r="AD1488" s="52"/>
      <c r="AG1488">
        <f t="shared" si="244"/>
        <v>0</v>
      </c>
      <c r="AH1488">
        <f t="shared" si="243"/>
        <v>0</v>
      </c>
    </row>
    <row r="1489" spans="1:34" ht="48" customHeight="1">
      <c r="A1489" s="84"/>
      <c r="B1489" s="40"/>
      <c r="C1489" s="495"/>
      <c r="D1489" s="356"/>
      <c r="E1489" s="319"/>
      <c r="F1489" s="357"/>
      <c r="G1489" s="525" t="s">
        <v>6020</v>
      </c>
      <c r="H1489" s="331"/>
      <c r="I1489" s="526" t="s">
        <v>6021</v>
      </c>
      <c r="J1489" s="339"/>
      <c r="K1489" s="339"/>
      <c r="L1489" s="339"/>
      <c r="M1489" s="339"/>
      <c r="N1489" s="340"/>
      <c r="O1489" s="310" t="str">
        <f t="shared" si="245"/>
        <v/>
      </c>
      <c r="P1489" s="52"/>
      <c r="Q1489" s="52"/>
      <c r="R1489" s="52"/>
      <c r="S1489" s="52"/>
      <c r="T1489" s="52"/>
      <c r="U1489" s="52"/>
      <c r="V1489" s="52"/>
      <c r="W1489" s="52"/>
      <c r="X1489" s="52"/>
      <c r="Y1489" s="52"/>
      <c r="Z1489" s="52"/>
      <c r="AA1489" s="52"/>
      <c r="AB1489" s="52"/>
      <c r="AC1489" s="52"/>
      <c r="AD1489" s="52"/>
      <c r="AG1489">
        <f t="shared" si="244"/>
        <v>0</v>
      </c>
      <c r="AH1489">
        <f t="shared" si="243"/>
        <v>0</v>
      </c>
    </row>
    <row r="1490" spans="1:34" ht="15" customHeight="1">
      <c r="A1490" s="84"/>
      <c r="B1490" s="40"/>
      <c r="C1490" s="495"/>
      <c r="D1490" s="356"/>
      <c r="E1490" s="319"/>
      <c r="F1490" s="357"/>
      <c r="G1490" s="525" t="s">
        <v>6022</v>
      </c>
      <c r="H1490" s="331"/>
      <c r="I1490" s="526" t="s">
        <v>6023</v>
      </c>
      <c r="J1490" s="339"/>
      <c r="K1490" s="339"/>
      <c r="L1490" s="339"/>
      <c r="M1490" s="339"/>
      <c r="N1490" s="340"/>
      <c r="O1490" s="310" t="str">
        <f t="shared" si="245"/>
        <v/>
      </c>
      <c r="P1490" s="52"/>
      <c r="Q1490" s="52"/>
      <c r="R1490" s="52"/>
      <c r="S1490" s="52"/>
      <c r="T1490" s="52"/>
      <c r="U1490" s="52"/>
      <c r="V1490" s="52"/>
      <c r="W1490" s="52"/>
      <c r="X1490" s="52"/>
      <c r="Y1490" s="52"/>
      <c r="Z1490" s="52"/>
      <c r="AA1490" s="52"/>
      <c r="AB1490" s="52"/>
      <c r="AC1490" s="52"/>
      <c r="AD1490" s="52"/>
      <c r="AG1490">
        <f t="shared" si="244"/>
        <v>0</v>
      </c>
      <c r="AH1490">
        <f t="shared" si="243"/>
        <v>0</v>
      </c>
    </row>
    <row r="1491" spans="1:34" ht="36" customHeight="1">
      <c r="A1491" s="84"/>
      <c r="B1491" s="40"/>
      <c r="C1491" s="495"/>
      <c r="D1491" s="356"/>
      <c r="E1491" s="319"/>
      <c r="F1491" s="357"/>
      <c r="G1491" s="525" t="s">
        <v>6024</v>
      </c>
      <c r="H1491" s="331"/>
      <c r="I1491" s="526" t="s">
        <v>6025</v>
      </c>
      <c r="J1491" s="339"/>
      <c r="K1491" s="339"/>
      <c r="L1491" s="339"/>
      <c r="M1491" s="339"/>
      <c r="N1491" s="340"/>
      <c r="O1491" s="310" t="str">
        <f t="shared" si="245"/>
        <v/>
      </c>
      <c r="P1491" s="52"/>
      <c r="Q1491" s="52"/>
      <c r="R1491" s="52"/>
      <c r="S1491" s="52"/>
      <c r="T1491" s="52"/>
      <c r="U1491" s="52"/>
      <c r="V1491" s="52"/>
      <c r="W1491" s="52"/>
      <c r="X1491" s="52"/>
      <c r="Y1491" s="52"/>
      <c r="Z1491" s="52"/>
      <c r="AA1491" s="52"/>
      <c r="AB1491" s="52"/>
      <c r="AC1491" s="52"/>
      <c r="AD1491" s="52"/>
      <c r="AG1491">
        <f t="shared" si="244"/>
        <v>0</v>
      </c>
      <c r="AH1491">
        <f t="shared" si="243"/>
        <v>0</v>
      </c>
    </row>
    <row r="1492" spans="1:34" ht="36" customHeight="1">
      <c r="A1492" s="84"/>
      <c r="B1492" s="40"/>
      <c r="C1492" s="495"/>
      <c r="D1492" s="356"/>
      <c r="E1492" s="319"/>
      <c r="F1492" s="357"/>
      <c r="G1492" s="525" t="s">
        <v>6026</v>
      </c>
      <c r="H1492" s="331"/>
      <c r="I1492" s="526" t="s">
        <v>6027</v>
      </c>
      <c r="J1492" s="339"/>
      <c r="K1492" s="339"/>
      <c r="L1492" s="339"/>
      <c r="M1492" s="339"/>
      <c r="N1492" s="340"/>
      <c r="O1492" s="310" t="str">
        <f t="shared" si="245"/>
        <v/>
      </c>
      <c r="P1492" s="52"/>
      <c r="Q1492" s="52"/>
      <c r="R1492" s="52"/>
      <c r="S1492" s="52"/>
      <c r="T1492" s="52"/>
      <c r="U1492" s="52"/>
      <c r="V1492" s="52"/>
      <c r="W1492" s="52"/>
      <c r="X1492" s="52"/>
      <c r="Y1492" s="52"/>
      <c r="Z1492" s="52"/>
      <c r="AA1492" s="52"/>
      <c r="AB1492" s="52"/>
      <c r="AC1492" s="52"/>
      <c r="AD1492" s="52"/>
      <c r="AG1492">
        <f t="shared" si="244"/>
        <v>0</v>
      </c>
      <c r="AH1492">
        <f t="shared" si="243"/>
        <v>0</v>
      </c>
    </row>
    <row r="1493" spans="1:34" ht="15" customHeight="1">
      <c r="A1493" s="84"/>
      <c r="B1493" s="40"/>
      <c r="C1493" s="495"/>
      <c r="D1493" s="356"/>
      <c r="E1493" s="319"/>
      <c r="F1493" s="357"/>
      <c r="G1493" s="525" t="s">
        <v>6028</v>
      </c>
      <c r="H1493" s="331"/>
      <c r="I1493" s="526" t="s">
        <v>6029</v>
      </c>
      <c r="J1493" s="339"/>
      <c r="K1493" s="339"/>
      <c r="L1493" s="339"/>
      <c r="M1493" s="339"/>
      <c r="N1493" s="340"/>
      <c r="O1493" s="310" t="str">
        <f t="shared" si="245"/>
        <v/>
      </c>
      <c r="P1493" s="52"/>
      <c r="Q1493" s="52"/>
      <c r="R1493" s="52"/>
      <c r="S1493" s="52"/>
      <c r="T1493" s="52"/>
      <c r="U1493" s="52"/>
      <c r="V1493" s="52"/>
      <c r="W1493" s="52"/>
      <c r="X1493" s="52"/>
      <c r="Y1493" s="52"/>
      <c r="Z1493" s="52"/>
      <c r="AA1493" s="52"/>
      <c r="AB1493" s="52"/>
      <c r="AC1493" s="52"/>
      <c r="AD1493" s="52"/>
      <c r="AG1493">
        <f t="shared" si="244"/>
        <v>0</v>
      </c>
      <c r="AH1493">
        <f t="shared" si="243"/>
        <v>0</v>
      </c>
    </row>
    <row r="1494" spans="1:34" ht="24" customHeight="1">
      <c r="A1494" s="84"/>
      <c r="B1494" s="40"/>
      <c r="C1494" s="495"/>
      <c r="D1494" s="356"/>
      <c r="E1494" s="319"/>
      <c r="F1494" s="357"/>
      <c r="G1494" s="525" t="s">
        <v>6030</v>
      </c>
      <c r="H1494" s="331"/>
      <c r="I1494" s="526" t="s">
        <v>6031</v>
      </c>
      <c r="J1494" s="339"/>
      <c r="K1494" s="339"/>
      <c r="L1494" s="339"/>
      <c r="M1494" s="339"/>
      <c r="N1494" s="340"/>
      <c r="O1494" s="310" t="str">
        <f t="shared" si="245"/>
        <v/>
      </c>
      <c r="P1494" s="52"/>
      <c r="Q1494" s="52"/>
      <c r="R1494" s="52"/>
      <c r="S1494" s="52"/>
      <c r="T1494" s="52"/>
      <c r="U1494" s="52"/>
      <c r="V1494" s="52"/>
      <c r="W1494" s="52"/>
      <c r="X1494" s="52"/>
      <c r="Y1494" s="52"/>
      <c r="Z1494" s="52"/>
      <c r="AA1494" s="52"/>
      <c r="AB1494" s="52"/>
      <c r="AC1494" s="52"/>
      <c r="AD1494" s="52"/>
      <c r="AG1494">
        <f t="shared" si="244"/>
        <v>0</v>
      </c>
      <c r="AH1494">
        <f t="shared" si="243"/>
        <v>0</v>
      </c>
    </row>
    <row r="1495" spans="1:34" ht="36" customHeight="1">
      <c r="A1495" s="84"/>
      <c r="B1495" s="40"/>
      <c r="C1495" s="448"/>
      <c r="D1495" s="358"/>
      <c r="E1495" s="327"/>
      <c r="F1495" s="359"/>
      <c r="G1495" s="525" t="s">
        <v>6032</v>
      </c>
      <c r="H1495" s="331"/>
      <c r="I1495" s="526" t="s">
        <v>6033</v>
      </c>
      <c r="J1495" s="339"/>
      <c r="K1495" s="339"/>
      <c r="L1495" s="339"/>
      <c r="M1495" s="339"/>
      <c r="N1495" s="340"/>
      <c r="O1495" s="310" t="str">
        <f t="shared" si="245"/>
        <v/>
      </c>
      <c r="P1495" s="52"/>
      <c r="Q1495" s="52"/>
      <c r="R1495" s="52"/>
      <c r="S1495" s="52"/>
      <c r="T1495" s="52"/>
      <c r="U1495" s="52"/>
      <c r="V1495" s="52"/>
      <c r="W1495" s="52"/>
      <c r="X1495" s="52"/>
      <c r="Y1495" s="52"/>
      <c r="Z1495" s="52"/>
      <c r="AA1495" s="52"/>
      <c r="AB1495" s="52"/>
      <c r="AC1495" s="52"/>
      <c r="AD1495" s="52"/>
      <c r="AG1495">
        <f t="shared" si="244"/>
        <v>0</v>
      </c>
      <c r="AH1495">
        <f t="shared" si="243"/>
        <v>0</v>
      </c>
    </row>
    <row r="1496" spans="1:34" ht="36" customHeight="1">
      <c r="A1496" s="84"/>
      <c r="B1496" s="40"/>
      <c r="C1496" s="334" t="s">
        <v>6034</v>
      </c>
      <c r="D1496" s="334" t="s">
        <v>6035</v>
      </c>
      <c r="E1496" s="339"/>
      <c r="F1496" s="340"/>
      <c r="G1496" s="525" t="s">
        <v>6036</v>
      </c>
      <c r="H1496" s="331"/>
      <c r="I1496" s="526" t="s">
        <v>6037</v>
      </c>
      <c r="J1496" s="339"/>
      <c r="K1496" s="339"/>
      <c r="L1496" s="339"/>
      <c r="M1496" s="339"/>
      <c r="N1496" s="340"/>
      <c r="O1496" s="310" t="str">
        <f t="shared" si="245"/>
        <v/>
      </c>
      <c r="P1496" s="52"/>
      <c r="Q1496" s="52"/>
      <c r="R1496" s="52"/>
      <c r="S1496" s="52"/>
      <c r="T1496" s="52"/>
      <c r="U1496" s="52"/>
      <c r="V1496" s="52"/>
      <c r="W1496" s="52"/>
      <c r="X1496" s="52"/>
      <c r="Y1496" s="52"/>
      <c r="Z1496" s="52"/>
      <c r="AA1496" s="52"/>
      <c r="AB1496" s="52"/>
      <c r="AC1496" s="52"/>
      <c r="AD1496" s="52"/>
      <c r="AG1496">
        <f t="shared" si="244"/>
        <v>0</v>
      </c>
      <c r="AH1496">
        <f t="shared" si="243"/>
        <v>0</v>
      </c>
    </row>
    <row r="1497" spans="1:34" ht="36" customHeight="1">
      <c r="A1497" s="84"/>
      <c r="B1497" s="40"/>
      <c r="C1497" s="495"/>
      <c r="D1497" s="356"/>
      <c r="E1497" s="319"/>
      <c r="F1497" s="357"/>
      <c r="G1497" s="525" t="s">
        <v>6038</v>
      </c>
      <c r="H1497" s="331"/>
      <c r="I1497" s="526" t="s">
        <v>6039</v>
      </c>
      <c r="J1497" s="339"/>
      <c r="K1497" s="339"/>
      <c r="L1497" s="339"/>
      <c r="M1497" s="339"/>
      <c r="N1497" s="340"/>
      <c r="O1497" s="310" t="str">
        <f t="shared" si="245"/>
        <v/>
      </c>
      <c r="P1497" s="52"/>
      <c r="Q1497" s="52"/>
      <c r="R1497" s="52"/>
      <c r="S1497" s="52"/>
      <c r="T1497" s="52"/>
      <c r="U1497" s="52"/>
      <c r="V1497" s="52"/>
      <c r="W1497" s="52"/>
      <c r="X1497" s="52"/>
      <c r="Y1497" s="52"/>
      <c r="Z1497" s="52"/>
      <c r="AA1497" s="52"/>
      <c r="AB1497" s="52"/>
      <c r="AC1497" s="52"/>
      <c r="AD1497" s="52"/>
      <c r="AG1497">
        <f t="shared" si="244"/>
        <v>0</v>
      </c>
      <c r="AH1497">
        <f t="shared" si="243"/>
        <v>0</v>
      </c>
    </row>
    <row r="1498" spans="1:34" ht="60" customHeight="1">
      <c r="A1498" s="84"/>
      <c r="B1498" s="40"/>
      <c r="C1498" s="495"/>
      <c r="D1498" s="356"/>
      <c r="E1498" s="319"/>
      <c r="F1498" s="357"/>
      <c r="G1498" s="525" t="s">
        <v>6040</v>
      </c>
      <c r="H1498" s="331"/>
      <c r="I1498" s="526" t="s">
        <v>6041</v>
      </c>
      <c r="J1498" s="339"/>
      <c r="K1498" s="339"/>
      <c r="L1498" s="339"/>
      <c r="M1498" s="339"/>
      <c r="N1498" s="340"/>
      <c r="O1498" s="310" t="str">
        <f t="shared" si="245"/>
        <v/>
      </c>
      <c r="P1498" s="52"/>
      <c r="Q1498" s="52"/>
      <c r="R1498" s="52"/>
      <c r="S1498" s="52"/>
      <c r="T1498" s="52"/>
      <c r="U1498" s="52"/>
      <c r="V1498" s="52"/>
      <c r="W1498" s="52"/>
      <c r="X1498" s="52"/>
      <c r="Y1498" s="52"/>
      <c r="Z1498" s="52"/>
      <c r="AA1498" s="52"/>
      <c r="AB1498" s="52"/>
      <c r="AC1498" s="52"/>
      <c r="AD1498" s="52"/>
      <c r="AG1498">
        <f t="shared" si="244"/>
        <v>0</v>
      </c>
      <c r="AH1498">
        <f t="shared" si="243"/>
        <v>0</v>
      </c>
    </row>
    <row r="1499" spans="1:34" ht="24" customHeight="1">
      <c r="A1499" s="84"/>
      <c r="B1499" s="40"/>
      <c r="C1499" s="495"/>
      <c r="D1499" s="356"/>
      <c r="E1499" s="319"/>
      <c r="F1499" s="357"/>
      <c r="G1499" s="525" t="s">
        <v>6042</v>
      </c>
      <c r="H1499" s="331"/>
      <c r="I1499" s="526" t="s">
        <v>6043</v>
      </c>
      <c r="J1499" s="339"/>
      <c r="K1499" s="339"/>
      <c r="L1499" s="339"/>
      <c r="M1499" s="339"/>
      <c r="N1499" s="340"/>
      <c r="O1499" s="310" t="str">
        <f t="shared" si="245"/>
        <v/>
      </c>
      <c r="P1499" s="52"/>
      <c r="Q1499" s="52"/>
      <c r="R1499" s="52"/>
      <c r="S1499" s="52"/>
      <c r="T1499" s="52"/>
      <c r="U1499" s="52"/>
      <c r="V1499" s="52"/>
      <c r="W1499" s="52"/>
      <c r="X1499" s="52"/>
      <c r="Y1499" s="52"/>
      <c r="Z1499" s="52"/>
      <c r="AA1499" s="52"/>
      <c r="AB1499" s="52"/>
      <c r="AC1499" s="52"/>
      <c r="AD1499" s="52"/>
      <c r="AG1499">
        <f t="shared" si="244"/>
        <v>0</v>
      </c>
      <c r="AH1499">
        <f t="shared" si="243"/>
        <v>0</v>
      </c>
    </row>
    <row r="1500" spans="1:34" ht="48" customHeight="1">
      <c r="A1500" s="84"/>
      <c r="B1500" s="40"/>
      <c r="C1500" s="495"/>
      <c r="D1500" s="356"/>
      <c r="E1500" s="319"/>
      <c r="F1500" s="357"/>
      <c r="G1500" s="525" t="s">
        <v>6044</v>
      </c>
      <c r="H1500" s="331"/>
      <c r="I1500" s="526" t="s">
        <v>6045</v>
      </c>
      <c r="J1500" s="339"/>
      <c r="K1500" s="339"/>
      <c r="L1500" s="339"/>
      <c r="M1500" s="339"/>
      <c r="N1500" s="340"/>
      <c r="O1500" s="310" t="str">
        <f t="shared" si="245"/>
        <v/>
      </c>
      <c r="P1500" s="52"/>
      <c r="Q1500" s="52"/>
      <c r="R1500" s="52"/>
      <c r="S1500" s="52"/>
      <c r="T1500" s="52"/>
      <c r="U1500" s="52"/>
      <c r="V1500" s="52"/>
      <c r="W1500" s="52"/>
      <c r="X1500" s="52"/>
      <c r="Y1500" s="52"/>
      <c r="Z1500" s="52"/>
      <c r="AA1500" s="52"/>
      <c r="AB1500" s="52"/>
      <c r="AC1500" s="52"/>
      <c r="AD1500" s="52"/>
      <c r="AG1500">
        <f t="shared" si="244"/>
        <v>0</v>
      </c>
      <c r="AH1500">
        <f t="shared" si="243"/>
        <v>0</v>
      </c>
    </row>
    <row r="1501" spans="1:34" ht="24" customHeight="1">
      <c r="A1501" s="84"/>
      <c r="B1501" s="40"/>
      <c r="C1501" s="495"/>
      <c r="D1501" s="356"/>
      <c r="E1501" s="319"/>
      <c r="F1501" s="357"/>
      <c r="G1501" s="525" t="s">
        <v>6046</v>
      </c>
      <c r="H1501" s="331"/>
      <c r="I1501" s="526" t="s">
        <v>6047</v>
      </c>
      <c r="J1501" s="339"/>
      <c r="K1501" s="339"/>
      <c r="L1501" s="339"/>
      <c r="M1501" s="339"/>
      <c r="N1501" s="340"/>
      <c r="O1501" s="310" t="str">
        <f t="shared" si="245"/>
        <v/>
      </c>
      <c r="P1501" s="52"/>
      <c r="Q1501" s="52"/>
      <c r="R1501" s="52"/>
      <c r="S1501" s="52"/>
      <c r="T1501" s="52"/>
      <c r="U1501" s="52"/>
      <c r="V1501" s="52"/>
      <c r="W1501" s="52"/>
      <c r="X1501" s="52"/>
      <c r="Y1501" s="52"/>
      <c r="Z1501" s="52"/>
      <c r="AA1501" s="52"/>
      <c r="AB1501" s="52"/>
      <c r="AC1501" s="52"/>
      <c r="AD1501" s="52"/>
      <c r="AG1501">
        <f t="shared" si="244"/>
        <v>0</v>
      </c>
      <c r="AH1501">
        <f t="shared" si="243"/>
        <v>0</v>
      </c>
    </row>
    <row r="1502" spans="1:34" ht="24" customHeight="1">
      <c r="A1502" s="84"/>
      <c r="B1502" s="40"/>
      <c r="C1502" s="495"/>
      <c r="D1502" s="356"/>
      <c r="E1502" s="319"/>
      <c r="F1502" s="357"/>
      <c r="G1502" s="525" t="s">
        <v>6048</v>
      </c>
      <c r="H1502" s="331"/>
      <c r="I1502" s="526" t="s">
        <v>6049</v>
      </c>
      <c r="J1502" s="339"/>
      <c r="K1502" s="339"/>
      <c r="L1502" s="339"/>
      <c r="M1502" s="339"/>
      <c r="N1502" s="340"/>
      <c r="O1502" s="310" t="str">
        <f t="shared" si="245"/>
        <v/>
      </c>
      <c r="P1502" s="52"/>
      <c r="Q1502" s="52"/>
      <c r="R1502" s="52"/>
      <c r="S1502" s="52"/>
      <c r="T1502" s="52"/>
      <c r="U1502" s="52"/>
      <c r="V1502" s="52"/>
      <c r="W1502" s="52"/>
      <c r="X1502" s="52"/>
      <c r="Y1502" s="52"/>
      <c r="Z1502" s="52"/>
      <c r="AA1502" s="52"/>
      <c r="AB1502" s="52"/>
      <c r="AC1502" s="52"/>
      <c r="AD1502" s="52"/>
      <c r="AG1502">
        <f t="shared" si="244"/>
        <v>0</v>
      </c>
      <c r="AH1502">
        <f t="shared" si="243"/>
        <v>0</v>
      </c>
    </row>
    <row r="1503" spans="1:34" ht="36" customHeight="1">
      <c r="A1503" s="84"/>
      <c r="B1503" s="40"/>
      <c r="C1503" s="495"/>
      <c r="D1503" s="356"/>
      <c r="E1503" s="319"/>
      <c r="F1503" s="357"/>
      <c r="G1503" s="525" t="s">
        <v>6050</v>
      </c>
      <c r="H1503" s="331"/>
      <c r="I1503" s="526" t="s">
        <v>6051</v>
      </c>
      <c r="J1503" s="339"/>
      <c r="K1503" s="339"/>
      <c r="L1503" s="339"/>
      <c r="M1503" s="339"/>
      <c r="N1503" s="340"/>
      <c r="O1503" s="310" t="str">
        <f t="shared" si="245"/>
        <v/>
      </c>
      <c r="P1503" s="52"/>
      <c r="Q1503" s="52"/>
      <c r="R1503" s="52"/>
      <c r="S1503" s="52"/>
      <c r="T1503" s="52"/>
      <c r="U1503" s="52"/>
      <c r="V1503" s="52"/>
      <c r="W1503" s="52"/>
      <c r="X1503" s="52"/>
      <c r="Y1503" s="52"/>
      <c r="Z1503" s="52"/>
      <c r="AA1503" s="52"/>
      <c r="AB1503" s="52"/>
      <c r="AC1503" s="52"/>
      <c r="AD1503" s="52"/>
      <c r="AG1503">
        <f t="shared" si="244"/>
        <v>0</v>
      </c>
      <c r="AH1503">
        <f t="shared" si="243"/>
        <v>0</v>
      </c>
    </row>
    <row r="1504" spans="1:34" ht="48" customHeight="1">
      <c r="A1504" s="84"/>
      <c r="B1504" s="40"/>
      <c r="C1504" s="495"/>
      <c r="D1504" s="356"/>
      <c r="E1504" s="319"/>
      <c r="F1504" s="357"/>
      <c r="G1504" s="525" t="s">
        <v>6052</v>
      </c>
      <c r="H1504" s="331"/>
      <c r="I1504" s="526" t="s">
        <v>6053</v>
      </c>
      <c r="J1504" s="339"/>
      <c r="K1504" s="339"/>
      <c r="L1504" s="339"/>
      <c r="M1504" s="339"/>
      <c r="N1504" s="340"/>
      <c r="O1504" s="310" t="str">
        <f t="shared" si="245"/>
        <v/>
      </c>
      <c r="P1504" s="52"/>
      <c r="Q1504" s="52"/>
      <c r="R1504" s="52"/>
      <c r="S1504" s="52"/>
      <c r="T1504" s="52"/>
      <c r="U1504" s="52"/>
      <c r="V1504" s="52"/>
      <c r="W1504" s="52"/>
      <c r="X1504" s="52"/>
      <c r="Y1504" s="52"/>
      <c r="Z1504" s="52"/>
      <c r="AA1504" s="52"/>
      <c r="AB1504" s="52"/>
      <c r="AC1504" s="52"/>
      <c r="AD1504" s="52"/>
      <c r="AG1504">
        <f t="shared" si="244"/>
        <v>0</v>
      </c>
      <c r="AH1504">
        <f t="shared" si="243"/>
        <v>0</v>
      </c>
    </row>
    <row r="1505" spans="1:34" ht="24" customHeight="1">
      <c r="A1505" s="84"/>
      <c r="B1505" s="40"/>
      <c r="C1505" s="495"/>
      <c r="D1505" s="356"/>
      <c r="E1505" s="319"/>
      <c r="F1505" s="357"/>
      <c r="G1505" s="525" t="s">
        <v>6054</v>
      </c>
      <c r="H1505" s="331"/>
      <c r="I1505" s="526" t="s">
        <v>6055</v>
      </c>
      <c r="J1505" s="339"/>
      <c r="K1505" s="339"/>
      <c r="L1505" s="339"/>
      <c r="M1505" s="339"/>
      <c r="N1505" s="340"/>
      <c r="O1505" s="310" t="str">
        <f t="shared" si="245"/>
        <v/>
      </c>
      <c r="P1505" s="52"/>
      <c r="Q1505" s="52"/>
      <c r="R1505" s="52"/>
      <c r="S1505" s="52"/>
      <c r="T1505" s="52"/>
      <c r="U1505" s="52"/>
      <c r="V1505" s="52"/>
      <c r="W1505" s="52"/>
      <c r="X1505" s="52"/>
      <c r="Y1505" s="52"/>
      <c r="Z1505" s="52"/>
      <c r="AA1505" s="52"/>
      <c r="AB1505" s="52"/>
      <c r="AC1505" s="52"/>
      <c r="AD1505" s="52"/>
      <c r="AG1505">
        <f t="shared" si="244"/>
        <v>0</v>
      </c>
      <c r="AH1505">
        <f t="shared" si="243"/>
        <v>0</v>
      </c>
    </row>
    <row r="1506" spans="1:34" ht="36" customHeight="1">
      <c r="A1506" s="84"/>
      <c r="B1506" s="40"/>
      <c r="C1506" s="495"/>
      <c r="D1506" s="356"/>
      <c r="E1506" s="319"/>
      <c r="F1506" s="357"/>
      <c r="G1506" s="525" t="s">
        <v>6056</v>
      </c>
      <c r="H1506" s="331"/>
      <c r="I1506" s="526" t="s">
        <v>6057</v>
      </c>
      <c r="J1506" s="339"/>
      <c r="K1506" s="339"/>
      <c r="L1506" s="339"/>
      <c r="M1506" s="339"/>
      <c r="N1506" s="340"/>
      <c r="O1506" s="310" t="str">
        <f t="shared" si="245"/>
        <v/>
      </c>
      <c r="P1506" s="52"/>
      <c r="Q1506" s="52"/>
      <c r="R1506" s="52"/>
      <c r="S1506" s="52"/>
      <c r="T1506" s="52"/>
      <c r="U1506" s="52"/>
      <c r="V1506" s="52"/>
      <c r="W1506" s="52"/>
      <c r="X1506" s="52"/>
      <c r="Y1506" s="52"/>
      <c r="Z1506" s="52"/>
      <c r="AA1506" s="52"/>
      <c r="AB1506" s="52"/>
      <c r="AC1506" s="52"/>
      <c r="AD1506" s="52"/>
      <c r="AG1506">
        <f t="shared" si="244"/>
        <v>0</v>
      </c>
      <c r="AH1506">
        <f t="shared" si="243"/>
        <v>0</v>
      </c>
    </row>
    <row r="1507" spans="1:34" ht="24" customHeight="1">
      <c r="A1507" s="84"/>
      <c r="B1507" s="40"/>
      <c r="C1507" s="495"/>
      <c r="D1507" s="356"/>
      <c r="E1507" s="319"/>
      <c r="F1507" s="357"/>
      <c r="G1507" s="525" t="s">
        <v>6058</v>
      </c>
      <c r="H1507" s="331"/>
      <c r="I1507" s="526" t="s">
        <v>6059</v>
      </c>
      <c r="J1507" s="339"/>
      <c r="K1507" s="339"/>
      <c r="L1507" s="339"/>
      <c r="M1507" s="339"/>
      <c r="N1507" s="340"/>
      <c r="O1507" s="310" t="str">
        <f t="shared" si="245"/>
        <v/>
      </c>
      <c r="P1507" s="52"/>
      <c r="Q1507" s="52"/>
      <c r="R1507" s="52"/>
      <c r="S1507" s="52"/>
      <c r="T1507" s="52"/>
      <c r="U1507" s="52"/>
      <c r="V1507" s="52"/>
      <c r="W1507" s="52"/>
      <c r="X1507" s="52"/>
      <c r="Y1507" s="52"/>
      <c r="Z1507" s="52"/>
      <c r="AA1507" s="52"/>
      <c r="AB1507" s="52"/>
      <c r="AC1507" s="52"/>
      <c r="AD1507" s="52"/>
      <c r="AG1507">
        <f t="shared" si="244"/>
        <v>0</v>
      </c>
      <c r="AH1507">
        <f t="shared" ref="AH1507:AH1517" si="250">IF(COUNTIF(O1507:AD1507,"NS"),1,0)</f>
        <v>0</v>
      </c>
    </row>
    <row r="1508" spans="1:34" ht="60" customHeight="1">
      <c r="A1508" s="84"/>
      <c r="B1508" s="40"/>
      <c r="C1508" s="495"/>
      <c r="D1508" s="356"/>
      <c r="E1508" s="319"/>
      <c r="F1508" s="357"/>
      <c r="G1508" s="525" t="s">
        <v>6060</v>
      </c>
      <c r="H1508" s="331"/>
      <c r="I1508" s="526" t="s">
        <v>6061</v>
      </c>
      <c r="J1508" s="339"/>
      <c r="K1508" s="339"/>
      <c r="L1508" s="339"/>
      <c r="M1508" s="339"/>
      <c r="N1508" s="340"/>
      <c r="O1508" s="310" t="str">
        <f t="shared" si="245"/>
        <v/>
      </c>
      <c r="P1508" s="52"/>
      <c r="Q1508" s="52"/>
      <c r="R1508" s="52"/>
      <c r="S1508" s="52"/>
      <c r="T1508" s="52"/>
      <c r="U1508" s="52"/>
      <c r="V1508" s="52"/>
      <c r="W1508" s="52"/>
      <c r="X1508" s="52"/>
      <c r="Y1508" s="52"/>
      <c r="Z1508" s="52"/>
      <c r="AA1508" s="52"/>
      <c r="AB1508" s="52"/>
      <c r="AC1508" s="52"/>
      <c r="AD1508" s="52"/>
      <c r="AG1508">
        <f t="shared" ref="AG1508:AG1517" si="251">IF(AND($C$1177=0,COUNTA(P1508:AD1508)=0),0,IF(AND($C$1177&gt;0,COUNTA(P1508:AD1508)=15),0,1))</f>
        <v>0</v>
      </c>
      <c r="AH1508">
        <f t="shared" si="250"/>
        <v>0</v>
      </c>
    </row>
    <row r="1509" spans="1:34" ht="48" customHeight="1">
      <c r="A1509" s="84"/>
      <c r="B1509" s="40"/>
      <c r="C1509" s="448"/>
      <c r="D1509" s="358"/>
      <c r="E1509" s="327"/>
      <c r="F1509" s="359"/>
      <c r="G1509" s="525" t="s">
        <v>6062</v>
      </c>
      <c r="H1509" s="331"/>
      <c r="I1509" s="526" t="s">
        <v>6063</v>
      </c>
      <c r="J1509" s="339"/>
      <c r="K1509" s="339"/>
      <c r="L1509" s="339"/>
      <c r="M1509" s="339"/>
      <c r="N1509" s="340"/>
      <c r="O1509" s="310" t="str">
        <f t="shared" ref="O1509:O1517" si="252">IF(Y1300="","",Y1300)</f>
        <v/>
      </c>
      <c r="P1509" s="52"/>
      <c r="Q1509" s="52"/>
      <c r="R1509" s="52"/>
      <c r="S1509" s="52"/>
      <c r="T1509" s="52"/>
      <c r="U1509" s="52"/>
      <c r="V1509" s="52"/>
      <c r="W1509" s="52"/>
      <c r="X1509" s="52"/>
      <c r="Y1509" s="52"/>
      <c r="Z1509" s="52"/>
      <c r="AA1509" s="52"/>
      <c r="AB1509" s="52"/>
      <c r="AC1509" s="52"/>
      <c r="AD1509" s="52"/>
      <c r="AG1509">
        <f t="shared" si="251"/>
        <v>0</v>
      </c>
      <c r="AH1509">
        <f t="shared" si="250"/>
        <v>0</v>
      </c>
    </row>
    <row r="1510" spans="1:34" ht="24" customHeight="1">
      <c r="A1510" s="84"/>
      <c r="B1510" s="40"/>
      <c r="C1510" s="334" t="s">
        <v>6064</v>
      </c>
      <c r="D1510" s="334" t="s">
        <v>6065</v>
      </c>
      <c r="E1510" s="339"/>
      <c r="F1510" s="340"/>
      <c r="G1510" s="525" t="s">
        <v>6066</v>
      </c>
      <c r="H1510" s="331"/>
      <c r="I1510" s="526" t="s">
        <v>6067</v>
      </c>
      <c r="J1510" s="339"/>
      <c r="K1510" s="339"/>
      <c r="L1510" s="339"/>
      <c r="M1510" s="339"/>
      <c r="N1510" s="340"/>
      <c r="O1510" s="310" t="str">
        <f t="shared" si="252"/>
        <v/>
      </c>
      <c r="P1510" s="52"/>
      <c r="Q1510" s="52"/>
      <c r="R1510" s="52"/>
      <c r="S1510" s="52"/>
      <c r="T1510" s="52"/>
      <c r="U1510" s="52"/>
      <c r="V1510" s="52"/>
      <c r="W1510" s="52"/>
      <c r="X1510" s="52"/>
      <c r="Y1510" s="52"/>
      <c r="Z1510" s="52"/>
      <c r="AA1510" s="52"/>
      <c r="AB1510" s="52"/>
      <c r="AC1510" s="52"/>
      <c r="AD1510" s="52"/>
      <c r="AG1510">
        <f t="shared" si="251"/>
        <v>0</v>
      </c>
      <c r="AH1510">
        <f t="shared" si="250"/>
        <v>0</v>
      </c>
    </row>
    <row r="1511" spans="1:34" ht="48" customHeight="1">
      <c r="A1511" s="84"/>
      <c r="B1511" s="40"/>
      <c r="C1511" s="495"/>
      <c r="D1511" s="356"/>
      <c r="E1511" s="319"/>
      <c r="F1511" s="357"/>
      <c r="G1511" s="525" t="s">
        <v>6068</v>
      </c>
      <c r="H1511" s="331"/>
      <c r="I1511" s="526" t="s">
        <v>6069</v>
      </c>
      <c r="J1511" s="339"/>
      <c r="K1511" s="339"/>
      <c r="L1511" s="339"/>
      <c r="M1511" s="339"/>
      <c r="N1511" s="340"/>
      <c r="O1511" s="310" t="str">
        <f t="shared" si="252"/>
        <v/>
      </c>
      <c r="P1511" s="52"/>
      <c r="Q1511" s="52"/>
      <c r="R1511" s="52"/>
      <c r="S1511" s="52"/>
      <c r="T1511" s="52"/>
      <c r="U1511" s="52"/>
      <c r="V1511" s="52"/>
      <c r="W1511" s="52"/>
      <c r="X1511" s="52"/>
      <c r="Y1511" s="52"/>
      <c r="Z1511" s="52"/>
      <c r="AA1511" s="52"/>
      <c r="AB1511" s="52"/>
      <c r="AC1511" s="52"/>
      <c r="AD1511" s="52"/>
      <c r="AG1511">
        <f t="shared" si="251"/>
        <v>0</v>
      </c>
      <c r="AH1511">
        <f t="shared" si="250"/>
        <v>0</v>
      </c>
    </row>
    <row r="1512" spans="1:34" ht="36" customHeight="1">
      <c r="A1512" s="84"/>
      <c r="B1512" s="40"/>
      <c r="C1512" s="495"/>
      <c r="D1512" s="356"/>
      <c r="E1512" s="319"/>
      <c r="F1512" s="357"/>
      <c r="G1512" s="525" t="s">
        <v>6070</v>
      </c>
      <c r="H1512" s="331"/>
      <c r="I1512" s="526" t="s">
        <v>6071</v>
      </c>
      <c r="J1512" s="339"/>
      <c r="K1512" s="339"/>
      <c r="L1512" s="339"/>
      <c r="M1512" s="339"/>
      <c r="N1512" s="340"/>
      <c r="O1512" s="310" t="str">
        <f t="shared" si="252"/>
        <v/>
      </c>
      <c r="P1512" s="52"/>
      <c r="Q1512" s="52"/>
      <c r="R1512" s="52"/>
      <c r="S1512" s="52"/>
      <c r="T1512" s="52"/>
      <c r="U1512" s="52"/>
      <c r="V1512" s="52"/>
      <c r="W1512" s="52"/>
      <c r="X1512" s="52"/>
      <c r="Y1512" s="52"/>
      <c r="Z1512" s="52"/>
      <c r="AA1512" s="52"/>
      <c r="AB1512" s="52"/>
      <c r="AC1512" s="52"/>
      <c r="AD1512" s="52"/>
      <c r="AG1512">
        <f t="shared" si="251"/>
        <v>0</v>
      </c>
      <c r="AH1512">
        <f t="shared" si="250"/>
        <v>0</v>
      </c>
    </row>
    <row r="1513" spans="1:34" ht="24" customHeight="1">
      <c r="A1513" s="84"/>
      <c r="B1513" s="40"/>
      <c r="C1513" s="495"/>
      <c r="D1513" s="356"/>
      <c r="E1513" s="319"/>
      <c r="F1513" s="357"/>
      <c r="G1513" s="525" t="s">
        <v>6072</v>
      </c>
      <c r="H1513" s="331"/>
      <c r="I1513" s="526" t="s">
        <v>6073</v>
      </c>
      <c r="J1513" s="339"/>
      <c r="K1513" s="339"/>
      <c r="L1513" s="339"/>
      <c r="M1513" s="339"/>
      <c r="N1513" s="340"/>
      <c r="O1513" s="310" t="str">
        <f t="shared" si="252"/>
        <v/>
      </c>
      <c r="P1513" s="52"/>
      <c r="Q1513" s="52"/>
      <c r="R1513" s="52"/>
      <c r="S1513" s="52"/>
      <c r="T1513" s="52"/>
      <c r="U1513" s="52"/>
      <c r="V1513" s="52"/>
      <c r="W1513" s="52"/>
      <c r="X1513" s="52"/>
      <c r="Y1513" s="52"/>
      <c r="Z1513" s="52"/>
      <c r="AA1513" s="52"/>
      <c r="AB1513" s="52"/>
      <c r="AC1513" s="52"/>
      <c r="AD1513" s="52"/>
      <c r="AG1513">
        <f t="shared" si="251"/>
        <v>0</v>
      </c>
      <c r="AH1513">
        <f t="shared" si="250"/>
        <v>0</v>
      </c>
    </row>
    <row r="1514" spans="1:34" ht="24" customHeight="1">
      <c r="A1514" s="84"/>
      <c r="B1514" s="40"/>
      <c r="C1514" s="495"/>
      <c r="D1514" s="356"/>
      <c r="E1514" s="319"/>
      <c r="F1514" s="357"/>
      <c r="G1514" s="525" t="s">
        <v>6074</v>
      </c>
      <c r="H1514" s="331"/>
      <c r="I1514" s="526" t="s">
        <v>6075</v>
      </c>
      <c r="J1514" s="339"/>
      <c r="K1514" s="339"/>
      <c r="L1514" s="339"/>
      <c r="M1514" s="339"/>
      <c r="N1514" s="340"/>
      <c r="O1514" s="310" t="str">
        <f t="shared" si="252"/>
        <v/>
      </c>
      <c r="P1514" s="52"/>
      <c r="Q1514" s="52"/>
      <c r="R1514" s="52"/>
      <c r="S1514" s="52"/>
      <c r="T1514" s="52"/>
      <c r="U1514" s="52"/>
      <c r="V1514" s="52"/>
      <c r="W1514" s="52"/>
      <c r="X1514" s="52"/>
      <c r="Y1514" s="52"/>
      <c r="Z1514" s="52"/>
      <c r="AA1514" s="52"/>
      <c r="AB1514" s="52"/>
      <c r="AC1514" s="52"/>
      <c r="AD1514" s="52"/>
      <c r="AG1514">
        <f t="shared" si="251"/>
        <v>0</v>
      </c>
      <c r="AH1514">
        <f t="shared" si="250"/>
        <v>0</v>
      </c>
    </row>
    <row r="1515" spans="1:34" ht="48" customHeight="1">
      <c r="A1515" s="84"/>
      <c r="B1515" s="40"/>
      <c r="C1515" s="448"/>
      <c r="D1515" s="358"/>
      <c r="E1515" s="327"/>
      <c r="F1515" s="359"/>
      <c r="G1515" s="525" t="s">
        <v>6076</v>
      </c>
      <c r="H1515" s="331"/>
      <c r="I1515" s="526" t="s">
        <v>6077</v>
      </c>
      <c r="J1515" s="339"/>
      <c r="K1515" s="339"/>
      <c r="L1515" s="339"/>
      <c r="M1515" s="339"/>
      <c r="N1515" s="340"/>
      <c r="O1515" s="310" t="str">
        <f t="shared" si="252"/>
        <v/>
      </c>
      <c r="P1515" s="52"/>
      <c r="Q1515" s="52"/>
      <c r="R1515" s="52"/>
      <c r="S1515" s="52"/>
      <c r="T1515" s="52"/>
      <c r="U1515" s="52"/>
      <c r="V1515" s="52"/>
      <c r="W1515" s="52"/>
      <c r="X1515" s="52"/>
      <c r="Y1515" s="52"/>
      <c r="Z1515" s="52"/>
      <c r="AA1515" s="52"/>
      <c r="AB1515" s="52"/>
      <c r="AC1515" s="52"/>
      <c r="AD1515" s="52"/>
      <c r="AG1515">
        <f t="shared" si="251"/>
        <v>0</v>
      </c>
      <c r="AH1515">
        <f t="shared" si="250"/>
        <v>0</v>
      </c>
    </row>
    <row r="1516" spans="1:34" ht="24" customHeight="1">
      <c r="A1516" s="84"/>
      <c r="B1516" s="40"/>
      <c r="C1516" s="61" t="s">
        <v>6078</v>
      </c>
      <c r="D1516" s="536" t="s">
        <v>5838</v>
      </c>
      <c r="E1516" s="498"/>
      <c r="F1516" s="499"/>
      <c r="G1516" s="525" t="s">
        <v>6079</v>
      </c>
      <c r="H1516" s="331"/>
      <c r="I1516" s="526" t="s">
        <v>6080</v>
      </c>
      <c r="J1516" s="339"/>
      <c r="K1516" s="339"/>
      <c r="L1516" s="339"/>
      <c r="M1516" s="339"/>
      <c r="N1516" s="340"/>
      <c r="O1516" s="310" t="str">
        <f t="shared" si="252"/>
        <v/>
      </c>
      <c r="P1516" s="52"/>
      <c r="Q1516" s="52"/>
      <c r="R1516" s="52"/>
      <c r="S1516" s="52"/>
      <c r="T1516" s="52"/>
      <c r="U1516" s="52"/>
      <c r="V1516" s="52"/>
      <c r="W1516" s="52"/>
      <c r="X1516" s="52"/>
      <c r="Y1516" s="52"/>
      <c r="Z1516" s="52"/>
      <c r="AA1516" s="52"/>
      <c r="AB1516" s="52"/>
      <c r="AC1516" s="52"/>
      <c r="AD1516" s="52"/>
      <c r="AG1516">
        <f t="shared" si="251"/>
        <v>0</v>
      </c>
      <c r="AH1516">
        <f t="shared" si="250"/>
        <v>0</v>
      </c>
    </row>
    <row r="1517" spans="1:34" ht="15" customHeight="1">
      <c r="A1517" s="84"/>
      <c r="B1517" s="40"/>
      <c r="C1517" s="538" t="s">
        <v>6081</v>
      </c>
      <c r="D1517" s="329"/>
      <c r="E1517" s="329"/>
      <c r="F1517" s="329"/>
      <c r="G1517" s="329"/>
      <c r="H1517" s="331"/>
      <c r="I1517" s="547" t="s">
        <v>5355</v>
      </c>
      <c r="J1517" s="329"/>
      <c r="K1517" s="329"/>
      <c r="L1517" s="329"/>
      <c r="M1517" s="329"/>
      <c r="N1517" s="331"/>
      <c r="O1517" s="310" t="str">
        <f t="shared" si="252"/>
        <v/>
      </c>
      <c r="P1517" s="52"/>
      <c r="Q1517" s="52"/>
      <c r="R1517" s="52"/>
      <c r="S1517" s="52"/>
      <c r="T1517" s="52"/>
      <c r="U1517" s="52"/>
      <c r="V1517" s="52"/>
      <c r="W1517" s="52"/>
      <c r="X1517" s="52"/>
      <c r="Y1517" s="52"/>
      <c r="Z1517" s="52"/>
      <c r="AA1517" s="52"/>
      <c r="AB1517" s="52"/>
      <c r="AC1517" s="52"/>
      <c r="AD1517" s="52"/>
      <c r="AG1517">
        <f t="shared" si="251"/>
        <v>0</v>
      </c>
      <c r="AH1517">
        <f t="shared" si="250"/>
        <v>0</v>
      </c>
    </row>
    <row r="1518" spans="1:34" ht="15" customHeight="1">
      <c r="A1518" s="84"/>
      <c r="B1518" s="40"/>
      <c r="C1518" s="40"/>
      <c r="D1518" s="40"/>
      <c r="E1518" s="40"/>
      <c r="F1518" s="40"/>
      <c r="G1518" s="78"/>
      <c r="H1518" s="78"/>
      <c r="I1518" s="78"/>
      <c r="J1518" s="78"/>
      <c r="K1518" s="40"/>
      <c r="L1518" s="40"/>
      <c r="M1518" s="40"/>
      <c r="N1518" s="193" t="s">
        <v>5198</v>
      </c>
      <c r="O1518" s="67">
        <f t="shared" ref="O1518:AD1518" si="253">IF(AND(SUM(COUNTIF(O1443:O1445,"NS"),COUNTIF(O1454:O1471,"NS"),COUNTIF(O1477:O1517,"NS"))&gt;0,SUM(O1443:O1445,O1454:O1471,O1477:O1517)=0),"NS",SUM(O1443:O1445,O1454:O1471,O1477:O1517))</f>
        <v>0</v>
      </c>
      <c r="P1518" s="67">
        <f t="shared" si="253"/>
        <v>0</v>
      </c>
      <c r="Q1518" s="67">
        <f t="shared" si="253"/>
        <v>0</v>
      </c>
      <c r="R1518" s="67">
        <f t="shared" si="253"/>
        <v>0</v>
      </c>
      <c r="S1518" s="67">
        <f t="shared" si="253"/>
        <v>0</v>
      </c>
      <c r="T1518" s="67">
        <f t="shared" si="253"/>
        <v>0</v>
      </c>
      <c r="U1518" s="67">
        <f t="shared" si="253"/>
        <v>0</v>
      </c>
      <c r="V1518" s="67">
        <f t="shared" si="253"/>
        <v>0</v>
      </c>
      <c r="W1518" s="67">
        <f t="shared" si="253"/>
        <v>0</v>
      </c>
      <c r="X1518" s="67">
        <f t="shared" si="253"/>
        <v>0</v>
      </c>
      <c r="Y1518" s="67">
        <f t="shared" si="253"/>
        <v>0</v>
      </c>
      <c r="Z1518" s="67">
        <f t="shared" si="253"/>
        <v>0</v>
      </c>
      <c r="AA1518" s="67">
        <f t="shared" si="253"/>
        <v>0</v>
      </c>
      <c r="AB1518" s="67">
        <f t="shared" si="253"/>
        <v>0</v>
      </c>
      <c r="AC1518" s="67">
        <f t="shared" si="253"/>
        <v>0</v>
      </c>
      <c r="AD1518" s="67">
        <f t="shared" si="253"/>
        <v>0</v>
      </c>
      <c r="AG1518">
        <f>SUM(AG1443:AG1517)</f>
        <v>0</v>
      </c>
      <c r="AH1518" s="284">
        <f>SUM(AH1443:AH1517)</f>
        <v>0</v>
      </c>
    </row>
    <row r="1519" spans="1:34" ht="15" customHeight="1">
      <c r="A1519" s="84"/>
      <c r="B1519" s="40"/>
      <c r="C1519" s="40"/>
      <c r="D1519" s="40"/>
      <c r="E1519" s="40"/>
      <c r="F1519" s="40"/>
      <c r="G1519" s="40"/>
      <c r="H1519" s="40"/>
      <c r="I1519" s="40"/>
      <c r="J1519" s="40"/>
      <c r="K1519" s="40"/>
      <c r="L1519" s="40"/>
      <c r="M1519" s="40"/>
      <c r="N1519" s="40"/>
      <c r="O1519" s="40"/>
      <c r="P1519" s="40"/>
      <c r="Q1519" s="40"/>
      <c r="R1519" s="40"/>
      <c r="S1519" s="40"/>
      <c r="T1519" s="40"/>
      <c r="U1519" s="40"/>
      <c r="V1519" s="40"/>
      <c r="W1519" s="40"/>
      <c r="X1519" s="40"/>
      <c r="Y1519" s="40"/>
      <c r="Z1519" s="40"/>
      <c r="AA1519" s="40"/>
      <c r="AB1519" s="40"/>
      <c r="AC1519" s="40"/>
      <c r="AD1519" s="40"/>
    </row>
    <row r="1520" spans="1:34" ht="24" customHeight="1">
      <c r="A1520" s="84"/>
      <c r="B1520" s="9"/>
      <c r="C1520" s="416" t="s">
        <v>5098</v>
      </c>
      <c r="D1520" s="319"/>
      <c r="E1520" s="319"/>
      <c r="F1520" s="319"/>
      <c r="G1520" s="319"/>
      <c r="H1520" s="319"/>
      <c r="I1520" s="319"/>
      <c r="J1520" s="319"/>
      <c r="K1520" s="319"/>
      <c r="L1520" s="319"/>
      <c r="M1520" s="319"/>
      <c r="N1520" s="319"/>
      <c r="O1520" s="319"/>
      <c r="P1520" s="319"/>
      <c r="Q1520" s="319"/>
      <c r="R1520" s="319"/>
      <c r="S1520" s="319"/>
      <c r="T1520" s="319"/>
      <c r="U1520" s="319"/>
      <c r="V1520" s="319"/>
      <c r="W1520" s="319"/>
      <c r="X1520" s="319"/>
      <c r="Y1520" s="319"/>
      <c r="Z1520" s="319"/>
      <c r="AA1520" s="319"/>
      <c r="AB1520" s="319"/>
      <c r="AC1520" s="319"/>
      <c r="AD1520" s="319"/>
    </row>
    <row r="1521" spans="1:30" ht="60" customHeight="1">
      <c r="A1521" s="84"/>
      <c r="B1521" s="9"/>
      <c r="C1521" s="458"/>
      <c r="D1521" s="459"/>
      <c r="E1521" s="459"/>
      <c r="F1521" s="459"/>
      <c r="G1521" s="459"/>
      <c r="H1521" s="459"/>
      <c r="I1521" s="459"/>
      <c r="J1521" s="459"/>
      <c r="K1521" s="459"/>
      <c r="L1521" s="459"/>
      <c r="M1521" s="459"/>
      <c r="N1521" s="459"/>
      <c r="O1521" s="459"/>
      <c r="P1521" s="459"/>
      <c r="Q1521" s="459"/>
      <c r="R1521" s="459"/>
      <c r="S1521" s="459"/>
      <c r="T1521" s="459"/>
      <c r="U1521" s="459"/>
      <c r="V1521" s="459"/>
      <c r="W1521" s="459"/>
      <c r="X1521" s="459"/>
      <c r="Y1521" s="459"/>
      <c r="Z1521" s="459"/>
      <c r="AA1521" s="459"/>
      <c r="AB1521" s="459"/>
      <c r="AC1521" s="459"/>
      <c r="AD1521" s="460"/>
    </row>
    <row r="1522" spans="1:30" ht="15" customHeight="1">
      <c r="A1522" s="44"/>
      <c r="B1522" s="285" t="str">
        <f>IF(AG1518=0,"","Favor de ingresar toda la información requerida en la tabla y/o verifique que no tenga información en celdas sombreadas.")</f>
        <v/>
      </c>
      <c r="C1522" s="285"/>
      <c r="D1522" s="46"/>
      <c r="E1522" s="46"/>
      <c r="F1522" s="46"/>
      <c r="G1522" s="46"/>
      <c r="H1522" s="46"/>
      <c r="I1522" s="46"/>
      <c r="J1522" s="46"/>
      <c r="K1522" s="46"/>
      <c r="L1522" s="46"/>
      <c r="M1522" s="46"/>
      <c r="N1522" s="46"/>
      <c r="O1522" s="46"/>
      <c r="P1522" s="46"/>
      <c r="Q1522" s="46"/>
      <c r="R1522" s="46"/>
      <c r="S1522" s="46"/>
      <c r="T1522" s="46"/>
      <c r="U1522" s="46"/>
      <c r="V1522" s="46"/>
      <c r="W1522" s="46"/>
      <c r="X1522" s="46"/>
      <c r="Y1522" s="46"/>
      <c r="Z1522" s="46"/>
      <c r="AA1522" s="46"/>
      <c r="AB1522" s="46"/>
      <c r="AC1522" s="46"/>
      <c r="AD1522" s="46"/>
    </row>
    <row r="1523" spans="1:30" ht="15" customHeight="1">
      <c r="A1523" s="84"/>
      <c r="B1523" s="285" t="str">
        <f>IF(AND(AH1518&gt;0,C1521=""),"Alerta:Debido a que cuenta con registros NS, debe proporcionar una justificación en el area de comentarios al final de la pregunta.","")</f>
        <v/>
      </c>
      <c r="C1523" s="285"/>
      <c r="D1523" s="40"/>
      <c r="E1523" s="40"/>
      <c r="F1523" s="40"/>
      <c r="G1523" s="40"/>
      <c r="H1523" s="40"/>
      <c r="I1523" s="40"/>
      <c r="J1523" s="40"/>
      <c r="K1523" s="40"/>
      <c r="L1523" s="40"/>
      <c r="M1523" s="40"/>
      <c r="N1523" s="40"/>
      <c r="O1523" s="40"/>
      <c r="P1523" s="40"/>
      <c r="Q1523" s="40"/>
      <c r="R1523" s="40"/>
      <c r="S1523" s="40"/>
      <c r="T1523" s="40"/>
      <c r="U1523" s="40"/>
      <c r="V1523" s="40"/>
      <c r="W1523" s="40"/>
      <c r="X1523" s="40"/>
      <c r="Y1523" s="40"/>
      <c r="Z1523" s="40"/>
      <c r="AA1523" s="40"/>
      <c r="AB1523" s="40"/>
      <c r="AC1523" s="40"/>
      <c r="AD1523" s="40"/>
    </row>
    <row r="1524" spans="1:30" ht="15" customHeight="1">
      <c r="A1524" s="84"/>
      <c r="B1524" s="285" t="str">
        <f>IF(SUM(AY1446:AZ1486)=0,"","Error: Verificar sumas por desagregados.")</f>
        <v/>
      </c>
      <c r="C1524" s="285"/>
      <c r="D1524" s="40"/>
      <c r="E1524" s="40"/>
      <c r="F1524" s="40"/>
      <c r="G1524" s="40"/>
      <c r="H1524" s="40"/>
      <c r="I1524" s="40"/>
      <c r="J1524" s="40"/>
      <c r="K1524" s="40"/>
      <c r="L1524" s="40"/>
      <c r="M1524" s="40"/>
      <c r="N1524" s="40"/>
      <c r="O1524" s="40"/>
      <c r="P1524" s="40"/>
      <c r="Q1524" s="40"/>
      <c r="R1524" s="40"/>
      <c r="S1524" s="40"/>
      <c r="T1524" s="40"/>
      <c r="U1524" s="40"/>
      <c r="V1524" s="40"/>
      <c r="W1524" s="40"/>
      <c r="X1524" s="40"/>
      <c r="Y1524" s="40"/>
      <c r="Z1524" s="40"/>
      <c r="AA1524" s="40"/>
      <c r="AB1524" s="40"/>
      <c r="AC1524" s="40"/>
      <c r="AD1524" s="40"/>
    </row>
    <row r="1525" spans="1:30" ht="15" customHeight="1">
      <c r="A1525" s="84"/>
      <c r="B1525" s="285"/>
      <c r="C1525" s="285"/>
      <c r="D1525" s="40"/>
      <c r="E1525" s="40"/>
      <c r="F1525" s="40"/>
      <c r="G1525" s="40"/>
      <c r="H1525" s="40"/>
      <c r="I1525" s="40"/>
      <c r="J1525" s="40"/>
      <c r="K1525" s="40"/>
      <c r="L1525" s="40"/>
      <c r="M1525" s="40"/>
      <c r="N1525" s="40"/>
      <c r="O1525" s="40"/>
      <c r="P1525" s="40"/>
      <c r="Q1525" s="40"/>
      <c r="R1525" s="40"/>
      <c r="S1525" s="40"/>
      <c r="T1525" s="40"/>
      <c r="U1525" s="40"/>
      <c r="V1525" s="40"/>
      <c r="W1525" s="40"/>
      <c r="X1525" s="40"/>
      <c r="Y1525" s="40"/>
      <c r="Z1525" s="40"/>
      <c r="AA1525" s="40"/>
      <c r="AB1525" s="40"/>
      <c r="AC1525" s="40"/>
      <c r="AD1525" s="40"/>
    </row>
    <row r="1526" spans="1:30" ht="15" customHeight="1">
      <c r="A1526" s="84"/>
      <c r="B1526" s="285"/>
      <c r="C1526" s="285"/>
      <c r="D1526" s="40"/>
      <c r="E1526" s="40"/>
      <c r="F1526" s="40"/>
      <c r="G1526" s="40"/>
      <c r="H1526" s="40"/>
      <c r="I1526" s="40"/>
      <c r="J1526" s="40"/>
      <c r="K1526" s="40"/>
      <c r="L1526" s="40"/>
      <c r="M1526" s="40"/>
      <c r="N1526" s="40"/>
      <c r="O1526" s="40"/>
      <c r="P1526" s="40"/>
      <c r="Q1526" s="40"/>
      <c r="R1526" s="40"/>
      <c r="S1526" s="40"/>
      <c r="T1526" s="40"/>
      <c r="U1526" s="40"/>
      <c r="V1526" s="40"/>
      <c r="W1526" s="40"/>
      <c r="X1526" s="40"/>
      <c r="Y1526" s="40"/>
      <c r="Z1526" s="40"/>
      <c r="AA1526" s="40"/>
      <c r="AB1526" s="40"/>
      <c r="AC1526" s="40"/>
      <c r="AD1526" s="40"/>
    </row>
    <row r="1527" spans="1:30" ht="15" customHeight="1" thickBot="1">
      <c r="A1527" s="84"/>
      <c r="B1527" s="285"/>
      <c r="C1527" s="285"/>
      <c r="D1527" s="40"/>
      <c r="E1527" s="40"/>
      <c r="F1527" s="40"/>
      <c r="G1527" s="40"/>
      <c r="H1527" s="40"/>
      <c r="I1527" s="40"/>
      <c r="J1527" s="40"/>
      <c r="K1527" s="40"/>
      <c r="L1527" s="40"/>
      <c r="M1527" s="40"/>
      <c r="N1527" s="40"/>
      <c r="O1527" s="40"/>
      <c r="P1527" s="40"/>
      <c r="Q1527" s="40"/>
      <c r="R1527" s="40"/>
      <c r="S1527" s="40"/>
      <c r="T1527" s="40"/>
      <c r="U1527" s="40"/>
      <c r="V1527" s="40"/>
      <c r="W1527" s="40"/>
      <c r="X1527" s="40"/>
      <c r="Y1527" s="40"/>
      <c r="Z1527" s="40"/>
      <c r="AA1527" s="40"/>
      <c r="AB1527" s="40"/>
      <c r="AC1527" s="40"/>
      <c r="AD1527" s="40"/>
    </row>
    <row r="1528" spans="1:30" ht="15" customHeight="1" thickBot="1">
      <c r="A1528" s="202" t="s">
        <v>5063</v>
      </c>
      <c r="B1528" s="464" t="s">
        <v>6346</v>
      </c>
      <c r="C1528" s="336"/>
      <c r="D1528" s="336"/>
      <c r="E1528" s="336"/>
      <c r="F1528" s="336"/>
      <c r="G1528" s="336"/>
      <c r="H1528" s="336"/>
      <c r="I1528" s="336"/>
      <c r="J1528" s="336"/>
      <c r="K1528" s="336"/>
      <c r="L1528" s="336"/>
      <c r="M1528" s="336"/>
      <c r="N1528" s="336"/>
      <c r="O1528" s="336"/>
      <c r="P1528" s="336"/>
      <c r="Q1528" s="336"/>
      <c r="R1528" s="336"/>
      <c r="S1528" s="336"/>
      <c r="T1528" s="336"/>
      <c r="U1528" s="336"/>
      <c r="V1528" s="336"/>
      <c r="W1528" s="336"/>
      <c r="X1528" s="336"/>
      <c r="Y1528" s="336"/>
      <c r="Z1528" s="336"/>
      <c r="AA1528" s="336"/>
      <c r="AB1528" s="336"/>
      <c r="AC1528" s="336"/>
      <c r="AD1528" s="337"/>
    </row>
    <row r="1529" spans="1:30" ht="15" customHeight="1">
      <c r="A1529" s="202"/>
      <c r="B1529" s="529" t="s">
        <v>5267</v>
      </c>
      <c r="C1529" s="462"/>
      <c r="D1529" s="462"/>
      <c r="E1529" s="462"/>
      <c r="F1529" s="462"/>
      <c r="G1529" s="462"/>
      <c r="H1529" s="462"/>
      <c r="I1529" s="462"/>
      <c r="J1529" s="462"/>
      <c r="K1529" s="462"/>
      <c r="L1529" s="462"/>
      <c r="M1529" s="462"/>
      <c r="N1529" s="462"/>
      <c r="O1529" s="462"/>
      <c r="P1529" s="462"/>
      <c r="Q1529" s="462"/>
      <c r="R1529" s="462"/>
      <c r="S1529" s="462"/>
      <c r="T1529" s="462"/>
      <c r="U1529" s="462"/>
      <c r="V1529" s="462"/>
      <c r="W1529" s="462"/>
      <c r="X1529" s="462"/>
      <c r="Y1529" s="462"/>
      <c r="Z1529" s="462"/>
      <c r="AA1529" s="462"/>
      <c r="AB1529" s="462"/>
      <c r="AC1529" s="462"/>
      <c r="AD1529" s="511"/>
    </row>
    <row r="1530" spans="1:30" ht="24" customHeight="1">
      <c r="A1530" s="202"/>
      <c r="B1530" s="268"/>
      <c r="C1530" s="434" t="s">
        <v>6347</v>
      </c>
      <c r="D1530" s="327"/>
      <c r="E1530" s="327"/>
      <c r="F1530" s="327"/>
      <c r="G1530" s="327"/>
      <c r="H1530" s="327"/>
      <c r="I1530" s="327"/>
      <c r="J1530" s="327"/>
      <c r="K1530" s="327"/>
      <c r="L1530" s="327"/>
      <c r="M1530" s="327"/>
      <c r="N1530" s="327"/>
      <c r="O1530" s="327"/>
      <c r="P1530" s="327"/>
      <c r="Q1530" s="327"/>
      <c r="R1530" s="327"/>
      <c r="S1530" s="327"/>
      <c r="T1530" s="327"/>
      <c r="U1530" s="327"/>
      <c r="V1530" s="327"/>
      <c r="W1530" s="327"/>
      <c r="X1530" s="327"/>
      <c r="Y1530" s="327"/>
      <c r="Z1530" s="327"/>
      <c r="AA1530" s="327"/>
      <c r="AB1530" s="327"/>
      <c r="AC1530" s="327"/>
      <c r="AD1530" s="359"/>
    </row>
    <row r="1531" spans="1:30" ht="15" customHeight="1" thickBot="1">
      <c r="A1531" s="202"/>
      <c r="B1531" s="202"/>
      <c r="C1531" s="202"/>
      <c r="D1531" s="202"/>
      <c r="E1531" s="202"/>
      <c r="F1531" s="202"/>
      <c r="G1531" s="202"/>
      <c r="H1531" s="202"/>
      <c r="I1531" s="202"/>
      <c r="J1531" s="202"/>
      <c r="K1531" s="202"/>
      <c r="L1531" s="202"/>
      <c r="M1531" s="202"/>
      <c r="N1531" s="202"/>
      <c r="O1531" s="202"/>
      <c r="P1531" s="202"/>
      <c r="Q1531" s="202"/>
      <c r="R1531" s="202"/>
      <c r="S1531" s="202"/>
      <c r="T1531" s="202"/>
      <c r="U1531" s="202"/>
      <c r="V1531" s="202"/>
      <c r="W1531" s="202"/>
      <c r="X1531" s="202"/>
      <c r="Y1531" s="202"/>
      <c r="Z1531" s="202"/>
      <c r="AA1531" s="202"/>
      <c r="AB1531" s="202"/>
      <c r="AC1531" s="202"/>
      <c r="AD1531" s="202"/>
    </row>
    <row r="1532" spans="1:30" ht="15" customHeight="1" thickBot="1">
      <c r="A1532" s="202" t="s">
        <v>5063</v>
      </c>
      <c r="B1532" s="472" t="s">
        <v>6348</v>
      </c>
      <c r="C1532" s="336"/>
      <c r="D1532" s="336"/>
      <c r="E1532" s="336"/>
      <c r="F1532" s="336"/>
      <c r="G1532" s="336"/>
      <c r="H1532" s="336"/>
      <c r="I1532" s="336"/>
      <c r="J1532" s="336"/>
      <c r="K1532" s="336"/>
      <c r="L1532" s="336"/>
      <c r="M1532" s="336"/>
      <c r="N1532" s="336"/>
      <c r="O1532" s="336"/>
      <c r="P1532" s="336"/>
      <c r="Q1532" s="336"/>
      <c r="R1532" s="336"/>
      <c r="S1532" s="336"/>
      <c r="T1532" s="336"/>
      <c r="U1532" s="336"/>
      <c r="V1532" s="336"/>
      <c r="W1532" s="336"/>
      <c r="X1532" s="336"/>
      <c r="Y1532" s="336"/>
      <c r="Z1532" s="336"/>
      <c r="AA1532" s="336"/>
      <c r="AB1532" s="336"/>
      <c r="AC1532" s="336"/>
      <c r="AD1532" s="337"/>
    </row>
    <row r="1533" spans="1:30" ht="15" customHeight="1">
      <c r="A1533" s="84"/>
      <c r="B1533" s="40"/>
      <c r="C1533" s="40"/>
      <c r="D1533" s="40"/>
      <c r="E1533" s="40"/>
      <c r="F1533" s="40"/>
      <c r="G1533" s="40"/>
      <c r="H1533" s="40"/>
      <c r="I1533" s="40"/>
      <c r="J1533" s="40"/>
      <c r="K1533" s="40"/>
      <c r="L1533" s="40"/>
      <c r="M1533" s="40"/>
      <c r="N1533" s="40"/>
      <c r="O1533" s="40"/>
      <c r="P1533" s="40"/>
      <c r="Q1533" s="40"/>
      <c r="R1533" s="40"/>
      <c r="S1533" s="40"/>
      <c r="T1533" s="40"/>
      <c r="U1533" s="40"/>
      <c r="V1533" s="40"/>
      <c r="W1533" s="40"/>
      <c r="X1533" s="40"/>
      <c r="Y1533" s="40"/>
      <c r="Z1533" s="40"/>
      <c r="AA1533" s="40"/>
      <c r="AB1533" s="40"/>
      <c r="AC1533" s="40"/>
      <c r="AD1533" s="40"/>
    </row>
    <row r="1534" spans="1:30" ht="24" customHeight="1">
      <c r="A1534" s="44" t="s">
        <v>6349</v>
      </c>
      <c r="B1534" s="429" t="s">
        <v>6350</v>
      </c>
      <c r="C1534" s="319"/>
      <c r="D1534" s="319"/>
      <c r="E1534" s="319"/>
      <c r="F1534" s="319"/>
      <c r="G1534" s="319"/>
      <c r="H1534" s="319"/>
      <c r="I1534" s="319"/>
      <c r="J1534" s="319"/>
      <c r="K1534" s="319"/>
      <c r="L1534" s="319"/>
      <c r="M1534" s="319"/>
      <c r="N1534" s="319"/>
      <c r="O1534" s="319"/>
      <c r="P1534" s="319"/>
      <c r="Q1534" s="319"/>
      <c r="R1534" s="319"/>
      <c r="S1534" s="319"/>
      <c r="T1534" s="319"/>
      <c r="U1534" s="319"/>
      <c r="V1534" s="319"/>
      <c r="W1534" s="319"/>
      <c r="X1534" s="319"/>
      <c r="Y1534" s="319"/>
      <c r="Z1534" s="319"/>
      <c r="AA1534" s="319"/>
      <c r="AB1534" s="319"/>
      <c r="AC1534" s="319"/>
      <c r="AD1534" s="319"/>
    </row>
    <row r="1535" spans="1:30" ht="24" customHeight="1">
      <c r="A1535" s="44"/>
      <c r="B1535" s="60"/>
      <c r="C1535" s="428" t="s">
        <v>6318</v>
      </c>
      <c r="D1535" s="319"/>
      <c r="E1535" s="319"/>
      <c r="F1535" s="319"/>
      <c r="G1535" s="319"/>
      <c r="H1535" s="319"/>
      <c r="I1535" s="319"/>
      <c r="J1535" s="319"/>
      <c r="K1535" s="319"/>
      <c r="L1535" s="319"/>
      <c r="M1535" s="319"/>
      <c r="N1535" s="319"/>
      <c r="O1535" s="319"/>
      <c r="P1535" s="319"/>
      <c r="Q1535" s="319"/>
      <c r="R1535" s="319"/>
      <c r="S1535" s="319"/>
      <c r="T1535" s="319"/>
      <c r="U1535" s="319"/>
      <c r="V1535" s="319"/>
      <c r="W1535" s="319"/>
      <c r="X1535" s="319"/>
      <c r="Y1535" s="319"/>
      <c r="Z1535" s="319"/>
      <c r="AA1535" s="319"/>
      <c r="AB1535" s="319"/>
      <c r="AC1535" s="319"/>
      <c r="AD1535" s="319"/>
    </row>
    <row r="1536" spans="1:30" ht="24" customHeight="1">
      <c r="A1536" s="44"/>
      <c r="B1536" s="60"/>
      <c r="C1536" s="416" t="s">
        <v>6351</v>
      </c>
      <c r="D1536" s="319"/>
      <c r="E1536" s="319"/>
      <c r="F1536" s="319"/>
      <c r="G1536" s="319"/>
      <c r="H1536" s="319"/>
      <c r="I1536" s="319"/>
      <c r="J1536" s="319"/>
      <c r="K1536" s="319"/>
      <c r="L1536" s="319"/>
      <c r="M1536" s="319"/>
      <c r="N1536" s="319"/>
      <c r="O1536" s="319"/>
      <c r="P1536" s="319"/>
      <c r="Q1536" s="319"/>
      <c r="R1536" s="319"/>
      <c r="S1536" s="319"/>
      <c r="T1536" s="319"/>
      <c r="U1536" s="319"/>
      <c r="V1536" s="319"/>
      <c r="W1536" s="319"/>
      <c r="X1536" s="319"/>
      <c r="Y1536" s="319"/>
      <c r="Z1536" s="319"/>
      <c r="AA1536" s="319"/>
      <c r="AB1536" s="319"/>
      <c r="AC1536" s="319"/>
      <c r="AD1536" s="319"/>
    </row>
    <row r="1537" spans="1:47" ht="15" customHeight="1">
      <c r="A1537" s="44"/>
      <c r="B1537" s="60"/>
      <c r="C1537" s="60"/>
      <c r="D1537" s="60"/>
      <c r="E1537" s="60"/>
      <c r="F1537" s="60"/>
      <c r="G1537" s="60"/>
      <c r="H1537" s="60"/>
      <c r="I1537" s="60"/>
      <c r="J1537" s="60"/>
      <c r="K1537" s="60"/>
      <c r="L1537" s="60"/>
      <c r="M1537" s="60"/>
      <c r="N1537" s="60"/>
      <c r="O1537" s="60"/>
      <c r="P1537" s="60"/>
      <c r="Q1537" s="60"/>
      <c r="R1537" s="60"/>
      <c r="S1537" s="60"/>
      <c r="T1537" s="60"/>
      <c r="U1537" s="60"/>
      <c r="V1537" s="60"/>
      <c r="W1537" s="60"/>
      <c r="X1537" s="60"/>
      <c r="Y1537" s="60"/>
      <c r="Z1537" s="60"/>
      <c r="AA1537" s="60"/>
      <c r="AB1537" s="60"/>
      <c r="AC1537" s="60"/>
      <c r="AD1537" s="60"/>
    </row>
    <row r="1538" spans="1:47" ht="15" customHeight="1">
      <c r="A1538" s="44"/>
      <c r="B1538" s="9"/>
      <c r="C1538" s="334" t="s">
        <v>6352</v>
      </c>
      <c r="D1538" s="329"/>
      <c r="E1538" s="329"/>
      <c r="F1538" s="329"/>
      <c r="G1538" s="329"/>
      <c r="H1538" s="329"/>
      <c r="I1538" s="329"/>
      <c r="J1538" s="329"/>
      <c r="K1538" s="329"/>
      <c r="L1538" s="329"/>
      <c r="M1538" s="329"/>
      <c r="N1538" s="329"/>
      <c r="O1538" s="329"/>
      <c r="P1538" s="329"/>
      <c r="Q1538" s="329"/>
      <c r="R1538" s="329"/>
      <c r="S1538" s="329"/>
      <c r="T1538" s="329"/>
      <c r="U1538" s="329"/>
      <c r="V1538" s="329"/>
      <c r="W1538" s="329"/>
      <c r="X1538" s="329"/>
      <c r="Y1538" s="329"/>
      <c r="Z1538" s="329"/>
      <c r="AA1538" s="329"/>
      <c r="AB1538" s="329"/>
      <c r="AC1538" s="329"/>
      <c r="AD1538" s="331"/>
    </row>
    <row r="1539" spans="1:47" ht="15" customHeight="1">
      <c r="A1539" s="44"/>
      <c r="B1539" s="9"/>
      <c r="C1539" s="457" t="s">
        <v>5209</v>
      </c>
      <c r="D1539" s="480" t="s">
        <v>5300</v>
      </c>
      <c r="E1539" s="480" t="s">
        <v>5301</v>
      </c>
      <c r="F1539" s="480" t="s">
        <v>5355</v>
      </c>
      <c r="G1539" s="330" t="s">
        <v>5356</v>
      </c>
      <c r="H1539" s="329"/>
      <c r="I1539" s="329"/>
      <c r="J1539" s="329"/>
      <c r="K1539" s="329"/>
      <c r="L1539" s="329"/>
      <c r="M1539" s="329"/>
      <c r="N1539" s="331"/>
      <c r="O1539" s="330" t="s">
        <v>5357</v>
      </c>
      <c r="P1539" s="329"/>
      <c r="Q1539" s="329"/>
      <c r="R1539" s="329"/>
      <c r="S1539" s="329"/>
      <c r="T1539" s="329"/>
      <c r="U1539" s="329"/>
      <c r="V1539" s="331"/>
      <c r="W1539" s="330" t="s">
        <v>5355</v>
      </c>
      <c r="X1539" s="329"/>
      <c r="Y1539" s="329"/>
      <c r="Z1539" s="329"/>
      <c r="AA1539" s="329"/>
      <c r="AB1539" s="329"/>
      <c r="AC1539" s="329"/>
      <c r="AD1539" s="331"/>
    </row>
    <row r="1540" spans="1:47" ht="84" customHeight="1">
      <c r="A1540" s="44"/>
      <c r="B1540" s="9"/>
      <c r="C1540" s="448"/>
      <c r="D1540" s="448"/>
      <c r="E1540" s="448"/>
      <c r="F1540" s="448"/>
      <c r="G1540" s="457" t="s">
        <v>5304</v>
      </c>
      <c r="H1540" s="331"/>
      <c r="I1540" s="480" t="s">
        <v>5300</v>
      </c>
      <c r="J1540" s="331"/>
      <c r="K1540" s="480" t="s">
        <v>5301</v>
      </c>
      <c r="L1540" s="331"/>
      <c r="M1540" s="480" t="s">
        <v>5355</v>
      </c>
      <c r="N1540" s="331"/>
      <c r="O1540" s="457" t="s">
        <v>5304</v>
      </c>
      <c r="P1540" s="331"/>
      <c r="Q1540" s="480" t="s">
        <v>5300</v>
      </c>
      <c r="R1540" s="331"/>
      <c r="S1540" s="480" t="s">
        <v>5301</v>
      </c>
      <c r="T1540" s="331"/>
      <c r="U1540" s="480" t="s">
        <v>5355</v>
      </c>
      <c r="V1540" s="331"/>
      <c r="W1540" s="457" t="s">
        <v>5304</v>
      </c>
      <c r="X1540" s="331"/>
      <c r="Y1540" s="480" t="s">
        <v>5300</v>
      </c>
      <c r="Z1540" s="331"/>
      <c r="AA1540" s="480" t="s">
        <v>5301</v>
      </c>
      <c r="AB1540" s="331"/>
      <c r="AC1540" s="480" t="s">
        <v>5355</v>
      </c>
      <c r="AD1540" s="331"/>
      <c r="AG1540" t="s">
        <v>5084</v>
      </c>
      <c r="AH1540" t="s">
        <v>5183</v>
      </c>
      <c r="AI1540" t="s">
        <v>5183</v>
      </c>
      <c r="AJ1540" t="s">
        <v>5275</v>
      </c>
      <c r="AK1540" t="s">
        <v>5276</v>
      </c>
      <c r="AL1540" t="s">
        <v>5306</v>
      </c>
      <c r="AM1540" t="s">
        <v>5307</v>
      </c>
      <c r="AN1540" t="s">
        <v>5308</v>
      </c>
      <c r="AO1540" t="s">
        <v>5306</v>
      </c>
      <c r="AP1540" t="s">
        <v>5307</v>
      </c>
      <c r="AQ1540" t="s">
        <v>5308</v>
      </c>
      <c r="AR1540" t="s">
        <v>5306</v>
      </c>
      <c r="AS1540" t="s">
        <v>5307</v>
      </c>
      <c r="AT1540" t="s">
        <v>5308</v>
      </c>
      <c r="AU1540" t="s">
        <v>6279</v>
      </c>
    </row>
    <row r="1541" spans="1:47" ht="15" customHeight="1">
      <c r="A1541" s="44"/>
      <c r="B1541" s="9"/>
      <c r="C1541" s="52"/>
      <c r="D1541" s="52"/>
      <c r="E1541" s="52"/>
      <c r="F1541" s="52"/>
      <c r="G1541" s="355"/>
      <c r="H1541" s="331"/>
      <c r="I1541" s="355"/>
      <c r="J1541" s="331"/>
      <c r="K1541" s="355"/>
      <c r="L1541" s="331"/>
      <c r="M1541" s="355"/>
      <c r="N1541" s="331"/>
      <c r="O1541" s="355"/>
      <c r="P1541" s="331"/>
      <c r="Q1541" s="355"/>
      <c r="R1541" s="331"/>
      <c r="S1541" s="355"/>
      <c r="T1541" s="331"/>
      <c r="U1541" s="355"/>
      <c r="V1541" s="331"/>
      <c r="W1541" s="355"/>
      <c r="X1541" s="331"/>
      <c r="Y1541" s="355"/>
      <c r="Z1541" s="331"/>
      <c r="AA1541" s="355"/>
      <c r="AB1541" s="331"/>
      <c r="AC1541" s="355"/>
      <c r="AD1541" s="331"/>
      <c r="AG1541">
        <f>IF(AND(C1067=0,COUNTA(C1541:AD1541)=0),0,IF(AND(C1067&gt;0,COUNTA(C1541:AD1541)=16),0,1))</f>
        <v>0</v>
      </c>
      <c r="AH1541">
        <f>IF(COUNTIF(C1541:AD1541,"NS"),1,0)</f>
        <v>0</v>
      </c>
      <c r="AI1541">
        <f>COUNTIF(D1541:F1541,"NS")</f>
        <v>0</v>
      </c>
      <c r="AJ1541">
        <f>SUM(D1541:F1541)</f>
        <v>0</v>
      </c>
      <c r="AK1541">
        <f>IF(COUNTA(C1541:F1541)=0,0,IF(OR(AND(C1541=0,AI1541&gt;0),AND(C1541="ns",AJ1541&gt;0),AND(C1541="ns",AI1541=0,AJ1541=0)),1,IF(OR(AND(AI1541&gt;=2,C1541&gt;AJ1541),AND(C1541="ns",AJ1541=0,AI1541&gt;0),C1541=AJ1541),0,1)))</f>
        <v>0</v>
      </c>
      <c r="AL1541">
        <f>COUNTIF(I1541:N1541,"NS")</f>
        <v>0</v>
      </c>
      <c r="AM1541">
        <f>SUM(I1541:N1541)</f>
        <v>0</v>
      </c>
      <c r="AN1541">
        <f>IF(COUNTA(G1541:N1541)=0,0,IF(OR(AND(G1541=0,AL1541&gt;0),AND(G1541="ns",AM1541&gt;0),AND(G1541="ns",AL1541=0,AM1541=0)),1,IF(OR(AND(AL1541&gt;=2,G1541&gt;AM1541),AND(G1541="ns",AM1541=0,AL1541&gt;0),G1541=AM1541),0,1)))</f>
        <v>0</v>
      </c>
      <c r="AO1541">
        <f>COUNTIF(Q1541:V1541,"NS")</f>
        <v>0</v>
      </c>
      <c r="AP1541">
        <f>SUM(Q1541:V1541)</f>
        <v>0</v>
      </c>
      <c r="AQ1541">
        <f>IF(COUNTA(O1541:V1541)=0,0,IF(OR(AND(O1541=0,AO1541&gt;0),AND(O1541="ns",AP1541&gt;0),AND(O1541="ns",AO1541=0,AP1541=0)),1,IF(OR(AND(AO1541&gt;=2,O1541&gt;AP1541),AND(O1541="ns",AP1541=0,AO1541&gt;0),O1541=AP1541),0,1)))</f>
        <v>0</v>
      </c>
      <c r="AR1541">
        <f>COUNTIF(Y1541:AD1541,"NS")</f>
        <v>0</v>
      </c>
      <c r="AS1541">
        <f>SUM(Y1541:AD1541)</f>
        <v>0</v>
      </c>
      <c r="AT1541">
        <f>IF(COUNTA(W1541:AD1541)=0,0,IF(OR(AND(W1541=0,AR1541&gt;0),AND(W1541="ns",AS1541&gt;0),AND(W1541="ns",AR1541=0,AS1541=0)),1,IF(OR(AND(AR1541&gt;=2,W1541&gt;AS1541),AND(W1541="ns",AS1541=0,AR1541&gt;0),W1541=AS1541),0,1)))</f>
        <v>0</v>
      </c>
      <c r="AU1541">
        <f>IF(SUM(C1541)&gt;=SUM(C1067),0,1)</f>
        <v>0</v>
      </c>
    </row>
    <row r="1542" spans="1:47" ht="15" customHeight="1">
      <c r="A1542" s="44"/>
      <c r="B1542" s="9"/>
      <c r="C1542" s="9"/>
      <c r="D1542" s="9"/>
      <c r="E1542" s="9"/>
      <c r="F1542" s="9"/>
      <c r="G1542" s="9"/>
      <c r="H1542" s="9"/>
      <c r="I1542" s="9"/>
      <c r="J1542" s="9"/>
      <c r="K1542" s="9"/>
      <c r="L1542" s="9"/>
      <c r="M1542" s="9"/>
      <c r="N1542" s="9"/>
      <c r="O1542" s="9"/>
      <c r="P1542" s="9"/>
      <c r="Q1542" s="9"/>
      <c r="R1542" s="9"/>
      <c r="S1542" s="9"/>
      <c r="T1542" s="9"/>
      <c r="U1542" s="9"/>
      <c r="V1542" s="9"/>
      <c r="W1542" s="9"/>
      <c r="X1542" s="9"/>
      <c r="Y1542" s="9"/>
      <c r="Z1542" s="9"/>
      <c r="AA1542" s="9"/>
      <c r="AB1542" s="9"/>
      <c r="AC1542" s="9"/>
      <c r="AD1542" s="9"/>
      <c r="AH1542" s="284">
        <f>SUM(AH1541:AH1541)</f>
        <v>0</v>
      </c>
      <c r="AI1542">
        <f>SUM(AI1541:AI1541)</f>
        <v>0</v>
      </c>
      <c r="AK1542">
        <f>SUM(AK1541:AK1541)</f>
        <v>0</v>
      </c>
      <c r="AL1542">
        <f>SUM(AL1541:AL1541)</f>
        <v>0</v>
      </c>
      <c r="AN1542">
        <f>SUM(AN1541:AN1541)</f>
        <v>0</v>
      </c>
      <c r="AO1542">
        <f>SUM(AO1541:AO1541)</f>
        <v>0</v>
      </c>
      <c r="AQ1542">
        <f>SUM(AQ1541:AQ1541)</f>
        <v>0</v>
      </c>
      <c r="AR1542">
        <f>SUM(AR1541:AR1541)</f>
        <v>0</v>
      </c>
      <c r="AT1542">
        <f>SUM(AT1541:AT1541)</f>
        <v>0</v>
      </c>
    </row>
    <row r="1543" spans="1:47" ht="24" customHeight="1">
      <c r="A1543" s="84"/>
      <c r="B1543" s="9"/>
      <c r="C1543" s="416" t="s">
        <v>5098</v>
      </c>
      <c r="D1543" s="319"/>
      <c r="E1543" s="319"/>
      <c r="F1543" s="319"/>
      <c r="G1543" s="319"/>
      <c r="H1543" s="319"/>
      <c r="I1543" s="319"/>
      <c r="J1543" s="319"/>
      <c r="K1543" s="319"/>
      <c r="L1543" s="319"/>
      <c r="M1543" s="319"/>
      <c r="N1543" s="319"/>
      <c r="O1543" s="319"/>
      <c r="P1543" s="319"/>
      <c r="Q1543" s="319"/>
      <c r="R1543" s="319"/>
      <c r="S1543" s="319"/>
      <c r="T1543" s="319"/>
      <c r="U1543" s="319"/>
      <c r="V1543" s="319"/>
      <c r="W1543" s="319"/>
      <c r="X1543" s="319"/>
      <c r="Y1543" s="319"/>
      <c r="Z1543" s="319"/>
      <c r="AA1543" s="319"/>
      <c r="AB1543" s="319"/>
      <c r="AC1543" s="319"/>
      <c r="AD1543" s="319"/>
      <c r="AK1543" t="s">
        <v>5318</v>
      </c>
      <c r="AL1543">
        <f>SUM(AK1542,AN1542,AQ1542,AT1542)</f>
        <v>0</v>
      </c>
      <c r="AM1543" t="s">
        <v>5319</v>
      </c>
      <c r="AN1543">
        <f>SUM(AI1542,AL1542,AO1542,AR1542)</f>
        <v>0</v>
      </c>
    </row>
    <row r="1544" spans="1:47" ht="60" customHeight="1">
      <c r="A1544" s="84"/>
      <c r="B1544" s="9"/>
      <c r="C1544" s="458"/>
      <c r="D1544" s="459"/>
      <c r="E1544" s="459"/>
      <c r="F1544" s="459"/>
      <c r="G1544" s="459"/>
      <c r="H1544" s="459"/>
      <c r="I1544" s="459"/>
      <c r="J1544" s="459"/>
      <c r="K1544" s="459"/>
      <c r="L1544" s="459"/>
      <c r="M1544" s="459"/>
      <c r="N1544" s="459"/>
      <c r="O1544" s="459"/>
      <c r="P1544" s="459"/>
      <c r="Q1544" s="459"/>
      <c r="R1544" s="459"/>
      <c r="S1544" s="459"/>
      <c r="T1544" s="459"/>
      <c r="U1544" s="459"/>
      <c r="V1544" s="459"/>
      <c r="W1544" s="459"/>
      <c r="X1544" s="459"/>
      <c r="Y1544" s="459"/>
      <c r="Z1544" s="459"/>
      <c r="AA1544" s="459"/>
      <c r="AB1544" s="459"/>
      <c r="AC1544" s="459"/>
      <c r="AD1544" s="460"/>
      <c r="AK1544" t="s">
        <v>5320</v>
      </c>
      <c r="AL1544">
        <f>IF(AN1543&gt;0,IF(SUM(C1541)&gt;=SUM(G1541,O1541,W1541),0,1),IF(SUM(C1541)&lt;&gt;SUM(G1541,O1541,W1541),1,0))</f>
        <v>0</v>
      </c>
      <c r="AM1544" t="s">
        <v>5321</v>
      </c>
      <c r="AN1544">
        <f>IF(AN1543&gt;0,IF(SUM(D1541)&gt;=SUM(I1541,Q1541,Y1541),0,1),IF(SUM(D1541)&lt;&gt;SUM(I1541,Q1541,Y1541),1,0))</f>
        <v>0</v>
      </c>
      <c r="AO1544" t="s">
        <v>5322</v>
      </c>
      <c r="AP1544">
        <f>IF(AN1543&gt;0,IF(SUM(E1541)&gt;=SUM(K1541,S1541,AA1541),0,1),IF(SUM(E1541)&lt;&gt;SUM(K1541,S1541,AA1541),1,0))</f>
        <v>0</v>
      </c>
      <c r="AQ1544" t="s">
        <v>5323</v>
      </c>
      <c r="AR1544">
        <f>IF(AN1543&gt;0,IF(SUM(F1541)&gt;=SUM(M1541,U1541,AC1541),0,1),IF(SUM(F1541)&lt;&gt;SUM(M1541,U1541,AC1541),1,0))</f>
        <v>0</v>
      </c>
    </row>
    <row r="1545" spans="1:47" ht="15" customHeight="1">
      <c r="A1545" s="44"/>
      <c r="B1545" s="285" t="str">
        <f>IF(AG1541=0,"","Favor de ingresar toda la información requerida en la tabla y/o verifique que no tenga información en celdas sombreadas.")</f>
        <v/>
      </c>
      <c r="C1545" s="285"/>
      <c r="D1545" s="46"/>
      <c r="E1545" s="46"/>
      <c r="F1545" s="46"/>
      <c r="G1545" s="46"/>
      <c r="H1545" s="46"/>
      <c r="I1545" s="46"/>
      <c r="J1545" s="46"/>
      <c r="K1545" s="46"/>
      <c r="L1545" s="46"/>
      <c r="M1545" s="46"/>
      <c r="N1545" s="46"/>
      <c r="O1545" s="46"/>
      <c r="P1545" s="46"/>
      <c r="Q1545" s="46"/>
      <c r="R1545" s="46"/>
      <c r="S1545" s="46"/>
      <c r="T1545" s="46"/>
      <c r="U1545" s="46"/>
      <c r="V1545" s="46"/>
      <c r="W1545" s="46"/>
      <c r="X1545" s="46"/>
      <c r="Y1545" s="46"/>
      <c r="Z1545" s="46"/>
      <c r="AA1545" s="46"/>
      <c r="AB1545" s="46"/>
      <c r="AC1545" s="46"/>
      <c r="AD1545" s="46"/>
    </row>
    <row r="1546" spans="1:47" ht="15" customHeight="1">
      <c r="A1546" s="44"/>
      <c r="B1546" s="285" t="str">
        <f>IF(AND(AH1542&gt;0,C1544=""),"Alerta:Debido a que cuenta con registros NS, debe proporcionar una justificación en el area de comentarios al final de la pregunta.","")</f>
        <v/>
      </c>
      <c r="C1546" s="285"/>
      <c r="D1546" s="9"/>
      <c r="E1546" s="9"/>
      <c r="F1546" s="9"/>
      <c r="G1546" s="9"/>
      <c r="H1546" s="9"/>
      <c r="I1546" s="9"/>
      <c r="J1546" s="9"/>
      <c r="K1546" s="9"/>
      <c r="L1546" s="9"/>
      <c r="M1546" s="9"/>
      <c r="N1546" s="9"/>
      <c r="O1546" s="9"/>
      <c r="P1546" s="9"/>
      <c r="Q1546" s="9"/>
      <c r="R1546" s="9"/>
      <c r="S1546" s="9"/>
      <c r="T1546" s="9"/>
      <c r="U1546" s="9"/>
      <c r="V1546" s="9"/>
      <c r="W1546" s="9"/>
      <c r="X1546" s="9"/>
      <c r="Y1546" s="9"/>
      <c r="Z1546" s="9"/>
      <c r="AA1546" s="9"/>
      <c r="AB1546" s="9"/>
      <c r="AC1546" s="9"/>
      <c r="AD1546" s="9"/>
    </row>
    <row r="1547" spans="1:47" ht="15" customHeight="1">
      <c r="A1547" s="84"/>
      <c r="B1547" s="285" t="str">
        <f>IF(OR(AL1543&gt;0,AL1544&gt;0,AN1544&gt;0,AP1544&gt;0,AR1544&gt;0),"Favor de revisar la sumatoria y consistencia de totales y/o subtotales por filas (numéricos y NS)","")</f>
        <v/>
      </c>
      <c r="C1547" s="285"/>
      <c r="D1547" s="40"/>
      <c r="E1547" s="40"/>
      <c r="F1547" s="40"/>
      <c r="G1547" s="40"/>
      <c r="H1547" s="40"/>
      <c r="I1547" s="40"/>
      <c r="J1547" s="40"/>
      <c r="K1547" s="40"/>
      <c r="L1547" s="40"/>
      <c r="M1547" s="40"/>
      <c r="N1547" s="40"/>
      <c r="O1547" s="40"/>
      <c r="P1547" s="40"/>
      <c r="Q1547" s="40"/>
      <c r="R1547" s="40"/>
      <c r="S1547" s="40"/>
      <c r="T1547" s="40"/>
      <c r="U1547" s="40"/>
      <c r="V1547" s="40"/>
      <c r="W1547" s="40"/>
      <c r="X1547" s="40"/>
      <c r="Y1547" s="40"/>
      <c r="Z1547" s="40"/>
      <c r="AA1547" s="40"/>
      <c r="AB1547" s="40"/>
      <c r="AC1547" s="40"/>
      <c r="AD1547" s="40"/>
    </row>
    <row r="1548" spans="1:47" ht="15" customHeight="1">
      <c r="A1548" s="44"/>
      <c r="B1548" s="285" t="str">
        <f>IF(AU1541&gt;0,"La cantidad registrada debe ser igual o mayor a la cantidad reportada como respuesta en la pregunta 4.26.","")</f>
        <v/>
      </c>
      <c r="C1548" s="285"/>
      <c r="D1548" s="9"/>
      <c r="E1548" s="9"/>
      <c r="F1548" s="9"/>
      <c r="G1548" s="9"/>
      <c r="H1548" s="9"/>
      <c r="I1548" s="9"/>
      <c r="J1548" s="9"/>
      <c r="K1548" s="9"/>
      <c r="L1548" s="9"/>
      <c r="M1548" s="9"/>
      <c r="N1548" s="9"/>
      <c r="O1548" s="9"/>
      <c r="P1548" s="9"/>
      <c r="Q1548" s="9"/>
      <c r="R1548" s="9"/>
      <c r="S1548" s="9"/>
      <c r="T1548" s="9"/>
      <c r="U1548" s="9"/>
      <c r="V1548" s="9"/>
      <c r="W1548" s="9"/>
      <c r="X1548" s="9"/>
      <c r="Y1548" s="9"/>
      <c r="Z1548" s="9"/>
      <c r="AA1548" s="9"/>
      <c r="AB1548" s="9"/>
      <c r="AC1548" s="9"/>
      <c r="AD1548" s="9"/>
    </row>
    <row r="1549" spans="1:47" ht="15" customHeight="1">
      <c r="A1549" s="44"/>
      <c r="B1549" s="285"/>
      <c r="C1549" s="285"/>
      <c r="D1549" s="9"/>
      <c r="E1549" s="9"/>
      <c r="F1549" s="9"/>
      <c r="G1549" s="9"/>
      <c r="H1549" s="9"/>
      <c r="I1549" s="9"/>
      <c r="J1549" s="9"/>
      <c r="K1549" s="9"/>
      <c r="L1549" s="9"/>
      <c r="M1549" s="9"/>
      <c r="N1549" s="9"/>
      <c r="O1549" s="9"/>
      <c r="P1549" s="9"/>
      <c r="Q1549" s="9"/>
      <c r="R1549" s="9"/>
      <c r="S1549" s="9"/>
      <c r="T1549" s="9"/>
      <c r="U1549" s="9"/>
      <c r="V1549" s="9"/>
      <c r="W1549" s="9"/>
      <c r="X1549" s="9"/>
      <c r="Y1549" s="9"/>
      <c r="Z1549" s="9"/>
      <c r="AA1549" s="9"/>
      <c r="AB1549" s="9"/>
      <c r="AC1549" s="9"/>
      <c r="AD1549" s="9"/>
    </row>
    <row r="1550" spans="1:47" ht="15" customHeight="1">
      <c r="A1550" s="44"/>
      <c r="B1550" s="285"/>
      <c r="C1550" s="285"/>
      <c r="D1550" s="9"/>
      <c r="E1550" s="9"/>
      <c r="F1550" s="9"/>
      <c r="G1550" s="9"/>
      <c r="H1550" s="9"/>
      <c r="I1550" s="9"/>
      <c r="J1550" s="9"/>
      <c r="K1550" s="9"/>
      <c r="L1550" s="9"/>
      <c r="M1550" s="9"/>
      <c r="N1550" s="9"/>
      <c r="O1550" s="9"/>
      <c r="P1550" s="9"/>
      <c r="Q1550" s="9"/>
      <c r="R1550" s="9"/>
      <c r="S1550" s="9"/>
      <c r="T1550" s="9"/>
      <c r="U1550" s="9"/>
      <c r="V1550" s="9"/>
      <c r="W1550" s="9"/>
      <c r="X1550" s="9"/>
      <c r="Y1550" s="9"/>
      <c r="Z1550" s="9"/>
      <c r="AA1550" s="9"/>
      <c r="AB1550" s="9"/>
      <c r="AC1550" s="9"/>
      <c r="AD1550" s="9"/>
    </row>
    <row r="1551" spans="1:47" ht="24" customHeight="1">
      <c r="A1551" s="44" t="s">
        <v>6353</v>
      </c>
      <c r="B1551" s="429" t="s">
        <v>6354</v>
      </c>
      <c r="C1551" s="319"/>
      <c r="D1551" s="319"/>
      <c r="E1551" s="319"/>
      <c r="F1551" s="319"/>
      <c r="G1551" s="319"/>
      <c r="H1551" s="319"/>
      <c r="I1551" s="319"/>
      <c r="J1551" s="319"/>
      <c r="K1551" s="319"/>
      <c r="L1551" s="319"/>
      <c r="M1551" s="319"/>
      <c r="N1551" s="319"/>
      <c r="O1551" s="319"/>
      <c r="P1551" s="319"/>
      <c r="Q1551" s="319"/>
      <c r="R1551" s="319"/>
      <c r="S1551" s="319"/>
      <c r="T1551" s="319"/>
      <c r="U1551" s="319"/>
      <c r="V1551" s="319"/>
      <c r="W1551" s="319"/>
      <c r="X1551" s="319"/>
      <c r="Y1551" s="319"/>
      <c r="Z1551" s="319"/>
      <c r="AA1551" s="319"/>
      <c r="AB1551" s="319"/>
      <c r="AC1551" s="319"/>
      <c r="AD1551" s="319"/>
    </row>
    <row r="1552" spans="1:47" ht="24" customHeight="1">
      <c r="A1552" s="44"/>
      <c r="B1552" s="60"/>
      <c r="C1552" s="428" t="s">
        <v>6323</v>
      </c>
      <c r="D1552" s="319"/>
      <c r="E1552" s="319"/>
      <c r="F1552" s="319"/>
      <c r="G1552" s="319"/>
      <c r="H1552" s="319"/>
      <c r="I1552" s="319"/>
      <c r="J1552" s="319"/>
      <c r="K1552" s="319"/>
      <c r="L1552" s="319"/>
      <c r="M1552" s="319"/>
      <c r="N1552" s="319"/>
      <c r="O1552" s="319"/>
      <c r="P1552" s="319"/>
      <c r="Q1552" s="319"/>
      <c r="R1552" s="319"/>
      <c r="S1552" s="319"/>
      <c r="T1552" s="319"/>
      <c r="U1552" s="319"/>
      <c r="V1552" s="319"/>
      <c r="W1552" s="319"/>
      <c r="X1552" s="319"/>
      <c r="Y1552" s="319"/>
      <c r="Z1552" s="319"/>
      <c r="AA1552" s="319"/>
      <c r="AB1552" s="319"/>
      <c r="AC1552" s="319"/>
      <c r="AD1552" s="319"/>
    </row>
    <row r="1553" spans="1:48" ht="24" customHeight="1">
      <c r="A1553" s="44"/>
      <c r="B1553" s="60"/>
      <c r="C1553" s="416" t="s">
        <v>6355</v>
      </c>
      <c r="D1553" s="319"/>
      <c r="E1553" s="319"/>
      <c r="F1553" s="319"/>
      <c r="G1553" s="319"/>
      <c r="H1553" s="319"/>
      <c r="I1553" s="319"/>
      <c r="J1553" s="319"/>
      <c r="K1553" s="319"/>
      <c r="L1553" s="319"/>
      <c r="M1553" s="319"/>
      <c r="N1553" s="319"/>
      <c r="O1553" s="319"/>
      <c r="P1553" s="319"/>
      <c r="Q1553" s="319"/>
      <c r="R1553" s="319"/>
      <c r="S1553" s="319"/>
      <c r="T1553" s="319"/>
      <c r="U1553" s="319"/>
      <c r="V1553" s="319"/>
      <c r="W1553" s="319"/>
      <c r="X1553" s="319"/>
      <c r="Y1553" s="319"/>
      <c r="Z1553" s="319"/>
      <c r="AA1553" s="319"/>
      <c r="AB1553" s="319"/>
      <c r="AC1553" s="319"/>
      <c r="AD1553" s="319"/>
    </row>
    <row r="1554" spans="1:48" ht="24" customHeight="1">
      <c r="A1554" s="44"/>
      <c r="B1554" s="60"/>
      <c r="C1554" s="416" t="s">
        <v>6356</v>
      </c>
      <c r="D1554" s="319"/>
      <c r="E1554" s="319"/>
      <c r="F1554" s="319"/>
      <c r="G1554" s="319"/>
      <c r="H1554" s="319"/>
      <c r="I1554" s="319"/>
      <c r="J1554" s="319"/>
      <c r="K1554" s="319"/>
      <c r="L1554" s="319"/>
      <c r="M1554" s="319"/>
      <c r="N1554" s="319"/>
      <c r="O1554" s="319"/>
      <c r="P1554" s="319"/>
      <c r="Q1554" s="319"/>
      <c r="R1554" s="319"/>
      <c r="S1554" s="319"/>
      <c r="T1554" s="319"/>
      <c r="U1554" s="319"/>
      <c r="V1554" s="319"/>
      <c r="W1554" s="319"/>
      <c r="X1554" s="319"/>
      <c r="Y1554" s="319"/>
      <c r="Z1554" s="319"/>
      <c r="AA1554" s="319"/>
      <c r="AB1554" s="319"/>
      <c r="AC1554" s="319"/>
      <c r="AD1554" s="319"/>
    </row>
    <row r="1555" spans="1:48" ht="24" customHeight="1">
      <c r="A1555" s="44"/>
      <c r="B1555" s="9"/>
      <c r="C1555" s="428" t="s">
        <v>6357</v>
      </c>
      <c r="D1555" s="319"/>
      <c r="E1555" s="319"/>
      <c r="F1555" s="319"/>
      <c r="G1555" s="319"/>
      <c r="H1555" s="319"/>
      <c r="I1555" s="319"/>
      <c r="J1555" s="319"/>
      <c r="K1555" s="319"/>
      <c r="L1555" s="319"/>
      <c r="M1555" s="319"/>
      <c r="N1555" s="319"/>
      <c r="O1555" s="319"/>
      <c r="P1555" s="319"/>
      <c r="Q1555" s="319"/>
      <c r="R1555" s="319"/>
      <c r="S1555" s="319"/>
      <c r="T1555" s="319"/>
      <c r="U1555" s="319"/>
      <c r="V1555" s="319"/>
      <c r="W1555" s="319"/>
      <c r="X1555" s="319"/>
      <c r="Y1555" s="319"/>
      <c r="Z1555" s="319"/>
      <c r="AA1555" s="319"/>
      <c r="AB1555" s="319"/>
      <c r="AC1555" s="319"/>
      <c r="AD1555" s="319"/>
    </row>
    <row r="1556" spans="1:48" ht="15" customHeight="1">
      <c r="A1556" s="44"/>
      <c r="B1556" s="9"/>
      <c r="C1556" s="9"/>
      <c r="D1556" s="9"/>
      <c r="E1556" s="9"/>
      <c r="F1556" s="9"/>
      <c r="G1556" s="9"/>
      <c r="H1556" s="9"/>
      <c r="I1556" s="9"/>
      <c r="J1556" s="9"/>
      <c r="K1556" s="9"/>
      <c r="L1556" s="9"/>
      <c r="M1556" s="9"/>
      <c r="N1556" s="9"/>
      <c r="O1556" s="9"/>
      <c r="P1556" s="9"/>
      <c r="Q1556" s="9"/>
      <c r="R1556" s="9"/>
      <c r="S1556" s="9"/>
      <c r="T1556" s="9"/>
      <c r="U1556" s="9"/>
      <c r="V1556" s="9"/>
      <c r="W1556" s="9"/>
      <c r="X1556" s="9"/>
      <c r="Y1556" s="9"/>
      <c r="Z1556" s="9"/>
      <c r="AA1556" s="9"/>
      <c r="AB1556" s="9"/>
      <c r="AC1556" s="9"/>
      <c r="AD1556" s="9"/>
    </row>
    <row r="1557" spans="1:48" ht="24" customHeight="1">
      <c r="A1557" s="44"/>
      <c r="B1557" s="9"/>
      <c r="C1557" s="334" t="s">
        <v>5171</v>
      </c>
      <c r="D1557" s="339"/>
      <c r="E1557" s="339"/>
      <c r="F1557" s="339"/>
      <c r="G1557" s="339"/>
      <c r="H1557" s="339"/>
      <c r="I1557" s="339"/>
      <c r="J1557" s="339"/>
      <c r="K1557" s="339"/>
      <c r="L1557" s="339"/>
      <c r="M1557" s="339"/>
      <c r="N1557" s="340"/>
      <c r="O1557" s="334" t="s">
        <v>6352</v>
      </c>
      <c r="P1557" s="329"/>
      <c r="Q1557" s="329"/>
      <c r="R1557" s="329"/>
      <c r="S1557" s="329"/>
      <c r="T1557" s="329"/>
      <c r="U1557" s="329"/>
      <c r="V1557" s="329"/>
      <c r="W1557" s="329"/>
      <c r="X1557" s="329"/>
      <c r="Y1557" s="329"/>
      <c r="Z1557" s="329"/>
      <c r="AA1557" s="329"/>
      <c r="AB1557" s="329"/>
      <c r="AC1557" s="329"/>
      <c r="AD1557" s="331"/>
    </row>
    <row r="1558" spans="1:48" ht="15" customHeight="1">
      <c r="A1558" s="44"/>
      <c r="B1558" s="9"/>
      <c r="C1558" s="356"/>
      <c r="D1558" s="319"/>
      <c r="E1558" s="319"/>
      <c r="F1558" s="319"/>
      <c r="G1558" s="319"/>
      <c r="H1558" s="319"/>
      <c r="I1558" s="319"/>
      <c r="J1558" s="319"/>
      <c r="K1558" s="319"/>
      <c r="L1558" s="319"/>
      <c r="M1558" s="319"/>
      <c r="N1558" s="357"/>
      <c r="O1558" s="457" t="s">
        <v>5209</v>
      </c>
      <c r="P1558" s="480" t="s">
        <v>5300</v>
      </c>
      <c r="Q1558" s="480" t="s">
        <v>5301</v>
      </c>
      <c r="R1558" s="480" t="s">
        <v>5355</v>
      </c>
      <c r="S1558" s="330" t="s">
        <v>5356</v>
      </c>
      <c r="T1558" s="329"/>
      <c r="U1558" s="329"/>
      <c r="V1558" s="331"/>
      <c r="W1558" s="330" t="s">
        <v>5357</v>
      </c>
      <c r="X1558" s="329"/>
      <c r="Y1558" s="329"/>
      <c r="Z1558" s="331"/>
      <c r="AA1558" s="330" t="s">
        <v>5355</v>
      </c>
      <c r="AB1558" s="329"/>
      <c r="AC1558" s="329"/>
      <c r="AD1558" s="331"/>
    </row>
    <row r="1559" spans="1:48" ht="84" customHeight="1">
      <c r="A1559" s="44"/>
      <c r="B1559" s="9"/>
      <c r="C1559" s="358"/>
      <c r="D1559" s="327"/>
      <c r="E1559" s="327"/>
      <c r="F1559" s="327"/>
      <c r="G1559" s="327"/>
      <c r="H1559" s="327"/>
      <c r="I1559" s="327"/>
      <c r="J1559" s="327"/>
      <c r="K1559" s="327"/>
      <c r="L1559" s="327"/>
      <c r="M1559" s="327"/>
      <c r="N1559" s="359"/>
      <c r="O1559" s="448"/>
      <c r="P1559" s="448"/>
      <c r="Q1559" s="448"/>
      <c r="R1559" s="448"/>
      <c r="S1559" s="186" t="s">
        <v>5304</v>
      </c>
      <c r="T1559" s="74" t="s">
        <v>5300</v>
      </c>
      <c r="U1559" s="74" t="s">
        <v>5301</v>
      </c>
      <c r="V1559" s="74" t="s">
        <v>5355</v>
      </c>
      <c r="W1559" s="186" t="s">
        <v>5304</v>
      </c>
      <c r="X1559" s="74" t="s">
        <v>5300</v>
      </c>
      <c r="Y1559" s="74" t="s">
        <v>5301</v>
      </c>
      <c r="Z1559" s="74" t="s">
        <v>5355</v>
      </c>
      <c r="AA1559" s="186" t="s">
        <v>5304</v>
      </c>
      <c r="AB1559" s="74" t="s">
        <v>5300</v>
      </c>
      <c r="AC1559" s="74" t="s">
        <v>5301</v>
      </c>
      <c r="AD1559" s="74" t="s">
        <v>5355</v>
      </c>
      <c r="AG1559" t="s">
        <v>5084</v>
      </c>
      <c r="AH1559" t="s">
        <v>5183</v>
      </c>
      <c r="AI1559" t="s">
        <v>6333</v>
      </c>
      <c r="AK1559" t="s">
        <v>5306</v>
      </c>
      <c r="AL1559" t="s">
        <v>5307</v>
      </c>
      <c r="AM1559" t="s">
        <v>5308</v>
      </c>
      <c r="AN1559" t="s">
        <v>5309</v>
      </c>
      <c r="AO1559" t="s">
        <v>5310</v>
      </c>
      <c r="AP1559" t="s">
        <v>5311</v>
      </c>
      <c r="AQ1559" t="s">
        <v>5312</v>
      </c>
      <c r="AR1559" t="s">
        <v>5313</v>
      </c>
      <c r="AS1559" t="s">
        <v>5314</v>
      </c>
      <c r="AT1559" t="s">
        <v>5315</v>
      </c>
      <c r="AU1559" t="s">
        <v>5316</v>
      </c>
      <c r="AV1559" t="s">
        <v>5317</v>
      </c>
    </row>
    <row r="1560" spans="1:48" ht="15" customHeight="1">
      <c r="A1560" s="44"/>
      <c r="B1560" s="9"/>
      <c r="C1560" s="244" t="s">
        <v>5784</v>
      </c>
      <c r="D1560" s="443" t="s">
        <v>5355</v>
      </c>
      <c r="E1560" s="329"/>
      <c r="F1560" s="329"/>
      <c r="G1560" s="329"/>
      <c r="H1560" s="329"/>
      <c r="I1560" s="329"/>
      <c r="J1560" s="329"/>
      <c r="K1560" s="329"/>
      <c r="L1560" s="329"/>
      <c r="M1560" s="329"/>
      <c r="N1560" s="331"/>
      <c r="O1560" s="52"/>
      <c r="P1560" s="52"/>
      <c r="Q1560" s="52"/>
      <c r="R1560" s="52"/>
      <c r="S1560" s="52"/>
      <c r="T1560" s="52"/>
      <c r="U1560" s="52"/>
      <c r="V1560" s="52"/>
      <c r="W1560" s="52"/>
      <c r="X1560" s="52"/>
      <c r="Y1560" s="52"/>
      <c r="Z1560" s="52"/>
      <c r="AA1560" s="52"/>
      <c r="AB1560" s="52"/>
      <c r="AC1560" s="52"/>
      <c r="AD1560" s="52"/>
      <c r="AG1560">
        <f>IF(AND(Y1082=0,COUNTBLANK(D1560)=0,COUNTA(O1560:AD1560)=0),0,IF(AND(Y1082&gt;0,C1539=0,COUNTBLANK(D1560)=0,COUNTA(O1560:AD1560)=0),0,IF(AND(Y1082&gt;0,C1539&gt;0,COUNTBLANK(D1560)=0,COUNTA(O1560:AD1560)=16),0,IF(AND(COUNTBLANK(D1560)=1,COUNTA(O1560:AD1560)=0),0,1))))</f>
        <v>0</v>
      </c>
      <c r="AH1560">
        <f t="shared" ref="AH1560:AH1585" si="254">IF(COUNTIF(O1560:AD1560,"NS"),1,0)</f>
        <v>0</v>
      </c>
      <c r="AI1560">
        <f>IF(SUM(O1560)&gt;=SUM(Y1082),0,1)</f>
        <v>0</v>
      </c>
      <c r="AK1560">
        <f>COUNTIF(P1560:R1560,"NS")</f>
        <v>0</v>
      </c>
      <c r="AL1560">
        <f t="shared" ref="AL1560:AL1585" si="255">SUM(P1560:R1560)</f>
        <v>0</v>
      </c>
      <c r="AM1560">
        <f t="shared" ref="AM1560:AM1585" si="256">IF(COUNTA(O1560:R1560)=0,0,IF(OR(AND(O1560=0,AK1560&gt;0),AND(O1560="ns",AL1560&gt;0),AND(O1560="ns",AK1560=0,AL1560=0)),1,IF(OR(AND(AK1560&gt;=2,O1560&gt;AL1560),AND(O1560="ns",AL1560=0,AK1560&gt;0),O1560=AL1560),0,1)))</f>
        <v>0</v>
      </c>
      <c r="AN1560">
        <f t="shared" ref="AN1560:AN1585" si="257">COUNTIF(T1560:V1560,"NS")</f>
        <v>0</v>
      </c>
      <c r="AO1560">
        <f t="shared" ref="AO1560:AO1585" si="258">SUM(T1560:V1560)</f>
        <v>0</v>
      </c>
      <c r="AP1560">
        <f t="shared" ref="AP1560:AP1585" si="259">IF(COUNTA(S1560:V1560)=0,0,IF(OR(AND(S1560=0,AN1560&gt;0),AND(S1560="ns",AO1560&gt;0),AND(S1560="ns",AN1560=0,AO1560=0)),1,IF(OR(AND(AN1560&gt;=2,S1560&gt;AO1560),AND(S1560="ns",AO1560=0,AN1560&gt;0),S1560=AO1560),0,1)))</f>
        <v>0</v>
      </c>
      <c r="AQ1560">
        <f t="shared" ref="AQ1560:AQ1585" si="260">COUNTIF(X1560:Z1560,"NS")</f>
        <v>0</v>
      </c>
      <c r="AR1560">
        <f t="shared" ref="AR1560:AR1585" si="261">SUM(X1560:Z1560)</f>
        <v>0</v>
      </c>
      <c r="AS1560">
        <f t="shared" ref="AS1560:AS1585" si="262">IF(COUNTA(W1560:Z1560)=0,0,IF(OR(AND(W1560=0,AQ1560&gt;0),AND(W1560="ns",AR1560&gt;0),AND(W1560="ns",AQ1560=0,AR1560=0)),1,IF(OR(AND(AQ1560&gt;=2,W1560&gt;AR1560),AND(W1560="ns",AR1560=0,AQ1560&gt;0),W1560=AR1560),0,1)))</f>
        <v>0</v>
      </c>
      <c r="AT1560">
        <f t="shared" ref="AT1560:AT1585" si="263">COUNTIF(AB1560:AD1560,"NS")</f>
        <v>0</v>
      </c>
      <c r="AU1560">
        <f t="shared" ref="AU1560:AU1585" si="264">SUM(AB1560:AD1560)</f>
        <v>0</v>
      </c>
      <c r="AV1560">
        <f t="shared" ref="AV1560:AV1585" si="265">IF(COUNTA(AA1560:AD1560)=0,0,IF(OR(AND(AA1560=0,AT1560&gt;0),AND(AA1560="ns",AU1560&gt;0),AND(AA1560="ns",AT1560=0,AU1560=0)),1,IF(OR(AND(AT1560&gt;=2,AA1560&gt;AU1560),AND(AA1560="ns",AU1560=0,AT1560&gt;0),AA1560=AU1560),0,1)))</f>
        <v>0</v>
      </c>
    </row>
    <row r="1561" spans="1:48" ht="15" customHeight="1">
      <c r="A1561" s="44"/>
      <c r="B1561" s="9"/>
      <c r="C1561" s="180" t="s">
        <v>5021</v>
      </c>
      <c r="D1561" s="443" t="str">
        <f>IF(CNGMD_2023_M5_Secc2!D40="","",CNGMD_2023_M5_Secc2!D40)</f>
        <v/>
      </c>
      <c r="E1561" s="329"/>
      <c r="F1561" s="329"/>
      <c r="G1561" s="329"/>
      <c r="H1561" s="329"/>
      <c r="I1561" s="329"/>
      <c r="J1561" s="329"/>
      <c r="K1561" s="329"/>
      <c r="L1561" s="329"/>
      <c r="M1561" s="329"/>
      <c r="N1561" s="331"/>
      <c r="O1561" s="52"/>
      <c r="P1561" s="52"/>
      <c r="Q1561" s="52"/>
      <c r="R1561" s="52"/>
      <c r="S1561" s="52"/>
      <c r="T1561" s="52"/>
      <c r="U1561" s="52"/>
      <c r="V1561" s="52"/>
      <c r="W1561" s="52"/>
      <c r="X1561" s="52"/>
      <c r="Y1561" s="52"/>
      <c r="Z1561" s="52"/>
      <c r="AA1561" s="52"/>
      <c r="AB1561" s="52"/>
      <c r="AC1561" s="52"/>
      <c r="AD1561" s="52"/>
      <c r="AG1561">
        <f>IF(AND(Y1083=0,COUNTBLANK(D1561)=0,COUNTA(O1561:AD1561)=0),0,IF(AND(Y1083&gt;0,C1540=0,COUNTBLANK(D1561)=0,COUNTA(O1561:AD1561)=0),0,IF(AND(Y1083&gt;0,C1540&gt;0,COUNTBLANK(D1561)=0,COUNTA(O1561:AD1561)=16),0,IF(AND(COUNTBLANK(D1561)=1,COUNTA(O1561:AD1561)=0),0,1))))</f>
        <v>0</v>
      </c>
      <c r="AH1561">
        <f t="shared" si="254"/>
        <v>0</v>
      </c>
      <c r="AI1561">
        <f t="shared" ref="AI1561:AI1585" si="266">IF(SUM(O1561)&gt;=SUM(Y1083),0,1)</f>
        <v>0</v>
      </c>
      <c r="AK1561">
        <f t="shared" ref="AK1561:AK1585" si="267">COUNTIF(P1561:R1561,"NS")</f>
        <v>0</v>
      </c>
      <c r="AL1561">
        <f t="shared" si="255"/>
        <v>0</v>
      </c>
      <c r="AM1561">
        <f t="shared" si="256"/>
        <v>0</v>
      </c>
      <c r="AN1561">
        <f t="shared" si="257"/>
        <v>0</v>
      </c>
      <c r="AO1561">
        <f t="shared" si="258"/>
        <v>0</v>
      </c>
      <c r="AP1561">
        <f t="shared" si="259"/>
        <v>0</v>
      </c>
      <c r="AQ1561">
        <f t="shared" si="260"/>
        <v>0</v>
      </c>
      <c r="AR1561">
        <f t="shared" si="261"/>
        <v>0</v>
      </c>
      <c r="AS1561">
        <f t="shared" si="262"/>
        <v>0</v>
      </c>
      <c r="AT1561">
        <f t="shared" si="263"/>
        <v>0</v>
      </c>
      <c r="AU1561">
        <f t="shared" si="264"/>
        <v>0</v>
      </c>
      <c r="AV1561">
        <f t="shared" si="265"/>
        <v>0</v>
      </c>
    </row>
    <row r="1562" spans="1:48" ht="15" customHeight="1">
      <c r="A1562" s="44"/>
      <c r="B1562" s="9"/>
      <c r="C1562" s="58" t="s">
        <v>5022</v>
      </c>
      <c r="D1562" s="493" t="str">
        <f>IF(CNGMD_2023_M5_Secc2!D41="","",CNGMD_2023_M5_Secc2!D41)</f>
        <v/>
      </c>
      <c r="E1562" s="533"/>
      <c r="F1562" s="533"/>
      <c r="G1562" s="533"/>
      <c r="H1562" s="533"/>
      <c r="I1562" s="533"/>
      <c r="J1562" s="533"/>
      <c r="K1562" s="533"/>
      <c r="L1562" s="533"/>
      <c r="M1562" s="533"/>
      <c r="N1562" s="534"/>
      <c r="O1562" s="52"/>
      <c r="P1562" s="52"/>
      <c r="Q1562" s="52"/>
      <c r="R1562" s="52"/>
      <c r="S1562" s="52"/>
      <c r="T1562" s="52"/>
      <c r="U1562" s="52"/>
      <c r="V1562" s="52"/>
      <c r="W1562" s="52"/>
      <c r="X1562" s="52"/>
      <c r="Y1562" s="52"/>
      <c r="Z1562" s="52"/>
      <c r="AA1562" s="52"/>
      <c r="AB1562" s="52"/>
      <c r="AC1562" s="52"/>
      <c r="AD1562" s="52"/>
      <c r="AG1562">
        <f t="shared" ref="AG1562:AG1584" si="268">IF(AND(Y1084=0,COUNTBLANK(D1562)=0,COUNTA(O1562:AD1562)=0),0,IF(AND(Y1084&gt;0,C1541=0,COUNTBLANK(D1562)=0,COUNTA(O1562:AD1562)=0),0,IF(AND(Y1084&gt;0,C1541&gt;0,COUNTBLANK(D1562)=0,COUNTA(O1562:AD1562)=16),0,IF(AND(COUNTBLANK(D1562)=1,COUNTA(O1562:AD1562)=0),0,1))))</f>
        <v>0</v>
      </c>
      <c r="AH1562">
        <f t="shared" si="254"/>
        <v>0</v>
      </c>
      <c r="AI1562">
        <f t="shared" si="266"/>
        <v>0</v>
      </c>
      <c r="AK1562">
        <f t="shared" si="267"/>
        <v>0</v>
      </c>
      <c r="AL1562">
        <f t="shared" si="255"/>
        <v>0</v>
      </c>
      <c r="AM1562">
        <f t="shared" si="256"/>
        <v>0</v>
      </c>
      <c r="AN1562">
        <f t="shared" si="257"/>
        <v>0</v>
      </c>
      <c r="AO1562">
        <f t="shared" si="258"/>
        <v>0</v>
      </c>
      <c r="AP1562">
        <f t="shared" si="259"/>
        <v>0</v>
      </c>
      <c r="AQ1562">
        <f t="shared" si="260"/>
        <v>0</v>
      </c>
      <c r="AR1562">
        <f t="shared" si="261"/>
        <v>0</v>
      </c>
      <c r="AS1562">
        <f t="shared" si="262"/>
        <v>0</v>
      </c>
      <c r="AT1562">
        <f t="shared" si="263"/>
        <v>0</v>
      </c>
      <c r="AU1562">
        <f t="shared" si="264"/>
        <v>0</v>
      </c>
      <c r="AV1562">
        <f t="shared" si="265"/>
        <v>0</v>
      </c>
    </row>
    <row r="1563" spans="1:48" ht="15" customHeight="1">
      <c r="A1563" s="44"/>
      <c r="B1563" s="9"/>
      <c r="C1563" s="58" t="s">
        <v>5024</v>
      </c>
      <c r="D1563" s="493" t="str">
        <f>IF(CNGMD_2023_M5_Secc2!D42="","",CNGMD_2023_M5_Secc2!D42)</f>
        <v/>
      </c>
      <c r="E1563" s="533"/>
      <c r="F1563" s="533"/>
      <c r="G1563" s="533"/>
      <c r="H1563" s="533"/>
      <c r="I1563" s="533"/>
      <c r="J1563" s="533"/>
      <c r="K1563" s="533"/>
      <c r="L1563" s="533"/>
      <c r="M1563" s="533"/>
      <c r="N1563" s="534"/>
      <c r="O1563" s="52"/>
      <c r="P1563" s="52"/>
      <c r="Q1563" s="52"/>
      <c r="R1563" s="52"/>
      <c r="S1563" s="52"/>
      <c r="T1563" s="52"/>
      <c r="U1563" s="52"/>
      <c r="V1563" s="52"/>
      <c r="W1563" s="52"/>
      <c r="X1563" s="52"/>
      <c r="Y1563" s="52"/>
      <c r="Z1563" s="52"/>
      <c r="AA1563" s="52"/>
      <c r="AB1563" s="52"/>
      <c r="AC1563" s="52"/>
      <c r="AD1563" s="52"/>
      <c r="AG1563">
        <f t="shared" si="268"/>
        <v>0</v>
      </c>
      <c r="AH1563">
        <f t="shared" si="254"/>
        <v>0</v>
      </c>
      <c r="AI1563">
        <f t="shared" si="266"/>
        <v>0</v>
      </c>
      <c r="AK1563">
        <f t="shared" si="267"/>
        <v>0</v>
      </c>
      <c r="AL1563">
        <f t="shared" si="255"/>
        <v>0</v>
      </c>
      <c r="AM1563">
        <f t="shared" si="256"/>
        <v>0</v>
      </c>
      <c r="AN1563">
        <f t="shared" si="257"/>
        <v>0</v>
      </c>
      <c r="AO1563">
        <f t="shared" si="258"/>
        <v>0</v>
      </c>
      <c r="AP1563">
        <f t="shared" si="259"/>
        <v>0</v>
      </c>
      <c r="AQ1563">
        <f t="shared" si="260"/>
        <v>0</v>
      </c>
      <c r="AR1563">
        <f t="shared" si="261"/>
        <v>0</v>
      </c>
      <c r="AS1563">
        <f t="shared" si="262"/>
        <v>0</v>
      </c>
      <c r="AT1563">
        <f t="shared" si="263"/>
        <v>0</v>
      </c>
      <c r="AU1563">
        <f t="shared" si="264"/>
        <v>0</v>
      </c>
      <c r="AV1563">
        <f t="shared" si="265"/>
        <v>0</v>
      </c>
    </row>
    <row r="1564" spans="1:48" ht="15" customHeight="1">
      <c r="A1564" s="44"/>
      <c r="B1564" s="9"/>
      <c r="C1564" s="58" t="s">
        <v>5025</v>
      </c>
      <c r="D1564" s="493" t="str">
        <f>IF(CNGMD_2023_M5_Secc2!D43="","",CNGMD_2023_M5_Secc2!D43)</f>
        <v/>
      </c>
      <c r="E1564" s="533"/>
      <c r="F1564" s="533"/>
      <c r="G1564" s="533"/>
      <c r="H1564" s="533"/>
      <c r="I1564" s="533"/>
      <c r="J1564" s="533"/>
      <c r="K1564" s="533"/>
      <c r="L1564" s="533"/>
      <c r="M1564" s="533"/>
      <c r="N1564" s="534"/>
      <c r="O1564" s="52"/>
      <c r="P1564" s="52"/>
      <c r="Q1564" s="52"/>
      <c r="R1564" s="52"/>
      <c r="S1564" s="52"/>
      <c r="T1564" s="52"/>
      <c r="U1564" s="52"/>
      <c r="V1564" s="52"/>
      <c r="W1564" s="52"/>
      <c r="X1564" s="52"/>
      <c r="Y1564" s="52"/>
      <c r="Z1564" s="52"/>
      <c r="AA1564" s="52"/>
      <c r="AB1564" s="52"/>
      <c r="AC1564" s="52"/>
      <c r="AD1564" s="52"/>
      <c r="AG1564">
        <f t="shared" si="268"/>
        <v>0</v>
      </c>
      <c r="AH1564">
        <f t="shared" si="254"/>
        <v>0</v>
      </c>
      <c r="AI1564">
        <f t="shared" si="266"/>
        <v>0</v>
      </c>
      <c r="AK1564">
        <f t="shared" si="267"/>
        <v>0</v>
      </c>
      <c r="AL1564">
        <f t="shared" si="255"/>
        <v>0</v>
      </c>
      <c r="AM1564">
        <f t="shared" si="256"/>
        <v>0</v>
      </c>
      <c r="AN1564">
        <f t="shared" si="257"/>
        <v>0</v>
      </c>
      <c r="AO1564">
        <f t="shared" si="258"/>
        <v>0</v>
      </c>
      <c r="AP1564">
        <f t="shared" si="259"/>
        <v>0</v>
      </c>
      <c r="AQ1564">
        <f t="shared" si="260"/>
        <v>0</v>
      </c>
      <c r="AR1564">
        <f t="shared" si="261"/>
        <v>0</v>
      </c>
      <c r="AS1564">
        <f t="shared" si="262"/>
        <v>0</v>
      </c>
      <c r="AT1564">
        <f t="shared" si="263"/>
        <v>0</v>
      </c>
      <c r="AU1564">
        <f t="shared" si="264"/>
        <v>0</v>
      </c>
      <c r="AV1564">
        <f t="shared" si="265"/>
        <v>0</v>
      </c>
    </row>
    <row r="1565" spans="1:48" ht="15" customHeight="1">
      <c r="A1565" s="44"/>
      <c r="B1565" s="9"/>
      <c r="C1565" s="58" t="s">
        <v>5026</v>
      </c>
      <c r="D1565" s="493" t="str">
        <f>IF(CNGMD_2023_M5_Secc2!D44="","",CNGMD_2023_M5_Secc2!D44)</f>
        <v/>
      </c>
      <c r="E1565" s="533"/>
      <c r="F1565" s="533"/>
      <c r="G1565" s="533"/>
      <c r="H1565" s="533"/>
      <c r="I1565" s="533"/>
      <c r="J1565" s="533"/>
      <c r="K1565" s="533"/>
      <c r="L1565" s="533"/>
      <c r="M1565" s="533"/>
      <c r="N1565" s="534"/>
      <c r="O1565" s="52"/>
      <c r="P1565" s="52"/>
      <c r="Q1565" s="52"/>
      <c r="R1565" s="52"/>
      <c r="S1565" s="52"/>
      <c r="T1565" s="52"/>
      <c r="U1565" s="52"/>
      <c r="V1565" s="52"/>
      <c r="W1565" s="52"/>
      <c r="X1565" s="52"/>
      <c r="Y1565" s="52"/>
      <c r="Z1565" s="52"/>
      <c r="AA1565" s="52"/>
      <c r="AB1565" s="52"/>
      <c r="AC1565" s="52"/>
      <c r="AD1565" s="52"/>
      <c r="AG1565">
        <f t="shared" si="268"/>
        <v>0</v>
      </c>
      <c r="AH1565">
        <f t="shared" si="254"/>
        <v>0</v>
      </c>
      <c r="AI1565">
        <f t="shared" si="266"/>
        <v>0</v>
      </c>
      <c r="AK1565">
        <f t="shared" si="267"/>
        <v>0</v>
      </c>
      <c r="AL1565">
        <f t="shared" si="255"/>
        <v>0</v>
      </c>
      <c r="AM1565">
        <f t="shared" si="256"/>
        <v>0</v>
      </c>
      <c r="AN1565">
        <f t="shared" si="257"/>
        <v>0</v>
      </c>
      <c r="AO1565">
        <f t="shared" si="258"/>
        <v>0</v>
      </c>
      <c r="AP1565">
        <f t="shared" si="259"/>
        <v>0</v>
      </c>
      <c r="AQ1565">
        <f t="shared" si="260"/>
        <v>0</v>
      </c>
      <c r="AR1565">
        <f t="shared" si="261"/>
        <v>0</v>
      </c>
      <c r="AS1565">
        <f t="shared" si="262"/>
        <v>0</v>
      </c>
      <c r="AT1565">
        <f t="shared" si="263"/>
        <v>0</v>
      </c>
      <c r="AU1565">
        <f t="shared" si="264"/>
        <v>0</v>
      </c>
      <c r="AV1565">
        <f t="shared" si="265"/>
        <v>0</v>
      </c>
    </row>
    <row r="1566" spans="1:48" ht="15" customHeight="1">
      <c r="A1566" s="44"/>
      <c r="B1566" s="9"/>
      <c r="C1566" s="58" t="s">
        <v>5028</v>
      </c>
      <c r="D1566" s="493" t="str">
        <f>IF(CNGMD_2023_M5_Secc2!D45="","",CNGMD_2023_M5_Secc2!D45)</f>
        <v/>
      </c>
      <c r="E1566" s="533"/>
      <c r="F1566" s="533"/>
      <c r="G1566" s="533"/>
      <c r="H1566" s="533"/>
      <c r="I1566" s="533"/>
      <c r="J1566" s="533"/>
      <c r="K1566" s="533"/>
      <c r="L1566" s="533"/>
      <c r="M1566" s="533"/>
      <c r="N1566" s="534"/>
      <c r="O1566" s="52"/>
      <c r="P1566" s="52"/>
      <c r="Q1566" s="52"/>
      <c r="R1566" s="52"/>
      <c r="S1566" s="52"/>
      <c r="T1566" s="52"/>
      <c r="U1566" s="52"/>
      <c r="V1566" s="52"/>
      <c r="W1566" s="52"/>
      <c r="X1566" s="52"/>
      <c r="Y1566" s="52"/>
      <c r="Z1566" s="52"/>
      <c r="AA1566" s="52"/>
      <c r="AB1566" s="52"/>
      <c r="AC1566" s="52"/>
      <c r="AD1566" s="52"/>
      <c r="AG1566">
        <f t="shared" si="268"/>
        <v>0</v>
      </c>
      <c r="AH1566">
        <f t="shared" si="254"/>
        <v>0</v>
      </c>
      <c r="AI1566">
        <f t="shared" si="266"/>
        <v>0</v>
      </c>
      <c r="AK1566">
        <f t="shared" si="267"/>
        <v>0</v>
      </c>
      <c r="AL1566">
        <f t="shared" si="255"/>
        <v>0</v>
      </c>
      <c r="AM1566">
        <f t="shared" si="256"/>
        <v>0</v>
      </c>
      <c r="AN1566">
        <f t="shared" si="257"/>
        <v>0</v>
      </c>
      <c r="AO1566">
        <f t="shared" si="258"/>
        <v>0</v>
      </c>
      <c r="AP1566">
        <f t="shared" si="259"/>
        <v>0</v>
      </c>
      <c r="AQ1566">
        <f t="shared" si="260"/>
        <v>0</v>
      </c>
      <c r="AR1566">
        <f t="shared" si="261"/>
        <v>0</v>
      </c>
      <c r="AS1566">
        <f t="shared" si="262"/>
        <v>0</v>
      </c>
      <c r="AT1566">
        <f t="shared" si="263"/>
        <v>0</v>
      </c>
      <c r="AU1566">
        <f t="shared" si="264"/>
        <v>0</v>
      </c>
      <c r="AV1566">
        <f t="shared" si="265"/>
        <v>0</v>
      </c>
    </row>
    <row r="1567" spans="1:48" ht="15" customHeight="1">
      <c r="A1567" s="44"/>
      <c r="B1567" s="9"/>
      <c r="C1567" s="58" t="s">
        <v>5030</v>
      </c>
      <c r="D1567" s="493" t="str">
        <f>IF(CNGMD_2023_M5_Secc2!D46="","",CNGMD_2023_M5_Secc2!D46)</f>
        <v/>
      </c>
      <c r="E1567" s="533"/>
      <c r="F1567" s="533"/>
      <c r="G1567" s="533"/>
      <c r="H1567" s="533"/>
      <c r="I1567" s="533"/>
      <c r="J1567" s="533"/>
      <c r="K1567" s="533"/>
      <c r="L1567" s="533"/>
      <c r="M1567" s="533"/>
      <c r="N1567" s="534"/>
      <c r="O1567" s="52"/>
      <c r="P1567" s="52"/>
      <c r="Q1567" s="52"/>
      <c r="R1567" s="52"/>
      <c r="S1567" s="52"/>
      <c r="T1567" s="52"/>
      <c r="U1567" s="52"/>
      <c r="V1567" s="52"/>
      <c r="W1567" s="52"/>
      <c r="X1567" s="52"/>
      <c r="Y1567" s="52"/>
      <c r="Z1567" s="52"/>
      <c r="AA1567" s="52"/>
      <c r="AB1567" s="52"/>
      <c r="AC1567" s="52"/>
      <c r="AD1567" s="52"/>
      <c r="AG1567">
        <f t="shared" si="268"/>
        <v>0</v>
      </c>
      <c r="AH1567">
        <f t="shared" si="254"/>
        <v>0</v>
      </c>
      <c r="AI1567">
        <f t="shared" si="266"/>
        <v>0</v>
      </c>
      <c r="AK1567">
        <f t="shared" si="267"/>
        <v>0</v>
      </c>
      <c r="AL1567">
        <f t="shared" si="255"/>
        <v>0</v>
      </c>
      <c r="AM1567">
        <f t="shared" si="256"/>
        <v>0</v>
      </c>
      <c r="AN1567">
        <f t="shared" si="257"/>
        <v>0</v>
      </c>
      <c r="AO1567">
        <f t="shared" si="258"/>
        <v>0</v>
      </c>
      <c r="AP1567">
        <f t="shared" si="259"/>
        <v>0</v>
      </c>
      <c r="AQ1567">
        <f t="shared" si="260"/>
        <v>0</v>
      </c>
      <c r="AR1567">
        <f t="shared" si="261"/>
        <v>0</v>
      </c>
      <c r="AS1567">
        <f t="shared" si="262"/>
        <v>0</v>
      </c>
      <c r="AT1567">
        <f t="shared" si="263"/>
        <v>0</v>
      </c>
      <c r="AU1567">
        <f t="shared" si="264"/>
        <v>0</v>
      </c>
      <c r="AV1567">
        <f t="shared" si="265"/>
        <v>0</v>
      </c>
    </row>
    <row r="1568" spans="1:48" ht="15" customHeight="1">
      <c r="A1568" s="44"/>
      <c r="B1568" s="9"/>
      <c r="C1568" s="58" t="s">
        <v>5032</v>
      </c>
      <c r="D1568" s="493" t="str">
        <f>IF(CNGMD_2023_M5_Secc2!D47="","",CNGMD_2023_M5_Secc2!D47)</f>
        <v/>
      </c>
      <c r="E1568" s="533"/>
      <c r="F1568" s="533"/>
      <c r="G1568" s="533"/>
      <c r="H1568" s="533"/>
      <c r="I1568" s="533"/>
      <c r="J1568" s="533"/>
      <c r="K1568" s="533"/>
      <c r="L1568" s="533"/>
      <c r="M1568" s="533"/>
      <c r="N1568" s="534"/>
      <c r="O1568" s="52"/>
      <c r="P1568" s="52"/>
      <c r="Q1568" s="52"/>
      <c r="R1568" s="52"/>
      <c r="S1568" s="52"/>
      <c r="T1568" s="52"/>
      <c r="U1568" s="52"/>
      <c r="V1568" s="52"/>
      <c r="W1568" s="52"/>
      <c r="X1568" s="52"/>
      <c r="Y1568" s="52"/>
      <c r="Z1568" s="52"/>
      <c r="AA1568" s="52"/>
      <c r="AB1568" s="52"/>
      <c r="AC1568" s="52"/>
      <c r="AD1568" s="52"/>
      <c r="AG1568">
        <f t="shared" si="268"/>
        <v>0</v>
      </c>
      <c r="AH1568">
        <f t="shared" si="254"/>
        <v>0</v>
      </c>
      <c r="AI1568">
        <f t="shared" si="266"/>
        <v>0</v>
      </c>
      <c r="AK1568">
        <f t="shared" si="267"/>
        <v>0</v>
      </c>
      <c r="AL1568">
        <f t="shared" si="255"/>
        <v>0</v>
      </c>
      <c r="AM1568">
        <f t="shared" si="256"/>
        <v>0</v>
      </c>
      <c r="AN1568">
        <f t="shared" si="257"/>
        <v>0</v>
      </c>
      <c r="AO1568">
        <f t="shared" si="258"/>
        <v>0</v>
      </c>
      <c r="AP1568">
        <f t="shared" si="259"/>
        <v>0</v>
      </c>
      <c r="AQ1568">
        <f t="shared" si="260"/>
        <v>0</v>
      </c>
      <c r="AR1568">
        <f t="shared" si="261"/>
        <v>0</v>
      </c>
      <c r="AS1568">
        <f t="shared" si="262"/>
        <v>0</v>
      </c>
      <c r="AT1568">
        <f t="shared" si="263"/>
        <v>0</v>
      </c>
      <c r="AU1568">
        <f t="shared" si="264"/>
        <v>0</v>
      </c>
      <c r="AV1568">
        <f t="shared" si="265"/>
        <v>0</v>
      </c>
    </row>
    <row r="1569" spans="1:48" ht="15" customHeight="1">
      <c r="A1569" s="44"/>
      <c r="B1569" s="9"/>
      <c r="C1569" s="58" t="s">
        <v>5034</v>
      </c>
      <c r="D1569" s="493" t="str">
        <f>IF(CNGMD_2023_M5_Secc2!D48="","",CNGMD_2023_M5_Secc2!D48)</f>
        <v/>
      </c>
      <c r="E1569" s="533"/>
      <c r="F1569" s="533"/>
      <c r="G1569" s="533"/>
      <c r="H1569" s="533"/>
      <c r="I1569" s="533"/>
      <c r="J1569" s="533"/>
      <c r="K1569" s="533"/>
      <c r="L1569" s="533"/>
      <c r="M1569" s="533"/>
      <c r="N1569" s="534"/>
      <c r="O1569" s="52"/>
      <c r="P1569" s="52"/>
      <c r="Q1569" s="52"/>
      <c r="R1569" s="52"/>
      <c r="S1569" s="52"/>
      <c r="T1569" s="52"/>
      <c r="U1569" s="52"/>
      <c r="V1569" s="52"/>
      <c r="W1569" s="52"/>
      <c r="X1569" s="52"/>
      <c r="Y1569" s="52"/>
      <c r="Z1569" s="52"/>
      <c r="AA1569" s="52"/>
      <c r="AB1569" s="52"/>
      <c r="AC1569" s="52"/>
      <c r="AD1569" s="52"/>
      <c r="AG1569">
        <f t="shared" si="268"/>
        <v>0</v>
      </c>
      <c r="AH1569">
        <f t="shared" si="254"/>
        <v>0</v>
      </c>
      <c r="AI1569">
        <f t="shared" si="266"/>
        <v>0</v>
      </c>
      <c r="AK1569">
        <f t="shared" si="267"/>
        <v>0</v>
      </c>
      <c r="AL1569">
        <f t="shared" si="255"/>
        <v>0</v>
      </c>
      <c r="AM1569">
        <f t="shared" si="256"/>
        <v>0</v>
      </c>
      <c r="AN1569">
        <f t="shared" si="257"/>
        <v>0</v>
      </c>
      <c r="AO1569">
        <f t="shared" si="258"/>
        <v>0</v>
      </c>
      <c r="AP1569">
        <f t="shared" si="259"/>
        <v>0</v>
      </c>
      <c r="AQ1569">
        <f t="shared" si="260"/>
        <v>0</v>
      </c>
      <c r="AR1569">
        <f t="shared" si="261"/>
        <v>0</v>
      </c>
      <c r="AS1569">
        <f t="shared" si="262"/>
        <v>0</v>
      </c>
      <c r="AT1569">
        <f t="shared" si="263"/>
        <v>0</v>
      </c>
      <c r="AU1569">
        <f t="shared" si="264"/>
        <v>0</v>
      </c>
      <c r="AV1569">
        <f t="shared" si="265"/>
        <v>0</v>
      </c>
    </row>
    <row r="1570" spans="1:48" ht="15" customHeight="1">
      <c r="A1570" s="44"/>
      <c r="B1570" s="9"/>
      <c r="C1570" s="58" t="s">
        <v>5036</v>
      </c>
      <c r="D1570" s="493" t="str">
        <f>IF(CNGMD_2023_M5_Secc2!D49="","",CNGMD_2023_M5_Secc2!D49)</f>
        <v/>
      </c>
      <c r="E1570" s="533"/>
      <c r="F1570" s="533"/>
      <c r="G1570" s="533"/>
      <c r="H1570" s="533"/>
      <c r="I1570" s="533"/>
      <c r="J1570" s="533"/>
      <c r="K1570" s="533"/>
      <c r="L1570" s="533"/>
      <c r="M1570" s="533"/>
      <c r="N1570" s="534"/>
      <c r="O1570" s="52"/>
      <c r="P1570" s="52"/>
      <c r="Q1570" s="52"/>
      <c r="R1570" s="52"/>
      <c r="S1570" s="52"/>
      <c r="T1570" s="52"/>
      <c r="U1570" s="52"/>
      <c r="V1570" s="52"/>
      <c r="W1570" s="52"/>
      <c r="X1570" s="52"/>
      <c r="Y1570" s="52"/>
      <c r="Z1570" s="52"/>
      <c r="AA1570" s="52"/>
      <c r="AB1570" s="52"/>
      <c r="AC1570" s="52"/>
      <c r="AD1570" s="52"/>
      <c r="AG1570">
        <f t="shared" si="268"/>
        <v>0</v>
      </c>
      <c r="AH1570">
        <f t="shared" si="254"/>
        <v>0</v>
      </c>
      <c r="AI1570">
        <f t="shared" si="266"/>
        <v>0</v>
      </c>
      <c r="AK1570">
        <f t="shared" si="267"/>
        <v>0</v>
      </c>
      <c r="AL1570">
        <f t="shared" si="255"/>
        <v>0</v>
      </c>
      <c r="AM1570">
        <f t="shared" si="256"/>
        <v>0</v>
      </c>
      <c r="AN1570">
        <f t="shared" si="257"/>
        <v>0</v>
      </c>
      <c r="AO1570">
        <f t="shared" si="258"/>
        <v>0</v>
      </c>
      <c r="AP1570">
        <f t="shared" si="259"/>
        <v>0</v>
      </c>
      <c r="AQ1570">
        <f t="shared" si="260"/>
        <v>0</v>
      </c>
      <c r="AR1570">
        <f t="shared" si="261"/>
        <v>0</v>
      </c>
      <c r="AS1570">
        <f t="shared" si="262"/>
        <v>0</v>
      </c>
      <c r="AT1570">
        <f t="shared" si="263"/>
        <v>0</v>
      </c>
      <c r="AU1570">
        <f t="shared" si="264"/>
        <v>0</v>
      </c>
      <c r="AV1570">
        <f t="shared" si="265"/>
        <v>0</v>
      </c>
    </row>
    <row r="1571" spans="1:48" ht="15" customHeight="1">
      <c r="A1571" s="44"/>
      <c r="B1571" s="9"/>
      <c r="C1571" s="58" t="s">
        <v>5038</v>
      </c>
      <c r="D1571" s="493" t="str">
        <f>IF(CNGMD_2023_M5_Secc2!D50="","",CNGMD_2023_M5_Secc2!D50)</f>
        <v/>
      </c>
      <c r="E1571" s="533"/>
      <c r="F1571" s="533"/>
      <c r="G1571" s="533"/>
      <c r="H1571" s="533"/>
      <c r="I1571" s="533"/>
      <c r="J1571" s="533"/>
      <c r="K1571" s="533"/>
      <c r="L1571" s="533"/>
      <c r="M1571" s="533"/>
      <c r="N1571" s="534"/>
      <c r="O1571" s="52"/>
      <c r="P1571" s="52"/>
      <c r="Q1571" s="52"/>
      <c r="R1571" s="52"/>
      <c r="S1571" s="52"/>
      <c r="T1571" s="52"/>
      <c r="U1571" s="52"/>
      <c r="V1571" s="52"/>
      <c r="W1571" s="52"/>
      <c r="X1571" s="52"/>
      <c r="Y1571" s="52"/>
      <c r="Z1571" s="52"/>
      <c r="AA1571" s="52"/>
      <c r="AB1571" s="52"/>
      <c r="AC1571" s="52"/>
      <c r="AD1571" s="52"/>
      <c r="AG1571">
        <f t="shared" si="268"/>
        <v>0</v>
      </c>
      <c r="AH1571">
        <f t="shared" si="254"/>
        <v>0</v>
      </c>
      <c r="AI1571">
        <f t="shared" si="266"/>
        <v>0</v>
      </c>
      <c r="AK1571">
        <f t="shared" si="267"/>
        <v>0</v>
      </c>
      <c r="AL1571">
        <f t="shared" si="255"/>
        <v>0</v>
      </c>
      <c r="AM1571">
        <f t="shared" si="256"/>
        <v>0</v>
      </c>
      <c r="AN1571">
        <f t="shared" si="257"/>
        <v>0</v>
      </c>
      <c r="AO1571">
        <f t="shared" si="258"/>
        <v>0</v>
      </c>
      <c r="AP1571">
        <f t="shared" si="259"/>
        <v>0</v>
      </c>
      <c r="AQ1571">
        <f t="shared" si="260"/>
        <v>0</v>
      </c>
      <c r="AR1571">
        <f t="shared" si="261"/>
        <v>0</v>
      </c>
      <c r="AS1571">
        <f t="shared" si="262"/>
        <v>0</v>
      </c>
      <c r="AT1571">
        <f t="shared" si="263"/>
        <v>0</v>
      </c>
      <c r="AU1571">
        <f t="shared" si="264"/>
        <v>0</v>
      </c>
      <c r="AV1571">
        <f t="shared" si="265"/>
        <v>0</v>
      </c>
    </row>
    <row r="1572" spans="1:48" ht="15" customHeight="1">
      <c r="A1572" s="44"/>
      <c r="B1572" s="9"/>
      <c r="C1572" s="58" t="s">
        <v>5039</v>
      </c>
      <c r="D1572" s="493" t="str">
        <f>IF(CNGMD_2023_M5_Secc2!D51="","",CNGMD_2023_M5_Secc2!D51)</f>
        <v/>
      </c>
      <c r="E1572" s="533"/>
      <c r="F1572" s="533"/>
      <c r="G1572" s="533"/>
      <c r="H1572" s="533"/>
      <c r="I1572" s="533"/>
      <c r="J1572" s="533"/>
      <c r="K1572" s="533"/>
      <c r="L1572" s="533"/>
      <c r="M1572" s="533"/>
      <c r="N1572" s="534"/>
      <c r="O1572" s="52"/>
      <c r="P1572" s="52"/>
      <c r="Q1572" s="52"/>
      <c r="R1572" s="52"/>
      <c r="S1572" s="52"/>
      <c r="T1572" s="52"/>
      <c r="U1572" s="52"/>
      <c r="V1572" s="52"/>
      <c r="W1572" s="52"/>
      <c r="X1572" s="52"/>
      <c r="Y1572" s="52"/>
      <c r="Z1572" s="52"/>
      <c r="AA1572" s="52"/>
      <c r="AB1572" s="52"/>
      <c r="AC1572" s="52"/>
      <c r="AD1572" s="52"/>
      <c r="AG1572">
        <f t="shared" si="268"/>
        <v>0</v>
      </c>
      <c r="AH1572">
        <f t="shared" si="254"/>
        <v>0</v>
      </c>
      <c r="AI1572">
        <f t="shared" si="266"/>
        <v>0</v>
      </c>
      <c r="AK1572">
        <f t="shared" si="267"/>
        <v>0</v>
      </c>
      <c r="AL1572">
        <f t="shared" si="255"/>
        <v>0</v>
      </c>
      <c r="AM1572">
        <f t="shared" si="256"/>
        <v>0</v>
      </c>
      <c r="AN1572">
        <f t="shared" si="257"/>
        <v>0</v>
      </c>
      <c r="AO1572">
        <f t="shared" si="258"/>
        <v>0</v>
      </c>
      <c r="AP1572">
        <f t="shared" si="259"/>
        <v>0</v>
      </c>
      <c r="AQ1572">
        <f t="shared" si="260"/>
        <v>0</v>
      </c>
      <c r="AR1572">
        <f t="shared" si="261"/>
        <v>0</v>
      </c>
      <c r="AS1572">
        <f t="shared" si="262"/>
        <v>0</v>
      </c>
      <c r="AT1572">
        <f t="shared" si="263"/>
        <v>0</v>
      </c>
      <c r="AU1572">
        <f t="shared" si="264"/>
        <v>0</v>
      </c>
      <c r="AV1572">
        <f t="shared" si="265"/>
        <v>0</v>
      </c>
    </row>
    <row r="1573" spans="1:48" ht="15" customHeight="1">
      <c r="A1573" s="44"/>
      <c r="B1573" s="9"/>
      <c r="C1573" s="58" t="s">
        <v>5040</v>
      </c>
      <c r="D1573" s="493" t="str">
        <f>IF(CNGMD_2023_M5_Secc2!D52="","",CNGMD_2023_M5_Secc2!D52)</f>
        <v/>
      </c>
      <c r="E1573" s="533"/>
      <c r="F1573" s="533"/>
      <c r="G1573" s="533"/>
      <c r="H1573" s="533"/>
      <c r="I1573" s="533"/>
      <c r="J1573" s="533"/>
      <c r="K1573" s="533"/>
      <c r="L1573" s="533"/>
      <c r="M1573" s="533"/>
      <c r="N1573" s="534"/>
      <c r="O1573" s="52"/>
      <c r="P1573" s="52"/>
      <c r="Q1573" s="52"/>
      <c r="R1573" s="52"/>
      <c r="S1573" s="52"/>
      <c r="T1573" s="52"/>
      <c r="U1573" s="52"/>
      <c r="V1573" s="52"/>
      <c r="W1573" s="52"/>
      <c r="X1573" s="52"/>
      <c r="Y1573" s="52"/>
      <c r="Z1573" s="52"/>
      <c r="AA1573" s="52"/>
      <c r="AB1573" s="52"/>
      <c r="AC1573" s="52"/>
      <c r="AD1573" s="52"/>
      <c r="AG1573">
        <f t="shared" si="268"/>
        <v>0</v>
      </c>
      <c r="AH1573">
        <f t="shared" si="254"/>
        <v>0</v>
      </c>
      <c r="AI1573">
        <f t="shared" si="266"/>
        <v>0</v>
      </c>
      <c r="AK1573">
        <f t="shared" si="267"/>
        <v>0</v>
      </c>
      <c r="AL1573">
        <f t="shared" si="255"/>
        <v>0</v>
      </c>
      <c r="AM1573">
        <f t="shared" si="256"/>
        <v>0</v>
      </c>
      <c r="AN1573">
        <f t="shared" si="257"/>
        <v>0</v>
      </c>
      <c r="AO1573">
        <f t="shared" si="258"/>
        <v>0</v>
      </c>
      <c r="AP1573">
        <f t="shared" si="259"/>
        <v>0</v>
      </c>
      <c r="AQ1573">
        <f t="shared" si="260"/>
        <v>0</v>
      </c>
      <c r="AR1573">
        <f t="shared" si="261"/>
        <v>0</v>
      </c>
      <c r="AS1573">
        <f t="shared" si="262"/>
        <v>0</v>
      </c>
      <c r="AT1573">
        <f t="shared" si="263"/>
        <v>0</v>
      </c>
      <c r="AU1573">
        <f t="shared" si="264"/>
        <v>0</v>
      </c>
      <c r="AV1573">
        <f t="shared" si="265"/>
        <v>0</v>
      </c>
    </row>
    <row r="1574" spans="1:48" ht="15" customHeight="1">
      <c r="A1574" s="44"/>
      <c r="B1574" s="9"/>
      <c r="C1574" s="58" t="s">
        <v>5041</v>
      </c>
      <c r="D1574" s="493" t="str">
        <f>IF(CNGMD_2023_M5_Secc2!D53="","",CNGMD_2023_M5_Secc2!D53)</f>
        <v/>
      </c>
      <c r="E1574" s="533"/>
      <c r="F1574" s="533"/>
      <c r="G1574" s="533"/>
      <c r="H1574" s="533"/>
      <c r="I1574" s="533"/>
      <c r="J1574" s="533"/>
      <c r="K1574" s="533"/>
      <c r="L1574" s="533"/>
      <c r="M1574" s="533"/>
      <c r="N1574" s="534"/>
      <c r="O1574" s="52"/>
      <c r="P1574" s="52"/>
      <c r="Q1574" s="52"/>
      <c r="R1574" s="52"/>
      <c r="S1574" s="52"/>
      <c r="T1574" s="52"/>
      <c r="U1574" s="52"/>
      <c r="V1574" s="52"/>
      <c r="W1574" s="52"/>
      <c r="X1574" s="52"/>
      <c r="Y1574" s="52"/>
      <c r="Z1574" s="52"/>
      <c r="AA1574" s="52"/>
      <c r="AB1574" s="52"/>
      <c r="AC1574" s="52"/>
      <c r="AD1574" s="52"/>
      <c r="AG1574">
        <f t="shared" si="268"/>
        <v>0</v>
      </c>
      <c r="AH1574">
        <f t="shared" si="254"/>
        <v>0</v>
      </c>
      <c r="AI1574">
        <f t="shared" si="266"/>
        <v>0</v>
      </c>
      <c r="AK1574">
        <f t="shared" si="267"/>
        <v>0</v>
      </c>
      <c r="AL1574">
        <f t="shared" si="255"/>
        <v>0</v>
      </c>
      <c r="AM1574">
        <f t="shared" si="256"/>
        <v>0</v>
      </c>
      <c r="AN1574">
        <f t="shared" si="257"/>
        <v>0</v>
      </c>
      <c r="AO1574">
        <f t="shared" si="258"/>
        <v>0</v>
      </c>
      <c r="AP1574">
        <f t="shared" si="259"/>
        <v>0</v>
      </c>
      <c r="AQ1574">
        <f t="shared" si="260"/>
        <v>0</v>
      </c>
      <c r="AR1574">
        <f t="shared" si="261"/>
        <v>0</v>
      </c>
      <c r="AS1574">
        <f t="shared" si="262"/>
        <v>0</v>
      </c>
      <c r="AT1574">
        <f t="shared" si="263"/>
        <v>0</v>
      </c>
      <c r="AU1574">
        <f t="shared" si="264"/>
        <v>0</v>
      </c>
      <c r="AV1574">
        <f t="shared" si="265"/>
        <v>0</v>
      </c>
    </row>
    <row r="1575" spans="1:48" ht="15" customHeight="1">
      <c r="A1575" s="44"/>
      <c r="B1575" s="9"/>
      <c r="C1575" s="58" t="s">
        <v>5042</v>
      </c>
      <c r="D1575" s="493" t="str">
        <f>IF(CNGMD_2023_M5_Secc2!D54="","",CNGMD_2023_M5_Secc2!D54)</f>
        <v/>
      </c>
      <c r="E1575" s="533"/>
      <c r="F1575" s="533"/>
      <c r="G1575" s="533"/>
      <c r="H1575" s="533"/>
      <c r="I1575" s="533"/>
      <c r="J1575" s="533"/>
      <c r="K1575" s="533"/>
      <c r="L1575" s="533"/>
      <c r="M1575" s="533"/>
      <c r="N1575" s="534"/>
      <c r="O1575" s="52"/>
      <c r="P1575" s="52"/>
      <c r="Q1575" s="52"/>
      <c r="R1575" s="52"/>
      <c r="S1575" s="52"/>
      <c r="T1575" s="52"/>
      <c r="U1575" s="52"/>
      <c r="V1575" s="52"/>
      <c r="W1575" s="52"/>
      <c r="X1575" s="52"/>
      <c r="Y1575" s="52"/>
      <c r="Z1575" s="52"/>
      <c r="AA1575" s="52"/>
      <c r="AB1575" s="52"/>
      <c r="AC1575" s="52"/>
      <c r="AD1575" s="52"/>
      <c r="AG1575">
        <f t="shared" si="268"/>
        <v>0</v>
      </c>
      <c r="AH1575">
        <f t="shared" si="254"/>
        <v>0</v>
      </c>
      <c r="AI1575">
        <f t="shared" si="266"/>
        <v>0</v>
      </c>
      <c r="AK1575">
        <f t="shared" si="267"/>
        <v>0</v>
      </c>
      <c r="AL1575">
        <f t="shared" si="255"/>
        <v>0</v>
      </c>
      <c r="AM1575">
        <f t="shared" si="256"/>
        <v>0</v>
      </c>
      <c r="AN1575">
        <f t="shared" si="257"/>
        <v>0</v>
      </c>
      <c r="AO1575">
        <f t="shared" si="258"/>
        <v>0</v>
      </c>
      <c r="AP1575">
        <f t="shared" si="259"/>
        <v>0</v>
      </c>
      <c r="AQ1575">
        <f t="shared" si="260"/>
        <v>0</v>
      </c>
      <c r="AR1575">
        <f t="shared" si="261"/>
        <v>0</v>
      </c>
      <c r="AS1575">
        <f t="shared" si="262"/>
        <v>0</v>
      </c>
      <c r="AT1575">
        <f t="shared" si="263"/>
        <v>0</v>
      </c>
      <c r="AU1575">
        <f t="shared" si="264"/>
        <v>0</v>
      </c>
      <c r="AV1575">
        <f t="shared" si="265"/>
        <v>0</v>
      </c>
    </row>
    <row r="1576" spans="1:48" ht="15" customHeight="1">
      <c r="A1576" s="44"/>
      <c r="B1576" s="9"/>
      <c r="C1576" s="58" t="s">
        <v>5043</v>
      </c>
      <c r="D1576" s="493" t="str">
        <f>IF(CNGMD_2023_M5_Secc2!D55="","",CNGMD_2023_M5_Secc2!D55)</f>
        <v/>
      </c>
      <c r="E1576" s="533"/>
      <c r="F1576" s="533"/>
      <c r="G1576" s="533"/>
      <c r="H1576" s="533"/>
      <c r="I1576" s="533"/>
      <c r="J1576" s="533"/>
      <c r="K1576" s="533"/>
      <c r="L1576" s="533"/>
      <c r="M1576" s="533"/>
      <c r="N1576" s="534"/>
      <c r="O1576" s="52"/>
      <c r="P1576" s="52"/>
      <c r="Q1576" s="52"/>
      <c r="R1576" s="52"/>
      <c r="S1576" s="52"/>
      <c r="T1576" s="52"/>
      <c r="U1576" s="52"/>
      <c r="V1576" s="52"/>
      <c r="W1576" s="52"/>
      <c r="X1576" s="52"/>
      <c r="Y1576" s="52"/>
      <c r="Z1576" s="52"/>
      <c r="AA1576" s="52"/>
      <c r="AB1576" s="52"/>
      <c r="AC1576" s="52"/>
      <c r="AD1576" s="52"/>
      <c r="AG1576">
        <f t="shared" si="268"/>
        <v>0</v>
      </c>
      <c r="AH1576">
        <f t="shared" si="254"/>
        <v>0</v>
      </c>
      <c r="AI1576">
        <f t="shared" si="266"/>
        <v>0</v>
      </c>
      <c r="AK1576">
        <f t="shared" si="267"/>
        <v>0</v>
      </c>
      <c r="AL1576">
        <f t="shared" si="255"/>
        <v>0</v>
      </c>
      <c r="AM1576">
        <f t="shared" si="256"/>
        <v>0</v>
      </c>
      <c r="AN1576">
        <f t="shared" si="257"/>
        <v>0</v>
      </c>
      <c r="AO1576">
        <f t="shared" si="258"/>
        <v>0</v>
      </c>
      <c r="AP1576">
        <f t="shared" si="259"/>
        <v>0</v>
      </c>
      <c r="AQ1576">
        <f t="shared" si="260"/>
        <v>0</v>
      </c>
      <c r="AR1576">
        <f t="shared" si="261"/>
        <v>0</v>
      </c>
      <c r="AS1576">
        <f t="shared" si="262"/>
        <v>0</v>
      </c>
      <c r="AT1576">
        <f t="shared" si="263"/>
        <v>0</v>
      </c>
      <c r="AU1576">
        <f t="shared" si="264"/>
        <v>0</v>
      </c>
      <c r="AV1576">
        <f t="shared" si="265"/>
        <v>0</v>
      </c>
    </row>
    <row r="1577" spans="1:48" ht="15" customHeight="1">
      <c r="A1577" s="44"/>
      <c r="B1577" s="9"/>
      <c r="C1577" s="58" t="s">
        <v>5044</v>
      </c>
      <c r="D1577" s="493" t="str">
        <f>IF(CNGMD_2023_M5_Secc2!D56="","",CNGMD_2023_M5_Secc2!D56)</f>
        <v/>
      </c>
      <c r="E1577" s="533"/>
      <c r="F1577" s="533"/>
      <c r="G1577" s="533"/>
      <c r="H1577" s="533"/>
      <c r="I1577" s="533"/>
      <c r="J1577" s="533"/>
      <c r="K1577" s="533"/>
      <c r="L1577" s="533"/>
      <c r="M1577" s="533"/>
      <c r="N1577" s="534"/>
      <c r="O1577" s="52"/>
      <c r="P1577" s="52"/>
      <c r="Q1577" s="52"/>
      <c r="R1577" s="52"/>
      <c r="S1577" s="52"/>
      <c r="T1577" s="52"/>
      <c r="U1577" s="52"/>
      <c r="V1577" s="52"/>
      <c r="W1577" s="52"/>
      <c r="X1577" s="52"/>
      <c r="Y1577" s="52"/>
      <c r="Z1577" s="52"/>
      <c r="AA1577" s="52"/>
      <c r="AB1577" s="52"/>
      <c r="AC1577" s="52"/>
      <c r="AD1577" s="52"/>
      <c r="AG1577">
        <f t="shared" si="268"/>
        <v>0</v>
      </c>
      <c r="AH1577">
        <f t="shared" si="254"/>
        <v>0</v>
      </c>
      <c r="AI1577">
        <f t="shared" si="266"/>
        <v>0</v>
      </c>
      <c r="AK1577">
        <f t="shared" si="267"/>
        <v>0</v>
      </c>
      <c r="AL1577">
        <f t="shared" si="255"/>
        <v>0</v>
      </c>
      <c r="AM1577">
        <f t="shared" si="256"/>
        <v>0</v>
      </c>
      <c r="AN1577">
        <f t="shared" si="257"/>
        <v>0</v>
      </c>
      <c r="AO1577">
        <f t="shared" si="258"/>
        <v>0</v>
      </c>
      <c r="AP1577">
        <f t="shared" si="259"/>
        <v>0</v>
      </c>
      <c r="AQ1577">
        <f t="shared" si="260"/>
        <v>0</v>
      </c>
      <c r="AR1577">
        <f t="shared" si="261"/>
        <v>0</v>
      </c>
      <c r="AS1577">
        <f t="shared" si="262"/>
        <v>0</v>
      </c>
      <c r="AT1577">
        <f t="shared" si="263"/>
        <v>0</v>
      </c>
      <c r="AU1577">
        <f t="shared" si="264"/>
        <v>0</v>
      </c>
      <c r="AV1577">
        <f t="shared" si="265"/>
        <v>0</v>
      </c>
    </row>
    <row r="1578" spans="1:48" ht="15" customHeight="1">
      <c r="A1578" s="44"/>
      <c r="B1578" s="9"/>
      <c r="C1578" s="58" t="s">
        <v>5045</v>
      </c>
      <c r="D1578" s="493" t="str">
        <f>IF(CNGMD_2023_M5_Secc2!D57="","",CNGMD_2023_M5_Secc2!D57)</f>
        <v/>
      </c>
      <c r="E1578" s="533"/>
      <c r="F1578" s="533"/>
      <c r="G1578" s="533"/>
      <c r="H1578" s="533"/>
      <c r="I1578" s="533"/>
      <c r="J1578" s="533"/>
      <c r="K1578" s="533"/>
      <c r="L1578" s="533"/>
      <c r="M1578" s="533"/>
      <c r="N1578" s="534"/>
      <c r="O1578" s="52"/>
      <c r="P1578" s="52"/>
      <c r="Q1578" s="52"/>
      <c r="R1578" s="52"/>
      <c r="S1578" s="52"/>
      <c r="T1578" s="52"/>
      <c r="U1578" s="52"/>
      <c r="V1578" s="52"/>
      <c r="W1578" s="52"/>
      <c r="X1578" s="52"/>
      <c r="Y1578" s="52"/>
      <c r="Z1578" s="52"/>
      <c r="AA1578" s="52"/>
      <c r="AB1578" s="52"/>
      <c r="AC1578" s="52"/>
      <c r="AD1578" s="52"/>
      <c r="AG1578">
        <f t="shared" si="268"/>
        <v>0</v>
      </c>
      <c r="AH1578">
        <f t="shared" si="254"/>
        <v>0</v>
      </c>
      <c r="AI1578">
        <f t="shared" si="266"/>
        <v>0</v>
      </c>
      <c r="AK1578">
        <f t="shared" si="267"/>
        <v>0</v>
      </c>
      <c r="AL1578">
        <f t="shared" si="255"/>
        <v>0</v>
      </c>
      <c r="AM1578">
        <f t="shared" si="256"/>
        <v>0</v>
      </c>
      <c r="AN1578">
        <f t="shared" si="257"/>
        <v>0</v>
      </c>
      <c r="AO1578">
        <f t="shared" si="258"/>
        <v>0</v>
      </c>
      <c r="AP1578">
        <f t="shared" si="259"/>
        <v>0</v>
      </c>
      <c r="AQ1578">
        <f t="shared" si="260"/>
        <v>0</v>
      </c>
      <c r="AR1578">
        <f t="shared" si="261"/>
        <v>0</v>
      </c>
      <c r="AS1578">
        <f t="shared" si="262"/>
        <v>0</v>
      </c>
      <c r="AT1578">
        <f t="shared" si="263"/>
        <v>0</v>
      </c>
      <c r="AU1578">
        <f t="shared" si="264"/>
        <v>0</v>
      </c>
      <c r="AV1578">
        <f t="shared" si="265"/>
        <v>0</v>
      </c>
    </row>
    <row r="1579" spans="1:48" ht="15" customHeight="1">
      <c r="A1579" s="44"/>
      <c r="B1579" s="9"/>
      <c r="C1579" s="58" t="s">
        <v>5046</v>
      </c>
      <c r="D1579" s="493" t="str">
        <f>IF(CNGMD_2023_M5_Secc2!D58="","",CNGMD_2023_M5_Secc2!D58)</f>
        <v/>
      </c>
      <c r="E1579" s="533"/>
      <c r="F1579" s="533"/>
      <c r="G1579" s="533"/>
      <c r="H1579" s="533"/>
      <c r="I1579" s="533"/>
      <c r="J1579" s="533"/>
      <c r="K1579" s="533"/>
      <c r="L1579" s="533"/>
      <c r="M1579" s="533"/>
      <c r="N1579" s="534"/>
      <c r="O1579" s="52"/>
      <c r="P1579" s="52"/>
      <c r="Q1579" s="52"/>
      <c r="R1579" s="52"/>
      <c r="S1579" s="52"/>
      <c r="T1579" s="52"/>
      <c r="U1579" s="52"/>
      <c r="V1579" s="52"/>
      <c r="W1579" s="52"/>
      <c r="X1579" s="52"/>
      <c r="Y1579" s="52"/>
      <c r="Z1579" s="52"/>
      <c r="AA1579" s="52"/>
      <c r="AB1579" s="52"/>
      <c r="AC1579" s="52"/>
      <c r="AD1579" s="52"/>
      <c r="AG1579">
        <f t="shared" si="268"/>
        <v>0</v>
      </c>
      <c r="AH1579">
        <f t="shared" si="254"/>
        <v>0</v>
      </c>
      <c r="AI1579">
        <f t="shared" si="266"/>
        <v>0</v>
      </c>
      <c r="AK1579">
        <f t="shared" si="267"/>
        <v>0</v>
      </c>
      <c r="AL1579">
        <f t="shared" si="255"/>
        <v>0</v>
      </c>
      <c r="AM1579">
        <f t="shared" si="256"/>
        <v>0</v>
      </c>
      <c r="AN1579">
        <f t="shared" si="257"/>
        <v>0</v>
      </c>
      <c r="AO1579">
        <f t="shared" si="258"/>
        <v>0</v>
      </c>
      <c r="AP1579">
        <f t="shared" si="259"/>
        <v>0</v>
      </c>
      <c r="AQ1579">
        <f t="shared" si="260"/>
        <v>0</v>
      </c>
      <c r="AR1579">
        <f t="shared" si="261"/>
        <v>0</v>
      </c>
      <c r="AS1579">
        <f t="shared" si="262"/>
        <v>0</v>
      </c>
      <c r="AT1579">
        <f t="shared" si="263"/>
        <v>0</v>
      </c>
      <c r="AU1579">
        <f t="shared" si="264"/>
        <v>0</v>
      </c>
      <c r="AV1579">
        <f t="shared" si="265"/>
        <v>0</v>
      </c>
    </row>
    <row r="1580" spans="1:48" ht="15" customHeight="1">
      <c r="A1580" s="44"/>
      <c r="B1580" s="9"/>
      <c r="C1580" s="58" t="s">
        <v>5047</v>
      </c>
      <c r="D1580" s="493" t="str">
        <f>IF(CNGMD_2023_M5_Secc2!D59="","",CNGMD_2023_M5_Secc2!D59)</f>
        <v/>
      </c>
      <c r="E1580" s="533"/>
      <c r="F1580" s="533"/>
      <c r="G1580" s="533"/>
      <c r="H1580" s="533"/>
      <c r="I1580" s="533"/>
      <c r="J1580" s="533"/>
      <c r="K1580" s="533"/>
      <c r="L1580" s="533"/>
      <c r="M1580" s="533"/>
      <c r="N1580" s="534"/>
      <c r="O1580" s="52"/>
      <c r="P1580" s="52"/>
      <c r="Q1580" s="52"/>
      <c r="R1580" s="52"/>
      <c r="S1580" s="52"/>
      <c r="T1580" s="52"/>
      <c r="U1580" s="52"/>
      <c r="V1580" s="52"/>
      <c r="W1580" s="52"/>
      <c r="X1580" s="52"/>
      <c r="Y1580" s="52"/>
      <c r="Z1580" s="52"/>
      <c r="AA1580" s="52"/>
      <c r="AB1580" s="52"/>
      <c r="AC1580" s="52"/>
      <c r="AD1580" s="52"/>
      <c r="AG1580">
        <f t="shared" si="268"/>
        <v>0</v>
      </c>
      <c r="AH1580">
        <f t="shared" si="254"/>
        <v>0</v>
      </c>
      <c r="AI1580">
        <f t="shared" si="266"/>
        <v>0</v>
      </c>
      <c r="AK1580">
        <f t="shared" si="267"/>
        <v>0</v>
      </c>
      <c r="AL1580">
        <f t="shared" si="255"/>
        <v>0</v>
      </c>
      <c r="AM1580">
        <f t="shared" si="256"/>
        <v>0</v>
      </c>
      <c r="AN1580">
        <f t="shared" si="257"/>
        <v>0</v>
      </c>
      <c r="AO1580">
        <f t="shared" si="258"/>
        <v>0</v>
      </c>
      <c r="AP1580">
        <f t="shared" si="259"/>
        <v>0</v>
      </c>
      <c r="AQ1580">
        <f t="shared" si="260"/>
        <v>0</v>
      </c>
      <c r="AR1580">
        <f t="shared" si="261"/>
        <v>0</v>
      </c>
      <c r="AS1580">
        <f t="shared" si="262"/>
        <v>0</v>
      </c>
      <c r="AT1580">
        <f t="shared" si="263"/>
        <v>0</v>
      </c>
      <c r="AU1580">
        <f t="shared" si="264"/>
        <v>0</v>
      </c>
      <c r="AV1580">
        <f t="shared" si="265"/>
        <v>0</v>
      </c>
    </row>
    <row r="1581" spans="1:48" ht="15" customHeight="1">
      <c r="A1581" s="44"/>
      <c r="B1581" s="9"/>
      <c r="C1581" s="58" t="s">
        <v>5048</v>
      </c>
      <c r="D1581" s="493" t="str">
        <f>IF(CNGMD_2023_M5_Secc2!D60="","",CNGMD_2023_M5_Secc2!D60)</f>
        <v/>
      </c>
      <c r="E1581" s="533"/>
      <c r="F1581" s="533"/>
      <c r="G1581" s="533"/>
      <c r="H1581" s="533"/>
      <c r="I1581" s="533"/>
      <c r="J1581" s="533"/>
      <c r="K1581" s="533"/>
      <c r="L1581" s="533"/>
      <c r="M1581" s="533"/>
      <c r="N1581" s="534"/>
      <c r="O1581" s="52"/>
      <c r="P1581" s="52"/>
      <c r="Q1581" s="52"/>
      <c r="R1581" s="52"/>
      <c r="S1581" s="52"/>
      <c r="T1581" s="52"/>
      <c r="U1581" s="52"/>
      <c r="V1581" s="52"/>
      <c r="W1581" s="52"/>
      <c r="X1581" s="52"/>
      <c r="Y1581" s="52"/>
      <c r="Z1581" s="52"/>
      <c r="AA1581" s="52"/>
      <c r="AB1581" s="52"/>
      <c r="AC1581" s="52"/>
      <c r="AD1581" s="52"/>
      <c r="AG1581">
        <f t="shared" si="268"/>
        <v>0</v>
      </c>
      <c r="AH1581">
        <f t="shared" si="254"/>
        <v>0</v>
      </c>
      <c r="AI1581">
        <f t="shared" si="266"/>
        <v>0</v>
      </c>
      <c r="AK1581">
        <f t="shared" si="267"/>
        <v>0</v>
      </c>
      <c r="AL1581">
        <f t="shared" si="255"/>
        <v>0</v>
      </c>
      <c r="AM1581">
        <f t="shared" si="256"/>
        <v>0</v>
      </c>
      <c r="AN1581">
        <f t="shared" si="257"/>
        <v>0</v>
      </c>
      <c r="AO1581">
        <f t="shared" si="258"/>
        <v>0</v>
      </c>
      <c r="AP1581">
        <f t="shared" si="259"/>
        <v>0</v>
      </c>
      <c r="AQ1581">
        <f t="shared" si="260"/>
        <v>0</v>
      </c>
      <c r="AR1581">
        <f t="shared" si="261"/>
        <v>0</v>
      </c>
      <c r="AS1581">
        <f t="shared" si="262"/>
        <v>0</v>
      </c>
      <c r="AT1581">
        <f t="shared" si="263"/>
        <v>0</v>
      </c>
      <c r="AU1581">
        <f t="shared" si="264"/>
        <v>0</v>
      </c>
      <c r="AV1581">
        <f t="shared" si="265"/>
        <v>0</v>
      </c>
    </row>
    <row r="1582" spans="1:48" ht="15" customHeight="1">
      <c r="A1582" s="44"/>
      <c r="B1582" s="9"/>
      <c r="C1582" s="58" t="s">
        <v>5049</v>
      </c>
      <c r="D1582" s="493" t="str">
        <f>IF(CNGMD_2023_M5_Secc2!D61="","",CNGMD_2023_M5_Secc2!D61)</f>
        <v/>
      </c>
      <c r="E1582" s="533"/>
      <c r="F1582" s="533"/>
      <c r="G1582" s="533"/>
      <c r="H1582" s="533"/>
      <c r="I1582" s="533"/>
      <c r="J1582" s="533"/>
      <c r="K1582" s="533"/>
      <c r="L1582" s="533"/>
      <c r="M1582" s="533"/>
      <c r="N1582" s="534"/>
      <c r="O1582" s="52"/>
      <c r="P1582" s="52"/>
      <c r="Q1582" s="52"/>
      <c r="R1582" s="52"/>
      <c r="S1582" s="52"/>
      <c r="T1582" s="52"/>
      <c r="U1582" s="52"/>
      <c r="V1582" s="52"/>
      <c r="W1582" s="52"/>
      <c r="X1582" s="52"/>
      <c r="Y1582" s="52"/>
      <c r="Z1582" s="52"/>
      <c r="AA1582" s="52"/>
      <c r="AB1582" s="52"/>
      <c r="AC1582" s="52"/>
      <c r="AD1582" s="52"/>
      <c r="AG1582">
        <f t="shared" si="268"/>
        <v>0</v>
      </c>
      <c r="AH1582">
        <f t="shared" si="254"/>
        <v>0</v>
      </c>
      <c r="AI1582">
        <f t="shared" si="266"/>
        <v>0</v>
      </c>
      <c r="AK1582">
        <f t="shared" si="267"/>
        <v>0</v>
      </c>
      <c r="AL1582">
        <f t="shared" si="255"/>
        <v>0</v>
      </c>
      <c r="AM1582">
        <f t="shared" si="256"/>
        <v>0</v>
      </c>
      <c r="AN1582">
        <f t="shared" si="257"/>
        <v>0</v>
      </c>
      <c r="AO1582">
        <f t="shared" si="258"/>
        <v>0</v>
      </c>
      <c r="AP1582">
        <f t="shared" si="259"/>
        <v>0</v>
      </c>
      <c r="AQ1582">
        <f t="shared" si="260"/>
        <v>0</v>
      </c>
      <c r="AR1582">
        <f t="shared" si="261"/>
        <v>0</v>
      </c>
      <c r="AS1582">
        <f t="shared" si="262"/>
        <v>0</v>
      </c>
      <c r="AT1582">
        <f t="shared" si="263"/>
        <v>0</v>
      </c>
      <c r="AU1582">
        <f t="shared" si="264"/>
        <v>0</v>
      </c>
      <c r="AV1582">
        <f t="shared" si="265"/>
        <v>0</v>
      </c>
    </row>
    <row r="1583" spans="1:48" ht="15" customHeight="1">
      <c r="A1583" s="44"/>
      <c r="B1583" s="9"/>
      <c r="C1583" s="58" t="s">
        <v>5050</v>
      </c>
      <c r="D1583" s="493" t="str">
        <f>IF(CNGMD_2023_M5_Secc2!D62="","",CNGMD_2023_M5_Secc2!D62)</f>
        <v/>
      </c>
      <c r="E1583" s="533"/>
      <c r="F1583" s="533"/>
      <c r="G1583" s="533"/>
      <c r="H1583" s="533"/>
      <c r="I1583" s="533"/>
      <c r="J1583" s="533"/>
      <c r="K1583" s="533"/>
      <c r="L1583" s="533"/>
      <c r="M1583" s="533"/>
      <c r="N1583" s="534"/>
      <c r="O1583" s="52"/>
      <c r="P1583" s="52"/>
      <c r="Q1583" s="52"/>
      <c r="R1583" s="52"/>
      <c r="S1583" s="52"/>
      <c r="T1583" s="52"/>
      <c r="U1583" s="52"/>
      <c r="V1583" s="52"/>
      <c r="W1583" s="52"/>
      <c r="X1583" s="52"/>
      <c r="Y1583" s="52"/>
      <c r="Z1583" s="52"/>
      <c r="AA1583" s="52"/>
      <c r="AB1583" s="52"/>
      <c r="AC1583" s="52"/>
      <c r="AD1583" s="52"/>
      <c r="AG1583">
        <f t="shared" si="268"/>
        <v>0</v>
      </c>
      <c r="AH1583">
        <f t="shared" si="254"/>
        <v>0</v>
      </c>
      <c r="AI1583">
        <f t="shared" si="266"/>
        <v>0</v>
      </c>
      <c r="AK1583">
        <f t="shared" si="267"/>
        <v>0</v>
      </c>
      <c r="AL1583">
        <f t="shared" si="255"/>
        <v>0</v>
      </c>
      <c r="AM1583">
        <f t="shared" si="256"/>
        <v>0</v>
      </c>
      <c r="AN1583">
        <f t="shared" si="257"/>
        <v>0</v>
      </c>
      <c r="AO1583">
        <f t="shared" si="258"/>
        <v>0</v>
      </c>
      <c r="AP1583">
        <f t="shared" si="259"/>
        <v>0</v>
      </c>
      <c r="AQ1583">
        <f t="shared" si="260"/>
        <v>0</v>
      </c>
      <c r="AR1583">
        <f t="shared" si="261"/>
        <v>0</v>
      </c>
      <c r="AS1583">
        <f t="shared" si="262"/>
        <v>0</v>
      </c>
      <c r="AT1583">
        <f t="shared" si="263"/>
        <v>0</v>
      </c>
      <c r="AU1583">
        <f t="shared" si="264"/>
        <v>0</v>
      </c>
      <c r="AV1583">
        <f t="shared" si="265"/>
        <v>0</v>
      </c>
    </row>
    <row r="1584" spans="1:48" ht="15" customHeight="1">
      <c r="A1584" s="44"/>
      <c r="B1584" s="9"/>
      <c r="C1584" s="58" t="s">
        <v>5051</v>
      </c>
      <c r="D1584" s="493" t="str">
        <f>IF(CNGMD_2023_M5_Secc2!D63="","",CNGMD_2023_M5_Secc2!D63)</f>
        <v/>
      </c>
      <c r="E1584" s="533"/>
      <c r="F1584" s="533"/>
      <c r="G1584" s="533"/>
      <c r="H1584" s="533"/>
      <c r="I1584" s="533"/>
      <c r="J1584" s="533"/>
      <c r="K1584" s="533"/>
      <c r="L1584" s="533"/>
      <c r="M1584" s="533"/>
      <c r="N1584" s="534"/>
      <c r="O1584" s="52"/>
      <c r="P1584" s="52"/>
      <c r="Q1584" s="52"/>
      <c r="R1584" s="52"/>
      <c r="S1584" s="52"/>
      <c r="T1584" s="52"/>
      <c r="U1584" s="52"/>
      <c r="V1584" s="52"/>
      <c r="W1584" s="52"/>
      <c r="X1584" s="52"/>
      <c r="Y1584" s="52"/>
      <c r="Z1584" s="52"/>
      <c r="AA1584" s="52"/>
      <c r="AB1584" s="52"/>
      <c r="AC1584" s="52"/>
      <c r="AD1584" s="52"/>
      <c r="AG1584">
        <f t="shared" si="268"/>
        <v>0</v>
      </c>
      <c r="AH1584">
        <f t="shared" si="254"/>
        <v>0</v>
      </c>
      <c r="AI1584">
        <f t="shared" si="266"/>
        <v>0</v>
      </c>
      <c r="AK1584">
        <f t="shared" si="267"/>
        <v>0</v>
      </c>
      <c r="AL1584">
        <f t="shared" si="255"/>
        <v>0</v>
      </c>
      <c r="AM1584">
        <f t="shared" si="256"/>
        <v>0</v>
      </c>
      <c r="AN1584">
        <f t="shared" si="257"/>
        <v>0</v>
      </c>
      <c r="AO1584">
        <f t="shared" si="258"/>
        <v>0</v>
      </c>
      <c r="AP1584">
        <f t="shared" si="259"/>
        <v>0</v>
      </c>
      <c r="AQ1584">
        <f t="shared" si="260"/>
        <v>0</v>
      </c>
      <c r="AR1584">
        <f t="shared" si="261"/>
        <v>0</v>
      </c>
      <c r="AS1584">
        <f t="shared" si="262"/>
        <v>0</v>
      </c>
      <c r="AT1584">
        <f t="shared" si="263"/>
        <v>0</v>
      </c>
      <c r="AU1584">
        <f t="shared" si="264"/>
        <v>0</v>
      </c>
      <c r="AV1584">
        <f t="shared" si="265"/>
        <v>0</v>
      </c>
    </row>
    <row r="1585" spans="1:48" ht="15" customHeight="1">
      <c r="A1585" s="44"/>
      <c r="B1585" s="9"/>
      <c r="C1585" s="58" t="s">
        <v>5052</v>
      </c>
      <c r="D1585" s="493" t="str">
        <f>IF(CNGMD_2023_M5_Secc2!D64="","",CNGMD_2023_M5_Secc2!D64)</f>
        <v/>
      </c>
      <c r="E1585" s="533"/>
      <c r="F1585" s="533"/>
      <c r="G1585" s="533"/>
      <c r="H1585" s="533"/>
      <c r="I1585" s="533"/>
      <c r="J1585" s="533"/>
      <c r="K1585" s="533"/>
      <c r="L1585" s="533"/>
      <c r="M1585" s="533"/>
      <c r="N1585" s="534"/>
      <c r="O1585" s="52"/>
      <c r="P1585" s="52"/>
      <c r="Q1585" s="52"/>
      <c r="R1585" s="52"/>
      <c r="S1585" s="52"/>
      <c r="T1585" s="52"/>
      <c r="U1585" s="52"/>
      <c r="V1585" s="52"/>
      <c r="W1585" s="52"/>
      <c r="X1585" s="52"/>
      <c r="Y1585" s="52"/>
      <c r="Z1585" s="52"/>
      <c r="AA1585" s="52"/>
      <c r="AB1585" s="52"/>
      <c r="AC1585" s="52"/>
      <c r="AD1585" s="52"/>
      <c r="AG1585">
        <f>IF(AND(Y1107=0,COUNTBLANK(D1585)=0,COUNTA(O1585:AD1585)=0),0,IF(AND(Y1107&gt;0,C1564=0,COUNTBLANK(D1585)=0,COUNTA(O1585:AD1585)=0),0,IF(AND(Y1107&gt;0,C1564&gt;0,COUNTBLANK(D1585)=0,COUNTA(O1585:AD1585)=16),0,IF(AND(COUNTBLANK(D1585)=1,COUNTA(O1585:AD1585)=0),0,1))))</f>
        <v>0</v>
      </c>
      <c r="AH1585">
        <f t="shared" si="254"/>
        <v>0</v>
      </c>
      <c r="AI1585">
        <f t="shared" si="266"/>
        <v>0</v>
      </c>
      <c r="AK1585">
        <f t="shared" si="267"/>
        <v>0</v>
      </c>
      <c r="AL1585">
        <f t="shared" si="255"/>
        <v>0</v>
      </c>
      <c r="AM1585">
        <f t="shared" si="256"/>
        <v>0</v>
      </c>
      <c r="AN1585">
        <f t="shared" si="257"/>
        <v>0</v>
      </c>
      <c r="AO1585">
        <f t="shared" si="258"/>
        <v>0</v>
      </c>
      <c r="AP1585">
        <f t="shared" si="259"/>
        <v>0</v>
      </c>
      <c r="AQ1585">
        <f t="shared" si="260"/>
        <v>0</v>
      </c>
      <c r="AR1585">
        <f t="shared" si="261"/>
        <v>0</v>
      </c>
      <c r="AS1585">
        <f t="shared" si="262"/>
        <v>0</v>
      </c>
      <c r="AT1585">
        <f t="shared" si="263"/>
        <v>0</v>
      </c>
      <c r="AU1585">
        <f t="shared" si="264"/>
        <v>0</v>
      </c>
      <c r="AV1585">
        <f t="shared" si="265"/>
        <v>0</v>
      </c>
    </row>
    <row r="1586" spans="1:48" ht="15" customHeight="1">
      <c r="A1586" s="44"/>
      <c r="B1586" s="9"/>
      <c r="C1586" s="38"/>
      <c r="D1586" s="38"/>
      <c r="E1586" s="38"/>
      <c r="F1586" s="38"/>
      <c r="G1586" s="38"/>
      <c r="H1586" s="38"/>
      <c r="I1586" s="38"/>
      <c r="K1586" s="40"/>
      <c r="L1586" s="40"/>
      <c r="M1586" s="40"/>
      <c r="N1586" s="193" t="s">
        <v>5198</v>
      </c>
      <c r="O1586" s="67">
        <f t="shared" ref="O1586:AD1586" si="269">IF(AND(SUM(O1560:O1585)=0,COUNTIF(O1560:O1585,"NS")&gt;0),"NS",IF(AND(SUM(O1560:O1585)=0,COUNTIF(O1560:O1585,0)&gt;0),0,IF(AND(SUM(O1560:O1585)=0,COUNTIF(O1560:O1585,"NA")&gt;0),"NA",SUM(O1560:O1585))))</f>
        <v>0</v>
      </c>
      <c r="P1586" s="67">
        <f t="shared" si="269"/>
        <v>0</v>
      </c>
      <c r="Q1586" s="67">
        <f t="shared" si="269"/>
        <v>0</v>
      </c>
      <c r="R1586" s="67">
        <f t="shared" si="269"/>
        <v>0</v>
      </c>
      <c r="S1586" s="67">
        <f t="shared" si="269"/>
        <v>0</v>
      </c>
      <c r="T1586" s="67">
        <f t="shared" si="269"/>
        <v>0</v>
      </c>
      <c r="U1586" s="67">
        <f t="shared" si="269"/>
        <v>0</v>
      </c>
      <c r="V1586" s="67">
        <f t="shared" si="269"/>
        <v>0</v>
      </c>
      <c r="W1586" s="67">
        <f t="shared" si="269"/>
        <v>0</v>
      </c>
      <c r="X1586" s="67">
        <f t="shared" si="269"/>
        <v>0</v>
      </c>
      <c r="Y1586" s="67">
        <f t="shared" si="269"/>
        <v>0</v>
      </c>
      <c r="Z1586" s="67">
        <f t="shared" si="269"/>
        <v>0</v>
      </c>
      <c r="AA1586" s="67">
        <f t="shared" si="269"/>
        <v>0</v>
      </c>
      <c r="AB1586" s="67">
        <f t="shared" si="269"/>
        <v>0</v>
      </c>
      <c r="AC1586" s="67">
        <f t="shared" si="269"/>
        <v>0</v>
      </c>
      <c r="AD1586" s="67">
        <f t="shared" si="269"/>
        <v>0</v>
      </c>
      <c r="AG1586">
        <f>SUM(AG1560:AG1585)</f>
        <v>0</v>
      </c>
      <c r="AH1586" s="284">
        <f>SUM(AH1560:AH1585)</f>
        <v>0</v>
      </c>
      <c r="AI1586">
        <f>SUM(AI1560:AI1585)</f>
        <v>0</v>
      </c>
      <c r="AK1586">
        <f>SUM(AK1560:AK1585)</f>
        <v>0</v>
      </c>
      <c r="AM1586">
        <f>SUM(AM1560:AM1585)</f>
        <v>0</v>
      </c>
      <c r="AN1586">
        <f>SUM(AN1560:AN1585)</f>
        <v>0</v>
      </c>
      <c r="AP1586">
        <f>SUM(AP1560:AP1585)</f>
        <v>0</v>
      </c>
      <c r="AQ1586">
        <f>SUM(AQ1560:AQ1585)</f>
        <v>0</v>
      </c>
      <c r="AS1586">
        <f>SUM(AS1560:AS1585)</f>
        <v>0</v>
      </c>
      <c r="AT1586">
        <f>SUM(AT1560:AT1585)</f>
        <v>0</v>
      </c>
      <c r="AV1586">
        <f>SUM(AV1560:AV1585)</f>
        <v>0</v>
      </c>
    </row>
    <row r="1587" spans="1:48" ht="15" customHeight="1">
      <c r="A1587" s="44"/>
      <c r="B1587" s="9"/>
      <c r="C1587" s="9"/>
      <c r="D1587" s="9"/>
      <c r="E1587" s="9"/>
      <c r="F1587" s="9"/>
      <c r="G1587" s="9"/>
      <c r="H1587" s="9"/>
      <c r="I1587" s="9"/>
      <c r="J1587" s="9"/>
      <c r="K1587" s="9"/>
      <c r="L1587" s="9"/>
      <c r="M1587" s="9"/>
      <c r="N1587" s="9"/>
      <c r="O1587" s="9"/>
      <c r="P1587" s="9"/>
      <c r="Q1587" s="9"/>
      <c r="R1587" s="9"/>
      <c r="S1587" s="9"/>
      <c r="T1587" s="9"/>
      <c r="U1587" s="9"/>
      <c r="V1587" s="9"/>
      <c r="W1587" s="9"/>
      <c r="X1587" s="9"/>
      <c r="Y1587" s="9"/>
      <c r="Z1587" s="9"/>
      <c r="AA1587" s="9"/>
      <c r="AB1587" s="9"/>
      <c r="AC1587" s="9"/>
      <c r="AD1587" s="9"/>
      <c r="AK1587" t="s">
        <v>5318</v>
      </c>
      <c r="AL1587">
        <f>SUM(AM1586,AP1586,AS1586,AV1586)</f>
        <v>0</v>
      </c>
      <c r="AM1587" t="s">
        <v>5319</v>
      </c>
      <c r="AN1587">
        <f>SUM(AK1586,AN1586,AQ1586,AT1586)</f>
        <v>0</v>
      </c>
    </row>
    <row r="1588" spans="1:48" ht="24" customHeight="1">
      <c r="A1588" s="44"/>
      <c r="B1588" s="9"/>
      <c r="C1588" s="416" t="s">
        <v>5098</v>
      </c>
      <c r="D1588" s="319"/>
      <c r="E1588" s="319"/>
      <c r="F1588" s="319"/>
      <c r="G1588" s="319"/>
      <c r="H1588" s="319"/>
      <c r="I1588" s="319"/>
      <c r="J1588" s="319"/>
      <c r="K1588" s="319"/>
      <c r="L1588" s="319"/>
      <c r="M1588" s="319"/>
      <c r="N1588" s="319"/>
      <c r="O1588" s="319"/>
      <c r="P1588" s="319"/>
      <c r="Q1588" s="319"/>
      <c r="R1588" s="319"/>
      <c r="S1588" s="319"/>
      <c r="T1588" s="319"/>
      <c r="U1588" s="319"/>
      <c r="V1588" s="319"/>
      <c r="W1588" s="319"/>
      <c r="X1588" s="319"/>
      <c r="Y1588" s="319"/>
      <c r="Z1588" s="319"/>
      <c r="AA1588" s="319"/>
      <c r="AB1588" s="319"/>
      <c r="AC1588" s="319"/>
      <c r="AD1588" s="319"/>
      <c r="AK1588" t="s">
        <v>5320</v>
      </c>
      <c r="AL1588">
        <f>IF(AN1587&gt;0,IF(SUM(O1586)&gt;=SUM(S1586,W1586,AA1586),0,1),IF(SUM(O1586)&lt;&gt;SUM(S1586,W1586,AA1586),1,0))</f>
        <v>0</v>
      </c>
      <c r="AM1588" t="s">
        <v>5321</v>
      </c>
      <c r="AN1588">
        <f>IF(AN1587&gt;0,IF(SUM(P1586)&gt;=SUM(T1586,X1586,AB1586),0,1),IF(SUM(P1586)&lt;&gt;SUM(T1586,X1586,AB1586),1,0))</f>
        <v>0</v>
      </c>
      <c r="AO1588" t="s">
        <v>5322</v>
      </c>
      <c r="AP1588">
        <f>IF(AN1587&gt;0,IF(SUM(Q1586)&gt;=SUM(U1586,Y1586,AC1586),0,1),IF(SUM(Q1586)&lt;&gt;SUM(U1586,Y1586,AC1586),1,0))</f>
        <v>0</v>
      </c>
      <c r="AQ1588" t="s">
        <v>5323</v>
      </c>
      <c r="AR1588">
        <f>IF(AN1587&gt;0,IF(SUM(R1586)&gt;=SUM(V1586,Z1586,AD1586),0,1),IF(SUM(R1586)&lt;&gt;SUM(V1586,Z1586,AD1586),1,0))</f>
        <v>0</v>
      </c>
    </row>
    <row r="1589" spans="1:48" ht="60" customHeight="1">
      <c r="A1589" s="44"/>
      <c r="B1589" s="9"/>
      <c r="C1589" s="458"/>
      <c r="D1589" s="459"/>
      <c r="E1589" s="459"/>
      <c r="F1589" s="459"/>
      <c r="G1589" s="459"/>
      <c r="H1589" s="459"/>
      <c r="I1589" s="459"/>
      <c r="J1589" s="459"/>
      <c r="K1589" s="459"/>
      <c r="L1589" s="459"/>
      <c r="M1589" s="459"/>
      <c r="N1589" s="459"/>
      <c r="O1589" s="459"/>
      <c r="P1589" s="459"/>
      <c r="Q1589" s="459"/>
      <c r="R1589" s="459"/>
      <c r="S1589" s="459"/>
      <c r="T1589" s="459"/>
      <c r="U1589" s="459"/>
      <c r="V1589" s="459"/>
      <c r="W1589" s="459"/>
      <c r="X1589" s="459"/>
      <c r="Y1589" s="459"/>
      <c r="Z1589" s="459"/>
      <c r="AA1589" s="459"/>
      <c r="AB1589" s="459"/>
      <c r="AC1589" s="459"/>
      <c r="AD1589" s="460"/>
    </row>
    <row r="1590" spans="1:48" ht="15" customHeight="1">
      <c r="A1590" s="44"/>
      <c r="B1590" s="285" t="str">
        <f>IF(AG1586=0,"","Favor de ingresar toda la información requerida en la tabla y/o verifique que no tenga información en celdas sombreadas.")</f>
        <v/>
      </c>
      <c r="C1590" s="285"/>
      <c r="D1590" s="9"/>
      <c r="E1590" s="9"/>
      <c r="F1590" s="9"/>
      <c r="G1590" s="9"/>
      <c r="H1590" s="9"/>
      <c r="I1590" s="9"/>
      <c r="J1590" s="9"/>
      <c r="K1590" s="9"/>
      <c r="L1590" s="9"/>
      <c r="M1590" s="9"/>
      <c r="N1590" s="9"/>
      <c r="O1590" s="9"/>
      <c r="P1590" s="9"/>
      <c r="Q1590" s="9"/>
      <c r="R1590" s="9"/>
      <c r="S1590" s="9"/>
      <c r="T1590" s="9"/>
      <c r="U1590" s="9"/>
      <c r="V1590" s="9"/>
      <c r="W1590" s="9"/>
      <c r="X1590" s="9"/>
      <c r="Y1590" s="9"/>
      <c r="Z1590" s="9"/>
      <c r="AA1590" s="9"/>
      <c r="AB1590" s="9"/>
      <c r="AC1590" s="9"/>
      <c r="AD1590" s="9"/>
    </row>
    <row r="1591" spans="1:48" ht="15" customHeight="1">
      <c r="A1591" s="44"/>
      <c r="B1591" s="285" t="str">
        <f>IF(AND(AH1586&gt;0,C1589=""),"Alerta:Debido a que cuenta con registros NS, debe proporcionar una justificación en el area de comentarios al final de la pregunta.","")</f>
        <v/>
      </c>
      <c r="C1591" s="285"/>
      <c r="D1591" s="9"/>
      <c r="E1591" s="9"/>
      <c r="F1591" s="9"/>
      <c r="G1591" s="9"/>
      <c r="H1591" s="9"/>
      <c r="I1591" s="9"/>
      <c r="J1591" s="9"/>
      <c r="K1591" s="9"/>
      <c r="L1591" s="9"/>
      <c r="M1591" s="9"/>
      <c r="N1591" s="9"/>
      <c r="O1591" s="9"/>
      <c r="P1591" s="9"/>
      <c r="Q1591" s="9"/>
      <c r="R1591" s="9"/>
      <c r="S1591" s="9"/>
      <c r="T1591" s="9"/>
      <c r="U1591" s="9"/>
      <c r="V1591" s="9"/>
      <c r="W1591" s="9"/>
      <c r="X1591" s="9"/>
      <c r="Y1591" s="9"/>
      <c r="Z1591" s="9"/>
      <c r="AA1591" s="9"/>
      <c r="AB1591" s="9"/>
      <c r="AC1591" s="9"/>
      <c r="AD1591" s="9"/>
    </row>
    <row r="1592" spans="1:48" ht="15" customHeight="1">
      <c r="A1592" s="44"/>
      <c r="B1592" s="285" t="str">
        <f>IF(OR(AL1587&gt;0,AL1588&gt;0,AN1588&gt;0,AP1588&gt;0,AR1588&gt;0),"Favor de revisar la sumatoria y consistencia de totales y/o subtotales por filas (numéricos y NS)","")</f>
        <v/>
      </c>
      <c r="C1592" s="285"/>
      <c r="D1592" s="9"/>
      <c r="E1592" s="9"/>
      <c r="F1592" s="9"/>
      <c r="G1592" s="9"/>
      <c r="H1592" s="9"/>
      <c r="I1592" s="9"/>
      <c r="J1592" s="9"/>
      <c r="K1592" s="9"/>
      <c r="L1592" s="9"/>
      <c r="M1592" s="9"/>
      <c r="N1592" s="9"/>
      <c r="O1592" s="9"/>
      <c r="P1592" s="9"/>
      <c r="Q1592" s="9"/>
      <c r="R1592" s="9"/>
      <c r="S1592" s="9"/>
      <c r="T1592" s="9"/>
      <c r="U1592" s="9"/>
      <c r="V1592" s="9"/>
      <c r="W1592" s="9"/>
      <c r="X1592" s="9"/>
      <c r="Y1592" s="9"/>
      <c r="Z1592" s="9"/>
      <c r="AA1592" s="9"/>
      <c r="AB1592" s="9"/>
      <c r="AC1592" s="9"/>
      <c r="AD1592" s="9"/>
    </row>
    <row r="1593" spans="1:48" ht="15" customHeight="1">
      <c r="A1593" s="44"/>
      <c r="B1593" s="285" t="str">
        <f>IF(AI1586&gt;0,"Favor de revisar la instrucción 4, debido a que no se cumplen con los criterios mencionados.","")</f>
        <v/>
      </c>
      <c r="C1593" s="285"/>
      <c r="D1593" s="9"/>
      <c r="E1593" s="9"/>
      <c r="F1593" s="9"/>
      <c r="G1593" s="9"/>
      <c r="H1593" s="9"/>
      <c r="I1593" s="9"/>
      <c r="J1593" s="9"/>
      <c r="K1593" s="9"/>
      <c r="L1593" s="9"/>
      <c r="M1593" s="9"/>
      <c r="N1593" s="9"/>
      <c r="O1593" s="9"/>
      <c r="P1593" s="9"/>
      <c r="Q1593" s="9"/>
      <c r="R1593" s="9"/>
      <c r="S1593" s="9"/>
      <c r="T1593" s="9"/>
      <c r="U1593" s="9"/>
      <c r="V1593" s="9"/>
      <c r="W1593" s="9"/>
      <c r="X1593" s="9"/>
      <c r="Y1593" s="9"/>
      <c r="Z1593" s="9"/>
      <c r="AA1593" s="9"/>
      <c r="AB1593" s="9"/>
      <c r="AC1593" s="9"/>
      <c r="AD1593" s="9"/>
    </row>
    <row r="1594" spans="1:48" ht="15" customHeight="1">
      <c r="A1594" s="44"/>
      <c r="B1594" s="285"/>
      <c r="C1594" s="285"/>
      <c r="D1594" s="9"/>
      <c r="E1594" s="9"/>
      <c r="F1594" s="9"/>
      <c r="G1594" s="9"/>
      <c r="H1594" s="9"/>
      <c r="I1594" s="9"/>
      <c r="J1594" s="9"/>
      <c r="K1594" s="9"/>
      <c r="L1594" s="9"/>
      <c r="M1594" s="9"/>
      <c r="N1594" s="9"/>
      <c r="O1594" s="9"/>
      <c r="P1594" s="9"/>
      <c r="Q1594" s="9"/>
      <c r="R1594" s="9"/>
      <c r="S1594" s="9"/>
      <c r="T1594" s="9"/>
      <c r="U1594" s="9"/>
      <c r="V1594" s="9"/>
      <c r="W1594" s="9"/>
      <c r="X1594" s="9"/>
      <c r="Y1594" s="9"/>
      <c r="Z1594" s="9"/>
      <c r="AA1594" s="9"/>
      <c r="AB1594" s="9"/>
      <c r="AC1594" s="9"/>
      <c r="AD1594" s="9"/>
    </row>
    <row r="1595" spans="1:48" ht="15" customHeight="1">
      <c r="A1595" s="84"/>
      <c r="B1595" s="285"/>
      <c r="C1595" s="285"/>
      <c r="D1595" s="40"/>
      <c r="E1595" s="40"/>
      <c r="F1595" s="40"/>
      <c r="G1595" s="40"/>
      <c r="H1595" s="40"/>
      <c r="I1595" s="40"/>
      <c r="J1595" s="40"/>
      <c r="K1595" s="40"/>
      <c r="L1595" s="40"/>
      <c r="M1595" s="40"/>
      <c r="N1595" s="40"/>
      <c r="O1595" s="40"/>
      <c r="P1595" s="40"/>
      <c r="Q1595" s="40"/>
      <c r="R1595" s="40"/>
      <c r="S1595" s="40"/>
      <c r="T1595" s="40"/>
      <c r="U1595" s="40"/>
      <c r="V1595" s="40"/>
      <c r="W1595" s="40"/>
      <c r="X1595" s="40"/>
      <c r="Y1595" s="40"/>
      <c r="Z1595" s="40"/>
      <c r="AA1595" s="40"/>
      <c r="AB1595" s="40"/>
      <c r="AC1595" s="40"/>
      <c r="AD1595" s="40"/>
    </row>
    <row r="1596" spans="1:48" ht="24" customHeight="1">
      <c r="A1596" s="44" t="s">
        <v>6358</v>
      </c>
      <c r="B1596" s="429" t="s">
        <v>6359</v>
      </c>
      <c r="C1596" s="319"/>
      <c r="D1596" s="319"/>
      <c r="E1596" s="319"/>
      <c r="F1596" s="319"/>
      <c r="G1596" s="319"/>
      <c r="H1596" s="319"/>
      <c r="I1596" s="319"/>
      <c r="J1596" s="319"/>
      <c r="K1596" s="319"/>
      <c r="L1596" s="319"/>
      <c r="M1596" s="319"/>
      <c r="N1596" s="319"/>
      <c r="O1596" s="319"/>
      <c r="P1596" s="319"/>
      <c r="Q1596" s="319"/>
      <c r="R1596" s="319"/>
      <c r="S1596" s="319"/>
      <c r="T1596" s="319"/>
      <c r="U1596" s="319"/>
      <c r="V1596" s="319"/>
      <c r="W1596" s="319"/>
      <c r="X1596" s="319"/>
      <c r="Y1596" s="319"/>
      <c r="Z1596" s="319"/>
      <c r="AA1596" s="319"/>
      <c r="AB1596" s="319"/>
      <c r="AC1596" s="319"/>
      <c r="AD1596" s="319"/>
    </row>
    <row r="1597" spans="1:48" ht="36" customHeight="1">
      <c r="A1597" s="44"/>
      <c r="B1597" s="60"/>
      <c r="C1597" s="428" t="s">
        <v>6360</v>
      </c>
      <c r="D1597" s="319"/>
      <c r="E1597" s="319"/>
      <c r="F1597" s="319"/>
      <c r="G1597" s="319"/>
      <c r="H1597" s="319"/>
      <c r="I1597" s="319"/>
      <c r="J1597" s="319"/>
      <c r="K1597" s="319"/>
      <c r="L1597" s="319"/>
      <c r="M1597" s="319"/>
      <c r="N1597" s="319"/>
      <c r="O1597" s="319"/>
      <c r="P1597" s="319"/>
      <c r="Q1597" s="319"/>
      <c r="R1597" s="319"/>
      <c r="S1597" s="319"/>
      <c r="T1597" s="319"/>
      <c r="U1597" s="319"/>
      <c r="V1597" s="319"/>
      <c r="W1597" s="319"/>
      <c r="X1597" s="319"/>
      <c r="Y1597" s="319"/>
      <c r="Z1597" s="319"/>
      <c r="AA1597" s="319"/>
      <c r="AB1597" s="319"/>
      <c r="AC1597" s="319"/>
      <c r="AD1597" s="319"/>
    </row>
    <row r="1598" spans="1:48" ht="36" customHeight="1">
      <c r="A1598" s="44"/>
      <c r="B1598" s="60"/>
      <c r="C1598" s="428" t="s">
        <v>6361</v>
      </c>
      <c r="D1598" s="319"/>
      <c r="E1598" s="319"/>
      <c r="F1598" s="319"/>
      <c r="G1598" s="319"/>
      <c r="H1598" s="319"/>
      <c r="I1598" s="319"/>
      <c r="J1598" s="319"/>
      <c r="K1598" s="319"/>
      <c r="L1598" s="319"/>
      <c r="M1598" s="319"/>
      <c r="N1598" s="319"/>
      <c r="O1598" s="319"/>
      <c r="P1598" s="319"/>
      <c r="Q1598" s="319"/>
      <c r="R1598" s="319"/>
      <c r="S1598" s="319"/>
      <c r="T1598" s="319"/>
      <c r="U1598" s="319"/>
      <c r="V1598" s="319"/>
      <c r="W1598" s="319"/>
      <c r="X1598" s="319"/>
      <c r="Y1598" s="319"/>
      <c r="Z1598" s="319"/>
      <c r="AA1598" s="319"/>
      <c r="AB1598" s="319"/>
      <c r="AC1598" s="319"/>
      <c r="AD1598" s="319"/>
    </row>
    <row r="1599" spans="1:48" ht="15" customHeight="1">
      <c r="A1599" s="84"/>
      <c r="B1599" s="40"/>
      <c r="C1599" s="40"/>
      <c r="D1599" s="40"/>
      <c r="E1599" s="40"/>
      <c r="F1599" s="40"/>
      <c r="G1599" s="40"/>
      <c r="H1599" s="40"/>
      <c r="I1599" s="40"/>
      <c r="J1599" s="40"/>
      <c r="K1599" s="40"/>
      <c r="L1599" s="40"/>
      <c r="M1599" s="40"/>
      <c r="N1599" s="40"/>
      <c r="O1599" s="40"/>
      <c r="P1599" s="40"/>
      <c r="Q1599" s="40"/>
      <c r="R1599" s="40"/>
      <c r="S1599" s="40"/>
      <c r="T1599" s="40"/>
      <c r="U1599" s="40"/>
      <c r="V1599" s="40"/>
      <c r="W1599" s="40"/>
      <c r="X1599" s="40"/>
      <c r="Y1599" s="40"/>
      <c r="Z1599" s="40"/>
      <c r="AA1599" s="40"/>
      <c r="AB1599" s="40"/>
      <c r="AC1599" s="40"/>
      <c r="AD1599" s="40"/>
    </row>
    <row r="1600" spans="1:48" ht="24" customHeight="1">
      <c r="A1600" s="84"/>
      <c r="B1600" s="40"/>
      <c r="C1600" s="334" t="s">
        <v>6287</v>
      </c>
      <c r="D1600" s="339"/>
      <c r="E1600" s="339"/>
      <c r="F1600" s="339"/>
      <c r="G1600" s="339"/>
      <c r="H1600" s="339"/>
      <c r="I1600" s="339"/>
      <c r="J1600" s="339"/>
      <c r="K1600" s="339"/>
      <c r="L1600" s="339"/>
      <c r="M1600" s="339"/>
      <c r="N1600" s="340"/>
      <c r="O1600" s="334" t="s">
        <v>6352</v>
      </c>
      <c r="P1600" s="329"/>
      <c r="Q1600" s="329"/>
      <c r="R1600" s="329"/>
      <c r="S1600" s="329"/>
      <c r="T1600" s="329"/>
      <c r="U1600" s="329"/>
      <c r="V1600" s="329"/>
      <c r="W1600" s="329"/>
      <c r="X1600" s="329"/>
      <c r="Y1600" s="329"/>
      <c r="Z1600" s="329"/>
      <c r="AA1600" s="329"/>
      <c r="AB1600" s="329"/>
      <c r="AC1600" s="329"/>
      <c r="AD1600" s="331"/>
    </row>
    <row r="1601" spans="1:48" ht="15" customHeight="1">
      <c r="A1601" s="84"/>
      <c r="B1601" s="40"/>
      <c r="C1601" s="356"/>
      <c r="D1601" s="319"/>
      <c r="E1601" s="319"/>
      <c r="F1601" s="319"/>
      <c r="G1601" s="319"/>
      <c r="H1601" s="319"/>
      <c r="I1601" s="319"/>
      <c r="J1601" s="319"/>
      <c r="K1601" s="319"/>
      <c r="L1601" s="319"/>
      <c r="M1601" s="319"/>
      <c r="N1601" s="357"/>
      <c r="O1601" s="457" t="s">
        <v>5209</v>
      </c>
      <c r="P1601" s="480" t="s">
        <v>5300</v>
      </c>
      <c r="Q1601" s="480" t="s">
        <v>5301</v>
      </c>
      <c r="R1601" s="480" t="s">
        <v>5355</v>
      </c>
      <c r="S1601" s="330" t="s">
        <v>5356</v>
      </c>
      <c r="T1601" s="329"/>
      <c r="U1601" s="329"/>
      <c r="V1601" s="331"/>
      <c r="W1601" s="330" t="s">
        <v>5357</v>
      </c>
      <c r="X1601" s="329"/>
      <c r="Y1601" s="329"/>
      <c r="Z1601" s="331"/>
      <c r="AA1601" s="330" t="s">
        <v>5355</v>
      </c>
      <c r="AB1601" s="329"/>
      <c r="AC1601" s="329"/>
      <c r="AD1601" s="331"/>
      <c r="AG1601">
        <f>COUNTBLANK(O1603:AD1612)</f>
        <v>160</v>
      </c>
    </row>
    <row r="1602" spans="1:48" ht="84" customHeight="1">
      <c r="A1602" s="84"/>
      <c r="B1602" s="40"/>
      <c r="C1602" s="358"/>
      <c r="D1602" s="327"/>
      <c r="E1602" s="327"/>
      <c r="F1602" s="327"/>
      <c r="G1602" s="327"/>
      <c r="H1602" s="327"/>
      <c r="I1602" s="327"/>
      <c r="J1602" s="327"/>
      <c r="K1602" s="327"/>
      <c r="L1602" s="327"/>
      <c r="M1602" s="327"/>
      <c r="N1602" s="359"/>
      <c r="O1602" s="448"/>
      <c r="P1602" s="448"/>
      <c r="Q1602" s="448"/>
      <c r="R1602" s="448"/>
      <c r="S1602" s="186" t="s">
        <v>5304</v>
      </c>
      <c r="T1602" s="74" t="s">
        <v>5300</v>
      </c>
      <c r="U1602" s="74" t="s">
        <v>5301</v>
      </c>
      <c r="V1602" s="74" t="s">
        <v>5355</v>
      </c>
      <c r="W1602" s="186" t="s">
        <v>5304</v>
      </c>
      <c r="X1602" s="74" t="s">
        <v>5300</v>
      </c>
      <c r="Y1602" s="74" t="s">
        <v>5301</v>
      </c>
      <c r="Z1602" s="74" t="s">
        <v>5355</v>
      </c>
      <c r="AA1602" s="186" t="s">
        <v>5304</v>
      </c>
      <c r="AB1602" s="74" t="s">
        <v>5300</v>
      </c>
      <c r="AC1602" s="74" t="s">
        <v>5301</v>
      </c>
      <c r="AD1602" s="74" t="s">
        <v>5355</v>
      </c>
      <c r="AG1602" t="s">
        <v>5084</v>
      </c>
      <c r="AH1602" t="s">
        <v>5183</v>
      </c>
      <c r="AI1602" t="s">
        <v>6333</v>
      </c>
      <c r="AK1602" t="s">
        <v>5306</v>
      </c>
      <c r="AL1602" t="s">
        <v>5307</v>
      </c>
      <c r="AM1602" t="s">
        <v>5308</v>
      </c>
      <c r="AN1602" t="s">
        <v>5309</v>
      </c>
      <c r="AO1602" t="s">
        <v>5310</v>
      </c>
      <c r="AP1602" t="s">
        <v>5311</v>
      </c>
      <c r="AQ1602" t="s">
        <v>5312</v>
      </c>
      <c r="AR1602" t="s">
        <v>5313</v>
      </c>
      <c r="AS1602" t="s">
        <v>5314</v>
      </c>
      <c r="AT1602" t="s">
        <v>5315</v>
      </c>
      <c r="AU1602" t="s">
        <v>5316</v>
      </c>
      <c r="AV1602" t="s">
        <v>5317</v>
      </c>
    </row>
    <row r="1603" spans="1:48" ht="15" customHeight="1">
      <c r="A1603" s="84"/>
      <c r="B1603" s="40"/>
      <c r="C1603" s="480" t="s">
        <v>6288</v>
      </c>
      <c r="D1603" s="183" t="s">
        <v>6226</v>
      </c>
      <c r="E1603" s="443" t="s">
        <v>6289</v>
      </c>
      <c r="F1603" s="329"/>
      <c r="G1603" s="329"/>
      <c r="H1603" s="329"/>
      <c r="I1603" s="329"/>
      <c r="J1603" s="329"/>
      <c r="K1603" s="329"/>
      <c r="L1603" s="329"/>
      <c r="M1603" s="329"/>
      <c r="N1603" s="331"/>
      <c r="O1603" s="52"/>
      <c r="P1603" s="52"/>
      <c r="Q1603" s="52"/>
      <c r="R1603" s="52"/>
      <c r="S1603" s="52"/>
      <c r="T1603" s="52"/>
      <c r="U1603" s="52"/>
      <c r="V1603" s="52"/>
      <c r="W1603" s="52"/>
      <c r="X1603" s="52"/>
      <c r="Y1603" s="52"/>
      <c r="Z1603" s="52"/>
      <c r="AA1603" s="52"/>
      <c r="AB1603" s="52"/>
      <c r="AC1603" s="52"/>
      <c r="AD1603" s="52"/>
      <c r="AG1603">
        <f t="shared" ref="AG1603:AG1612" si="270">IF(OR(COUNTBLANK(O1603:AD1603)=16,COUNTBLANK(O1603:AD1603)=0),0,1)</f>
        <v>0</v>
      </c>
      <c r="AH1603">
        <f t="shared" ref="AH1603:AH1612" si="271">IF(COUNTIF(O1603:AD1603,"NS"),1,0)</f>
        <v>0</v>
      </c>
      <c r="AI1603">
        <f t="shared" ref="AI1603:AI1612" si="272">IF(SUM(O1603)&gt;=SUM(Y1126),0,1)</f>
        <v>0</v>
      </c>
      <c r="AK1603">
        <f t="shared" ref="AK1603:AK1612" si="273">COUNTIF(P1603:R1603,"NS")</f>
        <v>0</v>
      </c>
      <c r="AL1603">
        <f t="shared" ref="AL1603:AL1612" si="274">SUM(P1603:R1603)</f>
        <v>0</v>
      </c>
      <c r="AM1603">
        <f t="shared" ref="AM1603:AM1612" si="275">IF(COUNTA(O1603:R1603)=0,0,IF(OR(AND(O1603=0,AK1603&gt;0),AND(O1603="ns",AL1603&gt;0),AND(O1603="ns",AK1603=0,AL1603=0)),1,IF(OR(AND(AK1603&gt;=2,O1603&gt;AL1603),AND(O1603="ns",AL1603=0,AK1603&gt;0),O1603=AL1603),0,1)))</f>
        <v>0</v>
      </c>
      <c r="AN1603">
        <f t="shared" ref="AN1603:AN1612" si="276">COUNTIF(T1603:V1603,"NS")</f>
        <v>0</v>
      </c>
      <c r="AO1603">
        <f t="shared" ref="AO1603:AO1612" si="277">SUM(T1603:V1603)</f>
        <v>0</v>
      </c>
      <c r="AP1603">
        <f t="shared" ref="AP1603:AP1612" si="278">IF(COUNTA(S1603:V1603)=0,0,IF(OR(AND(S1603=0,AN1603&gt;0),AND(S1603="ns",AO1603&gt;0),AND(S1603="ns",AN1603=0,AO1603=0)),1,IF(OR(AND(AN1603&gt;=2,S1603&gt;AO1603),AND(S1603="ns",AO1603=0,AN1603&gt;0),S1603=AO1603),0,1)))</f>
        <v>0</v>
      </c>
      <c r="AQ1603">
        <f t="shared" ref="AQ1603:AQ1612" si="279">COUNTIF(X1603:Z1603,"NS")</f>
        <v>0</v>
      </c>
      <c r="AR1603">
        <f t="shared" ref="AR1603:AR1612" si="280">SUM(X1603:Z1603)</f>
        <v>0</v>
      </c>
      <c r="AS1603">
        <f t="shared" ref="AS1603:AS1612" si="281">IF(COUNTA(W1603:Z1603)=0,0,IF(OR(AND(W1603=0,AQ1603&gt;0),AND(W1603="ns",AR1603&gt;0),AND(W1603="ns",AQ1603=0,AR1603=0)),1,IF(OR(AND(AQ1603&gt;=2,W1603&gt;AR1603),AND(W1603="ns",AR1603=0,AQ1603&gt;0),W1603=AR1603),0,1)))</f>
        <v>0</v>
      </c>
      <c r="AT1603">
        <f t="shared" ref="AT1603:AT1612" si="282">COUNTIF(AB1603:AD1603,"NS")</f>
        <v>0</v>
      </c>
      <c r="AU1603">
        <f t="shared" ref="AU1603:AU1612" si="283">SUM(AB1603:AD1603)</f>
        <v>0</v>
      </c>
      <c r="AV1603">
        <f t="shared" ref="AV1603:AV1612" si="284">IF(COUNTA(AA1603:AD1603)=0,0,IF(OR(AND(AA1603=0,AT1603&gt;0),AND(AA1603="ns",AU1603&gt;0),AND(AA1603="ns",AT1603=0,AU1603=0)),1,IF(OR(AND(AT1603&gt;=2,AA1603&gt;AU1603),AND(AA1603="ns",AU1603=0,AT1603&gt;0),AA1603=AU1603),0,1)))</f>
        <v>0</v>
      </c>
    </row>
    <row r="1604" spans="1:48" ht="15" customHeight="1">
      <c r="A1604" s="84"/>
      <c r="B1604" s="40"/>
      <c r="C1604" s="495"/>
      <c r="D1604" s="183" t="s">
        <v>6228</v>
      </c>
      <c r="E1604" s="443" t="s">
        <v>6290</v>
      </c>
      <c r="F1604" s="329"/>
      <c r="G1604" s="329"/>
      <c r="H1604" s="329"/>
      <c r="I1604" s="329"/>
      <c r="J1604" s="329"/>
      <c r="K1604" s="329"/>
      <c r="L1604" s="329"/>
      <c r="M1604" s="329"/>
      <c r="N1604" s="331"/>
      <c r="O1604" s="52"/>
      <c r="P1604" s="52"/>
      <c r="Q1604" s="52"/>
      <c r="R1604" s="52"/>
      <c r="S1604" s="52"/>
      <c r="T1604" s="52"/>
      <c r="U1604" s="52"/>
      <c r="V1604" s="52"/>
      <c r="W1604" s="52"/>
      <c r="X1604" s="52"/>
      <c r="Y1604" s="52"/>
      <c r="Z1604" s="52"/>
      <c r="AA1604" s="52"/>
      <c r="AB1604" s="52"/>
      <c r="AC1604" s="52"/>
      <c r="AD1604" s="52"/>
      <c r="AG1604">
        <f t="shared" si="270"/>
        <v>0</v>
      </c>
      <c r="AH1604">
        <f t="shared" si="271"/>
        <v>0</v>
      </c>
      <c r="AI1604">
        <f t="shared" si="272"/>
        <v>0</v>
      </c>
      <c r="AK1604">
        <f t="shared" si="273"/>
        <v>0</v>
      </c>
      <c r="AL1604">
        <f t="shared" si="274"/>
        <v>0</v>
      </c>
      <c r="AM1604">
        <f t="shared" si="275"/>
        <v>0</v>
      </c>
      <c r="AN1604">
        <f t="shared" si="276"/>
        <v>0</v>
      </c>
      <c r="AO1604">
        <f t="shared" si="277"/>
        <v>0</v>
      </c>
      <c r="AP1604">
        <f t="shared" si="278"/>
        <v>0</v>
      </c>
      <c r="AQ1604">
        <f t="shared" si="279"/>
        <v>0</v>
      </c>
      <c r="AR1604">
        <f t="shared" si="280"/>
        <v>0</v>
      </c>
      <c r="AS1604">
        <f t="shared" si="281"/>
        <v>0</v>
      </c>
      <c r="AT1604">
        <f t="shared" si="282"/>
        <v>0</v>
      </c>
      <c r="AU1604">
        <f t="shared" si="283"/>
        <v>0</v>
      </c>
      <c r="AV1604">
        <f t="shared" si="284"/>
        <v>0</v>
      </c>
    </row>
    <row r="1605" spans="1:48" ht="15" customHeight="1">
      <c r="A1605" s="84"/>
      <c r="B1605" s="40"/>
      <c r="C1605" s="495"/>
      <c r="D1605" s="183" t="s">
        <v>6230</v>
      </c>
      <c r="E1605" s="443" t="s">
        <v>6291</v>
      </c>
      <c r="F1605" s="329"/>
      <c r="G1605" s="329"/>
      <c r="H1605" s="329"/>
      <c r="I1605" s="329"/>
      <c r="J1605" s="329"/>
      <c r="K1605" s="329"/>
      <c r="L1605" s="329"/>
      <c r="M1605" s="329"/>
      <c r="N1605" s="331"/>
      <c r="O1605" s="52"/>
      <c r="P1605" s="52"/>
      <c r="Q1605" s="52"/>
      <c r="R1605" s="52"/>
      <c r="S1605" s="52"/>
      <c r="T1605" s="52"/>
      <c r="U1605" s="52"/>
      <c r="V1605" s="52"/>
      <c r="W1605" s="52"/>
      <c r="X1605" s="52"/>
      <c r="Y1605" s="52"/>
      <c r="Z1605" s="52"/>
      <c r="AA1605" s="52"/>
      <c r="AB1605" s="52"/>
      <c r="AC1605" s="52"/>
      <c r="AD1605" s="52"/>
      <c r="AG1605">
        <f t="shared" si="270"/>
        <v>0</v>
      </c>
      <c r="AH1605">
        <f t="shared" si="271"/>
        <v>0</v>
      </c>
      <c r="AI1605">
        <f t="shared" si="272"/>
        <v>0</v>
      </c>
      <c r="AK1605">
        <f t="shared" si="273"/>
        <v>0</v>
      </c>
      <c r="AL1605">
        <f t="shared" si="274"/>
        <v>0</v>
      </c>
      <c r="AM1605">
        <f t="shared" si="275"/>
        <v>0</v>
      </c>
      <c r="AN1605">
        <f t="shared" si="276"/>
        <v>0</v>
      </c>
      <c r="AO1605">
        <f t="shared" si="277"/>
        <v>0</v>
      </c>
      <c r="AP1605">
        <f t="shared" si="278"/>
        <v>0</v>
      </c>
      <c r="AQ1605">
        <f t="shared" si="279"/>
        <v>0</v>
      </c>
      <c r="AR1605">
        <f t="shared" si="280"/>
        <v>0</v>
      </c>
      <c r="AS1605">
        <f t="shared" si="281"/>
        <v>0</v>
      </c>
      <c r="AT1605">
        <f t="shared" si="282"/>
        <v>0</v>
      </c>
      <c r="AU1605">
        <f t="shared" si="283"/>
        <v>0</v>
      </c>
      <c r="AV1605">
        <f t="shared" si="284"/>
        <v>0</v>
      </c>
    </row>
    <row r="1606" spans="1:48" ht="24" customHeight="1">
      <c r="A1606" s="84"/>
      <c r="B1606" s="40"/>
      <c r="C1606" s="495"/>
      <c r="D1606" s="183" t="s">
        <v>6292</v>
      </c>
      <c r="E1606" s="443" t="s">
        <v>6293</v>
      </c>
      <c r="F1606" s="329"/>
      <c r="G1606" s="329"/>
      <c r="H1606" s="329"/>
      <c r="I1606" s="329"/>
      <c r="J1606" s="329"/>
      <c r="K1606" s="329"/>
      <c r="L1606" s="329"/>
      <c r="M1606" s="329"/>
      <c r="N1606" s="331"/>
      <c r="O1606" s="52"/>
      <c r="P1606" s="52"/>
      <c r="Q1606" s="52"/>
      <c r="R1606" s="52"/>
      <c r="S1606" s="52"/>
      <c r="T1606" s="52"/>
      <c r="U1606" s="52"/>
      <c r="V1606" s="52"/>
      <c r="W1606" s="52"/>
      <c r="X1606" s="52"/>
      <c r="Y1606" s="52"/>
      <c r="Z1606" s="52"/>
      <c r="AA1606" s="52"/>
      <c r="AB1606" s="52"/>
      <c r="AC1606" s="52"/>
      <c r="AD1606" s="52"/>
      <c r="AG1606">
        <f t="shared" si="270"/>
        <v>0</v>
      </c>
      <c r="AH1606">
        <f t="shared" si="271"/>
        <v>0</v>
      </c>
      <c r="AI1606">
        <f t="shared" si="272"/>
        <v>0</v>
      </c>
      <c r="AK1606">
        <f t="shared" si="273"/>
        <v>0</v>
      </c>
      <c r="AL1606">
        <f t="shared" si="274"/>
        <v>0</v>
      </c>
      <c r="AM1606">
        <f t="shared" si="275"/>
        <v>0</v>
      </c>
      <c r="AN1606">
        <f t="shared" si="276"/>
        <v>0</v>
      </c>
      <c r="AO1606">
        <f t="shared" si="277"/>
        <v>0</v>
      </c>
      <c r="AP1606">
        <f t="shared" si="278"/>
        <v>0</v>
      </c>
      <c r="AQ1606">
        <f t="shared" si="279"/>
        <v>0</v>
      </c>
      <c r="AR1606">
        <f t="shared" si="280"/>
        <v>0</v>
      </c>
      <c r="AS1606">
        <f t="shared" si="281"/>
        <v>0</v>
      </c>
      <c r="AT1606">
        <f t="shared" si="282"/>
        <v>0</v>
      </c>
      <c r="AU1606">
        <f t="shared" si="283"/>
        <v>0</v>
      </c>
      <c r="AV1606">
        <f t="shared" si="284"/>
        <v>0</v>
      </c>
    </row>
    <row r="1607" spans="1:48" ht="15" customHeight="1">
      <c r="A1607" s="84"/>
      <c r="B1607" s="40"/>
      <c r="C1607" s="495"/>
      <c r="D1607" s="183" t="s">
        <v>6294</v>
      </c>
      <c r="E1607" s="443" t="s">
        <v>6334</v>
      </c>
      <c r="F1607" s="329"/>
      <c r="G1607" s="329"/>
      <c r="H1607" s="329"/>
      <c r="I1607" s="329"/>
      <c r="J1607" s="329"/>
      <c r="K1607" s="329"/>
      <c r="L1607" s="329"/>
      <c r="M1607" s="329"/>
      <c r="N1607" s="331"/>
      <c r="O1607" s="52"/>
      <c r="P1607" s="52"/>
      <c r="Q1607" s="52"/>
      <c r="R1607" s="52"/>
      <c r="S1607" s="52"/>
      <c r="T1607" s="52"/>
      <c r="U1607" s="52"/>
      <c r="V1607" s="52"/>
      <c r="W1607" s="52"/>
      <c r="X1607" s="52"/>
      <c r="Y1607" s="52"/>
      <c r="Z1607" s="52"/>
      <c r="AA1607" s="52"/>
      <c r="AB1607" s="52"/>
      <c r="AC1607" s="52"/>
      <c r="AD1607" s="52"/>
      <c r="AG1607">
        <f t="shared" si="270"/>
        <v>0</v>
      </c>
      <c r="AH1607">
        <f t="shared" si="271"/>
        <v>0</v>
      </c>
      <c r="AI1607">
        <f t="shared" si="272"/>
        <v>0</v>
      </c>
      <c r="AK1607">
        <f t="shared" si="273"/>
        <v>0</v>
      </c>
      <c r="AL1607">
        <f t="shared" si="274"/>
        <v>0</v>
      </c>
      <c r="AM1607">
        <f t="shared" si="275"/>
        <v>0</v>
      </c>
      <c r="AN1607">
        <f t="shared" si="276"/>
        <v>0</v>
      </c>
      <c r="AO1607">
        <f t="shared" si="277"/>
        <v>0</v>
      </c>
      <c r="AP1607">
        <f t="shared" si="278"/>
        <v>0</v>
      </c>
      <c r="AQ1607">
        <f t="shared" si="279"/>
        <v>0</v>
      </c>
      <c r="AR1607">
        <f t="shared" si="280"/>
        <v>0</v>
      </c>
      <c r="AS1607">
        <f t="shared" si="281"/>
        <v>0</v>
      </c>
      <c r="AT1607">
        <f t="shared" si="282"/>
        <v>0</v>
      </c>
      <c r="AU1607">
        <f t="shared" si="283"/>
        <v>0</v>
      </c>
      <c r="AV1607">
        <f t="shared" si="284"/>
        <v>0</v>
      </c>
    </row>
    <row r="1608" spans="1:48" ht="15" customHeight="1">
      <c r="A1608" s="84"/>
      <c r="B1608" s="40"/>
      <c r="C1608" s="448"/>
      <c r="D1608" s="183" t="s">
        <v>6296</v>
      </c>
      <c r="E1608" s="443" t="s">
        <v>5355</v>
      </c>
      <c r="F1608" s="329"/>
      <c r="G1608" s="329"/>
      <c r="H1608" s="329"/>
      <c r="I1608" s="329"/>
      <c r="J1608" s="329"/>
      <c r="K1608" s="329"/>
      <c r="L1608" s="329"/>
      <c r="M1608" s="329"/>
      <c r="N1608" s="331"/>
      <c r="O1608" s="52"/>
      <c r="P1608" s="52"/>
      <c r="Q1608" s="52"/>
      <c r="R1608" s="52"/>
      <c r="S1608" s="52"/>
      <c r="T1608" s="52"/>
      <c r="U1608" s="52"/>
      <c r="V1608" s="52"/>
      <c r="W1608" s="52"/>
      <c r="X1608" s="52"/>
      <c r="Y1608" s="52"/>
      <c r="Z1608" s="52"/>
      <c r="AA1608" s="52"/>
      <c r="AB1608" s="52"/>
      <c r="AC1608" s="52"/>
      <c r="AD1608" s="52"/>
      <c r="AG1608">
        <f t="shared" si="270"/>
        <v>0</v>
      </c>
      <c r="AH1608">
        <f t="shared" si="271"/>
        <v>0</v>
      </c>
      <c r="AI1608">
        <f t="shared" si="272"/>
        <v>0</v>
      </c>
      <c r="AK1608">
        <f t="shared" si="273"/>
        <v>0</v>
      </c>
      <c r="AL1608">
        <f t="shared" si="274"/>
        <v>0</v>
      </c>
      <c r="AM1608">
        <f t="shared" si="275"/>
        <v>0</v>
      </c>
      <c r="AN1608">
        <f t="shared" si="276"/>
        <v>0</v>
      </c>
      <c r="AO1608">
        <f t="shared" si="277"/>
        <v>0</v>
      </c>
      <c r="AP1608">
        <f t="shared" si="278"/>
        <v>0</v>
      </c>
      <c r="AQ1608">
        <f t="shared" si="279"/>
        <v>0</v>
      </c>
      <c r="AR1608">
        <f t="shared" si="280"/>
        <v>0</v>
      </c>
      <c r="AS1608">
        <f t="shared" si="281"/>
        <v>0</v>
      </c>
      <c r="AT1608">
        <f t="shared" si="282"/>
        <v>0</v>
      </c>
      <c r="AU1608">
        <f t="shared" si="283"/>
        <v>0</v>
      </c>
      <c r="AV1608">
        <f t="shared" si="284"/>
        <v>0</v>
      </c>
    </row>
    <row r="1609" spans="1:48" ht="15" customHeight="1">
      <c r="A1609" s="84"/>
      <c r="B1609" s="40"/>
      <c r="C1609" s="330" t="s">
        <v>5022</v>
      </c>
      <c r="D1609" s="331"/>
      <c r="E1609" s="443" t="s">
        <v>6362</v>
      </c>
      <c r="F1609" s="329"/>
      <c r="G1609" s="329"/>
      <c r="H1609" s="329"/>
      <c r="I1609" s="329"/>
      <c r="J1609" s="329"/>
      <c r="K1609" s="329"/>
      <c r="L1609" s="329"/>
      <c r="M1609" s="329"/>
      <c r="N1609" s="331"/>
      <c r="O1609" s="52"/>
      <c r="P1609" s="52"/>
      <c r="Q1609" s="52"/>
      <c r="R1609" s="52"/>
      <c r="S1609" s="52"/>
      <c r="T1609" s="52"/>
      <c r="U1609" s="52"/>
      <c r="V1609" s="52"/>
      <c r="W1609" s="52"/>
      <c r="X1609" s="52"/>
      <c r="Y1609" s="52"/>
      <c r="Z1609" s="52"/>
      <c r="AA1609" s="52"/>
      <c r="AB1609" s="52"/>
      <c r="AC1609" s="52"/>
      <c r="AD1609" s="52"/>
      <c r="AG1609">
        <f t="shared" si="270"/>
        <v>0</v>
      </c>
      <c r="AH1609">
        <f t="shared" si="271"/>
        <v>0</v>
      </c>
      <c r="AI1609">
        <f t="shared" si="272"/>
        <v>0</v>
      </c>
      <c r="AK1609">
        <f t="shared" si="273"/>
        <v>0</v>
      </c>
      <c r="AL1609">
        <f t="shared" si="274"/>
        <v>0</v>
      </c>
      <c r="AM1609">
        <f t="shared" si="275"/>
        <v>0</v>
      </c>
      <c r="AN1609">
        <f t="shared" si="276"/>
        <v>0</v>
      </c>
      <c r="AO1609">
        <f t="shared" si="277"/>
        <v>0</v>
      </c>
      <c r="AP1609">
        <f t="shared" si="278"/>
        <v>0</v>
      </c>
      <c r="AQ1609">
        <f t="shared" si="279"/>
        <v>0</v>
      </c>
      <c r="AR1609">
        <f t="shared" si="280"/>
        <v>0</v>
      </c>
      <c r="AS1609">
        <f t="shared" si="281"/>
        <v>0</v>
      </c>
      <c r="AT1609">
        <f t="shared" si="282"/>
        <v>0</v>
      </c>
      <c r="AU1609">
        <f t="shared" si="283"/>
        <v>0</v>
      </c>
      <c r="AV1609">
        <f t="shared" si="284"/>
        <v>0</v>
      </c>
    </row>
    <row r="1610" spans="1:48" ht="36" customHeight="1">
      <c r="A1610" s="84"/>
      <c r="B1610" s="40"/>
      <c r="C1610" s="330" t="s">
        <v>5024</v>
      </c>
      <c r="D1610" s="331"/>
      <c r="E1610" s="443" t="s">
        <v>6299</v>
      </c>
      <c r="F1610" s="329"/>
      <c r="G1610" s="329"/>
      <c r="H1610" s="329"/>
      <c r="I1610" s="329"/>
      <c r="J1610" s="329"/>
      <c r="K1610" s="329"/>
      <c r="L1610" s="329"/>
      <c r="M1610" s="329"/>
      <c r="N1610" s="331"/>
      <c r="O1610" s="52"/>
      <c r="P1610" s="52"/>
      <c r="Q1610" s="52"/>
      <c r="R1610" s="52"/>
      <c r="S1610" s="52"/>
      <c r="T1610" s="52"/>
      <c r="U1610" s="52"/>
      <c r="V1610" s="52"/>
      <c r="W1610" s="52"/>
      <c r="X1610" s="52"/>
      <c r="Y1610" s="52"/>
      <c r="Z1610" s="52"/>
      <c r="AA1610" s="52"/>
      <c r="AB1610" s="52"/>
      <c r="AC1610" s="52"/>
      <c r="AD1610" s="52"/>
      <c r="AG1610">
        <f t="shared" si="270"/>
        <v>0</v>
      </c>
      <c r="AH1610">
        <f t="shared" si="271"/>
        <v>0</v>
      </c>
      <c r="AI1610">
        <f t="shared" si="272"/>
        <v>0</v>
      </c>
      <c r="AK1610">
        <f t="shared" si="273"/>
        <v>0</v>
      </c>
      <c r="AL1610">
        <f t="shared" si="274"/>
        <v>0</v>
      </c>
      <c r="AM1610">
        <f t="shared" si="275"/>
        <v>0</v>
      </c>
      <c r="AN1610">
        <f t="shared" si="276"/>
        <v>0</v>
      </c>
      <c r="AO1610">
        <f t="shared" si="277"/>
        <v>0</v>
      </c>
      <c r="AP1610">
        <f t="shared" si="278"/>
        <v>0</v>
      </c>
      <c r="AQ1610">
        <f t="shared" si="279"/>
        <v>0</v>
      </c>
      <c r="AR1610">
        <f t="shared" si="280"/>
        <v>0</v>
      </c>
      <c r="AS1610">
        <f t="shared" si="281"/>
        <v>0</v>
      </c>
      <c r="AT1610">
        <f t="shared" si="282"/>
        <v>0</v>
      </c>
      <c r="AU1610">
        <f t="shared" si="283"/>
        <v>0</v>
      </c>
      <c r="AV1610">
        <f t="shared" si="284"/>
        <v>0</v>
      </c>
    </row>
    <row r="1611" spans="1:48" ht="15" customHeight="1">
      <c r="A1611" s="84"/>
      <c r="B1611" s="40"/>
      <c r="C1611" s="330" t="s">
        <v>5025</v>
      </c>
      <c r="D1611" s="331"/>
      <c r="E1611" s="443" t="s">
        <v>6335</v>
      </c>
      <c r="F1611" s="329"/>
      <c r="G1611" s="329"/>
      <c r="H1611" s="329"/>
      <c r="I1611" s="329"/>
      <c r="J1611" s="329"/>
      <c r="K1611" s="329"/>
      <c r="L1611" s="329"/>
      <c r="M1611" s="329"/>
      <c r="N1611" s="331"/>
      <c r="O1611" s="52"/>
      <c r="P1611" s="52"/>
      <c r="Q1611" s="52"/>
      <c r="R1611" s="52"/>
      <c r="S1611" s="52"/>
      <c r="T1611" s="52"/>
      <c r="U1611" s="52"/>
      <c r="V1611" s="52"/>
      <c r="W1611" s="52"/>
      <c r="X1611" s="52"/>
      <c r="Y1611" s="52"/>
      <c r="Z1611" s="52"/>
      <c r="AA1611" s="52"/>
      <c r="AB1611" s="52"/>
      <c r="AC1611" s="52"/>
      <c r="AD1611" s="52"/>
      <c r="AG1611">
        <f t="shared" si="270"/>
        <v>0</v>
      </c>
      <c r="AH1611">
        <f t="shared" si="271"/>
        <v>0</v>
      </c>
      <c r="AI1611">
        <f t="shared" si="272"/>
        <v>0</v>
      </c>
      <c r="AK1611">
        <f t="shared" si="273"/>
        <v>0</v>
      </c>
      <c r="AL1611">
        <f t="shared" si="274"/>
        <v>0</v>
      </c>
      <c r="AM1611">
        <f t="shared" si="275"/>
        <v>0</v>
      </c>
      <c r="AN1611">
        <f t="shared" si="276"/>
        <v>0</v>
      </c>
      <c r="AO1611">
        <f t="shared" si="277"/>
        <v>0</v>
      </c>
      <c r="AP1611">
        <f t="shared" si="278"/>
        <v>0</v>
      </c>
      <c r="AQ1611">
        <f t="shared" si="279"/>
        <v>0</v>
      </c>
      <c r="AR1611">
        <f t="shared" si="280"/>
        <v>0</v>
      </c>
      <c r="AS1611">
        <f t="shared" si="281"/>
        <v>0</v>
      </c>
      <c r="AT1611">
        <f t="shared" si="282"/>
        <v>0</v>
      </c>
      <c r="AU1611">
        <f t="shared" si="283"/>
        <v>0</v>
      </c>
      <c r="AV1611">
        <f t="shared" si="284"/>
        <v>0</v>
      </c>
    </row>
    <row r="1612" spans="1:48" ht="15" customHeight="1">
      <c r="A1612" s="84"/>
      <c r="B1612" s="40"/>
      <c r="C1612" s="330" t="s">
        <v>5026</v>
      </c>
      <c r="D1612" s="331"/>
      <c r="E1612" s="443" t="s">
        <v>5355</v>
      </c>
      <c r="F1612" s="329"/>
      <c r="G1612" s="329"/>
      <c r="H1612" s="329"/>
      <c r="I1612" s="329"/>
      <c r="J1612" s="329"/>
      <c r="K1612" s="329"/>
      <c r="L1612" s="329"/>
      <c r="M1612" s="329"/>
      <c r="N1612" s="331"/>
      <c r="O1612" s="52"/>
      <c r="P1612" s="52"/>
      <c r="Q1612" s="52"/>
      <c r="R1612" s="52"/>
      <c r="S1612" s="52"/>
      <c r="T1612" s="52"/>
      <c r="U1612" s="52"/>
      <c r="V1612" s="52"/>
      <c r="W1612" s="52"/>
      <c r="X1612" s="52"/>
      <c r="Y1612" s="52"/>
      <c r="Z1612" s="52"/>
      <c r="AA1612" s="52"/>
      <c r="AB1612" s="52"/>
      <c r="AC1612" s="52"/>
      <c r="AD1612" s="52"/>
      <c r="AG1612">
        <f t="shared" si="270"/>
        <v>0</v>
      </c>
      <c r="AH1612">
        <f t="shared" si="271"/>
        <v>0</v>
      </c>
      <c r="AI1612">
        <f t="shared" si="272"/>
        <v>0</v>
      </c>
      <c r="AK1612">
        <f t="shared" si="273"/>
        <v>0</v>
      </c>
      <c r="AL1612">
        <f t="shared" si="274"/>
        <v>0</v>
      </c>
      <c r="AM1612">
        <f t="shared" si="275"/>
        <v>0</v>
      </c>
      <c r="AN1612">
        <f t="shared" si="276"/>
        <v>0</v>
      </c>
      <c r="AO1612">
        <f t="shared" si="277"/>
        <v>0</v>
      </c>
      <c r="AP1612">
        <f t="shared" si="278"/>
        <v>0</v>
      </c>
      <c r="AQ1612">
        <f t="shared" si="279"/>
        <v>0</v>
      </c>
      <c r="AR1612">
        <f t="shared" si="280"/>
        <v>0</v>
      </c>
      <c r="AS1612">
        <f t="shared" si="281"/>
        <v>0</v>
      </c>
      <c r="AT1612">
        <f t="shared" si="282"/>
        <v>0</v>
      </c>
      <c r="AU1612">
        <f t="shared" si="283"/>
        <v>0</v>
      </c>
      <c r="AV1612">
        <f t="shared" si="284"/>
        <v>0</v>
      </c>
    </row>
    <row r="1613" spans="1:48" ht="15" customHeight="1">
      <c r="A1613" s="84"/>
      <c r="B1613" s="40"/>
      <c r="C1613" s="40"/>
      <c r="D1613" s="40"/>
      <c r="E1613" s="40"/>
      <c r="F1613" s="40"/>
      <c r="G1613" s="40"/>
      <c r="H1613" s="40"/>
      <c r="I1613" s="40"/>
      <c r="J1613" s="40"/>
      <c r="K1613" s="40"/>
      <c r="L1613" s="40"/>
      <c r="M1613" s="40"/>
      <c r="N1613" s="193" t="s">
        <v>5198</v>
      </c>
      <c r="O1613" s="67">
        <f t="shared" ref="O1613:AD1613" si="285">IF(AND(SUM(O1603:O1612)=0,COUNTIF(O1603:O1612,"NS")&gt;0),"NS",IF(AND(SUM(O1603:O1612)=0,COUNTIF(O1603:O1612,0)&gt;0),0,IF(AND(SUM(O1603:O1612)=0,COUNTIF(O1603:O1612,"NA")&gt;0),"NA",SUM(O1603:O1612))))</f>
        <v>0</v>
      </c>
      <c r="P1613" s="67">
        <f t="shared" si="285"/>
        <v>0</v>
      </c>
      <c r="Q1613" s="67">
        <f t="shared" si="285"/>
        <v>0</v>
      </c>
      <c r="R1613" s="67">
        <f t="shared" si="285"/>
        <v>0</v>
      </c>
      <c r="S1613" s="67">
        <f t="shared" si="285"/>
        <v>0</v>
      </c>
      <c r="T1613" s="67">
        <f t="shared" si="285"/>
        <v>0</v>
      </c>
      <c r="U1613" s="67">
        <f t="shared" si="285"/>
        <v>0</v>
      </c>
      <c r="V1613" s="67">
        <f t="shared" si="285"/>
        <v>0</v>
      </c>
      <c r="W1613" s="67">
        <f t="shared" si="285"/>
        <v>0</v>
      </c>
      <c r="X1613" s="67">
        <f t="shared" si="285"/>
        <v>0</v>
      </c>
      <c r="Y1613" s="67">
        <f t="shared" si="285"/>
        <v>0</v>
      </c>
      <c r="Z1613" s="67">
        <f t="shared" si="285"/>
        <v>0</v>
      </c>
      <c r="AA1613" s="67">
        <f t="shared" si="285"/>
        <v>0</v>
      </c>
      <c r="AB1613" s="67">
        <f t="shared" si="285"/>
        <v>0</v>
      </c>
      <c r="AC1613" s="67">
        <f t="shared" si="285"/>
        <v>0</v>
      </c>
      <c r="AD1613" s="67">
        <f t="shared" si="285"/>
        <v>0</v>
      </c>
      <c r="AG1613">
        <f>SUM(AG1603:AG1612)</f>
        <v>0</v>
      </c>
      <c r="AH1613" s="284">
        <f>SUM(AH1603:AH1612)</f>
        <v>0</v>
      </c>
      <c r="AI1613">
        <f>SUM(AI1603:AI1612)</f>
        <v>0</v>
      </c>
      <c r="AK1613">
        <f>SUM(AK1603:AK1612)</f>
        <v>0</v>
      </c>
      <c r="AM1613">
        <f>SUM(AM1603:AM1612)</f>
        <v>0</v>
      </c>
      <c r="AN1613">
        <f>SUM(AN1603:AN1612)</f>
        <v>0</v>
      </c>
      <c r="AP1613">
        <f>SUM(AP1603:AP1612)</f>
        <v>0</v>
      </c>
      <c r="AQ1613">
        <f>SUM(AQ1603:AQ1612)</f>
        <v>0</v>
      </c>
      <c r="AS1613">
        <f>SUM(AS1603:AS1612)</f>
        <v>0</v>
      </c>
      <c r="AT1613">
        <f>SUM(AT1603:AT1612)</f>
        <v>0</v>
      </c>
      <c r="AV1613">
        <f>SUM(AV1603:AV1612)</f>
        <v>0</v>
      </c>
    </row>
    <row r="1614" spans="1:48" ht="15" customHeight="1">
      <c r="A1614" s="84"/>
      <c r="B1614" s="40"/>
      <c r="C1614" s="40"/>
      <c r="D1614" s="40"/>
      <c r="E1614" s="40"/>
      <c r="F1614" s="40"/>
      <c r="G1614" s="40"/>
      <c r="H1614" s="40"/>
      <c r="I1614" s="40"/>
      <c r="J1614" s="40"/>
      <c r="K1614" s="40"/>
      <c r="L1614" s="40"/>
      <c r="M1614" s="40"/>
      <c r="N1614" s="40"/>
      <c r="O1614" s="40"/>
      <c r="P1614" s="40"/>
      <c r="Q1614" s="40"/>
      <c r="R1614" s="40"/>
      <c r="S1614" s="40"/>
      <c r="T1614" s="40"/>
      <c r="U1614" s="40"/>
      <c r="V1614" s="40"/>
      <c r="W1614" s="40"/>
      <c r="X1614" s="40"/>
      <c r="Y1614" s="40"/>
      <c r="Z1614" s="40"/>
      <c r="AA1614" s="40"/>
      <c r="AB1614" s="40"/>
      <c r="AC1614" s="40"/>
      <c r="AD1614" s="40"/>
      <c r="AK1614" t="s">
        <v>5318</v>
      </c>
      <c r="AL1614">
        <f>SUM(AM1613,AP1613,AS1613,AV1613)</f>
        <v>0</v>
      </c>
      <c r="AM1614" t="s">
        <v>5319</v>
      </c>
      <c r="AN1614">
        <f>SUM(AK1613,AN1613,AQ1613,AT1613)</f>
        <v>0</v>
      </c>
    </row>
    <row r="1615" spans="1:48" ht="24" customHeight="1">
      <c r="A1615" s="84"/>
      <c r="B1615" s="9"/>
      <c r="C1615" s="416" t="s">
        <v>5098</v>
      </c>
      <c r="D1615" s="319"/>
      <c r="E1615" s="319"/>
      <c r="F1615" s="319"/>
      <c r="G1615" s="319"/>
      <c r="H1615" s="319"/>
      <c r="I1615" s="319"/>
      <c r="J1615" s="319"/>
      <c r="K1615" s="319"/>
      <c r="L1615" s="319"/>
      <c r="M1615" s="319"/>
      <c r="N1615" s="319"/>
      <c r="O1615" s="319"/>
      <c r="P1615" s="319"/>
      <c r="Q1615" s="319"/>
      <c r="R1615" s="319"/>
      <c r="S1615" s="319"/>
      <c r="T1615" s="319"/>
      <c r="U1615" s="319"/>
      <c r="V1615" s="319"/>
      <c r="W1615" s="319"/>
      <c r="X1615" s="319"/>
      <c r="Y1615" s="319"/>
      <c r="Z1615" s="319"/>
      <c r="AA1615" s="319"/>
      <c r="AB1615" s="319"/>
      <c r="AC1615" s="319"/>
      <c r="AD1615" s="319"/>
      <c r="AK1615" t="s">
        <v>5320</v>
      </c>
      <c r="AL1615">
        <f>IF(AN1614&gt;0,IF(SUM(O1613)&gt;=SUM(S1613,W1613,AA1613),0,1),IF(SUM(O1613)&lt;&gt;SUM(S1613,W1613,AA1613),1,0))</f>
        <v>0</v>
      </c>
      <c r="AM1615" t="s">
        <v>5321</v>
      </c>
      <c r="AN1615">
        <f>IF(AN1614&gt;0,IF(SUM(P1613)&gt;=SUM(T1613,X1613,AB1613),0,1),IF(SUM(P1613)&lt;&gt;SUM(T1613,X1613,AB1613),1,0))</f>
        <v>0</v>
      </c>
      <c r="AO1615" t="s">
        <v>5322</v>
      </c>
      <c r="AP1615">
        <f>IF(AN1614&gt;0,IF(SUM(Q1613)&gt;=SUM(U1613,Y1613,AC1613),0,1),IF(SUM(Q1613)&lt;&gt;SUM(U1613,Y1613,AC1613),1,0))</f>
        <v>0</v>
      </c>
      <c r="AQ1615" t="s">
        <v>5323</v>
      </c>
      <c r="AR1615">
        <f>IF(AN1614&gt;0,IF(SUM(R1613)&gt;=SUM(V1613,Z1613,AD1613),0,1),IF(SUM(R1613)&lt;&gt;SUM(V1613,Z1613,AD1613),1,0))</f>
        <v>0</v>
      </c>
    </row>
    <row r="1616" spans="1:48" ht="60" customHeight="1">
      <c r="A1616" s="84"/>
      <c r="B1616" s="9"/>
      <c r="C1616" s="458"/>
      <c r="D1616" s="459"/>
      <c r="E1616" s="459"/>
      <c r="F1616" s="459"/>
      <c r="G1616" s="459"/>
      <c r="H1616" s="459"/>
      <c r="I1616" s="459"/>
      <c r="J1616" s="459"/>
      <c r="K1616" s="459"/>
      <c r="L1616" s="459"/>
      <c r="M1616" s="459"/>
      <c r="N1616" s="459"/>
      <c r="O1616" s="459"/>
      <c r="P1616" s="459"/>
      <c r="Q1616" s="459"/>
      <c r="R1616" s="459"/>
      <c r="S1616" s="459"/>
      <c r="T1616" s="459"/>
      <c r="U1616" s="459"/>
      <c r="V1616" s="459"/>
      <c r="W1616" s="459"/>
      <c r="X1616" s="459"/>
      <c r="Y1616" s="459"/>
      <c r="Z1616" s="459"/>
      <c r="AA1616" s="459"/>
      <c r="AB1616" s="459"/>
      <c r="AC1616" s="459"/>
      <c r="AD1616" s="460"/>
    </row>
    <row r="1617" spans="1:66" ht="15" customHeight="1">
      <c r="A1617" s="44"/>
      <c r="B1617" s="285" t="str">
        <f>IF(AG1613=0,"","Favor de ingresar toda la información requerida en la tabla y/o verifique que no tenga información en celdas sombreadas.")</f>
        <v/>
      </c>
      <c r="C1617" s="285"/>
      <c r="D1617" s="46"/>
      <c r="E1617" s="46"/>
      <c r="F1617" s="46"/>
      <c r="G1617" s="46"/>
      <c r="H1617" s="46"/>
      <c r="I1617" s="46"/>
      <c r="J1617" s="46"/>
      <c r="K1617" s="46"/>
      <c r="L1617" s="46"/>
      <c r="M1617" s="46"/>
      <c r="N1617" s="46"/>
      <c r="O1617" s="46"/>
      <c r="P1617" s="46"/>
      <c r="Q1617" s="46"/>
      <c r="R1617" s="46"/>
      <c r="S1617" s="46"/>
      <c r="T1617" s="46"/>
      <c r="U1617" s="46"/>
      <c r="V1617" s="46"/>
      <c r="W1617" s="46"/>
      <c r="X1617" s="46"/>
      <c r="Y1617" s="46"/>
      <c r="Z1617" s="46"/>
      <c r="AA1617" s="46"/>
      <c r="AB1617" s="46"/>
      <c r="AC1617" s="46"/>
      <c r="AD1617" s="46"/>
    </row>
    <row r="1618" spans="1:66" ht="15" customHeight="1">
      <c r="A1618" s="44"/>
      <c r="B1618" s="285" t="str">
        <f>IF(AND(AH1613&gt;0,C1616=""),"Alerta:Debido a que cuenta con registros NS, debe proporcionar una justificación en el area de comentarios al final de la pregunta.","")</f>
        <v/>
      </c>
      <c r="C1618" s="285"/>
      <c r="D1618" s="46"/>
      <c r="E1618" s="46"/>
      <c r="F1618" s="46"/>
      <c r="G1618" s="46"/>
      <c r="H1618" s="46"/>
      <c r="I1618" s="46"/>
      <c r="J1618" s="46"/>
      <c r="K1618" s="46"/>
      <c r="L1618" s="46"/>
      <c r="M1618" s="46"/>
      <c r="N1618" s="46"/>
      <c r="O1618" s="46"/>
      <c r="P1618" s="46"/>
      <c r="Q1618" s="46"/>
      <c r="R1618" s="46"/>
      <c r="S1618" s="46"/>
      <c r="T1618" s="46"/>
      <c r="U1618" s="46"/>
      <c r="V1618" s="46"/>
      <c r="W1618" s="46"/>
      <c r="X1618" s="46"/>
      <c r="Y1618" s="46"/>
      <c r="Z1618" s="46"/>
      <c r="AA1618" s="46"/>
      <c r="AB1618" s="46"/>
      <c r="AC1618" s="46"/>
      <c r="AD1618" s="46"/>
    </row>
    <row r="1619" spans="1:66" ht="15" customHeight="1">
      <c r="A1619" s="44"/>
      <c r="B1619" s="285" t="str">
        <f>IF(OR(AL1614&gt;0,AL1615&gt;0,AN1615&gt;0,AP1615&gt;0,AR1615&gt;0),"Favor de revisar la sumatoria y consistencia de totales y/o subtotales por filas (numéricos y NS).","")</f>
        <v/>
      </c>
      <c r="C1619" s="285"/>
      <c r="D1619" s="46"/>
      <c r="E1619" s="46"/>
      <c r="F1619" s="46"/>
      <c r="G1619" s="46"/>
      <c r="H1619" s="46"/>
      <c r="I1619" s="46"/>
      <c r="J1619" s="46"/>
      <c r="K1619" s="46"/>
      <c r="L1619" s="46"/>
      <c r="M1619" s="46"/>
      <c r="N1619" s="46"/>
      <c r="O1619" s="46"/>
      <c r="P1619" s="46"/>
      <c r="Q1619" s="46"/>
      <c r="R1619" s="46"/>
      <c r="S1619" s="46"/>
      <c r="T1619" s="46"/>
      <c r="U1619" s="46"/>
      <c r="V1619" s="46"/>
      <c r="W1619" s="46"/>
      <c r="X1619" s="46"/>
      <c r="Y1619" s="46"/>
      <c r="Z1619" s="46"/>
      <c r="AA1619" s="46"/>
      <c r="AB1619" s="46"/>
      <c r="AC1619" s="46"/>
      <c r="AD1619" s="46"/>
    </row>
    <row r="1620" spans="1:66" ht="15" customHeight="1">
      <c r="A1620" s="44"/>
      <c r="B1620" s="285" t="str">
        <f>IF(AI1613&gt;0,"Favor de revisar la instrucción 2, debido a que no se cumplen con los criterios mencionados.","")</f>
        <v/>
      </c>
      <c r="C1620" s="285"/>
      <c r="D1620" s="46"/>
      <c r="E1620" s="46"/>
      <c r="F1620" s="46"/>
      <c r="G1620" s="46"/>
      <c r="H1620" s="46"/>
      <c r="I1620" s="46"/>
      <c r="J1620" s="46"/>
      <c r="K1620" s="46"/>
      <c r="L1620" s="46"/>
      <c r="M1620" s="46"/>
      <c r="N1620" s="46"/>
      <c r="O1620" s="46"/>
      <c r="P1620" s="46"/>
      <c r="Q1620" s="46"/>
      <c r="R1620" s="46"/>
      <c r="S1620" s="46"/>
      <c r="T1620" s="46"/>
      <c r="U1620" s="46"/>
      <c r="V1620" s="46"/>
      <c r="W1620" s="46"/>
      <c r="X1620" s="46"/>
      <c r="Y1620" s="46"/>
      <c r="Z1620" s="46"/>
      <c r="AA1620" s="46"/>
      <c r="AB1620" s="46"/>
      <c r="AC1620" s="46"/>
      <c r="AD1620" s="46"/>
    </row>
    <row r="1621" spans="1:66" ht="15" customHeight="1">
      <c r="A1621" s="44"/>
      <c r="B1621" s="285"/>
      <c r="C1621" s="285"/>
      <c r="D1621" s="46"/>
      <c r="E1621" s="46"/>
      <c r="F1621" s="46"/>
      <c r="G1621" s="46"/>
      <c r="H1621" s="46"/>
      <c r="I1621" s="46"/>
      <c r="J1621" s="46"/>
      <c r="K1621" s="46"/>
      <c r="L1621" s="46"/>
      <c r="M1621" s="46"/>
      <c r="N1621" s="46"/>
      <c r="O1621" s="46"/>
      <c r="P1621" s="46"/>
      <c r="Q1621" s="46"/>
      <c r="R1621" s="46"/>
      <c r="S1621" s="46"/>
      <c r="T1621" s="46"/>
      <c r="U1621" s="46"/>
      <c r="V1621" s="46"/>
      <c r="W1621" s="46"/>
      <c r="X1621" s="46"/>
      <c r="Y1621" s="46"/>
      <c r="Z1621" s="46"/>
      <c r="AA1621" s="46"/>
      <c r="AB1621" s="46"/>
      <c r="AC1621" s="46"/>
      <c r="AD1621" s="46"/>
    </row>
    <row r="1622" spans="1:66" ht="15" customHeight="1">
      <c r="A1622" s="44"/>
      <c r="B1622" s="285"/>
      <c r="C1622" s="285"/>
      <c r="D1622" s="46"/>
      <c r="E1622" s="46"/>
      <c r="F1622" s="46"/>
      <c r="G1622" s="46"/>
      <c r="H1622" s="46"/>
      <c r="I1622" s="46"/>
      <c r="J1622" s="46"/>
      <c r="K1622" s="46"/>
      <c r="L1622" s="46"/>
      <c r="M1622" s="46"/>
      <c r="N1622" s="46"/>
      <c r="O1622" s="46"/>
      <c r="P1622" s="46"/>
      <c r="Q1622" s="46"/>
      <c r="R1622" s="46"/>
      <c r="S1622" s="46"/>
      <c r="T1622" s="46"/>
      <c r="U1622" s="46"/>
      <c r="V1622" s="46"/>
      <c r="W1622" s="46"/>
      <c r="X1622" s="46"/>
      <c r="Y1622" s="46"/>
      <c r="Z1622" s="46"/>
      <c r="AA1622" s="46"/>
      <c r="AB1622" s="46"/>
      <c r="AC1622" s="46"/>
      <c r="AD1622" s="46"/>
      <c r="AE1622" s="200"/>
      <c r="AF1622" s="200"/>
    </row>
    <row r="1623" spans="1:66" ht="24" customHeight="1">
      <c r="A1623" s="44" t="s">
        <v>6363</v>
      </c>
      <c r="B1623" s="429" t="s">
        <v>6364</v>
      </c>
      <c r="C1623" s="319"/>
      <c r="D1623" s="319"/>
      <c r="E1623" s="319"/>
      <c r="F1623" s="319"/>
      <c r="G1623" s="319"/>
      <c r="H1623" s="319"/>
      <c r="I1623" s="319"/>
      <c r="J1623" s="319"/>
      <c r="K1623" s="319"/>
      <c r="L1623" s="319"/>
      <c r="M1623" s="319"/>
      <c r="N1623" s="319"/>
      <c r="O1623" s="319"/>
      <c r="P1623" s="319"/>
      <c r="Q1623" s="319"/>
      <c r="R1623" s="319"/>
      <c r="S1623" s="319"/>
      <c r="T1623" s="319"/>
      <c r="U1623" s="319"/>
      <c r="V1623" s="319"/>
      <c r="W1623" s="319"/>
      <c r="X1623" s="319"/>
      <c r="Y1623" s="319"/>
      <c r="Z1623" s="319"/>
      <c r="AA1623" s="319"/>
      <c r="AB1623" s="319"/>
      <c r="AC1623" s="319"/>
      <c r="AD1623" s="319"/>
    </row>
    <row r="1624" spans="1:66" ht="24" customHeight="1">
      <c r="A1624" s="44"/>
      <c r="B1624" s="60"/>
      <c r="C1624" s="416" t="s">
        <v>6365</v>
      </c>
      <c r="D1624" s="319"/>
      <c r="E1624" s="319"/>
      <c r="F1624" s="319"/>
      <c r="G1624" s="319"/>
      <c r="H1624" s="319"/>
      <c r="I1624" s="319"/>
      <c r="J1624" s="319"/>
      <c r="K1624" s="319"/>
      <c r="L1624" s="319"/>
      <c r="M1624" s="319"/>
      <c r="N1624" s="319"/>
      <c r="O1624" s="319"/>
      <c r="P1624" s="319"/>
      <c r="Q1624" s="319"/>
      <c r="R1624" s="319"/>
      <c r="S1624" s="319"/>
      <c r="T1624" s="319"/>
      <c r="U1624" s="319"/>
      <c r="V1624" s="319"/>
      <c r="W1624" s="319"/>
      <c r="X1624" s="319"/>
      <c r="Y1624" s="319"/>
      <c r="Z1624" s="319"/>
      <c r="AA1624" s="319"/>
      <c r="AB1624" s="319"/>
      <c r="AC1624" s="319"/>
      <c r="AD1624" s="319"/>
    </row>
    <row r="1625" spans="1:66" ht="15" customHeight="1">
      <c r="A1625" s="84"/>
      <c r="B1625" s="9"/>
      <c r="C1625" s="79"/>
      <c r="D1625" s="79"/>
      <c r="E1625" s="79"/>
      <c r="F1625" s="79"/>
      <c r="G1625" s="79"/>
      <c r="H1625" s="79"/>
      <c r="I1625" s="79"/>
      <c r="J1625" s="79"/>
      <c r="K1625" s="79"/>
      <c r="L1625" s="79"/>
      <c r="M1625" s="79"/>
      <c r="N1625" s="79"/>
      <c r="O1625" s="79"/>
      <c r="P1625" s="79"/>
      <c r="Q1625" s="79"/>
      <c r="R1625" s="79"/>
      <c r="S1625" s="79"/>
      <c r="T1625" s="79"/>
      <c r="U1625" s="79"/>
      <c r="V1625" s="79"/>
      <c r="W1625" s="79"/>
      <c r="X1625" s="79"/>
      <c r="Y1625" s="79"/>
      <c r="Z1625" s="79"/>
      <c r="AA1625" s="79"/>
      <c r="AB1625" s="79"/>
      <c r="AC1625" s="79"/>
      <c r="AD1625" s="79"/>
    </row>
    <row r="1626" spans="1:66" ht="24" customHeight="1">
      <c r="A1626" s="84"/>
      <c r="B1626" s="9"/>
      <c r="C1626" s="334" t="s">
        <v>6366</v>
      </c>
      <c r="D1626" s="339"/>
      <c r="E1626" s="339"/>
      <c r="F1626" s="339"/>
      <c r="G1626" s="339"/>
      <c r="H1626" s="339"/>
      <c r="I1626" s="339"/>
      <c r="J1626" s="339"/>
      <c r="K1626" s="339"/>
      <c r="L1626" s="339"/>
      <c r="M1626" s="339"/>
      <c r="N1626" s="340"/>
      <c r="O1626" s="334" t="s">
        <v>6352</v>
      </c>
      <c r="P1626" s="329"/>
      <c r="Q1626" s="329"/>
      <c r="R1626" s="329"/>
      <c r="S1626" s="329"/>
      <c r="T1626" s="329"/>
      <c r="U1626" s="329"/>
      <c r="V1626" s="329"/>
      <c r="W1626" s="329"/>
      <c r="X1626" s="329"/>
      <c r="Y1626" s="329"/>
      <c r="Z1626" s="329"/>
      <c r="AA1626" s="329"/>
      <c r="AB1626" s="329"/>
      <c r="AC1626" s="329"/>
      <c r="AD1626" s="331"/>
      <c r="AX1626" s="515" t="s">
        <v>6707</v>
      </c>
      <c r="AY1626" s="516" t="s">
        <v>6352</v>
      </c>
      <c r="AZ1626" s="329"/>
      <c r="BA1626" s="329"/>
      <c r="BB1626" s="329"/>
      <c r="BC1626" s="329"/>
      <c r="BD1626" s="329"/>
      <c r="BE1626" s="329"/>
      <c r="BF1626" s="329"/>
      <c r="BG1626" s="329"/>
      <c r="BH1626" s="329"/>
      <c r="BI1626" s="329"/>
      <c r="BJ1626" s="329"/>
      <c r="BK1626" s="329"/>
      <c r="BL1626" s="329"/>
      <c r="BM1626" s="329"/>
      <c r="BN1626" s="331"/>
    </row>
    <row r="1627" spans="1:66" ht="15" customHeight="1">
      <c r="A1627" s="84"/>
      <c r="B1627" s="9"/>
      <c r="C1627" s="356"/>
      <c r="D1627" s="319"/>
      <c r="E1627" s="319"/>
      <c r="F1627" s="319"/>
      <c r="G1627" s="319"/>
      <c r="H1627" s="319"/>
      <c r="I1627" s="319"/>
      <c r="J1627" s="319"/>
      <c r="K1627" s="319"/>
      <c r="L1627" s="319"/>
      <c r="M1627" s="319"/>
      <c r="N1627" s="357"/>
      <c r="O1627" s="457" t="s">
        <v>5209</v>
      </c>
      <c r="P1627" s="480" t="s">
        <v>5300</v>
      </c>
      <c r="Q1627" s="480" t="s">
        <v>5301</v>
      </c>
      <c r="R1627" s="480" t="s">
        <v>5355</v>
      </c>
      <c r="S1627" s="330" t="s">
        <v>5356</v>
      </c>
      <c r="T1627" s="329"/>
      <c r="U1627" s="329"/>
      <c r="V1627" s="331"/>
      <c r="W1627" s="330" t="s">
        <v>5357</v>
      </c>
      <c r="X1627" s="329"/>
      <c r="Y1627" s="329"/>
      <c r="Z1627" s="331"/>
      <c r="AA1627" s="330" t="s">
        <v>5355</v>
      </c>
      <c r="AB1627" s="329"/>
      <c r="AC1627" s="329"/>
      <c r="AD1627" s="331"/>
      <c r="AG1627">
        <f>COUNTBLANK(O1629:AD1634)</f>
        <v>96</v>
      </c>
      <c r="AX1627" s="515"/>
      <c r="AY1627" s="517" t="s">
        <v>5209</v>
      </c>
      <c r="AZ1627" s="518" t="s">
        <v>5300</v>
      </c>
      <c r="BA1627" s="518" t="s">
        <v>5301</v>
      </c>
      <c r="BB1627" s="518" t="s">
        <v>5355</v>
      </c>
      <c r="BC1627" s="519" t="s">
        <v>5356</v>
      </c>
      <c r="BD1627" s="329"/>
      <c r="BE1627" s="329"/>
      <c r="BF1627" s="331"/>
      <c r="BG1627" s="519" t="s">
        <v>5357</v>
      </c>
      <c r="BH1627" s="329"/>
      <c r="BI1627" s="329"/>
      <c r="BJ1627" s="331"/>
      <c r="BK1627" s="519" t="s">
        <v>5355</v>
      </c>
      <c r="BL1627" s="329"/>
      <c r="BM1627" s="329"/>
      <c r="BN1627" s="331"/>
    </row>
    <row r="1628" spans="1:66" ht="84" customHeight="1">
      <c r="A1628" s="84"/>
      <c r="B1628" s="9"/>
      <c r="C1628" s="358"/>
      <c r="D1628" s="327"/>
      <c r="E1628" s="327"/>
      <c r="F1628" s="327"/>
      <c r="G1628" s="327"/>
      <c r="H1628" s="327"/>
      <c r="I1628" s="327"/>
      <c r="J1628" s="327"/>
      <c r="K1628" s="327"/>
      <c r="L1628" s="327"/>
      <c r="M1628" s="327"/>
      <c r="N1628" s="359"/>
      <c r="O1628" s="448"/>
      <c r="P1628" s="448"/>
      <c r="Q1628" s="448"/>
      <c r="R1628" s="448"/>
      <c r="S1628" s="186" t="s">
        <v>5304</v>
      </c>
      <c r="T1628" s="74" t="s">
        <v>5300</v>
      </c>
      <c r="U1628" s="74" t="s">
        <v>5301</v>
      </c>
      <c r="V1628" s="74" t="s">
        <v>5355</v>
      </c>
      <c r="W1628" s="186" t="s">
        <v>5304</v>
      </c>
      <c r="X1628" s="74" t="s">
        <v>5300</v>
      </c>
      <c r="Y1628" s="74" t="s">
        <v>5301</v>
      </c>
      <c r="Z1628" s="74" t="s">
        <v>5355</v>
      </c>
      <c r="AA1628" s="186" t="s">
        <v>5304</v>
      </c>
      <c r="AB1628" s="74" t="s">
        <v>5300</v>
      </c>
      <c r="AC1628" s="74" t="s">
        <v>5301</v>
      </c>
      <c r="AD1628" s="74" t="s">
        <v>5355</v>
      </c>
      <c r="AG1628" t="s">
        <v>5084</v>
      </c>
      <c r="AH1628" t="s">
        <v>5183</v>
      </c>
      <c r="AK1628" t="s">
        <v>5306</v>
      </c>
      <c r="AL1628" t="s">
        <v>5307</v>
      </c>
      <c r="AM1628" t="s">
        <v>5308</v>
      </c>
      <c r="AN1628" t="s">
        <v>5309</v>
      </c>
      <c r="AO1628" t="s">
        <v>5310</v>
      </c>
      <c r="AP1628" t="s">
        <v>5311</v>
      </c>
      <c r="AQ1628" t="s">
        <v>5312</v>
      </c>
      <c r="AR1628" t="s">
        <v>5313</v>
      </c>
      <c r="AS1628" t="s">
        <v>5314</v>
      </c>
      <c r="AT1628" t="s">
        <v>5315</v>
      </c>
      <c r="AU1628" t="s">
        <v>5316</v>
      </c>
      <c r="AV1628" t="s">
        <v>5317</v>
      </c>
      <c r="AX1628" s="515"/>
      <c r="AY1628" s="448"/>
      <c r="AZ1628" s="448"/>
      <c r="BA1628" s="448"/>
      <c r="BB1628" s="448"/>
      <c r="BC1628" s="305" t="s">
        <v>5304</v>
      </c>
      <c r="BD1628" s="306" t="s">
        <v>5300</v>
      </c>
      <c r="BE1628" s="306" t="s">
        <v>5301</v>
      </c>
      <c r="BF1628" s="306" t="s">
        <v>5355</v>
      </c>
      <c r="BG1628" s="305" t="s">
        <v>5304</v>
      </c>
      <c r="BH1628" s="306" t="s">
        <v>5300</v>
      </c>
      <c r="BI1628" s="306" t="s">
        <v>5301</v>
      </c>
      <c r="BJ1628" s="306" t="s">
        <v>5355</v>
      </c>
      <c r="BK1628" s="305" t="s">
        <v>5304</v>
      </c>
      <c r="BL1628" s="306" t="s">
        <v>5300</v>
      </c>
      <c r="BM1628" s="306" t="s">
        <v>5301</v>
      </c>
      <c r="BN1628" s="306" t="s">
        <v>5355</v>
      </c>
    </row>
    <row r="1629" spans="1:66" ht="15" customHeight="1">
      <c r="A1629" s="84"/>
      <c r="B1629" s="9"/>
      <c r="C1629" s="58" t="s">
        <v>5021</v>
      </c>
      <c r="D1629" s="443" t="s">
        <v>6367</v>
      </c>
      <c r="E1629" s="329"/>
      <c r="F1629" s="329"/>
      <c r="G1629" s="329"/>
      <c r="H1629" s="329"/>
      <c r="I1629" s="329"/>
      <c r="J1629" s="329"/>
      <c r="K1629" s="329"/>
      <c r="L1629" s="329"/>
      <c r="M1629" s="329"/>
      <c r="N1629" s="331"/>
      <c r="O1629" s="52"/>
      <c r="P1629" s="52"/>
      <c r="Q1629" s="52"/>
      <c r="R1629" s="52"/>
      <c r="S1629" s="52"/>
      <c r="T1629" s="52"/>
      <c r="U1629" s="52"/>
      <c r="V1629" s="52"/>
      <c r="W1629" s="52"/>
      <c r="X1629" s="52"/>
      <c r="Y1629" s="52"/>
      <c r="Z1629" s="52"/>
      <c r="AA1629" s="52"/>
      <c r="AB1629" s="52"/>
      <c r="AC1629" s="52"/>
      <c r="AD1629" s="52"/>
      <c r="AG1629">
        <f t="shared" ref="AG1629:AG1634" si="286">IF(OR(COUNTBLANK(O1629:AD1629)=16,COUNTBLANK(O1629:AD1629)=0),0,1)</f>
        <v>0</v>
      </c>
      <c r="AH1629">
        <f t="shared" ref="AH1629:AH1634" si="287">IF(COUNTIF(O1629:AD1629,"NS"),1,0)</f>
        <v>0</v>
      </c>
      <c r="AK1629">
        <f t="shared" ref="AK1629:AK1634" si="288">COUNTIF(P1629:R1629,"NS")</f>
        <v>0</v>
      </c>
      <c r="AL1629">
        <f t="shared" ref="AL1629:AL1634" si="289">SUM(P1629:R1629)</f>
        <v>0</v>
      </c>
      <c r="AM1629">
        <f t="shared" ref="AM1629:AM1634" si="290">IF(COUNTA(O1629:R1629)=0,0,IF(OR(AND(O1629=0,AK1629&gt;0),AND(O1629="ns",AL1629&gt;0),AND(O1629="ns",AK1629=0,AL1629=0)),1,IF(OR(AND(AK1629&gt;=2,O1629&gt;AL1629),AND(O1629="ns",AL1629=0,AK1629&gt;0),O1629=AL1629),0,1)))</f>
        <v>0</v>
      </c>
      <c r="AN1629">
        <f t="shared" ref="AN1629:AN1634" si="291">COUNTIF(T1629:V1629,"NS")</f>
        <v>0</v>
      </c>
      <c r="AO1629">
        <f t="shared" ref="AO1629:AO1634" si="292">SUM(T1629:V1629)</f>
        <v>0</v>
      </c>
      <c r="AP1629">
        <f t="shared" ref="AP1629:AP1634" si="293">IF(COUNTA(S1629:V1629)=0,0,IF(OR(AND(S1629=0,AN1629&gt;0),AND(S1629="ns",AO1629&gt;0),AND(S1629="ns",AN1629=0,AO1629=0)),1,IF(OR(AND(AN1629&gt;=2,S1629&gt;AO1629),AND(S1629="ns",AO1629=0,AN1629&gt;0),S1629=AO1629),0,1)))</f>
        <v>0</v>
      </c>
      <c r="AQ1629">
        <f t="shared" ref="AQ1629:AQ1634" si="294">COUNTIF(X1629:Z1629,"NS")</f>
        <v>0</v>
      </c>
      <c r="AR1629">
        <f t="shared" ref="AR1629:AR1634" si="295">SUM(X1629:Z1629)</f>
        <v>0</v>
      </c>
      <c r="AS1629">
        <f t="shared" ref="AS1629:AS1634" si="296">IF(COUNTA(W1629:Z1629)=0,0,IF(OR(AND(W1629=0,AQ1629&gt;0),AND(W1629="ns",AR1629&gt;0),AND(W1629="ns",AQ1629=0,AR1629=0)),1,IF(OR(AND(AQ1629&gt;=2,W1629&gt;AR1629),AND(W1629="ns",AR1629=0,AQ1629&gt;0),W1629=AR1629),0,1)))</f>
        <v>0</v>
      </c>
      <c r="AT1629">
        <f t="shared" ref="AT1629:AT1634" si="297">COUNTIF(AB1629:AD1629,"NS")</f>
        <v>0</v>
      </c>
      <c r="AU1629">
        <f t="shared" ref="AU1629:AU1634" si="298">SUM(AB1629:AD1629)</f>
        <v>0</v>
      </c>
      <c r="AV1629">
        <f t="shared" ref="AV1629:AV1634" si="299">IF(COUNTA(AA1629:AD1629)=0,0,IF(OR(AND(AA1629=0,AT1629&gt;0),AND(AA1629="ns",AU1629&gt;0),AND(AA1629="ns",AT1629=0,AU1629=0)),1,IF(OR(AND(AT1629&gt;=2,AA1629&gt;AU1629),AND(AA1629="ns",AU1629=0,AT1629&gt;0),AA1629=AU1629),0,1)))</f>
        <v>0</v>
      </c>
      <c r="AX1629" s="307">
        <v>1</v>
      </c>
      <c r="AY1629" s="308">
        <f>IF(O1629="NS","NS",IF(O1629="NA","NA",IF(AND(O1629&gt;=0,AND(O1629&lt;&gt;"NS",O1629&lt;&gt;"NA")),O1629*$AX$1629,0)))</f>
        <v>0</v>
      </c>
      <c r="AZ1629" s="308">
        <f t="shared" ref="AZ1629:BN1629" si="300">IF(P1629="NS","NS",IF(P1629="NA","NA",IF(AND(P1629&gt;=0,AND(P1629&lt;&gt;"NS",P1629&lt;&gt;"NA")),P1629*$AX$1629,0)))</f>
        <v>0</v>
      </c>
      <c r="BA1629" s="308">
        <f t="shared" si="300"/>
        <v>0</v>
      </c>
      <c r="BB1629" s="308">
        <f t="shared" si="300"/>
        <v>0</v>
      </c>
      <c r="BC1629" s="308">
        <f t="shared" si="300"/>
        <v>0</v>
      </c>
      <c r="BD1629" s="308">
        <f t="shared" si="300"/>
        <v>0</v>
      </c>
      <c r="BE1629" s="308">
        <f t="shared" si="300"/>
        <v>0</v>
      </c>
      <c r="BF1629" s="308">
        <f t="shared" si="300"/>
        <v>0</v>
      </c>
      <c r="BG1629" s="308">
        <f t="shared" si="300"/>
        <v>0</v>
      </c>
      <c r="BH1629" s="308">
        <f t="shared" si="300"/>
        <v>0</v>
      </c>
      <c r="BI1629" s="308">
        <f t="shared" si="300"/>
        <v>0</v>
      </c>
      <c r="BJ1629" s="308">
        <f t="shared" si="300"/>
        <v>0</v>
      </c>
      <c r="BK1629" s="308">
        <f t="shared" si="300"/>
        <v>0</v>
      </c>
      <c r="BL1629" s="308">
        <f t="shared" si="300"/>
        <v>0</v>
      </c>
      <c r="BM1629" s="308">
        <f t="shared" si="300"/>
        <v>0</v>
      </c>
      <c r="BN1629" s="308">
        <f t="shared" si="300"/>
        <v>0</v>
      </c>
    </row>
    <row r="1630" spans="1:66" ht="15" customHeight="1">
      <c r="A1630" s="84"/>
      <c r="B1630" s="9"/>
      <c r="C1630" s="58" t="s">
        <v>5022</v>
      </c>
      <c r="D1630" s="443" t="s">
        <v>6368</v>
      </c>
      <c r="E1630" s="329"/>
      <c r="F1630" s="329"/>
      <c r="G1630" s="329"/>
      <c r="H1630" s="329"/>
      <c r="I1630" s="329"/>
      <c r="J1630" s="329"/>
      <c r="K1630" s="329"/>
      <c r="L1630" s="329"/>
      <c r="M1630" s="329"/>
      <c r="N1630" s="331"/>
      <c r="O1630" s="52"/>
      <c r="P1630" s="52"/>
      <c r="Q1630" s="52"/>
      <c r="R1630" s="52"/>
      <c r="S1630" s="52"/>
      <c r="T1630" s="52"/>
      <c r="U1630" s="52"/>
      <c r="V1630" s="52"/>
      <c r="W1630" s="52"/>
      <c r="X1630" s="52"/>
      <c r="Y1630" s="52"/>
      <c r="Z1630" s="52"/>
      <c r="AA1630" s="52"/>
      <c r="AB1630" s="52"/>
      <c r="AC1630" s="52"/>
      <c r="AD1630" s="52"/>
      <c r="AG1630">
        <f t="shared" si="286"/>
        <v>0</v>
      </c>
      <c r="AH1630">
        <f t="shared" si="287"/>
        <v>0</v>
      </c>
      <c r="AK1630">
        <f t="shared" si="288"/>
        <v>0</v>
      </c>
      <c r="AL1630">
        <f t="shared" si="289"/>
        <v>0</v>
      </c>
      <c r="AM1630">
        <f t="shared" si="290"/>
        <v>0</v>
      </c>
      <c r="AN1630">
        <f t="shared" si="291"/>
        <v>0</v>
      </c>
      <c r="AO1630">
        <f t="shared" si="292"/>
        <v>0</v>
      </c>
      <c r="AP1630">
        <f t="shared" si="293"/>
        <v>0</v>
      </c>
      <c r="AQ1630">
        <f t="shared" si="294"/>
        <v>0</v>
      </c>
      <c r="AR1630">
        <f t="shared" si="295"/>
        <v>0</v>
      </c>
      <c r="AS1630">
        <f t="shared" si="296"/>
        <v>0</v>
      </c>
      <c r="AT1630">
        <f t="shared" si="297"/>
        <v>0</v>
      </c>
      <c r="AU1630">
        <f t="shared" si="298"/>
        <v>0</v>
      </c>
      <c r="AV1630">
        <f t="shared" si="299"/>
        <v>0</v>
      </c>
      <c r="AX1630" s="307">
        <v>2</v>
      </c>
      <c r="AY1630" s="308">
        <f>IF(O1630="NS","NS",IF(O1630="NA","NA",IF(AND(O1630&gt;=0,AND(O1630&lt;&gt;"NS",O1630&lt;&gt;"NA")),O1630*$AX$1630,0)))</f>
        <v>0</v>
      </c>
      <c r="AZ1630" s="308">
        <f t="shared" ref="AZ1630:BN1630" si="301">IF(P1630="NS","NS",IF(P1630="NA","NA",IF(AND(P1630&gt;=0,AND(P1630&lt;&gt;"NS",P1630&lt;&gt;"NA")),P1630*$AX$1630,0)))</f>
        <v>0</v>
      </c>
      <c r="BA1630" s="308">
        <f t="shared" si="301"/>
        <v>0</v>
      </c>
      <c r="BB1630" s="308">
        <f t="shared" si="301"/>
        <v>0</v>
      </c>
      <c r="BC1630" s="308">
        <f t="shared" si="301"/>
        <v>0</v>
      </c>
      <c r="BD1630" s="308">
        <f t="shared" si="301"/>
        <v>0</v>
      </c>
      <c r="BE1630" s="308">
        <f t="shared" si="301"/>
        <v>0</v>
      </c>
      <c r="BF1630" s="308">
        <f t="shared" si="301"/>
        <v>0</v>
      </c>
      <c r="BG1630" s="308">
        <f t="shared" si="301"/>
        <v>0</v>
      </c>
      <c r="BH1630" s="308">
        <f t="shared" si="301"/>
        <v>0</v>
      </c>
      <c r="BI1630" s="308">
        <f t="shared" si="301"/>
        <v>0</v>
      </c>
      <c r="BJ1630" s="308">
        <f t="shared" si="301"/>
        <v>0</v>
      </c>
      <c r="BK1630" s="308">
        <f t="shared" si="301"/>
        <v>0</v>
      </c>
      <c r="BL1630" s="308">
        <f t="shared" si="301"/>
        <v>0</v>
      </c>
      <c r="BM1630" s="308">
        <f t="shared" si="301"/>
        <v>0</v>
      </c>
      <c r="BN1630" s="308">
        <f t="shared" si="301"/>
        <v>0</v>
      </c>
    </row>
    <row r="1631" spans="1:66" ht="15" customHeight="1">
      <c r="A1631" s="84"/>
      <c r="B1631" s="9"/>
      <c r="C1631" s="58" t="s">
        <v>5024</v>
      </c>
      <c r="D1631" s="443" t="s">
        <v>6369</v>
      </c>
      <c r="E1631" s="329"/>
      <c r="F1631" s="329"/>
      <c r="G1631" s="329"/>
      <c r="H1631" s="329"/>
      <c r="I1631" s="329"/>
      <c r="J1631" s="329"/>
      <c r="K1631" s="329"/>
      <c r="L1631" s="329"/>
      <c r="M1631" s="329"/>
      <c r="N1631" s="331"/>
      <c r="O1631" s="52"/>
      <c r="P1631" s="52"/>
      <c r="Q1631" s="52"/>
      <c r="R1631" s="52"/>
      <c r="S1631" s="52"/>
      <c r="T1631" s="52"/>
      <c r="U1631" s="52"/>
      <c r="V1631" s="52"/>
      <c r="W1631" s="52"/>
      <c r="X1631" s="52"/>
      <c r="Y1631" s="52"/>
      <c r="Z1631" s="52"/>
      <c r="AA1631" s="52"/>
      <c r="AB1631" s="52"/>
      <c r="AC1631" s="52"/>
      <c r="AD1631" s="52"/>
      <c r="AG1631">
        <f t="shared" si="286"/>
        <v>0</v>
      </c>
      <c r="AH1631">
        <f t="shared" si="287"/>
        <v>0</v>
      </c>
      <c r="AK1631">
        <f t="shared" si="288"/>
        <v>0</v>
      </c>
      <c r="AL1631">
        <f t="shared" si="289"/>
        <v>0</v>
      </c>
      <c r="AM1631">
        <f t="shared" si="290"/>
        <v>0</v>
      </c>
      <c r="AN1631">
        <f t="shared" si="291"/>
        <v>0</v>
      </c>
      <c r="AO1631">
        <f t="shared" si="292"/>
        <v>0</v>
      </c>
      <c r="AP1631">
        <f t="shared" si="293"/>
        <v>0</v>
      </c>
      <c r="AQ1631">
        <f t="shared" si="294"/>
        <v>0</v>
      </c>
      <c r="AR1631">
        <f t="shared" si="295"/>
        <v>0</v>
      </c>
      <c r="AS1631">
        <f t="shared" si="296"/>
        <v>0</v>
      </c>
      <c r="AT1631">
        <f t="shared" si="297"/>
        <v>0</v>
      </c>
      <c r="AU1631">
        <f t="shared" si="298"/>
        <v>0</v>
      </c>
      <c r="AV1631">
        <f t="shared" si="299"/>
        <v>0</v>
      </c>
      <c r="AX1631" s="307">
        <v>3</v>
      </c>
      <c r="AY1631" s="308">
        <f>IF(O1631="NS","NS",IF(O1631="NA","NA",IF(AND(O1631&gt;=0,AND(O1631&lt;&gt;"NS",O1631&lt;&gt;"NA")),O1631*$AX$1631,0)))</f>
        <v>0</v>
      </c>
      <c r="AZ1631" s="308">
        <f t="shared" ref="AZ1631:BN1631" si="302">IF(P1631="NS","NS",IF(P1631="NA","NA",IF(AND(P1631&gt;=0,AND(P1631&lt;&gt;"NS",P1631&lt;&gt;"NA")),P1631*$AX$1631,0)))</f>
        <v>0</v>
      </c>
      <c r="BA1631" s="308">
        <f t="shared" si="302"/>
        <v>0</v>
      </c>
      <c r="BB1631" s="308">
        <f t="shared" si="302"/>
        <v>0</v>
      </c>
      <c r="BC1631" s="308">
        <f t="shared" si="302"/>
        <v>0</v>
      </c>
      <c r="BD1631" s="308">
        <f t="shared" si="302"/>
        <v>0</v>
      </c>
      <c r="BE1631" s="308">
        <f t="shared" si="302"/>
        <v>0</v>
      </c>
      <c r="BF1631" s="308">
        <f t="shared" si="302"/>
        <v>0</v>
      </c>
      <c r="BG1631" s="308">
        <f t="shared" si="302"/>
        <v>0</v>
      </c>
      <c r="BH1631" s="308">
        <f t="shared" si="302"/>
        <v>0</v>
      </c>
      <c r="BI1631" s="308">
        <f t="shared" si="302"/>
        <v>0</v>
      </c>
      <c r="BJ1631" s="308">
        <f t="shared" si="302"/>
        <v>0</v>
      </c>
      <c r="BK1631" s="308">
        <f t="shared" si="302"/>
        <v>0</v>
      </c>
      <c r="BL1631" s="308">
        <f t="shared" si="302"/>
        <v>0</v>
      </c>
      <c r="BM1631" s="308">
        <f t="shared" si="302"/>
        <v>0</v>
      </c>
      <c r="BN1631" s="308">
        <f t="shared" si="302"/>
        <v>0</v>
      </c>
    </row>
    <row r="1632" spans="1:66" ht="15" customHeight="1">
      <c r="A1632" s="84"/>
      <c r="B1632" s="9"/>
      <c r="C1632" s="58" t="s">
        <v>5025</v>
      </c>
      <c r="D1632" s="443" t="s">
        <v>6370</v>
      </c>
      <c r="E1632" s="329"/>
      <c r="F1632" s="329"/>
      <c r="G1632" s="329"/>
      <c r="H1632" s="329"/>
      <c r="I1632" s="329"/>
      <c r="J1632" s="329"/>
      <c r="K1632" s="329"/>
      <c r="L1632" s="329"/>
      <c r="M1632" s="329"/>
      <c r="N1632" s="331"/>
      <c r="O1632" s="52"/>
      <c r="P1632" s="52"/>
      <c r="Q1632" s="52"/>
      <c r="R1632" s="52"/>
      <c r="S1632" s="52"/>
      <c r="T1632" s="52"/>
      <c r="U1632" s="52"/>
      <c r="V1632" s="52"/>
      <c r="W1632" s="52"/>
      <c r="X1632" s="52"/>
      <c r="Y1632" s="52"/>
      <c r="Z1632" s="52"/>
      <c r="AA1632" s="52"/>
      <c r="AB1632" s="52"/>
      <c r="AC1632" s="52"/>
      <c r="AD1632" s="52"/>
      <c r="AG1632">
        <f t="shared" si="286"/>
        <v>0</v>
      </c>
      <c r="AH1632">
        <f t="shared" si="287"/>
        <v>0</v>
      </c>
      <c r="AK1632">
        <f t="shared" si="288"/>
        <v>0</v>
      </c>
      <c r="AL1632">
        <f t="shared" si="289"/>
        <v>0</v>
      </c>
      <c r="AM1632">
        <f t="shared" si="290"/>
        <v>0</v>
      </c>
      <c r="AN1632">
        <f t="shared" si="291"/>
        <v>0</v>
      </c>
      <c r="AO1632">
        <f t="shared" si="292"/>
        <v>0</v>
      </c>
      <c r="AP1632">
        <f t="shared" si="293"/>
        <v>0</v>
      </c>
      <c r="AQ1632">
        <f t="shared" si="294"/>
        <v>0</v>
      </c>
      <c r="AR1632">
        <f t="shared" si="295"/>
        <v>0</v>
      </c>
      <c r="AS1632">
        <f t="shared" si="296"/>
        <v>0</v>
      </c>
      <c r="AT1632">
        <f t="shared" si="297"/>
        <v>0</v>
      </c>
      <c r="AU1632">
        <f t="shared" si="298"/>
        <v>0</v>
      </c>
      <c r="AV1632">
        <f t="shared" si="299"/>
        <v>0</v>
      </c>
      <c r="AX1632" s="307">
        <v>4</v>
      </c>
      <c r="AY1632" s="308">
        <f>IF(O1632="NS","NS",IF(O1632="NA","NA",IF(AND(O1632&gt;=0,AND(O1632&lt;&gt;"NS",O1632&lt;&gt;"NA")),O1632*$AX$1632,0)))</f>
        <v>0</v>
      </c>
      <c r="AZ1632" s="308">
        <f t="shared" ref="AZ1632:BN1632" si="303">IF(P1632="NS","NS",IF(P1632="NA","NA",IF(AND(P1632&gt;=0,AND(P1632&lt;&gt;"NS",P1632&lt;&gt;"NA")),P1632*$AX$1632,0)))</f>
        <v>0</v>
      </c>
      <c r="BA1632" s="308">
        <f t="shared" si="303"/>
        <v>0</v>
      </c>
      <c r="BB1632" s="308">
        <f t="shared" si="303"/>
        <v>0</v>
      </c>
      <c r="BC1632" s="308">
        <f t="shared" si="303"/>
        <v>0</v>
      </c>
      <c r="BD1632" s="308">
        <f t="shared" si="303"/>
        <v>0</v>
      </c>
      <c r="BE1632" s="308">
        <f t="shared" si="303"/>
        <v>0</v>
      </c>
      <c r="BF1632" s="308">
        <f t="shared" si="303"/>
        <v>0</v>
      </c>
      <c r="BG1632" s="308">
        <f t="shared" si="303"/>
        <v>0</v>
      </c>
      <c r="BH1632" s="308">
        <f t="shared" si="303"/>
        <v>0</v>
      </c>
      <c r="BI1632" s="308">
        <f t="shared" si="303"/>
        <v>0</v>
      </c>
      <c r="BJ1632" s="308">
        <f t="shared" si="303"/>
        <v>0</v>
      </c>
      <c r="BK1632" s="308">
        <f t="shared" si="303"/>
        <v>0</v>
      </c>
      <c r="BL1632" s="308">
        <f t="shared" si="303"/>
        <v>0</v>
      </c>
      <c r="BM1632" s="308">
        <f t="shared" si="303"/>
        <v>0</v>
      </c>
      <c r="BN1632" s="308">
        <f t="shared" si="303"/>
        <v>0</v>
      </c>
    </row>
    <row r="1633" spans="1:66" ht="15" customHeight="1">
      <c r="A1633" s="84"/>
      <c r="B1633" s="9"/>
      <c r="C1633" s="58" t="s">
        <v>5026</v>
      </c>
      <c r="D1633" s="443" t="s">
        <v>6371</v>
      </c>
      <c r="E1633" s="329"/>
      <c r="F1633" s="329"/>
      <c r="G1633" s="329"/>
      <c r="H1633" s="329"/>
      <c r="I1633" s="329"/>
      <c r="J1633" s="329"/>
      <c r="K1633" s="329"/>
      <c r="L1633" s="329"/>
      <c r="M1633" s="329"/>
      <c r="N1633" s="331"/>
      <c r="O1633" s="52"/>
      <c r="P1633" s="52"/>
      <c r="Q1633" s="52"/>
      <c r="R1633" s="52"/>
      <c r="S1633" s="52"/>
      <c r="T1633" s="52"/>
      <c r="U1633" s="52"/>
      <c r="V1633" s="52"/>
      <c r="W1633" s="52"/>
      <c r="X1633" s="52"/>
      <c r="Y1633" s="52"/>
      <c r="Z1633" s="52"/>
      <c r="AA1633" s="52"/>
      <c r="AB1633" s="52"/>
      <c r="AC1633" s="52"/>
      <c r="AD1633" s="52"/>
      <c r="AG1633">
        <f t="shared" si="286"/>
        <v>0</v>
      </c>
      <c r="AH1633">
        <f t="shared" si="287"/>
        <v>0</v>
      </c>
      <c r="AK1633">
        <f t="shared" si="288"/>
        <v>0</v>
      </c>
      <c r="AL1633">
        <f t="shared" si="289"/>
        <v>0</v>
      </c>
      <c r="AM1633">
        <f t="shared" si="290"/>
        <v>0</v>
      </c>
      <c r="AN1633">
        <f t="shared" si="291"/>
        <v>0</v>
      </c>
      <c r="AO1633">
        <f t="shared" si="292"/>
        <v>0</v>
      </c>
      <c r="AP1633">
        <f t="shared" si="293"/>
        <v>0</v>
      </c>
      <c r="AQ1633">
        <f t="shared" si="294"/>
        <v>0</v>
      </c>
      <c r="AR1633">
        <f t="shared" si="295"/>
        <v>0</v>
      </c>
      <c r="AS1633">
        <f t="shared" si="296"/>
        <v>0</v>
      </c>
      <c r="AT1633">
        <f t="shared" si="297"/>
        <v>0</v>
      </c>
      <c r="AU1633">
        <f t="shared" si="298"/>
        <v>0</v>
      </c>
      <c r="AV1633">
        <f t="shared" si="299"/>
        <v>0</v>
      </c>
      <c r="AX1633" s="307">
        <v>5</v>
      </c>
      <c r="AY1633" s="308">
        <f>IF(O1633="NS","NS",IF(O1633="NA","NA",IF(AND(O1633&gt;=0,AND(O1633&lt;&gt;"NS",O1633&lt;&gt;"NA")),O1633*$AX$1633,0)))</f>
        <v>0</v>
      </c>
      <c r="AZ1633" s="308">
        <f t="shared" ref="AZ1633:BN1633" si="304">IF(P1633="NS","NS",IF(P1633="NA","NA",IF(AND(P1633&gt;=0,AND(P1633&lt;&gt;"NS",P1633&lt;&gt;"NA")),P1633*$AX$1633,0)))</f>
        <v>0</v>
      </c>
      <c r="BA1633" s="308">
        <f t="shared" si="304"/>
        <v>0</v>
      </c>
      <c r="BB1633" s="308">
        <f t="shared" si="304"/>
        <v>0</v>
      </c>
      <c r="BC1633" s="308">
        <f t="shared" si="304"/>
        <v>0</v>
      </c>
      <c r="BD1633" s="308">
        <f t="shared" si="304"/>
        <v>0</v>
      </c>
      <c r="BE1633" s="308">
        <f t="shared" si="304"/>
        <v>0</v>
      </c>
      <c r="BF1633" s="308">
        <f t="shared" si="304"/>
        <v>0</v>
      </c>
      <c r="BG1633" s="308">
        <f t="shared" si="304"/>
        <v>0</v>
      </c>
      <c r="BH1633" s="308">
        <f t="shared" si="304"/>
        <v>0</v>
      </c>
      <c r="BI1633" s="308">
        <f t="shared" si="304"/>
        <v>0</v>
      </c>
      <c r="BJ1633" s="308">
        <f t="shared" si="304"/>
        <v>0</v>
      </c>
      <c r="BK1633" s="308">
        <f t="shared" si="304"/>
        <v>0</v>
      </c>
      <c r="BL1633" s="308">
        <f t="shared" si="304"/>
        <v>0</v>
      </c>
      <c r="BM1633" s="308">
        <f t="shared" si="304"/>
        <v>0</v>
      </c>
      <c r="BN1633" s="308">
        <f t="shared" si="304"/>
        <v>0</v>
      </c>
    </row>
    <row r="1634" spans="1:66" ht="15" customHeight="1">
      <c r="A1634" s="84"/>
      <c r="B1634" s="9"/>
      <c r="C1634" s="58" t="s">
        <v>5028</v>
      </c>
      <c r="D1634" s="443" t="s">
        <v>6372</v>
      </c>
      <c r="E1634" s="329"/>
      <c r="F1634" s="329"/>
      <c r="G1634" s="329"/>
      <c r="H1634" s="329"/>
      <c r="I1634" s="329"/>
      <c r="J1634" s="329"/>
      <c r="K1634" s="329"/>
      <c r="L1634" s="329"/>
      <c r="M1634" s="329"/>
      <c r="N1634" s="331"/>
      <c r="O1634" s="52"/>
      <c r="P1634" s="52"/>
      <c r="Q1634" s="52"/>
      <c r="R1634" s="52"/>
      <c r="S1634" s="52"/>
      <c r="T1634" s="52"/>
      <c r="U1634" s="52"/>
      <c r="V1634" s="52"/>
      <c r="W1634" s="52"/>
      <c r="X1634" s="52"/>
      <c r="Y1634" s="52"/>
      <c r="Z1634" s="52"/>
      <c r="AA1634" s="52"/>
      <c r="AB1634" s="52"/>
      <c r="AC1634" s="52"/>
      <c r="AD1634" s="52"/>
      <c r="AG1634">
        <f t="shared" si="286"/>
        <v>0</v>
      </c>
      <c r="AH1634">
        <f t="shared" si="287"/>
        <v>0</v>
      </c>
      <c r="AK1634">
        <f t="shared" si="288"/>
        <v>0</v>
      </c>
      <c r="AL1634">
        <f t="shared" si="289"/>
        <v>0</v>
      </c>
      <c r="AM1634">
        <f t="shared" si="290"/>
        <v>0</v>
      </c>
      <c r="AN1634">
        <f t="shared" si="291"/>
        <v>0</v>
      </c>
      <c r="AO1634">
        <f t="shared" si="292"/>
        <v>0</v>
      </c>
      <c r="AP1634">
        <f t="shared" si="293"/>
        <v>0</v>
      </c>
      <c r="AQ1634">
        <f t="shared" si="294"/>
        <v>0</v>
      </c>
      <c r="AR1634">
        <f t="shared" si="295"/>
        <v>0</v>
      </c>
      <c r="AS1634">
        <f t="shared" si="296"/>
        <v>0</v>
      </c>
      <c r="AT1634">
        <f t="shared" si="297"/>
        <v>0</v>
      </c>
      <c r="AU1634">
        <f t="shared" si="298"/>
        <v>0</v>
      </c>
      <c r="AV1634">
        <f t="shared" si="299"/>
        <v>0</v>
      </c>
      <c r="AX1634" s="307">
        <v>6</v>
      </c>
      <c r="AY1634" s="308">
        <f>IF(O1634="NS","NS",IF(O1634="NA","NA",IF(AND(O1634&gt;=0,AND(O1634&lt;&gt;"NS",O1634&lt;&gt;"NA")),O1634*$AX$1634,0)))</f>
        <v>0</v>
      </c>
      <c r="AZ1634" s="308">
        <f t="shared" ref="AZ1634:BN1634" si="305">IF(P1634="NS","NS",IF(P1634="NA","NA",IF(AND(P1634&gt;=0,AND(P1634&lt;&gt;"NS",P1634&lt;&gt;"NA")),P1634*$AX$1634,0)))</f>
        <v>0</v>
      </c>
      <c r="BA1634" s="308">
        <f t="shared" si="305"/>
        <v>0</v>
      </c>
      <c r="BB1634" s="308">
        <f t="shared" si="305"/>
        <v>0</v>
      </c>
      <c r="BC1634" s="308">
        <f t="shared" si="305"/>
        <v>0</v>
      </c>
      <c r="BD1634" s="308">
        <f t="shared" si="305"/>
        <v>0</v>
      </c>
      <c r="BE1634" s="308">
        <f t="shared" si="305"/>
        <v>0</v>
      </c>
      <c r="BF1634" s="308">
        <f t="shared" si="305"/>
        <v>0</v>
      </c>
      <c r="BG1634" s="308">
        <f t="shared" si="305"/>
        <v>0</v>
      </c>
      <c r="BH1634" s="308">
        <f t="shared" si="305"/>
        <v>0</v>
      </c>
      <c r="BI1634" s="308">
        <f t="shared" si="305"/>
        <v>0</v>
      </c>
      <c r="BJ1634" s="308">
        <f t="shared" si="305"/>
        <v>0</v>
      </c>
      <c r="BK1634" s="308">
        <f t="shared" si="305"/>
        <v>0</v>
      </c>
      <c r="BL1634" s="308">
        <f t="shared" si="305"/>
        <v>0</v>
      </c>
      <c r="BM1634" s="308">
        <f t="shared" si="305"/>
        <v>0</v>
      </c>
      <c r="BN1634" s="308">
        <f t="shared" si="305"/>
        <v>0</v>
      </c>
    </row>
    <row r="1635" spans="1:66" ht="15" customHeight="1">
      <c r="A1635" s="84"/>
      <c r="B1635" s="9"/>
      <c r="C1635" s="9"/>
      <c r="D1635" s="9"/>
      <c r="E1635" s="9"/>
      <c r="F1635" s="9"/>
      <c r="G1635" s="9"/>
      <c r="H1635" s="9"/>
      <c r="I1635" s="9"/>
      <c r="K1635" s="40"/>
      <c r="L1635" s="40"/>
      <c r="M1635" s="40"/>
      <c r="N1635" s="193" t="s">
        <v>5198</v>
      </c>
      <c r="O1635" s="67">
        <f t="shared" ref="O1635:AD1635" si="306">IF(AND(SUM(O1629:O1634)=0,COUNTIF(O1629:O1634,"NS")&gt;0),"NS",IF(AND(SUM(O1629:O1634)=0,COUNTIF(O1629:O1634,0)&gt;0),0,IF(AND(SUM(O1629:O1634)=0,COUNTIF(O1629:O1634,"NA")&gt;0),"NA",SUM(O1629:O1634))))</f>
        <v>0</v>
      </c>
      <c r="P1635" s="67">
        <f t="shared" si="306"/>
        <v>0</v>
      </c>
      <c r="Q1635" s="67">
        <f t="shared" si="306"/>
        <v>0</v>
      </c>
      <c r="R1635" s="67">
        <f t="shared" si="306"/>
        <v>0</v>
      </c>
      <c r="S1635" s="67">
        <f t="shared" si="306"/>
        <v>0</v>
      </c>
      <c r="T1635" s="67">
        <f t="shared" si="306"/>
        <v>0</v>
      </c>
      <c r="U1635" s="67">
        <f t="shared" si="306"/>
        <v>0</v>
      </c>
      <c r="V1635" s="67">
        <f t="shared" si="306"/>
        <v>0</v>
      </c>
      <c r="W1635" s="67">
        <f t="shared" si="306"/>
        <v>0</v>
      </c>
      <c r="X1635" s="67">
        <f t="shared" si="306"/>
        <v>0</v>
      </c>
      <c r="Y1635" s="67">
        <f t="shared" si="306"/>
        <v>0</v>
      </c>
      <c r="Z1635" s="67">
        <f t="shared" si="306"/>
        <v>0</v>
      </c>
      <c r="AA1635" s="67">
        <f t="shared" si="306"/>
        <v>0</v>
      </c>
      <c r="AB1635" s="67">
        <f t="shared" si="306"/>
        <v>0</v>
      </c>
      <c r="AC1635" s="67">
        <f t="shared" si="306"/>
        <v>0</v>
      </c>
      <c r="AD1635" s="67">
        <f t="shared" si="306"/>
        <v>0</v>
      </c>
      <c r="AG1635">
        <f>SUM(AG1629:AG1634)</f>
        <v>0</v>
      </c>
      <c r="AH1635" s="284">
        <f>SUM(AH1629:AH1634)</f>
        <v>0</v>
      </c>
      <c r="AK1635">
        <f>SUM(AK1629:AK1634)</f>
        <v>0</v>
      </c>
      <c r="AM1635">
        <f>SUM(AM1629:AM1634)</f>
        <v>0</v>
      </c>
      <c r="AN1635">
        <f>SUM(AN1629:AN1634)</f>
        <v>0</v>
      </c>
      <c r="AP1635">
        <f>SUM(AP1629:AP1634)</f>
        <v>0</v>
      </c>
      <c r="AQ1635">
        <f>SUM(AQ1629:AQ1634)</f>
        <v>0</v>
      </c>
      <c r="AS1635">
        <f>SUM(AS1629:AS1634)</f>
        <v>0</v>
      </c>
      <c r="AT1635">
        <f>SUM(AT1629:AT1634)</f>
        <v>0</v>
      </c>
      <c r="AV1635">
        <f>SUM(AV1629:AV1634)</f>
        <v>0</v>
      </c>
      <c r="AX1635" s="309" t="s">
        <v>5894</v>
      </c>
      <c r="AY1635" s="310">
        <f t="shared" ref="AY1635:BN1635" si="307">IF(AND(SUM(AY1629:AY1634)=0,COUNTIF(AY1629:AY1634,"NS")&gt;0),"NS",IF(AND(SUM(AY1629:AY1634)=0,COUNTIF(AY1629:AY1634,0)&gt;0),0,IF(AND(SUM(AY1629:AY1634)=0,COUNTIF(AY1629:AY1634,"NA")&gt;0),"NA",SUM(AY1629:AY1634))))</f>
        <v>0</v>
      </c>
      <c r="AZ1635" s="310">
        <f t="shared" si="307"/>
        <v>0</v>
      </c>
      <c r="BA1635" s="310">
        <f t="shared" si="307"/>
        <v>0</v>
      </c>
      <c r="BB1635" s="310">
        <f t="shared" si="307"/>
        <v>0</v>
      </c>
      <c r="BC1635" s="310">
        <f t="shared" si="307"/>
        <v>0</v>
      </c>
      <c r="BD1635" s="310">
        <f t="shared" si="307"/>
        <v>0</v>
      </c>
      <c r="BE1635" s="310">
        <f t="shared" si="307"/>
        <v>0</v>
      </c>
      <c r="BF1635" s="310">
        <f t="shared" si="307"/>
        <v>0</v>
      </c>
      <c r="BG1635" s="310">
        <f t="shared" si="307"/>
        <v>0</v>
      </c>
      <c r="BH1635" s="310">
        <f t="shared" si="307"/>
        <v>0</v>
      </c>
      <c r="BI1635" s="310">
        <f t="shared" si="307"/>
        <v>0</v>
      </c>
      <c r="BJ1635" s="310">
        <f t="shared" si="307"/>
        <v>0</v>
      </c>
      <c r="BK1635" s="310">
        <f t="shared" si="307"/>
        <v>0</v>
      </c>
      <c r="BL1635" s="310">
        <f t="shared" si="307"/>
        <v>0</v>
      </c>
      <c r="BM1635" s="310">
        <f t="shared" si="307"/>
        <v>0</v>
      </c>
      <c r="BN1635" s="310">
        <f t="shared" si="307"/>
        <v>0</v>
      </c>
    </row>
    <row r="1636" spans="1:66" ht="15" customHeight="1">
      <c r="A1636" s="84"/>
      <c r="B1636" s="9"/>
      <c r="C1636" s="79"/>
      <c r="D1636" s="79"/>
      <c r="E1636" s="79"/>
      <c r="F1636" s="79"/>
      <c r="G1636" s="79"/>
      <c r="H1636" s="79"/>
      <c r="I1636" s="79"/>
      <c r="J1636" s="79"/>
      <c r="K1636" s="79"/>
      <c r="L1636" s="79"/>
      <c r="M1636" s="79"/>
      <c r="N1636" s="79"/>
      <c r="O1636" s="79"/>
      <c r="P1636" s="79"/>
      <c r="Q1636" s="79"/>
      <c r="R1636" s="79"/>
      <c r="S1636" s="79"/>
      <c r="T1636" s="79"/>
      <c r="U1636" s="79"/>
      <c r="V1636" s="79"/>
      <c r="W1636" s="79"/>
      <c r="X1636" s="79"/>
      <c r="Y1636" s="79"/>
      <c r="Z1636" s="79"/>
      <c r="AA1636" s="79"/>
      <c r="AB1636" s="79"/>
      <c r="AC1636" s="79"/>
      <c r="AD1636" s="79"/>
      <c r="AK1636" t="s">
        <v>5318</v>
      </c>
      <c r="AL1636">
        <f>SUM(AM1635,AP1635,AS1635,AV1635)</f>
        <v>0</v>
      </c>
      <c r="AM1636" t="s">
        <v>5319</v>
      </c>
      <c r="AN1636">
        <f>SUM(AK1635,AN1635,AQ1635,AT1635)</f>
        <v>0</v>
      </c>
    </row>
    <row r="1637" spans="1:66" ht="24" customHeight="1">
      <c r="A1637" s="84"/>
      <c r="B1637" s="9"/>
      <c r="C1637" s="416" t="s">
        <v>5098</v>
      </c>
      <c r="D1637" s="319"/>
      <c r="E1637" s="319"/>
      <c r="F1637" s="319"/>
      <c r="G1637" s="319"/>
      <c r="H1637" s="319"/>
      <c r="I1637" s="319"/>
      <c r="J1637" s="319"/>
      <c r="K1637" s="319"/>
      <c r="L1637" s="319"/>
      <c r="M1637" s="319"/>
      <c r="N1637" s="319"/>
      <c r="O1637" s="319"/>
      <c r="P1637" s="319"/>
      <c r="Q1637" s="319"/>
      <c r="R1637" s="319"/>
      <c r="S1637" s="319"/>
      <c r="T1637" s="319"/>
      <c r="U1637" s="319"/>
      <c r="V1637" s="319"/>
      <c r="W1637" s="319"/>
      <c r="X1637" s="319"/>
      <c r="Y1637" s="319"/>
      <c r="Z1637" s="319"/>
      <c r="AA1637" s="319"/>
      <c r="AB1637" s="319"/>
      <c r="AC1637" s="319"/>
      <c r="AD1637" s="319"/>
      <c r="AK1637" t="s">
        <v>5320</v>
      </c>
      <c r="AL1637">
        <f>IF(AN1636&gt;0,IF(SUM(O1635)&gt;=SUM(S1635,W1635,AA1635),0,1),IF(SUM(O1635)&lt;&gt;SUM(S1635,W1635,AA1635),1,0))</f>
        <v>0</v>
      </c>
      <c r="AM1637" t="s">
        <v>5321</v>
      </c>
      <c r="AN1637">
        <f>IF(AN1636&gt;0,IF(SUM(P1635)&gt;=SUM(T1635,X1635,AB1635),0,1),IF(SUM(P1635)&lt;&gt;SUM(T1635,X1635,AB1635),1,0))</f>
        <v>0</v>
      </c>
      <c r="AO1637" t="s">
        <v>5322</v>
      </c>
      <c r="AP1637">
        <f>IF(AN1636&gt;0,IF(SUM(Q1635)&gt;=SUM(U1635,Y1635,AC1635),0,1),IF(SUM(Q1635)&lt;&gt;SUM(U1635,Y1635,AC1635),1,0))</f>
        <v>0</v>
      </c>
      <c r="AQ1637" t="s">
        <v>5323</v>
      </c>
      <c r="AR1637">
        <f>IF(AN1636&gt;0,IF(SUM(R1635)&gt;=SUM(V1635,Z1635,AD1635),0,1),IF(SUM(R1635)&lt;&gt;SUM(V1635,Z1635,AD1635),1,0))</f>
        <v>0</v>
      </c>
    </row>
    <row r="1638" spans="1:66" ht="60" customHeight="1">
      <c r="A1638" s="84"/>
      <c r="B1638" s="9"/>
      <c r="C1638" s="458"/>
      <c r="D1638" s="459"/>
      <c r="E1638" s="459"/>
      <c r="F1638" s="459"/>
      <c r="G1638" s="459"/>
      <c r="H1638" s="459"/>
      <c r="I1638" s="459"/>
      <c r="J1638" s="459"/>
      <c r="K1638" s="459"/>
      <c r="L1638" s="459"/>
      <c r="M1638" s="459"/>
      <c r="N1638" s="459"/>
      <c r="O1638" s="459"/>
      <c r="P1638" s="459"/>
      <c r="Q1638" s="459"/>
      <c r="R1638" s="459"/>
      <c r="S1638" s="459"/>
      <c r="T1638" s="459"/>
      <c r="U1638" s="459"/>
      <c r="V1638" s="459"/>
      <c r="W1638" s="459"/>
      <c r="X1638" s="459"/>
      <c r="Y1638" s="459"/>
      <c r="Z1638" s="459"/>
      <c r="AA1638" s="459"/>
      <c r="AB1638" s="459"/>
      <c r="AC1638" s="459"/>
      <c r="AD1638" s="460"/>
    </row>
    <row r="1639" spans="1:66" ht="15" customHeight="1">
      <c r="A1639" s="44"/>
      <c r="B1639" s="285" t="str">
        <f>IF(AG1635=0,"","Favor de ingresar toda la información requerida en la tabla y/o verifique que no tenga información en celdas sombreadas.")</f>
        <v/>
      </c>
      <c r="C1639" s="285"/>
      <c r="D1639" s="46"/>
      <c r="E1639" s="46"/>
      <c r="F1639" s="46"/>
      <c r="G1639" s="46"/>
      <c r="H1639" s="46"/>
      <c r="I1639" s="46"/>
      <c r="J1639" s="46"/>
      <c r="K1639" s="46"/>
      <c r="L1639" s="46"/>
      <c r="M1639" s="46"/>
      <c r="N1639" s="46"/>
      <c r="O1639" s="46"/>
      <c r="P1639" s="46"/>
      <c r="Q1639" s="46"/>
      <c r="R1639" s="46"/>
      <c r="S1639" s="46"/>
      <c r="T1639" s="46"/>
      <c r="U1639" s="46"/>
      <c r="V1639" s="46"/>
      <c r="W1639" s="46"/>
      <c r="X1639" s="46"/>
      <c r="Y1639" s="46"/>
      <c r="Z1639" s="46"/>
      <c r="AA1639" s="46"/>
      <c r="AB1639" s="46"/>
      <c r="AC1639" s="46"/>
      <c r="AD1639" s="46"/>
    </row>
    <row r="1640" spans="1:66" ht="15" customHeight="1">
      <c r="A1640" s="44"/>
      <c r="B1640" s="285" t="str">
        <f>IF(AND(AH1635&gt;0,C1638=""),"Alerta:Debido a que cuenta con registros NS, debe proporcionar una justificación en el area de comentarios al final de la pregunta.","")</f>
        <v/>
      </c>
      <c r="C1640" s="285"/>
      <c r="D1640" s="46"/>
      <c r="E1640" s="46"/>
      <c r="F1640" s="46"/>
      <c r="G1640" s="46"/>
      <c r="H1640" s="46"/>
      <c r="I1640" s="46"/>
      <c r="J1640" s="46"/>
      <c r="K1640" s="46"/>
      <c r="L1640" s="46"/>
      <c r="M1640" s="46"/>
      <c r="N1640" s="46"/>
      <c r="O1640" s="46"/>
      <c r="P1640" s="46"/>
      <c r="Q1640" s="46"/>
      <c r="R1640" s="46"/>
      <c r="S1640" s="46"/>
      <c r="T1640" s="46"/>
      <c r="U1640" s="46"/>
      <c r="V1640" s="46"/>
      <c r="W1640" s="46"/>
      <c r="X1640" s="46"/>
      <c r="Y1640" s="46"/>
      <c r="Z1640" s="46"/>
      <c r="AA1640" s="46"/>
      <c r="AB1640" s="46"/>
      <c r="AC1640" s="46"/>
      <c r="AD1640" s="46"/>
    </row>
    <row r="1641" spans="1:66" ht="15" customHeight="1">
      <c r="A1641" s="44"/>
      <c r="B1641" s="285" t="str">
        <f>IF(OR(AL1636&gt;0,AL1637&gt;0,AN1637&gt;0,AP1637&gt;0,AR1637&gt;0),"Favor de revisar la sumatoria y consistencia de totales y/o subtotales por filas (numéricos y NS)","")</f>
        <v/>
      </c>
      <c r="C1641" s="285"/>
      <c r="D1641" s="46"/>
      <c r="E1641" s="46"/>
      <c r="F1641" s="46"/>
      <c r="G1641" s="46"/>
      <c r="H1641" s="46"/>
      <c r="I1641" s="46"/>
      <c r="J1641" s="46"/>
      <c r="K1641" s="46"/>
      <c r="L1641" s="46"/>
      <c r="M1641" s="46"/>
      <c r="N1641" s="46"/>
      <c r="O1641" s="46"/>
      <c r="P1641" s="46"/>
      <c r="Q1641" s="46"/>
      <c r="R1641" s="46"/>
      <c r="S1641" s="46"/>
      <c r="T1641" s="46"/>
      <c r="U1641" s="46"/>
      <c r="V1641" s="46"/>
      <c r="W1641" s="46"/>
      <c r="X1641" s="46"/>
      <c r="Y1641" s="46"/>
      <c r="Z1641" s="46"/>
      <c r="AA1641" s="46"/>
      <c r="AB1641" s="46"/>
      <c r="AC1641" s="46"/>
      <c r="AD1641" s="46"/>
    </row>
    <row r="1642" spans="1:66" ht="15" customHeight="1">
      <c r="A1642" s="44"/>
      <c r="B1642" s="285"/>
      <c r="C1642" s="285"/>
      <c r="D1642" s="46"/>
      <c r="E1642" s="46"/>
      <c r="F1642" s="46"/>
      <c r="G1642" s="46"/>
      <c r="H1642" s="46"/>
      <c r="I1642" s="46"/>
      <c r="J1642" s="46"/>
      <c r="K1642" s="46"/>
      <c r="L1642" s="46"/>
      <c r="M1642" s="46"/>
      <c r="N1642" s="46"/>
      <c r="O1642" s="46"/>
      <c r="P1642" s="46"/>
      <c r="Q1642" s="46"/>
      <c r="R1642" s="46"/>
      <c r="S1642" s="46"/>
      <c r="T1642" s="46"/>
      <c r="U1642" s="46"/>
      <c r="V1642" s="46"/>
      <c r="W1642" s="46"/>
      <c r="X1642" s="46"/>
      <c r="Y1642" s="46"/>
      <c r="Z1642" s="46"/>
      <c r="AA1642" s="46"/>
      <c r="AB1642" s="46"/>
      <c r="AC1642" s="46"/>
      <c r="AD1642" s="46"/>
    </row>
    <row r="1643" spans="1:66" ht="15" customHeight="1">
      <c r="A1643" s="84"/>
      <c r="B1643" s="285"/>
      <c r="C1643" s="285"/>
      <c r="D1643" s="40"/>
      <c r="E1643" s="40"/>
      <c r="F1643" s="40"/>
      <c r="G1643" s="40"/>
      <c r="H1643" s="40"/>
      <c r="I1643" s="40"/>
      <c r="J1643" s="40"/>
      <c r="K1643" s="40"/>
      <c r="L1643" s="40"/>
      <c r="M1643" s="40"/>
      <c r="N1643" s="40"/>
      <c r="O1643" s="40"/>
      <c r="P1643" s="40"/>
      <c r="Q1643" s="40"/>
      <c r="R1643" s="40"/>
      <c r="S1643" s="40"/>
      <c r="T1643" s="40"/>
      <c r="U1643" s="40"/>
      <c r="V1643" s="40"/>
      <c r="W1643" s="40"/>
      <c r="X1643" s="40"/>
      <c r="Y1643" s="40"/>
      <c r="Z1643" s="40"/>
      <c r="AA1643" s="40"/>
      <c r="AB1643" s="40"/>
      <c r="AC1643" s="40"/>
      <c r="AD1643" s="40"/>
    </row>
    <row r="1644" spans="1:66" ht="15" customHeight="1" thickBot="1">
      <c r="A1644" s="84"/>
      <c r="B1644" s="285"/>
      <c r="C1644" s="285"/>
      <c r="D1644" s="40"/>
      <c r="E1644" s="40"/>
      <c r="F1644" s="40"/>
      <c r="G1644" s="40"/>
      <c r="H1644" s="40"/>
      <c r="I1644" s="40"/>
      <c r="J1644" s="40"/>
      <c r="K1644" s="40"/>
      <c r="L1644" s="40"/>
      <c r="M1644" s="40"/>
      <c r="N1644" s="40"/>
      <c r="O1644" s="40"/>
      <c r="P1644" s="40"/>
      <c r="Q1644" s="40"/>
      <c r="R1644" s="40"/>
      <c r="S1644" s="40"/>
      <c r="T1644" s="40"/>
      <c r="U1644" s="40"/>
      <c r="V1644" s="40"/>
      <c r="W1644" s="40"/>
      <c r="X1644" s="40"/>
      <c r="Y1644" s="40"/>
      <c r="Z1644" s="40"/>
      <c r="AA1644" s="40"/>
      <c r="AB1644" s="40"/>
      <c r="AC1644" s="40"/>
      <c r="AD1644" s="40"/>
    </row>
    <row r="1645" spans="1:66" ht="15" customHeight="1" thickBot="1">
      <c r="A1645" s="218" t="s">
        <v>5063</v>
      </c>
      <c r="B1645" s="472" t="s">
        <v>6373</v>
      </c>
      <c r="C1645" s="336"/>
      <c r="D1645" s="336"/>
      <c r="E1645" s="336"/>
      <c r="F1645" s="336"/>
      <c r="G1645" s="336"/>
      <c r="H1645" s="336"/>
      <c r="I1645" s="336"/>
      <c r="J1645" s="336"/>
      <c r="K1645" s="336"/>
      <c r="L1645" s="336"/>
      <c r="M1645" s="336"/>
      <c r="N1645" s="336"/>
      <c r="O1645" s="336"/>
      <c r="P1645" s="336"/>
      <c r="Q1645" s="336"/>
      <c r="R1645" s="336"/>
      <c r="S1645" s="336"/>
      <c r="T1645" s="336"/>
      <c r="U1645" s="336"/>
      <c r="V1645" s="336"/>
      <c r="W1645" s="336"/>
      <c r="X1645" s="336"/>
      <c r="Y1645" s="336"/>
      <c r="Z1645" s="336"/>
      <c r="AA1645" s="336"/>
      <c r="AB1645" s="336"/>
      <c r="AC1645" s="336"/>
      <c r="AD1645" s="337"/>
    </row>
    <row r="1646" spans="1:66" ht="15" customHeight="1">
      <c r="A1646" s="84"/>
      <c r="B1646" s="40"/>
      <c r="C1646" s="40"/>
      <c r="D1646" s="40"/>
      <c r="E1646" s="40"/>
      <c r="F1646" s="40"/>
      <c r="G1646" s="40"/>
      <c r="H1646" s="40"/>
      <c r="I1646" s="40"/>
      <c r="J1646" s="40"/>
      <c r="K1646" s="40"/>
      <c r="L1646" s="40"/>
      <c r="M1646" s="40"/>
      <c r="N1646" s="40"/>
      <c r="O1646" s="40"/>
      <c r="P1646" s="40"/>
      <c r="Q1646" s="40"/>
      <c r="R1646" s="40"/>
      <c r="S1646" s="40"/>
      <c r="T1646" s="40"/>
      <c r="U1646" s="40"/>
      <c r="V1646" s="40"/>
      <c r="W1646" s="40"/>
      <c r="X1646" s="40"/>
      <c r="Y1646" s="40"/>
      <c r="Z1646" s="40"/>
      <c r="AA1646" s="40"/>
      <c r="AB1646" s="40"/>
      <c r="AC1646" s="40"/>
      <c r="AD1646" s="40"/>
    </row>
    <row r="1647" spans="1:66" ht="24" customHeight="1">
      <c r="A1647" s="44" t="s">
        <v>6374</v>
      </c>
      <c r="B1647" s="429" t="s">
        <v>6375</v>
      </c>
      <c r="C1647" s="319"/>
      <c r="D1647" s="319"/>
      <c r="E1647" s="319"/>
      <c r="F1647" s="319"/>
      <c r="G1647" s="319"/>
      <c r="H1647" s="319"/>
      <c r="I1647" s="319"/>
      <c r="J1647" s="319"/>
      <c r="K1647" s="319"/>
      <c r="L1647" s="319"/>
      <c r="M1647" s="319"/>
      <c r="N1647" s="319"/>
      <c r="O1647" s="319"/>
      <c r="P1647" s="319"/>
      <c r="Q1647" s="319"/>
      <c r="R1647" s="319"/>
      <c r="S1647" s="319"/>
      <c r="T1647" s="319"/>
      <c r="U1647" s="319"/>
      <c r="V1647" s="319"/>
      <c r="W1647" s="319"/>
      <c r="X1647" s="319"/>
      <c r="Y1647" s="319"/>
      <c r="Z1647" s="319"/>
      <c r="AA1647" s="319"/>
      <c r="AB1647" s="319"/>
      <c r="AC1647" s="319"/>
      <c r="AD1647" s="319"/>
    </row>
    <row r="1648" spans="1:66" ht="48" customHeight="1">
      <c r="A1648" s="84"/>
      <c r="B1648" s="9"/>
      <c r="C1648" s="428" t="s">
        <v>6376</v>
      </c>
      <c r="D1648" s="319"/>
      <c r="E1648" s="319"/>
      <c r="F1648" s="319"/>
      <c r="G1648" s="319"/>
      <c r="H1648" s="319"/>
      <c r="I1648" s="319"/>
      <c r="J1648" s="319"/>
      <c r="K1648" s="319"/>
      <c r="L1648" s="319"/>
      <c r="M1648" s="319"/>
      <c r="N1648" s="319"/>
      <c r="O1648" s="319"/>
      <c r="P1648" s="319"/>
      <c r="Q1648" s="319"/>
      <c r="R1648" s="319"/>
      <c r="S1648" s="319"/>
      <c r="T1648" s="319"/>
      <c r="U1648" s="319"/>
      <c r="V1648" s="319"/>
      <c r="W1648" s="319"/>
      <c r="X1648" s="319"/>
      <c r="Y1648" s="319"/>
      <c r="Z1648" s="319"/>
      <c r="AA1648" s="319"/>
      <c r="AB1648" s="319"/>
      <c r="AC1648" s="319"/>
      <c r="AD1648" s="319"/>
    </row>
    <row r="1649" spans="1:66" ht="15" customHeight="1">
      <c r="A1649" s="84"/>
      <c r="B1649" s="40"/>
      <c r="C1649" s="42"/>
      <c r="D1649" s="42"/>
      <c r="E1649" s="42"/>
      <c r="F1649" s="42"/>
      <c r="G1649" s="42"/>
      <c r="H1649" s="42"/>
      <c r="I1649" s="42"/>
      <c r="J1649" s="42"/>
      <c r="K1649" s="42"/>
      <c r="L1649" s="42"/>
      <c r="M1649" s="42"/>
      <c r="N1649" s="42"/>
      <c r="O1649" s="42"/>
      <c r="P1649" s="42"/>
      <c r="Q1649" s="42"/>
      <c r="R1649" s="42"/>
      <c r="S1649" s="42"/>
      <c r="T1649" s="42"/>
      <c r="U1649" s="42"/>
      <c r="V1649" s="42"/>
      <c r="W1649" s="42"/>
      <c r="X1649" s="42"/>
      <c r="Y1649" s="42"/>
      <c r="Z1649" s="42"/>
      <c r="AA1649" s="42"/>
      <c r="AB1649" s="42"/>
      <c r="AC1649" s="42"/>
      <c r="AD1649" s="42"/>
    </row>
    <row r="1650" spans="1:66" ht="24" customHeight="1">
      <c r="A1650" s="44"/>
      <c r="B1650" s="9"/>
      <c r="C1650" s="334" t="s">
        <v>6377</v>
      </c>
      <c r="D1650" s="329"/>
      <c r="E1650" s="329"/>
      <c r="F1650" s="329"/>
      <c r="G1650" s="329"/>
      <c r="H1650" s="329"/>
      <c r="I1650" s="329"/>
      <c r="J1650" s="329"/>
      <c r="K1650" s="329"/>
      <c r="L1650" s="329"/>
      <c r="M1650" s="329"/>
      <c r="N1650" s="329"/>
      <c r="O1650" s="329"/>
      <c r="P1650" s="329"/>
      <c r="Q1650" s="329"/>
      <c r="R1650" s="329"/>
      <c r="S1650" s="329"/>
      <c r="T1650" s="329"/>
      <c r="U1650" s="329"/>
      <c r="V1650" s="329"/>
      <c r="W1650" s="329"/>
      <c r="X1650" s="329"/>
      <c r="Y1650" s="329"/>
      <c r="Z1650" s="329"/>
      <c r="AA1650" s="329"/>
      <c r="AB1650" s="329"/>
      <c r="AC1650" s="329"/>
      <c r="AD1650" s="331"/>
      <c r="AX1650" s="515" t="s">
        <v>6707</v>
      </c>
      <c r="AY1650" s="516" t="s">
        <v>6141</v>
      </c>
      <c r="AZ1650" s="520"/>
      <c r="BA1650" s="520"/>
      <c r="BB1650" s="520"/>
      <c r="BC1650" s="520"/>
      <c r="BD1650" s="520"/>
      <c r="BE1650" s="520"/>
      <c r="BF1650" s="520"/>
      <c r="BG1650" s="520"/>
      <c r="BH1650" s="520"/>
      <c r="BI1650" s="520"/>
      <c r="BJ1650" s="520"/>
      <c r="BK1650" s="520"/>
      <c r="BL1650" s="520"/>
      <c r="BM1650" s="520"/>
      <c r="BN1650" s="520"/>
    </row>
    <row r="1651" spans="1:66" ht="15" customHeight="1">
      <c r="A1651" s="44"/>
      <c r="B1651" s="9"/>
      <c r="C1651" s="457" t="s">
        <v>5209</v>
      </c>
      <c r="D1651" s="480" t="s">
        <v>5300</v>
      </c>
      <c r="E1651" s="480" t="s">
        <v>5301</v>
      </c>
      <c r="F1651" s="480" t="s">
        <v>5355</v>
      </c>
      <c r="G1651" s="330" t="s">
        <v>5356</v>
      </c>
      <c r="H1651" s="329"/>
      <c r="I1651" s="329"/>
      <c r="J1651" s="329"/>
      <c r="K1651" s="329"/>
      <c r="L1651" s="329"/>
      <c r="M1651" s="329"/>
      <c r="N1651" s="331"/>
      <c r="O1651" s="330" t="s">
        <v>5357</v>
      </c>
      <c r="P1651" s="329"/>
      <c r="Q1651" s="329"/>
      <c r="R1651" s="329"/>
      <c r="S1651" s="329"/>
      <c r="T1651" s="329"/>
      <c r="U1651" s="329"/>
      <c r="V1651" s="331"/>
      <c r="W1651" s="330" t="s">
        <v>5355</v>
      </c>
      <c r="X1651" s="329"/>
      <c r="Y1651" s="329"/>
      <c r="Z1651" s="329"/>
      <c r="AA1651" s="329"/>
      <c r="AB1651" s="329"/>
      <c r="AC1651" s="329"/>
      <c r="AD1651" s="331"/>
      <c r="AG1651">
        <f>COUNTBLANK(C1653:AD1653)</f>
        <v>28</v>
      </c>
      <c r="AX1651" s="515"/>
      <c r="AY1651" s="517" t="s">
        <v>5209</v>
      </c>
      <c r="AZ1651" s="518" t="s">
        <v>5300</v>
      </c>
      <c r="BA1651" s="518" t="s">
        <v>5301</v>
      </c>
      <c r="BB1651" s="518" t="s">
        <v>5355</v>
      </c>
      <c r="BC1651" s="519" t="s">
        <v>5356</v>
      </c>
      <c r="BD1651" s="329"/>
      <c r="BE1651" s="329"/>
      <c r="BF1651" s="331"/>
      <c r="BG1651" s="519" t="s">
        <v>5357</v>
      </c>
      <c r="BH1651" s="329"/>
      <c r="BI1651" s="329"/>
      <c r="BJ1651" s="331"/>
      <c r="BK1651" s="519" t="s">
        <v>5355</v>
      </c>
      <c r="BL1651" s="329"/>
      <c r="BM1651" s="329"/>
      <c r="BN1651" s="331"/>
    </row>
    <row r="1652" spans="1:66" ht="84" customHeight="1">
      <c r="A1652" s="44"/>
      <c r="B1652" s="9"/>
      <c r="C1652" s="448"/>
      <c r="D1652" s="448"/>
      <c r="E1652" s="448"/>
      <c r="F1652" s="448"/>
      <c r="G1652" s="457" t="s">
        <v>5304</v>
      </c>
      <c r="H1652" s="331"/>
      <c r="I1652" s="480" t="s">
        <v>5300</v>
      </c>
      <c r="J1652" s="331"/>
      <c r="K1652" s="480" t="s">
        <v>5301</v>
      </c>
      <c r="L1652" s="331"/>
      <c r="M1652" s="480" t="s">
        <v>5355</v>
      </c>
      <c r="N1652" s="331"/>
      <c r="O1652" s="457" t="s">
        <v>5304</v>
      </c>
      <c r="P1652" s="331"/>
      <c r="Q1652" s="480" t="s">
        <v>5300</v>
      </c>
      <c r="R1652" s="331"/>
      <c r="S1652" s="480" t="s">
        <v>5301</v>
      </c>
      <c r="T1652" s="331"/>
      <c r="U1652" s="480" t="s">
        <v>5355</v>
      </c>
      <c r="V1652" s="331"/>
      <c r="W1652" s="457" t="s">
        <v>5304</v>
      </c>
      <c r="X1652" s="331"/>
      <c r="Y1652" s="480" t="s">
        <v>5300</v>
      </c>
      <c r="Z1652" s="331"/>
      <c r="AA1652" s="480" t="s">
        <v>5301</v>
      </c>
      <c r="AB1652" s="331"/>
      <c r="AC1652" s="480" t="s">
        <v>5355</v>
      </c>
      <c r="AD1652" s="331"/>
      <c r="AG1652" t="s">
        <v>5084</v>
      </c>
      <c r="AH1652" t="s">
        <v>5183</v>
      </c>
      <c r="AI1652" t="s">
        <v>5183</v>
      </c>
      <c r="AJ1652" t="s">
        <v>5275</v>
      </c>
      <c r="AK1652" t="s">
        <v>5276</v>
      </c>
      <c r="AL1652" t="s">
        <v>5306</v>
      </c>
      <c r="AM1652" t="s">
        <v>5307</v>
      </c>
      <c r="AN1652" t="s">
        <v>5308</v>
      </c>
      <c r="AO1652" t="s">
        <v>5306</v>
      </c>
      <c r="AP1652" t="s">
        <v>5307</v>
      </c>
      <c r="AQ1652" t="s">
        <v>5308</v>
      </c>
      <c r="AR1652" t="s">
        <v>5306</v>
      </c>
      <c r="AS1652" t="s">
        <v>5307</v>
      </c>
      <c r="AT1652" t="s">
        <v>5308</v>
      </c>
      <c r="AX1652" s="515"/>
      <c r="AY1652" s="448"/>
      <c r="AZ1652" s="448"/>
      <c r="BA1652" s="448"/>
      <c r="BB1652" s="448"/>
      <c r="BC1652" s="305" t="s">
        <v>5304</v>
      </c>
      <c r="BD1652" s="306" t="s">
        <v>5300</v>
      </c>
      <c r="BE1652" s="306" t="s">
        <v>5301</v>
      </c>
      <c r="BF1652" s="306" t="s">
        <v>5355</v>
      </c>
      <c r="BG1652" s="305" t="s">
        <v>5304</v>
      </c>
      <c r="BH1652" s="306" t="s">
        <v>5300</v>
      </c>
      <c r="BI1652" s="306" t="s">
        <v>5301</v>
      </c>
      <c r="BJ1652" s="306" t="s">
        <v>5355</v>
      </c>
      <c r="BK1652" s="305" t="s">
        <v>5304</v>
      </c>
      <c r="BL1652" s="306" t="s">
        <v>5300</v>
      </c>
      <c r="BM1652" s="306" t="s">
        <v>5301</v>
      </c>
      <c r="BN1652" s="306" t="s">
        <v>5355</v>
      </c>
    </row>
    <row r="1653" spans="1:66" ht="15" customHeight="1">
      <c r="A1653" s="44"/>
      <c r="B1653" s="9"/>
      <c r="C1653" s="52"/>
      <c r="D1653" s="52"/>
      <c r="E1653" s="52"/>
      <c r="F1653" s="52"/>
      <c r="G1653" s="355"/>
      <c r="H1653" s="331"/>
      <c r="I1653" s="355"/>
      <c r="J1653" s="331"/>
      <c r="K1653" s="355"/>
      <c r="L1653" s="331"/>
      <c r="M1653" s="355"/>
      <c r="N1653" s="331"/>
      <c r="O1653" s="355"/>
      <c r="P1653" s="331"/>
      <c r="Q1653" s="355"/>
      <c r="R1653" s="331"/>
      <c r="S1653" s="355"/>
      <c r="T1653" s="331"/>
      <c r="U1653" s="355"/>
      <c r="V1653" s="331"/>
      <c r="W1653" s="355"/>
      <c r="X1653" s="331"/>
      <c r="Y1653" s="355"/>
      <c r="Z1653" s="331"/>
      <c r="AA1653" s="355"/>
      <c r="AB1653" s="331"/>
      <c r="AC1653" s="355"/>
      <c r="AD1653" s="331"/>
      <c r="AG1653">
        <f>IF(OR(COUNTBLANK(C1653:AD1653)=28,COUNTBLANK(C1653:AD1653)=12),0,1)</f>
        <v>0</v>
      </c>
      <c r="AH1653">
        <f>IF(COUNTIF(C1653:AD1653,"NS"),1,0)</f>
        <v>0</v>
      </c>
      <c r="AI1653">
        <f>COUNTIF(D1653:F1653,"NS")</f>
        <v>0</v>
      </c>
      <c r="AJ1653">
        <f>SUM(D1653:F1653)</f>
        <v>0</v>
      </c>
      <c r="AK1653">
        <f>IF(COUNTA(C1653:F1653)=0,0,IF(OR(AND(C1653=0,AI1653&gt;0),AND(C1653="ns",AJ1653&gt;0),AND(C1653="ns",AI1653=0,AJ1653=0)),1,IF(OR(AND(AI1653&gt;=2,C1653&gt;AJ1653),AND(C1653="ns",AJ1653=0,AI1653&gt;0),C1653=AJ1653),0,1)))</f>
        <v>0</v>
      </c>
      <c r="AL1653">
        <f>COUNTIF(I1653:N1653,"NS")</f>
        <v>0</v>
      </c>
      <c r="AM1653">
        <f>SUM(I1653:N1653)</f>
        <v>0</v>
      </c>
      <c r="AN1653">
        <f>IF(COUNTA(G1653:N1653)=0,0,IF(OR(AND(G1653=0,AL1653&gt;0),AND(G1653="ns",AM1653&gt;0),AND(G1653="ns",AL1653=0,AM1653=0)),1,IF(OR(AND(AL1653&gt;=2,G1653&gt;AM1653),AND(G1653="ns",AM1653=0,AL1653&gt;0),G1653=AM1653),0,1)))</f>
        <v>0</v>
      </c>
      <c r="AO1653">
        <f>COUNTIF(Q1653:V1653,"NS")</f>
        <v>0</v>
      </c>
      <c r="AP1653">
        <f>SUM(Q1653:V1653)</f>
        <v>0</v>
      </c>
      <c r="AQ1653">
        <f>IF(COUNTA(O1653:V1653)=0,0,IF(OR(AND(O1653=0,AO1653&gt;0),AND(O1653="ns",AP1653&gt;0),AND(O1653="ns",AO1653=0,AP1653=0)),1,IF(OR(AND(AO1653&gt;=2,O1653&gt;AP1653),AND(O1653="ns",AP1653=0,AO1653&gt;0),O1653=AP1653),0,1)))</f>
        <v>0</v>
      </c>
      <c r="AR1653">
        <f>COUNTIF(Y1653:AD1653,"NS")</f>
        <v>0</v>
      </c>
      <c r="AS1653">
        <f>SUM(Y1653:AD1653)</f>
        <v>0</v>
      </c>
      <c r="AT1653">
        <f>IF(COUNTA(W1653:AD1653)=0,0,IF(OR(AND(W1653=0,AR1653&gt;0),AND(W1653="ns",AS1653&gt;0),AND(W1653="ns",AR1653=0,AS1653=0)),1,IF(OR(AND(AR1653&gt;=2,W1653&gt;AS1653),AND(W1653="ns",AS1653=0,AR1653&gt;0),W1653=AS1653),0,1)))</f>
        <v>0</v>
      </c>
      <c r="AX1653" s="311">
        <v>4.2300000000000004</v>
      </c>
      <c r="AY1653" s="308">
        <f>AY1635</f>
        <v>0</v>
      </c>
      <c r="AZ1653" s="308">
        <f t="shared" ref="AZ1653:BM1653" si="308">AZ1635</f>
        <v>0</v>
      </c>
      <c r="BA1653" s="308">
        <f t="shared" si="308"/>
        <v>0</v>
      </c>
      <c r="BB1653" s="308">
        <f t="shared" si="308"/>
        <v>0</v>
      </c>
      <c r="BC1653" s="308">
        <f t="shared" si="308"/>
        <v>0</v>
      </c>
      <c r="BD1653" s="308">
        <f t="shared" si="308"/>
        <v>0</v>
      </c>
      <c r="BE1653" s="308">
        <f t="shared" si="308"/>
        <v>0</v>
      </c>
      <c r="BF1653" s="308">
        <f t="shared" si="308"/>
        <v>0</v>
      </c>
      <c r="BG1653" s="308">
        <f t="shared" si="308"/>
        <v>0</v>
      </c>
      <c r="BH1653" s="308">
        <f t="shared" si="308"/>
        <v>0</v>
      </c>
      <c r="BI1653" s="308">
        <f t="shared" si="308"/>
        <v>0</v>
      </c>
      <c r="BJ1653" s="308">
        <f t="shared" si="308"/>
        <v>0</v>
      </c>
      <c r="BK1653" s="308">
        <f t="shared" si="308"/>
        <v>0</v>
      </c>
      <c r="BL1653" s="308">
        <f t="shared" si="308"/>
        <v>0</v>
      </c>
      <c r="BM1653" s="308">
        <f t="shared" si="308"/>
        <v>0</v>
      </c>
      <c r="BN1653" s="308">
        <f>BN1635</f>
        <v>0</v>
      </c>
    </row>
    <row r="1654" spans="1:66" ht="15" customHeight="1">
      <c r="A1654" s="84"/>
      <c r="B1654" s="40"/>
      <c r="C1654" s="86"/>
      <c r="D1654" s="86"/>
      <c r="E1654" s="86"/>
      <c r="F1654" s="38"/>
      <c r="G1654" s="38"/>
      <c r="H1654" s="38"/>
      <c r="I1654" s="38"/>
      <c r="J1654" s="38"/>
      <c r="K1654" s="38"/>
      <c r="L1654" s="38"/>
      <c r="M1654" s="38"/>
      <c r="N1654" s="38"/>
      <c r="O1654" s="38"/>
      <c r="P1654" s="38"/>
      <c r="Q1654" s="38"/>
      <c r="R1654" s="38"/>
      <c r="S1654" s="38"/>
      <c r="T1654" s="38"/>
      <c r="U1654" s="38"/>
      <c r="V1654" s="38"/>
      <c r="W1654" s="38"/>
      <c r="X1654" s="38"/>
      <c r="Y1654" s="38"/>
      <c r="Z1654" s="38"/>
      <c r="AA1654" s="38"/>
      <c r="AB1654" s="38"/>
      <c r="AC1654" s="38"/>
      <c r="AD1654" s="38"/>
      <c r="AG1654">
        <f>SUM(AG1653:AG1653)</f>
        <v>0</v>
      </c>
      <c r="AH1654" s="284">
        <f>SUM(AH1653:AH1653)</f>
        <v>0</v>
      </c>
      <c r="AI1654">
        <f>SUM(AI1653:AI1653)</f>
        <v>0</v>
      </c>
      <c r="AK1654">
        <f>SUM(AK1653:AK1653)</f>
        <v>0</v>
      </c>
      <c r="AL1654">
        <f>SUM(AL1653:AL1653)</f>
        <v>0</v>
      </c>
      <c r="AN1654">
        <f>SUM(AN1653:AN1653)</f>
        <v>0</v>
      </c>
      <c r="AO1654">
        <f>SUM(AO1653:AO1653)</f>
        <v>0</v>
      </c>
      <c r="AQ1654">
        <f>SUM(AQ1653:AQ1653)</f>
        <v>0</v>
      </c>
      <c r="AR1654">
        <f>SUM(AR1653:AR1653)</f>
        <v>0</v>
      </c>
      <c r="AT1654">
        <f>SUM(AT1653:AT1653)</f>
        <v>0</v>
      </c>
      <c r="AX1654" s="311">
        <v>4.24</v>
      </c>
      <c r="AY1654" s="308">
        <f>C1653</f>
        <v>0</v>
      </c>
      <c r="AZ1654" s="308">
        <f t="shared" ref="AZ1654:BB1654" si="309">D1653</f>
        <v>0</v>
      </c>
      <c r="BA1654" s="308">
        <f t="shared" si="309"/>
        <v>0</v>
      </c>
      <c r="BB1654" s="308">
        <f t="shared" si="309"/>
        <v>0</v>
      </c>
      <c r="BC1654" s="308">
        <f>G1653</f>
        <v>0</v>
      </c>
      <c r="BD1654" s="308">
        <f>I1653</f>
        <v>0</v>
      </c>
      <c r="BE1654" s="308">
        <f>K1653</f>
        <v>0</v>
      </c>
      <c r="BF1654" s="308">
        <f>M1653</f>
        <v>0</v>
      </c>
      <c r="BG1654" s="308">
        <f>O1653</f>
        <v>0</v>
      </c>
      <c r="BH1654" s="308">
        <f>Q1653</f>
        <v>0</v>
      </c>
      <c r="BI1654" s="308">
        <f>S1653</f>
        <v>0</v>
      </c>
      <c r="BJ1654" s="308">
        <f>U1653</f>
        <v>0</v>
      </c>
      <c r="BK1654" s="308">
        <f>W1653</f>
        <v>0</v>
      </c>
      <c r="BL1654" s="308">
        <f>Y1653</f>
        <v>0</v>
      </c>
      <c r="BM1654" s="308">
        <f>AA1653</f>
        <v>0</v>
      </c>
      <c r="BN1654" s="308">
        <f>AC1653</f>
        <v>0</v>
      </c>
    </row>
    <row r="1655" spans="1:66" ht="24" customHeight="1">
      <c r="A1655" s="84"/>
      <c r="B1655" s="9"/>
      <c r="C1655" s="416" t="s">
        <v>5098</v>
      </c>
      <c r="D1655" s="319"/>
      <c r="E1655" s="319"/>
      <c r="F1655" s="319"/>
      <c r="G1655" s="319"/>
      <c r="H1655" s="319"/>
      <c r="I1655" s="319"/>
      <c r="J1655" s="319"/>
      <c r="K1655" s="319"/>
      <c r="L1655" s="319"/>
      <c r="M1655" s="319"/>
      <c r="N1655" s="319"/>
      <c r="O1655" s="319"/>
      <c r="P1655" s="319"/>
      <c r="Q1655" s="319"/>
      <c r="R1655" s="319"/>
      <c r="S1655" s="319"/>
      <c r="T1655" s="319"/>
      <c r="U1655" s="319"/>
      <c r="V1655" s="319"/>
      <c r="W1655" s="319"/>
      <c r="X1655" s="319"/>
      <c r="Y1655" s="319"/>
      <c r="Z1655" s="319"/>
      <c r="AA1655" s="319"/>
      <c r="AB1655" s="319"/>
      <c r="AC1655" s="319"/>
      <c r="AD1655" s="319"/>
      <c r="AK1655" t="s">
        <v>5318</v>
      </c>
      <c r="AL1655">
        <f>SUM(AK1654,AN1654,AQ1654,AT1654)</f>
        <v>0</v>
      </c>
      <c r="AM1655" t="s">
        <v>5319</v>
      </c>
      <c r="AN1655">
        <f>SUM(AI1654,AL1654,AO1654,AR1654)</f>
        <v>0</v>
      </c>
      <c r="AX1655" s="311" t="s">
        <v>6708</v>
      </c>
      <c r="AY1655" s="312">
        <f>IF(AND(BP1635=0,AY1654=AY1653),0,IF(AND(BP1635&gt;0,OR(AY1654&gt;=AY1653,AY1654="NS",AY1653="NS")),0,IF(AND(AY1654="NS",COUNTIF(BP1630:BP1635,"NS")&gt;0),0,1)))</f>
        <v>0</v>
      </c>
      <c r="AZ1655" s="312">
        <f t="shared" ref="AZ1655:BN1655" si="310">IF(AND(BQ1635=0,AZ1654=AZ1653),0,IF(AND(BQ1635&gt;0,OR(AZ1654&gt;=AZ1653,AZ1654="NS",AZ1653="NS")),0,IF(AND(AZ1654="NS",COUNTIF(BQ1630:BQ1635,"NS")&gt;0),0,1)))</f>
        <v>0</v>
      </c>
      <c r="BA1655" s="312">
        <f t="shared" si="310"/>
        <v>0</v>
      </c>
      <c r="BB1655" s="312">
        <f t="shared" si="310"/>
        <v>0</v>
      </c>
      <c r="BC1655" s="312">
        <f t="shared" si="310"/>
        <v>0</v>
      </c>
      <c r="BD1655" s="312">
        <f t="shared" si="310"/>
        <v>0</v>
      </c>
      <c r="BE1655" s="312">
        <f t="shared" si="310"/>
        <v>0</v>
      </c>
      <c r="BF1655" s="312">
        <f t="shared" si="310"/>
        <v>0</v>
      </c>
      <c r="BG1655" s="312">
        <f t="shared" si="310"/>
        <v>0</v>
      </c>
      <c r="BH1655" s="312">
        <f t="shared" si="310"/>
        <v>0</v>
      </c>
      <c r="BI1655" s="312">
        <f t="shared" si="310"/>
        <v>0</v>
      </c>
      <c r="BJ1655" s="312">
        <f t="shared" si="310"/>
        <v>0</v>
      </c>
      <c r="BK1655" s="312">
        <f t="shared" si="310"/>
        <v>0</v>
      </c>
      <c r="BL1655" s="312">
        <f t="shared" si="310"/>
        <v>0</v>
      </c>
      <c r="BM1655" s="312">
        <f t="shared" si="310"/>
        <v>0</v>
      </c>
      <c r="BN1655" s="312">
        <f t="shared" si="310"/>
        <v>0</v>
      </c>
    </row>
    <row r="1656" spans="1:66" ht="60" customHeight="1">
      <c r="A1656" s="84"/>
      <c r="B1656" s="9"/>
      <c r="C1656" s="458"/>
      <c r="D1656" s="459"/>
      <c r="E1656" s="459"/>
      <c r="F1656" s="459"/>
      <c r="G1656" s="459"/>
      <c r="H1656" s="459"/>
      <c r="I1656" s="459"/>
      <c r="J1656" s="459"/>
      <c r="K1656" s="459"/>
      <c r="L1656" s="459"/>
      <c r="M1656" s="459"/>
      <c r="N1656" s="459"/>
      <c r="O1656" s="459"/>
      <c r="P1656" s="459"/>
      <c r="Q1656" s="459"/>
      <c r="R1656" s="459"/>
      <c r="S1656" s="459"/>
      <c r="T1656" s="459"/>
      <c r="U1656" s="459"/>
      <c r="V1656" s="459"/>
      <c r="W1656" s="459"/>
      <c r="X1656" s="459"/>
      <c r="Y1656" s="459"/>
      <c r="Z1656" s="459"/>
      <c r="AA1656" s="459"/>
      <c r="AB1656" s="459"/>
      <c r="AC1656" s="459"/>
      <c r="AD1656" s="460"/>
      <c r="AK1656" t="s">
        <v>5320</v>
      </c>
      <c r="AL1656">
        <f>IF(AN1655&gt;0,IF(SUM(C1653)&gt;=SUM(G1653,O1653,W1653),0,1),IF(SUM(C1653)&lt;&gt;SUM(G1653,O1653,W1653),1,0))</f>
        <v>0</v>
      </c>
      <c r="AM1656" t="s">
        <v>5321</v>
      </c>
      <c r="AN1656">
        <f>IF(AN1655&gt;0,IF(SUM(D1653)&gt;=SUM(I1653,Q1653,Y1653),0,1),IF(SUM(D1653)&lt;&gt;SUM(I1653,Q1653,Y1653),1,0))</f>
        <v>0</v>
      </c>
      <c r="AO1656" t="s">
        <v>5322</v>
      </c>
      <c r="AP1656">
        <f>IF(AN1655&gt;0,IF(SUM(E1653)&gt;=SUM(K1653,S1653,AA1653),0,1),IF(SUM(E1653)&lt;&gt;SUM(K1653,S1653,AA1653),1,0))</f>
        <v>0</v>
      </c>
      <c r="AQ1656" t="s">
        <v>5323</v>
      </c>
      <c r="AR1656">
        <f>IF(AN1655&gt;0,IF(SUM(F1653)&gt;=SUM(M1653,U1653,AC1653),0,1),IF(SUM(F1653)&lt;&gt;SUM(M1653,U1653,AC1653),1,0))</f>
        <v>0</v>
      </c>
      <c r="BN1656" s="313">
        <f>SUM(AY1655:BN1655)</f>
        <v>0</v>
      </c>
    </row>
    <row r="1657" spans="1:66" ht="15" customHeight="1">
      <c r="A1657" s="44"/>
      <c r="B1657" s="285" t="str">
        <f>IF(AG1654=0,"","Favor de ingresar toda la información requerida en la tabla y/o verifique que no tenga información en celdas sombreadas.")</f>
        <v/>
      </c>
      <c r="C1657" s="285"/>
      <c r="D1657" s="46"/>
      <c r="E1657" s="46"/>
      <c r="F1657" s="46"/>
      <c r="G1657" s="46"/>
      <c r="H1657" s="46"/>
      <c r="I1657" s="46"/>
      <c r="J1657" s="46"/>
      <c r="K1657" s="46"/>
      <c r="L1657" s="46"/>
      <c r="M1657" s="46"/>
      <c r="N1657" s="46"/>
      <c r="O1657" s="46"/>
      <c r="P1657" s="46"/>
      <c r="Q1657" s="46"/>
      <c r="R1657" s="46"/>
      <c r="S1657" s="46"/>
      <c r="T1657" s="46"/>
      <c r="U1657" s="46"/>
      <c r="V1657" s="46"/>
      <c r="W1657" s="46"/>
      <c r="X1657" s="46"/>
      <c r="Y1657" s="46"/>
      <c r="Z1657" s="46"/>
      <c r="AA1657" s="46"/>
      <c r="AB1657" s="46"/>
      <c r="AC1657" s="46"/>
      <c r="AD1657" s="46"/>
    </row>
    <row r="1658" spans="1:66" ht="15" customHeight="1">
      <c r="A1658" s="84"/>
      <c r="B1658" s="285" t="str">
        <f>IF(AND(AH1654&gt;0,C1656=""),"Alerta:Debido a que cuenta con registros NS, debe proporcionar una justificación en el area de comentarios al final de la pregunta.","")</f>
        <v/>
      </c>
      <c r="C1658" s="285"/>
      <c r="D1658" s="86"/>
      <c r="E1658" s="86"/>
      <c r="F1658" s="38"/>
      <c r="G1658" s="38"/>
      <c r="H1658" s="38"/>
      <c r="I1658" s="38"/>
      <c r="J1658" s="38"/>
      <c r="K1658" s="38"/>
      <c r="L1658" s="38"/>
      <c r="M1658" s="38"/>
      <c r="N1658" s="38"/>
      <c r="O1658" s="38"/>
      <c r="P1658" s="38"/>
      <c r="Q1658" s="38"/>
      <c r="R1658" s="38"/>
      <c r="S1658" s="38"/>
      <c r="T1658" s="38"/>
      <c r="U1658" s="38"/>
      <c r="V1658" s="38"/>
      <c r="W1658" s="38"/>
      <c r="X1658" s="38"/>
      <c r="Y1658" s="38"/>
      <c r="Z1658" s="38"/>
      <c r="AA1658" s="38"/>
      <c r="AB1658" s="38"/>
      <c r="AC1658" s="38"/>
      <c r="AD1658" s="38"/>
    </row>
    <row r="1659" spans="1:66" ht="15" customHeight="1">
      <c r="A1659" s="84"/>
      <c r="B1659" s="285" t="str">
        <f>IF(OR(AL1655&gt;0,AL1656&gt;0,AN1656&gt;0,AP1656&gt;0,AR1656&gt;0),"Favor de revisar la sumatoria y consistencia de totales y/o subtotales por filas (numéricos y NS)","")</f>
        <v/>
      </c>
      <c r="C1659" s="285"/>
      <c r="D1659" s="40"/>
      <c r="E1659" s="40"/>
      <c r="F1659" s="40"/>
      <c r="G1659" s="40"/>
      <c r="H1659" s="40"/>
      <c r="I1659" s="40"/>
      <c r="J1659" s="40"/>
      <c r="K1659" s="40"/>
      <c r="L1659" s="40"/>
      <c r="M1659" s="40"/>
      <c r="N1659" s="40"/>
      <c r="O1659" s="40"/>
      <c r="P1659" s="40"/>
      <c r="Q1659" s="40"/>
      <c r="R1659" s="40"/>
      <c r="S1659" s="40"/>
      <c r="T1659" s="40"/>
      <c r="U1659" s="40"/>
      <c r="V1659" s="40"/>
      <c r="W1659" s="40"/>
      <c r="X1659" s="40"/>
      <c r="Y1659" s="40"/>
      <c r="Z1659" s="40"/>
      <c r="AA1659" s="40"/>
      <c r="AB1659" s="40"/>
      <c r="AC1659" s="40"/>
      <c r="AD1659" s="40"/>
    </row>
    <row r="1660" spans="1:66" ht="15" customHeight="1">
      <c r="A1660" s="84"/>
      <c r="B1660" s="285"/>
      <c r="C1660" s="285"/>
      <c r="D1660" s="86"/>
      <c r="E1660" s="86"/>
      <c r="F1660" s="38"/>
      <c r="G1660" s="38"/>
      <c r="H1660" s="38"/>
      <c r="I1660" s="38"/>
      <c r="J1660" s="38"/>
      <c r="K1660" s="38"/>
      <c r="L1660" s="38"/>
      <c r="M1660" s="38"/>
      <c r="N1660" s="38"/>
      <c r="O1660" s="38"/>
      <c r="P1660" s="38"/>
      <c r="Q1660" s="38"/>
      <c r="R1660" s="38"/>
      <c r="S1660" s="38"/>
      <c r="T1660" s="38"/>
      <c r="U1660" s="38"/>
      <c r="V1660" s="38"/>
      <c r="W1660" s="38"/>
      <c r="X1660" s="38"/>
      <c r="Y1660" s="38"/>
      <c r="Z1660" s="38"/>
      <c r="AA1660" s="38"/>
      <c r="AB1660" s="38"/>
      <c r="AC1660" s="38"/>
      <c r="AD1660" s="38"/>
    </row>
    <row r="1661" spans="1:66" ht="15" customHeight="1">
      <c r="A1661" s="84"/>
      <c r="B1661" s="285"/>
      <c r="C1661" s="285"/>
      <c r="D1661" s="86"/>
      <c r="E1661" s="86"/>
      <c r="F1661" s="38"/>
      <c r="G1661" s="38"/>
      <c r="H1661" s="38"/>
      <c r="I1661" s="38"/>
      <c r="J1661" s="38"/>
      <c r="K1661" s="38"/>
      <c r="L1661" s="38"/>
      <c r="M1661" s="38"/>
      <c r="N1661" s="38"/>
      <c r="O1661" s="38"/>
      <c r="P1661" s="38"/>
      <c r="Q1661" s="38"/>
      <c r="R1661" s="38"/>
      <c r="S1661" s="38"/>
      <c r="T1661" s="38"/>
      <c r="U1661" s="38"/>
      <c r="V1661" s="38"/>
      <c r="W1661" s="38"/>
      <c r="X1661" s="38"/>
      <c r="Y1661" s="38"/>
      <c r="Z1661" s="38"/>
      <c r="AA1661" s="38"/>
      <c r="AB1661" s="38"/>
      <c r="AC1661" s="38"/>
      <c r="AD1661" s="38"/>
    </row>
    <row r="1662" spans="1:66" ht="15" customHeight="1">
      <c r="A1662" s="84"/>
      <c r="B1662" s="285"/>
      <c r="C1662" s="285"/>
      <c r="D1662" s="40"/>
      <c r="E1662" s="40"/>
      <c r="F1662" s="40"/>
      <c r="G1662" s="40"/>
      <c r="H1662" s="40"/>
      <c r="I1662" s="40"/>
      <c r="J1662" s="40"/>
      <c r="K1662" s="40"/>
      <c r="L1662" s="40"/>
      <c r="M1662" s="40"/>
      <c r="N1662" s="40"/>
      <c r="O1662" s="40"/>
      <c r="P1662" s="40"/>
      <c r="Q1662" s="40"/>
      <c r="R1662" s="40"/>
      <c r="S1662" s="40"/>
      <c r="T1662" s="40"/>
      <c r="U1662" s="40"/>
      <c r="V1662" s="40"/>
      <c r="W1662" s="40"/>
      <c r="X1662" s="40"/>
      <c r="Y1662" s="40"/>
      <c r="Z1662" s="40"/>
      <c r="AA1662" s="40"/>
      <c r="AB1662" s="40"/>
      <c r="AC1662" s="40"/>
      <c r="AD1662" s="40"/>
    </row>
    <row r="1663" spans="1:66" ht="36" customHeight="1">
      <c r="A1663" s="44" t="s">
        <v>6378</v>
      </c>
      <c r="B1663" s="429" t="s">
        <v>6379</v>
      </c>
      <c r="C1663" s="319"/>
      <c r="D1663" s="319"/>
      <c r="E1663" s="319"/>
      <c r="F1663" s="319"/>
      <c r="G1663" s="319"/>
      <c r="H1663" s="319"/>
      <c r="I1663" s="319"/>
      <c r="J1663" s="319"/>
      <c r="K1663" s="319"/>
      <c r="L1663" s="319"/>
      <c r="M1663" s="319"/>
      <c r="N1663" s="319"/>
      <c r="O1663" s="319"/>
      <c r="P1663" s="319"/>
      <c r="Q1663" s="319"/>
      <c r="R1663" s="319"/>
      <c r="S1663" s="319"/>
      <c r="T1663" s="319"/>
      <c r="U1663" s="319"/>
      <c r="V1663" s="319"/>
      <c r="W1663" s="319"/>
      <c r="X1663" s="319"/>
      <c r="Y1663" s="319"/>
      <c r="Z1663" s="319"/>
      <c r="AA1663" s="319"/>
      <c r="AB1663" s="319"/>
      <c r="AC1663" s="319"/>
      <c r="AD1663" s="319"/>
    </row>
    <row r="1664" spans="1:66" ht="24" customHeight="1">
      <c r="A1664" s="44"/>
      <c r="B1664" s="60"/>
      <c r="C1664" s="430" t="s">
        <v>6261</v>
      </c>
      <c r="D1664" s="319"/>
      <c r="E1664" s="319"/>
      <c r="F1664" s="319"/>
      <c r="G1664" s="319"/>
      <c r="H1664" s="319"/>
      <c r="I1664" s="319"/>
      <c r="J1664" s="319"/>
      <c r="K1664" s="319"/>
      <c r="L1664" s="319"/>
      <c r="M1664" s="319"/>
      <c r="N1664" s="319"/>
      <c r="O1664" s="319"/>
      <c r="P1664" s="319"/>
      <c r="Q1664" s="319"/>
      <c r="R1664" s="319"/>
      <c r="S1664" s="319"/>
      <c r="T1664" s="319"/>
      <c r="U1664" s="319"/>
      <c r="V1664" s="319"/>
      <c r="W1664" s="319"/>
      <c r="X1664" s="319"/>
      <c r="Y1664" s="319"/>
      <c r="Z1664" s="319"/>
      <c r="AA1664" s="319"/>
      <c r="AB1664" s="319"/>
      <c r="AC1664" s="319"/>
      <c r="AD1664" s="319"/>
    </row>
    <row r="1665" spans="1:60" ht="24" customHeight="1">
      <c r="A1665" s="44"/>
      <c r="B1665" s="60"/>
      <c r="C1665" s="416" t="s">
        <v>6262</v>
      </c>
      <c r="D1665" s="319"/>
      <c r="E1665" s="319"/>
      <c r="F1665" s="319"/>
      <c r="G1665" s="319"/>
      <c r="H1665" s="319"/>
      <c r="I1665" s="319"/>
      <c r="J1665" s="319"/>
      <c r="K1665" s="319"/>
      <c r="L1665" s="319"/>
      <c r="M1665" s="319"/>
      <c r="N1665" s="319"/>
      <c r="O1665" s="319"/>
      <c r="P1665" s="319"/>
      <c r="Q1665" s="319"/>
      <c r="R1665" s="319"/>
      <c r="S1665" s="319"/>
      <c r="T1665" s="319"/>
      <c r="U1665" s="319"/>
      <c r="V1665" s="319"/>
      <c r="W1665" s="319"/>
      <c r="X1665" s="319"/>
      <c r="Y1665" s="319"/>
      <c r="Z1665" s="319"/>
      <c r="AA1665" s="319"/>
      <c r="AB1665" s="319"/>
      <c r="AC1665" s="319"/>
      <c r="AD1665" s="319"/>
    </row>
    <row r="1666" spans="1:60" ht="36" customHeight="1">
      <c r="A1666" s="44"/>
      <c r="B1666" s="7"/>
      <c r="C1666" s="416" t="s">
        <v>6263</v>
      </c>
      <c r="D1666" s="319"/>
      <c r="E1666" s="319"/>
      <c r="F1666" s="319"/>
      <c r="G1666" s="319"/>
      <c r="H1666" s="319"/>
      <c r="I1666" s="319"/>
      <c r="J1666" s="319"/>
      <c r="K1666" s="319"/>
      <c r="L1666" s="319"/>
      <c r="M1666" s="319"/>
      <c r="N1666" s="319"/>
      <c r="O1666" s="319"/>
      <c r="P1666" s="319"/>
      <c r="Q1666" s="319"/>
      <c r="R1666" s="319"/>
      <c r="S1666" s="319"/>
      <c r="T1666" s="319"/>
      <c r="U1666" s="319"/>
      <c r="V1666" s="319"/>
      <c r="W1666" s="319"/>
      <c r="X1666" s="319"/>
      <c r="Y1666" s="319"/>
      <c r="Z1666" s="319"/>
      <c r="AA1666" s="319"/>
      <c r="AB1666" s="319"/>
      <c r="AC1666" s="319"/>
      <c r="AD1666" s="319"/>
    </row>
    <row r="1667" spans="1:60" ht="24" customHeight="1">
      <c r="A1667" s="84"/>
      <c r="B1667" s="9"/>
      <c r="C1667" s="416" t="s">
        <v>6264</v>
      </c>
      <c r="D1667" s="319"/>
      <c r="E1667" s="319"/>
      <c r="F1667" s="319"/>
      <c r="G1667" s="319"/>
      <c r="H1667" s="319"/>
      <c r="I1667" s="319"/>
      <c r="J1667" s="319"/>
      <c r="K1667" s="319"/>
      <c r="L1667" s="319"/>
      <c r="M1667" s="319"/>
      <c r="N1667" s="319"/>
      <c r="O1667" s="319"/>
      <c r="P1667" s="319"/>
      <c r="Q1667" s="319"/>
      <c r="R1667" s="319"/>
      <c r="S1667" s="319"/>
      <c r="T1667" s="319"/>
      <c r="U1667" s="319"/>
      <c r="V1667" s="319"/>
      <c r="W1667" s="319"/>
      <c r="X1667" s="319"/>
      <c r="Y1667" s="319"/>
      <c r="Z1667" s="319"/>
      <c r="AA1667" s="319"/>
      <c r="AB1667" s="319"/>
      <c r="AC1667" s="319"/>
      <c r="AD1667" s="319"/>
    </row>
    <row r="1668" spans="1:60" ht="24" customHeight="1">
      <c r="A1668" s="84"/>
      <c r="B1668" s="9"/>
      <c r="C1668" s="416" t="s">
        <v>6265</v>
      </c>
      <c r="D1668" s="319"/>
      <c r="E1668" s="319"/>
      <c r="F1668" s="319"/>
      <c r="G1668" s="319"/>
      <c r="H1668" s="319"/>
      <c r="I1668" s="319"/>
      <c r="J1668" s="319"/>
      <c r="K1668" s="319"/>
      <c r="L1668" s="319"/>
      <c r="M1668" s="319"/>
      <c r="N1668" s="319"/>
      <c r="O1668" s="319"/>
      <c r="P1668" s="319"/>
      <c r="Q1668" s="319"/>
      <c r="R1668" s="319"/>
      <c r="S1668" s="319"/>
      <c r="T1668" s="319"/>
      <c r="U1668" s="319"/>
      <c r="V1668" s="319"/>
      <c r="W1668" s="319"/>
      <c r="X1668" s="319"/>
      <c r="Y1668" s="319"/>
      <c r="Z1668" s="319"/>
      <c r="AA1668" s="319"/>
      <c r="AB1668" s="319"/>
      <c r="AC1668" s="319"/>
      <c r="AD1668" s="319"/>
    </row>
    <row r="1669" spans="1:60" ht="36" customHeight="1">
      <c r="A1669" s="84"/>
      <c r="B1669" s="9"/>
      <c r="C1669" s="416" t="s">
        <v>6266</v>
      </c>
      <c r="D1669" s="319"/>
      <c r="E1669" s="319"/>
      <c r="F1669" s="319"/>
      <c r="G1669" s="319"/>
      <c r="H1669" s="319"/>
      <c r="I1669" s="319"/>
      <c r="J1669" s="319"/>
      <c r="K1669" s="319"/>
      <c r="L1669" s="319"/>
      <c r="M1669" s="319"/>
      <c r="N1669" s="319"/>
      <c r="O1669" s="319"/>
      <c r="P1669" s="319"/>
      <c r="Q1669" s="319"/>
      <c r="R1669" s="319"/>
      <c r="S1669" s="319"/>
      <c r="T1669" s="319"/>
      <c r="U1669" s="319"/>
      <c r="V1669" s="319"/>
      <c r="W1669" s="319"/>
      <c r="X1669" s="319"/>
      <c r="Y1669" s="319"/>
      <c r="Z1669" s="319"/>
      <c r="AA1669" s="319"/>
      <c r="AB1669" s="319"/>
      <c r="AC1669" s="319"/>
      <c r="AD1669" s="319"/>
    </row>
    <row r="1670" spans="1:60" ht="24" customHeight="1">
      <c r="A1670" s="84"/>
      <c r="B1670" s="9"/>
      <c r="C1670" s="416" t="s">
        <v>6380</v>
      </c>
      <c r="D1670" s="319"/>
      <c r="E1670" s="319"/>
      <c r="F1670" s="319"/>
      <c r="G1670" s="319"/>
      <c r="H1670" s="319"/>
      <c r="I1670" s="319"/>
      <c r="J1670" s="319"/>
      <c r="K1670" s="319"/>
      <c r="L1670" s="319"/>
      <c r="M1670" s="319"/>
      <c r="N1670" s="319"/>
      <c r="O1670" s="319"/>
      <c r="P1670" s="319"/>
      <c r="Q1670" s="319"/>
      <c r="R1670" s="319"/>
      <c r="S1670" s="319"/>
      <c r="T1670" s="319"/>
      <c r="U1670" s="319"/>
      <c r="V1670" s="319"/>
      <c r="W1670" s="319"/>
      <c r="X1670" s="319"/>
      <c r="Y1670" s="319"/>
      <c r="Z1670" s="319"/>
      <c r="AA1670" s="319"/>
      <c r="AB1670" s="319"/>
      <c r="AC1670" s="319"/>
      <c r="AD1670" s="319"/>
    </row>
    <row r="1671" spans="1:60" ht="15" customHeight="1">
      <c r="A1671" s="84"/>
      <c r="B1671" s="40"/>
      <c r="C1671" s="42"/>
      <c r="D1671" s="42"/>
      <c r="E1671" s="42"/>
      <c r="F1671" s="42"/>
      <c r="G1671" s="42"/>
      <c r="H1671" s="42"/>
      <c r="I1671" s="42"/>
      <c r="J1671" s="42"/>
      <c r="K1671" s="42"/>
      <c r="L1671" s="42"/>
      <c r="M1671" s="42"/>
      <c r="N1671" s="42"/>
      <c r="O1671" s="42"/>
      <c r="P1671" s="42"/>
      <c r="Q1671" s="42"/>
      <c r="R1671" s="42"/>
      <c r="S1671" s="42"/>
      <c r="T1671" s="42"/>
      <c r="U1671" s="42"/>
      <c r="V1671" s="42"/>
      <c r="W1671" s="42"/>
      <c r="X1671" s="42"/>
      <c r="Y1671" s="42"/>
      <c r="Z1671" s="42"/>
      <c r="AA1671" s="42"/>
      <c r="AB1671" s="42"/>
      <c r="AC1671" s="42"/>
      <c r="AD1671" s="42"/>
    </row>
    <row r="1672" spans="1:60" ht="36" customHeight="1">
      <c r="A1672" s="44"/>
      <c r="B1672" s="9"/>
      <c r="C1672" s="334" t="s">
        <v>5919</v>
      </c>
      <c r="D1672" s="339"/>
      <c r="E1672" s="339"/>
      <c r="F1672" s="340"/>
      <c r="G1672" s="334" t="s">
        <v>5920</v>
      </c>
      <c r="H1672" s="340"/>
      <c r="I1672" s="334" t="s">
        <v>5921</v>
      </c>
      <c r="J1672" s="339"/>
      <c r="K1672" s="339"/>
      <c r="L1672" s="339"/>
      <c r="M1672" s="339"/>
      <c r="N1672" s="340"/>
      <c r="O1672" s="481" t="s">
        <v>6377</v>
      </c>
      <c r="P1672" s="329"/>
      <c r="Q1672" s="329"/>
      <c r="R1672" s="329"/>
      <c r="S1672" s="329"/>
      <c r="T1672" s="329"/>
      <c r="U1672" s="329"/>
      <c r="V1672" s="329"/>
      <c r="W1672" s="329"/>
      <c r="X1672" s="329"/>
      <c r="Y1672" s="329"/>
      <c r="Z1672" s="329"/>
      <c r="AA1672" s="329"/>
      <c r="AB1672" s="329"/>
      <c r="AC1672" s="329"/>
      <c r="AD1672" s="331"/>
    </row>
    <row r="1673" spans="1:60" ht="15" customHeight="1">
      <c r="A1673" s="44"/>
      <c r="B1673" s="9"/>
      <c r="C1673" s="356"/>
      <c r="D1673" s="319"/>
      <c r="E1673" s="319"/>
      <c r="F1673" s="357"/>
      <c r="G1673" s="356"/>
      <c r="H1673" s="357"/>
      <c r="I1673" s="356"/>
      <c r="J1673" s="319"/>
      <c r="K1673" s="319"/>
      <c r="L1673" s="319"/>
      <c r="M1673" s="319"/>
      <c r="N1673" s="357"/>
      <c r="O1673" s="550" t="s">
        <v>5209</v>
      </c>
      <c r="P1673" s="480" t="s">
        <v>5300</v>
      </c>
      <c r="Q1673" s="480" t="s">
        <v>5301</v>
      </c>
      <c r="R1673" s="480" t="s">
        <v>5355</v>
      </c>
      <c r="S1673" s="330" t="s">
        <v>5356</v>
      </c>
      <c r="T1673" s="329"/>
      <c r="U1673" s="329"/>
      <c r="V1673" s="331"/>
      <c r="W1673" s="330" t="s">
        <v>5357</v>
      </c>
      <c r="X1673" s="329"/>
      <c r="Y1673" s="329"/>
      <c r="Z1673" s="331"/>
      <c r="AA1673" s="330" t="s">
        <v>5355</v>
      </c>
      <c r="AB1673" s="329"/>
      <c r="AC1673" s="329"/>
      <c r="AD1673" s="331"/>
      <c r="AG1673">
        <f>COUNTBLANK(O1675:AD1749)</f>
        <v>1200</v>
      </c>
    </row>
    <row r="1674" spans="1:60" ht="84" customHeight="1">
      <c r="A1674" s="44"/>
      <c r="B1674" s="9"/>
      <c r="C1674" s="358"/>
      <c r="D1674" s="327"/>
      <c r="E1674" s="327"/>
      <c r="F1674" s="359"/>
      <c r="G1674" s="358"/>
      <c r="H1674" s="359"/>
      <c r="I1674" s="358"/>
      <c r="J1674" s="327"/>
      <c r="K1674" s="327"/>
      <c r="L1674" s="327"/>
      <c r="M1674" s="327"/>
      <c r="N1674" s="359"/>
      <c r="O1674" s="359"/>
      <c r="P1674" s="448"/>
      <c r="Q1674" s="448"/>
      <c r="R1674" s="448"/>
      <c r="S1674" s="186" t="s">
        <v>5304</v>
      </c>
      <c r="T1674" s="74" t="s">
        <v>5300</v>
      </c>
      <c r="U1674" s="74" t="s">
        <v>5301</v>
      </c>
      <c r="V1674" s="74" t="s">
        <v>5355</v>
      </c>
      <c r="W1674" s="186" t="s">
        <v>5304</v>
      </c>
      <c r="X1674" s="74" t="s">
        <v>5300</v>
      </c>
      <c r="Y1674" s="74" t="s">
        <v>5301</v>
      </c>
      <c r="Z1674" s="74" t="s">
        <v>5355</v>
      </c>
      <c r="AA1674" s="186" t="s">
        <v>5304</v>
      </c>
      <c r="AB1674" s="74" t="s">
        <v>5300</v>
      </c>
      <c r="AC1674" s="74" t="s">
        <v>5301</v>
      </c>
      <c r="AD1674" s="74" t="s">
        <v>5355</v>
      </c>
      <c r="AG1674" t="s">
        <v>5084</v>
      </c>
      <c r="AH1674" t="s">
        <v>5183</v>
      </c>
      <c r="AK1674" t="s">
        <v>5306</v>
      </c>
      <c r="AL1674" t="s">
        <v>5307</v>
      </c>
      <c r="AM1674" t="s">
        <v>5308</v>
      </c>
      <c r="AN1674" t="s">
        <v>5309</v>
      </c>
      <c r="AO1674" t="s">
        <v>5310</v>
      </c>
      <c r="AP1674" t="s">
        <v>5311</v>
      </c>
      <c r="AQ1674" t="s">
        <v>5312</v>
      </c>
      <c r="AR1674" t="s">
        <v>5313</v>
      </c>
      <c r="AS1674" t="s">
        <v>5314</v>
      </c>
      <c r="AT1674" t="s">
        <v>5315</v>
      </c>
      <c r="AU1674" t="s">
        <v>5316</v>
      </c>
      <c r="AV1674" t="s">
        <v>5317</v>
      </c>
    </row>
    <row r="1675" spans="1:60" ht="24" customHeight="1">
      <c r="A1675" s="44"/>
      <c r="B1675" s="9"/>
      <c r="C1675" s="334" t="s">
        <v>5922</v>
      </c>
      <c r="D1675" s="334" t="s">
        <v>5923</v>
      </c>
      <c r="E1675" s="339"/>
      <c r="F1675" s="340"/>
      <c r="G1675" s="525" t="s">
        <v>5924</v>
      </c>
      <c r="H1675" s="331"/>
      <c r="I1675" s="548" t="s">
        <v>5925</v>
      </c>
      <c r="J1675" s="329"/>
      <c r="K1675" s="329"/>
      <c r="L1675" s="329"/>
      <c r="M1675" s="329"/>
      <c r="N1675" s="329"/>
      <c r="O1675" s="52"/>
      <c r="P1675" s="52"/>
      <c r="Q1675" s="52"/>
      <c r="R1675" s="52"/>
      <c r="S1675" s="52"/>
      <c r="T1675" s="52"/>
      <c r="U1675" s="52"/>
      <c r="V1675" s="52"/>
      <c r="W1675" s="52"/>
      <c r="X1675" s="52"/>
      <c r="Y1675" s="52"/>
      <c r="Z1675" s="52"/>
      <c r="AA1675" s="52"/>
      <c r="AB1675" s="52"/>
      <c r="AC1675" s="52"/>
      <c r="AD1675" s="52"/>
      <c r="AG1675">
        <f t="shared" ref="AG1675:AG1738" si="311">IF(OR(COUNTBLANK(O1675:AD1675)=16,COUNTBLANK(O1675:AD1675)=0),0,1)</f>
        <v>0</v>
      </c>
      <c r="AH1675">
        <f t="shared" ref="AH1675:AH1738" si="312">IF(COUNTIF(O1675:AD1675,"NS"),1,0)</f>
        <v>0</v>
      </c>
      <c r="AK1675">
        <f t="shared" ref="AK1675:AK1738" si="313">COUNTIF(P1675:R1675,"NS")</f>
        <v>0</v>
      </c>
      <c r="AL1675">
        <f t="shared" ref="AL1675:AL1738" si="314">SUM(P1675:R1675)</f>
        <v>0</v>
      </c>
      <c r="AM1675">
        <f t="shared" ref="AM1675:AM1738" si="315">IF(COUNTA(O1675:R1675)=0,0,IF(OR(AND(O1675=0,AK1675&gt;0),AND(O1675="ns",AL1675&gt;0),AND(O1675="ns",AK1675=0,AL1675=0)),1,IF(OR(AND(AK1675&gt;=2,O1675&gt;AL1675),AND(O1675="ns",AL1675=0,AK1675&gt;0),O1675=AL1675),0,1)))</f>
        <v>0</v>
      </c>
      <c r="AN1675">
        <f t="shared" ref="AN1675:AN1738" si="316">COUNTIF(T1675:V1675,"NS")</f>
        <v>0</v>
      </c>
      <c r="AO1675">
        <f t="shared" ref="AO1675:AO1738" si="317">SUM(T1675:V1675)</f>
        <v>0</v>
      </c>
      <c r="AP1675">
        <f t="shared" ref="AP1675:AP1738" si="318">IF(COUNTA(S1675:V1675)=0,0,IF(OR(AND(S1675=0,AN1675&gt;0),AND(S1675="ns",AO1675&gt;0),AND(S1675="ns",AN1675=0,AO1675=0)),1,IF(OR(AND(AN1675&gt;=2,S1675&gt;AO1675),AND(S1675="ns",AO1675=0,AN1675&gt;0),S1675=AO1675),0,1)))</f>
        <v>0</v>
      </c>
      <c r="AQ1675">
        <f t="shared" ref="AQ1675:AQ1738" si="319">COUNTIF(X1675:Z1675,"NS")</f>
        <v>0</v>
      </c>
      <c r="AR1675">
        <f t="shared" ref="AR1675:AR1738" si="320">SUM(X1675:Z1675)</f>
        <v>0</v>
      </c>
      <c r="AS1675">
        <f t="shared" ref="AS1675:AS1738" si="321">IF(COUNTA(W1675:Z1675)=0,0,IF(OR(AND(W1675=0,AQ1675&gt;0),AND(W1675="ns",AR1675&gt;0),AND(W1675="ns",AQ1675=0,AR1675=0)),1,IF(OR(AND(AQ1675&gt;=2,W1675&gt;AR1675),AND(W1675="ns",AR1675=0,AQ1675&gt;0),W1675=AR1675),0,1)))</f>
        <v>0</v>
      </c>
      <c r="AT1675">
        <f t="shared" ref="AT1675:AT1738" si="322">COUNTIF(AB1675:AD1675,"NS")</f>
        <v>0</v>
      </c>
      <c r="AU1675">
        <f t="shared" ref="AU1675:AU1738" si="323">SUM(AB1675:AD1675)</f>
        <v>0</v>
      </c>
      <c r="AV1675">
        <f t="shared" ref="AV1675:AV1738" si="324">IF(COUNTA(AA1675:AD1675)=0,0,IF(OR(AND(AA1675=0,AT1675&gt;0),AND(AA1675="ns",AU1675&gt;0),AND(AA1675="ns",AT1675=0,AU1675=0)),1,IF(OR(AND(AT1675&gt;=2,AA1675&gt;AU1675),AND(AA1675="ns",AU1675=0,AT1675&gt;0),AA1675=AU1675),0,1)))</f>
        <v>0</v>
      </c>
    </row>
    <row r="1676" spans="1:60" ht="36" customHeight="1">
      <c r="A1676" s="44"/>
      <c r="B1676" s="9"/>
      <c r="C1676" s="495"/>
      <c r="D1676" s="356"/>
      <c r="E1676" s="319"/>
      <c r="F1676" s="357"/>
      <c r="G1676" s="525" t="s">
        <v>5926</v>
      </c>
      <c r="H1676" s="331"/>
      <c r="I1676" s="548" t="s">
        <v>5927</v>
      </c>
      <c r="J1676" s="329"/>
      <c r="K1676" s="329"/>
      <c r="L1676" s="329"/>
      <c r="M1676" s="329"/>
      <c r="N1676" s="329"/>
      <c r="O1676" s="52"/>
      <c r="P1676" s="52"/>
      <c r="Q1676" s="52"/>
      <c r="R1676" s="52"/>
      <c r="S1676" s="52"/>
      <c r="T1676" s="52"/>
      <c r="U1676" s="52"/>
      <c r="V1676" s="52"/>
      <c r="W1676" s="52"/>
      <c r="X1676" s="52"/>
      <c r="Y1676" s="52"/>
      <c r="Z1676" s="52"/>
      <c r="AA1676" s="52"/>
      <c r="AB1676" s="52"/>
      <c r="AC1676" s="52"/>
      <c r="AD1676" s="52"/>
      <c r="AG1676">
        <f t="shared" si="311"/>
        <v>0</v>
      </c>
      <c r="AH1676">
        <f t="shared" si="312"/>
        <v>0</v>
      </c>
      <c r="AK1676">
        <f t="shared" si="313"/>
        <v>0</v>
      </c>
      <c r="AL1676">
        <f t="shared" si="314"/>
        <v>0</v>
      </c>
      <c r="AM1676">
        <f t="shared" si="315"/>
        <v>0</v>
      </c>
      <c r="AN1676">
        <f t="shared" si="316"/>
        <v>0</v>
      </c>
      <c r="AO1676">
        <f t="shared" si="317"/>
        <v>0</v>
      </c>
      <c r="AP1676">
        <f t="shared" si="318"/>
        <v>0</v>
      </c>
      <c r="AQ1676">
        <f t="shared" si="319"/>
        <v>0</v>
      </c>
      <c r="AR1676">
        <f t="shared" si="320"/>
        <v>0</v>
      </c>
      <c r="AS1676">
        <f t="shared" si="321"/>
        <v>0</v>
      </c>
      <c r="AT1676">
        <f t="shared" si="322"/>
        <v>0</v>
      </c>
      <c r="AU1676">
        <f t="shared" si="323"/>
        <v>0</v>
      </c>
      <c r="AV1676">
        <f t="shared" si="324"/>
        <v>0</v>
      </c>
    </row>
    <row r="1677" spans="1:60" ht="36" customHeight="1">
      <c r="A1677" s="44"/>
      <c r="B1677" s="9"/>
      <c r="C1677" s="495"/>
      <c r="D1677" s="356"/>
      <c r="E1677" s="319"/>
      <c r="F1677" s="357"/>
      <c r="G1677" s="525" t="s">
        <v>5928</v>
      </c>
      <c r="H1677" s="331"/>
      <c r="I1677" s="549" t="s">
        <v>5929</v>
      </c>
      <c r="J1677" s="339"/>
      <c r="K1677" s="339"/>
      <c r="L1677" s="339"/>
      <c r="M1677" s="339"/>
      <c r="N1677" s="339"/>
      <c r="O1677" s="52"/>
      <c r="P1677" s="52"/>
      <c r="Q1677" s="52"/>
      <c r="R1677" s="52"/>
      <c r="S1677" s="52"/>
      <c r="T1677" s="52"/>
      <c r="U1677" s="52"/>
      <c r="V1677" s="52"/>
      <c r="W1677" s="52"/>
      <c r="X1677" s="52"/>
      <c r="Y1677" s="52"/>
      <c r="Z1677" s="52"/>
      <c r="AA1677" s="52"/>
      <c r="AB1677" s="52"/>
      <c r="AC1677" s="52"/>
      <c r="AD1677" s="52"/>
      <c r="AG1677">
        <f t="shared" si="311"/>
        <v>0</v>
      </c>
      <c r="AH1677">
        <f t="shared" si="312"/>
        <v>0</v>
      </c>
      <c r="AK1677">
        <f t="shared" si="313"/>
        <v>0</v>
      </c>
      <c r="AL1677">
        <f t="shared" si="314"/>
        <v>0</v>
      </c>
      <c r="AM1677">
        <f t="shared" si="315"/>
        <v>0</v>
      </c>
      <c r="AN1677">
        <f t="shared" si="316"/>
        <v>0</v>
      </c>
      <c r="AO1677">
        <f t="shared" si="317"/>
        <v>0</v>
      </c>
      <c r="AP1677">
        <f t="shared" si="318"/>
        <v>0</v>
      </c>
      <c r="AQ1677">
        <f t="shared" si="319"/>
        <v>0</v>
      </c>
      <c r="AR1677">
        <f t="shared" si="320"/>
        <v>0</v>
      </c>
      <c r="AS1677">
        <f t="shared" si="321"/>
        <v>0</v>
      </c>
      <c r="AT1677">
        <f t="shared" si="322"/>
        <v>0</v>
      </c>
      <c r="AU1677">
        <f t="shared" si="323"/>
        <v>0</v>
      </c>
      <c r="AV1677">
        <f t="shared" si="324"/>
        <v>0</v>
      </c>
      <c r="AY1677" s="514">
        <v>1.03</v>
      </c>
      <c r="AZ1677" s="514"/>
      <c r="BA1677" s="514" t="s">
        <v>5894</v>
      </c>
      <c r="BB1677" s="514"/>
      <c r="BC1677" s="514" t="s">
        <v>5183</v>
      </c>
      <c r="BD1677" s="514"/>
      <c r="BE1677" s="514" t="s">
        <v>5275</v>
      </c>
      <c r="BF1677" s="514"/>
      <c r="BG1677" s="514" t="s">
        <v>6706</v>
      </c>
      <c r="BH1677" s="514"/>
    </row>
    <row r="1678" spans="1:60" ht="36" customHeight="1">
      <c r="A1678" s="44"/>
      <c r="B1678" s="9"/>
      <c r="C1678" s="495"/>
      <c r="D1678" s="356"/>
      <c r="E1678" s="319"/>
      <c r="F1678" s="357"/>
      <c r="G1678" s="528" t="s">
        <v>5930</v>
      </c>
      <c r="H1678" s="331"/>
      <c r="I1678" s="240"/>
      <c r="J1678" s="535" t="s">
        <v>5931</v>
      </c>
      <c r="K1678" s="339"/>
      <c r="L1678" s="339"/>
      <c r="M1678" s="339"/>
      <c r="N1678" s="340"/>
      <c r="O1678" s="296"/>
      <c r="P1678" s="52"/>
      <c r="Q1678" s="52"/>
      <c r="R1678" s="52"/>
      <c r="S1678" s="52"/>
      <c r="T1678" s="52"/>
      <c r="U1678" s="52"/>
      <c r="V1678" s="52"/>
      <c r="W1678" s="52"/>
      <c r="X1678" s="52"/>
      <c r="Y1678" s="52"/>
      <c r="Z1678" s="52"/>
      <c r="AA1678" s="52"/>
      <c r="AB1678" s="52"/>
      <c r="AC1678" s="52"/>
      <c r="AD1678" s="52"/>
      <c r="AG1678">
        <f t="shared" si="311"/>
        <v>0</v>
      </c>
      <c r="AH1678">
        <f t="shared" si="312"/>
        <v>0</v>
      </c>
      <c r="AK1678">
        <f t="shared" si="313"/>
        <v>0</v>
      </c>
      <c r="AL1678">
        <f t="shared" si="314"/>
        <v>0</v>
      </c>
      <c r="AM1678">
        <f t="shared" si="315"/>
        <v>0</v>
      </c>
      <c r="AN1678">
        <f t="shared" si="316"/>
        <v>0</v>
      </c>
      <c r="AO1678">
        <f t="shared" si="317"/>
        <v>0</v>
      </c>
      <c r="AP1678">
        <f t="shared" si="318"/>
        <v>0</v>
      </c>
      <c r="AQ1678">
        <f t="shared" si="319"/>
        <v>0</v>
      </c>
      <c r="AR1678">
        <f t="shared" si="320"/>
        <v>0</v>
      </c>
      <c r="AS1678">
        <f t="shared" si="321"/>
        <v>0</v>
      </c>
      <c r="AT1678">
        <f t="shared" si="322"/>
        <v>0</v>
      </c>
      <c r="AU1678">
        <f t="shared" si="323"/>
        <v>0</v>
      </c>
      <c r="AV1678">
        <f t="shared" si="324"/>
        <v>0</v>
      </c>
      <c r="AY1678" s="302" t="s">
        <v>5209</v>
      </c>
      <c r="AZ1678" s="302"/>
      <c r="BA1678" s="512">
        <f>O1677</f>
        <v>0</v>
      </c>
      <c r="BB1678" s="513"/>
      <c r="BC1678" s="514">
        <f>COUNTIF(O1678:O1685,"NS")</f>
        <v>0</v>
      </c>
      <c r="BD1678" s="514"/>
      <c r="BE1678" s="514">
        <f>IF(AND(O1677="NA",COUNTIF(O1678:O1685,"NA")=8),"NA",SUM(O1678:O1685))</f>
        <v>0</v>
      </c>
      <c r="BF1678" s="514"/>
      <c r="BG1678" s="514">
        <f>IF($AG$1673=1200,0,IF(OR(AND(BA1678=0,BC1678&gt;0),AND(BA1678="NS",BE1678&gt;0),AND(BA1678="NS",BE1678=0,BC1678=0)),1,IF(OR(AND(BC1678&gt;=2,BE1678&lt;BA1678),AND(BA1678="NS",BE1678=0,BC1678&gt;0),BA1678=BE1678),0,1)))</f>
        <v>0</v>
      </c>
      <c r="BH1678" s="514">
        <f>IF(BH1673=BI1673,0,IF(OR(AND(BE1678=0,BF1678&gt;0),AND(BE1678="NS",BG1678&gt;0),AND(BE1678="NS",BG1678=0,BF1678=0)),1,IF(OR(AND(BF1678&gt;=2,BG1678&lt;BE1678),AND(BE1678="NS",BG1678=0,BF1678&gt;0),BE1678=BG1678),0,1)))</f>
        <v>0</v>
      </c>
    </row>
    <row r="1679" spans="1:60" ht="36" customHeight="1">
      <c r="A1679" s="44"/>
      <c r="B1679" s="9"/>
      <c r="C1679" s="495"/>
      <c r="D1679" s="356"/>
      <c r="E1679" s="319"/>
      <c r="F1679" s="357"/>
      <c r="G1679" s="528" t="s">
        <v>5932</v>
      </c>
      <c r="H1679" s="331"/>
      <c r="I1679" s="241"/>
      <c r="J1679" s="524" t="s">
        <v>5933</v>
      </c>
      <c r="K1679" s="319"/>
      <c r="L1679" s="319"/>
      <c r="M1679" s="319"/>
      <c r="N1679" s="357"/>
      <c r="O1679" s="296"/>
      <c r="P1679" s="52"/>
      <c r="Q1679" s="52"/>
      <c r="R1679" s="52"/>
      <c r="S1679" s="52"/>
      <c r="T1679" s="52"/>
      <c r="U1679" s="52"/>
      <c r="V1679" s="52"/>
      <c r="W1679" s="52"/>
      <c r="X1679" s="52"/>
      <c r="Y1679" s="52"/>
      <c r="Z1679" s="52"/>
      <c r="AA1679" s="52"/>
      <c r="AB1679" s="52"/>
      <c r="AC1679" s="52"/>
      <c r="AD1679" s="52"/>
      <c r="AG1679">
        <f t="shared" si="311"/>
        <v>0</v>
      </c>
      <c r="AH1679">
        <f t="shared" si="312"/>
        <v>0</v>
      </c>
      <c r="AK1679">
        <f t="shared" si="313"/>
        <v>0</v>
      </c>
      <c r="AL1679">
        <f t="shared" si="314"/>
        <v>0</v>
      </c>
      <c r="AM1679">
        <f t="shared" si="315"/>
        <v>0</v>
      </c>
      <c r="AN1679">
        <f t="shared" si="316"/>
        <v>0</v>
      </c>
      <c r="AO1679">
        <f t="shared" si="317"/>
        <v>0</v>
      </c>
      <c r="AP1679">
        <f t="shared" si="318"/>
        <v>0</v>
      </c>
      <c r="AQ1679">
        <f t="shared" si="319"/>
        <v>0</v>
      </c>
      <c r="AR1679">
        <f t="shared" si="320"/>
        <v>0</v>
      </c>
      <c r="AS1679">
        <f t="shared" si="321"/>
        <v>0</v>
      </c>
      <c r="AT1679">
        <f t="shared" si="322"/>
        <v>0</v>
      </c>
      <c r="AU1679">
        <f t="shared" si="323"/>
        <v>0</v>
      </c>
      <c r="AV1679">
        <f t="shared" si="324"/>
        <v>0</v>
      </c>
      <c r="AY1679" s="302" t="s">
        <v>5300</v>
      </c>
      <c r="AZ1679" s="302"/>
      <c r="BA1679" s="512">
        <f>P1677</f>
        <v>0</v>
      </c>
      <c r="BB1679" s="513"/>
      <c r="BC1679" s="514">
        <f>COUNTIF(P1678:P1685,"NS")</f>
        <v>0</v>
      </c>
      <c r="BD1679" s="514"/>
      <c r="BE1679" s="514">
        <f>IF(AND(P1677="NA",COUNTIF(P1678:P1685,"NA")=8),"NA",SUM(P1678:P1685))</f>
        <v>0</v>
      </c>
      <c r="BF1679" s="514"/>
      <c r="BG1679" s="514">
        <f t="shared" ref="BG1679:BG1693" si="325">IF($AG$1673=1200,0,IF(OR(AND(BA1679=0,BC1679&gt;0),AND(BA1679="NS",BE1679&gt;0),AND(BA1679="NS",BE1679=0,BC1679=0)),1,IF(OR(AND(BC1679&gt;=2,BE1679&lt;BA1679),AND(BA1679="NS",BE1679=0,BC1679&gt;0),BA1679=BE1679),0,1)))</f>
        <v>0</v>
      </c>
      <c r="BH1679" s="514">
        <f t="shared" ref="BH1679:BH1693" si="326">IF(BH1674=BI1674,0,IF(OR(AND(BE1679=0,BF1679&gt;0),AND(BE1679="NS",BG1679&gt;0),AND(BE1679="NS",BG1679=0,BF1679=0)),1,IF(OR(AND(BF1679&gt;=2,BG1679&lt;BE1679),AND(BE1679="NS",BG1679=0,BF1679&gt;0),BE1679=BG1679),0,1)))</f>
        <v>0</v>
      </c>
    </row>
    <row r="1680" spans="1:60" ht="36" customHeight="1">
      <c r="A1680" s="44"/>
      <c r="B1680" s="9"/>
      <c r="C1680" s="495"/>
      <c r="D1680" s="356"/>
      <c r="E1680" s="319"/>
      <c r="F1680" s="357"/>
      <c r="G1680" s="528" t="s">
        <v>5934</v>
      </c>
      <c r="H1680" s="331"/>
      <c r="I1680" s="241"/>
      <c r="J1680" s="524" t="s">
        <v>5935</v>
      </c>
      <c r="K1680" s="319"/>
      <c r="L1680" s="319"/>
      <c r="M1680" s="319"/>
      <c r="N1680" s="357"/>
      <c r="O1680" s="296"/>
      <c r="P1680" s="52"/>
      <c r="Q1680" s="52"/>
      <c r="R1680" s="52"/>
      <c r="S1680" s="52"/>
      <c r="T1680" s="52"/>
      <c r="U1680" s="52"/>
      <c r="V1680" s="52"/>
      <c r="W1680" s="52"/>
      <c r="X1680" s="52"/>
      <c r="Y1680" s="52"/>
      <c r="Z1680" s="52"/>
      <c r="AA1680" s="52"/>
      <c r="AB1680" s="52"/>
      <c r="AC1680" s="52"/>
      <c r="AD1680" s="52"/>
      <c r="AG1680">
        <f t="shared" si="311"/>
        <v>0</v>
      </c>
      <c r="AH1680">
        <f t="shared" si="312"/>
        <v>0</v>
      </c>
      <c r="AK1680">
        <f t="shared" si="313"/>
        <v>0</v>
      </c>
      <c r="AL1680">
        <f t="shared" si="314"/>
        <v>0</v>
      </c>
      <c r="AM1680">
        <f t="shared" si="315"/>
        <v>0</v>
      </c>
      <c r="AN1680">
        <f t="shared" si="316"/>
        <v>0</v>
      </c>
      <c r="AO1680">
        <f t="shared" si="317"/>
        <v>0</v>
      </c>
      <c r="AP1680">
        <f t="shared" si="318"/>
        <v>0</v>
      </c>
      <c r="AQ1680">
        <f t="shared" si="319"/>
        <v>0</v>
      </c>
      <c r="AR1680">
        <f t="shared" si="320"/>
        <v>0</v>
      </c>
      <c r="AS1680">
        <f t="shared" si="321"/>
        <v>0</v>
      </c>
      <c r="AT1680">
        <f t="shared" si="322"/>
        <v>0</v>
      </c>
      <c r="AU1680">
        <f t="shared" si="323"/>
        <v>0</v>
      </c>
      <c r="AV1680">
        <f t="shared" si="324"/>
        <v>0</v>
      </c>
      <c r="AY1680" s="302" t="s">
        <v>5301</v>
      </c>
      <c r="AZ1680" s="302"/>
      <c r="BA1680" s="512">
        <f>Q1677</f>
        <v>0</v>
      </c>
      <c r="BB1680" s="513"/>
      <c r="BC1680" s="514">
        <f>COUNTIF(Q1678:Q1685,"NS")</f>
        <v>0</v>
      </c>
      <c r="BD1680" s="514"/>
      <c r="BE1680" s="514">
        <f>IF(AND(Q1677="NA",COUNTIF(Q1678:Q1685,"NA")=8),"NA",SUM(Q1678:Q1685))</f>
        <v>0</v>
      </c>
      <c r="BF1680" s="514"/>
      <c r="BG1680" s="514">
        <f t="shared" si="325"/>
        <v>0</v>
      </c>
      <c r="BH1680" s="514">
        <f t="shared" si="326"/>
        <v>0</v>
      </c>
    </row>
    <row r="1681" spans="1:60" ht="36" customHeight="1">
      <c r="A1681" s="44"/>
      <c r="B1681" s="9"/>
      <c r="C1681" s="495"/>
      <c r="D1681" s="356"/>
      <c r="E1681" s="319"/>
      <c r="F1681" s="357"/>
      <c r="G1681" s="528" t="s">
        <v>5936</v>
      </c>
      <c r="H1681" s="331"/>
      <c r="I1681" s="241"/>
      <c r="J1681" s="524" t="s">
        <v>5937</v>
      </c>
      <c r="K1681" s="319"/>
      <c r="L1681" s="319"/>
      <c r="M1681" s="319"/>
      <c r="N1681" s="357"/>
      <c r="O1681" s="296"/>
      <c r="P1681" s="52"/>
      <c r="Q1681" s="52"/>
      <c r="R1681" s="52"/>
      <c r="S1681" s="52"/>
      <c r="T1681" s="52"/>
      <c r="U1681" s="52"/>
      <c r="V1681" s="52"/>
      <c r="W1681" s="52"/>
      <c r="X1681" s="52"/>
      <c r="Y1681" s="52"/>
      <c r="Z1681" s="52"/>
      <c r="AA1681" s="52"/>
      <c r="AB1681" s="52"/>
      <c r="AC1681" s="52"/>
      <c r="AD1681" s="52"/>
      <c r="AG1681">
        <f t="shared" si="311"/>
        <v>0</v>
      </c>
      <c r="AH1681">
        <f t="shared" si="312"/>
        <v>0</v>
      </c>
      <c r="AK1681">
        <f t="shared" si="313"/>
        <v>0</v>
      </c>
      <c r="AL1681">
        <f t="shared" si="314"/>
        <v>0</v>
      </c>
      <c r="AM1681">
        <f t="shared" si="315"/>
        <v>0</v>
      </c>
      <c r="AN1681">
        <f t="shared" si="316"/>
        <v>0</v>
      </c>
      <c r="AO1681">
        <f t="shared" si="317"/>
        <v>0</v>
      </c>
      <c r="AP1681">
        <f t="shared" si="318"/>
        <v>0</v>
      </c>
      <c r="AQ1681">
        <f t="shared" si="319"/>
        <v>0</v>
      </c>
      <c r="AR1681">
        <f t="shared" si="320"/>
        <v>0</v>
      </c>
      <c r="AS1681">
        <f t="shared" si="321"/>
        <v>0</v>
      </c>
      <c r="AT1681">
        <f t="shared" si="322"/>
        <v>0</v>
      </c>
      <c r="AU1681">
        <f t="shared" si="323"/>
        <v>0</v>
      </c>
      <c r="AV1681">
        <f t="shared" si="324"/>
        <v>0</v>
      </c>
      <c r="AY1681" s="302" t="s">
        <v>5355</v>
      </c>
      <c r="AZ1681" s="302"/>
      <c r="BA1681" s="512">
        <f>R1677</f>
        <v>0</v>
      </c>
      <c r="BB1681" s="513"/>
      <c r="BC1681" s="514">
        <f>COUNTIF(R1678:R1685,"NS")</f>
        <v>0</v>
      </c>
      <c r="BD1681" s="514"/>
      <c r="BE1681" s="514">
        <f>IF(AND(R1677="NA",COUNTIF(R1678:R1685,"NA")=8),"NA",SUM(R1678:R1685))</f>
        <v>0</v>
      </c>
      <c r="BF1681" s="514"/>
      <c r="BG1681" s="514">
        <f t="shared" si="325"/>
        <v>0</v>
      </c>
      <c r="BH1681" s="514">
        <f t="shared" si="326"/>
        <v>0</v>
      </c>
    </row>
    <row r="1682" spans="1:60" ht="36" customHeight="1">
      <c r="A1682" s="44"/>
      <c r="B1682" s="9"/>
      <c r="C1682" s="495"/>
      <c r="D1682" s="356"/>
      <c r="E1682" s="319"/>
      <c r="F1682" s="357"/>
      <c r="G1682" s="528" t="s">
        <v>5938</v>
      </c>
      <c r="H1682" s="331"/>
      <c r="I1682" s="241"/>
      <c r="J1682" s="524" t="s">
        <v>5939</v>
      </c>
      <c r="K1682" s="319"/>
      <c r="L1682" s="319"/>
      <c r="M1682" s="319"/>
      <c r="N1682" s="357"/>
      <c r="O1682" s="296"/>
      <c r="P1682" s="52"/>
      <c r="Q1682" s="52"/>
      <c r="R1682" s="52"/>
      <c r="S1682" s="52"/>
      <c r="T1682" s="52"/>
      <c r="U1682" s="52"/>
      <c r="V1682" s="52"/>
      <c r="W1682" s="52"/>
      <c r="X1682" s="52"/>
      <c r="Y1682" s="52"/>
      <c r="Z1682" s="52"/>
      <c r="AA1682" s="52"/>
      <c r="AB1682" s="52"/>
      <c r="AC1682" s="52"/>
      <c r="AD1682" s="52"/>
      <c r="AG1682">
        <f t="shared" si="311"/>
        <v>0</v>
      </c>
      <c r="AH1682">
        <f t="shared" si="312"/>
        <v>0</v>
      </c>
      <c r="AK1682">
        <f t="shared" si="313"/>
        <v>0</v>
      </c>
      <c r="AL1682">
        <f t="shared" si="314"/>
        <v>0</v>
      </c>
      <c r="AM1682">
        <f t="shared" si="315"/>
        <v>0</v>
      </c>
      <c r="AN1682">
        <f t="shared" si="316"/>
        <v>0</v>
      </c>
      <c r="AO1682">
        <f t="shared" si="317"/>
        <v>0</v>
      </c>
      <c r="AP1682">
        <f t="shared" si="318"/>
        <v>0</v>
      </c>
      <c r="AQ1682">
        <f t="shared" si="319"/>
        <v>0</v>
      </c>
      <c r="AR1682">
        <f t="shared" si="320"/>
        <v>0</v>
      </c>
      <c r="AS1682">
        <f t="shared" si="321"/>
        <v>0</v>
      </c>
      <c r="AT1682">
        <f t="shared" si="322"/>
        <v>0</v>
      </c>
      <c r="AU1682">
        <f t="shared" si="323"/>
        <v>0</v>
      </c>
      <c r="AV1682">
        <f t="shared" si="324"/>
        <v>0</v>
      </c>
      <c r="AY1682" s="302" t="s">
        <v>5356</v>
      </c>
      <c r="AZ1682" s="302" t="s">
        <v>5304</v>
      </c>
      <c r="BA1682" s="512">
        <f>S1677</f>
        <v>0</v>
      </c>
      <c r="BB1682" s="513"/>
      <c r="BC1682" s="514">
        <f>COUNTIF(S1678:S1685,"NS")</f>
        <v>0</v>
      </c>
      <c r="BD1682" s="514"/>
      <c r="BE1682" s="514">
        <f>IF(AND(S1677="NA",COUNTIF(S1678:S1685,"NA")=8),"NA",SUM(S1678:S1685))</f>
        <v>0</v>
      </c>
      <c r="BF1682" s="514"/>
      <c r="BG1682" s="514">
        <f t="shared" si="325"/>
        <v>0</v>
      </c>
      <c r="BH1682" s="514">
        <f t="shared" si="326"/>
        <v>0</v>
      </c>
    </row>
    <row r="1683" spans="1:60" ht="36" customHeight="1">
      <c r="A1683" s="44"/>
      <c r="B1683" s="9"/>
      <c r="C1683" s="495"/>
      <c r="D1683" s="356"/>
      <c r="E1683" s="319"/>
      <c r="F1683" s="357"/>
      <c r="G1683" s="528" t="s">
        <v>5940</v>
      </c>
      <c r="H1683" s="331"/>
      <c r="I1683" s="241"/>
      <c r="J1683" s="524" t="s">
        <v>5941</v>
      </c>
      <c r="K1683" s="319"/>
      <c r="L1683" s="319"/>
      <c r="M1683" s="319"/>
      <c r="N1683" s="357"/>
      <c r="O1683" s="296"/>
      <c r="P1683" s="52"/>
      <c r="Q1683" s="52"/>
      <c r="R1683" s="52"/>
      <c r="S1683" s="52"/>
      <c r="T1683" s="52"/>
      <c r="U1683" s="52"/>
      <c r="V1683" s="52"/>
      <c r="W1683" s="52"/>
      <c r="X1683" s="52"/>
      <c r="Y1683" s="52"/>
      <c r="Z1683" s="52"/>
      <c r="AA1683" s="52"/>
      <c r="AB1683" s="52"/>
      <c r="AC1683" s="52"/>
      <c r="AD1683" s="52"/>
      <c r="AG1683">
        <f t="shared" si="311"/>
        <v>0</v>
      </c>
      <c r="AH1683">
        <f t="shared" si="312"/>
        <v>0</v>
      </c>
      <c r="AK1683">
        <f t="shared" si="313"/>
        <v>0</v>
      </c>
      <c r="AL1683">
        <f t="shared" si="314"/>
        <v>0</v>
      </c>
      <c r="AM1683">
        <f t="shared" si="315"/>
        <v>0</v>
      </c>
      <c r="AN1683">
        <f t="shared" si="316"/>
        <v>0</v>
      </c>
      <c r="AO1683">
        <f t="shared" si="317"/>
        <v>0</v>
      </c>
      <c r="AP1683">
        <f t="shared" si="318"/>
        <v>0</v>
      </c>
      <c r="AQ1683">
        <f t="shared" si="319"/>
        <v>0</v>
      </c>
      <c r="AR1683">
        <f t="shared" si="320"/>
        <v>0</v>
      </c>
      <c r="AS1683">
        <f t="shared" si="321"/>
        <v>0</v>
      </c>
      <c r="AT1683">
        <f t="shared" si="322"/>
        <v>0</v>
      </c>
      <c r="AU1683">
        <f t="shared" si="323"/>
        <v>0</v>
      </c>
      <c r="AV1683">
        <f t="shared" si="324"/>
        <v>0</v>
      </c>
      <c r="AY1683" s="302"/>
      <c r="AZ1683" s="302" t="s">
        <v>5300</v>
      </c>
      <c r="BA1683" s="512">
        <f>T1677</f>
        <v>0</v>
      </c>
      <c r="BB1683" s="513"/>
      <c r="BC1683" s="514">
        <f>COUNTIF(T1678:T1685,"NS")</f>
        <v>0</v>
      </c>
      <c r="BD1683" s="514"/>
      <c r="BE1683" s="514">
        <f>IF(AND(T1677="NA",COUNTIF(T1678:T1685,"NA")=8),"NA",SUM(T1678:T1685))</f>
        <v>0</v>
      </c>
      <c r="BF1683" s="514"/>
      <c r="BG1683" s="514">
        <f t="shared" si="325"/>
        <v>0</v>
      </c>
      <c r="BH1683" s="514">
        <f t="shared" si="326"/>
        <v>0</v>
      </c>
    </row>
    <row r="1684" spans="1:60" ht="48" customHeight="1">
      <c r="A1684" s="44"/>
      <c r="B1684" s="9"/>
      <c r="C1684" s="495"/>
      <c r="D1684" s="356"/>
      <c r="E1684" s="319"/>
      <c r="F1684" s="357"/>
      <c r="G1684" s="528" t="s">
        <v>5942</v>
      </c>
      <c r="H1684" s="331"/>
      <c r="I1684" s="241"/>
      <c r="J1684" s="524" t="s">
        <v>5943</v>
      </c>
      <c r="K1684" s="319"/>
      <c r="L1684" s="319"/>
      <c r="M1684" s="319"/>
      <c r="N1684" s="357"/>
      <c r="O1684" s="296"/>
      <c r="P1684" s="52"/>
      <c r="Q1684" s="52"/>
      <c r="R1684" s="52"/>
      <c r="S1684" s="52"/>
      <c r="T1684" s="52"/>
      <c r="U1684" s="52"/>
      <c r="V1684" s="52"/>
      <c r="W1684" s="52"/>
      <c r="X1684" s="52"/>
      <c r="Y1684" s="52"/>
      <c r="Z1684" s="52"/>
      <c r="AA1684" s="52"/>
      <c r="AB1684" s="52"/>
      <c r="AC1684" s="52"/>
      <c r="AD1684" s="52"/>
      <c r="AG1684">
        <f t="shared" si="311"/>
        <v>0</v>
      </c>
      <c r="AH1684">
        <f t="shared" si="312"/>
        <v>0</v>
      </c>
      <c r="AK1684">
        <f t="shared" si="313"/>
        <v>0</v>
      </c>
      <c r="AL1684">
        <f t="shared" si="314"/>
        <v>0</v>
      </c>
      <c r="AM1684">
        <f t="shared" si="315"/>
        <v>0</v>
      </c>
      <c r="AN1684">
        <f t="shared" si="316"/>
        <v>0</v>
      </c>
      <c r="AO1684">
        <f t="shared" si="317"/>
        <v>0</v>
      </c>
      <c r="AP1684">
        <f t="shared" si="318"/>
        <v>0</v>
      </c>
      <c r="AQ1684">
        <f t="shared" si="319"/>
        <v>0</v>
      </c>
      <c r="AR1684">
        <f t="shared" si="320"/>
        <v>0</v>
      </c>
      <c r="AS1684">
        <f t="shared" si="321"/>
        <v>0</v>
      </c>
      <c r="AT1684">
        <f t="shared" si="322"/>
        <v>0</v>
      </c>
      <c r="AU1684">
        <f t="shared" si="323"/>
        <v>0</v>
      </c>
      <c r="AV1684">
        <f t="shared" si="324"/>
        <v>0</v>
      </c>
      <c r="AY1684" s="302"/>
      <c r="AZ1684" s="302" t="s">
        <v>5301</v>
      </c>
      <c r="BA1684" s="512">
        <f>U1677</f>
        <v>0</v>
      </c>
      <c r="BB1684" s="513"/>
      <c r="BC1684" s="514">
        <f>COUNTIF(U1678:U1685,"NS")</f>
        <v>0</v>
      </c>
      <c r="BD1684" s="514"/>
      <c r="BE1684" s="514">
        <f>IF(AND(U1677="NA",COUNTIF(U1678:U1685,"NA")=8),"NA",SUM(U1678:U1685))</f>
        <v>0</v>
      </c>
      <c r="BF1684" s="514"/>
      <c r="BG1684" s="514">
        <f t="shared" si="325"/>
        <v>0</v>
      </c>
      <c r="BH1684" s="514">
        <f t="shared" si="326"/>
        <v>0</v>
      </c>
    </row>
    <row r="1685" spans="1:60" ht="15" customHeight="1">
      <c r="A1685" s="44"/>
      <c r="B1685" s="9"/>
      <c r="C1685" s="495"/>
      <c r="D1685" s="356"/>
      <c r="E1685" s="319"/>
      <c r="F1685" s="357"/>
      <c r="G1685" s="527" t="s">
        <v>5944</v>
      </c>
      <c r="H1685" s="329"/>
      <c r="I1685" s="317"/>
      <c r="J1685" s="522" t="s">
        <v>5355</v>
      </c>
      <c r="K1685" s="327"/>
      <c r="L1685" s="327"/>
      <c r="M1685" s="327"/>
      <c r="N1685" s="359"/>
      <c r="O1685" s="296"/>
      <c r="P1685" s="52"/>
      <c r="Q1685" s="52"/>
      <c r="R1685" s="52"/>
      <c r="S1685" s="52"/>
      <c r="T1685" s="52"/>
      <c r="U1685" s="52"/>
      <c r="V1685" s="52"/>
      <c r="W1685" s="52"/>
      <c r="X1685" s="52"/>
      <c r="Y1685" s="52"/>
      <c r="Z1685" s="52"/>
      <c r="AA1685" s="52"/>
      <c r="AB1685" s="52"/>
      <c r="AC1685" s="52"/>
      <c r="AD1685" s="52"/>
      <c r="AG1685">
        <f t="shared" si="311"/>
        <v>0</v>
      </c>
      <c r="AH1685">
        <f t="shared" si="312"/>
        <v>0</v>
      </c>
      <c r="AK1685">
        <f t="shared" si="313"/>
        <v>0</v>
      </c>
      <c r="AL1685">
        <f t="shared" si="314"/>
        <v>0</v>
      </c>
      <c r="AM1685">
        <f t="shared" si="315"/>
        <v>0</v>
      </c>
      <c r="AN1685">
        <f t="shared" si="316"/>
        <v>0</v>
      </c>
      <c r="AO1685">
        <f t="shared" si="317"/>
        <v>0</v>
      </c>
      <c r="AP1685">
        <f t="shared" si="318"/>
        <v>0</v>
      </c>
      <c r="AQ1685">
        <f t="shared" si="319"/>
        <v>0</v>
      </c>
      <c r="AR1685">
        <f t="shared" si="320"/>
        <v>0</v>
      </c>
      <c r="AS1685">
        <f t="shared" si="321"/>
        <v>0</v>
      </c>
      <c r="AT1685">
        <f t="shared" si="322"/>
        <v>0</v>
      </c>
      <c r="AU1685">
        <f t="shared" si="323"/>
        <v>0</v>
      </c>
      <c r="AV1685">
        <f t="shared" si="324"/>
        <v>0</v>
      </c>
      <c r="AY1685" s="302"/>
      <c r="AZ1685" s="302" t="s">
        <v>5355</v>
      </c>
      <c r="BA1685" s="512">
        <f>V1677</f>
        <v>0</v>
      </c>
      <c r="BB1685" s="513"/>
      <c r="BC1685" s="514">
        <f>COUNTIF(V1678:V1685,"NS")</f>
        <v>0</v>
      </c>
      <c r="BD1685" s="514"/>
      <c r="BE1685" s="514">
        <f>IF(AND(V1677="NA",COUNTIF(V1678:V1685,"NA")=8),"NA",SUM(V1678:V1685))</f>
        <v>0</v>
      </c>
      <c r="BF1685" s="514"/>
      <c r="BG1685" s="514">
        <f t="shared" si="325"/>
        <v>0</v>
      </c>
      <c r="BH1685" s="514">
        <f t="shared" si="326"/>
        <v>0</v>
      </c>
    </row>
    <row r="1686" spans="1:60" ht="15" customHeight="1">
      <c r="A1686" s="44"/>
      <c r="B1686" s="9"/>
      <c r="C1686" s="495"/>
      <c r="D1686" s="356"/>
      <c r="E1686" s="319"/>
      <c r="F1686" s="357"/>
      <c r="G1686" s="525" t="s">
        <v>5945</v>
      </c>
      <c r="H1686" s="331"/>
      <c r="I1686" s="549" t="s">
        <v>5946</v>
      </c>
      <c r="J1686" s="339"/>
      <c r="K1686" s="339"/>
      <c r="L1686" s="339"/>
      <c r="M1686" s="339"/>
      <c r="N1686" s="339"/>
      <c r="O1686" s="52"/>
      <c r="P1686" s="52"/>
      <c r="Q1686" s="52"/>
      <c r="R1686" s="52"/>
      <c r="S1686" s="52"/>
      <c r="T1686" s="52"/>
      <c r="U1686" s="52"/>
      <c r="V1686" s="52"/>
      <c r="W1686" s="52"/>
      <c r="X1686" s="52"/>
      <c r="Y1686" s="52"/>
      <c r="Z1686" s="52"/>
      <c r="AA1686" s="52"/>
      <c r="AB1686" s="52"/>
      <c r="AC1686" s="52"/>
      <c r="AD1686" s="52"/>
      <c r="AG1686">
        <f t="shared" si="311"/>
        <v>0</v>
      </c>
      <c r="AH1686">
        <f t="shared" si="312"/>
        <v>0</v>
      </c>
      <c r="AK1686">
        <f t="shared" si="313"/>
        <v>0</v>
      </c>
      <c r="AL1686">
        <f t="shared" si="314"/>
        <v>0</v>
      </c>
      <c r="AM1686">
        <f t="shared" si="315"/>
        <v>0</v>
      </c>
      <c r="AN1686">
        <f t="shared" si="316"/>
        <v>0</v>
      </c>
      <c r="AO1686">
        <f t="shared" si="317"/>
        <v>0</v>
      </c>
      <c r="AP1686">
        <f t="shared" si="318"/>
        <v>0</v>
      </c>
      <c r="AQ1686">
        <f t="shared" si="319"/>
        <v>0</v>
      </c>
      <c r="AR1686">
        <f t="shared" si="320"/>
        <v>0</v>
      </c>
      <c r="AS1686">
        <f t="shared" si="321"/>
        <v>0</v>
      </c>
      <c r="AT1686">
        <f t="shared" si="322"/>
        <v>0</v>
      </c>
      <c r="AU1686">
        <f t="shared" si="323"/>
        <v>0</v>
      </c>
      <c r="AV1686">
        <f t="shared" si="324"/>
        <v>0</v>
      </c>
      <c r="AY1686" s="302" t="s">
        <v>5357</v>
      </c>
      <c r="AZ1686" s="302" t="s">
        <v>5304</v>
      </c>
      <c r="BA1686" s="512">
        <f>W1677</f>
        <v>0</v>
      </c>
      <c r="BB1686" s="513"/>
      <c r="BC1686" s="514">
        <f>COUNTIF(W1678:W1685,"NS")</f>
        <v>0</v>
      </c>
      <c r="BD1686" s="514"/>
      <c r="BE1686" s="514">
        <f>IF(AND(W1677="NA",COUNTIF(W1678:W1685,"NA")=8),"NA",SUM(W1678:W1685))</f>
        <v>0</v>
      </c>
      <c r="BF1686" s="514"/>
      <c r="BG1686" s="514">
        <f t="shared" si="325"/>
        <v>0</v>
      </c>
      <c r="BH1686" s="514">
        <f t="shared" si="326"/>
        <v>0</v>
      </c>
    </row>
    <row r="1687" spans="1:60" ht="60" customHeight="1">
      <c r="A1687" s="44"/>
      <c r="B1687" s="9"/>
      <c r="C1687" s="448"/>
      <c r="D1687" s="358"/>
      <c r="E1687" s="327"/>
      <c r="F1687" s="359"/>
      <c r="G1687" s="525" t="s">
        <v>5947</v>
      </c>
      <c r="H1687" s="331"/>
      <c r="I1687" s="549" t="s">
        <v>5948</v>
      </c>
      <c r="J1687" s="339"/>
      <c r="K1687" s="339"/>
      <c r="L1687" s="339"/>
      <c r="M1687" s="339"/>
      <c r="N1687" s="339"/>
      <c r="O1687" s="52"/>
      <c r="P1687" s="52"/>
      <c r="Q1687" s="52"/>
      <c r="R1687" s="52"/>
      <c r="S1687" s="52"/>
      <c r="T1687" s="52"/>
      <c r="U1687" s="52"/>
      <c r="V1687" s="52"/>
      <c r="W1687" s="52"/>
      <c r="X1687" s="52"/>
      <c r="Y1687" s="52"/>
      <c r="Z1687" s="52"/>
      <c r="AA1687" s="52"/>
      <c r="AB1687" s="52"/>
      <c r="AC1687" s="52"/>
      <c r="AD1687" s="52"/>
      <c r="AG1687">
        <f t="shared" si="311"/>
        <v>0</v>
      </c>
      <c r="AH1687">
        <f t="shared" si="312"/>
        <v>0</v>
      </c>
      <c r="AK1687">
        <f t="shared" si="313"/>
        <v>0</v>
      </c>
      <c r="AL1687">
        <f t="shared" si="314"/>
        <v>0</v>
      </c>
      <c r="AM1687">
        <f t="shared" si="315"/>
        <v>0</v>
      </c>
      <c r="AN1687">
        <f t="shared" si="316"/>
        <v>0</v>
      </c>
      <c r="AO1687">
        <f t="shared" si="317"/>
        <v>0</v>
      </c>
      <c r="AP1687">
        <f t="shared" si="318"/>
        <v>0</v>
      </c>
      <c r="AQ1687">
        <f t="shared" si="319"/>
        <v>0</v>
      </c>
      <c r="AR1687">
        <f t="shared" si="320"/>
        <v>0</v>
      </c>
      <c r="AS1687">
        <f t="shared" si="321"/>
        <v>0</v>
      </c>
      <c r="AT1687">
        <f t="shared" si="322"/>
        <v>0</v>
      </c>
      <c r="AU1687">
        <f t="shared" si="323"/>
        <v>0</v>
      </c>
      <c r="AV1687">
        <f t="shared" si="324"/>
        <v>0</v>
      </c>
      <c r="AY1687" s="302"/>
      <c r="AZ1687" s="302" t="s">
        <v>5300</v>
      </c>
      <c r="BA1687" s="512">
        <f>X1677</f>
        <v>0</v>
      </c>
      <c r="BB1687" s="513"/>
      <c r="BC1687" s="514">
        <f>COUNTIF(X1678:X1685,"NS")</f>
        <v>0</v>
      </c>
      <c r="BD1687" s="514"/>
      <c r="BE1687" s="514">
        <f>IF(AND(X1677="NA",COUNTIF(X1678:X1685,"NA")=8),"NA",SUM(X1678:X1685))</f>
        <v>0</v>
      </c>
      <c r="BF1687" s="514"/>
      <c r="BG1687" s="514">
        <f t="shared" si="325"/>
        <v>0</v>
      </c>
      <c r="BH1687" s="514">
        <f t="shared" si="326"/>
        <v>0</v>
      </c>
    </row>
    <row r="1688" spans="1:60" ht="48" customHeight="1">
      <c r="A1688" s="44"/>
      <c r="B1688" s="9"/>
      <c r="C1688" s="334" t="s">
        <v>5949</v>
      </c>
      <c r="D1688" s="334" t="s">
        <v>5950</v>
      </c>
      <c r="E1688" s="339"/>
      <c r="F1688" s="340"/>
      <c r="G1688" s="525" t="s">
        <v>5951</v>
      </c>
      <c r="H1688" s="331"/>
      <c r="I1688" s="549" t="s">
        <v>5952</v>
      </c>
      <c r="J1688" s="339"/>
      <c r="K1688" s="339"/>
      <c r="L1688" s="339"/>
      <c r="M1688" s="339"/>
      <c r="N1688" s="339"/>
      <c r="O1688" s="52"/>
      <c r="P1688" s="52"/>
      <c r="Q1688" s="52"/>
      <c r="R1688" s="52"/>
      <c r="S1688" s="52"/>
      <c r="T1688" s="52"/>
      <c r="U1688" s="52"/>
      <c r="V1688" s="52"/>
      <c r="W1688" s="52"/>
      <c r="X1688" s="52"/>
      <c r="Y1688" s="52"/>
      <c r="Z1688" s="52"/>
      <c r="AA1688" s="52"/>
      <c r="AB1688" s="52"/>
      <c r="AC1688" s="52"/>
      <c r="AD1688" s="52"/>
      <c r="AG1688">
        <f t="shared" si="311"/>
        <v>0</v>
      </c>
      <c r="AH1688">
        <f t="shared" si="312"/>
        <v>0</v>
      </c>
      <c r="AK1688">
        <f t="shared" si="313"/>
        <v>0</v>
      </c>
      <c r="AL1688">
        <f t="shared" si="314"/>
        <v>0</v>
      </c>
      <c r="AM1688">
        <f t="shared" si="315"/>
        <v>0</v>
      </c>
      <c r="AN1688">
        <f t="shared" si="316"/>
        <v>0</v>
      </c>
      <c r="AO1688">
        <f t="shared" si="317"/>
        <v>0</v>
      </c>
      <c r="AP1688">
        <f t="shared" si="318"/>
        <v>0</v>
      </c>
      <c r="AQ1688">
        <f t="shared" si="319"/>
        <v>0</v>
      </c>
      <c r="AR1688">
        <f t="shared" si="320"/>
        <v>0</v>
      </c>
      <c r="AS1688">
        <f t="shared" si="321"/>
        <v>0</v>
      </c>
      <c r="AT1688">
        <f t="shared" si="322"/>
        <v>0</v>
      </c>
      <c r="AU1688">
        <f t="shared" si="323"/>
        <v>0</v>
      </c>
      <c r="AV1688">
        <f t="shared" si="324"/>
        <v>0</v>
      </c>
      <c r="AY1688" s="302"/>
      <c r="AZ1688" s="302" t="s">
        <v>5301</v>
      </c>
      <c r="BA1688" s="512">
        <f>Y1677</f>
        <v>0</v>
      </c>
      <c r="BB1688" s="513"/>
      <c r="BC1688" s="514">
        <f>COUNTIF(Y1678:Y1685,"NS")</f>
        <v>0</v>
      </c>
      <c r="BD1688" s="514"/>
      <c r="BE1688" s="514">
        <f>IF(AND(Y1677="NA",COUNTIF(Y1678:Y1685,"NA")=8),"NA",SUM(Y1678:Y1685))</f>
        <v>0</v>
      </c>
      <c r="BF1688" s="514"/>
      <c r="BG1688" s="514">
        <f t="shared" si="325"/>
        <v>0</v>
      </c>
      <c r="BH1688" s="514">
        <f t="shared" si="326"/>
        <v>0</v>
      </c>
    </row>
    <row r="1689" spans="1:60" ht="48" customHeight="1">
      <c r="A1689" s="44"/>
      <c r="B1689" s="9"/>
      <c r="C1689" s="495"/>
      <c r="D1689" s="356"/>
      <c r="E1689" s="319"/>
      <c r="F1689" s="357"/>
      <c r="G1689" s="525" t="s">
        <v>5953</v>
      </c>
      <c r="H1689" s="331"/>
      <c r="I1689" s="549" t="s">
        <v>5954</v>
      </c>
      <c r="J1689" s="339"/>
      <c r="K1689" s="339"/>
      <c r="L1689" s="339"/>
      <c r="M1689" s="339"/>
      <c r="N1689" s="339"/>
      <c r="O1689" s="52"/>
      <c r="P1689" s="52"/>
      <c r="Q1689" s="52"/>
      <c r="R1689" s="52"/>
      <c r="S1689" s="52"/>
      <c r="T1689" s="52"/>
      <c r="U1689" s="52"/>
      <c r="V1689" s="52"/>
      <c r="W1689" s="52"/>
      <c r="X1689" s="52"/>
      <c r="Y1689" s="52"/>
      <c r="Z1689" s="52"/>
      <c r="AA1689" s="52"/>
      <c r="AB1689" s="52"/>
      <c r="AC1689" s="52"/>
      <c r="AD1689" s="52"/>
      <c r="AG1689">
        <f t="shared" si="311"/>
        <v>0</v>
      </c>
      <c r="AH1689">
        <f t="shared" si="312"/>
        <v>0</v>
      </c>
      <c r="AK1689">
        <f t="shared" si="313"/>
        <v>0</v>
      </c>
      <c r="AL1689">
        <f t="shared" si="314"/>
        <v>0</v>
      </c>
      <c r="AM1689">
        <f t="shared" si="315"/>
        <v>0</v>
      </c>
      <c r="AN1689">
        <f t="shared" si="316"/>
        <v>0</v>
      </c>
      <c r="AO1689">
        <f t="shared" si="317"/>
        <v>0</v>
      </c>
      <c r="AP1689">
        <f t="shared" si="318"/>
        <v>0</v>
      </c>
      <c r="AQ1689">
        <f t="shared" si="319"/>
        <v>0</v>
      </c>
      <c r="AR1689">
        <f t="shared" si="320"/>
        <v>0</v>
      </c>
      <c r="AS1689">
        <f t="shared" si="321"/>
        <v>0</v>
      </c>
      <c r="AT1689">
        <f t="shared" si="322"/>
        <v>0</v>
      </c>
      <c r="AU1689">
        <f t="shared" si="323"/>
        <v>0</v>
      </c>
      <c r="AV1689">
        <f t="shared" si="324"/>
        <v>0</v>
      </c>
      <c r="AY1689" s="302"/>
      <c r="AZ1689" s="302" t="s">
        <v>5355</v>
      </c>
      <c r="BA1689" s="512">
        <f>Z1677</f>
        <v>0</v>
      </c>
      <c r="BB1689" s="513"/>
      <c r="BC1689" s="514">
        <f>COUNTIF(Z1678:Z1685,"NS")</f>
        <v>0</v>
      </c>
      <c r="BD1689" s="514"/>
      <c r="BE1689" s="514">
        <f>IF(AND(Z1677="NA",COUNTIF(Z1678:Z1685,"NA")=8),"NA",SUM(Z1678:Z1685))</f>
        <v>0</v>
      </c>
      <c r="BF1689" s="514"/>
      <c r="BG1689" s="514">
        <f t="shared" si="325"/>
        <v>0</v>
      </c>
      <c r="BH1689" s="514">
        <f t="shared" si="326"/>
        <v>0</v>
      </c>
    </row>
    <row r="1690" spans="1:60" ht="36" customHeight="1">
      <c r="A1690" s="44"/>
      <c r="B1690" s="9"/>
      <c r="C1690" s="495"/>
      <c r="D1690" s="356"/>
      <c r="E1690" s="319"/>
      <c r="F1690" s="357"/>
      <c r="G1690" s="525" t="s">
        <v>5955</v>
      </c>
      <c r="H1690" s="331"/>
      <c r="I1690" s="549" t="s">
        <v>5956</v>
      </c>
      <c r="J1690" s="339"/>
      <c r="K1690" s="339"/>
      <c r="L1690" s="339"/>
      <c r="M1690" s="339"/>
      <c r="N1690" s="339"/>
      <c r="O1690" s="52"/>
      <c r="P1690" s="52"/>
      <c r="Q1690" s="52"/>
      <c r="R1690" s="52"/>
      <c r="S1690" s="52"/>
      <c r="T1690" s="52"/>
      <c r="U1690" s="52"/>
      <c r="V1690" s="52"/>
      <c r="W1690" s="52"/>
      <c r="X1690" s="52"/>
      <c r="Y1690" s="52"/>
      <c r="Z1690" s="52"/>
      <c r="AA1690" s="52"/>
      <c r="AB1690" s="52"/>
      <c r="AC1690" s="52"/>
      <c r="AD1690" s="52"/>
      <c r="AG1690">
        <f t="shared" si="311"/>
        <v>0</v>
      </c>
      <c r="AH1690">
        <f t="shared" si="312"/>
        <v>0</v>
      </c>
      <c r="AK1690">
        <f t="shared" si="313"/>
        <v>0</v>
      </c>
      <c r="AL1690">
        <f t="shared" si="314"/>
        <v>0</v>
      </c>
      <c r="AM1690">
        <f t="shared" si="315"/>
        <v>0</v>
      </c>
      <c r="AN1690">
        <f t="shared" si="316"/>
        <v>0</v>
      </c>
      <c r="AO1690">
        <f t="shared" si="317"/>
        <v>0</v>
      </c>
      <c r="AP1690">
        <f t="shared" si="318"/>
        <v>0</v>
      </c>
      <c r="AQ1690">
        <f t="shared" si="319"/>
        <v>0</v>
      </c>
      <c r="AR1690">
        <f t="shared" si="320"/>
        <v>0</v>
      </c>
      <c r="AS1690">
        <f t="shared" si="321"/>
        <v>0</v>
      </c>
      <c r="AT1690">
        <f t="shared" si="322"/>
        <v>0</v>
      </c>
      <c r="AU1690">
        <f t="shared" si="323"/>
        <v>0</v>
      </c>
      <c r="AV1690">
        <f t="shared" si="324"/>
        <v>0</v>
      </c>
      <c r="AY1690" s="302" t="s">
        <v>5355</v>
      </c>
      <c r="AZ1690" s="302" t="s">
        <v>5304</v>
      </c>
      <c r="BA1690" s="512">
        <f>AA1677</f>
        <v>0</v>
      </c>
      <c r="BB1690" s="513"/>
      <c r="BC1690" s="514">
        <f>COUNTIF(AA1678:AA1685,"NS")</f>
        <v>0</v>
      </c>
      <c r="BD1690" s="514"/>
      <c r="BE1690" s="514">
        <f>IF(AND(AA1677="NA",COUNTIF(AA1678:AA1685,"NA")=8),"NA",SUM(AA1678:AA1685))</f>
        <v>0</v>
      </c>
      <c r="BF1690" s="514"/>
      <c r="BG1690" s="514">
        <f t="shared" si="325"/>
        <v>0</v>
      </c>
      <c r="BH1690" s="514">
        <f t="shared" si="326"/>
        <v>0</v>
      </c>
    </row>
    <row r="1691" spans="1:60" ht="24" customHeight="1">
      <c r="A1691" s="44"/>
      <c r="B1691" s="9"/>
      <c r="C1691" s="495"/>
      <c r="D1691" s="356"/>
      <c r="E1691" s="319"/>
      <c r="F1691" s="357"/>
      <c r="G1691" s="525" t="s">
        <v>5957</v>
      </c>
      <c r="H1691" s="331"/>
      <c r="I1691" s="549" t="s">
        <v>5958</v>
      </c>
      <c r="J1691" s="339"/>
      <c r="K1691" s="339"/>
      <c r="L1691" s="339"/>
      <c r="M1691" s="339"/>
      <c r="N1691" s="339"/>
      <c r="O1691" s="52"/>
      <c r="P1691" s="52"/>
      <c r="Q1691" s="52"/>
      <c r="R1691" s="52"/>
      <c r="S1691" s="52"/>
      <c r="T1691" s="52"/>
      <c r="U1691" s="52"/>
      <c r="V1691" s="52"/>
      <c r="W1691" s="52"/>
      <c r="X1691" s="52"/>
      <c r="Y1691" s="52"/>
      <c r="Z1691" s="52"/>
      <c r="AA1691" s="52"/>
      <c r="AB1691" s="52"/>
      <c r="AC1691" s="52"/>
      <c r="AD1691" s="52"/>
      <c r="AG1691">
        <f t="shared" si="311"/>
        <v>0</v>
      </c>
      <c r="AH1691">
        <f t="shared" si="312"/>
        <v>0</v>
      </c>
      <c r="AK1691">
        <f t="shared" si="313"/>
        <v>0</v>
      </c>
      <c r="AL1691">
        <f t="shared" si="314"/>
        <v>0</v>
      </c>
      <c r="AM1691">
        <f t="shared" si="315"/>
        <v>0</v>
      </c>
      <c r="AN1691">
        <f t="shared" si="316"/>
        <v>0</v>
      </c>
      <c r="AO1691">
        <f t="shared" si="317"/>
        <v>0</v>
      </c>
      <c r="AP1691">
        <f t="shared" si="318"/>
        <v>0</v>
      </c>
      <c r="AQ1691">
        <f t="shared" si="319"/>
        <v>0</v>
      </c>
      <c r="AR1691">
        <f t="shared" si="320"/>
        <v>0</v>
      </c>
      <c r="AS1691">
        <f t="shared" si="321"/>
        <v>0</v>
      </c>
      <c r="AT1691">
        <f t="shared" si="322"/>
        <v>0</v>
      </c>
      <c r="AU1691">
        <f t="shared" si="323"/>
        <v>0</v>
      </c>
      <c r="AV1691">
        <f t="shared" si="324"/>
        <v>0</v>
      </c>
      <c r="AY1691" s="302"/>
      <c r="AZ1691" s="302" t="s">
        <v>5300</v>
      </c>
      <c r="BA1691" s="512">
        <f>AB1677</f>
        <v>0</v>
      </c>
      <c r="BB1691" s="513"/>
      <c r="BC1691" s="514">
        <f>COUNTIF(AB1678:AB1685,"NS")</f>
        <v>0</v>
      </c>
      <c r="BD1691" s="514"/>
      <c r="BE1691" s="514">
        <f>IF(AND(AB1677="NA",COUNTIF(AB1678:AB1685,"NA")=8),"NA",SUM(AB1678:AB1685))</f>
        <v>0</v>
      </c>
      <c r="BF1691" s="514"/>
      <c r="BG1691" s="514">
        <f t="shared" si="325"/>
        <v>0</v>
      </c>
      <c r="BH1691" s="514">
        <f t="shared" si="326"/>
        <v>0</v>
      </c>
    </row>
    <row r="1692" spans="1:60" ht="24" customHeight="1">
      <c r="A1692" s="44"/>
      <c r="B1692" s="9"/>
      <c r="C1692" s="495"/>
      <c r="D1692" s="356"/>
      <c r="E1692" s="319"/>
      <c r="F1692" s="357"/>
      <c r="G1692" s="525" t="s">
        <v>5959</v>
      </c>
      <c r="H1692" s="331"/>
      <c r="I1692" s="549" t="s">
        <v>5960</v>
      </c>
      <c r="J1692" s="339"/>
      <c r="K1692" s="339"/>
      <c r="L1692" s="339"/>
      <c r="M1692" s="339"/>
      <c r="N1692" s="339"/>
      <c r="O1692" s="52"/>
      <c r="P1692" s="52"/>
      <c r="Q1692" s="52"/>
      <c r="R1692" s="52"/>
      <c r="S1692" s="52"/>
      <c r="T1692" s="52"/>
      <c r="U1692" s="52"/>
      <c r="V1692" s="52"/>
      <c r="W1692" s="52"/>
      <c r="X1692" s="52"/>
      <c r="Y1692" s="52"/>
      <c r="Z1692" s="52"/>
      <c r="AA1692" s="52"/>
      <c r="AB1692" s="52"/>
      <c r="AC1692" s="52"/>
      <c r="AD1692" s="52"/>
      <c r="AG1692">
        <f t="shared" si="311"/>
        <v>0</v>
      </c>
      <c r="AH1692">
        <f t="shared" si="312"/>
        <v>0</v>
      </c>
      <c r="AK1692">
        <f t="shared" si="313"/>
        <v>0</v>
      </c>
      <c r="AL1692">
        <f t="shared" si="314"/>
        <v>0</v>
      </c>
      <c r="AM1692">
        <f t="shared" si="315"/>
        <v>0</v>
      </c>
      <c r="AN1692">
        <f t="shared" si="316"/>
        <v>0</v>
      </c>
      <c r="AO1692">
        <f t="shared" si="317"/>
        <v>0</v>
      </c>
      <c r="AP1692">
        <f t="shared" si="318"/>
        <v>0</v>
      </c>
      <c r="AQ1692">
        <f t="shared" si="319"/>
        <v>0</v>
      </c>
      <c r="AR1692">
        <f t="shared" si="320"/>
        <v>0</v>
      </c>
      <c r="AS1692">
        <f t="shared" si="321"/>
        <v>0</v>
      </c>
      <c r="AT1692">
        <f t="shared" si="322"/>
        <v>0</v>
      </c>
      <c r="AU1692">
        <f t="shared" si="323"/>
        <v>0</v>
      </c>
      <c r="AV1692">
        <f t="shared" si="324"/>
        <v>0</v>
      </c>
      <c r="AY1692" s="302"/>
      <c r="AZ1692" s="302" t="s">
        <v>5301</v>
      </c>
      <c r="BA1692" s="512">
        <f>AC1677</f>
        <v>0</v>
      </c>
      <c r="BB1692" s="513"/>
      <c r="BC1692" s="514">
        <f>COUNTIF(AC1678:AC1685,"NS")</f>
        <v>0</v>
      </c>
      <c r="BD1692" s="514"/>
      <c r="BE1692" s="514">
        <f>IF(AND(AC1677="NA",COUNTIF(AC1678:AC1685,"NA")=8),"NA",SUM(AC1678:AC1685))</f>
        <v>0</v>
      </c>
      <c r="BF1692" s="514"/>
      <c r="BG1692" s="514">
        <f t="shared" si="325"/>
        <v>0</v>
      </c>
      <c r="BH1692" s="514">
        <f t="shared" si="326"/>
        <v>0</v>
      </c>
    </row>
    <row r="1693" spans="1:60" ht="36" customHeight="1">
      <c r="A1693" s="44"/>
      <c r="B1693" s="9"/>
      <c r="C1693" s="495"/>
      <c r="D1693" s="356"/>
      <c r="E1693" s="319"/>
      <c r="F1693" s="357"/>
      <c r="G1693" s="525" t="s">
        <v>5961</v>
      </c>
      <c r="H1693" s="331"/>
      <c r="I1693" s="549" t="s">
        <v>5962</v>
      </c>
      <c r="J1693" s="339"/>
      <c r="K1693" s="339"/>
      <c r="L1693" s="339"/>
      <c r="M1693" s="339"/>
      <c r="N1693" s="339"/>
      <c r="O1693" s="52"/>
      <c r="P1693" s="52"/>
      <c r="Q1693" s="52"/>
      <c r="R1693" s="52"/>
      <c r="S1693" s="52"/>
      <c r="T1693" s="52"/>
      <c r="U1693" s="52"/>
      <c r="V1693" s="52"/>
      <c r="W1693" s="52"/>
      <c r="X1693" s="52"/>
      <c r="Y1693" s="52"/>
      <c r="Z1693" s="52"/>
      <c r="AA1693" s="52"/>
      <c r="AB1693" s="52"/>
      <c r="AC1693" s="52"/>
      <c r="AD1693" s="52"/>
      <c r="AG1693">
        <f t="shared" si="311"/>
        <v>0</v>
      </c>
      <c r="AH1693">
        <f t="shared" si="312"/>
        <v>0</v>
      </c>
      <c r="AK1693">
        <f t="shared" si="313"/>
        <v>0</v>
      </c>
      <c r="AL1693">
        <f t="shared" si="314"/>
        <v>0</v>
      </c>
      <c r="AM1693">
        <f t="shared" si="315"/>
        <v>0</v>
      </c>
      <c r="AN1693">
        <f t="shared" si="316"/>
        <v>0</v>
      </c>
      <c r="AO1693">
        <f t="shared" si="317"/>
        <v>0</v>
      </c>
      <c r="AP1693">
        <f t="shared" si="318"/>
        <v>0</v>
      </c>
      <c r="AQ1693">
        <f t="shared" si="319"/>
        <v>0</v>
      </c>
      <c r="AR1693">
        <f t="shared" si="320"/>
        <v>0</v>
      </c>
      <c r="AS1693">
        <f t="shared" si="321"/>
        <v>0</v>
      </c>
      <c r="AT1693">
        <f t="shared" si="322"/>
        <v>0</v>
      </c>
      <c r="AU1693">
        <f t="shared" si="323"/>
        <v>0</v>
      </c>
      <c r="AV1693">
        <f t="shared" si="324"/>
        <v>0</v>
      </c>
      <c r="AY1693" s="302"/>
      <c r="AZ1693" s="302" t="s">
        <v>5355</v>
      </c>
      <c r="BA1693" s="512">
        <f>AD1677</f>
        <v>0</v>
      </c>
      <c r="BB1693" s="513"/>
      <c r="BC1693" s="514">
        <f>COUNTIF(AD1678:AD1685,"NS")</f>
        <v>0</v>
      </c>
      <c r="BD1693" s="514"/>
      <c r="BE1693" s="514">
        <f>IF(AND(AD1677="NA",COUNTIF(AD1678:AD1685,"NA")=8),"NA",SUM(AD1678:AD1685))</f>
        <v>0</v>
      </c>
      <c r="BF1693" s="514"/>
      <c r="BG1693" s="514">
        <f t="shared" si="325"/>
        <v>0</v>
      </c>
      <c r="BH1693" s="514">
        <f t="shared" si="326"/>
        <v>0</v>
      </c>
    </row>
    <row r="1694" spans="1:60" ht="24" customHeight="1">
      <c r="A1694" s="44"/>
      <c r="B1694" s="9"/>
      <c r="C1694" s="495"/>
      <c r="D1694" s="356"/>
      <c r="E1694" s="319"/>
      <c r="F1694" s="357"/>
      <c r="G1694" s="525" t="s">
        <v>5963</v>
      </c>
      <c r="H1694" s="331"/>
      <c r="I1694" s="549" t="s">
        <v>5964</v>
      </c>
      <c r="J1694" s="339"/>
      <c r="K1694" s="339"/>
      <c r="L1694" s="339"/>
      <c r="M1694" s="339"/>
      <c r="N1694" s="339"/>
      <c r="O1694" s="52"/>
      <c r="P1694" s="52"/>
      <c r="Q1694" s="52"/>
      <c r="R1694" s="52"/>
      <c r="S1694" s="52"/>
      <c r="T1694" s="52"/>
      <c r="U1694" s="52"/>
      <c r="V1694" s="52"/>
      <c r="W1694" s="52"/>
      <c r="X1694" s="52"/>
      <c r="Y1694" s="52"/>
      <c r="Z1694" s="52"/>
      <c r="AA1694" s="52"/>
      <c r="AB1694" s="52"/>
      <c r="AC1694" s="52"/>
      <c r="AD1694" s="52"/>
      <c r="AG1694">
        <f t="shared" si="311"/>
        <v>0</v>
      </c>
      <c r="AH1694">
        <f t="shared" si="312"/>
        <v>0</v>
      </c>
      <c r="AK1694">
        <f t="shared" si="313"/>
        <v>0</v>
      </c>
      <c r="AL1694">
        <f t="shared" si="314"/>
        <v>0</v>
      </c>
      <c r="AM1694">
        <f t="shared" si="315"/>
        <v>0</v>
      </c>
      <c r="AN1694">
        <f t="shared" si="316"/>
        <v>0</v>
      </c>
      <c r="AO1694">
        <f t="shared" si="317"/>
        <v>0</v>
      </c>
      <c r="AP1694">
        <f t="shared" si="318"/>
        <v>0</v>
      </c>
      <c r="AQ1694">
        <f t="shared" si="319"/>
        <v>0</v>
      </c>
      <c r="AR1694">
        <f t="shared" si="320"/>
        <v>0</v>
      </c>
      <c r="AS1694">
        <f t="shared" si="321"/>
        <v>0</v>
      </c>
      <c r="AT1694">
        <f t="shared" si="322"/>
        <v>0</v>
      </c>
      <c r="AU1694">
        <f t="shared" si="323"/>
        <v>0</v>
      </c>
      <c r="AV1694">
        <f t="shared" si="324"/>
        <v>0</v>
      </c>
    </row>
    <row r="1695" spans="1:60" ht="36" customHeight="1">
      <c r="A1695" s="44"/>
      <c r="B1695" s="9"/>
      <c r="C1695" s="495"/>
      <c r="D1695" s="356"/>
      <c r="E1695" s="319"/>
      <c r="F1695" s="357"/>
      <c r="G1695" s="525" t="s">
        <v>5965</v>
      </c>
      <c r="H1695" s="331"/>
      <c r="I1695" s="549" t="s">
        <v>5966</v>
      </c>
      <c r="J1695" s="339"/>
      <c r="K1695" s="339"/>
      <c r="L1695" s="339"/>
      <c r="M1695" s="339"/>
      <c r="N1695" s="339"/>
      <c r="O1695" s="52"/>
      <c r="P1695" s="52"/>
      <c r="Q1695" s="52"/>
      <c r="R1695" s="52"/>
      <c r="S1695" s="52"/>
      <c r="T1695" s="52"/>
      <c r="U1695" s="52"/>
      <c r="V1695" s="52"/>
      <c r="W1695" s="52"/>
      <c r="X1695" s="52"/>
      <c r="Y1695" s="52"/>
      <c r="Z1695" s="52"/>
      <c r="AA1695" s="52"/>
      <c r="AB1695" s="52"/>
      <c r="AC1695" s="52"/>
      <c r="AD1695" s="52"/>
      <c r="AG1695">
        <f t="shared" si="311"/>
        <v>0</v>
      </c>
      <c r="AH1695">
        <f t="shared" si="312"/>
        <v>0</v>
      </c>
      <c r="AK1695">
        <f t="shared" si="313"/>
        <v>0</v>
      </c>
      <c r="AL1695">
        <f t="shared" si="314"/>
        <v>0</v>
      </c>
      <c r="AM1695">
        <f t="shared" si="315"/>
        <v>0</v>
      </c>
      <c r="AN1695">
        <f t="shared" si="316"/>
        <v>0</v>
      </c>
      <c r="AO1695">
        <f t="shared" si="317"/>
        <v>0</v>
      </c>
      <c r="AP1695">
        <f t="shared" si="318"/>
        <v>0</v>
      </c>
      <c r="AQ1695">
        <f t="shared" si="319"/>
        <v>0</v>
      </c>
      <c r="AR1695">
        <f t="shared" si="320"/>
        <v>0</v>
      </c>
      <c r="AS1695">
        <f t="shared" si="321"/>
        <v>0</v>
      </c>
      <c r="AT1695">
        <f t="shared" si="322"/>
        <v>0</v>
      </c>
      <c r="AU1695">
        <f t="shared" si="323"/>
        <v>0</v>
      </c>
      <c r="AV1695">
        <f t="shared" si="324"/>
        <v>0</v>
      </c>
    </row>
    <row r="1696" spans="1:60" ht="48" customHeight="1">
      <c r="A1696" s="44"/>
      <c r="B1696" s="9"/>
      <c r="C1696" s="448"/>
      <c r="D1696" s="358"/>
      <c r="E1696" s="327"/>
      <c r="F1696" s="359"/>
      <c r="G1696" s="525" t="s">
        <v>5967</v>
      </c>
      <c r="H1696" s="331"/>
      <c r="I1696" s="549" t="s">
        <v>5968</v>
      </c>
      <c r="J1696" s="339"/>
      <c r="K1696" s="339"/>
      <c r="L1696" s="339"/>
      <c r="M1696" s="339"/>
      <c r="N1696" s="339"/>
      <c r="O1696" s="52"/>
      <c r="P1696" s="52"/>
      <c r="Q1696" s="52"/>
      <c r="R1696" s="52"/>
      <c r="S1696" s="52"/>
      <c r="T1696" s="52"/>
      <c r="U1696" s="52"/>
      <c r="V1696" s="52"/>
      <c r="W1696" s="52"/>
      <c r="X1696" s="52"/>
      <c r="Y1696" s="52"/>
      <c r="Z1696" s="52"/>
      <c r="AA1696" s="52"/>
      <c r="AB1696" s="52"/>
      <c r="AC1696" s="52"/>
      <c r="AD1696" s="52"/>
      <c r="AG1696">
        <f t="shared" si="311"/>
        <v>0</v>
      </c>
      <c r="AH1696">
        <f t="shared" si="312"/>
        <v>0</v>
      </c>
      <c r="AK1696">
        <f t="shared" si="313"/>
        <v>0</v>
      </c>
      <c r="AL1696">
        <f t="shared" si="314"/>
        <v>0</v>
      </c>
      <c r="AM1696">
        <f t="shared" si="315"/>
        <v>0</v>
      </c>
      <c r="AN1696">
        <f t="shared" si="316"/>
        <v>0</v>
      </c>
      <c r="AO1696">
        <f t="shared" si="317"/>
        <v>0</v>
      </c>
      <c r="AP1696">
        <f t="shared" si="318"/>
        <v>0</v>
      </c>
      <c r="AQ1696">
        <f t="shared" si="319"/>
        <v>0</v>
      </c>
      <c r="AR1696">
        <f t="shared" si="320"/>
        <v>0</v>
      </c>
      <c r="AS1696">
        <f t="shared" si="321"/>
        <v>0</v>
      </c>
      <c r="AT1696">
        <f t="shared" si="322"/>
        <v>0</v>
      </c>
      <c r="AU1696">
        <f t="shared" si="323"/>
        <v>0</v>
      </c>
      <c r="AV1696">
        <f t="shared" si="324"/>
        <v>0</v>
      </c>
    </row>
    <row r="1697" spans="1:60" ht="36" customHeight="1">
      <c r="A1697" s="44"/>
      <c r="B1697" s="9"/>
      <c r="C1697" s="334" t="s">
        <v>5969</v>
      </c>
      <c r="D1697" s="334" t="s">
        <v>5970</v>
      </c>
      <c r="E1697" s="339"/>
      <c r="F1697" s="340"/>
      <c r="G1697" s="525" t="s">
        <v>5971</v>
      </c>
      <c r="H1697" s="331"/>
      <c r="I1697" s="549" t="s">
        <v>5972</v>
      </c>
      <c r="J1697" s="339"/>
      <c r="K1697" s="339"/>
      <c r="L1697" s="339"/>
      <c r="M1697" s="339"/>
      <c r="N1697" s="339"/>
      <c r="O1697" s="52"/>
      <c r="P1697" s="52"/>
      <c r="Q1697" s="52"/>
      <c r="R1697" s="52"/>
      <c r="S1697" s="52"/>
      <c r="T1697" s="52"/>
      <c r="U1697" s="52"/>
      <c r="V1697" s="52"/>
      <c r="W1697" s="52"/>
      <c r="X1697" s="52"/>
      <c r="Y1697" s="52"/>
      <c r="Z1697" s="52"/>
      <c r="AA1697" s="52"/>
      <c r="AB1697" s="52"/>
      <c r="AC1697" s="52"/>
      <c r="AD1697" s="52"/>
      <c r="AG1697">
        <f t="shared" si="311"/>
        <v>0</v>
      </c>
      <c r="AH1697">
        <f t="shared" si="312"/>
        <v>0</v>
      </c>
      <c r="AK1697">
        <f t="shared" si="313"/>
        <v>0</v>
      </c>
      <c r="AL1697">
        <f t="shared" si="314"/>
        <v>0</v>
      </c>
      <c r="AM1697">
        <f t="shared" si="315"/>
        <v>0</v>
      </c>
      <c r="AN1697">
        <f t="shared" si="316"/>
        <v>0</v>
      </c>
      <c r="AO1697">
        <f t="shared" si="317"/>
        <v>0</v>
      </c>
      <c r="AP1697">
        <f t="shared" si="318"/>
        <v>0</v>
      </c>
      <c r="AQ1697">
        <f t="shared" si="319"/>
        <v>0</v>
      </c>
      <c r="AR1697">
        <f t="shared" si="320"/>
        <v>0</v>
      </c>
      <c r="AS1697">
        <f t="shared" si="321"/>
        <v>0</v>
      </c>
      <c r="AT1697">
        <f t="shared" si="322"/>
        <v>0</v>
      </c>
      <c r="AU1697">
        <f t="shared" si="323"/>
        <v>0</v>
      </c>
      <c r="AV1697">
        <f t="shared" si="324"/>
        <v>0</v>
      </c>
    </row>
    <row r="1698" spans="1:60" ht="24" customHeight="1">
      <c r="A1698" s="44"/>
      <c r="B1698" s="9"/>
      <c r="C1698" s="495"/>
      <c r="D1698" s="356"/>
      <c r="E1698" s="319"/>
      <c r="F1698" s="357"/>
      <c r="G1698" s="525" t="s">
        <v>5973</v>
      </c>
      <c r="H1698" s="331"/>
      <c r="I1698" s="549" t="s">
        <v>5974</v>
      </c>
      <c r="J1698" s="339"/>
      <c r="K1698" s="339"/>
      <c r="L1698" s="339"/>
      <c r="M1698" s="339"/>
      <c r="N1698" s="339"/>
      <c r="O1698" s="52"/>
      <c r="P1698" s="52"/>
      <c r="Q1698" s="52"/>
      <c r="R1698" s="52"/>
      <c r="S1698" s="52"/>
      <c r="T1698" s="52"/>
      <c r="U1698" s="52"/>
      <c r="V1698" s="52"/>
      <c r="W1698" s="52"/>
      <c r="X1698" s="52"/>
      <c r="Y1698" s="52"/>
      <c r="Z1698" s="52"/>
      <c r="AA1698" s="52"/>
      <c r="AB1698" s="52"/>
      <c r="AC1698" s="52"/>
      <c r="AD1698" s="52"/>
      <c r="AG1698">
        <f t="shared" si="311"/>
        <v>0</v>
      </c>
      <c r="AH1698">
        <f t="shared" si="312"/>
        <v>0</v>
      </c>
      <c r="AK1698">
        <f t="shared" si="313"/>
        <v>0</v>
      </c>
      <c r="AL1698">
        <f t="shared" si="314"/>
        <v>0</v>
      </c>
      <c r="AM1698">
        <f t="shared" si="315"/>
        <v>0</v>
      </c>
      <c r="AN1698">
        <f t="shared" si="316"/>
        <v>0</v>
      </c>
      <c r="AO1698">
        <f t="shared" si="317"/>
        <v>0</v>
      </c>
      <c r="AP1698">
        <f t="shared" si="318"/>
        <v>0</v>
      </c>
      <c r="AQ1698">
        <f t="shared" si="319"/>
        <v>0</v>
      </c>
      <c r="AR1698">
        <f t="shared" si="320"/>
        <v>0</v>
      </c>
      <c r="AS1698">
        <f t="shared" si="321"/>
        <v>0</v>
      </c>
      <c r="AT1698">
        <f t="shared" si="322"/>
        <v>0</v>
      </c>
      <c r="AU1698">
        <f t="shared" si="323"/>
        <v>0</v>
      </c>
      <c r="AV1698">
        <f t="shared" si="324"/>
        <v>0</v>
      </c>
    </row>
    <row r="1699" spans="1:60" ht="24" customHeight="1">
      <c r="A1699" s="44"/>
      <c r="B1699" s="9"/>
      <c r="C1699" s="495"/>
      <c r="D1699" s="356"/>
      <c r="E1699" s="319"/>
      <c r="F1699" s="357"/>
      <c r="G1699" s="525" t="s">
        <v>5975</v>
      </c>
      <c r="H1699" s="331"/>
      <c r="I1699" s="549" t="s">
        <v>5976</v>
      </c>
      <c r="J1699" s="339"/>
      <c r="K1699" s="339"/>
      <c r="L1699" s="339"/>
      <c r="M1699" s="339"/>
      <c r="N1699" s="339"/>
      <c r="O1699" s="52"/>
      <c r="P1699" s="52"/>
      <c r="Q1699" s="52"/>
      <c r="R1699" s="52"/>
      <c r="S1699" s="52"/>
      <c r="T1699" s="52"/>
      <c r="U1699" s="52"/>
      <c r="V1699" s="52"/>
      <c r="W1699" s="52"/>
      <c r="X1699" s="52"/>
      <c r="Y1699" s="52"/>
      <c r="Z1699" s="52"/>
      <c r="AA1699" s="52"/>
      <c r="AB1699" s="52"/>
      <c r="AC1699" s="52"/>
      <c r="AD1699" s="52"/>
      <c r="AG1699">
        <f t="shared" si="311"/>
        <v>0</v>
      </c>
      <c r="AH1699">
        <f t="shared" si="312"/>
        <v>0</v>
      </c>
      <c r="AK1699">
        <f t="shared" si="313"/>
        <v>0</v>
      </c>
      <c r="AL1699">
        <f t="shared" si="314"/>
        <v>0</v>
      </c>
      <c r="AM1699">
        <f t="shared" si="315"/>
        <v>0</v>
      </c>
      <c r="AN1699">
        <f t="shared" si="316"/>
        <v>0</v>
      </c>
      <c r="AO1699">
        <f t="shared" si="317"/>
        <v>0</v>
      </c>
      <c r="AP1699">
        <f t="shared" si="318"/>
        <v>0</v>
      </c>
      <c r="AQ1699">
        <f t="shared" si="319"/>
        <v>0</v>
      </c>
      <c r="AR1699">
        <f t="shared" si="320"/>
        <v>0</v>
      </c>
      <c r="AS1699">
        <f t="shared" si="321"/>
        <v>0</v>
      </c>
      <c r="AT1699">
        <f t="shared" si="322"/>
        <v>0</v>
      </c>
      <c r="AU1699">
        <f t="shared" si="323"/>
        <v>0</v>
      </c>
      <c r="AV1699">
        <f t="shared" si="324"/>
        <v>0</v>
      </c>
    </row>
    <row r="1700" spans="1:60" ht="24" customHeight="1">
      <c r="A1700" s="44"/>
      <c r="B1700" s="9"/>
      <c r="C1700" s="495"/>
      <c r="D1700" s="356"/>
      <c r="E1700" s="319"/>
      <c r="F1700" s="357"/>
      <c r="G1700" s="525" t="s">
        <v>5977</v>
      </c>
      <c r="H1700" s="331"/>
      <c r="I1700" s="549" t="s">
        <v>5978</v>
      </c>
      <c r="J1700" s="339"/>
      <c r="K1700" s="339"/>
      <c r="L1700" s="339"/>
      <c r="M1700" s="339"/>
      <c r="N1700" s="339"/>
      <c r="O1700" s="52"/>
      <c r="P1700" s="52"/>
      <c r="Q1700" s="52"/>
      <c r="R1700" s="52"/>
      <c r="S1700" s="52"/>
      <c r="T1700" s="52"/>
      <c r="U1700" s="52"/>
      <c r="V1700" s="52"/>
      <c r="W1700" s="52"/>
      <c r="X1700" s="52"/>
      <c r="Y1700" s="52"/>
      <c r="Z1700" s="52"/>
      <c r="AA1700" s="52"/>
      <c r="AB1700" s="52"/>
      <c r="AC1700" s="52"/>
      <c r="AD1700" s="52"/>
      <c r="AG1700">
        <f t="shared" si="311"/>
        <v>0</v>
      </c>
      <c r="AH1700">
        <f t="shared" si="312"/>
        <v>0</v>
      </c>
      <c r="AK1700">
        <f t="shared" si="313"/>
        <v>0</v>
      </c>
      <c r="AL1700">
        <f t="shared" si="314"/>
        <v>0</v>
      </c>
      <c r="AM1700">
        <f t="shared" si="315"/>
        <v>0</v>
      </c>
      <c r="AN1700">
        <f t="shared" si="316"/>
        <v>0</v>
      </c>
      <c r="AO1700">
        <f t="shared" si="317"/>
        <v>0</v>
      </c>
      <c r="AP1700">
        <f t="shared" si="318"/>
        <v>0</v>
      </c>
      <c r="AQ1700">
        <f t="shared" si="319"/>
        <v>0</v>
      </c>
      <c r="AR1700">
        <f t="shared" si="320"/>
        <v>0</v>
      </c>
      <c r="AS1700">
        <f t="shared" si="321"/>
        <v>0</v>
      </c>
      <c r="AT1700">
        <f t="shared" si="322"/>
        <v>0</v>
      </c>
      <c r="AU1700">
        <f t="shared" si="323"/>
        <v>0</v>
      </c>
      <c r="AV1700">
        <f t="shared" si="324"/>
        <v>0</v>
      </c>
    </row>
    <row r="1701" spans="1:60" ht="36" customHeight="1">
      <c r="A1701" s="44"/>
      <c r="B1701" s="9"/>
      <c r="C1701" s="495"/>
      <c r="D1701" s="356"/>
      <c r="E1701" s="319"/>
      <c r="F1701" s="357"/>
      <c r="G1701" s="525" t="s">
        <v>5979</v>
      </c>
      <c r="H1701" s="331"/>
      <c r="I1701" s="549" t="s">
        <v>5980</v>
      </c>
      <c r="J1701" s="339"/>
      <c r="K1701" s="339"/>
      <c r="L1701" s="339"/>
      <c r="M1701" s="339"/>
      <c r="N1701" s="339"/>
      <c r="O1701" s="52"/>
      <c r="P1701" s="52"/>
      <c r="Q1701" s="52"/>
      <c r="R1701" s="52"/>
      <c r="S1701" s="52"/>
      <c r="T1701" s="52"/>
      <c r="U1701" s="52"/>
      <c r="V1701" s="52"/>
      <c r="W1701" s="52"/>
      <c r="X1701" s="52"/>
      <c r="Y1701" s="52"/>
      <c r="Z1701" s="52"/>
      <c r="AA1701" s="52"/>
      <c r="AB1701" s="52"/>
      <c r="AC1701" s="52"/>
      <c r="AD1701" s="52"/>
      <c r="AG1701">
        <f t="shared" si="311"/>
        <v>0</v>
      </c>
      <c r="AH1701">
        <f t="shared" si="312"/>
        <v>0</v>
      </c>
      <c r="AK1701">
        <f t="shared" si="313"/>
        <v>0</v>
      </c>
      <c r="AL1701">
        <f t="shared" si="314"/>
        <v>0</v>
      </c>
      <c r="AM1701">
        <f t="shared" si="315"/>
        <v>0</v>
      </c>
      <c r="AN1701">
        <f t="shared" si="316"/>
        <v>0</v>
      </c>
      <c r="AO1701">
        <f t="shared" si="317"/>
        <v>0</v>
      </c>
      <c r="AP1701">
        <f t="shared" si="318"/>
        <v>0</v>
      </c>
      <c r="AQ1701">
        <f t="shared" si="319"/>
        <v>0</v>
      </c>
      <c r="AR1701">
        <f t="shared" si="320"/>
        <v>0</v>
      </c>
      <c r="AS1701">
        <f t="shared" si="321"/>
        <v>0</v>
      </c>
      <c r="AT1701">
        <f t="shared" si="322"/>
        <v>0</v>
      </c>
      <c r="AU1701">
        <f t="shared" si="323"/>
        <v>0</v>
      </c>
      <c r="AV1701">
        <f t="shared" si="324"/>
        <v>0</v>
      </c>
    </row>
    <row r="1702" spans="1:60" ht="48" customHeight="1">
      <c r="A1702" s="44"/>
      <c r="B1702" s="9"/>
      <c r="C1702" s="495"/>
      <c r="D1702" s="356"/>
      <c r="E1702" s="319"/>
      <c r="F1702" s="357"/>
      <c r="G1702" s="525" t="s">
        <v>5981</v>
      </c>
      <c r="H1702" s="331"/>
      <c r="I1702" s="549" t="s">
        <v>5982</v>
      </c>
      <c r="J1702" s="339"/>
      <c r="K1702" s="339"/>
      <c r="L1702" s="339"/>
      <c r="M1702" s="339"/>
      <c r="N1702" s="339"/>
      <c r="O1702" s="52"/>
      <c r="P1702" s="52"/>
      <c r="Q1702" s="52"/>
      <c r="R1702" s="52"/>
      <c r="S1702" s="52"/>
      <c r="T1702" s="52"/>
      <c r="U1702" s="52"/>
      <c r="V1702" s="52"/>
      <c r="W1702" s="52"/>
      <c r="X1702" s="52"/>
      <c r="Y1702" s="52"/>
      <c r="Z1702" s="52"/>
      <c r="AA1702" s="52"/>
      <c r="AB1702" s="52"/>
      <c r="AC1702" s="52"/>
      <c r="AD1702" s="52"/>
      <c r="AG1702">
        <f t="shared" si="311"/>
        <v>0</v>
      </c>
      <c r="AH1702">
        <f t="shared" si="312"/>
        <v>0</v>
      </c>
      <c r="AK1702">
        <f t="shared" si="313"/>
        <v>0</v>
      </c>
      <c r="AL1702">
        <f t="shared" si="314"/>
        <v>0</v>
      </c>
      <c r="AM1702">
        <f t="shared" si="315"/>
        <v>0</v>
      </c>
      <c r="AN1702">
        <f t="shared" si="316"/>
        <v>0</v>
      </c>
      <c r="AO1702">
        <f t="shared" si="317"/>
        <v>0</v>
      </c>
      <c r="AP1702">
        <f t="shared" si="318"/>
        <v>0</v>
      </c>
      <c r="AQ1702">
        <f t="shared" si="319"/>
        <v>0</v>
      </c>
      <c r="AR1702">
        <f t="shared" si="320"/>
        <v>0</v>
      </c>
      <c r="AS1702">
        <f t="shared" si="321"/>
        <v>0</v>
      </c>
      <c r="AT1702">
        <f t="shared" si="322"/>
        <v>0</v>
      </c>
      <c r="AU1702">
        <f t="shared" si="323"/>
        <v>0</v>
      </c>
      <c r="AV1702">
        <f t="shared" si="324"/>
        <v>0</v>
      </c>
    </row>
    <row r="1703" spans="1:60" ht="36" customHeight="1">
      <c r="A1703" s="44"/>
      <c r="B1703" s="9"/>
      <c r="C1703" s="495"/>
      <c r="D1703" s="356"/>
      <c r="E1703" s="319"/>
      <c r="F1703" s="357"/>
      <c r="G1703" s="525" t="s">
        <v>5983</v>
      </c>
      <c r="H1703" s="331"/>
      <c r="I1703" s="549" t="s">
        <v>5984</v>
      </c>
      <c r="J1703" s="339"/>
      <c r="K1703" s="339"/>
      <c r="L1703" s="339"/>
      <c r="M1703" s="339"/>
      <c r="N1703" s="339"/>
      <c r="O1703" s="52"/>
      <c r="P1703" s="52"/>
      <c r="Q1703" s="52"/>
      <c r="R1703" s="52"/>
      <c r="S1703" s="52"/>
      <c r="T1703" s="52"/>
      <c r="U1703" s="52"/>
      <c r="V1703" s="52"/>
      <c r="W1703" s="52"/>
      <c r="X1703" s="52"/>
      <c r="Y1703" s="52"/>
      <c r="Z1703" s="52"/>
      <c r="AA1703" s="52"/>
      <c r="AB1703" s="52"/>
      <c r="AC1703" s="52"/>
      <c r="AD1703" s="52"/>
      <c r="AG1703">
        <f t="shared" si="311"/>
        <v>0</v>
      </c>
      <c r="AH1703">
        <f t="shared" si="312"/>
        <v>0</v>
      </c>
      <c r="AK1703">
        <f t="shared" si="313"/>
        <v>0</v>
      </c>
      <c r="AL1703">
        <f t="shared" si="314"/>
        <v>0</v>
      </c>
      <c r="AM1703">
        <f t="shared" si="315"/>
        <v>0</v>
      </c>
      <c r="AN1703">
        <f t="shared" si="316"/>
        <v>0</v>
      </c>
      <c r="AO1703">
        <f t="shared" si="317"/>
        <v>0</v>
      </c>
      <c r="AP1703">
        <f t="shared" si="318"/>
        <v>0</v>
      </c>
      <c r="AQ1703">
        <f t="shared" si="319"/>
        <v>0</v>
      </c>
      <c r="AR1703">
        <f t="shared" si="320"/>
        <v>0</v>
      </c>
      <c r="AS1703">
        <f t="shared" si="321"/>
        <v>0</v>
      </c>
      <c r="AT1703">
        <f t="shared" si="322"/>
        <v>0</v>
      </c>
      <c r="AU1703">
        <f t="shared" si="323"/>
        <v>0</v>
      </c>
      <c r="AV1703">
        <f t="shared" si="324"/>
        <v>0</v>
      </c>
      <c r="AY1703" s="514">
        <v>3.07</v>
      </c>
      <c r="AZ1703" s="514"/>
      <c r="BA1703" s="514" t="s">
        <v>5894</v>
      </c>
      <c r="BB1703" s="514"/>
      <c r="BC1703" s="514" t="s">
        <v>5183</v>
      </c>
      <c r="BD1703" s="514"/>
      <c r="BE1703" s="514" t="s">
        <v>5275</v>
      </c>
      <c r="BF1703" s="514"/>
      <c r="BG1703" s="514" t="s">
        <v>6706</v>
      </c>
      <c r="BH1703" s="514"/>
    </row>
    <row r="1704" spans="1:60" ht="24" customHeight="1">
      <c r="A1704" s="44"/>
      <c r="B1704" s="9"/>
      <c r="C1704" s="495"/>
      <c r="D1704" s="356"/>
      <c r="E1704" s="319"/>
      <c r="F1704" s="357"/>
      <c r="G1704" s="528" t="s">
        <v>5985</v>
      </c>
      <c r="H1704" s="331"/>
      <c r="I1704" s="240"/>
      <c r="J1704" s="535" t="s">
        <v>5986</v>
      </c>
      <c r="K1704" s="339"/>
      <c r="L1704" s="339"/>
      <c r="M1704" s="339"/>
      <c r="N1704" s="340"/>
      <c r="O1704" s="52"/>
      <c r="P1704" s="52"/>
      <c r="Q1704" s="52"/>
      <c r="R1704" s="52"/>
      <c r="S1704" s="52"/>
      <c r="T1704" s="52"/>
      <c r="U1704" s="52"/>
      <c r="V1704" s="52"/>
      <c r="W1704" s="52"/>
      <c r="X1704" s="52"/>
      <c r="Y1704" s="52"/>
      <c r="Z1704" s="52"/>
      <c r="AA1704" s="52"/>
      <c r="AB1704" s="52"/>
      <c r="AC1704" s="52"/>
      <c r="AD1704" s="52"/>
      <c r="AG1704">
        <f t="shared" si="311"/>
        <v>0</v>
      </c>
      <c r="AH1704">
        <f t="shared" si="312"/>
        <v>0</v>
      </c>
      <c r="AK1704">
        <f t="shared" si="313"/>
        <v>0</v>
      </c>
      <c r="AL1704">
        <f t="shared" si="314"/>
        <v>0</v>
      </c>
      <c r="AM1704">
        <f t="shared" si="315"/>
        <v>0</v>
      </c>
      <c r="AN1704">
        <f t="shared" si="316"/>
        <v>0</v>
      </c>
      <c r="AO1704">
        <f t="shared" si="317"/>
        <v>0</v>
      </c>
      <c r="AP1704">
        <f t="shared" si="318"/>
        <v>0</v>
      </c>
      <c r="AQ1704">
        <f t="shared" si="319"/>
        <v>0</v>
      </c>
      <c r="AR1704">
        <f t="shared" si="320"/>
        <v>0</v>
      </c>
      <c r="AS1704">
        <f t="shared" si="321"/>
        <v>0</v>
      </c>
      <c r="AT1704">
        <f t="shared" si="322"/>
        <v>0</v>
      </c>
      <c r="AU1704">
        <f t="shared" si="323"/>
        <v>0</v>
      </c>
      <c r="AV1704">
        <f t="shared" si="324"/>
        <v>0</v>
      </c>
      <c r="AY1704" s="302" t="s">
        <v>5209</v>
      </c>
      <c r="AZ1704" s="302"/>
      <c r="BA1704" s="512">
        <f>O1703</f>
        <v>0</v>
      </c>
      <c r="BB1704" s="513"/>
      <c r="BC1704" s="514">
        <f>COUNTIF(O1704:O1708,"NS")</f>
        <v>0</v>
      </c>
      <c r="BD1704" s="514"/>
      <c r="BE1704" s="514">
        <f>IF(AND(O1703="NA",COUNTIF(O1704:O1708,"NA")=5),"NA",SUM(O1704:O1708))</f>
        <v>0</v>
      </c>
      <c r="BF1704" s="514"/>
      <c r="BG1704" s="514">
        <f>IF($AG$1673=1200,0,IF(OR(AND(BA1704=0,BC1704&gt;0),AND(BA1704="NS",BE1704&gt;0),AND(BA1704="NS",BE1704=0,BC1704=0)),1,IF(OR(AND(BC1704&gt;=2,BE1704&lt;BA1704),AND(BA1704="NS",BE1704=0,BC1704&gt;0),BA1704=BE1704),0,1)))</f>
        <v>0</v>
      </c>
      <c r="BH1704" s="514">
        <f>IF(BH1699=BI1699,0,IF(OR(AND(BE1704=0,BF1704&gt;0),AND(BE1704="NS",BG1704&gt;0),AND(BE1704="NS",BG1704=0,BF1704=0)),1,IF(OR(AND(BF1704&gt;=2,BG1704&lt;BE1704),AND(BE1704="NS",BG1704=0,BF1704&gt;0),BE1704=BG1704),0,1)))</f>
        <v>0</v>
      </c>
    </row>
    <row r="1705" spans="1:60" ht="24" customHeight="1">
      <c r="A1705" s="44"/>
      <c r="B1705" s="9"/>
      <c r="C1705" s="495"/>
      <c r="D1705" s="356"/>
      <c r="E1705" s="319"/>
      <c r="F1705" s="357"/>
      <c r="G1705" s="528" t="s">
        <v>5987</v>
      </c>
      <c r="H1705" s="331"/>
      <c r="I1705" s="241"/>
      <c r="J1705" s="524" t="s">
        <v>5988</v>
      </c>
      <c r="K1705" s="319"/>
      <c r="L1705" s="319"/>
      <c r="M1705" s="319"/>
      <c r="N1705" s="357"/>
      <c r="O1705" s="52"/>
      <c r="P1705" s="52"/>
      <c r="Q1705" s="52"/>
      <c r="R1705" s="52"/>
      <c r="S1705" s="52"/>
      <c r="T1705" s="52"/>
      <c r="U1705" s="52"/>
      <c r="V1705" s="52"/>
      <c r="W1705" s="52"/>
      <c r="X1705" s="52"/>
      <c r="Y1705" s="52"/>
      <c r="Z1705" s="52"/>
      <c r="AA1705" s="52"/>
      <c r="AB1705" s="52"/>
      <c r="AC1705" s="52"/>
      <c r="AD1705" s="52"/>
      <c r="AG1705">
        <f t="shared" si="311"/>
        <v>0</v>
      </c>
      <c r="AH1705">
        <f t="shared" si="312"/>
        <v>0</v>
      </c>
      <c r="AK1705">
        <f t="shared" si="313"/>
        <v>0</v>
      </c>
      <c r="AL1705">
        <f t="shared" si="314"/>
        <v>0</v>
      </c>
      <c r="AM1705">
        <f t="shared" si="315"/>
        <v>0</v>
      </c>
      <c r="AN1705">
        <f t="shared" si="316"/>
        <v>0</v>
      </c>
      <c r="AO1705">
        <f t="shared" si="317"/>
        <v>0</v>
      </c>
      <c r="AP1705">
        <f t="shared" si="318"/>
        <v>0</v>
      </c>
      <c r="AQ1705">
        <f t="shared" si="319"/>
        <v>0</v>
      </c>
      <c r="AR1705">
        <f t="shared" si="320"/>
        <v>0</v>
      </c>
      <c r="AS1705">
        <f t="shared" si="321"/>
        <v>0</v>
      </c>
      <c r="AT1705">
        <f t="shared" si="322"/>
        <v>0</v>
      </c>
      <c r="AU1705">
        <f t="shared" si="323"/>
        <v>0</v>
      </c>
      <c r="AV1705">
        <f t="shared" si="324"/>
        <v>0</v>
      </c>
      <c r="AY1705" s="302" t="s">
        <v>5300</v>
      </c>
      <c r="AZ1705" s="302"/>
      <c r="BA1705" s="512">
        <f>P1703</f>
        <v>0</v>
      </c>
      <c r="BB1705" s="513"/>
      <c r="BC1705" s="514">
        <f>COUNTIF(P1704:P1708,"NS")</f>
        <v>0</v>
      </c>
      <c r="BD1705" s="514"/>
      <c r="BE1705" s="514">
        <f>IF(AND(P1703="NA",COUNTIF(P1704:P1708,"NA")=5),"NA",SUM(P1704:P1708))</f>
        <v>0</v>
      </c>
      <c r="BF1705" s="514"/>
      <c r="BG1705" s="514">
        <f t="shared" ref="BG1705:BG1719" si="327">IF($AG$1673=1200,0,IF(OR(AND(BA1705=0,BC1705&gt;0),AND(BA1705="NS",BE1705&gt;0),AND(BA1705="NS",BE1705=0,BC1705=0)),1,IF(OR(AND(BC1705&gt;=2,BE1705&lt;BA1705),AND(BA1705="NS",BE1705=0,BC1705&gt;0),BA1705=BE1705),0,1)))</f>
        <v>0</v>
      </c>
      <c r="BH1705" s="514">
        <f t="shared" ref="BH1705:BH1719" si="328">IF(BH1700=BI1700,0,IF(OR(AND(BE1705=0,BF1705&gt;0),AND(BE1705="NS",BG1705&gt;0),AND(BE1705="NS",BG1705=0,BF1705=0)),1,IF(OR(AND(BF1705&gt;=2,BG1705&lt;BE1705),AND(BE1705="NS",BG1705=0,BF1705&gt;0),BE1705=BG1705),0,1)))</f>
        <v>0</v>
      </c>
    </row>
    <row r="1706" spans="1:60" ht="36" customHeight="1">
      <c r="A1706" s="44"/>
      <c r="B1706" s="9"/>
      <c r="C1706" s="495"/>
      <c r="D1706" s="356"/>
      <c r="E1706" s="319"/>
      <c r="F1706" s="357"/>
      <c r="G1706" s="528" t="s">
        <v>5989</v>
      </c>
      <c r="H1706" s="331"/>
      <c r="I1706" s="241"/>
      <c r="J1706" s="524" t="s">
        <v>5990</v>
      </c>
      <c r="K1706" s="319"/>
      <c r="L1706" s="319"/>
      <c r="M1706" s="319"/>
      <c r="N1706" s="357"/>
      <c r="O1706" s="52"/>
      <c r="P1706" s="52"/>
      <c r="Q1706" s="52"/>
      <c r="R1706" s="52"/>
      <c r="S1706" s="52"/>
      <c r="T1706" s="52"/>
      <c r="U1706" s="52"/>
      <c r="V1706" s="52"/>
      <c r="W1706" s="52"/>
      <c r="X1706" s="52"/>
      <c r="Y1706" s="52"/>
      <c r="Z1706" s="52"/>
      <c r="AA1706" s="52"/>
      <c r="AB1706" s="52"/>
      <c r="AC1706" s="52"/>
      <c r="AD1706" s="52"/>
      <c r="AG1706">
        <f t="shared" si="311"/>
        <v>0</v>
      </c>
      <c r="AH1706">
        <f t="shared" si="312"/>
        <v>0</v>
      </c>
      <c r="AK1706">
        <f t="shared" si="313"/>
        <v>0</v>
      </c>
      <c r="AL1706">
        <f t="shared" si="314"/>
        <v>0</v>
      </c>
      <c r="AM1706">
        <f t="shared" si="315"/>
        <v>0</v>
      </c>
      <c r="AN1706">
        <f t="shared" si="316"/>
        <v>0</v>
      </c>
      <c r="AO1706">
        <f t="shared" si="317"/>
        <v>0</v>
      </c>
      <c r="AP1706">
        <f t="shared" si="318"/>
        <v>0</v>
      </c>
      <c r="AQ1706">
        <f t="shared" si="319"/>
        <v>0</v>
      </c>
      <c r="AR1706">
        <f t="shared" si="320"/>
        <v>0</v>
      </c>
      <c r="AS1706">
        <f t="shared" si="321"/>
        <v>0</v>
      </c>
      <c r="AT1706">
        <f t="shared" si="322"/>
        <v>0</v>
      </c>
      <c r="AU1706">
        <f t="shared" si="323"/>
        <v>0</v>
      </c>
      <c r="AV1706">
        <f t="shared" si="324"/>
        <v>0</v>
      </c>
      <c r="AY1706" s="302" t="s">
        <v>5301</v>
      </c>
      <c r="AZ1706" s="302"/>
      <c r="BA1706" s="512">
        <f>Q1703</f>
        <v>0</v>
      </c>
      <c r="BB1706" s="513"/>
      <c r="BC1706" s="514">
        <f>COUNTIF(Q1704:Q1708,"NS")</f>
        <v>0</v>
      </c>
      <c r="BD1706" s="514"/>
      <c r="BE1706" s="514">
        <f>IF(AND(Q1703="NA",COUNTIF(Q1704:Q1708,"NA")=5),"NA",SUM(Q1704:Q1708))</f>
        <v>0</v>
      </c>
      <c r="BF1706" s="514"/>
      <c r="BG1706" s="514">
        <f t="shared" si="327"/>
        <v>0</v>
      </c>
      <c r="BH1706" s="514">
        <f t="shared" si="328"/>
        <v>0</v>
      </c>
    </row>
    <row r="1707" spans="1:60" ht="60" customHeight="1">
      <c r="A1707" s="44"/>
      <c r="B1707" s="9"/>
      <c r="C1707" s="495"/>
      <c r="D1707" s="356"/>
      <c r="E1707" s="319"/>
      <c r="F1707" s="357"/>
      <c r="G1707" s="528" t="s">
        <v>5991</v>
      </c>
      <c r="H1707" s="331"/>
      <c r="I1707" s="241"/>
      <c r="J1707" s="524" t="s">
        <v>5992</v>
      </c>
      <c r="K1707" s="319"/>
      <c r="L1707" s="319"/>
      <c r="M1707" s="319"/>
      <c r="N1707" s="357"/>
      <c r="O1707" s="52"/>
      <c r="P1707" s="52"/>
      <c r="Q1707" s="52"/>
      <c r="R1707" s="52"/>
      <c r="S1707" s="52"/>
      <c r="T1707" s="52"/>
      <c r="U1707" s="52"/>
      <c r="V1707" s="52"/>
      <c r="W1707" s="52"/>
      <c r="X1707" s="52"/>
      <c r="Y1707" s="52"/>
      <c r="Z1707" s="52"/>
      <c r="AA1707" s="52"/>
      <c r="AB1707" s="52"/>
      <c r="AC1707" s="52"/>
      <c r="AD1707" s="52"/>
      <c r="AG1707">
        <f t="shared" si="311"/>
        <v>0</v>
      </c>
      <c r="AH1707">
        <f t="shared" si="312"/>
        <v>0</v>
      </c>
      <c r="AK1707">
        <f t="shared" si="313"/>
        <v>0</v>
      </c>
      <c r="AL1707">
        <f t="shared" si="314"/>
        <v>0</v>
      </c>
      <c r="AM1707">
        <f t="shared" si="315"/>
        <v>0</v>
      </c>
      <c r="AN1707">
        <f t="shared" si="316"/>
        <v>0</v>
      </c>
      <c r="AO1707">
        <f t="shared" si="317"/>
        <v>0</v>
      </c>
      <c r="AP1707">
        <f t="shared" si="318"/>
        <v>0</v>
      </c>
      <c r="AQ1707">
        <f t="shared" si="319"/>
        <v>0</v>
      </c>
      <c r="AR1707">
        <f t="shared" si="320"/>
        <v>0</v>
      </c>
      <c r="AS1707">
        <f t="shared" si="321"/>
        <v>0</v>
      </c>
      <c r="AT1707">
        <f t="shared" si="322"/>
        <v>0</v>
      </c>
      <c r="AU1707">
        <f t="shared" si="323"/>
        <v>0</v>
      </c>
      <c r="AV1707">
        <f t="shared" si="324"/>
        <v>0</v>
      </c>
      <c r="AY1707" s="302" t="s">
        <v>5355</v>
      </c>
      <c r="AZ1707" s="302"/>
      <c r="BA1707" s="512">
        <f>R1703</f>
        <v>0</v>
      </c>
      <c r="BB1707" s="513"/>
      <c r="BC1707" s="514">
        <f>COUNTIF(R1704:R1708,"NS")</f>
        <v>0</v>
      </c>
      <c r="BD1707" s="514"/>
      <c r="BE1707" s="514">
        <f>IF(AND(R1703="NA",COUNTIF(R1704:R1708,"NA")=5),"NA",SUM(R1704:R1708))</f>
        <v>0</v>
      </c>
      <c r="BF1707" s="514"/>
      <c r="BG1707" s="514">
        <f t="shared" si="327"/>
        <v>0</v>
      </c>
      <c r="BH1707" s="514">
        <f t="shared" si="328"/>
        <v>0</v>
      </c>
    </row>
    <row r="1708" spans="1:60" ht="15" customHeight="1">
      <c r="A1708" s="44"/>
      <c r="B1708" s="9"/>
      <c r="C1708" s="495"/>
      <c r="D1708" s="356"/>
      <c r="E1708" s="319"/>
      <c r="F1708" s="357"/>
      <c r="G1708" s="536" t="s">
        <v>5993</v>
      </c>
      <c r="H1708" s="331"/>
      <c r="I1708" s="317"/>
      <c r="J1708" s="522" t="s">
        <v>5355</v>
      </c>
      <c r="K1708" s="327"/>
      <c r="L1708" s="327"/>
      <c r="M1708" s="327"/>
      <c r="N1708" s="359"/>
      <c r="O1708" s="52"/>
      <c r="P1708" s="52"/>
      <c r="Q1708" s="52"/>
      <c r="R1708" s="52"/>
      <c r="S1708" s="52"/>
      <c r="T1708" s="52"/>
      <c r="U1708" s="52"/>
      <c r="V1708" s="52"/>
      <c r="W1708" s="52"/>
      <c r="X1708" s="52"/>
      <c r="Y1708" s="52"/>
      <c r="Z1708" s="52"/>
      <c r="AA1708" s="52"/>
      <c r="AB1708" s="52"/>
      <c r="AC1708" s="52"/>
      <c r="AD1708" s="52"/>
      <c r="AG1708">
        <f t="shared" si="311"/>
        <v>0</v>
      </c>
      <c r="AH1708">
        <f t="shared" si="312"/>
        <v>0</v>
      </c>
      <c r="AK1708">
        <f t="shared" si="313"/>
        <v>0</v>
      </c>
      <c r="AL1708">
        <f t="shared" si="314"/>
        <v>0</v>
      </c>
      <c r="AM1708">
        <f t="shared" si="315"/>
        <v>0</v>
      </c>
      <c r="AN1708">
        <f t="shared" si="316"/>
        <v>0</v>
      </c>
      <c r="AO1708">
        <f t="shared" si="317"/>
        <v>0</v>
      </c>
      <c r="AP1708">
        <f t="shared" si="318"/>
        <v>0</v>
      </c>
      <c r="AQ1708">
        <f t="shared" si="319"/>
        <v>0</v>
      </c>
      <c r="AR1708">
        <f t="shared" si="320"/>
        <v>0</v>
      </c>
      <c r="AS1708">
        <f t="shared" si="321"/>
        <v>0</v>
      </c>
      <c r="AT1708">
        <f t="shared" si="322"/>
        <v>0</v>
      </c>
      <c r="AU1708">
        <f t="shared" si="323"/>
        <v>0</v>
      </c>
      <c r="AV1708">
        <f t="shared" si="324"/>
        <v>0</v>
      </c>
      <c r="AY1708" s="302" t="s">
        <v>5356</v>
      </c>
      <c r="AZ1708" s="302" t="s">
        <v>5304</v>
      </c>
      <c r="BA1708" s="512">
        <f>S1703</f>
        <v>0</v>
      </c>
      <c r="BB1708" s="513"/>
      <c r="BC1708" s="514">
        <f>COUNTIF(S1704:S1708,"NS")</f>
        <v>0</v>
      </c>
      <c r="BD1708" s="514"/>
      <c r="BE1708" s="514">
        <f>IF(AND(S1703="NA",COUNTIF(S1704:S1708,"NA")=5),"NA",SUM(S1704:S1708))</f>
        <v>0</v>
      </c>
      <c r="BF1708" s="514"/>
      <c r="BG1708" s="514">
        <f t="shared" si="327"/>
        <v>0</v>
      </c>
      <c r="BH1708" s="514">
        <f t="shared" si="328"/>
        <v>0</v>
      </c>
    </row>
    <row r="1709" spans="1:60" ht="36" customHeight="1">
      <c r="A1709" s="44"/>
      <c r="B1709" s="9"/>
      <c r="C1709" s="495"/>
      <c r="D1709" s="356"/>
      <c r="E1709" s="319"/>
      <c r="F1709" s="357"/>
      <c r="G1709" s="525" t="s">
        <v>5994</v>
      </c>
      <c r="H1709" s="331"/>
      <c r="I1709" s="549" t="s">
        <v>5995</v>
      </c>
      <c r="J1709" s="339"/>
      <c r="K1709" s="339"/>
      <c r="L1709" s="339"/>
      <c r="M1709" s="339"/>
      <c r="N1709" s="339"/>
      <c r="O1709" s="52"/>
      <c r="P1709" s="52"/>
      <c r="Q1709" s="52"/>
      <c r="R1709" s="52"/>
      <c r="S1709" s="52"/>
      <c r="T1709" s="52"/>
      <c r="U1709" s="52"/>
      <c r="V1709" s="52"/>
      <c r="W1709" s="52"/>
      <c r="X1709" s="52"/>
      <c r="Y1709" s="52"/>
      <c r="Z1709" s="52"/>
      <c r="AA1709" s="52"/>
      <c r="AB1709" s="52"/>
      <c r="AC1709" s="52"/>
      <c r="AD1709" s="52"/>
      <c r="AG1709">
        <f t="shared" si="311"/>
        <v>0</v>
      </c>
      <c r="AH1709">
        <f t="shared" si="312"/>
        <v>0</v>
      </c>
      <c r="AK1709">
        <f t="shared" si="313"/>
        <v>0</v>
      </c>
      <c r="AL1709">
        <f t="shared" si="314"/>
        <v>0</v>
      </c>
      <c r="AM1709">
        <f t="shared" si="315"/>
        <v>0</v>
      </c>
      <c r="AN1709">
        <f t="shared" si="316"/>
        <v>0</v>
      </c>
      <c r="AO1709">
        <f t="shared" si="317"/>
        <v>0</v>
      </c>
      <c r="AP1709">
        <f t="shared" si="318"/>
        <v>0</v>
      </c>
      <c r="AQ1709">
        <f t="shared" si="319"/>
        <v>0</v>
      </c>
      <c r="AR1709">
        <f t="shared" si="320"/>
        <v>0</v>
      </c>
      <c r="AS1709">
        <f t="shared" si="321"/>
        <v>0</v>
      </c>
      <c r="AT1709">
        <f t="shared" si="322"/>
        <v>0</v>
      </c>
      <c r="AU1709">
        <f t="shared" si="323"/>
        <v>0</v>
      </c>
      <c r="AV1709">
        <f t="shared" si="324"/>
        <v>0</v>
      </c>
      <c r="AY1709" s="302"/>
      <c r="AZ1709" s="302" t="s">
        <v>5300</v>
      </c>
      <c r="BA1709" s="512">
        <f>T1703</f>
        <v>0</v>
      </c>
      <c r="BB1709" s="513"/>
      <c r="BC1709" s="514">
        <f>COUNTIF(T1704:T1708,"NS")</f>
        <v>0</v>
      </c>
      <c r="BD1709" s="514"/>
      <c r="BE1709" s="514">
        <f>IF(AND(T1703="NA",COUNTIF(T1704:T1708,"NA")=5),"NA",SUM(T1704:T1708))</f>
        <v>0</v>
      </c>
      <c r="BF1709" s="514"/>
      <c r="BG1709" s="514">
        <f t="shared" si="327"/>
        <v>0</v>
      </c>
      <c r="BH1709" s="514">
        <f t="shared" si="328"/>
        <v>0</v>
      </c>
    </row>
    <row r="1710" spans="1:60" ht="36" customHeight="1">
      <c r="A1710" s="44"/>
      <c r="B1710" s="9"/>
      <c r="C1710" s="495"/>
      <c r="D1710" s="356"/>
      <c r="E1710" s="319"/>
      <c r="F1710" s="357"/>
      <c r="G1710" s="525" t="s">
        <v>5996</v>
      </c>
      <c r="H1710" s="331"/>
      <c r="I1710" s="549" t="s">
        <v>5997</v>
      </c>
      <c r="J1710" s="339"/>
      <c r="K1710" s="339"/>
      <c r="L1710" s="339"/>
      <c r="M1710" s="339"/>
      <c r="N1710" s="339"/>
      <c r="O1710" s="52"/>
      <c r="P1710" s="52"/>
      <c r="Q1710" s="52"/>
      <c r="R1710" s="52"/>
      <c r="S1710" s="52"/>
      <c r="T1710" s="52"/>
      <c r="U1710" s="52"/>
      <c r="V1710" s="52"/>
      <c r="W1710" s="52"/>
      <c r="X1710" s="52"/>
      <c r="Y1710" s="52"/>
      <c r="Z1710" s="52"/>
      <c r="AA1710" s="52"/>
      <c r="AB1710" s="52"/>
      <c r="AC1710" s="52"/>
      <c r="AD1710" s="52"/>
      <c r="AG1710">
        <f t="shared" si="311"/>
        <v>0</v>
      </c>
      <c r="AH1710">
        <f t="shared" si="312"/>
        <v>0</v>
      </c>
      <c r="AK1710">
        <f t="shared" si="313"/>
        <v>0</v>
      </c>
      <c r="AL1710">
        <f t="shared" si="314"/>
        <v>0</v>
      </c>
      <c r="AM1710">
        <f t="shared" si="315"/>
        <v>0</v>
      </c>
      <c r="AN1710">
        <f t="shared" si="316"/>
        <v>0</v>
      </c>
      <c r="AO1710">
        <f t="shared" si="317"/>
        <v>0</v>
      </c>
      <c r="AP1710">
        <f t="shared" si="318"/>
        <v>0</v>
      </c>
      <c r="AQ1710">
        <f t="shared" si="319"/>
        <v>0</v>
      </c>
      <c r="AR1710">
        <f t="shared" si="320"/>
        <v>0</v>
      </c>
      <c r="AS1710">
        <f t="shared" si="321"/>
        <v>0</v>
      </c>
      <c r="AT1710">
        <f t="shared" si="322"/>
        <v>0</v>
      </c>
      <c r="AU1710">
        <f t="shared" si="323"/>
        <v>0</v>
      </c>
      <c r="AV1710">
        <f t="shared" si="324"/>
        <v>0</v>
      </c>
      <c r="AY1710" s="302"/>
      <c r="AZ1710" s="302" t="s">
        <v>5301</v>
      </c>
      <c r="BA1710" s="512">
        <f>U1703</f>
        <v>0</v>
      </c>
      <c r="BB1710" s="513"/>
      <c r="BC1710" s="514">
        <f>COUNTIF(U1704:U1708,"NS")</f>
        <v>0</v>
      </c>
      <c r="BD1710" s="514"/>
      <c r="BE1710" s="514">
        <f>IF(AND(U1703="NA",COUNTIF(U1704:U1708,"NA")=5),"NA",SUM(U1704:U1708))</f>
        <v>0</v>
      </c>
      <c r="BF1710" s="514"/>
      <c r="BG1710" s="514">
        <f t="shared" si="327"/>
        <v>0</v>
      </c>
      <c r="BH1710" s="514">
        <f t="shared" si="328"/>
        <v>0</v>
      </c>
    </row>
    <row r="1711" spans="1:60" ht="60" customHeight="1">
      <c r="A1711" s="44"/>
      <c r="B1711" s="9"/>
      <c r="C1711" s="495"/>
      <c r="D1711" s="356"/>
      <c r="E1711" s="319"/>
      <c r="F1711" s="357"/>
      <c r="G1711" s="525" t="s">
        <v>5998</v>
      </c>
      <c r="H1711" s="331"/>
      <c r="I1711" s="549" t="s">
        <v>5999</v>
      </c>
      <c r="J1711" s="339"/>
      <c r="K1711" s="339"/>
      <c r="L1711" s="339"/>
      <c r="M1711" s="339"/>
      <c r="N1711" s="339"/>
      <c r="O1711" s="52"/>
      <c r="P1711" s="52"/>
      <c r="Q1711" s="52"/>
      <c r="R1711" s="52"/>
      <c r="S1711" s="52"/>
      <c r="T1711" s="52"/>
      <c r="U1711" s="52"/>
      <c r="V1711" s="52"/>
      <c r="W1711" s="52"/>
      <c r="X1711" s="52"/>
      <c r="Y1711" s="52"/>
      <c r="Z1711" s="52"/>
      <c r="AA1711" s="52"/>
      <c r="AB1711" s="52"/>
      <c r="AC1711" s="52"/>
      <c r="AD1711" s="52"/>
      <c r="AG1711">
        <f t="shared" si="311"/>
        <v>0</v>
      </c>
      <c r="AH1711">
        <f t="shared" si="312"/>
        <v>0</v>
      </c>
      <c r="AK1711">
        <f t="shared" si="313"/>
        <v>0</v>
      </c>
      <c r="AL1711">
        <f t="shared" si="314"/>
        <v>0</v>
      </c>
      <c r="AM1711">
        <f t="shared" si="315"/>
        <v>0</v>
      </c>
      <c r="AN1711">
        <f t="shared" si="316"/>
        <v>0</v>
      </c>
      <c r="AO1711">
        <f t="shared" si="317"/>
        <v>0</v>
      </c>
      <c r="AP1711">
        <f t="shared" si="318"/>
        <v>0</v>
      </c>
      <c r="AQ1711">
        <f t="shared" si="319"/>
        <v>0</v>
      </c>
      <c r="AR1711">
        <f t="shared" si="320"/>
        <v>0</v>
      </c>
      <c r="AS1711">
        <f t="shared" si="321"/>
        <v>0</v>
      </c>
      <c r="AT1711">
        <f t="shared" si="322"/>
        <v>0</v>
      </c>
      <c r="AU1711">
        <f t="shared" si="323"/>
        <v>0</v>
      </c>
      <c r="AV1711">
        <f t="shared" si="324"/>
        <v>0</v>
      </c>
      <c r="AY1711" s="302"/>
      <c r="AZ1711" s="302" t="s">
        <v>5355</v>
      </c>
      <c r="BA1711" s="512">
        <f>V1703</f>
        <v>0</v>
      </c>
      <c r="BB1711" s="513"/>
      <c r="BC1711" s="514">
        <f>COUNTIF(V1704:V1708,"NS")</f>
        <v>0</v>
      </c>
      <c r="BD1711" s="514"/>
      <c r="BE1711" s="514">
        <f>IF(AND(V1703="NA",COUNTIF(V1704:V1708,"NA")=5),"NA",SUM(V1704:V1708))</f>
        <v>0</v>
      </c>
      <c r="BF1711" s="514"/>
      <c r="BG1711" s="514">
        <f t="shared" si="327"/>
        <v>0</v>
      </c>
      <c r="BH1711" s="514">
        <f t="shared" si="328"/>
        <v>0</v>
      </c>
    </row>
    <row r="1712" spans="1:60" ht="36" customHeight="1">
      <c r="A1712" s="44"/>
      <c r="B1712" s="9"/>
      <c r="C1712" s="495"/>
      <c r="D1712" s="356"/>
      <c r="E1712" s="319"/>
      <c r="F1712" s="357"/>
      <c r="G1712" s="525" t="s">
        <v>6000</v>
      </c>
      <c r="H1712" s="331"/>
      <c r="I1712" s="549" t="s">
        <v>6001</v>
      </c>
      <c r="J1712" s="339"/>
      <c r="K1712" s="339"/>
      <c r="L1712" s="339"/>
      <c r="M1712" s="339"/>
      <c r="N1712" s="339"/>
      <c r="O1712" s="52"/>
      <c r="P1712" s="52"/>
      <c r="Q1712" s="52"/>
      <c r="R1712" s="52"/>
      <c r="S1712" s="52"/>
      <c r="T1712" s="52"/>
      <c r="U1712" s="52"/>
      <c r="V1712" s="52"/>
      <c r="W1712" s="52"/>
      <c r="X1712" s="52"/>
      <c r="Y1712" s="52"/>
      <c r="Z1712" s="52"/>
      <c r="AA1712" s="52"/>
      <c r="AB1712" s="52"/>
      <c r="AC1712" s="52"/>
      <c r="AD1712" s="52"/>
      <c r="AG1712">
        <f t="shared" si="311"/>
        <v>0</v>
      </c>
      <c r="AH1712">
        <f t="shared" si="312"/>
        <v>0</v>
      </c>
      <c r="AK1712">
        <f t="shared" si="313"/>
        <v>0</v>
      </c>
      <c r="AL1712">
        <f t="shared" si="314"/>
        <v>0</v>
      </c>
      <c r="AM1712">
        <f t="shared" si="315"/>
        <v>0</v>
      </c>
      <c r="AN1712">
        <f t="shared" si="316"/>
        <v>0</v>
      </c>
      <c r="AO1712">
        <f t="shared" si="317"/>
        <v>0</v>
      </c>
      <c r="AP1712">
        <f t="shared" si="318"/>
        <v>0</v>
      </c>
      <c r="AQ1712">
        <f t="shared" si="319"/>
        <v>0</v>
      </c>
      <c r="AR1712">
        <f t="shared" si="320"/>
        <v>0</v>
      </c>
      <c r="AS1712">
        <f t="shared" si="321"/>
        <v>0</v>
      </c>
      <c r="AT1712">
        <f t="shared" si="322"/>
        <v>0</v>
      </c>
      <c r="AU1712">
        <f t="shared" si="323"/>
        <v>0</v>
      </c>
      <c r="AV1712">
        <f t="shared" si="324"/>
        <v>0</v>
      </c>
      <c r="AY1712" s="302" t="s">
        <v>5357</v>
      </c>
      <c r="AZ1712" s="302" t="s">
        <v>5304</v>
      </c>
      <c r="BA1712" s="512">
        <f>W1703</f>
        <v>0</v>
      </c>
      <c r="BB1712" s="513"/>
      <c r="BC1712" s="514">
        <f>COUNTIF(W1704:W1708,"NS")</f>
        <v>0</v>
      </c>
      <c r="BD1712" s="514"/>
      <c r="BE1712" s="514">
        <f>IF(AND(W1703="NA",COUNTIF(W1704:W1708,"NA")=5),"NA",SUM(W1704:W1708))</f>
        <v>0</v>
      </c>
      <c r="BF1712" s="514"/>
      <c r="BG1712" s="514">
        <f t="shared" si="327"/>
        <v>0</v>
      </c>
      <c r="BH1712" s="514">
        <f t="shared" si="328"/>
        <v>0</v>
      </c>
    </row>
    <row r="1713" spans="1:60" ht="48" customHeight="1">
      <c r="A1713" s="44"/>
      <c r="B1713" s="9"/>
      <c r="C1713" s="495"/>
      <c r="D1713" s="356"/>
      <c r="E1713" s="319"/>
      <c r="F1713" s="357"/>
      <c r="G1713" s="525" t="s">
        <v>6002</v>
      </c>
      <c r="H1713" s="331"/>
      <c r="I1713" s="549" t="s">
        <v>6003</v>
      </c>
      <c r="J1713" s="339"/>
      <c r="K1713" s="339"/>
      <c r="L1713" s="339"/>
      <c r="M1713" s="339"/>
      <c r="N1713" s="339"/>
      <c r="O1713" s="52"/>
      <c r="P1713" s="52"/>
      <c r="Q1713" s="52"/>
      <c r="R1713" s="52"/>
      <c r="S1713" s="52"/>
      <c r="T1713" s="52"/>
      <c r="U1713" s="52"/>
      <c r="V1713" s="52"/>
      <c r="W1713" s="52"/>
      <c r="X1713" s="52"/>
      <c r="Y1713" s="52"/>
      <c r="Z1713" s="52"/>
      <c r="AA1713" s="52"/>
      <c r="AB1713" s="52"/>
      <c r="AC1713" s="52"/>
      <c r="AD1713" s="52"/>
      <c r="AG1713">
        <f t="shared" si="311"/>
        <v>0</v>
      </c>
      <c r="AH1713">
        <f t="shared" si="312"/>
        <v>0</v>
      </c>
      <c r="AK1713">
        <f t="shared" si="313"/>
        <v>0</v>
      </c>
      <c r="AL1713">
        <f t="shared" si="314"/>
        <v>0</v>
      </c>
      <c r="AM1713">
        <f t="shared" si="315"/>
        <v>0</v>
      </c>
      <c r="AN1713">
        <f t="shared" si="316"/>
        <v>0</v>
      </c>
      <c r="AO1713">
        <f t="shared" si="317"/>
        <v>0</v>
      </c>
      <c r="AP1713">
        <f t="shared" si="318"/>
        <v>0</v>
      </c>
      <c r="AQ1713">
        <f t="shared" si="319"/>
        <v>0</v>
      </c>
      <c r="AR1713">
        <f t="shared" si="320"/>
        <v>0</v>
      </c>
      <c r="AS1713">
        <f t="shared" si="321"/>
        <v>0</v>
      </c>
      <c r="AT1713">
        <f t="shared" si="322"/>
        <v>0</v>
      </c>
      <c r="AU1713">
        <f t="shared" si="323"/>
        <v>0</v>
      </c>
      <c r="AV1713">
        <f t="shared" si="324"/>
        <v>0</v>
      </c>
      <c r="AY1713" s="302"/>
      <c r="AZ1713" s="302" t="s">
        <v>5300</v>
      </c>
      <c r="BA1713" s="512">
        <f>X1703</f>
        <v>0</v>
      </c>
      <c r="BB1713" s="513"/>
      <c r="BC1713" s="514">
        <f>COUNTIF(X1704:X1708,"NS")</f>
        <v>0</v>
      </c>
      <c r="BD1713" s="514"/>
      <c r="BE1713" s="514">
        <f>IF(AND(X1703="NA",COUNTIF(X1704:X1708,"NA")=5),"NA",SUM(X1704:X1708))</f>
        <v>0</v>
      </c>
      <c r="BF1713" s="514"/>
      <c r="BG1713" s="514">
        <f t="shared" si="327"/>
        <v>0</v>
      </c>
      <c r="BH1713" s="514">
        <f t="shared" si="328"/>
        <v>0</v>
      </c>
    </row>
    <row r="1714" spans="1:60" ht="15" customHeight="1">
      <c r="A1714" s="44"/>
      <c r="B1714" s="9"/>
      <c r="C1714" s="495"/>
      <c r="D1714" s="356"/>
      <c r="E1714" s="319"/>
      <c r="F1714" s="357"/>
      <c r="G1714" s="525" t="s">
        <v>6004</v>
      </c>
      <c r="H1714" s="331"/>
      <c r="I1714" s="549" t="s">
        <v>6005</v>
      </c>
      <c r="J1714" s="339"/>
      <c r="K1714" s="339"/>
      <c r="L1714" s="339"/>
      <c r="M1714" s="339"/>
      <c r="N1714" s="339"/>
      <c r="O1714" s="52"/>
      <c r="P1714" s="52"/>
      <c r="Q1714" s="52"/>
      <c r="R1714" s="52"/>
      <c r="S1714" s="52"/>
      <c r="T1714" s="52"/>
      <c r="U1714" s="52"/>
      <c r="V1714" s="52"/>
      <c r="W1714" s="52"/>
      <c r="X1714" s="52"/>
      <c r="Y1714" s="52"/>
      <c r="Z1714" s="52"/>
      <c r="AA1714" s="52"/>
      <c r="AB1714" s="52"/>
      <c r="AC1714" s="52"/>
      <c r="AD1714" s="52"/>
      <c r="AG1714">
        <f t="shared" si="311"/>
        <v>0</v>
      </c>
      <c r="AH1714">
        <f t="shared" si="312"/>
        <v>0</v>
      </c>
      <c r="AK1714">
        <f t="shared" si="313"/>
        <v>0</v>
      </c>
      <c r="AL1714">
        <f t="shared" si="314"/>
        <v>0</v>
      </c>
      <c r="AM1714">
        <f t="shared" si="315"/>
        <v>0</v>
      </c>
      <c r="AN1714">
        <f t="shared" si="316"/>
        <v>0</v>
      </c>
      <c r="AO1714">
        <f t="shared" si="317"/>
        <v>0</v>
      </c>
      <c r="AP1714">
        <f t="shared" si="318"/>
        <v>0</v>
      </c>
      <c r="AQ1714">
        <f t="shared" si="319"/>
        <v>0</v>
      </c>
      <c r="AR1714">
        <f t="shared" si="320"/>
        <v>0</v>
      </c>
      <c r="AS1714">
        <f t="shared" si="321"/>
        <v>0</v>
      </c>
      <c r="AT1714">
        <f t="shared" si="322"/>
        <v>0</v>
      </c>
      <c r="AU1714">
        <f t="shared" si="323"/>
        <v>0</v>
      </c>
      <c r="AV1714">
        <f t="shared" si="324"/>
        <v>0</v>
      </c>
      <c r="AY1714" s="302"/>
      <c r="AZ1714" s="302" t="s">
        <v>5301</v>
      </c>
      <c r="BA1714" s="512">
        <f>Y1703</f>
        <v>0</v>
      </c>
      <c r="BB1714" s="513"/>
      <c r="BC1714" s="514">
        <f>COUNTIF(Y1704:Y1708,"NS")</f>
        <v>0</v>
      </c>
      <c r="BD1714" s="514"/>
      <c r="BE1714" s="514">
        <f>IF(AND(Y1703="NA",COUNTIF(Y1704:Y1708,"NA")=5),"NA",SUM(Y1704:Y1708))</f>
        <v>0</v>
      </c>
      <c r="BF1714" s="514"/>
      <c r="BG1714" s="514">
        <f t="shared" si="327"/>
        <v>0</v>
      </c>
      <c r="BH1714" s="514">
        <f t="shared" si="328"/>
        <v>0</v>
      </c>
    </row>
    <row r="1715" spans="1:60" ht="36" customHeight="1">
      <c r="A1715" s="44"/>
      <c r="B1715" s="9"/>
      <c r="C1715" s="495"/>
      <c r="D1715" s="356"/>
      <c r="E1715" s="319"/>
      <c r="F1715" s="357"/>
      <c r="G1715" s="525" t="s">
        <v>6006</v>
      </c>
      <c r="H1715" s="331"/>
      <c r="I1715" s="549" t="s">
        <v>6007</v>
      </c>
      <c r="J1715" s="339"/>
      <c r="K1715" s="339"/>
      <c r="L1715" s="339"/>
      <c r="M1715" s="339"/>
      <c r="N1715" s="339"/>
      <c r="O1715" s="52"/>
      <c r="P1715" s="52"/>
      <c r="Q1715" s="52"/>
      <c r="R1715" s="52"/>
      <c r="S1715" s="52"/>
      <c r="T1715" s="52"/>
      <c r="U1715" s="52"/>
      <c r="V1715" s="52"/>
      <c r="W1715" s="52"/>
      <c r="X1715" s="52"/>
      <c r="Y1715" s="52"/>
      <c r="Z1715" s="52"/>
      <c r="AA1715" s="52"/>
      <c r="AB1715" s="52"/>
      <c r="AC1715" s="52"/>
      <c r="AD1715" s="52"/>
      <c r="AG1715">
        <f t="shared" si="311"/>
        <v>0</v>
      </c>
      <c r="AH1715">
        <f t="shared" si="312"/>
        <v>0</v>
      </c>
      <c r="AK1715">
        <f t="shared" si="313"/>
        <v>0</v>
      </c>
      <c r="AL1715">
        <f t="shared" si="314"/>
        <v>0</v>
      </c>
      <c r="AM1715">
        <f t="shared" si="315"/>
        <v>0</v>
      </c>
      <c r="AN1715">
        <f t="shared" si="316"/>
        <v>0</v>
      </c>
      <c r="AO1715">
        <f t="shared" si="317"/>
        <v>0</v>
      </c>
      <c r="AP1715">
        <f t="shared" si="318"/>
        <v>0</v>
      </c>
      <c r="AQ1715">
        <f t="shared" si="319"/>
        <v>0</v>
      </c>
      <c r="AR1715">
        <f t="shared" si="320"/>
        <v>0</v>
      </c>
      <c r="AS1715">
        <f t="shared" si="321"/>
        <v>0</v>
      </c>
      <c r="AT1715">
        <f t="shared" si="322"/>
        <v>0</v>
      </c>
      <c r="AU1715">
        <f t="shared" si="323"/>
        <v>0</v>
      </c>
      <c r="AV1715">
        <f t="shared" si="324"/>
        <v>0</v>
      </c>
      <c r="AY1715" s="302"/>
      <c r="AZ1715" s="302" t="s">
        <v>5355</v>
      </c>
      <c r="BA1715" s="512">
        <f>Z1703</f>
        <v>0</v>
      </c>
      <c r="BB1715" s="513"/>
      <c r="BC1715" s="514">
        <f>COUNTIF(Z1704:Z1708,"NS")</f>
        <v>0</v>
      </c>
      <c r="BD1715" s="514"/>
      <c r="BE1715" s="514">
        <f>IF(AND(Z1703="NA",COUNTIF(Z1704:Z1708,"NA")=5),"NA",SUM(Z1704:Z1708))</f>
        <v>0</v>
      </c>
      <c r="BF1715" s="514"/>
      <c r="BG1715" s="514">
        <f t="shared" si="327"/>
        <v>0</v>
      </c>
      <c r="BH1715" s="514">
        <f t="shared" si="328"/>
        <v>0</v>
      </c>
    </row>
    <row r="1716" spans="1:60" ht="36" customHeight="1">
      <c r="A1716" s="44"/>
      <c r="B1716" s="9"/>
      <c r="C1716" s="495"/>
      <c r="D1716" s="356"/>
      <c r="E1716" s="319"/>
      <c r="F1716" s="357"/>
      <c r="G1716" s="525" t="s">
        <v>6008</v>
      </c>
      <c r="H1716" s="331"/>
      <c r="I1716" s="549" t="s">
        <v>6009</v>
      </c>
      <c r="J1716" s="339"/>
      <c r="K1716" s="339"/>
      <c r="L1716" s="339"/>
      <c r="M1716" s="339"/>
      <c r="N1716" s="339"/>
      <c r="O1716" s="52"/>
      <c r="P1716" s="52"/>
      <c r="Q1716" s="52"/>
      <c r="R1716" s="52"/>
      <c r="S1716" s="52"/>
      <c r="T1716" s="52"/>
      <c r="U1716" s="52"/>
      <c r="V1716" s="52"/>
      <c r="W1716" s="52"/>
      <c r="X1716" s="52"/>
      <c r="Y1716" s="52"/>
      <c r="Z1716" s="52"/>
      <c r="AA1716" s="52"/>
      <c r="AB1716" s="52"/>
      <c r="AC1716" s="52"/>
      <c r="AD1716" s="52"/>
      <c r="AG1716">
        <f t="shared" si="311"/>
        <v>0</v>
      </c>
      <c r="AH1716">
        <f t="shared" si="312"/>
        <v>0</v>
      </c>
      <c r="AK1716">
        <f t="shared" si="313"/>
        <v>0</v>
      </c>
      <c r="AL1716">
        <f t="shared" si="314"/>
        <v>0</v>
      </c>
      <c r="AM1716">
        <f t="shared" si="315"/>
        <v>0</v>
      </c>
      <c r="AN1716">
        <f t="shared" si="316"/>
        <v>0</v>
      </c>
      <c r="AO1716">
        <f t="shared" si="317"/>
        <v>0</v>
      </c>
      <c r="AP1716">
        <f t="shared" si="318"/>
        <v>0</v>
      </c>
      <c r="AQ1716">
        <f t="shared" si="319"/>
        <v>0</v>
      </c>
      <c r="AR1716">
        <f t="shared" si="320"/>
        <v>0</v>
      </c>
      <c r="AS1716">
        <f t="shared" si="321"/>
        <v>0</v>
      </c>
      <c r="AT1716">
        <f t="shared" si="322"/>
        <v>0</v>
      </c>
      <c r="AU1716">
        <f t="shared" si="323"/>
        <v>0</v>
      </c>
      <c r="AV1716">
        <f t="shared" si="324"/>
        <v>0</v>
      </c>
      <c r="AY1716" s="302" t="s">
        <v>5355</v>
      </c>
      <c r="AZ1716" s="302" t="s">
        <v>5304</v>
      </c>
      <c r="BA1716" s="512">
        <f>AA1703</f>
        <v>0</v>
      </c>
      <c r="BB1716" s="513"/>
      <c r="BC1716" s="514">
        <f>COUNTIF(AA1704:AA1708,"NS")</f>
        <v>0</v>
      </c>
      <c r="BD1716" s="514"/>
      <c r="BE1716" s="514">
        <f>IF(AND(AA1703="NA",COUNTIF(AA1704:AA1708,"NA")=5),"NA",SUM(AA1704:AA1708))</f>
        <v>0</v>
      </c>
      <c r="BF1716" s="514"/>
      <c r="BG1716" s="514">
        <f t="shared" si="327"/>
        <v>0</v>
      </c>
      <c r="BH1716" s="514">
        <f t="shared" si="328"/>
        <v>0</v>
      </c>
    </row>
    <row r="1717" spans="1:60" ht="48" customHeight="1">
      <c r="A1717" s="44"/>
      <c r="B1717" s="9"/>
      <c r="C1717" s="448"/>
      <c r="D1717" s="358"/>
      <c r="E1717" s="327"/>
      <c r="F1717" s="359"/>
      <c r="G1717" s="525" t="s">
        <v>6010</v>
      </c>
      <c r="H1717" s="331"/>
      <c r="I1717" s="549" t="s">
        <v>6011</v>
      </c>
      <c r="J1717" s="339"/>
      <c r="K1717" s="339"/>
      <c r="L1717" s="339"/>
      <c r="M1717" s="339"/>
      <c r="N1717" s="339"/>
      <c r="O1717" s="52"/>
      <c r="P1717" s="52"/>
      <c r="Q1717" s="52"/>
      <c r="R1717" s="52"/>
      <c r="S1717" s="52"/>
      <c r="T1717" s="52"/>
      <c r="U1717" s="52"/>
      <c r="V1717" s="52"/>
      <c r="W1717" s="52"/>
      <c r="X1717" s="52"/>
      <c r="Y1717" s="52"/>
      <c r="Z1717" s="52"/>
      <c r="AA1717" s="52"/>
      <c r="AB1717" s="52"/>
      <c r="AC1717" s="52"/>
      <c r="AD1717" s="52"/>
      <c r="AG1717">
        <f t="shared" si="311"/>
        <v>0</v>
      </c>
      <c r="AH1717">
        <f t="shared" si="312"/>
        <v>0</v>
      </c>
      <c r="AK1717">
        <f t="shared" si="313"/>
        <v>0</v>
      </c>
      <c r="AL1717">
        <f t="shared" si="314"/>
        <v>0</v>
      </c>
      <c r="AM1717">
        <f t="shared" si="315"/>
        <v>0</v>
      </c>
      <c r="AN1717">
        <f t="shared" si="316"/>
        <v>0</v>
      </c>
      <c r="AO1717">
        <f t="shared" si="317"/>
        <v>0</v>
      </c>
      <c r="AP1717">
        <f t="shared" si="318"/>
        <v>0</v>
      </c>
      <c r="AQ1717">
        <f t="shared" si="319"/>
        <v>0</v>
      </c>
      <c r="AR1717">
        <f t="shared" si="320"/>
        <v>0</v>
      </c>
      <c r="AS1717">
        <f t="shared" si="321"/>
        <v>0</v>
      </c>
      <c r="AT1717">
        <f t="shared" si="322"/>
        <v>0</v>
      </c>
      <c r="AU1717">
        <f t="shared" si="323"/>
        <v>0</v>
      </c>
      <c r="AV1717">
        <f t="shared" si="324"/>
        <v>0</v>
      </c>
      <c r="AY1717" s="302"/>
      <c r="AZ1717" s="302" t="s">
        <v>5300</v>
      </c>
      <c r="BA1717" s="512">
        <f>AB1703</f>
        <v>0</v>
      </c>
      <c r="BB1717" s="513"/>
      <c r="BC1717" s="514">
        <f>COUNTIF(AB1704:AB1708,"NS")</f>
        <v>0</v>
      </c>
      <c r="BD1717" s="514"/>
      <c r="BE1717" s="514">
        <f>IF(AND(AB1703="NA",COUNTIF(AB1704:AB1708,"NA")=5),"NA",SUM(AB1704:AB1708))</f>
        <v>0</v>
      </c>
      <c r="BF1717" s="514"/>
      <c r="BG1717" s="514">
        <f t="shared" si="327"/>
        <v>0</v>
      </c>
      <c r="BH1717" s="514">
        <f t="shared" si="328"/>
        <v>0</v>
      </c>
    </row>
    <row r="1718" spans="1:60" ht="24" customHeight="1">
      <c r="A1718" s="44"/>
      <c r="B1718" s="9"/>
      <c r="C1718" s="334" t="s">
        <v>6012</v>
      </c>
      <c r="D1718" s="334" t="s">
        <v>6013</v>
      </c>
      <c r="E1718" s="339"/>
      <c r="F1718" s="340"/>
      <c r="G1718" s="525" t="s">
        <v>6014</v>
      </c>
      <c r="H1718" s="331"/>
      <c r="I1718" s="549" t="s">
        <v>6015</v>
      </c>
      <c r="J1718" s="339"/>
      <c r="K1718" s="339"/>
      <c r="L1718" s="339"/>
      <c r="M1718" s="339"/>
      <c r="N1718" s="339"/>
      <c r="O1718" s="52"/>
      <c r="P1718" s="52"/>
      <c r="Q1718" s="52"/>
      <c r="R1718" s="52"/>
      <c r="S1718" s="52"/>
      <c r="T1718" s="52"/>
      <c r="U1718" s="52"/>
      <c r="V1718" s="52"/>
      <c r="W1718" s="52"/>
      <c r="X1718" s="52"/>
      <c r="Y1718" s="52"/>
      <c r="Z1718" s="52"/>
      <c r="AA1718" s="52"/>
      <c r="AB1718" s="52"/>
      <c r="AC1718" s="52"/>
      <c r="AD1718" s="52"/>
      <c r="AG1718">
        <f t="shared" si="311"/>
        <v>0</v>
      </c>
      <c r="AH1718">
        <f t="shared" si="312"/>
        <v>0</v>
      </c>
      <c r="AK1718">
        <f t="shared" si="313"/>
        <v>0</v>
      </c>
      <c r="AL1718">
        <f t="shared" si="314"/>
        <v>0</v>
      </c>
      <c r="AM1718">
        <f t="shared" si="315"/>
        <v>0</v>
      </c>
      <c r="AN1718">
        <f t="shared" si="316"/>
        <v>0</v>
      </c>
      <c r="AO1718">
        <f t="shared" si="317"/>
        <v>0</v>
      </c>
      <c r="AP1718">
        <f t="shared" si="318"/>
        <v>0</v>
      </c>
      <c r="AQ1718">
        <f t="shared" si="319"/>
        <v>0</v>
      </c>
      <c r="AR1718">
        <f t="shared" si="320"/>
        <v>0</v>
      </c>
      <c r="AS1718">
        <f t="shared" si="321"/>
        <v>0</v>
      </c>
      <c r="AT1718">
        <f t="shared" si="322"/>
        <v>0</v>
      </c>
      <c r="AU1718">
        <f t="shared" si="323"/>
        <v>0</v>
      </c>
      <c r="AV1718">
        <f t="shared" si="324"/>
        <v>0</v>
      </c>
      <c r="AY1718" s="302"/>
      <c r="AZ1718" s="302" t="s">
        <v>5301</v>
      </c>
      <c r="BA1718" s="512">
        <f>AC1703</f>
        <v>0</v>
      </c>
      <c r="BB1718" s="513"/>
      <c r="BC1718" s="514">
        <f>COUNTIF(AC1704:AC1708,"NS")</f>
        <v>0</v>
      </c>
      <c r="BD1718" s="514"/>
      <c r="BE1718" s="514">
        <f>IF(AND(AC1703="NA",COUNTIF(AC1704:AC1708,"NA")=5),"NA",SUM(AC1704:AC1708))</f>
        <v>0</v>
      </c>
      <c r="BF1718" s="514"/>
      <c r="BG1718" s="514">
        <f t="shared" si="327"/>
        <v>0</v>
      </c>
      <c r="BH1718" s="514">
        <f t="shared" si="328"/>
        <v>0</v>
      </c>
    </row>
    <row r="1719" spans="1:60" ht="15" customHeight="1">
      <c r="A1719" s="44"/>
      <c r="B1719" s="9"/>
      <c r="C1719" s="495"/>
      <c r="D1719" s="356"/>
      <c r="E1719" s="319"/>
      <c r="F1719" s="357"/>
      <c r="G1719" s="525" t="s">
        <v>6016</v>
      </c>
      <c r="H1719" s="331"/>
      <c r="I1719" s="549" t="s">
        <v>6017</v>
      </c>
      <c r="J1719" s="339"/>
      <c r="K1719" s="339"/>
      <c r="L1719" s="339"/>
      <c r="M1719" s="339"/>
      <c r="N1719" s="339"/>
      <c r="O1719" s="52"/>
      <c r="P1719" s="52"/>
      <c r="Q1719" s="52"/>
      <c r="R1719" s="52"/>
      <c r="S1719" s="52"/>
      <c r="T1719" s="52"/>
      <c r="U1719" s="52"/>
      <c r="V1719" s="52"/>
      <c r="W1719" s="52"/>
      <c r="X1719" s="52"/>
      <c r="Y1719" s="52"/>
      <c r="Z1719" s="52"/>
      <c r="AA1719" s="52"/>
      <c r="AB1719" s="52"/>
      <c r="AC1719" s="52"/>
      <c r="AD1719" s="52"/>
      <c r="AG1719">
        <f t="shared" si="311"/>
        <v>0</v>
      </c>
      <c r="AH1719">
        <f t="shared" si="312"/>
        <v>0</v>
      </c>
      <c r="AK1719">
        <f t="shared" si="313"/>
        <v>0</v>
      </c>
      <c r="AL1719">
        <f t="shared" si="314"/>
        <v>0</v>
      </c>
      <c r="AM1719">
        <f t="shared" si="315"/>
        <v>0</v>
      </c>
      <c r="AN1719">
        <f t="shared" si="316"/>
        <v>0</v>
      </c>
      <c r="AO1719">
        <f t="shared" si="317"/>
        <v>0</v>
      </c>
      <c r="AP1719">
        <f t="shared" si="318"/>
        <v>0</v>
      </c>
      <c r="AQ1719">
        <f t="shared" si="319"/>
        <v>0</v>
      </c>
      <c r="AR1719">
        <f t="shared" si="320"/>
        <v>0</v>
      </c>
      <c r="AS1719">
        <f t="shared" si="321"/>
        <v>0</v>
      </c>
      <c r="AT1719">
        <f t="shared" si="322"/>
        <v>0</v>
      </c>
      <c r="AU1719">
        <f t="shared" si="323"/>
        <v>0</v>
      </c>
      <c r="AV1719">
        <f t="shared" si="324"/>
        <v>0</v>
      </c>
      <c r="AY1719" s="302"/>
      <c r="AZ1719" s="302" t="s">
        <v>5355</v>
      </c>
      <c r="BA1719" s="512">
        <f>AD1703</f>
        <v>0</v>
      </c>
      <c r="BB1719" s="513"/>
      <c r="BC1719" s="514">
        <f>COUNTIF(AD1704:AD1708,"NS")</f>
        <v>0</v>
      </c>
      <c r="BD1719" s="514"/>
      <c r="BE1719" s="514">
        <f>IF(AND(AD1703="NA",COUNTIF(AD1704:AD1708,"NA")=5),"NA",SUM(AD1704:AD1708))</f>
        <v>0</v>
      </c>
      <c r="BF1719" s="514"/>
      <c r="BG1719" s="514">
        <f t="shared" si="327"/>
        <v>0</v>
      </c>
      <c r="BH1719" s="514">
        <f t="shared" si="328"/>
        <v>0</v>
      </c>
    </row>
    <row r="1720" spans="1:60" ht="48" customHeight="1">
      <c r="A1720" s="44"/>
      <c r="B1720" s="9"/>
      <c r="C1720" s="495"/>
      <c r="D1720" s="356"/>
      <c r="E1720" s="319"/>
      <c r="F1720" s="357"/>
      <c r="G1720" s="525" t="s">
        <v>6018</v>
      </c>
      <c r="H1720" s="331"/>
      <c r="I1720" s="549" t="s">
        <v>6019</v>
      </c>
      <c r="J1720" s="339"/>
      <c r="K1720" s="339"/>
      <c r="L1720" s="339"/>
      <c r="M1720" s="339"/>
      <c r="N1720" s="339"/>
      <c r="O1720" s="52"/>
      <c r="P1720" s="52"/>
      <c r="Q1720" s="52"/>
      <c r="R1720" s="52"/>
      <c r="S1720" s="52"/>
      <c r="T1720" s="52"/>
      <c r="U1720" s="52"/>
      <c r="V1720" s="52"/>
      <c r="W1720" s="52"/>
      <c r="X1720" s="52"/>
      <c r="Y1720" s="52"/>
      <c r="Z1720" s="52"/>
      <c r="AA1720" s="52"/>
      <c r="AB1720" s="52"/>
      <c r="AC1720" s="52"/>
      <c r="AD1720" s="52"/>
      <c r="AG1720">
        <f t="shared" si="311"/>
        <v>0</v>
      </c>
      <c r="AH1720">
        <f t="shared" si="312"/>
        <v>0</v>
      </c>
      <c r="AK1720">
        <f t="shared" si="313"/>
        <v>0</v>
      </c>
      <c r="AL1720">
        <f t="shared" si="314"/>
        <v>0</v>
      </c>
      <c r="AM1720">
        <f t="shared" si="315"/>
        <v>0</v>
      </c>
      <c r="AN1720">
        <f t="shared" si="316"/>
        <v>0</v>
      </c>
      <c r="AO1720">
        <f t="shared" si="317"/>
        <v>0</v>
      </c>
      <c r="AP1720">
        <f t="shared" si="318"/>
        <v>0</v>
      </c>
      <c r="AQ1720">
        <f t="shared" si="319"/>
        <v>0</v>
      </c>
      <c r="AR1720">
        <f t="shared" si="320"/>
        <v>0</v>
      </c>
      <c r="AS1720">
        <f t="shared" si="321"/>
        <v>0</v>
      </c>
      <c r="AT1720">
        <f t="shared" si="322"/>
        <v>0</v>
      </c>
      <c r="AU1720">
        <f t="shared" si="323"/>
        <v>0</v>
      </c>
      <c r="AV1720">
        <f t="shared" si="324"/>
        <v>0</v>
      </c>
    </row>
    <row r="1721" spans="1:60" ht="48" customHeight="1">
      <c r="A1721" s="44"/>
      <c r="B1721" s="9"/>
      <c r="C1721" s="495"/>
      <c r="D1721" s="356"/>
      <c r="E1721" s="319"/>
      <c r="F1721" s="357"/>
      <c r="G1721" s="525" t="s">
        <v>6020</v>
      </c>
      <c r="H1721" s="331"/>
      <c r="I1721" s="549" t="s">
        <v>6021</v>
      </c>
      <c r="J1721" s="339"/>
      <c r="K1721" s="339"/>
      <c r="L1721" s="339"/>
      <c r="M1721" s="339"/>
      <c r="N1721" s="339"/>
      <c r="O1721" s="52"/>
      <c r="P1721" s="52"/>
      <c r="Q1721" s="52"/>
      <c r="R1721" s="52"/>
      <c r="S1721" s="52"/>
      <c r="T1721" s="52"/>
      <c r="U1721" s="52"/>
      <c r="V1721" s="52"/>
      <c r="W1721" s="52"/>
      <c r="X1721" s="52"/>
      <c r="Y1721" s="52"/>
      <c r="Z1721" s="52"/>
      <c r="AA1721" s="52"/>
      <c r="AB1721" s="52"/>
      <c r="AC1721" s="52"/>
      <c r="AD1721" s="52"/>
      <c r="AG1721">
        <f t="shared" si="311"/>
        <v>0</v>
      </c>
      <c r="AH1721">
        <f t="shared" si="312"/>
        <v>0</v>
      </c>
      <c r="AK1721">
        <f t="shared" si="313"/>
        <v>0</v>
      </c>
      <c r="AL1721">
        <f t="shared" si="314"/>
        <v>0</v>
      </c>
      <c r="AM1721">
        <f t="shared" si="315"/>
        <v>0</v>
      </c>
      <c r="AN1721">
        <f t="shared" si="316"/>
        <v>0</v>
      </c>
      <c r="AO1721">
        <f t="shared" si="317"/>
        <v>0</v>
      </c>
      <c r="AP1721">
        <f t="shared" si="318"/>
        <v>0</v>
      </c>
      <c r="AQ1721">
        <f t="shared" si="319"/>
        <v>0</v>
      </c>
      <c r="AR1721">
        <f t="shared" si="320"/>
        <v>0</v>
      </c>
      <c r="AS1721">
        <f t="shared" si="321"/>
        <v>0</v>
      </c>
      <c r="AT1721">
        <f t="shared" si="322"/>
        <v>0</v>
      </c>
      <c r="AU1721">
        <f t="shared" si="323"/>
        <v>0</v>
      </c>
      <c r="AV1721">
        <f t="shared" si="324"/>
        <v>0</v>
      </c>
    </row>
    <row r="1722" spans="1:60" ht="15" customHeight="1">
      <c r="A1722" s="44"/>
      <c r="B1722" s="9"/>
      <c r="C1722" s="495"/>
      <c r="D1722" s="356"/>
      <c r="E1722" s="319"/>
      <c r="F1722" s="357"/>
      <c r="G1722" s="525" t="s">
        <v>6022</v>
      </c>
      <c r="H1722" s="331"/>
      <c r="I1722" s="549" t="s">
        <v>6023</v>
      </c>
      <c r="J1722" s="339"/>
      <c r="K1722" s="339"/>
      <c r="L1722" s="339"/>
      <c r="M1722" s="339"/>
      <c r="N1722" s="339"/>
      <c r="O1722" s="52"/>
      <c r="P1722" s="52"/>
      <c r="Q1722" s="52"/>
      <c r="R1722" s="52"/>
      <c r="S1722" s="52"/>
      <c r="T1722" s="52"/>
      <c r="U1722" s="52"/>
      <c r="V1722" s="52"/>
      <c r="W1722" s="52"/>
      <c r="X1722" s="52"/>
      <c r="Y1722" s="52"/>
      <c r="Z1722" s="52"/>
      <c r="AA1722" s="52"/>
      <c r="AB1722" s="52"/>
      <c r="AC1722" s="52"/>
      <c r="AD1722" s="52"/>
      <c r="AG1722">
        <f t="shared" si="311"/>
        <v>0</v>
      </c>
      <c r="AH1722">
        <f t="shared" si="312"/>
        <v>0</v>
      </c>
      <c r="AK1722">
        <f t="shared" si="313"/>
        <v>0</v>
      </c>
      <c r="AL1722">
        <f t="shared" si="314"/>
        <v>0</v>
      </c>
      <c r="AM1722">
        <f t="shared" si="315"/>
        <v>0</v>
      </c>
      <c r="AN1722">
        <f t="shared" si="316"/>
        <v>0</v>
      </c>
      <c r="AO1722">
        <f t="shared" si="317"/>
        <v>0</v>
      </c>
      <c r="AP1722">
        <f t="shared" si="318"/>
        <v>0</v>
      </c>
      <c r="AQ1722">
        <f t="shared" si="319"/>
        <v>0</v>
      </c>
      <c r="AR1722">
        <f t="shared" si="320"/>
        <v>0</v>
      </c>
      <c r="AS1722">
        <f t="shared" si="321"/>
        <v>0</v>
      </c>
      <c r="AT1722">
        <f t="shared" si="322"/>
        <v>0</v>
      </c>
      <c r="AU1722">
        <f t="shared" si="323"/>
        <v>0</v>
      </c>
      <c r="AV1722">
        <f t="shared" si="324"/>
        <v>0</v>
      </c>
    </row>
    <row r="1723" spans="1:60" ht="36" customHeight="1">
      <c r="A1723" s="44"/>
      <c r="B1723" s="9"/>
      <c r="C1723" s="495"/>
      <c r="D1723" s="356"/>
      <c r="E1723" s="319"/>
      <c r="F1723" s="357"/>
      <c r="G1723" s="525" t="s">
        <v>6024</v>
      </c>
      <c r="H1723" s="331"/>
      <c r="I1723" s="549" t="s">
        <v>6025</v>
      </c>
      <c r="J1723" s="339"/>
      <c r="K1723" s="339"/>
      <c r="L1723" s="339"/>
      <c r="M1723" s="339"/>
      <c r="N1723" s="339"/>
      <c r="O1723" s="52"/>
      <c r="P1723" s="52"/>
      <c r="Q1723" s="52"/>
      <c r="R1723" s="52"/>
      <c r="S1723" s="52"/>
      <c r="T1723" s="52"/>
      <c r="U1723" s="52"/>
      <c r="V1723" s="52"/>
      <c r="W1723" s="52"/>
      <c r="X1723" s="52"/>
      <c r="Y1723" s="52"/>
      <c r="Z1723" s="52"/>
      <c r="AA1723" s="52"/>
      <c r="AB1723" s="52"/>
      <c r="AC1723" s="52"/>
      <c r="AD1723" s="52"/>
      <c r="AG1723">
        <f t="shared" si="311"/>
        <v>0</v>
      </c>
      <c r="AH1723">
        <f t="shared" si="312"/>
        <v>0</v>
      </c>
      <c r="AK1723">
        <f t="shared" si="313"/>
        <v>0</v>
      </c>
      <c r="AL1723">
        <f t="shared" si="314"/>
        <v>0</v>
      </c>
      <c r="AM1723">
        <f t="shared" si="315"/>
        <v>0</v>
      </c>
      <c r="AN1723">
        <f t="shared" si="316"/>
        <v>0</v>
      </c>
      <c r="AO1723">
        <f t="shared" si="317"/>
        <v>0</v>
      </c>
      <c r="AP1723">
        <f t="shared" si="318"/>
        <v>0</v>
      </c>
      <c r="AQ1723">
        <f t="shared" si="319"/>
        <v>0</v>
      </c>
      <c r="AR1723">
        <f t="shared" si="320"/>
        <v>0</v>
      </c>
      <c r="AS1723">
        <f t="shared" si="321"/>
        <v>0</v>
      </c>
      <c r="AT1723">
        <f t="shared" si="322"/>
        <v>0</v>
      </c>
      <c r="AU1723">
        <f t="shared" si="323"/>
        <v>0</v>
      </c>
      <c r="AV1723">
        <f t="shared" si="324"/>
        <v>0</v>
      </c>
    </row>
    <row r="1724" spans="1:60" ht="36" customHeight="1">
      <c r="A1724" s="44"/>
      <c r="B1724" s="9"/>
      <c r="C1724" s="495"/>
      <c r="D1724" s="356"/>
      <c r="E1724" s="319"/>
      <c r="F1724" s="357"/>
      <c r="G1724" s="525" t="s">
        <v>6026</v>
      </c>
      <c r="H1724" s="331"/>
      <c r="I1724" s="549" t="s">
        <v>6027</v>
      </c>
      <c r="J1724" s="339"/>
      <c r="K1724" s="339"/>
      <c r="L1724" s="339"/>
      <c r="M1724" s="339"/>
      <c r="N1724" s="339"/>
      <c r="O1724" s="52"/>
      <c r="P1724" s="52"/>
      <c r="Q1724" s="52"/>
      <c r="R1724" s="52"/>
      <c r="S1724" s="52"/>
      <c r="T1724" s="52"/>
      <c r="U1724" s="52"/>
      <c r="V1724" s="52"/>
      <c r="W1724" s="52"/>
      <c r="X1724" s="52"/>
      <c r="Y1724" s="52"/>
      <c r="Z1724" s="52"/>
      <c r="AA1724" s="52"/>
      <c r="AB1724" s="52"/>
      <c r="AC1724" s="52"/>
      <c r="AD1724" s="52"/>
      <c r="AG1724">
        <f t="shared" si="311"/>
        <v>0</v>
      </c>
      <c r="AH1724">
        <f t="shared" si="312"/>
        <v>0</v>
      </c>
      <c r="AK1724">
        <f t="shared" si="313"/>
        <v>0</v>
      </c>
      <c r="AL1724">
        <f t="shared" si="314"/>
        <v>0</v>
      </c>
      <c r="AM1724">
        <f t="shared" si="315"/>
        <v>0</v>
      </c>
      <c r="AN1724">
        <f t="shared" si="316"/>
        <v>0</v>
      </c>
      <c r="AO1724">
        <f t="shared" si="317"/>
        <v>0</v>
      </c>
      <c r="AP1724">
        <f t="shared" si="318"/>
        <v>0</v>
      </c>
      <c r="AQ1724">
        <f t="shared" si="319"/>
        <v>0</v>
      </c>
      <c r="AR1724">
        <f t="shared" si="320"/>
        <v>0</v>
      </c>
      <c r="AS1724">
        <f t="shared" si="321"/>
        <v>0</v>
      </c>
      <c r="AT1724">
        <f t="shared" si="322"/>
        <v>0</v>
      </c>
      <c r="AU1724">
        <f t="shared" si="323"/>
        <v>0</v>
      </c>
      <c r="AV1724">
        <f t="shared" si="324"/>
        <v>0</v>
      </c>
    </row>
    <row r="1725" spans="1:60" ht="15" customHeight="1">
      <c r="A1725" s="44"/>
      <c r="B1725" s="9"/>
      <c r="C1725" s="495"/>
      <c r="D1725" s="356"/>
      <c r="E1725" s="319"/>
      <c r="F1725" s="357"/>
      <c r="G1725" s="525" t="s">
        <v>6028</v>
      </c>
      <c r="H1725" s="331"/>
      <c r="I1725" s="549" t="s">
        <v>6029</v>
      </c>
      <c r="J1725" s="339"/>
      <c r="K1725" s="339"/>
      <c r="L1725" s="339"/>
      <c r="M1725" s="339"/>
      <c r="N1725" s="339"/>
      <c r="O1725" s="52"/>
      <c r="P1725" s="52"/>
      <c r="Q1725" s="52"/>
      <c r="R1725" s="52"/>
      <c r="S1725" s="52"/>
      <c r="T1725" s="52"/>
      <c r="U1725" s="52"/>
      <c r="V1725" s="52"/>
      <c r="W1725" s="52"/>
      <c r="X1725" s="52"/>
      <c r="Y1725" s="52"/>
      <c r="Z1725" s="52"/>
      <c r="AA1725" s="52"/>
      <c r="AB1725" s="52"/>
      <c r="AC1725" s="52"/>
      <c r="AD1725" s="52"/>
      <c r="AG1725">
        <f t="shared" si="311"/>
        <v>0</v>
      </c>
      <c r="AH1725">
        <f t="shared" si="312"/>
        <v>0</v>
      </c>
      <c r="AK1725">
        <f t="shared" si="313"/>
        <v>0</v>
      </c>
      <c r="AL1725">
        <f t="shared" si="314"/>
        <v>0</v>
      </c>
      <c r="AM1725">
        <f t="shared" si="315"/>
        <v>0</v>
      </c>
      <c r="AN1725">
        <f t="shared" si="316"/>
        <v>0</v>
      </c>
      <c r="AO1725">
        <f t="shared" si="317"/>
        <v>0</v>
      </c>
      <c r="AP1725">
        <f t="shared" si="318"/>
        <v>0</v>
      </c>
      <c r="AQ1725">
        <f t="shared" si="319"/>
        <v>0</v>
      </c>
      <c r="AR1725">
        <f t="shared" si="320"/>
        <v>0</v>
      </c>
      <c r="AS1725">
        <f t="shared" si="321"/>
        <v>0</v>
      </c>
      <c r="AT1725">
        <f t="shared" si="322"/>
        <v>0</v>
      </c>
      <c r="AU1725">
        <f t="shared" si="323"/>
        <v>0</v>
      </c>
      <c r="AV1725">
        <f t="shared" si="324"/>
        <v>0</v>
      </c>
    </row>
    <row r="1726" spans="1:60" ht="24" customHeight="1">
      <c r="A1726" s="44"/>
      <c r="B1726" s="9"/>
      <c r="C1726" s="495"/>
      <c r="D1726" s="356"/>
      <c r="E1726" s="319"/>
      <c r="F1726" s="357"/>
      <c r="G1726" s="525" t="s">
        <v>6030</v>
      </c>
      <c r="H1726" s="331"/>
      <c r="I1726" s="549" t="s">
        <v>6031</v>
      </c>
      <c r="J1726" s="339"/>
      <c r="K1726" s="339"/>
      <c r="L1726" s="339"/>
      <c r="M1726" s="339"/>
      <c r="N1726" s="339"/>
      <c r="O1726" s="52"/>
      <c r="P1726" s="52"/>
      <c r="Q1726" s="52"/>
      <c r="R1726" s="52"/>
      <c r="S1726" s="52"/>
      <c r="T1726" s="52"/>
      <c r="U1726" s="52"/>
      <c r="V1726" s="52"/>
      <c r="W1726" s="52"/>
      <c r="X1726" s="52"/>
      <c r="Y1726" s="52"/>
      <c r="Z1726" s="52"/>
      <c r="AA1726" s="52"/>
      <c r="AB1726" s="52"/>
      <c r="AC1726" s="52"/>
      <c r="AD1726" s="52"/>
      <c r="AG1726">
        <f t="shared" si="311"/>
        <v>0</v>
      </c>
      <c r="AH1726">
        <f t="shared" si="312"/>
        <v>0</v>
      </c>
      <c r="AK1726">
        <f t="shared" si="313"/>
        <v>0</v>
      </c>
      <c r="AL1726">
        <f t="shared" si="314"/>
        <v>0</v>
      </c>
      <c r="AM1726">
        <f t="shared" si="315"/>
        <v>0</v>
      </c>
      <c r="AN1726">
        <f t="shared" si="316"/>
        <v>0</v>
      </c>
      <c r="AO1726">
        <f t="shared" si="317"/>
        <v>0</v>
      </c>
      <c r="AP1726">
        <f t="shared" si="318"/>
        <v>0</v>
      </c>
      <c r="AQ1726">
        <f t="shared" si="319"/>
        <v>0</v>
      </c>
      <c r="AR1726">
        <f t="shared" si="320"/>
        <v>0</v>
      </c>
      <c r="AS1726">
        <f t="shared" si="321"/>
        <v>0</v>
      </c>
      <c r="AT1726">
        <f t="shared" si="322"/>
        <v>0</v>
      </c>
      <c r="AU1726">
        <f t="shared" si="323"/>
        <v>0</v>
      </c>
      <c r="AV1726">
        <f t="shared" si="324"/>
        <v>0</v>
      </c>
    </row>
    <row r="1727" spans="1:60" ht="36" customHeight="1">
      <c r="A1727" s="44"/>
      <c r="B1727" s="9"/>
      <c r="C1727" s="448"/>
      <c r="D1727" s="358"/>
      <c r="E1727" s="327"/>
      <c r="F1727" s="359"/>
      <c r="G1727" s="525" t="s">
        <v>6032</v>
      </c>
      <c r="H1727" s="331"/>
      <c r="I1727" s="549" t="s">
        <v>6033</v>
      </c>
      <c r="J1727" s="339"/>
      <c r="K1727" s="339"/>
      <c r="L1727" s="339"/>
      <c r="M1727" s="339"/>
      <c r="N1727" s="339"/>
      <c r="O1727" s="52"/>
      <c r="P1727" s="52"/>
      <c r="Q1727" s="52"/>
      <c r="R1727" s="52"/>
      <c r="S1727" s="52"/>
      <c r="T1727" s="52"/>
      <c r="U1727" s="52"/>
      <c r="V1727" s="52"/>
      <c r="W1727" s="52"/>
      <c r="X1727" s="52"/>
      <c r="Y1727" s="52"/>
      <c r="Z1727" s="52"/>
      <c r="AA1727" s="52"/>
      <c r="AB1727" s="52"/>
      <c r="AC1727" s="52"/>
      <c r="AD1727" s="52"/>
      <c r="AG1727">
        <f t="shared" si="311"/>
        <v>0</v>
      </c>
      <c r="AH1727">
        <f t="shared" si="312"/>
        <v>0</v>
      </c>
      <c r="AK1727">
        <f t="shared" si="313"/>
        <v>0</v>
      </c>
      <c r="AL1727">
        <f t="shared" si="314"/>
        <v>0</v>
      </c>
      <c r="AM1727">
        <f t="shared" si="315"/>
        <v>0</v>
      </c>
      <c r="AN1727">
        <f t="shared" si="316"/>
        <v>0</v>
      </c>
      <c r="AO1727">
        <f t="shared" si="317"/>
        <v>0</v>
      </c>
      <c r="AP1727">
        <f t="shared" si="318"/>
        <v>0</v>
      </c>
      <c r="AQ1727">
        <f t="shared" si="319"/>
        <v>0</v>
      </c>
      <c r="AR1727">
        <f t="shared" si="320"/>
        <v>0</v>
      </c>
      <c r="AS1727">
        <f t="shared" si="321"/>
        <v>0</v>
      </c>
      <c r="AT1727">
        <f t="shared" si="322"/>
        <v>0</v>
      </c>
      <c r="AU1727">
        <f t="shared" si="323"/>
        <v>0</v>
      </c>
      <c r="AV1727">
        <f t="shared" si="324"/>
        <v>0</v>
      </c>
    </row>
    <row r="1728" spans="1:60" ht="36" customHeight="1">
      <c r="A1728" s="44"/>
      <c r="B1728" s="9"/>
      <c r="C1728" s="334" t="s">
        <v>6034</v>
      </c>
      <c r="D1728" s="334" t="s">
        <v>6035</v>
      </c>
      <c r="E1728" s="339"/>
      <c r="F1728" s="340"/>
      <c r="G1728" s="525" t="s">
        <v>6036</v>
      </c>
      <c r="H1728" s="331"/>
      <c r="I1728" s="549" t="s">
        <v>6037</v>
      </c>
      <c r="J1728" s="339"/>
      <c r="K1728" s="339"/>
      <c r="L1728" s="339"/>
      <c r="M1728" s="339"/>
      <c r="N1728" s="339"/>
      <c r="O1728" s="52"/>
      <c r="P1728" s="52"/>
      <c r="Q1728" s="52"/>
      <c r="R1728" s="52"/>
      <c r="S1728" s="52"/>
      <c r="T1728" s="52"/>
      <c r="U1728" s="52"/>
      <c r="V1728" s="52"/>
      <c r="W1728" s="52"/>
      <c r="X1728" s="52"/>
      <c r="Y1728" s="52"/>
      <c r="Z1728" s="52"/>
      <c r="AA1728" s="52"/>
      <c r="AB1728" s="52"/>
      <c r="AC1728" s="52"/>
      <c r="AD1728" s="52"/>
      <c r="AG1728">
        <f t="shared" si="311"/>
        <v>0</v>
      </c>
      <c r="AH1728">
        <f t="shared" si="312"/>
        <v>0</v>
      </c>
      <c r="AK1728">
        <f t="shared" si="313"/>
        <v>0</v>
      </c>
      <c r="AL1728">
        <f t="shared" si="314"/>
        <v>0</v>
      </c>
      <c r="AM1728">
        <f t="shared" si="315"/>
        <v>0</v>
      </c>
      <c r="AN1728">
        <f t="shared" si="316"/>
        <v>0</v>
      </c>
      <c r="AO1728">
        <f t="shared" si="317"/>
        <v>0</v>
      </c>
      <c r="AP1728">
        <f t="shared" si="318"/>
        <v>0</v>
      </c>
      <c r="AQ1728">
        <f t="shared" si="319"/>
        <v>0</v>
      </c>
      <c r="AR1728">
        <f t="shared" si="320"/>
        <v>0</v>
      </c>
      <c r="AS1728">
        <f t="shared" si="321"/>
        <v>0</v>
      </c>
      <c r="AT1728">
        <f t="shared" si="322"/>
        <v>0</v>
      </c>
      <c r="AU1728">
        <f t="shared" si="323"/>
        <v>0</v>
      </c>
      <c r="AV1728">
        <f t="shared" si="324"/>
        <v>0</v>
      </c>
    </row>
    <row r="1729" spans="1:48" ht="36" customHeight="1">
      <c r="A1729" s="44"/>
      <c r="B1729" s="9"/>
      <c r="C1729" s="495"/>
      <c r="D1729" s="356"/>
      <c r="E1729" s="319"/>
      <c r="F1729" s="357"/>
      <c r="G1729" s="525" t="s">
        <v>6038</v>
      </c>
      <c r="H1729" s="331"/>
      <c r="I1729" s="549" t="s">
        <v>6039</v>
      </c>
      <c r="J1729" s="339"/>
      <c r="K1729" s="339"/>
      <c r="L1729" s="339"/>
      <c r="M1729" s="339"/>
      <c r="N1729" s="339"/>
      <c r="O1729" s="52"/>
      <c r="P1729" s="52"/>
      <c r="Q1729" s="52"/>
      <c r="R1729" s="52"/>
      <c r="S1729" s="52"/>
      <c r="T1729" s="52"/>
      <c r="U1729" s="52"/>
      <c r="V1729" s="52"/>
      <c r="W1729" s="52"/>
      <c r="X1729" s="52"/>
      <c r="Y1729" s="52"/>
      <c r="Z1729" s="52"/>
      <c r="AA1729" s="52"/>
      <c r="AB1729" s="52"/>
      <c r="AC1729" s="52"/>
      <c r="AD1729" s="52"/>
      <c r="AG1729">
        <f t="shared" si="311"/>
        <v>0</v>
      </c>
      <c r="AH1729">
        <f t="shared" si="312"/>
        <v>0</v>
      </c>
      <c r="AK1729">
        <f t="shared" si="313"/>
        <v>0</v>
      </c>
      <c r="AL1729">
        <f t="shared" si="314"/>
        <v>0</v>
      </c>
      <c r="AM1729">
        <f t="shared" si="315"/>
        <v>0</v>
      </c>
      <c r="AN1729">
        <f t="shared" si="316"/>
        <v>0</v>
      </c>
      <c r="AO1729">
        <f t="shared" si="317"/>
        <v>0</v>
      </c>
      <c r="AP1729">
        <f t="shared" si="318"/>
        <v>0</v>
      </c>
      <c r="AQ1729">
        <f t="shared" si="319"/>
        <v>0</v>
      </c>
      <c r="AR1729">
        <f t="shared" si="320"/>
        <v>0</v>
      </c>
      <c r="AS1729">
        <f t="shared" si="321"/>
        <v>0</v>
      </c>
      <c r="AT1729">
        <f t="shared" si="322"/>
        <v>0</v>
      </c>
      <c r="AU1729">
        <f t="shared" si="323"/>
        <v>0</v>
      </c>
      <c r="AV1729">
        <f t="shared" si="324"/>
        <v>0</v>
      </c>
    </row>
    <row r="1730" spans="1:48" ht="60" customHeight="1">
      <c r="A1730" s="44"/>
      <c r="B1730" s="9"/>
      <c r="C1730" s="495"/>
      <c r="D1730" s="356"/>
      <c r="E1730" s="319"/>
      <c r="F1730" s="357"/>
      <c r="G1730" s="525" t="s">
        <v>6040</v>
      </c>
      <c r="H1730" s="331"/>
      <c r="I1730" s="549" t="s">
        <v>6041</v>
      </c>
      <c r="J1730" s="339"/>
      <c r="K1730" s="339"/>
      <c r="L1730" s="339"/>
      <c r="M1730" s="339"/>
      <c r="N1730" s="339"/>
      <c r="O1730" s="52"/>
      <c r="P1730" s="52"/>
      <c r="Q1730" s="52"/>
      <c r="R1730" s="52"/>
      <c r="S1730" s="52"/>
      <c r="T1730" s="52"/>
      <c r="U1730" s="52"/>
      <c r="V1730" s="52"/>
      <c r="W1730" s="52"/>
      <c r="X1730" s="52"/>
      <c r="Y1730" s="52"/>
      <c r="Z1730" s="52"/>
      <c r="AA1730" s="52"/>
      <c r="AB1730" s="52"/>
      <c r="AC1730" s="52"/>
      <c r="AD1730" s="52"/>
      <c r="AG1730">
        <f t="shared" si="311"/>
        <v>0</v>
      </c>
      <c r="AH1730">
        <f t="shared" si="312"/>
        <v>0</v>
      </c>
      <c r="AK1730">
        <f t="shared" si="313"/>
        <v>0</v>
      </c>
      <c r="AL1730">
        <f t="shared" si="314"/>
        <v>0</v>
      </c>
      <c r="AM1730">
        <f t="shared" si="315"/>
        <v>0</v>
      </c>
      <c r="AN1730">
        <f t="shared" si="316"/>
        <v>0</v>
      </c>
      <c r="AO1730">
        <f t="shared" si="317"/>
        <v>0</v>
      </c>
      <c r="AP1730">
        <f t="shared" si="318"/>
        <v>0</v>
      </c>
      <c r="AQ1730">
        <f t="shared" si="319"/>
        <v>0</v>
      </c>
      <c r="AR1730">
        <f t="shared" si="320"/>
        <v>0</v>
      </c>
      <c r="AS1730">
        <f t="shared" si="321"/>
        <v>0</v>
      </c>
      <c r="AT1730">
        <f t="shared" si="322"/>
        <v>0</v>
      </c>
      <c r="AU1730">
        <f t="shared" si="323"/>
        <v>0</v>
      </c>
      <c r="AV1730">
        <f t="shared" si="324"/>
        <v>0</v>
      </c>
    </row>
    <row r="1731" spans="1:48" ht="24" customHeight="1">
      <c r="A1731" s="44"/>
      <c r="B1731" s="9"/>
      <c r="C1731" s="495"/>
      <c r="D1731" s="356"/>
      <c r="E1731" s="319"/>
      <c r="F1731" s="357"/>
      <c r="G1731" s="525" t="s">
        <v>6042</v>
      </c>
      <c r="H1731" s="331"/>
      <c r="I1731" s="549" t="s">
        <v>6043</v>
      </c>
      <c r="J1731" s="339"/>
      <c r="K1731" s="339"/>
      <c r="L1731" s="339"/>
      <c r="M1731" s="339"/>
      <c r="N1731" s="339"/>
      <c r="O1731" s="52"/>
      <c r="P1731" s="52"/>
      <c r="Q1731" s="52"/>
      <c r="R1731" s="52"/>
      <c r="S1731" s="52"/>
      <c r="T1731" s="52"/>
      <c r="U1731" s="52"/>
      <c r="V1731" s="52"/>
      <c r="W1731" s="52"/>
      <c r="X1731" s="52"/>
      <c r="Y1731" s="52"/>
      <c r="Z1731" s="52"/>
      <c r="AA1731" s="52"/>
      <c r="AB1731" s="52"/>
      <c r="AC1731" s="52"/>
      <c r="AD1731" s="52"/>
      <c r="AG1731">
        <f t="shared" si="311"/>
        <v>0</v>
      </c>
      <c r="AH1731">
        <f t="shared" si="312"/>
        <v>0</v>
      </c>
      <c r="AK1731">
        <f t="shared" si="313"/>
        <v>0</v>
      </c>
      <c r="AL1731">
        <f t="shared" si="314"/>
        <v>0</v>
      </c>
      <c r="AM1731">
        <f t="shared" si="315"/>
        <v>0</v>
      </c>
      <c r="AN1731">
        <f t="shared" si="316"/>
        <v>0</v>
      </c>
      <c r="AO1731">
        <f t="shared" si="317"/>
        <v>0</v>
      </c>
      <c r="AP1731">
        <f t="shared" si="318"/>
        <v>0</v>
      </c>
      <c r="AQ1731">
        <f t="shared" si="319"/>
        <v>0</v>
      </c>
      <c r="AR1731">
        <f t="shared" si="320"/>
        <v>0</v>
      </c>
      <c r="AS1731">
        <f t="shared" si="321"/>
        <v>0</v>
      </c>
      <c r="AT1731">
        <f t="shared" si="322"/>
        <v>0</v>
      </c>
      <c r="AU1731">
        <f t="shared" si="323"/>
        <v>0</v>
      </c>
      <c r="AV1731">
        <f t="shared" si="324"/>
        <v>0</v>
      </c>
    </row>
    <row r="1732" spans="1:48" ht="48" customHeight="1">
      <c r="A1732" s="44"/>
      <c r="B1732" s="9"/>
      <c r="C1732" s="495"/>
      <c r="D1732" s="356"/>
      <c r="E1732" s="319"/>
      <c r="F1732" s="357"/>
      <c r="G1732" s="525" t="s">
        <v>6044</v>
      </c>
      <c r="H1732" s="331"/>
      <c r="I1732" s="549" t="s">
        <v>6045</v>
      </c>
      <c r="J1732" s="339"/>
      <c r="K1732" s="339"/>
      <c r="L1732" s="339"/>
      <c r="M1732" s="339"/>
      <c r="N1732" s="339"/>
      <c r="O1732" s="52"/>
      <c r="P1732" s="52"/>
      <c r="Q1732" s="52"/>
      <c r="R1732" s="52"/>
      <c r="S1732" s="52"/>
      <c r="T1732" s="52"/>
      <c r="U1732" s="52"/>
      <c r="V1732" s="52"/>
      <c r="W1732" s="52"/>
      <c r="X1732" s="52"/>
      <c r="Y1732" s="52"/>
      <c r="Z1732" s="52"/>
      <c r="AA1732" s="52"/>
      <c r="AB1732" s="52"/>
      <c r="AC1732" s="52"/>
      <c r="AD1732" s="52"/>
      <c r="AG1732">
        <f t="shared" si="311"/>
        <v>0</v>
      </c>
      <c r="AH1732">
        <f t="shared" si="312"/>
        <v>0</v>
      </c>
      <c r="AK1732">
        <f t="shared" si="313"/>
        <v>0</v>
      </c>
      <c r="AL1732">
        <f t="shared" si="314"/>
        <v>0</v>
      </c>
      <c r="AM1732">
        <f t="shared" si="315"/>
        <v>0</v>
      </c>
      <c r="AN1732">
        <f t="shared" si="316"/>
        <v>0</v>
      </c>
      <c r="AO1732">
        <f t="shared" si="317"/>
        <v>0</v>
      </c>
      <c r="AP1732">
        <f t="shared" si="318"/>
        <v>0</v>
      </c>
      <c r="AQ1732">
        <f t="shared" si="319"/>
        <v>0</v>
      </c>
      <c r="AR1732">
        <f t="shared" si="320"/>
        <v>0</v>
      </c>
      <c r="AS1732">
        <f t="shared" si="321"/>
        <v>0</v>
      </c>
      <c r="AT1732">
        <f t="shared" si="322"/>
        <v>0</v>
      </c>
      <c r="AU1732">
        <f t="shared" si="323"/>
        <v>0</v>
      </c>
      <c r="AV1732">
        <f t="shared" si="324"/>
        <v>0</v>
      </c>
    </row>
    <row r="1733" spans="1:48" ht="24" customHeight="1">
      <c r="A1733" s="44"/>
      <c r="B1733" s="9"/>
      <c r="C1733" s="495"/>
      <c r="D1733" s="356"/>
      <c r="E1733" s="319"/>
      <c r="F1733" s="357"/>
      <c r="G1733" s="525" t="s">
        <v>6046</v>
      </c>
      <c r="H1733" s="331"/>
      <c r="I1733" s="549" t="s">
        <v>6047</v>
      </c>
      <c r="J1733" s="339"/>
      <c r="K1733" s="339"/>
      <c r="L1733" s="339"/>
      <c r="M1733" s="339"/>
      <c r="N1733" s="339"/>
      <c r="O1733" s="52"/>
      <c r="P1733" s="52"/>
      <c r="Q1733" s="52"/>
      <c r="R1733" s="52"/>
      <c r="S1733" s="52"/>
      <c r="T1733" s="52"/>
      <c r="U1733" s="52"/>
      <c r="V1733" s="52"/>
      <c r="W1733" s="52"/>
      <c r="X1733" s="52"/>
      <c r="Y1733" s="52"/>
      <c r="Z1733" s="52"/>
      <c r="AA1733" s="52"/>
      <c r="AB1733" s="52"/>
      <c r="AC1733" s="52"/>
      <c r="AD1733" s="52"/>
      <c r="AG1733">
        <f t="shared" si="311"/>
        <v>0</v>
      </c>
      <c r="AH1733">
        <f t="shared" si="312"/>
        <v>0</v>
      </c>
      <c r="AK1733">
        <f t="shared" si="313"/>
        <v>0</v>
      </c>
      <c r="AL1733">
        <f t="shared" si="314"/>
        <v>0</v>
      </c>
      <c r="AM1733">
        <f t="shared" si="315"/>
        <v>0</v>
      </c>
      <c r="AN1733">
        <f t="shared" si="316"/>
        <v>0</v>
      </c>
      <c r="AO1733">
        <f t="shared" si="317"/>
        <v>0</v>
      </c>
      <c r="AP1733">
        <f t="shared" si="318"/>
        <v>0</v>
      </c>
      <c r="AQ1733">
        <f t="shared" si="319"/>
        <v>0</v>
      </c>
      <c r="AR1733">
        <f t="shared" si="320"/>
        <v>0</v>
      </c>
      <c r="AS1733">
        <f t="shared" si="321"/>
        <v>0</v>
      </c>
      <c r="AT1733">
        <f t="shared" si="322"/>
        <v>0</v>
      </c>
      <c r="AU1733">
        <f t="shared" si="323"/>
        <v>0</v>
      </c>
      <c r="AV1733">
        <f t="shared" si="324"/>
        <v>0</v>
      </c>
    </row>
    <row r="1734" spans="1:48" ht="24" customHeight="1">
      <c r="A1734" s="44"/>
      <c r="B1734" s="9"/>
      <c r="C1734" s="495"/>
      <c r="D1734" s="356"/>
      <c r="E1734" s="319"/>
      <c r="F1734" s="357"/>
      <c r="G1734" s="525" t="s">
        <v>6048</v>
      </c>
      <c r="H1734" s="331"/>
      <c r="I1734" s="549" t="s">
        <v>6049</v>
      </c>
      <c r="J1734" s="339"/>
      <c r="K1734" s="339"/>
      <c r="L1734" s="339"/>
      <c r="M1734" s="339"/>
      <c r="N1734" s="339"/>
      <c r="O1734" s="52"/>
      <c r="P1734" s="52"/>
      <c r="Q1734" s="52"/>
      <c r="R1734" s="52"/>
      <c r="S1734" s="52"/>
      <c r="T1734" s="52"/>
      <c r="U1734" s="52"/>
      <c r="V1734" s="52"/>
      <c r="W1734" s="52"/>
      <c r="X1734" s="52"/>
      <c r="Y1734" s="52"/>
      <c r="Z1734" s="52"/>
      <c r="AA1734" s="52"/>
      <c r="AB1734" s="52"/>
      <c r="AC1734" s="52"/>
      <c r="AD1734" s="52"/>
      <c r="AG1734">
        <f t="shared" si="311"/>
        <v>0</v>
      </c>
      <c r="AH1734">
        <f t="shared" si="312"/>
        <v>0</v>
      </c>
      <c r="AK1734">
        <f t="shared" si="313"/>
        <v>0</v>
      </c>
      <c r="AL1734">
        <f t="shared" si="314"/>
        <v>0</v>
      </c>
      <c r="AM1734">
        <f t="shared" si="315"/>
        <v>0</v>
      </c>
      <c r="AN1734">
        <f t="shared" si="316"/>
        <v>0</v>
      </c>
      <c r="AO1734">
        <f t="shared" si="317"/>
        <v>0</v>
      </c>
      <c r="AP1734">
        <f t="shared" si="318"/>
        <v>0</v>
      </c>
      <c r="AQ1734">
        <f t="shared" si="319"/>
        <v>0</v>
      </c>
      <c r="AR1734">
        <f t="shared" si="320"/>
        <v>0</v>
      </c>
      <c r="AS1734">
        <f t="shared" si="321"/>
        <v>0</v>
      </c>
      <c r="AT1734">
        <f t="shared" si="322"/>
        <v>0</v>
      </c>
      <c r="AU1734">
        <f t="shared" si="323"/>
        <v>0</v>
      </c>
      <c r="AV1734">
        <f t="shared" si="324"/>
        <v>0</v>
      </c>
    </row>
    <row r="1735" spans="1:48" ht="36" customHeight="1">
      <c r="A1735" s="44"/>
      <c r="B1735" s="9"/>
      <c r="C1735" s="495"/>
      <c r="D1735" s="356"/>
      <c r="E1735" s="319"/>
      <c r="F1735" s="357"/>
      <c r="G1735" s="525" t="s">
        <v>6050</v>
      </c>
      <c r="H1735" s="331"/>
      <c r="I1735" s="549" t="s">
        <v>6051</v>
      </c>
      <c r="J1735" s="339"/>
      <c r="K1735" s="339"/>
      <c r="L1735" s="339"/>
      <c r="M1735" s="339"/>
      <c r="N1735" s="339"/>
      <c r="O1735" s="52"/>
      <c r="P1735" s="52"/>
      <c r="Q1735" s="52"/>
      <c r="R1735" s="52"/>
      <c r="S1735" s="52"/>
      <c r="T1735" s="52"/>
      <c r="U1735" s="52"/>
      <c r="V1735" s="52"/>
      <c r="W1735" s="52"/>
      <c r="X1735" s="52"/>
      <c r="Y1735" s="52"/>
      <c r="Z1735" s="52"/>
      <c r="AA1735" s="52"/>
      <c r="AB1735" s="52"/>
      <c r="AC1735" s="52"/>
      <c r="AD1735" s="52"/>
      <c r="AG1735">
        <f t="shared" si="311"/>
        <v>0</v>
      </c>
      <c r="AH1735">
        <f t="shared" si="312"/>
        <v>0</v>
      </c>
      <c r="AK1735">
        <f t="shared" si="313"/>
        <v>0</v>
      </c>
      <c r="AL1735">
        <f t="shared" si="314"/>
        <v>0</v>
      </c>
      <c r="AM1735">
        <f t="shared" si="315"/>
        <v>0</v>
      </c>
      <c r="AN1735">
        <f t="shared" si="316"/>
        <v>0</v>
      </c>
      <c r="AO1735">
        <f t="shared" si="317"/>
        <v>0</v>
      </c>
      <c r="AP1735">
        <f t="shared" si="318"/>
        <v>0</v>
      </c>
      <c r="AQ1735">
        <f t="shared" si="319"/>
        <v>0</v>
      </c>
      <c r="AR1735">
        <f t="shared" si="320"/>
        <v>0</v>
      </c>
      <c r="AS1735">
        <f t="shared" si="321"/>
        <v>0</v>
      </c>
      <c r="AT1735">
        <f t="shared" si="322"/>
        <v>0</v>
      </c>
      <c r="AU1735">
        <f t="shared" si="323"/>
        <v>0</v>
      </c>
      <c r="AV1735">
        <f t="shared" si="324"/>
        <v>0</v>
      </c>
    </row>
    <row r="1736" spans="1:48" ht="48" customHeight="1">
      <c r="A1736" s="44"/>
      <c r="B1736" s="9"/>
      <c r="C1736" s="495"/>
      <c r="D1736" s="356"/>
      <c r="E1736" s="319"/>
      <c r="F1736" s="357"/>
      <c r="G1736" s="525" t="s">
        <v>6052</v>
      </c>
      <c r="H1736" s="331"/>
      <c r="I1736" s="549" t="s">
        <v>6053</v>
      </c>
      <c r="J1736" s="339"/>
      <c r="K1736" s="339"/>
      <c r="L1736" s="339"/>
      <c r="M1736" s="339"/>
      <c r="N1736" s="339"/>
      <c r="O1736" s="52"/>
      <c r="P1736" s="52"/>
      <c r="Q1736" s="52"/>
      <c r="R1736" s="52"/>
      <c r="S1736" s="52"/>
      <c r="T1736" s="52"/>
      <c r="U1736" s="52"/>
      <c r="V1736" s="52"/>
      <c r="W1736" s="52"/>
      <c r="X1736" s="52"/>
      <c r="Y1736" s="52"/>
      <c r="Z1736" s="52"/>
      <c r="AA1736" s="52"/>
      <c r="AB1736" s="52"/>
      <c r="AC1736" s="52"/>
      <c r="AD1736" s="52"/>
      <c r="AG1736">
        <f t="shared" si="311"/>
        <v>0</v>
      </c>
      <c r="AH1736">
        <f t="shared" si="312"/>
        <v>0</v>
      </c>
      <c r="AK1736">
        <f t="shared" si="313"/>
        <v>0</v>
      </c>
      <c r="AL1736">
        <f t="shared" si="314"/>
        <v>0</v>
      </c>
      <c r="AM1736">
        <f t="shared" si="315"/>
        <v>0</v>
      </c>
      <c r="AN1736">
        <f t="shared" si="316"/>
        <v>0</v>
      </c>
      <c r="AO1736">
        <f t="shared" si="317"/>
        <v>0</v>
      </c>
      <c r="AP1736">
        <f t="shared" si="318"/>
        <v>0</v>
      </c>
      <c r="AQ1736">
        <f t="shared" si="319"/>
        <v>0</v>
      </c>
      <c r="AR1736">
        <f t="shared" si="320"/>
        <v>0</v>
      </c>
      <c r="AS1736">
        <f t="shared" si="321"/>
        <v>0</v>
      </c>
      <c r="AT1736">
        <f t="shared" si="322"/>
        <v>0</v>
      </c>
      <c r="AU1736">
        <f t="shared" si="323"/>
        <v>0</v>
      </c>
      <c r="AV1736">
        <f t="shared" si="324"/>
        <v>0</v>
      </c>
    </row>
    <row r="1737" spans="1:48" ht="24" customHeight="1">
      <c r="A1737" s="44"/>
      <c r="B1737" s="9"/>
      <c r="C1737" s="495"/>
      <c r="D1737" s="356"/>
      <c r="E1737" s="319"/>
      <c r="F1737" s="357"/>
      <c r="G1737" s="525" t="s">
        <v>6054</v>
      </c>
      <c r="H1737" s="331"/>
      <c r="I1737" s="549" t="s">
        <v>6055</v>
      </c>
      <c r="J1737" s="339"/>
      <c r="K1737" s="339"/>
      <c r="L1737" s="339"/>
      <c r="M1737" s="339"/>
      <c r="N1737" s="339"/>
      <c r="O1737" s="52"/>
      <c r="P1737" s="52"/>
      <c r="Q1737" s="52"/>
      <c r="R1737" s="52"/>
      <c r="S1737" s="52"/>
      <c r="T1737" s="52"/>
      <c r="U1737" s="52"/>
      <c r="V1737" s="52"/>
      <c r="W1737" s="52"/>
      <c r="X1737" s="52"/>
      <c r="Y1737" s="52"/>
      <c r="Z1737" s="52"/>
      <c r="AA1737" s="52"/>
      <c r="AB1737" s="52"/>
      <c r="AC1737" s="52"/>
      <c r="AD1737" s="52"/>
      <c r="AG1737">
        <f t="shared" si="311"/>
        <v>0</v>
      </c>
      <c r="AH1737">
        <f t="shared" si="312"/>
        <v>0</v>
      </c>
      <c r="AK1737">
        <f t="shared" si="313"/>
        <v>0</v>
      </c>
      <c r="AL1737">
        <f t="shared" si="314"/>
        <v>0</v>
      </c>
      <c r="AM1737">
        <f t="shared" si="315"/>
        <v>0</v>
      </c>
      <c r="AN1737">
        <f t="shared" si="316"/>
        <v>0</v>
      </c>
      <c r="AO1737">
        <f t="shared" si="317"/>
        <v>0</v>
      </c>
      <c r="AP1737">
        <f t="shared" si="318"/>
        <v>0</v>
      </c>
      <c r="AQ1737">
        <f t="shared" si="319"/>
        <v>0</v>
      </c>
      <c r="AR1737">
        <f t="shared" si="320"/>
        <v>0</v>
      </c>
      <c r="AS1737">
        <f t="shared" si="321"/>
        <v>0</v>
      </c>
      <c r="AT1737">
        <f t="shared" si="322"/>
        <v>0</v>
      </c>
      <c r="AU1737">
        <f t="shared" si="323"/>
        <v>0</v>
      </c>
      <c r="AV1737">
        <f t="shared" si="324"/>
        <v>0</v>
      </c>
    </row>
    <row r="1738" spans="1:48" ht="36" customHeight="1">
      <c r="A1738" s="44"/>
      <c r="B1738" s="9"/>
      <c r="C1738" s="495"/>
      <c r="D1738" s="356"/>
      <c r="E1738" s="319"/>
      <c r="F1738" s="357"/>
      <c r="G1738" s="525" t="s">
        <v>6056</v>
      </c>
      <c r="H1738" s="331"/>
      <c r="I1738" s="549" t="s">
        <v>6057</v>
      </c>
      <c r="J1738" s="339"/>
      <c r="K1738" s="339"/>
      <c r="L1738" s="339"/>
      <c r="M1738" s="339"/>
      <c r="N1738" s="339"/>
      <c r="O1738" s="52"/>
      <c r="P1738" s="52"/>
      <c r="Q1738" s="52"/>
      <c r="R1738" s="52"/>
      <c r="S1738" s="52"/>
      <c r="T1738" s="52"/>
      <c r="U1738" s="52"/>
      <c r="V1738" s="52"/>
      <c r="W1738" s="52"/>
      <c r="X1738" s="52"/>
      <c r="Y1738" s="52"/>
      <c r="Z1738" s="52"/>
      <c r="AA1738" s="52"/>
      <c r="AB1738" s="52"/>
      <c r="AC1738" s="52"/>
      <c r="AD1738" s="52"/>
      <c r="AG1738">
        <f t="shared" si="311"/>
        <v>0</v>
      </c>
      <c r="AH1738">
        <f t="shared" si="312"/>
        <v>0</v>
      </c>
      <c r="AK1738">
        <f t="shared" si="313"/>
        <v>0</v>
      </c>
      <c r="AL1738">
        <f t="shared" si="314"/>
        <v>0</v>
      </c>
      <c r="AM1738">
        <f t="shared" si="315"/>
        <v>0</v>
      </c>
      <c r="AN1738">
        <f t="shared" si="316"/>
        <v>0</v>
      </c>
      <c r="AO1738">
        <f t="shared" si="317"/>
        <v>0</v>
      </c>
      <c r="AP1738">
        <f t="shared" si="318"/>
        <v>0</v>
      </c>
      <c r="AQ1738">
        <f t="shared" si="319"/>
        <v>0</v>
      </c>
      <c r="AR1738">
        <f t="shared" si="320"/>
        <v>0</v>
      </c>
      <c r="AS1738">
        <f t="shared" si="321"/>
        <v>0</v>
      </c>
      <c r="AT1738">
        <f t="shared" si="322"/>
        <v>0</v>
      </c>
      <c r="AU1738">
        <f t="shared" si="323"/>
        <v>0</v>
      </c>
      <c r="AV1738">
        <f t="shared" si="324"/>
        <v>0</v>
      </c>
    </row>
    <row r="1739" spans="1:48" ht="24" customHeight="1">
      <c r="A1739" s="44"/>
      <c r="B1739" s="9"/>
      <c r="C1739" s="495"/>
      <c r="D1739" s="356"/>
      <c r="E1739" s="319"/>
      <c r="F1739" s="357"/>
      <c r="G1739" s="525" t="s">
        <v>6058</v>
      </c>
      <c r="H1739" s="331"/>
      <c r="I1739" s="549" t="s">
        <v>6059</v>
      </c>
      <c r="J1739" s="339"/>
      <c r="K1739" s="339"/>
      <c r="L1739" s="339"/>
      <c r="M1739" s="339"/>
      <c r="N1739" s="339"/>
      <c r="O1739" s="52"/>
      <c r="P1739" s="52"/>
      <c r="Q1739" s="52"/>
      <c r="R1739" s="52"/>
      <c r="S1739" s="52"/>
      <c r="T1739" s="52"/>
      <c r="U1739" s="52"/>
      <c r="V1739" s="52"/>
      <c r="W1739" s="52"/>
      <c r="X1739" s="52"/>
      <c r="Y1739" s="52"/>
      <c r="Z1739" s="52"/>
      <c r="AA1739" s="52"/>
      <c r="AB1739" s="52"/>
      <c r="AC1739" s="52"/>
      <c r="AD1739" s="52"/>
      <c r="AG1739">
        <f t="shared" ref="AG1739:AG1749" si="329">IF(OR(COUNTBLANK(O1739:AD1739)=16,COUNTBLANK(O1739:AD1739)=0),0,1)</f>
        <v>0</v>
      </c>
      <c r="AH1739">
        <f t="shared" ref="AH1739:AH1749" si="330">IF(COUNTIF(O1739:AD1739,"NS"),1,0)</f>
        <v>0</v>
      </c>
      <c r="AK1739">
        <f t="shared" ref="AK1739:AK1749" si="331">COUNTIF(P1739:R1739,"NS")</f>
        <v>0</v>
      </c>
      <c r="AL1739">
        <f t="shared" ref="AL1739:AL1749" si="332">SUM(P1739:R1739)</f>
        <v>0</v>
      </c>
      <c r="AM1739">
        <f t="shared" ref="AM1739:AM1749" si="333">IF(COUNTA(O1739:R1739)=0,0,IF(OR(AND(O1739=0,AK1739&gt;0),AND(O1739="ns",AL1739&gt;0),AND(O1739="ns",AK1739=0,AL1739=0)),1,IF(OR(AND(AK1739&gt;=2,O1739&gt;AL1739),AND(O1739="ns",AL1739=0,AK1739&gt;0),O1739=AL1739),0,1)))</f>
        <v>0</v>
      </c>
      <c r="AN1739">
        <f t="shared" ref="AN1739:AN1749" si="334">COUNTIF(T1739:V1739,"NS")</f>
        <v>0</v>
      </c>
      <c r="AO1739">
        <f t="shared" ref="AO1739:AO1749" si="335">SUM(T1739:V1739)</f>
        <v>0</v>
      </c>
      <c r="AP1739">
        <f t="shared" ref="AP1739:AP1749" si="336">IF(COUNTA(S1739:V1739)=0,0,IF(OR(AND(S1739=0,AN1739&gt;0),AND(S1739="ns",AO1739&gt;0),AND(S1739="ns",AN1739=0,AO1739=0)),1,IF(OR(AND(AN1739&gt;=2,S1739&gt;AO1739),AND(S1739="ns",AO1739=0,AN1739&gt;0),S1739=AO1739),0,1)))</f>
        <v>0</v>
      </c>
      <c r="AQ1739">
        <f t="shared" ref="AQ1739:AQ1749" si="337">COUNTIF(X1739:Z1739,"NS")</f>
        <v>0</v>
      </c>
      <c r="AR1739">
        <f t="shared" ref="AR1739:AR1749" si="338">SUM(X1739:Z1739)</f>
        <v>0</v>
      </c>
      <c r="AS1739">
        <f t="shared" ref="AS1739:AS1749" si="339">IF(COUNTA(W1739:Z1739)=0,0,IF(OR(AND(W1739=0,AQ1739&gt;0),AND(W1739="ns",AR1739&gt;0),AND(W1739="ns",AQ1739=0,AR1739=0)),1,IF(OR(AND(AQ1739&gt;=2,W1739&gt;AR1739),AND(W1739="ns",AR1739=0,AQ1739&gt;0),W1739=AR1739),0,1)))</f>
        <v>0</v>
      </c>
      <c r="AT1739">
        <f t="shared" ref="AT1739:AT1749" si="340">COUNTIF(AB1739:AD1739,"NS")</f>
        <v>0</v>
      </c>
      <c r="AU1739">
        <f t="shared" ref="AU1739:AU1749" si="341">SUM(AB1739:AD1739)</f>
        <v>0</v>
      </c>
      <c r="AV1739">
        <f t="shared" ref="AV1739:AV1749" si="342">IF(COUNTA(AA1739:AD1739)=0,0,IF(OR(AND(AA1739=0,AT1739&gt;0),AND(AA1739="ns",AU1739&gt;0),AND(AA1739="ns",AT1739=0,AU1739=0)),1,IF(OR(AND(AT1739&gt;=2,AA1739&gt;AU1739),AND(AA1739="ns",AU1739=0,AT1739&gt;0),AA1739=AU1739),0,1)))</f>
        <v>0</v>
      </c>
    </row>
    <row r="1740" spans="1:48" ht="60" customHeight="1">
      <c r="A1740" s="44"/>
      <c r="B1740" s="9"/>
      <c r="C1740" s="495"/>
      <c r="D1740" s="356"/>
      <c r="E1740" s="319"/>
      <c r="F1740" s="357"/>
      <c r="G1740" s="525" t="s">
        <v>6060</v>
      </c>
      <c r="H1740" s="331"/>
      <c r="I1740" s="549" t="s">
        <v>6061</v>
      </c>
      <c r="J1740" s="339"/>
      <c r="K1740" s="339"/>
      <c r="L1740" s="339"/>
      <c r="M1740" s="339"/>
      <c r="N1740" s="339"/>
      <c r="O1740" s="52"/>
      <c r="P1740" s="52"/>
      <c r="Q1740" s="52"/>
      <c r="R1740" s="52"/>
      <c r="S1740" s="52"/>
      <c r="T1740" s="52"/>
      <c r="U1740" s="52"/>
      <c r="V1740" s="52"/>
      <c r="W1740" s="52"/>
      <c r="X1740" s="52"/>
      <c r="Y1740" s="52"/>
      <c r="Z1740" s="52"/>
      <c r="AA1740" s="52"/>
      <c r="AB1740" s="52"/>
      <c r="AC1740" s="52"/>
      <c r="AD1740" s="52"/>
      <c r="AG1740">
        <f t="shared" si="329"/>
        <v>0</v>
      </c>
      <c r="AH1740">
        <f t="shared" si="330"/>
        <v>0</v>
      </c>
      <c r="AK1740">
        <f t="shared" si="331"/>
        <v>0</v>
      </c>
      <c r="AL1740">
        <f t="shared" si="332"/>
        <v>0</v>
      </c>
      <c r="AM1740">
        <f t="shared" si="333"/>
        <v>0</v>
      </c>
      <c r="AN1740">
        <f t="shared" si="334"/>
        <v>0</v>
      </c>
      <c r="AO1740">
        <f t="shared" si="335"/>
        <v>0</v>
      </c>
      <c r="AP1740">
        <f t="shared" si="336"/>
        <v>0</v>
      </c>
      <c r="AQ1740">
        <f t="shared" si="337"/>
        <v>0</v>
      </c>
      <c r="AR1740">
        <f t="shared" si="338"/>
        <v>0</v>
      </c>
      <c r="AS1740">
        <f t="shared" si="339"/>
        <v>0</v>
      </c>
      <c r="AT1740">
        <f t="shared" si="340"/>
        <v>0</v>
      </c>
      <c r="AU1740">
        <f t="shared" si="341"/>
        <v>0</v>
      </c>
      <c r="AV1740">
        <f t="shared" si="342"/>
        <v>0</v>
      </c>
    </row>
    <row r="1741" spans="1:48" ht="48" customHeight="1">
      <c r="A1741" s="44"/>
      <c r="B1741" s="9"/>
      <c r="C1741" s="448"/>
      <c r="D1741" s="358"/>
      <c r="E1741" s="327"/>
      <c r="F1741" s="359"/>
      <c r="G1741" s="525" t="s">
        <v>6062</v>
      </c>
      <c r="H1741" s="331"/>
      <c r="I1741" s="549" t="s">
        <v>6063</v>
      </c>
      <c r="J1741" s="339"/>
      <c r="K1741" s="339"/>
      <c r="L1741" s="339"/>
      <c r="M1741" s="339"/>
      <c r="N1741" s="339"/>
      <c r="O1741" s="52"/>
      <c r="P1741" s="52"/>
      <c r="Q1741" s="52"/>
      <c r="R1741" s="52"/>
      <c r="S1741" s="52"/>
      <c r="T1741" s="52"/>
      <c r="U1741" s="52"/>
      <c r="V1741" s="52"/>
      <c r="W1741" s="52"/>
      <c r="X1741" s="52"/>
      <c r="Y1741" s="52"/>
      <c r="Z1741" s="52"/>
      <c r="AA1741" s="52"/>
      <c r="AB1741" s="52"/>
      <c r="AC1741" s="52"/>
      <c r="AD1741" s="52"/>
      <c r="AG1741">
        <f t="shared" si="329"/>
        <v>0</v>
      </c>
      <c r="AH1741">
        <f t="shared" si="330"/>
        <v>0</v>
      </c>
      <c r="AK1741">
        <f t="shared" si="331"/>
        <v>0</v>
      </c>
      <c r="AL1741">
        <f t="shared" si="332"/>
        <v>0</v>
      </c>
      <c r="AM1741">
        <f t="shared" si="333"/>
        <v>0</v>
      </c>
      <c r="AN1741">
        <f t="shared" si="334"/>
        <v>0</v>
      </c>
      <c r="AO1741">
        <f t="shared" si="335"/>
        <v>0</v>
      </c>
      <c r="AP1741">
        <f t="shared" si="336"/>
        <v>0</v>
      </c>
      <c r="AQ1741">
        <f t="shared" si="337"/>
        <v>0</v>
      </c>
      <c r="AR1741">
        <f t="shared" si="338"/>
        <v>0</v>
      </c>
      <c r="AS1741">
        <f t="shared" si="339"/>
        <v>0</v>
      </c>
      <c r="AT1741">
        <f t="shared" si="340"/>
        <v>0</v>
      </c>
      <c r="AU1741">
        <f t="shared" si="341"/>
        <v>0</v>
      </c>
      <c r="AV1741">
        <f t="shared" si="342"/>
        <v>0</v>
      </c>
    </row>
    <row r="1742" spans="1:48" ht="24" customHeight="1">
      <c r="A1742" s="44"/>
      <c r="B1742" s="9"/>
      <c r="C1742" s="334" t="s">
        <v>6064</v>
      </c>
      <c r="D1742" s="334" t="s">
        <v>6065</v>
      </c>
      <c r="E1742" s="339"/>
      <c r="F1742" s="340"/>
      <c r="G1742" s="525" t="s">
        <v>6066</v>
      </c>
      <c r="H1742" s="331"/>
      <c r="I1742" s="549" t="s">
        <v>6067</v>
      </c>
      <c r="J1742" s="339"/>
      <c r="K1742" s="339"/>
      <c r="L1742" s="339"/>
      <c r="M1742" s="339"/>
      <c r="N1742" s="339"/>
      <c r="O1742" s="52"/>
      <c r="P1742" s="52"/>
      <c r="Q1742" s="52"/>
      <c r="R1742" s="52"/>
      <c r="S1742" s="52"/>
      <c r="T1742" s="52"/>
      <c r="U1742" s="52"/>
      <c r="V1742" s="52"/>
      <c r="W1742" s="52"/>
      <c r="X1742" s="52"/>
      <c r="Y1742" s="52"/>
      <c r="Z1742" s="52"/>
      <c r="AA1742" s="52"/>
      <c r="AB1742" s="52"/>
      <c r="AC1742" s="52"/>
      <c r="AD1742" s="52"/>
      <c r="AG1742">
        <f t="shared" si="329"/>
        <v>0</v>
      </c>
      <c r="AH1742">
        <f t="shared" si="330"/>
        <v>0</v>
      </c>
      <c r="AK1742">
        <f t="shared" si="331"/>
        <v>0</v>
      </c>
      <c r="AL1742">
        <f t="shared" si="332"/>
        <v>0</v>
      </c>
      <c r="AM1742">
        <f t="shared" si="333"/>
        <v>0</v>
      </c>
      <c r="AN1742">
        <f t="shared" si="334"/>
        <v>0</v>
      </c>
      <c r="AO1742">
        <f t="shared" si="335"/>
        <v>0</v>
      </c>
      <c r="AP1742">
        <f t="shared" si="336"/>
        <v>0</v>
      </c>
      <c r="AQ1742">
        <f t="shared" si="337"/>
        <v>0</v>
      </c>
      <c r="AR1742">
        <f t="shared" si="338"/>
        <v>0</v>
      </c>
      <c r="AS1742">
        <f t="shared" si="339"/>
        <v>0</v>
      </c>
      <c r="AT1742">
        <f t="shared" si="340"/>
        <v>0</v>
      </c>
      <c r="AU1742">
        <f t="shared" si="341"/>
        <v>0</v>
      </c>
      <c r="AV1742">
        <f t="shared" si="342"/>
        <v>0</v>
      </c>
    </row>
    <row r="1743" spans="1:48" ht="48" customHeight="1">
      <c r="A1743" s="44"/>
      <c r="B1743" s="9"/>
      <c r="C1743" s="495"/>
      <c r="D1743" s="356"/>
      <c r="E1743" s="319"/>
      <c r="F1743" s="357"/>
      <c r="G1743" s="525" t="s">
        <v>6068</v>
      </c>
      <c r="H1743" s="331"/>
      <c r="I1743" s="549" t="s">
        <v>6069</v>
      </c>
      <c r="J1743" s="339"/>
      <c r="K1743" s="339"/>
      <c r="L1743" s="339"/>
      <c r="M1743" s="339"/>
      <c r="N1743" s="339"/>
      <c r="O1743" s="52"/>
      <c r="P1743" s="52"/>
      <c r="Q1743" s="52"/>
      <c r="R1743" s="52"/>
      <c r="S1743" s="52"/>
      <c r="T1743" s="52"/>
      <c r="U1743" s="52"/>
      <c r="V1743" s="52"/>
      <c r="W1743" s="52"/>
      <c r="X1743" s="52"/>
      <c r="Y1743" s="52"/>
      <c r="Z1743" s="52"/>
      <c r="AA1743" s="52"/>
      <c r="AB1743" s="52"/>
      <c r="AC1743" s="52"/>
      <c r="AD1743" s="52"/>
      <c r="AG1743">
        <f t="shared" si="329"/>
        <v>0</v>
      </c>
      <c r="AH1743">
        <f t="shared" si="330"/>
        <v>0</v>
      </c>
      <c r="AK1743">
        <f t="shared" si="331"/>
        <v>0</v>
      </c>
      <c r="AL1743">
        <f t="shared" si="332"/>
        <v>0</v>
      </c>
      <c r="AM1743">
        <f t="shared" si="333"/>
        <v>0</v>
      </c>
      <c r="AN1743">
        <f t="shared" si="334"/>
        <v>0</v>
      </c>
      <c r="AO1743">
        <f t="shared" si="335"/>
        <v>0</v>
      </c>
      <c r="AP1743">
        <f t="shared" si="336"/>
        <v>0</v>
      </c>
      <c r="AQ1743">
        <f t="shared" si="337"/>
        <v>0</v>
      </c>
      <c r="AR1743">
        <f t="shared" si="338"/>
        <v>0</v>
      </c>
      <c r="AS1743">
        <f t="shared" si="339"/>
        <v>0</v>
      </c>
      <c r="AT1743">
        <f t="shared" si="340"/>
        <v>0</v>
      </c>
      <c r="AU1743">
        <f t="shared" si="341"/>
        <v>0</v>
      </c>
      <c r="AV1743">
        <f t="shared" si="342"/>
        <v>0</v>
      </c>
    </row>
    <row r="1744" spans="1:48" ht="36" customHeight="1">
      <c r="A1744" s="44"/>
      <c r="B1744" s="9"/>
      <c r="C1744" s="495"/>
      <c r="D1744" s="356"/>
      <c r="E1744" s="319"/>
      <c r="F1744" s="357"/>
      <c r="G1744" s="525" t="s">
        <v>6070</v>
      </c>
      <c r="H1744" s="331"/>
      <c r="I1744" s="549" t="s">
        <v>6071</v>
      </c>
      <c r="J1744" s="339"/>
      <c r="K1744" s="339"/>
      <c r="L1744" s="339"/>
      <c r="M1744" s="339"/>
      <c r="N1744" s="339"/>
      <c r="O1744" s="52"/>
      <c r="P1744" s="52"/>
      <c r="Q1744" s="52"/>
      <c r="R1744" s="52"/>
      <c r="S1744" s="52"/>
      <c r="T1744" s="52"/>
      <c r="U1744" s="52"/>
      <c r="V1744" s="52"/>
      <c r="W1744" s="52"/>
      <c r="X1744" s="52"/>
      <c r="Y1744" s="52"/>
      <c r="Z1744" s="52"/>
      <c r="AA1744" s="52"/>
      <c r="AB1744" s="52"/>
      <c r="AC1744" s="52"/>
      <c r="AD1744" s="52"/>
      <c r="AG1744">
        <f t="shared" si="329"/>
        <v>0</v>
      </c>
      <c r="AH1744">
        <f t="shared" si="330"/>
        <v>0</v>
      </c>
      <c r="AK1744">
        <f t="shared" si="331"/>
        <v>0</v>
      </c>
      <c r="AL1744">
        <f t="shared" si="332"/>
        <v>0</v>
      </c>
      <c r="AM1744">
        <f t="shared" si="333"/>
        <v>0</v>
      </c>
      <c r="AN1744">
        <f t="shared" si="334"/>
        <v>0</v>
      </c>
      <c r="AO1744">
        <f t="shared" si="335"/>
        <v>0</v>
      </c>
      <c r="AP1744">
        <f t="shared" si="336"/>
        <v>0</v>
      </c>
      <c r="AQ1744">
        <f t="shared" si="337"/>
        <v>0</v>
      </c>
      <c r="AR1744">
        <f t="shared" si="338"/>
        <v>0</v>
      </c>
      <c r="AS1744">
        <f t="shared" si="339"/>
        <v>0</v>
      </c>
      <c r="AT1744">
        <f t="shared" si="340"/>
        <v>0</v>
      </c>
      <c r="AU1744">
        <f t="shared" si="341"/>
        <v>0</v>
      </c>
      <c r="AV1744">
        <f t="shared" si="342"/>
        <v>0</v>
      </c>
    </row>
    <row r="1745" spans="1:48" ht="24" customHeight="1">
      <c r="A1745" s="44"/>
      <c r="B1745" s="9"/>
      <c r="C1745" s="495"/>
      <c r="D1745" s="356"/>
      <c r="E1745" s="319"/>
      <c r="F1745" s="357"/>
      <c r="G1745" s="525" t="s">
        <v>6072</v>
      </c>
      <c r="H1745" s="331"/>
      <c r="I1745" s="549" t="s">
        <v>6073</v>
      </c>
      <c r="J1745" s="339"/>
      <c r="K1745" s="339"/>
      <c r="L1745" s="339"/>
      <c r="M1745" s="339"/>
      <c r="N1745" s="339"/>
      <c r="O1745" s="52"/>
      <c r="P1745" s="52"/>
      <c r="Q1745" s="52"/>
      <c r="R1745" s="52"/>
      <c r="S1745" s="52"/>
      <c r="T1745" s="52"/>
      <c r="U1745" s="52"/>
      <c r="V1745" s="52"/>
      <c r="W1745" s="52"/>
      <c r="X1745" s="52"/>
      <c r="Y1745" s="52"/>
      <c r="Z1745" s="52"/>
      <c r="AA1745" s="52"/>
      <c r="AB1745" s="52"/>
      <c r="AC1745" s="52"/>
      <c r="AD1745" s="52"/>
      <c r="AG1745">
        <f t="shared" si="329"/>
        <v>0</v>
      </c>
      <c r="AH1745">
        <f t="shared" si="330"/>
        <v>0</v>
      </c>
      <c r="AK1745">
        <f t="shared" si="331"/>
        <v>0</v>
      </c>
      <c r="AL1745">
        <f t="shared" si="332"/>
        <v>0</v>
      </c>
      <c r="AM1745">
        <f t="shared" si="333"/>
        <v>0</v>
      </c>
      <c r="AN1745">
        <f t="shared" si="334"/>
        <v>0</v>
      </c>
      <c r="AO1745">
        <f t="shared" si="335"/>
        <v>0</v>
      </c>
      <c r="AP1745">
        <f t="shared" si="336"/>
        <v>0</v>
      </c>
      <c r="AQ1745">
        <f t="shared" si="337"/>
        <v>0</v>
      </c>
      <c r="AR1745">
        <f t="shared" si="338"/>
        <v>0</v>
      </c>
      <c r="AS1745">
        <f t="shared" si="339"/>
        <v>0</v>
      </c>
      <c r="AT1745">
        <f t="shared" si="340"/>
        <v>0</v>
      </c>
      <c r="AU1745">
        <f t="shared" si="341"/>
        <v>0</v>
      </c>
      <c r="AV1745">
        <f t="shared" si="342"/>
        <v>0</v>
      </c>
    </row>
    <row r="1746" spans="1:48" ht="24" customHeight="1">
      <c r="A1746" s="44"/>
      <c r="B1746" s="9"/>
      <c r="C1746" s="495"/>
      <c r="D1746" s="356"/>
      <c r="E1746" s="319"/>
      <c r="F1746" s="357"/>
      <c r="G1746" s="525" t="s">
        <v>6074</v>
      </c>
      <c r="H1746" s="331"/>
      <c r="I1746" s="549" t="s">
        <v>6075</v>
      </c>
      <c r="J1746" s="339"/>
      <c r="K1746" s="339"/>
      <c r="L1746" s="339"/>
      <c r="M1746" s="339"/>
      <c r="N1746" s="339"/>
      <c r="O1746" s="52"/>
      <c r="P1746" s="52"/>
      <c r="Q1746" s="52"/>
      <c r="R1746" s="52"/>
      <c r="S1746" s="52"/>
      <c r="T1746" s="52"/>
      <c r="U1746" s="52"/>
      <c r="V1746" s="52"/>
      <c r="W1746" s="52"/>
      <c r="X1746" s="52"/>
      <c r="Y1746" s="52"/>
      <c r="Z1746" s="52"/>
      <c r="AA1746" s="52"/>
      <c r="AB1746" s="52"/>
      <c r="AC1746" s="52"/>
      <c r="AD1746" s="52"/>
      <c r="AG1746">
        <f t="shared" si="329"/>
        <v>0</v>
      </c>
      <c r="AH1746">
        <f t="shared" si="330"/>
        <v>0</v>
      </c>
      <c r="AK1746">
        <f t="shared" si="331"/>
        <v>0</v>
      </c>
      <c r="AL1746">
        <f t="shared" si="332"/>
        <v>0</v>
      </c>
      <c r="AM1746">
        <f t="shared" si="333"/>
        <v>0</v>
      </c>
      <c r="AN1746">
        <f t="shared" si="334"/>
        <v>0</v>
      </c>
      <c r="AO1746">
        <f t="shared" si="335"/>
        <v>0</v>
      </c>
      <c r="AP1746">
        <f t="shared" si="336"/>
        <v>0</v>
      </c>
      <c r="AQ1746">
        <f t="shared" si="337"/>
        <v>0</v>
      </c>
      <c r="AR1746">
        <f t="shared" si="338"/>
        <v>0</v>
      </c>
      <c r="AS1746">
        <f t="shared" si="339"/>
        <v>0</v>
      </c>
      <c r="AT1746">
        <f t="shared" si="340"/>
        <v>0</v>
      </c>
      <c r="AU1746">
        <f t="shared" si="341"/>
        <v>0</v>
      </c>
      <c r="AV1746">
        <f t="shared" si="342"/>
        <v>0</v>
      </c>
    </row>
    <row r="1747" spans="1:48" ht="48" customHeight="1">
      <c r="A1747" s="44"/>
      <c r="B1747" s="9"/>
      <c r="C1747" s="448"/>
      <c r="D1747" s="358"/>
      <c r="E1747" s="327"/>
      <c r="F1747" s="359"/>
      <c r="G1747" s="525" t="s">
        <v>6076</v>
      </c>
      <c r="H1747" s="331"/>
      <c r="I1747" s="549" t="s">
        <v>6077</v>
      </c>
      <c r="J1747" s="339"/>
      <c r="K1747" s="339"/>
      <c r="L1747" s="339"/>
      <c r="M1747" s="339"/>
      <c r="N1747" s="339"/>
      <c r="O1747" s="52"/>
      <c r="P1747" s="52"/>
      <c r="Q1747" s="52"/>
      <c r="R1747" s="52"/>
      <c r="S1747" s="52"/>
      <c r="T1747" s="52"/>
      <c r="U1747" s="52"/>
      <c r="V1747" s="52"/>
      <c r="W1747" s="52"/>
      <c r="X1747" s="52"/>
      <c r="Y1747" s="52"/>
      <c r="Z1747" s="52"/>
      <c r="AA1747" s="52"/>
      <c r="AB1747" s="52"/>
      <c r="AC1747" s="52"/>
      <c r="AD1747" s="52"/>
      <c r="AG1747">
        <f t="shared" si="329"/>
        <v>0</v>
      </c>
      <c r="AH1747">
        <f t="shared" si="330"/>
        <v>0</v>
      </c>
      <c r="AK1747">
        <f t="shared" si="331"/>
        <v>0</v>
      </c>
      <c r="AL1747">
        <f t="shared" si="332"/>
        <v>0</v>
      </c>
      <c r="AM1747">
        <f t="shared" si="333"/>
        <v>0</v>
      </c>
      <c r="AN1747">
        <f t="shared" si="334"/>
        <v>0</v>
      </c>
      <c r="AO1747">
        <f t="shared" si="335"/>
        <v>0</v>
      </c>
      <c r="AP1747">
        <f t="shared" si="336"/>
        <v>0</v>
      </c>
      <c r="AQ1747">
        <f t="shared" si="337"/>
        <v>0</v>
      </c>
      <c r="AR1747">
        <f t="shared" si="338"/>
        <v>0</v>
      </c>
      <c r="AS1747">
        <f t="shared" si="339"/>
        <v>0</v>
      </c>
      <c r="AT1747">
        <f t="shared" si="340"/>
        <v>0</v>
      </c>
      <c r="AU1747">
        <f t="shared" si="341"/>
        <v>0</v>
      </c>
      <c r="AV1747">
        <f t="shared" si="342"/>
        <v>0</v>
      </c>
    </row>
    <row r="1748" spans="1:48" ht="24" customHeight="1">
      <c r="A1748" s="44"/>
      <c r="B1748" s="9"/>
      <c r="C1748" s="61" t="s">
        <v>6078</v>
      </c>
      <c r="D1748" s="536" t="s">
        <v>5838</v>
      </c>
      <c r="E1748" s="498"/>
      <c r="F1748" s="499"/>
      <c r="G1748" s="525" t="s">
        <v>6079</v>
      </c>
      <c r="H1748" s="331"/>
      <c r="I1748" s="549" t="s">
        <v>6080</v>
      </c>
      <c r="J1748" s="339"/>
      <c r="K1748" s="339"/>
      <c r="L1748" s="339"/>
      <c r="M1748" s="339"/>
      <c r="N1748" s="339"/>
      <c r="O1748" s="52"/>
      <c r="P1748" s="52"/>
      <c r="Q1748" s="52"/>
      <c r="R1748" s="52"/>
      <c r="S1748" s="52"/>
      <c r="T1748" s="52"/>
      <c r="U1748" s="52"/>
      <c r="V1748" s="52"/>
      <c r="W1748" s="52"/>
      <c r="X1748" s="52"/>
      <c r="Y1748" s="52"/>
      <c r="Z1748" s="52"/>
      <c r="AA1748" s="52"/>
      <c r="AB1748" s="52"/>
      <c r="AC1748" s="52"/>
      <c r="AD1748" s="52"/>
      <c r="AG1748">
        <f t="shared" si="329"/>
        <v>0</v>
      </c>
      <c r="AH1748">
        <f t="shared" si="330"/>
        <v>0</v>
      </c>
      <c r="AK1748">
        <f t="shared" si="331"/>
        <v>0</v>
      </c>
      <c r="AL1748">
        <f t="shared" si="332"/>
        <v>0</v>
      </c>
      <c r="AM1748">
        <f t="shared" si="333"/>
        <v>0</v>
      </c>
      <c r="AN1748">
        <f t="shared" si="334"/>
        <v>0</v>
      </c>
      <c r="AO1748">
        <f t="shared" si="335"/>
        <v>0</v>
      </c>
      <c r="AP1748">
        <f t="shared" si="336"/>
        <v>0</v>
      </c>
      <c r="AQ1748">
        <f t="shared" si="337"/>
        <v>0</v>
      </c>
      <c r="AR1748">
        <f t="shared" si="338"/>
        <v>0</v>
      </c>
      <c r="AS1748">
        <f t="shared" si="339"/>
        <v>0</v>
      </c>
      <c r="AT1748">
        <f t="shared" si="340"/>
        <v>0</v>
      </c>
      <c r="AU1748">
        <f t="shared" si="341"/>
        <v>0</v>
      </c>
      <c r="AV1748">
        <f t="shared" si="342"/>
        <v>0</v>
      </c>
    </row>
    <row r="1749" spans="1:48" ht="15" customHeight="1">
      <c r="A1749" s="44"/>
      <c r="B1749" s="9"/>
      <c r="C1749" s="334" t="s">
        <v>6081</v>
      </c>
      <c r="D1749" s="329"/>
      <c r="E1749" s="329"/>
      <c r="F1749" s="329"/>
      <c r="G1749" s="329"/>
      <c r="H1749" s="331"/>
      <c r="I1749" s="523" t="s">
        <v>5355</v>
      </c>
      <c r="J1749" s="329"/>
      <c r="K1749" s="329"/>
      <c r="L1749" s="329"/>
      <c r="M1749" s="329"/>
      <c r="N1749" s="331"/>
      <c r="O1749" s="52"/>
      <c r="P1749" s="52"/>
      <c r="Q1749" s="52"/>
      <c r="R1749" s="52"/>
      <c r="S1749" s="52"/>
      <c r="T1749" s="52"/>
      <c r="U1749" s="52"/>
      <c r="V1749" s="52"/>
      <c r="W1749" s="52"/>
      <c r="X1749" s="52"/>
      <c r="Y1749" s="52"/>
      <c r="Z1749" s="52"/>
      <c r="AA1749" s="52"/>
      <c r="AB1749" s="52"/>
      <c r="AC1749" s="52"/>
      <c r="AD1749" s="52"/>
      <c r="AG1749">
        <f t="shared" si="329"/>
        <v>0</v>
      </c>
      <c r="AH1749">
        <f t="shared" si="330"/>
        <v>0</v>
      </c>
      <c r="AK1749">
        <f t="shared" si="331"/>
        <v>0</v>
      </c>
      <c r="AL1749">
        <f t="shared" si="332"/>
        <v>0</v>
      </c>
      <c r="AM1749">
        <f t="shared" si="333"/>
        <v>0</v>
      </c>
      <c r="AN1749">
        <f t="shared" si="334"/>
        <v>0</v>
      </c>
      <c r="AO1749">
        <f t="shared" si="335"/>
        <v>0</v>
      </c>
      <c r="AP1749">
        <f t="shared" si="336"/>
        <v>0</v>
      </c>
      <c r="AQ1749">
        <f t="shared" si="337"/>
        <v>0</v>
      </c>
      <c r="AR1749">
        <f t="shared" si="338"/>
        <v>0</v>
      </c>
      <c r="AS1749">
        <f t="shared" si="339"/>
        <v>0</v>
      </c>
      <c r="AT1749">
        <f t="shared" si="340"/>
        <v>0</v>
      </c>
      <c r="AU1749">
        <f t="shared" si="341"/>
        <v>0</v>
      </c>
      <c r="AV1749">
        <f t="shared" si="342"/>
        <v>0</v>
      </c>
    </row>
    <row r="1750" spans="1:48" ht="15" customHeight="1">
      <c r="A1750" s="44"/>
      <c r="B1750" s="9"/>
      <c r="C1750" s="80"/>
      <c r="E1750" s="81"/>
      <c r="G1750" s="82"/>
      <c r="H1750" s="82"/>
      <c r="I1750" s="82"/>
      <c r="J1750" s="82"/>
      <c r="K1750" s="82"/>
      <c r="L1750" s="82"/>
      <c r="M1750" s="82"/>
      <c r="N1750" s="193" t="s">
        <v>5198</v>
      </c>
      <c r="O1750" s="67">
        <f t="shared" ref="O1750:AD1750" si="343">IF(AND(SUM(COUNTIF(O1675:O1677,"NS"),COUNTIF(O1686:O1703,"NS"),COUNTIF(O1709:O1749,"NS"))&gt;0,SUM(O1675:O1677,O1686:O1703,O1709:O1749)=0),"NS",SUM(O1675:O1677,O1686:O1703,O1709:O1749))</f>
        <v>0</v>
      </c>
      <c r="P1750" s="67">
        <f t="shared" si="343"/>
        <v>0</v>
      </c>
      <c r="Q1750" s="67">
        <f t="shared" si="343"/>
        <v>0</v>
      </c>
      <c r="R1750" s="67">
        <f t="shared" si="343"/>
        <v>0</v>
      </c>
      <c r="S1750" s="67">
        <f t="shared" si="343"/>
        <v>0</v>
      </c>
      <c r="T1750" s="67">
        <f t="shared" si="343"/>
        <v>0</v>
      </c>
      <c r="U1750" s="67">
        <f t="shared" si="343"/>
        <v>0</v>
      </c>
      <c r="V1750" s="67">
        <f t="shared" si="343"/>
        <v>0</v>
      </c>
      <c r="W1750" s="67">
        <f t="shared" si="343"/>
        <v>0</v>
      </c>
      <c r="X1750" s="67">
        <f t="shared" si="343"/>
        <v>0</v>
      </c>
      <c r="Y1750" s="67">
        <f t="shared" si="343"/>
        <v>0</v>
      </c>
      <c r="Z1750" s="67">
        <f t="shared" si="343"/>
        <v>0</v>
      </c>
      <c r="AA1750" s="67">
        <f t="shared" si="343"/>
        <v>0</v>
      </c>
      <c r="AB1750" s="67">
        <f t="shared" si="343"/>
        <v>0</v>
      </c>
      <c r="AC1750" s="67">
        <f t="shared" si="343"/>
        <v>0</v>
      </c>
      <c r="AD1750" s="67">
        <f t="shared" si="343"/>
        <v>0</v>
      </c>
      <c r="AG1750">
        <f>SUM(AG1675:AG1749)</f>
        <v>0</v>
      </c>
      <c r="AH1750" s="284">
        <f>SUM(AH1675:AH1749)</f>
        <v>0</v>
      </c>
      <c r="AK1750">
        <f>SUM(AK1675:AK1749)</f>
        <v>0</v>
      </c>
      <c r="AM1750">
        <f>SUM(AM1675:AM1749)</f>
        <v>0</v>
      </c>
      <c r="AN1750">
        <f>SUM(AN1675:AN1749)</f>
        <v>0</v>
      </c>
      <c r="AP1750">
        <f>SUM(AP1675:AP1749)</f>
        <v>0</v>
      </c>
      <c r="AQ1750">
        <f>SUM(AQ1675:AQ1749)</f>
        <v>0</v>
      </c>
      <c r="AS1750">
        <f>SUM(AS1675:AS1749)</f>
        <v>0</v>
      </c>
      <c r="AT1750">
        <f>SUM(AT1675:AT1749)</f>
        <v>0</v>
      </c>
      <c r="AV1750">
        <f>SUM(AV1675:AV1749)</f>
        <v>0</v>
      </c>
    </row>
    <row r="1751" spans="1:48" ht="15" customHeight="1">
      <c r="A1751" s="84"/>
      <c r="B1751" s="40"/>
      <c r="C1751" s="40"/>
      <c r="D1751" s="40"/>
      <c r="E1751" s="40"/>
      <c r="F1751" s="40"/>
      <c r="G1751" s="40"/>
      <c r="H1751" s="40"/>
      <c r="I1751" s="40"/>
      <c r="J1751" s="40"/>
      <c r="K1751" s="40"/>
      <c r="L1751" s="40"/>
      <c r="M1751" s="40"/>
      <c r="N1751" s="40"/>
      <c r="O1751" s="40"/>
      <c r="P1751" s="40"/>
      <c r="Q1751" s="40"/>
      <c r="R1751" s="40"/>
      <c r="S1751" s="40"/>
      <c r="T1751" s="40"/>
      <c r="U1751" s="40"/>
      <c r="V1751" s="40"/>
      <c r="W1751" s="40"/>
      <c r="X1751" s="40"/>
      <c r="Y1751" s="40"/>
      <c r="Z1751" s="40"/>
      <c r="AA1751" s="40"/>
      <c r="AB1751" s="40"/>
      <c r="AC1751" s="40"/>
      <c r="AD1751" s="40"/>
      <c r="AK1751" t="s">
        <v>5318</v>
      </c>
      <c r="AL1751">
        <f>SUM(AM1750,AP1750,AS1750,AV1750)</f>
        <v>0</v>
      </c>
      <c r="AM1751" t="s">
        <v>5319</v>
      </c>
      <c r="AN1751">
        <f>SUM(AK1750,AN1750,AQ1750,AT1750)</f>
        <v>0</v>
      </c>
    </row>
    <row r="1752" spans="1:48" ht="24" customHeight="1">
      <c r="A1752" s="84"/>
      <c r="B1752" s="9"/>
      <c r="C1752" s="416" t="s">
        <v>5098</v>
      </c>
      <c r="D1752" s="319"/>
      <c r="E1752" s="319"/>
      <c r="F1752" s="319"/>
      <c r="G1752" s="319"/>
      <c r="H1752" s="319"/>
      <c r="I1752" s="319"/>
      <c r="J1752" s="319"/>
      <c r="K1752" s="319"/>
      <c r="L1752" s="319"/>
      <c r="M1752" s="319"/>
      <c r="N1752" s="319"/>
      <c r="O1752" s="319"/>
      <c r="P1752" s="319"/>
      <c r="Q1752" s="319"/>
      <c r="R1752" s="319"/>
      <c r="S1752" s="319"/>
      <c r="T1752" s="319"/>
      <c r="U1752" s="319"/>
      <c r="V1752" s="319"/>
      <c r="W1752" s="319"/>
      <c r="X1752" s="319"/>
      <c r="Y1752" s="319"/>
      <c r="Z1752" s="319"/>
      <c r="AA1752" s="319"/>
      <c r="AB1752" s="319"/>
      <c r="AC1752" s="319"/>
      <c r="AD1752" s="319"/>
      <c r="AK1752" t="s">
        <v>5320</v>
      </c>
      <c r="AL1752">
        <f>IF(AN1751&gt;0,IF(SUM(O1750)&gt;=SUM(S1750,W1750,AA1750),0,1),IF(SUM(O1750)&lt;&gt;SUM(S1750,W1750,AA1750),1,0))</f>
        <v>0</v>
      </c>
      <c r="AM1752" t="s">
        <v>5321</v>
      </c>
      <c r="AN1752">
        <f>IF(AN1751&gt;0,IF(SUM(P1750)&gt;=SUM(T1750,X1750,AB1750),0,1),IF(SUM(P1750)&lt;&gt;SUM(T1750,X1750,AB1750),1,0))</f>
        <v>0</v>
      </c>
      <c r="AO1752" t="s">
        <v>5322</v>
      </c>
      <c r="AP1752">
        <f>IF(AN1751&gt;0,IF(SUM(Q1750)&gt;=SUM(U1750,Y1750,AC1750),0,1),IF(SUM(Q1750)&lt;&gt;SUM(U1750,Y1750,AC1750),1,0))</f>
        <v>0</v>
      </c>
      <c r="AQ1752" t="s">
        <v>5323</v>
      </c>
      <c r="AR1752">
        <f>IF(AN1751&gt;0,IF(SUM(R1750)&gt;=SUM(V1750,Z1750,AD1750),0,1),IF(SUM(R1750)&lt;&gt;SUM(V1750,Z1750,AD1750),1,0))</f>
        <v>0</v>
      </c>
    </row>
    <row r="1753" spans="1:48" ht="60" customHeight="1">
      <c r="A1753" s="84"/>
      <c r="B1753" s="9"/>
      <c r="C1753" s="458"/>
      <c r="D1753" s="459"/>
      <c r="E1753" s="459"/>
      <c r="F1753" s="459"/>
      <c r="G1753" s="459"/>
      <c r="H1753" s="459"/>
      <c r="I1753" s="459"/>
      <c r="J1753" s="459"/>
      <c r="K1753" s="459"/>
      <c r="L1753" s="459"/>
      <c r="M1753" s="459"/>
      <c r="N1753" s="459"/>
      <c r="O1753" s="459"/>
      <c r="P1753" s="459"/>
      <c r="Q1753" s="459"/>
      <c r="R1753" s="459"/>
      <c r="S1753" s="459"/>
      <c r="T1753" s="459"/>
      <c r="U1753" s="459"/>
      <c r="V1753" s="459"/>
      <c r="W1753" s="459"/>
      <c r="X1753" s="459"/>
      <c r="Y1753" s="459"/>
      <c r="Z1753" s="459"/>
      <c r="AA1753" s="459"/>
      <c r="AB1753" s="459"/>
      <c r="AC1753" s="459"/>
      <c r="AD1753" s="460"/>
    </row>
    <row r="1754" spans="1:48" ht="15" customHeight="1">
      <c r="B1754" s="285" t="str">
        <f>IF(AG1750=0,"","Favor de ingresar toda la información requerida en la tabla y/o verifique que no tenga información en celdas sombreadas.")</f>
        <v/>
      </c>
    </row>
    <row r="1755" spans="1:48" ht="15" customHeight="1">
      <c r="B1755" s="285" t="str">
        <f>IF(AND(AH1750&gt;0,C1753=""),"Alerta:Debido a que cuenta con registros NS, debe proporcionar una justificación en el area de comentarios al final de la pregunta.","")</f>
        <v/>
      </c>
    </row>
    <row r="1756" spans="1:48" ht="15" customHeight="1">
      <c r="B1756" s="285" t="str">
        <f>IF(OR(AL1751&gt;0,AL1752&gt;0,AN1752&gt;0,AP1752&gt;0,AR1752&gt;0),"Favor de revisar la sumatoria y consistencia de totales y/o subtotales por filas (numéricos y NS)","")</f>
        <v/>
      </c>
    </row>
    <row r="1757" spans="1:48" ht="15" customHeight="1">
      <c r="B1757" t="str">
        <f>IF(SUM(BG1678:BH1719)=0,"","Error: Verificar sumas por desagregados.")</f>
        <v/>
      </c>
    </row>
    <row r="1758" spans="1:48"/>
    <row r="1759" spans="1:48"/>
    <row r="1760" spans="1:48" ht="15" hidden="1" customHeight="1"/>
    <row r="1761" ht="15" hidden="1" customHeight="1"/>
    <row r="1762" ht="15" hidden="1" customHeight="1"/>
    <row r="1763" ht="15" hidden="1" customHeight="1"/>
    <row r="1764" ht="15" hidden="1" customHeight="1"/>
    <row r="1765" ht="15" hidden="1" customHeight="1"/>
    <row r="1766" ht="15" hidden="1" customHeight="1"/>
    <row r="1767" ht="15" hidden="1" customHeight="1"/>
    <row r="1768" ht="15" hidden="1" customHeight="1"/>
    <row r="1769" ht="15" hidden="1" customHeight="1"/>
    <row r="1770" ht="15" hidden="1" customHeight="1"/>
    <row r="1771" ht="15" hidden="1" customHeight="1"/>
    <row r="1772" ht="15" hidden="1" customHeight="1"/>
    <row r="1773" ht="15" hidden="1" customHeight="1"/>
    <row r="1774" ht="15" hidden="1" customHeight="1"/>
    <row r="1775" ht="15" hidden="1" customHeight="1"/>
    <row r="1776" ht="15" hidden="1" customHeight="1"/>
    <row r="1777" ht="15" hidden="1" customHeight="1"/>
    <row r="1778" ht="15" hidden="1" customHeight="1"/>
    <row r="1779" ht="15" hidden="1" customHeight="1"/>
    <row r="1780" ht="15" hidden="1" customHeight="1"/>
    <row r="1781" ht="15" hidden="1" customHeight="1"/>
    <row r="1782" ht="15" hidden="1" customHeight="1"/>
    <row r="1783" ht="15" hidden="1" customHeight="1"/>
    <row r="1784" ht="15" hidden="1" customHeight="1"/>
    <row r="1785" ht="15" hidden="1" customHeight="1"/>
    <row r="1786" ht="15" hidden="1" customHeight="1"/>
    <row r="1787" ht="15" hidden="1" customHeight="1"/>
    <row r="1788" ht="15" hidden="1" customHeight="1"/>
    <row r="1789" ht="15" hidden="1" customHeight="1"/>
    <row r="1790" ht="15" hidden="1" customHeight="1"/>
  </sheetData>
  <sheetProtection algorithmName="SHA-512" hashValue="YzbOi89aZlajXhsGwo99eHtbJmt4MN3NGdMue4ovhaxui9aVI01Bwoq9KztbtiC1PnsEKbRqVNHx27tJFNslzw==" saltValue="aGSE8n2O9CvUMCuBWUtagA==" spinCount="100000" sheet="1" objects="1" scenarios="1"/>
  <mergeCells count="3568">
    <mergeCell ref="V1392:W1392"/>
    <mergeCell ref="V1393:W1393"/>
    <mergeCell ref="V1394:W1394"/>
    <mergeCell ref="V1395:W1395"/>
    <mergeCell ref="V1396:W1396"/>
    <mergeCell ref="V1422:W1422"/>
    <mergeCell ref="V1423:W1423"/>
    <mergeCell ref="V1424:W1424"/>
    <mergeCell ref="V1425:W1425"/>
    <mergeCell ref="V1380:W1380"/>
    <mergeCell ref="V1381:W1381"/>
    <mergeCell ref="V1382:W1382"/>
    <mergeCell ref="V1383:W1383"/>
    <mergeCell ref="V1384:W1384"/>
    <mergeCell ref="V1385:W1385"/>
    <mergeCell ref="V1426:W1426"/>
    <mergeCell ref="V1397:W1397"/>
    <mergeCell ref="V1398:W1398"/>
    <mergeCell ref="V1399:W1399"/>
    <mergeCell ref="V1400:W1400"/>
    <mergeCell ref="V1401:W1401"/>
    <mergeCell ref="V1402:W1402"/>
    <mergeCell ref="V1403:W1403"/>
    <mergeCell ref="V1404:W1404"/>
    <mergeCell ref="V1405:W1405"/>
    <mergeCell ref="V1406:W1406"/>
    <mergeCell ref="V1407:W1407"/>
    <mergeCell ref="V1408:W1408"/>
    <mergeCell ref="V1409:W1409"/>
    <mergeCell ref="V1410:W1410"/>
    <mergeCell ref="V1411:W1411"/>
    <mergeCell ref="V1412:W1412"/>
    <mergeCell ref="V1386:W1386"/>
    <mergeCell ref="V1387:W1387"/>
    <mergeCell ref="V1388:W1388"/>
    <mergeCell ref="V1389:W1389"/>
    <mergeCell ref="V1390:W1390"/>
    <mergeCell ref="V1391:W1391"/>
    <mergeCell ref="V1363:W1363"/>
    <mergeCell ref="V1364:W1364"/>
    <mergeCell ref="V1365:W1365"/>
    <mergeCell ref="V1366:W1366"/>
    <mergeCell ref="V1367:W1367"/>
    <mergeCell ref="V1368:W1368"/>
    <mergeCell ref="V1369:W1369"/>
    <mergeCell ref="V1370:W1370"/>
    <mergeCell ref="V1371:W1371"/>
    <mergeCell ref="V1372:W1372"/>
    <mergeCell ref="V1373:W1373"/>
    <mergeCell ref="V1374:W1374"/>
    <mergeCell ref="V1375:W1375"/>
    <mergeCell ref="V1376:W1376"/>
    <mergeCell ref="V1377:W1377"/>
    <mergeCell ref="V1378:W1378"/>
    <mergeCell ref="V1379:W1379"/>
    <mergeCell ref="V1361:W1361"/>
    <mergeCell ref="V1362:W1362"/>
    <mergeCell ref="I1369:Q1369"/>
    <mergeCell ref="I1370:Q1370"/>
    <mergeCell ref="I1371:Q1371"/>
    <mergeCell ref="I1372:Q1372"/>
    <mergeCell ref="I1373:Q1373"/>
    <mergeCell ref="I1374:Q1374"/>
    <mergeCell ref="I1375:Q1375"/>
    <mergeCell ref="I1376:Q1376"/>
    <mergeCell ref="I1377:Q1377"/>
    <mergeCell ref="I1378:Q1378"/>
    <mergeCell ref="I1379:Q1379"/>
    <mergeCell ref="J1380:Q1380"/>
    <mergeCell ref="J1381:Q1381"/>
    <mergeCell ref="J1382:Q1382"/>
    <mergeCell ref="J1383:Q1383"/>
    <mergeCell ref="C37:AD37"/>
    <mergeCell ref="C1120:AD1120"/>
    <mergeCell ref="C1166:AD1166"/>
    <mergeCell ref="C1438:AD1438"/>
    <mergeCell ref="B1319:AD1319"/>
    <mergeCell ref="C1320:AD1320"/>
    <mergeCell ref="C1323:X1323"/>
    <mergeCell ref="Y1323:AD1323"/>
    <mergeCell ref="C1324:C1329"/>
    <mergeCell ref="E1324:X1324"/>
    <mergeCell ref="Y1324:AD1324"/>
    <mergeCell ref="E1325:X1325"/>
    <mergeCell ref="Y1325:AD1325"/>
    <mergeCell ref="E1326:X1326"/>
    <mergeCell ref="Y1326:AD1326"/>
    <mergeCell ref="E1327:X1327"/>
    <mergeCell ref="Y1327:AD1327"/>
    <mergeCell ref="E1328:X1328"/>
    <mergeCell ref="Y1328:AD1328"/>
    <mergeCell ref="E1329:X1329"/>
    <mergeCell ref="Y1329:AD1329"/>
    <mergeCell ref="C1330:D1330"/>
    <mergeCell ref="E1330:X1330"/>
    <mergeCell ref="Y1330:AD1330"/>
    <mergeCell ref="C1331:D1331"/>
    <mergeCell ref="E1331:X1331"/>
    <mergeCell ref="Y1331:AD1331"/>
    <mergeCell ref="I1348:Q1350"/>
    <mergeCell ref="R1348:AD1348"/>
    <mergeCell ref="I1352:Q1352"/>
    <mergeCell ref="I1353:Q1353"/>
    <mergeCell ref="J1354:Q1354"/>
    <mergeCell ref="C1038:C1043"/>
    <mergeCell ref="D1038:F1043"/>
    <mergeCell ref="C1049:AD1049"/>
    <mergeCell ref="B1056:AD1056"/>
    <mergeCell ref="I1013:N1013"/>
    <mergeCell ref="C1061:AD1061"/>
    <mergeCell ref="C1126:C1131"/>
    <mergeCell ref="C1132:D1132"/>
    <mergeCell ref="C1135:D1135"/>
    <mergeCell ref="C1125:X1125"/>
    <mergeCell ref="Y1125:AD1125"/>
    <mergeCell ref="E1126:X1126"/>
    <mergeCell ref="E1127:X1127"/>
    <mergeCell ref="E1131:X1131"/>
    <mergeCell ref="E1128:X1128"/>
    <mergeCell ref="I1039:N1039"/>
    <mergeCell ref="I1040:N1040"/>
    <mergeCell ref="I1041:N1041"/>
    <mergeCell ref="C1045:H1045"/>
    <mergeCell ref="D1093:X1093"/>
    <mergeCell ref="I1045:N1045"/>
    <mergeCell ref="I1034:N1034"/>
    <mergeCell ref="B1057:AD1057"/>
    <mergeCell ref="D1044:F1044"/>
    <mergeCell ref="G1044:H1044"/>
    <mergeCell ref="G1043:H1043"/>
    <mergeCell ref="D1087:X1087"/>
    <mergeCell ref="B1062:AD1062"/>
    <mergeCell ref="C1063:AD1063"/>
    <mergeCell ref="B1065:AD1065"/>
    <mergeCell ref="C1067:F1067"/>
    <mergeCell ref="C1048:AD1048"/>
    <mergeCell ref="B920:AD920"/>
    <mergeCell ref="C881:N883"/>
    <mergeCell ref="D888:N888"/>
    <mergeCell ref="D889:N889"/>
    <mergeCell ref="D890:N890"/>
    <mergeCell ref="E799:N799"/>
    <mergeCell ref="E800:N800"/>
    <mergeCell ref="D907:N907"/>
    <mergeCell ref="D908:N908"/>
    <mergeCell ref="D909:N909"/>
    <mergeCell ref="S882:V882"/>
    <mergeCell ref="D903:N903"/>
    <mergeCell ref="D904:N904"/>
    <mergeCell ref="C850:AD850"/>
    <mergeCell ref="O860:AD860"/>
    <mergeCell ref="C860:N862"/>
    <mergeCell ref="D863:N863"/>
    <mergeCell ref="D864:N864"/>
    <mergeCell ref="D891:N891"/>
    <mergeCell ref="D823:N823"/>
    <mergeCell ref="D824:N824"/>
    <mergeCell ref="D825:N825"/>
    <mergeCell ref="D826:N826"/>
    <mergeCell ref="W882:Z882"/>
    <mergeCell ref="AA882:AD882"/>
    <mergeCell ref="D865:N865"/>
    <mergeCell ref="AA861:AD861"/>
    <mergeCell ref="D885:N885"/>
    <mergeCell ref="D886:N886"/>
    <mergeCell ref="D887:N887"/>
    <mergeCell ref="C797:C799"/>
    <mergeCell ref="C38:AD38"/>
    <mergeCell ref="C109:AD109"/>
    <mergeCell ref="C130:AD130"/>
    <mergeCell ref="C138:AD138"/>
    <mergeCell ref="B499:AD499"/>
    <mergeCell ref="C500:AD500"/>
    <mergeCell ref="C512:AD512"/>
    <mergeCell ref="C634:AD634"/>
    <mergeCell ref="C1603:C1608"/>
    <mergeCell ref="E1603:N1603"/>
    <mergeCell ref="C16:AD16"/>
    <mergeCell ref="C1610:D1610"/>
    <mergeCell ref="E1610:N1610"/>
    <mergeCell ref="C743:AD743"/>
    <mergeCell ref="C878:AD878"/>
    <mergeCell ref="C922:N924"/>
    <mergeCell ref="O922:AD922"/>
    <mergeCell ref="O923:O924"/>
    <mergeCell ref="P923:P924"/>
    <mergeCell ref="Q923:Q924"/>
    <mergeCell ref="R923:R924"/>
    <mergeCell ref="S923:V923"/>
    <mergeCell ref="W923:Z923"/>
    <mergeCell ref="AA923:AD923"/>
    <mergeCell ref="D925:N925"/>
    <mergeCell ref="D926:N926"/>
    <mergeCell ref="D927:N927"/>
    <mergeCell ref="D928:N928"/>
    <mergeCell ref="D929:N929"/>
    <mergeCell ref="D930:N930"/>
    <mergeCell ref="C851:AD851"/>
    <mergeCell ref="O794:AD794"/>
    <mergeCell ref="Y1127:AD1127"/>
    <mergeCell ref="Y1128:AD1128"/>
    <mergeCell ref="Y1129:AD1129"/>
    <mergeCell ref="Y1131:AD1131"/>
    <mergeCell ref="C1321:AD1321"/>
    <mergeCell ref="C1332:D1332"/>
    <mergeCell ref="E1332:X1332"/>
    <mergeCell ref="Y1332:AD1332"/>
    <mergeCell ref="C1333:D1333"/>
    <mergeCell ref="E1333:X1333"/>
    <mergeCell ref="Y1333:AD1333"/>
    <mergeCell ref="M1238:X1238"/>
    <mergeCell ref="L1233:X1233"/>
    <mergeCell ref="L1234:X1234"/>
    <mergeCell ref="M1237:X1237"/>
    <mergeCell ref="L1235:X1235"/>
    <mergeCell ref="L1236:X1236"/>
    <mergeCell ref="C1247:C1255"/>
    <mergeCell ref="D1247:I1255"/>
    <mergeCell ref="C1256:C1276"/>
    <mergeCell ref="D1256:I1276"/>
    <mergeCell ref="J1256:K1256"/>
    <mergeCell ref="J1257:K1257"/>
    <mergeCell ref="J1258:K1258"/>
    <mergeCell ref="Y1249:AD1249"/>
    <mergeCell ref="J1250:K1250"/>
    <mergeCell ref="Y1250:AD1250"/>
    <mergeCell ref="D1219:X1219"/>
    <mergeCell ref="E1132:X1132"/>
    <mergeCell ref="E1133:X1133"/>
    <mergeCell ref="E1135:X1135"/>
    <mergeCell ref="C1301:C1306"/>
    <mergeCell ref="I1711:N1711"/>
    <mergeCell ref="I1712:N1712"/>
    <mergeCell ref="I1747:N1747"/>
    <mergeCell ref="I1748:N1748"/>
    <mergeCell ref="I1749:N1749"/>
    <mergeCell ref="I1723:N1723"/>
    <mergeCell ref="I1724:N1724"/>
    <mergeCell ref="I1725:N1725"/>
    <mergeCell ref="I1726:N1726"/>
    <mergeCell ref="I1727:N1727"/>
    <mergeCell ref="I1728:N1728"/>
    <mergeCell ref="I1729:N1729"/>
    <mergeCell ref="I1730:N1730"/>
    <mergeCell ref="I1731:N1731"/>
    <mergeCell ref="I1732:N1732"/>
    <mergeCell ref="I1733:N1733"/>
    <mergeCell ref="I1734:N1734"/>
    <mergeCell ref="I1735:N1735"/>
    <mergeCell ref="I1736:N1736"/>
    <mergeCell ref="I1737:N1737"/>
    <mergeCell ref="I1738:N1738"/>
    <mergeCell ref="I1739:N1739"/>
    <mergeCell ref="I1746:N1746"/>
    <mergeCell ref="I1713:N1713"/>
    <mergeCell ref="I1714:N1714"/>
    <mergeCell ref="I1715:N1715"/>
    <mergeCell ref="I1716:N1716"/>
    <mergeCell ref="I1717:N1717"/>
    <mergeCell ref="I1718:N1718"/>
    <mergeCell ref="I1719:N1719"/>
    <mergeCell ref="I1720:N1720"/>
    <mergeCell ref="J1706:N1706"/>
    <mergeCell ref="J1707:N1707"/>
    <mergeCell ref="J1708:N1708"/>
    <mergeCell ref="I1709:N1709"/>
    <mergeCell ref="I1710:N1710"/>
    <mergeCell ref="I1721:N1721"/>
    <mergeCell ref="I1722:N1722"/>
    <mergeCell ref="I1740:N1740"/>
    <mergeCell ref="I1741:N1741"/>
    <mergeCell ref="I1742:N1742"/>
    <mergeCell ref="I1743:N1743"/>
    <mergeCell ref="I1744:N1744"/>
    <mergeCell ref="I1745:N1745"/>
    <mergeCell ref="E1604:N1604"/>
    <mergeCell ref="E1605:N1605"/>
    <mergeCell ref="E1606:N1606"/>
    <mergeCell ref="E1607:N1607"/>
    <mergeCell ref="E1608:N1608"/>
    <mergeCell ref="C1655:AD1655"/>
    <mergeCell ref="C1656:AD1656"/>
    <mergeCell ref="B1663:AD1663"/>
    <mergeCell ref="C1665:AD1665"/>
    <mergeCell ref="C1666:AD1666"/>
    <mergeCell ref="C1667:AD1667"/>
    <mergeCell ref="C1668:AD1668"/>
    <mergeCell ref="C1669:AD1669"/>
    <mergeCell ref="I1687:N1687"/>
    <mergeCell ref="I1688:N1688"/>
    <mergeCell ref="I1689:N1689"/>
    <mergeCell ref="I1690:N1690"/>
    <mergeCell ref="I1691:N1691"/>
    <mergeCell ref="I1692:N1692"/>
    <mergeCell ref="J1704:N1704"/>
    <mergeCell ref="J1705:N1705"/>
    <mergeCell ref="I1693:N1693"/>
    <mergeCell ref="I1694:N1694"/>
    <mergeCell ref="I1695:N1695"/>
    <mergeCell ref="I1696:N1696"/>
    <mergeCell ref="I1697:N1697"/>
    <mergeCell ref="I1698:N1698"/>
    <mergeCell ref="I1699:N1699"/>
    <mergeCell ref="I1700:N1700"/>
    <mergeCell ref="I1701:N1701"/>
    <mergeCell ref="I1702:N1702"/>
    <mergeCell ref="I1703:N1703"/>
    <mergeCell ref="C1612:D1612"/>
    <mergeCell ref="E1612:N1612"/>
    <mergeCell ref="C1624:AD1624"/>
    <mergeCell ref="J1679:N1679"/>
    <mergeCell ref="U1652:V1652"/>
    <mergeCell ref="C1615:AD1615"/>
    <mergeCell ref="C1616:AD1616"/>
    <mergeCell ref="B1645:AD1645"/>
    <mergeCell ref="B1647:AD1647"/>
    <mergeCell ref="C1648:AD1648"/>
    <mergeCell ref="C1650:AD1650"/>
    <mergeCell ref="J1680:N1680"/>
    <mergeCell ref="J1681:N1681"/>
    <mergeCell ref="J1682:N1682"/>
    <mergeCell ref="J1683:N1683"/>
    <mergeCell ref="J1684:N1684"/>
    <mergeCell ref="J1685:N1685"/>
    <mergeCell ref="I1686:N1686"/>
    <mergeCell ref="Q1673:Q1674"/>
    <mergeCell ref="G1652:H1652"/>
    <mergeCell ref="I1652:J1652"/>
    <mergeCell ref="K1652:L1652"/>
    <mergeCell ref="M1652:N1652"/>
    <mergeCell ref="O1652:P1652"/>
    <mergeCell ref="Q1652:R1652"/>
    <mergeCell ref="S1652:T1652"/>
    <mergeCell ref="C1611:D1611"/>
    <mergeCell ref="E1611:N1611"/>
    <mergeCell ref="C1651:C1652"/>
    <mergeCell ref="D1651:D1652"/>
    <mergeCell ref="E1651:E1652"/>
    <mergeCell ref="F1651:F1652"/>
    <mergeCell ref="G1651:N1651"/>
    <mergeCell ref="O1651:V1651"/>
    <mergeCell ref="W1651:AD1651"/>
    <mergeCell ref="W1652:X1652"/>
    <mergeCell ref="Y1652:Z1652"/>
    <mergeCell ref="AA1652:AB1652"/>
    <mergeCell ref="AC1652:AD1652"/>
    <mergeCell ref="C1637:AD1637"/>
    <mergeCell ref="C1638:AD1638"/>
    <mergeCell ref="W1539:AD1539"/>
    <mergeCell ref="G1540:H1540"/>
    <mergeCell ref="C1538:AD1538"/>
    <mergeCell ref="U1540:V1540"/>
    <mergeCell ref="O1539:V1539"/>
    <mergeCell ref="O1540:P1540"/>
    <mergeCell ref="C1589:AD1589"/>
    <mergeCell ref="D1585:N1585"/>
    <mergeCell ref="D1582:N1582"/>
    <mergeCell ref="D1583:N1583"/>
    <mergeCell ref="D1584:N1584"/>
    <mergeCell ref="C1554:AD1554"/>
    <mergeCell ref="D1581:N1581"/>
    <mergeCell ref="O1558:O1559"/>
    <mergeCell ref="P1558:P1559"/>
    <mergeCell ref="Q1558:Q1559"/>
    <mergeCell ref="R1558:R1559"/>
    <mergeCell ref="S1558:V1558"/>
    <mergeCell ref="W1558:Z1558"/>
    <mergeCell ref="AA1558:AD1558"/>
    <mergeCell ref="O1557:AD1557"/>
    <mergeCell ref="W1540:X1540"/>
    <mergeCell ref="D1562:N1562"/>
    <mergeCell ref="D1563:N1563"/>
    <mergeCell ref="D1564:N1564"/>
    <mergeCell ref="D1565:N1565"/>
    <mergeCell ref="D1566:N1566"/>
    <mergeCell ref="D1561:N1561"/>
    <mergeCell ref="C1543:AD1543"/>
    <mergeCell ref="C1544:AD1544"/>
    <mergeCell ref="B1551:AD1551"/>
    <mergeCell ref="C1555:AD1555"/>
    <mergeCell ref="Y1540:Z1540"/>
    <mergeCell ref="AA1540:AB1540"/>
    <mergeCell ref="AC1540:AD1540"/>
    <mergeCell ref="G1541:H1541"/>
    <mergeCell ref="I1541:J1541"/>
    <mergeCell ref="U1541:V1541"/>
    <mergeCell ref="Q1540:R1540"/>
    <mergeCell ref="C1429:AD1429"/>
    <mergeCell ref="J1453:N1453"/>
    <mergeCell ref="B1344:AD1344"/>
    <mergeCell ref="C1345:AD1345"/>
    <mergeCell ref="C1346:AD1346"/>
    <mergeCell ref="C1425:H1425"/>
    <mergeCell ref="C1311:AD1311"/>
    <mergeCell ref="C1312:AD1312"/>
    <mergeCell ref="R1349:R1350"/>
    <mergeCell ref="S1349:Y1349"/>
    <mergeCell ref="V1350:W1350"/>
    <mergeCell ref="I1351:Q1351"/>
    <mergeCell ref="D1539:D1540"/>
    <mergeCell ref="E1539:E1540"/>
    <mergeCell ref="F1539:F1540"/>
    <mergeCell ref="G1539:N1539"/>
    <mergeCell ref="I1540:J1540"/>
    <mergeCell ref="K1540:L1540"/>
    <mergeCell ref="M1540:N1540"/>
    <mergeCell ref="C1486:C1495"/>
    <mergeCell ref="G1487:H1487"/>
    <mergeCell ref="G1488:H1488"/>
    <mergeCell ref="I1495:N1495"/>
    <mergeCell ref="I1496:N1496"/>
    <mergeCell ref="G1508:H1508"/>
    <mergeCell ref="C1536:AD1536"/>
    <mergeCell ref="B1528:AD1528"/>
    <mergeCell ref="I1471:N1471"/>
    <mergeCell ref="I1516:N1516"/>
    <mergeCell ref="C1521:AD1521"/>
    <mergeCell ref="G1499:H1499"/>
    <mergeCell ref="D1516:F1516"/>
    <mergeCell ref="G1514:H1514"/>
    <mergeCell ref="C1510:C1515"/>
    <mergeCell ref="D1510:F1515"/>
    <mergeCell ref="C1496:C1509"/>
    <mergeCell ref="D1496:F1509"/>
    <mergeCell ref="I1513:N1513"/>
    <mergeCell ref="I1514:N1514"/>
    <mergeCell ref="I1515:N1515"/>
    <mergeCell ref="D1486:F1495"/>
    <mergeCell ref="G1486:H1486"/>
    <mergeCell ref="G1496:H1496"/>
    <mergeCell ref="G1497:H1497"/>
    <mergeCell ref="G1503:H1503"/>
    <mergeCell ref="G1504:H1504"/>
    <mergeCell ref="G1500:H1500"/>
    <mergeCell ref="G1501:H1501"/>
    <mergeCell ref="G1512:H1512"/>
    <mergeCell ref="G1510:H1510"/>
    <mergeCell ref="G1511:H1511"/>
    <mergeCell ref="I1504:N1504"/>
    <mergeCell ref="G1482:H1482"/>
    <mergeCell ref="G1483:H1483"/>
    <mergeCell ref="G1484:H1484"/>
    <mergeCell ref="G1493:H1493"/>
    <mergeCell ref="G1494:H1494"/>
    <mergeCell ref="G1395:H1395"/>
    <mergeCell ref="J1355:Q1355"/>
    <mergeCell ref="J1356:Q1356"/>
    <mergeCell ref="J1357:Q1357"/>
    <mergeCell ref="J1358:Q1358"/>
    <mergeCell ref="J1359:Q1359"/>
    <mergeCell ref="J1360:Q1360"/>
    <mergeCell ref="G1403:H1403"/>
    <mergeCell ref="G1356:H1356"/>
    <mergeCell ref="G1355:H1355"/>
    <mergeCell ref="G1358:H1358"/>
    <mergeCell ref="G1357:H1357"/>
    <mergeCell ref="G1362:H1362"/>
    <mergeCell ref="G1361:H1361"/>
    <mergeCell ref="G1509:H1509"/>
    <mergeCell ref="I1489:N1489"/>
    <mergeCell ref="J1384:Q1384"/>
    <mergeCell ref="I1385:Q1385"/>
    <mergeCell ref="G1405:H1405"/>
    <mergeCell ref="G1408:H1408"/>
    <mergeCell ref="G1407:H1407"/>
    <mergeCell ref="G1410:H1410"/>
    <mergeCell ref="G1409:H1409"/>
    <mergeCell ref="G1420:H1420"/>
    <mergeCell ref="G1419:H1419"/>
    <mergeCell ref="G1418:H1418"/>
    <mergeCell ref="I1500:N1500"/>
    <mergeCell ref="I1501:N1501"/>
    <mergeCell ref="I1502:N1502"/>
    <mergeCell ref="I1503:N1503"/>
    <mergeCell ref="I1362:Q1362"/>
    <mergeCell ref="G1412:H1412"/>
    <mergeCell ref="V1351:W1351"/>
    <mergeCell ref="V1352:W1352"/>
    <mergeCell ref="V1353:W1353"/>
    <mergeCell ref="V1354:W1354"/>
    <mergeCell ref="V1355:W1355"/>
    <mergeCell ref="V1356:W1356"/>
    <mergeCell ref="V1357:W1357"/>
    <mergeCell ref="V1358:W1358"/>
    <mergeCell ref="V1359:W1359"/>
    <mergeCell ref="V1360:W1360"/>
    <mergeCell ref="G1399:H1399"/>
    <mergeCell ref="G1402:H1402"/>
    <mergeCell ref="G1401:H1401"/>
    <mergeCell ref="C1348:F1350"/>
    <mergeCell ref="G1348:H1350"/>
    <mergeCell ref="C1351:C1363"/>
    <mergeCell ref="I1386:Q1386"/>
    <mergeCell ref="I1387:Q1387"/>
    <mergeCell ref="I1388:Q1388"/>
    <mergeCell ref="G1372:H1372"/>
    <mergeCell ref="G1376:H1376"/>
    <mergeCell ref="G1375:H1375"/>
    <mergeCell ref="C1364:C1372"/>
    <mergeCell ref="D1364:F1372"/>
    <mergeCell ref="G1374:H1374"/>
    <mergeCell ref="G1377:H1377"/>
    <mergeCell ref="G1380:H1380"/>
    <mergeCell ref="G1379:H1379"/>
    <mergeCell ref="G1378:H1378"/>
    <mergeCell ref="G1394:H1394"/>
    <mergeCell ref="G1396:H1396"/>
    <mergeCell ref="C1394:C1403"/>
    <mergeCell ref="D1394:F1403"/>
    <mergeCell ref="Y1251:AD1251"/>
    <mergeCell ref="G1042:H1042"/>
    <mergeCell ref="Y1246:AD1246"/>
    <mergeCell ref="J1243:K1243"/>
    <mergeCell ref="D1107:X1107"/>
    <mergeCell ref="C1122:AD1122"/>
    <mergeCell ref="I1042:N1042"/>
    <mergeCell ref="I1043:N1043"/>
    <mergeCell ref="I1044:N1044"/>
    <mergeCell ref="J1241:K1241"/>
    <mergeCell ref="Y1241:AD1241"/>
    <mergeCell ref="J1242:K1242"/>
    <mergeCell ref="Y1242:AD1242"/>
    <mergeCell ref="L1246:X1246"/>
    <mergeCell ref="M1239:X1239"/>
    <mergeCell ref="M1240:X1240"/>
    <mergeCell ref="E1130:X1130"/>
    <mergeCell ref="Y1130:AD1130"/>
    <mergeCell ref="M1243:X1243"/>
    <mergeCell ref="M1244:X1244"/>
    <mergeCell ref="L1245:X1245"/>
    <mergeCell ref="J1239:K1239"/>
    <mergeCell ref="L1247:X1247"/>
    <mergeCell ref="L1248:X1248"/>
    <mergeCell ref="L1249:X1249"/>
    <mergeCell ref="L1251:X1251"/>
    <mergeCell ref="J1251:K1251"/>
    <mergeCell ref="C1133:D1133"/>
    <mergeCell ref="Y1334:AD1334"/>
    <mergeCell ref="J1361:Q1361"/>
    <mergeCell ref="Y1126:AD1126"/>
    <mergeCell ref="I1021:N1021"/>
    <mergeCell ref="I1035:N1035"/>
    <mergeCell ref="I1036:N1036"/>
    <mergeCell ref="I1037:N1037"/>
    <mergeCell ref="G1022:H1022"/>
    <mergeCell ref="G1021:H1021"/>
    <mergeCell ref="G1024:H1024"/>
    <mergeCell ref="G1034:H1034"/>
    <mergeCell ref="G1033:H1033"/>
    <mergeCell ref="G1036:H1036"/>
    <mergeCell ref="G1035:H1035"/>
    <mergeCell ref="I1024:N1024"/>
    <mergeCell ref="I1007:N1007"/>
    <mergeCell ref="I1008:N1008"/>
    <mergeCell ref="I1009:N1009"/>
    <mergeCell ref="I1010:N1010"/>
    <mergeCell ref="I1017:N1017"/>
    <mergeCell ref="I1018:N1018"/>
    <mergeCell ref="G1016:H1016"/>
    <mergeCell ref="G1015:H1015"/>
    <mergeCell ref="G1028:H1028"/>
    <mergeCell ref="G1027:H1027"/>
    <mergeCell ref="G1023:H1023"/>
    <mergeCell ref="G1026:H1026"/>
    <mergeCell ref="G1041:H1041"/>
    <mergeCell ref="I1038:N1038"/>
    <mergeCell ref="I1014:N1014"/>
    <mergeCell ref="I1015:N1015"/>
    <mergeCell ref="I1016:N1016"/>
    <mergeCell ref="G1040:H1040"/>
    <mergeCell ref="G1039:H1039"/>
    <mergeCell ref="G1038:H1038"/>
    <mergeCell ref="G1025:H1025"/>
    <mergeCell ref="G1030:H1030"/>
    <mergeCell ref="G1029:H1029"/>
    <mergeCell ref="G1032:H1032"/>
    <mergeCell ref="G1031:H1031"/>
    <mergeCell ref="S773:V773"/>
    <mergeCell ref="W773:Z773"/>
    <mergeCell ref="AA773:AD773"/>
    <mergeCell ref="D779:N779"/>
    <mergeCell ref="D777:N777"/>
    <mergeCell ref="D780:N780"/>
    <mergeCell ref="E801:N801"/>
    <mergeCell ref="Q773:Q774"/>
    <mergeCell ref="O795:O796"/>
    <mergeCell ref="P795:P796"/>
    <mergeCell ref="Q795:Q796"/>
    <mergeCell ref="R795:R796"/>
    <mergeCell ref="S795:V795"/>
    <mergeCell ref="W795:Z795"/>
    <mergeCell ref="AA795:AD795"/>
    <mergeCell ref="C800:D800"/>
    <mergeCell ref="C801:D801"/>
    <mergeCell ref="AA969:AD969"/>
    <mergeCell ref="O947:V947"/>
    <mergeCell ref="D728:N728"/>
    <mergeCell ref="B791:AD791"/>
    <mergeCell ref="C794:N796"/>
    <mergeCell ref="G981:H981"/>
    <mergeCell ref="D984:F992"/>
    <mergeCell ref="G982:H982"/>
    <mergeCell ref="G983:H983"/>
    <mergeCell ref="G968:H970"/>
    <mergeCell ref="O969:O970"/>
    <mergeCell ref="P969:P970"/>
    <mergeCell ref="Q969:Q970"/>
    <mergeCell ref="R969:R970"/>
    <mergeCell ref="B741:AD741"/>
    <mergeCell ref="C742:AD742"/>
    <mergeCell ref="D750:N750"/>
    <mergeCell ref="O882:O883"/>
    <mergeCell ref="C912:AD912"/>
    <mergeCell ref="C913:AD913"/>
    <mergeCell ref="B941:AD941"/>
    <mergeCell ref="E797:N797"/>
    <mergeCell ref="E798:N798"/>
    <mergeCell ref="B943:AD943"/>
    <mergeCell ref="C944:AD944"/>
    <mergeCell ref="G984:H984"/>
    <mergeCell ref="C965:AD965"/>
    <mergeCell ref="G976:H976"/>
    <mergeCell ref="G979:H979"/>
    <mergeCell ref="G975:H975"/>
    <mergeCell ref="O773:O774"/>
    <mergeCell ref="P773:P774"/>
    <mergeCell ref="D755:N755"/>
    <mergeCell ref="D756:N756"/>
    <mergeCell ref="D757:N757"/>
    <mergeCell ref="D713:N713"/>
    <mergeCell ref="D714:N714"/>
    <mergeCell ref="D715:N715"/>
    <mergeCell ref="D716:N716"/>
    <mergeCell ref="O772:AD772"/>
    <mergeCell ref="C772:N774"/>
    <mergeCell ref="C792:AD792"/>
    <mergeCell ref="D775:N775"/>
    <mergeCell ref="D776:N776"/>
    <mergeCell ref="D778:N778"/>
    <mergeCell ref="D751:N751"/>
    <mergeCell ref="D758:N758"/>
    <mergeCell ref="D759:N759"/>
    <mergeCell ref="D729:N729"/>
    <mergeCell ref="D730:N730"/>
    <mergeCell ref="O746:O747"/>
    <mergeCell ref="P746:P747"/>
    <mergeCell ref="Q746:Q747"/>
    <mergeCell ref="R746:R747"/>
    <mergeCell ref="S746:V746"/>
    <mergeCell ref="W746:Z746"/>
    <mergeCell ref="AA746:AD746"/>
    <mergeCell ref="O745:AD745"/>
    <mergeCell ref="C745:N747"/>
    <mergeCell ref="D749:N749"/>
    <mergeCell ref="D748:N748"/>
    <mergeCell ref="D753:N753"/>
    <mergeCell ref="D724:N724"/>
    <mergeCell ref="D725:N725"/>
    <mergeCell ref="D726:N726"/>
    <mergeCell ref="D727:N727"/>
    <mergeCell ref="AC948:AD948"/>
    <mergeCell ref="S969:V969"/>
    <mergeCell ref="R773:R774"/>
    <mergeCell ref="U948:V948"/>
    <mergeCell ref="C868:AD868"/>
    <mergeCell ref="C869:AD869"/>
    <mergeCell ref="B876:AD876"/>
    <mergeCell ref="C879:AD879"/>
    <mergeCell ref="R882:R883"/>
    <mergeCell ref="Q882:Q883"/>
    <mergeCell ref="D897:N897"/>
    <mergeCell ref="O968:AD968"/>
    <mergeCell ref="I968:N970"/>
    <mergeCell ref="B959:AD959"/>
    <mergeCell ref="Y948:Z948"/>
    <mergeCell ref="AA948:AB948"/>
    <mergeCell ref="S861:V861"/>
    <mergeCell ref="W861:Z861"/>
    <mergeCell ref="C933:AD933"/>
    <mergeCell ref="C934:AD934"/>
    <mergeCell ref="C804:AD804"/>
    <mergeCell ref="C805:AD805"/>
    <mergeCell ref="B812:AD812"/>
    <mergeCell ref="C814:AD814"/>
    <mergeCell ref="C817:AD817"/>
    <mergeCell ref="C968:F970"/>
    <mergeCell ref="D835:N835"/>
    <mergeCell ref="AA949:AB949"/>
    <mergeCell ref="AC949:AD949"/>
    <mergeCell ref="C951:AD951"/>
    <mergeCell ref="C952:AD952"/>
    <mergeCell ref="U949:V949"/>
    <mergeCell ref="D1748:F1748"/>
    <mergeCell ref="G1748:H1748"/>
    <mergeCell ref="G1747:H1747"/>
    <mergeCell ref="G1697:H1697"/>
    <mergeCell ref="G1700:H1700"/>
    <mergeCell ref="G1699:H1699"/>
    <mergeCell ref="G1698:H1698"/>
    <mergeCell ref="G1702:H1702"/>
    <mergeCell ref="G1701:H1701"/>
    <mergeCell ref="G1704:H1704"/>
    <mergeCell ref="G1703:H1703"/>
    <mergeCell ref="G1706:H1706"/>
    <mergeCell ref="G1705:H1705"/>
    <mergeCell ref="G1708:H1708"/>
    <mergeCell ref="G1707:H1707"/>
    <mergeCell ref="G1710:H1710"/>
    <mergeCell ref="I992:N992"/>
    <mergeCell ref="I993:N993"/>
    <mergeCell ref="G1008:H1008"/>
    <mergeCell ref="G1007:H1007"/>
    <mergeCell ref="G1010:H1010"/>
    <mergeCell ref="D1742:F1747"/>
    <mergeCell ref="G1742:H1742"/>
    <mergeCell ref="G1741:H1741"/>
    <mergeCell ref="G1744:H1744"/>
    <mergeCell ref="G1743:H1743"/>
    <mergeCell ref="G1746:H1746"/>
    <mergeCell ref="G1745:H1745"/>
    <mergeCell ref="G1709:H1709"/>
    <mergeCell ref="G1712:H1712"/>
    <mergeCell ref="G1681:H1681"/>
    <mergeCell ref="G1684:H1684"/>
    <mergeCell ref="C1024:C1037"/>
    <mergeCell ref="D1024:F1037"/>
    <mergeCell ref="I1025:N1025"/>
    <mergeCell ref="C1672:F1674"/>
    <mergeCell ref="G1678:H1678"/>
    <mergeCell ref="G1677:H1677"/>
    <mergeCell ref="U1653:V1653"/>
    <mergeCell ref="G1672:H1674"/>
    <mergeCell ref="O1673:O1674"/>
    <mergeCell ref="P1673:P1674"/>
    <mergeCell ref="C961:AD961"/>
    <mergeCell ref="C962:AD962"/>
    <mergeCell ref="I994:N994"/>
    <mergeCell ref="I995:N995"/>
    <mergeCell ref="I996:N996"/>
    <mergeCell ref="I997:N997"/>
    <mergeCell ref="G995:H995"/>
    <mergeCell ref="G994:H994"/>
    <mergeCell ref="I1023:N1023"/>
    <mergeCell ref="I1027:N1027"/>
    <mergeCell ref="I1028:N1028"/>
    <mergeCell ref="I1029:N1029"/>
    <mergeCell ref="I1030:N1030"/>
    <mergeCell ref="I1031:N1031"/>
    <mergeCell ref="I1032:N1032"/>
    <mergeCell ref="I1033:N1033"/>
    <mergeCell ref="W969:Z969"/>
    <mergeCell ref="I1026:N1026"/>
    <mergeCell ref="I990:N990"/>
    <mergeCell ref="I991:N991"/>
    <mergeCell ref="G1004:H1004"/>
    <mergeCell ref="G1003:H1003"/>
    <mergeCell ref="D1424:F1424"/>
    <mergeCell ref="G1424:H1424"/>
    <mergeCell ref="G1423:H1423"/>
    <mergeCell ref="G1398:H1398"/>
    <mergeCell ref="G1397:H1397"/>
    <mergeCell ref="G1400:H1400"/>
    <mergeCell ref="G1354:H1354"/>
    <mergeCell ref="G1463:H1463"/>
    <mergeCell ref="G1464:H1464"/>
    <mergeCell ref="C1465:C1485"/>
    <mergeCell ref="D1465:F1485"/>
    <mergeCell ref="G1465:H1465"/>
    <mergeCell ref="G1466:H1466"/>
    <mergeCell ref="G1731:H1731"/>
    <mergeCell ref="G1688:H1688"/>
    <mergeCell ref="D1575:N1575"/>
    <mergeCell ref="D1576:N1576"/>
    <mergeCell ref="D1577:N1577"/>
    <mergeCell ref="D1578:N1578"/>
    <mergeCell ref="C1588:AD1588"/>
    <mergeCell ref="G1711:H1711"/>
    <mergeCell ref="G1714:H1714"/>
    <mergeCell ref="G1713:H1713"/>
    <mergeCell ref="G1716:H1716"/>
    <mergeCell ref="G1715:H1715"/>
    <mergeCell ref="G1682:H1682"/>
    <mergeCell ref="C1675:C1687"/>
    <mergeCell ref="D1675:F1687"/>
    <mergeCell ref="G1675:H1675"/>
    <mergeCell ref="G1676:H1676"/>
    <mergeCell ref="C1418:C1423"/>
    <mergeCell ref="D1418:F1423"/>
    <mergeCell ref="C1752:AD1752"/>
    <mergeCell ref="C1749:H1749"/>
    <mergeCell ref="C1718:C1727"/>
    <mergeCell ref="D1718:F1727"/>
    <mergeCell ref="G1718:H1718"/>
    <mergeCell ref="G1717:H1717"/>
    <mergeCell ref="G1720:H1720"/>
    <mergeCell ref="G1719:H1719"/>
    <mergeCell ref="G1722:H1722"/>
    <mergeCell ref="G1721:H1721"/>
    <mergeCell ref="G1724:H1724"/>
    <mergeCell ref="G1723:H1723"/>
    <mergeCell ref="G1726:H1726"/>
    <mergeCell ref="G1725:H1725"/>
    <mergeCell ref="C1728:C1741"/>
    <mergeCell ref="D1728:F1741"/>
    <mergeCell ref="G1728:H1728"/>
    <mergeCell ref="G1727:H1727"/>
    <mergeCell ref="G1730:H1730"/>
    <mergeCell ref="G1729:H1729"/>
    <mergeCell ref="G1732:H1732"/>
    <mergeCell ref="G1734:H1734"/>
    <mergeCell ref="G1733:H1733"/>
    <mergeCell ref="G1736:H1736"/>
    <mergeCell ref="G1735:H1735"/>
    <mergeCell ref="G1738:H1738"/>
    <mergeCell ref="G1737:H1737"/>
    <mergeCell ref="G1740:H1740"/>
    <mergeCell ref="G1739:H1739"/>
    <mergeCell ref="C1697:C1717"/>
    <mergeCell ref="D1697:F1717"/>
    <mergeCell ref="C1742:C1747"/>
    <mergeCell ref="G1680:H1680"/>
    <mergeCell ref="G1683:H1683"/>
    <mergeCell ref="G1679:H1679"/>
    <mergeCell ref="G1685:H1685"/>
    <mergeCell ref="G1690:H1690"/>
    <mergeCell ref="G1686:H1686"/>
    <mergeCell ref="G1689:H1689"/>
    <mergeCell ref="G1687:H1687"/>
    <mergeCell ref="G1693:H1693"/>
    <mergeCell ref="G1692:H1692"/>
    <mergeCell ref="G1691:H1691"/>
    <mergeCell ref="G1695:H1695"/>
    <mergeCell ref="G1694:H1694"/>
    <mergeCell ref="G1696:H1696"/>
    <mergeCell ref="C1688:C1696"/>
    <mergeCell ref="D1688:F1696"/>
    <mergeCell ref="R1673:R1674"/>
    <mergeCell ref="S1673:V1673"/>
    <mergeCell ref="W1673:Z1673"/>
    <mergeCell ref="AA1673:AD1673"/>
    <mergeCell ref="O1672:AD1672"/>
    <mergeCell ref="I1672:N1674"/>
    <mergeCell ref="I1675:N1675"/>
    <mergeCell ref="J1678:N1678"/>
    <mergeCell ref="I1676:N1676"/>
    <mergeCell ref="I1677:N1677"/>
    <mergeCell ref="G1653:H1653"/>
    <mergeCell ref="I1653:J1653"/>
    <mergeCell ref="K1653:L1653"/>
    <mergeCell ref="M1653:N1653"/>
    <mergeCell ref="O1653:P1653"/>
    <mergeCell ref="S1653:T1653"/>
    <mergeCell ref="W1653:X1653"/>
    <mergeCell ref="Y1653:Z1653"/>
    <mergeCell ref="AA1653:AB1653"/>
    <mergeCell ref="AC1653:AD1653"/>
    <mergeCell ref="Q1653:R1653"/>
    <mergeCell ref="C1670:AD1670"/>
    <mergeCell ref="C1664:AD1664"/>
    <mergeCell ref="G1411:H1411"/>
    <mergeCell ref="C1557:N1559"/>
    <mergeCell ref="I1479:N1479"/>
    <mergeCell ref="I1498:N1498"/>
    <mergeCell ref="I1499:N1499"/>
    <mergeCell ref="I1480:N1480"/>
    <mergeCell ref="C1539:C1540"/>
    <mergeCell ref="I1470:N1470"/>
    <mergeCell ref="C1443:C1455"/>
    <mergeCell ref="D1443:F1455"/>
    <mergeCell ref="G1489:H1489"/>
    <mergeCell ref="G1490:H1490"/>
    <mergeCell ref="G1491:H1491"/>
    <mergeCell ref="G1485:H1485"/>
    <mergeCell ref="C1404:C1417"/>
    <mergeCell ref="D1404:F1417"/>
    <mergeCell ref="G1404:H1404"/>
    <mergeCell ref="G1406:H1406"/>
    <mergeCell ref="G1495:H1495"/>
    <mergeCell ref="G1492:H1492"/>
    <mergeCell ref="G1473:H1473"/>
    <mergeCell ref="G1474:H1474"/>
    <mergeCell ref="G1475:H1475"/>
    <mergeCell ref="G1462:H1462"/>
    <mergeCell ref="G1479:H1479"/>
    <mergeCell ref="G1480:H1480"/>
    <mergeCell ref="G1481:H1481"/>
    <mergeCell ref="G1476:H1476"/>
    <mergeCell ref="G1477:H1477"/>
    <mergeCell ref="I1465:N1465"/>
    <mergeCell ref="I1466:N1466"/>
    <mergeCell ref="G1470:H1470"/>
    <mergeCell ref="S1540:T1540"/>
    <mergeCell ref="I1389:Q1389"/>
    <mergeCell ref="I1390:Q1390"/>
    <mergeCell ref="I1391:Q1391"/>
    <mergeCell ref="I1392:Q1392"/>
    <mergeCell ref="I1393:Q1393"/>
    <mergeCell ref="I1394:Q1394"/>
    <mergeCell ref="I1395:Q1395"/>
    <mergeCell ref="I1396:Q1396"/>
    <mergeCell ref="I1397:Q1397"/>
    <mergeCell ref="I1398:Q1398"/>
    <mergeCell ref="I1399:Q1399"/>
    <mergeCell ref="I1400:Q1400"/>
    <mergeCell ref="I1401:Q1401"/>
    <mergeCell ref="I1410:Q1410"/>
    <mergeCell ref="I1411:Q1411"/>
    <mergeCell ref="I1443:N1443"/>
    <mergeCell ref="J1446:N1446"/>
    <mergeCell ref="I1490:N1490"/>
    <mergeCell ref="I1491:N1491"/>
    <mergeCell ref="I1492:N1492"/>
    <mergeCell ref="I1493:N1493"/>
    <mergeCell ref="I1494:N1494"/>
    <mergeCell ref="C1520:AD1520"/>
    <mergeCell ref="G1516:H1516"/>
    <mergeCell ref="C1517:H1517"/>
    <mergeCell ref="I1517:N1517"/>
    <mergeCell ref="G1513:H1513"/>
    <mergeCell ref="B1534:AD1534"/>
    <mergeCell ref="C1373:C1393"/>
    <mergeCell ref="D1373:F1393"/>
    <mergeCell ref="G1373:H1373"/>
    <mergeCell ref="G1382:H1382"/>
    <mergeCell ref="G1381:H1381"/>
    <mergeCell ref="G1384:H1384"/>
    <mergeCell ref="G1383:H1383"/>
    <mergeCell ref="G1393:H1393"/>
    <mergeCell ref="G1389:H1389"/>
    <mergeCell ref="G1392:H1392"/>
    <mergeCell ref="G1391:H1391"/>
    <mergeCell ref="G1364:H1364"/>
    <mergeCell ref="G1371:H1371"/>
    <mergeCell ref="G1370:H1370"/>
    <mergeCell ref="G1369:H1369"/>
    <mergeCell ref="G1386:H1386"/>
    <mergeCell ref="G1385:H1385"/>
    <mergeCell ref="G1388:H1388"/>
    <mergeCell ref="G1387:H1387"/>
    <mergeCell ref="G1390:H1390"/>
    <mergeCell ref="J1451:N1451"/>
    <mergeCell ref="J1452:N1452"/>
    <mergeCell ref="I1481:N1481"/>
    <mergeCell ref="I1482:N1482"/>
    <mergeCell ref="I1483:N1483"/>
    <mergeCell ref="I1484:N1484"/>
    <mergeCell ref="G1471:H1471"/>
    <mergeCell ref="G1472:H1472"/>
    <mergeCell ref="G1467:H1467"/>
    <mergeCell ref="G1468:H1468"/>
    <mergeCell ref="G1469:H1469"/>
    <mergeCell ref="G1478:H1478"/>
    <mergeCell ref="J1472:N1472"/>
    <mergeCell ref="J1473:N1473"/>
    <mergeCell ref="J1474:N1474"/>
    <mergeCell ref="J1475:N1475"/>
    <mergeCell ref="J1476:N1476"/>
    <mergeCell ref="I1460:N1460"/>
    <mergeCell ref="I1461:N1461"/>
    <mergeCell ref="I1462:N1462"/>
    <mergeCell ref="I1478:N1478"/>
    <mergeCell ref="C1456:C1464"/>
    <mergeCell ref="D1456:F1464"/>
    <mergeCell ref="G1456:H1456"/>
    <mergeCell ref="AA1365:AB1365"/>
    <mergeCell ref="AA1366:AB1366"/>
    <mergeCell ref="AA1367:AB1367"/>
    <mergeCell ref="AA1368:AB1368"/>
    <mergeCell ref="AA1369:AB1369"/>
    <mergeCell ref="AA1370:AB1370"/>
    <mergeCell ref="AA1371:AB1371"/>
    <mergeCell ref="AA1372:AB1372"/>
    <mergeCell ref="AA1373:AB1373"/>
    <mergeCell ref="AA1374:AB1374"/>
    <mergeCell ref="AA1375:AB1375"/>
    <mergeCell ref="AA1376:AB1376"/>
    <mergeCell ref="AA1377:AB1377"/>
    <mergeCell ref="AA1378:AB1378"/>
    <mergeCell ref="AA1379:AB1379"/>
    <mergeCell ref="G1367:H1367"/>
    <mergeCell ref="G1366:H1366"/>
    <mergeCell ref="G1365:H1365"/>
    <mergeCell ref="I1444:N1444"/>
    <mergeCell ref="C1440:F1442"/>
    <mergeCell ref="O1440:AD1440"/>
    <mergeCell ref="O1441:O1442"/>
    <mergeCell ref="P1441:R1441"/>
    <mergeCell ref="S1441:U1441"/>
    <mergeCell ref="V1441:AD1441"/>
    <mergeCell ref="B1436:AD1436"/>
    <mergeCell ref="C1437:AD1437"/>
    <mergeCell ref="AA1380:AB1380"/>
    <mergeCell ref="G1416:H1416"/>
    <mergeCell ref="G1359:H1359"/>
    <mergeCell ref="G1368:H1368"/>
    <mergeCell ref="G1363:H1363"/>
    <mergeCell ref="G1360:H1360"/>
    <mergeCell ref="I1367:Q1367"/>
    <mergeCell ref="I1368:Q1368"/>
    <mergeCell ref="Y1307:AD1307"/>
    <mergeCell ref="L1307:X1307"/>
    <mergeCell ref="D1307:I1307"/>
    <mergeCell ref="J1307:K1307"/>
    <mergeCell ref="AA1353:AB1353"/>
    <mergeCell ref="AA1354:AB1354"/>
    <mergeCell ref="AA1355:AB1355"/>
    <mergeCell ref="AA1356:AB1356"/>
    <mergeCell ref="AA1357:AB1357"/>
    <mergeCell ref="AA1358:AB1358"/>
    <mergeCell ref="AA1359:AB1359"/>
    <mergeCell ref="AA1360:AB1360"/>
    <mergeCell ref="AA1361:AB1361"/>
    <mergeCell ref="AA1362:AB1362"/>
    <mergeCell ref="AA1363:AB1363"/>
    <mergeCell ref="AA1364:AB1364"/>
    <mergeCell ref="C1308:K1308"/>
    <mergeCell ref="L1308:X1308"/>
    <mergeCell ref="Y1308:AD1308"/>
    <mergeCell ref="Y1309:AD1309"/>
    <mergeCell ref="AA1351:AB1351"/>
    <mergeCell ref="AA1352:AB1352"/>
    <mergeCell ref="D1351:F1363"/>
    <mergeCell ref="G1351:H1351"/>
    <mergeCell ref="G1352:H1352"/>
    <mergeCell ref="G1353:H1353"/>
    <mergeCell ref="D1301:I1306"/>
    <mergeCell ref="J1301:K1301"/>
    <mergeCell ref="Y1301:AD1301"/>
    <mergeCell ref="J1302:K1302"/>
    <mergeCell ref="Y1302:AD1302"/>
    <mergeCell ref="J1303:K1303"/>
    <mergeCell ref="J1290:K1290"/>
    <mergeCell ref="Y1290:AD1290"/>
    <mergeCell ref="J1299:K1299"/>
    <mergeCell ref="Y1299:AD1299"/>
    <mergeCell ref="J1300:K1300"/>
    <mergeCell ref="Y1300:AD1300"/>
    <mergeCell ref="J1297:K1297"/>
    <mergeCell ref="Y1297:AD1297"/>
    <mergeCell ref="J1298:K1298"/>
    <mergeCell ref="Y1298:AD1298"/>
    <mergeCell ref="J1295:K1295"/>
    <mergeCell ref="Y1295:AD1295"/>
    <mergeCell ref="L1296:X1296"/>
    <mergeCell ref="L1297:X1297"/>
    <mergeCell ref="L1298:X1298"/>
    <mergeCell ref="J1306:K1306"/>
    <mergeCell ref="Y1306:AD1306"/>
    <mergeCell ref="L1299:X1299"/>
    <mergeCell ref="L1300:X1300"/>
    <mergeCell ref="L1301:X1301"/>
    <mergeCell ref="L1302:X1302"/>
    <mergeCell ref="L1303:X1303"/>
    <mergeCell ref="L1304:X1304"/>
    <mergeCell ref="L1305:X1305"/>
    <mergeCell ref="L1306:X1306"/>
    <mergeCell ref="Y1303:AD1303"/>
    <mergeCell ref="J1279:K1279"/>
    <mergeCell ref="J1286:K1286"/>
    <mergeCell ref="Y1286:AD1286"/>
    <mergeCell ref="L1289:X1289"/>
    <mergeCell ref="L1290:X1290"/>
    <mergeCell ref="L1291:X1291"/>
    <mergeCell ref="L1292:X1292"/>
    <mergeCell ref="L1293:X1293"/>
    <mergeCell ref="L1294:X1294"/>
    <mergeCell ref="L1295:X1295"/>
    <mergeCell ref="L1282:X1282"/>
    <mergeCell ref="L1283:X1283"/>
    <mergeCell ref="L1284:X1284"/>
    <mergeCell ref="L1285:X1285"/>
    <mergeCell ref="L1286:X1286"/>
    <mergeCell ref="L1287:X1287"/>
    <mergeCell ref="L1288:X1288"/>
    <mergeCell ref="J1304:K1304"/>
    <mergeCell ref="Y1304:AD1304"/>
    <mergeCell ref="J1305:K1305"/>
    <mergeCell ref="Y1305:AD1305"/>
    <mergeCell ref="C1287:C1300"/>
    <mergeCell ref="D1287:I1300"/>
    <mergeCell ref="J1287:K1287"/>
    <mergeCell ref="Y1287:AD1287"/>
    <mergeCell ref="J1288:K1288"/>
    <mergeCell ref="J1284:K1284"/>
    <mergeCell ref="Y1284:AD1284"/>
    <mergeCell ref="J1285:K1285"/>
    <mergeCell ref="Y1285:AD1285"/>
    <mergeCell ref="J1282:K1282"/>
    <mergeCell ref="Y1282:AD1282"/>
    <mergeCell ref="J1283:K1283"/>
    <mergeCell ref="Y1283:AD1283"/>
    <mergeCell ref="J1293:K1293"/>
    <mergeCell ref="Y1293:AD1293"/>
    <mergeCell ref="J1294:K1294"/>
    <mergeCell ref="Y1294:AD1294"/>
    <mergeCell ref="J1291:K1291"/>
    <mergeCell ref="Y1291:AD1291"/>
    <mergeCell ref="J1292:K1292"/>
    <mergeCell ref="Y1292:AD1292"/>
    <mergeCell ref="Y1288:AD1288"/>
    <mergeCell ref="J1289:K1289"/>
    <mergeCell ref="Y1289:AD1289"/>
    <mergeCell ref="J1296:K1296"/>
    <mergeCell ref="Y1296:AD1296"/>
    <mergeCell ref="C1277:C1286"/>
    <mergeCell ref="D1277:I1286"/>
    <mergeCell ref="J1275:K1275"/>
    <mergeCell ref="Y1275:AD1275"/>
    <mergeCell ref="J1276:K1276"/>
    <mergeCell ref="Y1276:AD1276"/>
    <mergeCell ref="J1273:K1273"/>
    <mergeCell ref="Y1273:AD1273"/>
    <mergeCell ref="J1274:K1274"/>
    <mergeCell ref="Y1274:AD1274"/>
    <mergeCell ref="J1271:K1271"/>
    <mergeCell ref="Y1271:AD1271"/>
    <mergeCell ref="J1272:K1272"/>
    <mergeCell ref="Y1272:AD1272"/>
    <mergeCell ref="Y1279:AD1279"/>
    <mergeCell ref="J1280:K1280"/>
    <mergeCell ref="Y1280:AD1280"/>
    <mergeCell ref="J1281:K1281"/>
    <mergeCell ref="Y1281:AD1281"/>
    <mergeCell ref="L1271:X1271"/>
    <mergeCell ref="L1272:X1272"/>
    <mergeCell ref="L1273:X1273"/>
    <mergeCell ref="L1274:X1274"/>
    <mergeCell ref="L1275:X1275"/>
    <mergeCell ref="L1276:X1276"/>
    <mergeCell ref="L1277:X1277"/>
    <mergeCell ref="L1278:X1278"/>
    <mergeCell ref="L1279:X1279"/>
    <mergeCell ref="L1280:X1280"/>
    <mergeCell ref="L1281:X1281"/>
    <mergeCell ref="J1277:K1277"/>
    <mergeCell ref="Y1277:AD1277"/>
    <mergeCell ref="J1278:K1278"/>
    <mergeCell ref="Y1278:AD1278"/>
    <mergeCell ref="J1267:K1267"/>
    <mergeCell ref="Y1267:AD1267"/>
    <mergeCell ref="J1268:K1268"/>
    <mergeCell ref="Y1268:AD1268"/>
    <mergeCell ref="J1265:K1265"/>
    <mergeCell ref="Y1265:AD1265"/>
    <mergeCell ref="J1266:K1266"/>
    <mergeCell ref="Y1266:AD1266"/>
    <mergeCell ref="M1264:X1264"/>
    <mergeCell ref="M1265:X1265"/>
    <mergeCell ref="M1266:X1266"/>
    <mergeCell ref="M1267:X1267"/>
    <mergeCell ref="L1268:X1268"/>
    <mergeCell ref="L1269:X1269"/>
    <mergeCell ref="L1270:X1270"/>
    <mergeCell ref="L1259:X1259"/>
    <mergeCell ref="L1260:X1260"/>
    <mergeCell ref="L1261:X1261"/>
    <mergeCell ref="L1262:X1262"/>
    <mergeCell ref="M1263:X1263"/>
    <mergeCell ref="J1269:K1269"/>
    <mergeCell ref="Y1269:AD1269"/>
    <mergeCell ref="J1270:K1270"/>
    <mergeCell ref="Y1270:AD1270"/>
    <mergeCell ref="J1255:K1255"/>
    <mergeCell ref="Y1255:AD1255"/>
    <mergeCell ref="J1252:K1252"/>
    <mergeCell ref="Y1252:AD1252"/>
    <mergeCell ref="J1253:K1253"/>
    <mergeCell ref="Y1253:AD1253"/>
    <mergeCell ref="J1263:K1263"/>
    <mergeCell ref="Y1263:AD1263"/>
    <mergeCell ref="J1264:K1264"/>
    <mergeCell ref="Y1264:AD1264"/>
    <mergeCell ref="J1261:K1261"/>
    <mergeCell ref="Y1261:AD1261"/>
    <mergeCell ref="J1262:K1262"/>
    <mergeCell ref="Y1262:AD1262"/>
    <mergeCell ref="Y1258:AD1258"/>
    <mergeCell ref="J1259:K1259"/>
    <mergeCell ref="Y1259:AD1259"/>
    <mergeCell ref="J1260:K1260"/>
    <mergeCell ref="Y1260:AD1260"/>
    <mergeCell ref="L1255:X1255"/>
    <mergeCell ref="L1256:X1256"/>
    <mergeCell ref="L1257:X1257"/>
    <mergeCell ref="L1258:X1258"/>
    <mergeCell ref="Y1256:AD1256"/>
    <mergeCell ref="Y1257:AD1257"/>
    <mergeCell ref="L1254:X1254"/>
    <mergeCell ref="J1254:K1254"/>
    <mergeCell ref="Y1254:AD1254"/>
    <mergeCell ref="L1252:X1252"/>
    <mergeCell ref="L1253:X1253"/>
    <mergeCell ref="L1250:X1250"/>
    <mergeCell ref="J1247:K1247"/>
    <mergeCell ref="Y1247:AD1247"/>
    <mergeCell ref="J1248:K1248"/>
    <mergeCell ref="Y1248:AD1248"/>
    <mergeCell ref="J1249:K1249"/>
    <mergeCell ref="Y1243:AD1243"/>
    <mergeCell ref="J1244:K1244"/>
    <mergeCell ref="Y1244:AD1244"/>
    <mergeCell ref="J1246:K1246"/>
    <mergeCell ref="Y1219:AD1219"/>
    <mergeCell ref="D1216:X1216"/>
    <mergeCell ref="Y1216:AD1216"/>
    <mergeCell ref="D1217:X1217"/>
    <mergeCell ref="Y1217:AD1217"/>
    <mergeCell ref="D1218:X1218"/>
    <mergeCell ref="Y1218:AD1218"/>
    <mergeCell ref="C1233:I1233"/>
    <mergeCell ref="J1233:K1233"/>
    <mergeCell ref="Y1233:AD1233"/>
    <mergeCell ref="C1223:AD1223"/>
    <mergeCell ref="B1230:AD1230"/>
    <mergeCell ref="C1231:AD1231"/>
    <mergeCell ref="Y1220:AD1220"/>
    <mergeCell ref="C1222:AD1222"/>
    <mergeCell ref="Y1239:AD1239"/>
    <mergeCell ref="J1240:K1240"/>
    <mergeCell ref="Y1240:AD1240"/>
    <mergeCell ref="Y1236:AD1236"/>
    <mergeCell ref="J1237:K1237"/>
    <mergeCell ref="Y1237:AD1237"/>
    <mergeCell ref="J1238:K1238"/>
    <mergeCell ref="J1235:K1235"/>
    <mergeCell ref="Y1235:AD1235"/>
    <mergeCell ref="J1236:K1236"/>
    <mergeCell ref="J1245:K1245"/>
    <mergeCell ref="Y1245:AD1245"/>
    <mergeCell ref="Y1133:AD1133"/>
    <mergeCell ref="Y1135:AD1135"/>
    <mergeCell ref="G1140:AD1140"/>
    <mergeCell ref="Y1136:AD1136"/>
    <mergeCell ref="C1123:AD1123"/>
    <mergeCell ref="Y1213:AD1213"/>
    <mergeCell ref="D1214:X1214"/>
    <mergeCell ref="Y1214:AD1214"/>
    <mergeCell ref="D1215:X1215"/>
    <mergeCell ref="Y1215:AD1215"/>
    <mergeCell ref="D1210:X1210"/>
    <mergeCell ref="Y1210:AD1210"/>
    <mergeCell ref="D1211:X1211"/>
    <mergeCell ref="Y1211:AD1211"/>
    <mergeCell ref="D1212:X1212"/>
    <mergeCell ref="Y1212:AD1212"/>
    <mergeCell ref="D1207:X1207"/>
    <mergeCell ref="Y1207:AD1207"/>
    <mergeCell ref="D1208:X1208"/>
    <mergeCell ref="Y1208:AD1208"/>
    <mergeCell ref="D1209:X1209"/>
    <mergeCell ref="Y1209:AD1209"/>
    <mergeCell ref="C1138:F1138"/>
    <mergeCell ref="C1134:D1134"/>
    <mergeCell ref="M1241:X1241"/>
    <mergeCell ref="M1242:X1242"/>
    <mergeCell ref="E1129:X1129"/>
    <mergeCell ref="C1151:AD1151"/>
    <mergeCell ref="Y1204:AD1204"/>
    <mergeCell ref="D1205:X1205"/>
    <mergeCell ref="Y1205:AD1205"/>
    <mergeCell ref="D1206:X1206"/>
    <mergeCell ref="Y1206:AD1206"/>
    <mergeCell ref="D1201:X1201"/>
    <mergeCell ref="Y1201:AD1201"/>
    <mergeCell ref="D1202:X1202"/>
    <mergeCell ref="Y1202:AD1202"/>
    <mergeCell ref="D1203:X1203"/>
    <mergeCell ref="Y1203:AD1203"/>
    <mergeCell ref="D1198:X1198"/>
    <mergeCell ref="Y1198:AD1198"/>
    <mergeCell ref="D1199:X1199"/>
    <mergeCell ref="Y1199:AD1199"/>
    <mergeCell ref="D1200:X1200"/>
    <mergeCell ref="D705:N705"/>
    <mergeCell ref="D706:N706"/>
    <mergeCell ref="D707:N707"/>
    <mergeCell ref="Y1085:AD1085"/>
    <mergeCell ref="C1070:AD1070"/>
    <mergeCell ref="B1077:AD1077"/>
    <mergeCell ref="C1193:X1193"/>
    <mergeCell ref="Y1193:AD1193"/>
    <mergeCell ref="B1164:AD1164"/>
    <mergeCell ref="B1173:AD1173"/>
    <mergeCell ref="C1175:AD1175"/>
    <mergeCell ref="C1177:F1177"/>
    <mergeCell ref="C1179:AD1179"/>
    <mergeCell ref="C1180:AD1180"/>
    <mergeCell ref="Y1107:AD1107"/>
    <mergeCell ref="Y1108:AD1108"/>
    <mergeCell ref="C1110:AD1110"/>
    <mergeCell ref="C1143:AD1143"/>
    <mergeCell ref="B1150:AD1150"/>
    <mergeCell ref="C1152:AD1152"/>
    <mergeCell ref="C1154:F1154"/>
    <mergeCell ref="C1156:AD1156"/>
    <mergeCell ref="C1157:AD1157"/>
    <mergeCell ref="C1142:AD1142"/>
    <mergeCell ref="E1134:X1134"/>
    <mergeCell ref="Y1134:AD1134"/>
    <mergeCell ref="C1140:F1140"/>
    <mergeCell ref="D1102:X1102"/>
    <mergeCell ref="Y1102:AD1102"/>
    <mergeCell ref="D1103:X1103"/>
    <mergeCell ref="Y1103:AD1103"/>
    <mergeCell ref="D1098:X1098"/>
    <mergeCell ref="C480:C485"/>
    <mergeCell ref="D480:F485"/>
    <mergeCell ref="G480:H480"/>
    <mergeCell ref="I480:N480"/>
    <mergeCell ref="G481:H481"/>
    <mergeCell ref="C491:AD491"/>
    <mergeCell ref="B498:AD498"/>
    <mergeCell ref="Y1099:AD1099"/>
    <mergeCell ref="D1100:X1100"/>
    <mergeCell ref="Y1100:AD1100"/>
    <mergeCell ref="Y1096:AD1096"/>
    <mergeCell ref="D1097:X1097"/>
    <mergeCell ref="Y1097:AD1097"/>
    <mergeCell ref="D1092:X1092"/>
    <mergeCell ref="Y1092:AD1092"/>
    <mergeCell ref="B511:AD511"/>
    <mergeCell ref="D549:N549"/>
    <mergeCell ref="C689:E689"/>
    <mergeCell ref="F689:AD689"/>
    <mergeCell ref="D752:N752"/>
    <mergeCell ref="P702:P703"/>
    <mergeCell ref="Q702:Q703"/>
    <mergeCell ref="R702:R703"/>
    <mergeCell ref="S702:V702"/>
    <mergeCell ref="W702:Z702"/>
    <mergeCell ref="AA702:AD702"/>
    <mergeCell ref="C571:AD571"/>
    <mergeCell ref="C622:AD622"/>
    <mergeCell ref="D554:N554"/>
    <mergeCell ref="O701:AD701"/>
    <mergeCell ref="C701:N703"/>
    <mergeCell ref="D704:N704"/>
    <mergeCell ref="D710:N710"/>
    <mergeCell ref="D711:N711"/>
    <mergeCell ref="D712:N712"/>
    <mergeCell ref="G478:H478"/>
    <mergeCell ref="O573:AD573"/>
    <mergeCell ref="C573:N575"/>
    <mergeCell ref="D582:N582"/>
    <mergeCell ref="D583:N583"/>
    <mergeCell ref="S574:V574"/>
    <mergeCell ref="D486:F486"/>
    <mergeCell ref="G486:H486"/>
    <mergeCell ref="I486:N486"/>
    <mergeCell ref="C487:H487"/>
    <mergeCell ref="I487:N487"/>
    <mergeCell ref="C490:AD490"/>
    <mergeCell ref="G483:H483"/>
    <mergeCell ref="I483:N483"/>
    <mergeCell ref="G484:H484"/>
    <mergeCell ref="I484:N484"/>
    <mergeCell ref="O532:O533"/>
    <mergeCell ref="P532:P533"/>
    <mergeCell ref="Q532:Q533"/>
    <mergeCell ref="R532:R533"/>
    <mergeCell ref="S532:V532"/>
    <mergeCell ref="W532:Z532"/>
    <mergeCell ref="AA532:AD532"/>
    <mergeCell ref="O531:AD531"/>
    <mergeCell ref="C531:N533"/>
    <mergeCell ref="C529:AD529"/>
    <mergeCell ref="C520:AD520"/>
    <mergeCell ref="C516:C517"/>
    <mergeCell ref="D535:N535"/>
    <mergeCell ref="I464:N464"/>
    <mergeCell ref="I458:N458"/>
    <mergeCell ref="I459:N459"/>
    <mergeCell ref="I460:N460"/>
    <mergeCell ref="D550:N550"/>
    <mergeCell ref="D551:N551"/>
    <mergeCell ref="D552:N552"/>
    <mergeCell ref="D553:N553"/>
    <mergeCell ref="F516:F517"/>
    <mergeCell ref="G516:N516"/>
    <mergeCell ref="O516:V516"/>
    <mergeCell ref="W516:AD516"/>
    <mergeCell ref="G517:H517"/>
    <mergeCell ref="I517:J517"/>
    <mergeCell ref="K517:L517"/>
    <mergeCell ref="D708:N708"/>
    <mergeCell ref="D709:N709"/>
    <mergeCell ref="C633:AD633"/>
    <mergeCell ref="B507:AD507"/>
    <mergeCell ref="C508:AD508"/>
    <mergeCell ref="C509:AD509"/>
    <mergeCell ref="I462:N462"/>
    <mergeCell ref="I463:N463"/>
    <mergeCell ref="Q517:R517"/>
    <mergeCell ref="B502:AD502"/>
    <mergeCell ref="B503:AD503"/>
    <mergeCell ref="C504:AD504"/>
    <mergeCell ref="I481:N481"/>
    <mergeCell ref="G482:H482"/>
    <mergeCell ref="I482:N482"/>
    <mergeCell ref="I468:N468"/>
    <mergeCell ref="G469:H469"/>
    <mergeCell ref="I453:N453"/>
    <mergeCell ref="I454:N454"/>
    <mergeCell ref="I455:N455"/>
    <mergeCell ref="I456:N456"/>
    <mergeCell ref="I457:N457"/>
    <mergeCell ref="G485:H485"/>
    <mergeCell ref="I485:N485"/>
    <mergeCell ref="G479:H479"/>
    <mergeCell ref="I479:N479"/>
    <mergeCell ref="C456:C465"/>
    <mergeCell ref="D456:F465"/>
    <mergeCell ref="G456:H456"/>
    <mergeCell ref="G457:H457"/>
    <mergeCell ref="G458:H458"/>
    <mergeCell ref="G459:H459"/>
    <mergeCell ref="G476:H476"/>
    <mergeCell ref="G465:H465"/>
    <mergeCell ref="G460:H460"/>
    <mergeCell ref="G461:H461"/>
    <mergeCell ref="G462:H462"/>
    <mergeCell ref="I465:N465"/>
    <mergeCell ref="I470:N470"/>
    <mergeCell ref="I471:N471"/>
    <mergeCell ref="I472:N472"/>
    <mergeCell ref="I475:N475"/>
    <mergeCell ref="I476:N476"/>
    <mergeCell ref="G473:H473"/>
    <mergeCell ref="G474:H474"/>
    <mergeCell ref="G475:H475"/>
    <mergeCell ref="G467:H467"/>
    <mergeCell ref="G468:H468"/>
    <mergeCell ref="G471:H471"/>
    <mergeCell ref="J394:K394"/>
    <mergeCell ref="J393:K393"/>
    <mergeCell ref="C398:AD398"/>
    <mergeCell ref="C399:AD399"/>
    <mergeCell ref="B406:AD406"/>
    <mergeCell ref="G415:H415"/>
    <mergeCell ref="I415:N415"/>
    <mergeCell ref="G416:H416"/>
    <mergeCell ref="J416:N416"/>
    <mergeCell ref="G417:H417"/>
    <mergeCell ref="J417:N417"/>
    <mergeCell ref="P411:R411"/>
    <mergeCell ref="S411:U411"/>
    <mergeCell ref="V411:AD411"/>
    <mergeCell ref="C413:C425"/>
    <mergeCell ref="D413:F425"/>
    <mergeCell ref="G413:H413"/>
    <mergeCell ref="I413:N413"/>
    <mergeCell ref="G414:H414"/>
    <mergeCell ref="I414:N414"/>
    <mergeCell ref="C407:AD407"/>
    <mergeCell ref="C408:AD408"/>
    <mergeCell ref="L394:U394"/>
    <mergeCell ref="L395:U395"/>
    <mergeCell ref="J418:N418"/>
    <mergeCell ref="J419:N419"/>
    <mergeCell ref="J420:N420"/>
    <mergeCell ref="J421:N421"/>
    <mergeCell ref="J422:N422"/>
    <mergeCell ref="J423:N423"/>
    <mergeCell ref="G424:H424"/>
    <mergeCell ref="G425:H425"/>
    <mergeCell ref="L386:U386"/>
    <mergeCell ref="L375:U375"/>
    <mergeCell ref="L376:U376"/>
    <mergeCell ref="L377:U377"/>
    <mergeCell ref="L378:U378"/>
    <mergeCell ref="L379:U379"/>
    <mergeCell ref="C388:C393"/>
    <mergeCell ref="J388:K388"/>
    <mergeCell ref="J387:K387"/>
    <mergeCell ref="J390:K390"/>
    <mergeCell ref="J389:K389"/>
    <mergeCell ref="J392:K392"/>
    <mergeCell ref="J391:K391"/>
    <mergeCell ref="C374:C387"/>
    <mergeCell ref="J374:K374"/>
    <mergeCell ref="L388:U388"/>
    <mergeCell ref="L389:U389"/>
    <mergeCell ref="L390:U390"/>
    <mergeCell ref="L391:U391"/>
    <mergeCell ref="L393:U393"/>
    <mergeCell ref="L387:U387"/>
    <mergeCell ref="L374:U374"/>
    <mergeCell ref="J384:K384"/>
    <mergeCell ref="J383:K383"/>
    <mergeCell ref="L383:U383"/>
    <mergeCell ref="L384:U384"/>
    <mergeCell ref="J386:K386"/>
    <mergeCell ref="L392:U392"/>
    <mergeCell ref="D388:I393"/>
    <mergeCell ref="D374:I387"/>
    <mergeCell ref="L355:U355"/>
    <mergeCell ref="J358:K358"/>
    <mergeCell ref="J357:K357"/>
    <mergeCell ref="L357:U357"/>
    <mergeCell ref="L358:U358"/>
    <mergeCell ref="J360:K360"/>
    <mergeCell ref="J359:K359"/>
    <mergeCell ref="L359:U359"/>
    <mergeCell ref="L360:U360"/>
    <mergeCell ref="J362:K362"/>
    <mergeCell ref="J361:K361"/>
    <mergeCell ref="L361:U361"/>
    <mergeCell ref="L356:U356"/>
    <mergeCell ref="J385:K385"/>
    <mergeCell ref="L385:U385"/>
    <mergeCell ref="L372:U372"/>
    <mergeCell ref="L373:U373"/>
    <mergeCell ref="J376:K376"/>
    <mergeCell ref="J375:K375"/>
    <mergeCell ref="J378:K378"/>
    <mergeCell ref="J377:K377"/>
    <mergeCell ref="J380:K380"/>
    <mergeCell ref="J379:K379"/>
    <mergeCell ref="L380:U380"/>
    <mergeCell ref="J382:K382"/>
    <mergeCell ref="J381:K381"/>
    <mergeCell ref="L381:U381"/>
    <mergeCell ref="L382:U382"/>
    <mergeCell ref="J366:K366"/>
    <mergeCell ref="J339:K339"/>
    <mergeCell ref="C343:C363"/>
    <mergeCell ref="J343:K343"/>
    <mergeCell ref="J342:K342"/>
    <mergeCell ref="J346:K346"/>
    <mergeCell ref="J345:K345"/>
    <mergeCell ref="C334:C342"/>
    <mergeCell ref="J344:K344"/>
    <mergeCell ref="J347:K347"/>
    <mergeCell ref="J350:K350"/>
    <mergeCell ref="J349:K349"/>
    <mergeCell ref="J348:K348"/>
    <mergeCell ref="J352:K352"/>
    <mergeCell ref="J351:K351"/>
    <mergeCell ref="J354:K354"/>
    <mergeCell ref="J353:K353"/>
    <mergeCell ref="L342:U342"/>
    <mergeCell ref="L343:U343"/>
    <mergeCell ref="L344:U344"/>
    <mergeCell ref="L345:U345"/>
    <mergeCell ref="L346:U346"/>
    <mergeCell ref="L347:U347"/>
    <mergeCell ref="L348:U348"/>
    <mergeCell ref="L349:U349"/>
    <mergeCell ref="M350:U350"/>
    <mergeCell ref="M351:U351"/>
    <mergeCell ref="M352:U352"/>
    <mergeCell ref="M353:U353"/>
    <mergeCell ref="J363:K363"/>
    <mergeCell ref="M354:U354"/>
    <mergeCell ref="J356:K356"/>
    <mergeCell ref="J355:K355"/>
    <mergeCell ref="C364:C373"/>
    <mergeCell ref="J332:K332"/>
    <mergeCell ref="J341:K341"/>
    <mergeCell ref="J331:K331"/>
    <mergeCell ref="M331:U331"/>
    <mergeCell ref="L332:U332"/>
    <mergeCell ref="L322:U322"/>
    <mergeCell ref="L323:U323"/>
    <mergeCell ref="M325:U325"/>
    <mergeCell ref="J337:K337"/>
    <mergeCell ref="J336:K336"/>
    <mergeCell ref="J335:K335"/>
    <mergeCell ref="L333:U333"/>
    <mergeCell ref="L334:U334"/>
    <mergeCell ref="L335:U335"/>
    <mergeCell ref="L336:U336"/>
    <mergeCell ref="J334:K334"/>
    <mergeCell ref="J338:K338"/>
    <mergeCell ref="J333:K333"/>
    <mergeCell ref="L337:U337"/>
    <mergeCell ref="L338:U338"/>
    <mergeCell ref="L339:U339"/>
    <mergeCell ref="L340:U340"/>
    <mergeCell ref="L341:U341"/>
    <mergeCell ref="J340:K340"/>
    <mergeCell ref="L362:U362"/>
    <mergeCell ref="L368:U368"/>
    <mergeCell ref="L369:U369"/>
    <mergeCell ref="L370:U370"/>
    <mergeCell ref="L371:U371"/>
    <mergeCell ref="J373:K373"/>
    <mergeCell ref="J364:K364"/>
    <mergeCell ref="B315:AD315"/>
    <mergeCell ref="C317:AD317"/>
    <mergeCell ref="C316:AD316"/>
    <mergeCell ref="C272:K272"/>
    <mergeCell ref="L272:X272"/>
    <mergeCell ref="Y272:AD272"/>
    <mergeCell ref="Y273:AD273"/>
    <mergeCell ref="C275:AD275"/>
    <mergeCell ref="C276:AD276"/>
    <mergeCell ref="J270:K270"/>
    <mergeCell ref="L270:X270"/>
    <mergeCell ref="Y270:AD270"/>
    <mergeCell ref="D271:I271"/>
    <mergeCell ref="J271:K271"/>
    <mergeCell ref="L271:X271"/>
    <mergeCell ref="Y271:AD271"/>
    <mergeCell ref="J322:K322"/>
    <mergeCell ref="C321:C333"/>
    <mergeCell ref="J321:K321"/>
    <mergeCell ref="J324:K324"/>
    <mergeCell ref="J323:K323"/>
    <mergeCell ref="J326:K326"/>
    <mergeCell ref="J325:K325"/>
    <mergeCell ref="M326:U326"/>
    <mergeCell ref="J328:K328"/>
    <mergeCell ref="J327:K327"/>
    <mergeCell ref="M327:U327"/>
    <mergeCell ref="M328:U328"/>
    <mergeCell ref="J330:K330"/>
    <mergeCell ref="J329:K329"/>
    <mergeCell ref="M329:U329"/>
    <mergeCell ref="M330:U330"/>
    <mergeCell ref="Y267:AD267"/>
    <mergeCell ref="J268:K268"/>
    <mergeCell ref="L268:X268"/>
    <mergeCell ref="Y268:AD268"/>
    <mergeCell ref="J269:K269"/>
    <mergeCell ref="L269:X269"/>
    <mergeCell ref="Y269:AD269"/>
    <mergeCell ref="C265:C270"/>
    <mergeCell ref="D265:I270"/>
    <mergeCell ref="J265:K265"/>
    <mergeCell ref="L265:X265"/>
    <mergeCell ref="Y265:AD265"/>
    <mergeCell ref="J266:K266"/>
    <mergeCell ref="L266:X266"/>
    <mergeCell ref="Y266:AD266"/>
    <mergeCell ref="J267:K267"/>
    <mergeCell ref="L267:X267"/>
    <mergeCell ref="J253:K253"/>
    <mergeCell ref="L253:X253"/>
    <mergeCell ref="Y253:AD253"/>
    <mergeCell ref="J254:K254"/>
    <mergeCell ref="L254:X254"/>
    <mergeCell ref="Y254:AD254"/>
    <mergeCell ref="J263:K263"/>
    <mergeCell ref="L263:X263"/>
    <mergeCell ref="Y263:AD263"/>
    <mergeCell ref="J264:K264"/>
    <mergeCell ref="L264:X264"/>
    <mergeCell ref="Y264:AD264"/>
    <mergeCell ref="J261:K261"/>
    <mergeCell ref="L261:X261"/>
    <mergeCell ref="Y261:AD261"/>
    <mergeCell ref="J262:K262"/>
    <mergeCell ref="L262:X262"/>
    <mergeCell ref="Y262:AD262"/>
    <mergeCell ref="J259:K259"/>
    <mergeCell ref="L259:X259"/>
    <mergeCell ref="Y259:AD259"/>
    <mergeCell ref="J260:K260"/>
    <mergeCell ref="L260:X260"/>
    <mergeCell ref="Y260:AD260"/>
    <mergeCell ref="C251:C264"/>
    <mergeCell ref="D251:I264"/>
    <mergeCell ref="J251:K251"/>
    <mergeCell ref="L251:X251"/>
    <mergeCell ref="Y251:AD251"/>
    <mergeCell ref="J252:K252"/>
    <mergeCell ref="L252:X252"/>
    <mergeCell ref="J248:K248"/>
    <mergeCell ref="L248:X248"/>
    <mergeCell ref="Y248:AD248"/>
    <mergeCell ref="J249:K249"/>
    <mergeCell ref="L249:X249"/>
    <mergeCell ref="Y249:AD249"/>
    <mergeCell ref="J246:K246"/>
    <mergeCell ref="L246:X246"/>
    <mergeCell ref="Y246:AD246"/>
    <mergeCell ref="J247:K247"/>
    <mergeCell ref="L247:X247"/>
    <mergeCell ref="Y247:AD247"/>
    <mergeCell ref="J257:K257"/>
    <mergeCell ref="L257:X257"/>
    <mergeCell ref="Y257:AD257"/>
    <mergeCell ref="J258:K258"/>
    <mergeCell ref="L258:X258"/>
    <mergeCell ref="Y258:AD258"/>
    <mergeCell ref="J255:K255"/>
    <mergeCell ref="L255:X255"/>
    <mergeCell ref="Y255:AD255"/>
    <mergeCell ref="J256:K256"/>
    <mergeCell ref="L256:X256"/>
    <mergeCell ref="Y256:AD256"/>
    <mergeCell ref="Y252:AD252"/>
    <mergeCell ref="Y243:AD243"/>
    <mergeCell ref="J244:K244"/>
    <mergeCell ref="L244:X244"/>
    <mergeCell ref="Y244:AD244"/>
    <mergeCell ref="J245:K245"/>
    <mergeCell ref="L245:X245"/>
    <mergeCell ref="Y245:AD245"/>
    <mergeCell ref="C241:C250"/>
    <mergeCell ref="D241:I250"/>
    <mergeCell ref="J241:K241"/>
    <mergeCell ref="L241:X241"/>
    <mergeCell ref="Y241:AD241"/>
    <mergeCell ref="J242:K242"/>
    <mergeCell ref="L242:X242"/>
    <mergeCell ref="Y242:AD242"/>
    <mergeCell ref="J243:K243"/>
    <mergeCell ref="L243:X243"/>
    <mergeCell ref="J250:K250"/>
    <mergeCell ref="L250:X250"/>
    <mergeCell ref="Y250:AD250"/>
    <mergeCell ref="J239:K239"/>
    <mergeCell ref="L239:X239"/>
    <mergeCell ref="Y239:AD239"/>
    <mergeCell ref="J240:K240"/>
    <mergeCell ref="L240:X240"/>
    <mergeCell ref="Y240:AD240"/>
    <mergeCell ref="J237:K237"/>
    <mergeCell ref="L237:X237"/>
    <mergeCell ref="Y237:AD237"/>
    <mergeCell ref="J238:K238"/>
    <mergeCell ref="L238:X238"/>
    <mergeCell ref="Y238:AD238"/>
    <mergeCell ref="J235:K235"/>
    <mergeCell ref="L235:X235"/>
    <mergeCell ref="Y235:AD235"/>
    <mergeCell ref="J236:K236"/>
    <mergeCell ref="L236:X236"/>
    <mergeCell ref="Y236:AD236"/>
    <mergeCell ref="Y223:AD223"/>
    <mergeCell ref="J224:K224"/>
    <mergeCell ref="L224:X224"/>
    <mergeCell ref="Y224:AD224"/>
    <mergeCell ref="J233:K233"/>
    <mergeCell ref="L233:X233"/>
    <mergeCell ref="Y233:AD233"/>
    <mergeCell ref="J234:K234"/>
    <mergeCell ref="L234:X234"/>
    <mergeCell ref="Y234:AD234"/>
    <mergeCell ref="J231:K231"/>
    <mergeCell ref="M231:X231"/>
    <mergeCell ref="Y231:AD231"/>
    <mergeCell ref="J232:K232"/>
    <mergeCell ref="L232:X232"/>
    <mergeCell ref="Y232:AD232"/>
    <mergeCell ref="J229:K229"/>
    <mergeCell ref="M229:X229"/>
    <mergeCell ref="Y229:AD229"/>
    <mergeCell ref="J230:K230"/>
    <mergeCell ref="M230:X230"/>
    <mergeCell ref="Y230:AD230"/>
    <mergeCell ref="C197:I197"/>
    <mergeCell ref="J197:K197"/>
    <mergeCell ref="L197:X197"/>
    <mergeCell ref="Y197:AD197"/>
    <mergeCell ref="C308:AD308"/>
    <mergeCell ref="B194:AD194"/>
    <mergeCell ref="C195:AD195"/>
    <mergeCell ref="E293:H293"/>
    <mergeCell ref="E295:H295"/>
    <mergeCell ref="E297:H297"/>
    <mergeCell ref="E299:H299"/>
    <mergeCell ref="E301:H301"/>
    <mergeCell ref="C307:AD307"/>
    <mergeCell ref="J203:K203"/>
    <mergeCell ref="M203:X203"/>
    <mergeCell ref="Y203:AD203"/>
    <mergeCell ref="J204:K204"/>
    <mergeCell ref="M204:X204"/>
    <mergeCell ref="Y204:AD204"/>
    <mergeCell ref="Y200:AD200"/>
    <mergeCell ref="J201:K201"/>
    <mergeCell ref="M201:X201"/>
    <mergeCell ref="Y201:AD201"/>
    <mergeCell ref="J202:K202"/>
    <mergeCell ref="M202:X202"/>
    <mergeCell ref="Y202:AD202"/>
    <mergeCell ref="C198:C210"/>
    <mergeCell ref="L214:X214"/>
    <mergeCell ref="Y214:AD214"/>
    <mergeCell ref="J215:K215"/>
    <mergeCell ref="L216:X216"/>
    <mergeCell ref="Y216:AD216"/>
    <mergeCell ref="E291:H291"/>
    <mergeCell ref="L215:X215"/>
    <mergeCell ref="Y215:AD215"/>
    <mergeCell ref="C211:C219"/>
    <mergeCell ref="D211:I219"/>
    <mergeCell ref="J211:K211"/>
    <mergeCell ref="L211:X211"/>
    <mergeCell ref="Y211:AD211"/>
    <mergeCell ref="J212:K212"/>
    <mergeCell ref="L212:X212"/>
    <mergeCell ref="Y212:AD212"/>
    <mergeCell ref="J213:K213"/>
    <mergeCell ref="L213:X213"/>
    <mergeCell ref="C220:C240"/>
    <mergeCell ref="D220:I240"/>
    <mergeCell ref="J220:K220"/>
    <mergeCell ref="L220:X220"/>
    <mergeCell ref="Y220:AD220"/>
    <mergeCell ref="J221:K221"/>
    <mergeCell ref="L221:X221"/>
    <mergeCell ref="Y221:AD221"/>
    <mergeCell ref="J222:K222"/>
    <mergeCell ref="L222:X222"/>
    <mergeCell ref="J218:K218"/>
    <mergeCell ref="L218:X218"/>
    <mergeCell ref="Y218:AD218"/>
    <mergeCell ref="J219:K219"/>
    <mergeCell ref="L219:X219"/>
    <mergeCell ref="Y219:AD219"/>
    <mergeCell ref="J216:K216"/>
    <mergeCell ref="L217:X217"/>
    <mergeCell ref="Y217:AD217"/>
    <mergeCell ref="J207:K207"/>
    <mergeCell ref="M207:X207"/>
    <mergeCell ref="Y207:AD207"/>
    <mergeCell ref="J208:K208"/>
    <mergeCell ref="M208:X208"/>
    <mergeCell ref="Y208:AD208"/>
    <mergeCell ref="J205:K205"/>
    <mergeCell ref="M205:X205"/>
    <mergeCell ref="Y205:AD205"/>
    <mergeCell ref="J206:K206"/>
    <mergeCell ref="M206:X206"/>
    <mergeCell ref="Y206:AD206"/>
    <mergeCell ref="Y213:AD213"/>
    <mergeCell ref="J214:K214"/>
    <mergeCell ref="J217:K217"/>
    <mergeCell ref="C287:F287"/>
    <mergeCell ref="E289:H289"/>
    <mergeCell ref="J227:K227"/>
    <mergeCell ref="M227:X227"/>
    <mergeCell ref="Y227:AD227"/>
    <mergeCell ref="J228:K228"/>
    <mergeCell ref="M228:X228"/>
    <mergeCell ref="Y228:AD228"/>
    <mergeCell ref="J225:K225"/>
    <mergeCell ref="L225:X225"/>
    <mergeCell ref="Y225:AD225"/>
    <mergeCell ref="J226:K226"/>
    <mergeCell ref="L226:X226"/>
    <mergeCell ref="Y226:AD226"/>
    <mergeCell ref="Y222:AD222"/>
    <mergeCell ref="J223:K223"/>
    <mergeCell ref="L223:X223"/>
    <mergeCell ref="D180:X180"/>
    <mergeCell ref="Y180:AD180"/>
    <mergeCell ref="D181:X181"/>
    <mergeCell ref="Y181:AD181"/>
    <mergeCell ref="D182:X182"/>
    <mergeCell ref="Y182:AD182"/>
    <mergeCell ref="D177:X177"/>
    <mergeCell ref="Y177:AD177"/>
    <mergeCell ref="D178:X178"/>
    <mergeCell ref="Y178:AD178"/>
    <mergeCell ref="D179:X179"/>
    <mergeCell ref="Y179:AD179"/>
    <mergeCell ref="C187:AD187"/>
    <mergeCell ref="Y184:AD184"/>
    <mergeCell ref="C186:AD186"/>
    <mergeCell ref="B283:AD283"/>
    <mergeCell ref="C284:AD284"/>
    <mergeCell ref="D198:I210"/>
    <mergeCell ref="J198:K198"/>
    <mergeCell ref="L198:X198"/>
    <mergeCell ref="Y198:AD198"/>
    <mergeCell ref="J199:K199"/>
    <mergeCell ref="L199:X199"/>
    <mergeCell ref="Y199:AD199"/>
    <mergeCell ref="J200:K200"/>
    <mergeCell ref="L200:X200"/>
    <mergeCell ref="J209:K209"/>
    <mergeCell ref="L209:X209"/>
    <mergeCell ref="Y209:AD209"/>
    <mergeCell ref="J210:K210"/>
    <mergeCell ref="L210:X210"/>
    <mergeCell ref="Y210:AD210"/>
    <mergeCell ref="F56:AD56"/>
    <mergeCell ref="Y71:AD71"/>
    <mergeCell ref="C69:AD69"/>
    <mergeCell ref="C58:AD58"/>
    <mergeCell ref="D81:X81"/>
    <mergeCell ref="Y98:AD98"/>
    <mergeCell ref="C100:AD100"/>
    <mergeCell ref="C133:AD133"/>
    <mergeCell ref="C134:AD134"/>
    <mergeCell ref="C121:AD121"/>
    <mergeCell ref="B128:AD128"/>
    <mergeCell ref="C143:AD143"/>
    <mergeCell ref="C120:AD120"/>
    <mergeCell ref="C135:AD135"/>
    <mergeCell ref="C114:F115"/>
    <mergeCell ref="C116:F116"/>
    <mergeCell ref="G115:J115"/>
    <mergeCell ref="K115:N115"/>
    <mergeCell ref="O115:R115"/>
    <mergeCell ref="G114:R114"/>
    <mergeCell ref="S114:V115"/>
    <mergeCell ref="W114:Z115"/>
    <mergeCell ref="AA114:AD115"/>
    <mergeCell ref="AA116:AD116"/>
    <mergeCell ref="G116:J116"/>
    <mergeCell ref="K116:N116"/>
    <mergeCell ref="O116:R116"/>
    <mergeCell ref="D97:X97"/>
    <mergeCell ref="Y97:AD97"/>
    <mergeCell ref="D94:X94"/>
    <mergeCell ref="Y94:AD94"/>
    <mergeCell ref="D95:X95"/>
    <mergeCell ref="Y95:AD95"/>
    <mergeCell ref="D96:X96"/>
    <mergeCell ref="Y96:AD96"/>
    <mergeCell ref="D91:X91"/>
    <mergeCell ref="Y91:AD91"/>
    <mergeCell ref="D92:X92"/>
    <mergeCell ref="Y92:AD92"/>
    <mergeCell ref="D93:X93"/>
    <mergeCell ref="Y93:AD93"/>
    <mergeCell ref="Y80:AD80"/>
    <mergeCell ref="Y89:AD89"/>
    <mergeCell ref="D90:X90"/>
    <mergeCell ref="Y90:AD90"/>
    <mergeCell ref="D87:X87"/>
    <mergeCell ref="Y87:AD87"/>
    <mergeCell ref="D82:X82"/>
    <mergeCell ref="Y82:AD82"/>
    <mergeCell ref="D83:X83"/>
    <mergeCell ref="Y83:AD83"/>
    <mergeCell ref="D84:X84"/>
    <mergeCell ref="Y84:AD84"/>
    <mergeCell ref="C1753:AD1753"/>
    <mergeCell ref="B1:AD1"/>
    <mergeCell ref="B3:AD3"/>
    <mergeCell ref="B5:AD5"/>
    <mergeCell ref="AA7:AD7"/>
    <mergeCell ref="B9:L9"/>
    <mergeCell ref="N9:O9"/>
    <mergeCell ref="Q9:AA9"/>
    <mergeCell ref="AC9:AD9"/>
    <mergeCell ref="D27:AD27"/>
    <mergeCell ref="D28:AD28"/>
    <mergeCell ref="B30:AD30"/>
    <mergeCell ref="B31:AD31"/>
    <mergeCell ref="C19:AD19"/>
    <mergeCell ref="C20:AD20"/>
    <mergeCell ref="B21:AD21"/>
    <mergeCell ref="C22:AD22"/>
    <mergeCell ref="Y74:AD74"/>
    <mergeCell ref="D75:X75"/>
    <mergeCell ref="Y75:AD75"/>
    <mergeCell ref="D77:X77"/>
    <mergeCell ref="C18:AD18"/>
    <mergeCell ref="D79:X79"/>
    <mergeCell ref="Y79:AD79"/>
    <mergeCell ref="D80:X80"/>
    <mergeCell ref="K50:AD50"/>
    <mergeCell ref="G48:J48"/>
    <mergeCell ref="C24:AD24"/>
    <mergeCell ref="G50:J50"/>
    <mergeCell ref="D25:AD25"/>
    <mergeCell ref="E42:H42"/>
    <mergeCell ref="C71:X71"/>
    <mergeCell ref="B11:AD11"/>
    <mergeCell ref="C12:AD12"/>
    <mergeCell ref="C13:AD13"/>
    <mergeCell ref="C14:AD14"/>
    <mergeCell ref="C17:AD17"/>
    <mergeCell ref="E44:H44"/>
    <mergeCell ref="C34:AD34"/>
    <mergeCell ref="C33:AD33"/>
    <mergeCell ref="C32:AD32"/>
    <mergeCell ref="B36:AD36"/>
    <mergeCell ref="C40:F40"/>
    <mergeCell ref="D72:X72"/>
    <mergeCell ref="Y72:AD72"/>
    <mergeCell ref="Y77:AD77"/>
    <mergeCell ref="D78:X78"/>
    <mergeCell ref="Y78:AD78"/>
    <mergeCell ref="D73:X73"/>
    <mergeCell ref="Y73:AD73"/>
    <mergeCell ref="D74:X74"/>
    <mergeCell ref="B66:AD66"/>
    <mergeCell ref="C67:AD67"/>
    <mergeCell ref="C59:AD59"/>
    <mergeCell ref="C15:AD15"/>
    <mergeCell ref="D26:AD26"/>
    <mergeCell ref="C68:AD68"/>
    <mergeCell ref="C23:AD23"/>
    <mergeCell ref="D76:X76"/>
    <mergeCell ref="Y76:AD76"/>
    <mergeCell ref="G46:J46"/>
    <mergeCell ref="G52:J52"/>
    <mergeCell ref="G54:J54"/>
    <mergeCell ref="C56:E56"/>
    <mergeCell ref="C101:AD101"/>
    <mergeCell ref="B108:AD108"/>
    <mergeCell ref="C110:AD110"/>
    <mergeCell ref="C692:AD692"/>
    <mergeCell ref="O702:O703"/>
    <mergeCell ref="C733:AD733"/>
    <mergeCell ref="C734:AD734"/>
    <mergeCell ref="C762:AD762"/>
    <mergeCell ref="C763:AD763"/>
    <mergeCell ref="B770:AD770"/>
    <mergeCell ref="Y81:AD81"/>
    <mergeCell ref="D89:X89"/>
    <mergeCell ref="B699:AD699"/>
    <mergeCell ref="C691:AD691"/>
    <mergeCell ref="D685:N685"/>
    <mergeCell ref="D686:N686"/>
    <mergeCell ref="D543:N543"/>
    <mergeCell ref="D544:N544"/>
    <mergeCell ref="D545:N545"/>
    <mergeCell ref="D546:N546"/>
    <mergeCell ref="D547:N547"/>
    <mergeCell ref="C515:AD515"/>
    <mergeCell ref="D88:X88"/>
    <mergeCell ref="Y88:AD88"/>
    <mergeCell ref="E303:H303"/>
    <mergeCell ref="V319:AD319"/>
    <mergeCell ref="C395:K395"/>
    <mergeCell ref="D394:I394"/>
    <mergeCell ref="D85:X85"/>
    <mergeCell ref="Y85:AD85"/>
    <mergeCell ref="D86:X86"/>
    <mergeCell ref="Y86:AD86"/>
    <mergeCell ref="D173:X173"/>
    <mergeCell ref="Y173:AD173"/>
    <mergeCell ref="I410:N412"/>
    <mergeCell ref="O410:AD410"/>
    <mergeCell ref="O411:O412"/>
    <mergeCell ref="D158:X158"/>
    <mergeCell ref="Y158:AD158"/>
    <mergeCell ref="D364:I373"/>
    <mergeCell ref="D343:I363"/>
    <mergeCell ref="D334:I342"/>
    <mergeCell ref="D321:I333"/>
    <mergeCell ref="C319:I320"/>
    <mergeCell ref="J365:K365"/>
    <mergeCell ref="J368:K368"/>
    <mergeCell ref="J367:K367"/>
    <mergeCell ref="J370:K370"/>
    <mergeCell ref="J369:K369"/>
    <mergeCell ref="J372:K372"/>
    <mergeCell ref="J371:K371"/>
    <mergeCell ref="L363:U363"/>
    <mergeCell ref="L364:U364"/>
    <mergeCell ref="L365:U365"/>
    <mergeCell ref="L366:U366"/>
    <mergeCell ref="L367:U367"/>
    <mergeCell ref="J319:K320"/>
    <mergeCell ref="L319:U320"/>
    <mergeCell ref="L321:U321"/>
    <mergeCell ref="M324:U324"/>
    <mergeCell ref="D170:X170"/>
    <mergeCell ref="Y170:AD170"/>
    <mergeCell ref="D183:X183"/>
    <mergeCell ref="Y183:AD183"/>
    <mergeCell ref="Y171:AD171"/>
    <mergeCell ref="D172:X172"/>
    <mergeCell ref="D168:X168"/>
    <mergeCell ref="Y168:AD168"/>
    <mergeCell ref="D169:X169"/>
    <mergeCell ref="Y169:AD169"/>
    <mergeCell ref="S116:V116"/>
    <mergeCell ref="B137:AD137"/>
    <mergeCell ref="C139:AD139"/>
    <mergeCell ref="C155:AD155"/>
    <mergeCell ref="D166:X166"/>
    <mergeCell ref="Y166:AD166"/>
    <mergeCell ref="D167:X167"/>
    <mergeCell ref="Y167:AD167"/>
    <mergeCell ref="D162:X162"/>
    <mergeCell ref="Y162:AD162"/>
    <mergeCell ref="D163:X163"/>
    <mergeCell ref="Y163:AD163"/>
    <mergeCell ref="D164:X164"/>
    <mergeCell ref="Y164:AD164"/>
    <mergeCell ref="D159:X159"/>
    <mergeCell ref="Y159:AD159"/>
    <mergeCell ref="Y172:AD172"/>
    <mergeCell ref="C153:AD153"/>
    <mergeCell ref="C141:F141"/>
    <mergeCell ref="C152:AD152"/>
    <mergeCell ref="G428:H428"/>
    <mergeCell ref="G421:H421"/>
    <mergeCell ref="C435:C455"/>
    <mergeCell ref="D435:F455"/>
    <mergeCell ref="G435:H435"/>
    <mergeCell ref="G436:H436"/>
    <mergeCell ref="C113:AD113"/>
    <mergeCell ref="C144:AD144"/>
    <mergeCell ref="B151:AD151"/>
    <mergeCell ref="C154:AD154"/>
    <mergeCell ref="C157:X157"/>
    <mergeCell ref="Y157:AD157"/>
    <mergeCell ref="C305:E305"/>
    <mergeCell ref="F305:AD305"/>
    <mergeCell ref="C285:AD285"/>
    <mergeCell ref="B129:AD129"/>
    <mergeCell ref="C131:AD131"/>
    <mergeCell ref="C132:AD132"/>
    <mergeCell ref="D165:X165"/>
    <mergeCell ref="Y165:AD165"/>
    <mergeCell ref="W116:Z116"/>
    <mergeCell ref="D160:X160"/>
    <mergeCell ref="Y160:AD160"/>
    <mergeCell ref="D161:X161"/>
    <mergeCell ref="Y161:AD161"/>
    <mergeCell ref="D174:X174"/>
    <mergeCell ref="Y174:AD174"/>
    <mergeCell ref="D175:X175"/>
    <mergeCell ref="Y175:AD175"/>
    <mergeCell ref="D176:X176"/>
    <mergeCell ref="Y176:AD176"/>
    <mergeCell ref="D171:X171"/>
    <mergeCell ref="I426:N426"/>
    <mergeCell ref="I427:N427"/>
    <mergeCell ref="G429:H429"/>
    <mergeCell ref="G430:H430"/>
    <mergeCell ref="J445:N445"/>
    <mergeCell ref="J446:N446"/>
    <mergeCell ref="G422:H422"/>
    <mergeCell ref="G410:H412"/>
    <mergeCell ref="G463:H463"/>
    <mergeCell ref="G464:H464"/>
    <mergeCell ref="I466:N466"/>
    <mergeCell ref="I467:N467"/>
    <mergeCell ref="G454:H454"/>
    <mergeCell ref="D426:F434"/>
    <mergeCell ref="G426:H426"/>
    <mergeCell ref="G427:H427"/>
    <mergeCell ref="I428:N428"/>
    <mergeCell ref="I429:N429"/>
    <mergeCell ref="I430:N430"/>
    <mergeCell ref="I431:N431"/>
    <mergeCell ref="I432:N432"/>
    <mergeCell ref="G423:H423"/>
    <mergeCell ref="G418:H418"/>
    <mergeCell ref="G419:H419"/>
    <mergeCell ref="G420:H420"/>
    <mergeCell ref="C410:F412"/>
    <mergeCell ref="I461:N461"/>
    <mergeCell ref="C466:C479"/>
    <mergeCell ref="G434:H434"/>
    <mergeCell ref="G431:H431"/>
    <mergeCell ref="G432:H432"/>
    <mergeCell ref="G433:H433"/>
    <mergeCell ref="M949:N949"/>
    <mergeCell ref="O949:P949"/>
    <mergeCell ref="Q949:R949"/>
    <mergeCell ref="S949:T949"/>
    <mergeCell ref="W949:X949"/>
    <mergeCell ref="Y949:Z949"/>
    <mergeCell ref="C946:AD946"/>
    <mergeCell ref="P882:P883"/>
    <mergeCell ref="O948:P948"/>
    <mergeCell ref="Q948:R948"/>
    <mergeCell ref="S948:T948"/>
    <mergeCell ref="W948:X948"/>
    <mergeCell ref="I424:N424"/>
    <mergeCell ref="I425:N425"/>
    <mergeCell ref="C426:C434"/>
    <mergeCell ref="D548:N548"/>
    <mergeCell ref="C513:AD513"/>
    <mergeCell ref="G437:H437"/>
    <mergeCell ref="G444:H444"/>
    <mergeCell ref="G445:H445"/>
    <mergeCell ref="G446:H446"/>
    <mergeCell ref="G441:H441"/>
    <mergeCell ref="G442:H442"/>
    <mergeCell ref="G443:H443"/>
    <mergeCell ref="G438:H438"/>
    <mergeCell ref="G439:H439"/>
    <mergeCell ref="G440:H440"/>
    <mergeCell ref="G453:H453"/>
    <mergeCell ref="G447:H447"/>
    <mergeCell ref="G448:H448"/>
    <mergeCell ref="G449:H449"/>
    <mergeCell ref="G455:H455"/>
    <mergeCell ref="G974:H974"/>
    <mergeCell ref="I973:N973"/>
    <mergeCell ref="I982:N982"/>
    <mergeCell ref="G1001:H1001"/>
    <mergeCell ref="G991:H991"/>
    <mergeCell ref="G990:H990"/>
    <mergeCell ref="C1079:AD1079"/>
    <mergeCell ref="D754:N754"/>
    <mergeCell ref="G996:H996"/>
    <mergeCell ref="G986:H986"/>
    <mergeCell ref="I987:N987"/>
    <mergeCell ref="I988:N988"/>
    <mergeCell ref="I989:N989"/>
    <mergeCell ref="D844:N844"/>
    <mergeCell ref="D845:N845"/>
    <mergeCell ref="D846:N846"/>
    <mergeCell ref="D847:N847"/>
    <mergeCell ref="C815:AD815"/>
    <mergeCell ref="C816:AD816"/>
    <mergeCell ref="D827:N827"/>
    <mergeCell ref="D828:N828"/>
    <mergeCell ref="D829:N829"/>
    <mergeCell ref="D830:N830"/>
    <mergeCell ref="D831:N831"/>
    <mergeCell ref="D832:N832"/>
    <mergeCell ref="D833:N833"/>
    <mergeCell ref="D834:N834"/>
    <mergeCell ref="C963:AD963"/>
    <mergeCell ref="C964:AD964"/>
    <mergeCell ref="G949:H949"/>
    <mergeCell ref="I949:J949"/>
    <mergeCell ref="K949:L949"/>
    <mergeCell ref="I998:N998"/>
    <mergeCell ref="I999:N999"/>
    <mergeCell ref="J1000:N1000"/>
    <mergeCell ref="G1009:H1009"/>
    <mergeCell ref="G1012:H1012"/>
    <mergeCell ref="G1011:H1011"/>
    <mergeCell ref="J1001:N1001"/>
    <mergeCell ref="J1002:N1002"/>
    <mergeCell ref="J1003:N1003"/>
    <mergeCell ref="J1004:N1004"/>
    <mergeCell ref="I1005:N1005"/>
    <mergeCell ref="G1018:H1018"/>
    <mergeCell ref="G1017:H1017"/>
    <mergeCell ref="G1020:H1020"/>
    <mergeCell ref="G1019:H1019"/>
    <mergeCell ref="G997:H997"/>
    <mergeCell ref="G1000:H1000"/>
    <mergeCell ref="G999:H999"/>
    <mergeCell ref="G1002:H1002"/>
    <mergeCell ref="I1006:N1006"/>
    <mergeCell ref="G1005:H1005"/>
    <mergeCell ref="I1011:N1011"/>
    <mergeCell ref="I1012:N1012"/>
    <mergeCell ref="I1019:N1019"/>
    <mergeCell ref="I1020:N1020"/>
    <mergeCell ref="I447:N447"/>
    <mergeCell ref="I448:N448"/>
    <mergeCell ref="I449:N449"/>
    <mergeCell ref="I450:N450"/>
    <mergeCell ref="I451:N451"/>
    <mergeCell ref="I452:N452"/>
    <mergeCell ref="I433:N433"/>
    <mergeCell ref="I434:N434"/>
    <mergeCell ref="I435:N435"/>
    <mergeCell ref="I436:N436"/>
    <mergeCell ref="I437:N437"/>
    <mergeCell ref="I438:N438"/>
    <mergeCell ref="I439:N439"/>
    <mergeCell ref="I440:N440"/>
    <mergeCell ref="I441:N441"/>
    <mergeCell ref="J442:N442"/>
    <mergeCell ref="J443:N443"/>
    <mergeCell ref="J444:N444"/>
    <mergeCell ref="G450:H450"/>
    <mergeCell ref="G451:H451"/>
    <mergeCell ref="G452:H452"/>
    <mergeCell ref="I469:N469"/>
    <mergeCell ref="G470:H470"/>
    <mergeCell ref="G477:H477"/>
    <mergeCell ref="I473:N473"/>
    <mergeCell ref="I474:N474"/>
    <mergeCell ref="I477:N477"/>
    <mergeCell ref="I478:N478"/>
    <mergeCell ref="S517:T517"/>
    <mergeCell ref="W517:X517"/>
    <mergeCell ref="D466:F479"/>
    <mergeCell ref="G466:H466"/>
    <mergeCell ref="G472:H472"/>
    <mergeCell ref="AC518:AD518"/>
    <mergeCell ref="AA517:AB517"/>
    <mergeCell ref="AC517:AD517"/>
    <mergeCell ref="G518:H518"/>
    <mergeCell ref="I518:J518"/>
    <mergeCell ref="K518:L518"/>
    <mergeCell ref="M518:N518"/>
    <mergeCell ref="O518:P518"/>
    <mergeCell ref="Q518:R518"/>
    <mergeCell ref="S518:T518"/>
    <mergeCell ref="W518:X518"/>
    <mergeCell ref="Y518:Z518"/>
    <mergeCell ref="AA518:AB518"/>
    <mergeCell ref="Y517:Z517"/>
    <mergeCell ref="U517:V517"/>
    <mergeCell ref="U518:V518"/>
    <mergeCell ref="D516:D517"/>
    <mergeCell ref="E516:E517"/>
    <mergeCell ref="M517:N517"/>
    <mergeCell ref="O517:P517"/>
    <mergeCell ref="D536:N536"/>
    <mergeCell ref="D537:N537"/>
    <mergeCell ref="D538:N538"/>
    <mergeCell ref="D539:N539"/>
    <mergeCell ref="C521:AD521"/>
    <mergeCell ref="B528:AD528"/>
    <mergeCell ref="D540:N540"/>
    <mergeCell ref="D541:N541"/>
    <mergeCell ref="D542:N542"/>
    <mergeCell ref="D602:N602"/>
    <mergeCell ref="D603:N603"/>
    <mergeCell ref="D604:N604"/>
    <mergeCell ref="D606:N606"/>
    <mergeCell ref="D607:N607"/>
    <mergeCell ref="AA574:AD574"/>
    <mergeCell ref="D576:N576"/>
    <mergeCell ref="D577:N577"/>
    <mergeCell ref="D578:N578"/>
    <mergeCell ref="D579:N579"/>
    <mergeCell ref="D580:N580"/>
    <mergeCell ref="D581:N581"/>
    <mergeCell ref="C587:AD587"/>
    <mergeCell ref="C588:AD588"/>
    <mergeCell ref="B595:AD595"/>
    <mergeCell ref="D605:N605"/>
    <mergeCell ref="D555:N555"/>
    <mergeCell ref="D556:N556"/>
    <mergeCell ref="D557:N557"/>
    <mergeCell ref="D558:N558"/>
    <mergeCell ref="D559:N559"/>
    <mergeCell ref="O574:O575"/>
    <mergeCell ref="P574:P575"/>
    <mergeCell ref="C562:AD562"/>
    <mergeCell ref="C563:AD563"/>
    <mergeCell ref="B570:AD570"/>
    <mergeCell ref="D608:N608"/>
    <mergeCell ref="D600:N600"/>
    <mergeCell ref="D601:N601"/>
    <mergeCell ref="Q574:Q575"/>
    <mergeCell ref="R574:R575"/>
    <mergeCell ref="W574:Z574"/>
    <mergeCell ref="D584:N584"/>
    <mergeCell ref="O598:O599"/>
    <mergeCell ref="P598:P599"/>
    <mergeCell ref="Q598:Q599"/>
    <mergeCell ref="R598:R599"/>
    <mergeCell ref="S598:V598"/>
    <mergeCell ref="W598:Z598"/>
    <mergeCell ref="AA598:AD598"/>
    <mergeCell ref="O597:AD597"/>
    <mergeCell ref="C597:N599"/>
    <mergeCell ref="D609:N609"/>
    <mergeCell ref="D610:N610"/>
    <mergeCell ref="D611:N611"/>
    <mergeCell ref="D612:N612"/>
    <mergeCell ref="D613:N613"/>
    <mergeCell ref="D614:N614"/>
    <mergeCell ref="D615:N615"/>
    <mergeCell ref="D616:N616"/>
    <mergeCell ref="D617:N617"/>
    <mergeCell ref="D618:N618"/>
    <mergeCell ref="D619:N619"/>
    <mergeCell ref="D671:N671"/>
    <mergeCell ref="O638:O639"/>
    <mergeCell ref="P638:P639"/>
    <mergeCell ref="Q638:Q639"/>
    <mergeCell ref="O637:AD637"/>
    <mergeCell ref="C637:N639"/>
    <mergeCell ref="C624:AD624"/>
    <mergeCell ref="C625:AD625"/>
    <mergeCell ref="B632:AD632"/>
    <mergeCell ref="C635:AD635"/>
    <mergeCell ref="R638:R639"/>
    <mergeCell ref="S638:V638"/>
    <mergeCell ref="W638:Z638"/>
    <mergeCell ref="AA638:AD638"/>
    <mergeCell ref="D641:N641"/>
    <mergeCell ref="D642:N642"/>
    <mergeCell ref="D643:N643"/>
    <mergeCell ref="D644:N644"/>
    <mergeCell ref="D640:N640"/>
    <mergeCell ref="B662:AD662"/>
    <mergeCell ref="C666:AD666"/>
    <mergeCell ref="C663:AD663"/>
    <mergeCell ref="C665:AD665"/>
    <mergeCell ref="D645:N645"/>
    <mergeCell ref="D646:N646"/>
    <mergeCell ref="D647:N647"/>
    <mergeCell ref="D648:N648"/>
    <mergeCell ref="D649:N649"/>
    <mergeCell ref="D650:N650"/>
    <mergeCell ref="D651:N651"/>
    <mergeCell ref="C654:AD654"/>
    <mergeCell ref="C655:AD655"/>
    <mergeCell ref="O669:O670"/>
    <mergeCell ref="P669:P670"/>
    <mergeCell ref="Q669:Q670"/>
    <mergeCell ref="R669:R670"/>
    <mergeCell ref="S669:V669"/>
    <mergeCell ref="W669:Z669"/>
    <mergeCell ref="AA669:AD669"/>
    <mergeCell ref="O668:AD668"/>
    <mergeCell ref="C668:N670"/>
    <mergeCell ref="C664:AD664"/>
    <mergeCell ref="D683:N683"/>
    <mergeCell ref="D684:N684"/>
    <mergeCell ref="C947:C948"/>
    <mergeCell ref="D947:D948"/>
    <mergeCell ref="E947:E948"/>
    <mergeCell ref="F947:F948"/>
    <mergeCell ref="G947:N947"/>
    <mergeCell ref="C783:AD783"/>
    <mergeCell ref="C784:AD784"/>
    <mergeCell ref="B858:AD858"/>
    <mergeCell ref="O861:O862"/>
    <mergeCell ref="P861:P862"/>
    <mergeCell ref="Q861:Q862"/>
    <mergeCell ref="R861:R862"/>
    <mergeCell ref="D717:N717"/>
    <mergeCell ref="D718:N718"/>
    <mergeCell ref="D719:N719"/>
    <mergeCell ref="D720:N720"/>
    <mergeCell ref="D721:N721"/>
    <mergeCell ref="D722:N722"/>
    <mergeCell ref="D723:N723"/>
    <mergeCell ref="D892:N892"/>
    <mergeCell ref="D893:N893"/>
    <mergeCell ref="D894:N894"/>
    <mergeCell ref="D895:N895"/>
    <mergeCell ref="D896:N896"/>
    <mergeCell ref="D898:N898"/>
    <mergeCell ref="D899:N899"/>
    <mergeCell ref="D900:N900"/>
    <mergeCell ref="D901:N901"/>
    <mergeCell ref="D902:N902"/>
    <mergeCell ref="O881:AD881"/>
    <mergeCell ref="D1569:N1569"/>
    <mergeCell ref="D1570:N1570"/>
    <mergeCell ref="D1571:N1571"/>
    <mergeCell ref="D1572:N1572"/>
    <mergeCell ref="D1573:N1573"/>
    <mergeCell ref="D1574:N1574"/>
    <mergeCell ref="O1627:O1628"/>
    <mergeCell ref="P1627:P1628"/>
    <mergeCell ref="Q1627:Q1628"/>
    <mergeCell ref="S1627:V1627"/>
    <mergeCell ref="W1627:Z1627"/>
    <mergeCell ref="B1596:AD1596"/>
    <mergeCell ref="C1597:AD1597"/>
    <mergeCell ref="C1598:AD1598"/>
    <mergeCell ref="O1601:O1602"/>
    <mergeCell ref="P1601:P1602"/>
    <mergeCell ref="Q1601:Q1602"/>
    <mergeCell ref="R1601:R1602"/>
    <mergeCell ref="S1601:V1601"/>
    <mergeCell ref="W1601:Z1601"/>
    <mergeCell ref="AA1601:AD1601"/>
    <mergeCell ref="O1600:AD1600"/>
    <mergeCell ref="C1600:N1602"/>
    <mergeCell ref="D1579:N1579"/>
    <mergeCell ref="D1580:N1580"/>
    <mergeCell ref="K1541:L1541"/>
    <mergeCell ref="M1541:N1541"/>
    <mergeCell ref="O1541:P1541"/>
    <mergeCell ref="Q1541:R1541"/>
    <mergeCell ref="S1541:T1541"/>
    <mergeCell ref="W1541:X1541"/>
    <mergeCell ref="Y1541:Z1541"/>
    <mergeCell ref="AA1541:AB1541"/>
    <mergeCell ref="AC1541:AD1541"/>
    <mergeCell ref="D1632:N1632"/>
    <mergeCell ref="D1633:N1633"/>
    <mergeCell ref="D1634:N1634"/>
    <mergeCell ref="C1111:AD1111"/>
    <mergeCell ref="Y1106:AD1106"/>
    <mergeCell ref="D1101:X1101"/>
    <mergeCell ref="Y1101:AD1101"/>
    <mergeCell ref="Y1200:AD1200"/>
    <mergeCell ref="D1204:X1204"/>
    <mergeCell ref="D1195:X1195"/>
    <mergeCell ref="Y1132:AD1132"/>
    <mergeCell ref="D1213:X1213"/>
    <mergeCell ref="B1118:AD1118"/>
    <mergeCell ref="C1119:AD1119"/>
    <mergeCell ref="C1121:AD1121"/>
    <mergeCell ref="G1138:AD1138"/>
    <mergeCell ref="C1609:D1609"/>
    <mergeCell ref="E1609:N1609"/>
    <mergeCell ref="AA1627:AD1627"/>
    <mergeCell ref="D1629:N1629"/>
    <mergeCell ref="D1630:N1630"/>
    <mergeCell ref="D1567:N1567"/>
    <mergeCell ref="D1568:N1568"/>
    <mergeCell ref="D993:F1013"/>
    <mergeCell ref="G993:H993"/>
    <mergeCell ref="G992:H992"/>
    <mergeCell ref="D1084:X1084"/>
    <mergeCell ref="Y1084:AD1084"/>
    <mergeCell ref="D1085:X1085"/>
    <mergeCell ref="C1081:X1081"/>
    <mergeCell ref="Y1081:AD1081"/>
    <mergeCell ref="G973:H973"/>
    <mergeCell ref="G978:H978"/>
    <mergeCell ref="C971:C983"/>
    <mergeCell ref="D971:F983"/>
    <mergeCell ref="G971:H971"/>
    <mergeCell ref="G972:H972"/>
    <mergeCell ref="G977:H977"/>
    <mergeCell ref="G980:H980"/>
    <mergeCell ref="G1037:H1037"/>
    <mergeCell ref="G985:H985"/>
    <mergeCell ref="G989:H989"/>
    <mergeCell ref="G988:H988"/>
    <mergeCell ref="G987:H987"/>
    <mergeCell ref="I983:N983"/>
    <mergeCell ref="I984:N984"/>
    <mergeCell ref="I985:N985"/>
    <mergeCell ref="I986:N986"/>
    <mergeCell ref="C984:C992"/>
    <mergeCell ref="C1014:C1023"/>
    <mergeCell ref="I971:N971"/>
    <mergeCell ref="J974:N974"/>
    <mergeCell ref="G1006:H1006"/>
    <mergeCell ref="G998:H998"/>
    <mergeCell ref="I1022:N1022"/>
    <mergeCell ref="AA1393:AB1393"/>
    <mergeCell ref="AA1394:AB1394"/>
    <mergeCell ref="AA1395:AB1395"/>
    <mergeCell ref="AA1396:AB1396"/>
    <mergeCell ref="AA1397:AB1397"/>
    <mergeCell ref="G1414:H1414"/>
    <mergeCell ref="G1413:H1413"/>
    <mergeCell ref="B1165:AD1165"/>
    <mergeCell ref="C1167:AD1167"/>
    <mergeCell ref="C1168:AD1168"/>
    <mergeCell ref="C1169:AD1169"/>
    <mergeCell ref="C1170:AD1170"/>
    <mergeCell ref="C1171:AD1171"/>
    <mergeCell ref="AD1349:AD1350"/>
    <mergeCell ref="Y1195:AD1195"/>
    <mergeCell ref="D1196:X1196"/>
    <mergeCell ref="Y1196:AD1196"/>
    <mergeCell ref="D1197:X1197"/>
    <mergeCell ref="Y1197:AD1197"/>
    <mergeCell ref="B1187:AD1187"/>
    <mergeCell ref="C1190:AD1190"/>
    <mergeCell ref="C1191:AD1191"/>
    <mergeCell ref="AA1398:AB1398"/>
    <mergeCell ref="I1363:Q1363"/>
    <mergeCell ref="I1364:Q1364"/>
    <mergeCell ref="I1365:Q1365"/>
    <mergeCell ref="I1366:Q1366"/>
    <mergeCell ref="Y1238:AD1238"/>
    <mergeCell ref="C1234:C1246"/>
    <mergeCell ref="D1234:I1246"/>
    <mergeCell ref="J1234:K1234"/>
    <mergeCell ref="Y1234:AD1234"/>
    <mergeCell ref="I1425:Q1425"/>
    <mergeCell ref="V1415:W1415"/>
    <mergeCell ref="V1416:W1416"/>
    <mergeCell ref="V1417:W1417"/>
    <mergeCell ref="V1418:W1418"/>
    <mergeCell ref="V1419:W1419"/>
    <mergeCell ref="V1420:W1420"/>
    <mergeCell ref="I1454:N1454"/>
    <mergeCell ref="I1455:N1455"/>
    <mergeCell ref="I1456:N1456"/>
    <mergeCell ref="G1457:H1457"/>
    <mergeCell ref="G1458:H1458"/>
    <mergeCell ref="G1459:H1459"/>
    <mergeCell ref="I1415:Q1415"/>
    <mergeCell ref="I1416:Q1416"/>
    <mergeCell ref="I1417:Q1417"/>
    <mergeCell ref="I1418:Q1418"/>
    <mergeCell ref="V1421:W1421"/>
    <mergeCell ref="G1443:H1443"/>
    <mergeCell ref="G1444:H1444"/>
    <mergeCell ref="I1445:N1445"/>
    <mergeCell ref="J1447:N1447"/>
    <mergeCell ref="G1445:H1445"/>
    <mergeCell ref="G1446:H1446"/>
    <mergeCell ref="G1448:H1448"/>
    <mergeCell ref="G1449:H1449"/>
    <mergeCell ref="G1447:H1447"/>
    <mergeCell ref="G1440:H1442"/>
    <mergeCell ref="I1440:N1442"/>
    <mergeCell ref="J1448:N1448"/>
    <mergeCell ref="J1449:N1449"/>
    <mergeCell ref="G1417:H1417"/>
    <mergeCell ref="AA1391:AB1391"/>
    <mergeCell ref="AA1392:AB1392"/>
    <mergeCell ref="C993:C1013"/>
    <mergeCell ref="C1069:AD1069"/>
    <mergeCell ref="D1086:X1086"/>
    <mergeCell ref="Y1086:AD1086"/>
    <mergeCell ref="C1336:AD1336"/>
    <mergeCell ref="C1337:AD1337"/>
    <mergeCell ref="Z1349:Z1350"/>
    <mergeCell ref="AC1349:AC1350"/>
    <mergeCell ref="AA1349:AB1350"/>
    <mergeCell ref="Y1093:AD1093"/>
    <mergeCell ref="D1094:X1094"/>
    <mergeCell ref="Y1094:AD1094"/>
    <mergeCell ref="D1089:X1089"/>
    <mergeCell ref="D1104:X1104"/>
    <mergeCell ref="Y1104:AD1104"/>
    <mergeCell ref="D1105:X1105"/>
    <mergeCell ref="Y1105:AD1105"/>
    <mergeCell ref="D1106:X1106"/>
    <mergeCell ref="Y1087:AD1087"/>
    <mergeCell ref="D1088:X1088"/>
    <mergeCell ref="Y1089:AD1089"/>
    <mergeCell ref="D1090:X1090"/>
    <mergeCell ref="Y1090:AD1090"/>
    <mergeCell ref="D1091:X1091"/>
    <mergeCell ref="Y1091:AD1091"/>
    <mergeCell ref="Y1098:AD1098"/>
    <mergeCell ref="D1099:X1099"/>
    <mergeCell ref="D1014:F1023"/>
    <mergeCell ref="G1014:H1014"/>
    <mergeCell ref="G1013:H1013"/>
    <mergeCell ref="AA1406:AB1406"/>
    <mergeCell ref="AA1407:AB1407"/>
    <mergeCell ref="AA1408:AB1408"/>
    <mergeCell ref="AA1409:AB1409"/>
    <mergeCell ref="AA1410:AB1410"/>
    <mergeCell ref="AA1411:AB1411"/>
    <mergeCell ref="AA1412:AB1412"/>
    <mergeCell ref="AA1413:AB1413"/>
    <mergeCell ref="AA1414:AB1414"/>
    <mergeCell ref="I1402:Q1402"/>
    <mergeCell ref="I1403:Q1403"/>
    <mergeCell ref="I1404:Q1404"/>
    <mergeCell ref="I1405:Q1405"/>
    <mergeCell ref="I1406:Q1406"/>
    <mergeCell ref="I1407:Q1407"/>
    <mergeCell ref="I1408:Q1408"/>
    <mergeCell ref="I1409:Q1409"/>
    <mergeCell ref="I1414:Q1414"/>
    <mergeCell ref="I1412:Q1412"/>
    <mergeCell ref="I1413:Q1413"/>
    <mergeCell ref="V1413:W1413"/>
    <mergeCell ref="V1414:W1414"/>
    <mergeCell ref="AA1405:AB1405"/>
    <mergeCell ref="C505:AD505"/>
    <mergeCell ref="C1060:AD1060"/>
    <mergeCell ref="C1058:AD1058"/>
    <mergeCell ref="C1059:AD1059"/>
    <mergeCell ref="C1174:AD1174"/>
    <mergeCell ref="C1188:AD1188"/>
    <mergeCell ref="B1529:AD1529"/>
    <mergeCell ref="C1530:AD1530"/>
    <mergeCell ref="C1535:AD1535"/>
    <mergeCell ref="C1552:AD1552"/>
    <mergeCell ref="B1623:AD1623"/>
    <mergeCell ref="C1626:N1628"/>
    <mergeCell ref="G287:AD287"/>
    <mergeCell ref="C960:AD960"/>
    <mergeCell ref="O1626:AD1626"/>
    <mergeCell ref="I1463:N1463"/>
    <mergeCell ref="I1464:N1464"/>
    <mergeCell ref="G1498:H1498"/>
    <mergeCell ref="G1515:H1515"/>
    <mergeCell ref="I1497:N1497"/>
    <mergeCell ref="G1505:H1505"/>
    <mergeCell ref="I1485:N1485"/>
    <mergeCell ref="I1486:N1486"/>
    <mergeCell ref="I1487:N1487"/>
    <mergeCell ref="I1488:N1488"/>
    <mergeCell ref="I1467:N1467"/>
    <mergeCell ref="I1477:N1477"/>
    <mergeCell ref="C1189:AD1189"/>
    <mergeCell ref="C1553:AD1553"/>
    <mergeCell ref="C506:AD506"/>
    <mergeCell ref="B1532:AD1532"/>
    <mergeCell ref="AA1415:AB1415"/>
    <mergeCell ref="I1508:N1508"/>
    <mergeCell ref="I1509:N1509"/>
    <mergeCell ref="I1510:N1510"/>
    <mergeCell ref="R1627:R1628"/>
    <mergeCell ref="I1511:N1511"/>
    <mergeCell ref="I1512:N1512"/>
    <mergeCell ref="G1502:H1502"/>
    <mergeCell ref="D1631:N1631"/>
    <mergeCell ref="G1460:H1460"/>
    <mergeCell ref="G1461:H1461"/>
    <mergeCell ref="G1450:H1450"/>
    <mergeCell ref="G1451:H1451"/>
    <mergeCell ref="G1452:H1452"/>
    <mergeCell ref="J1450:N1450"/>
    <mergeCell ref="D1560:N1560"/>
    <mergeCell ref="C813:AD813"/>
    <mergeCell ref="C877:AD877"/>
    <mergeCell ref="AA1416:AB1416"/>
    <mergeCell ref="AA1417:AB1417"/>
    <mergeCell ref="AA1418:AB1418"/>
    <mergeCell ref="AA1419:AB1419"/>
    <mergeCell ref="AA1420:AB1420"/>
    <mergeCell ref="AA1421:AB1421"/>
    <mergeCell ref="AA1422:AB1422"/>
    <mergeCell ref="AA1423:AB1423"/>
    <mergeCell ref="AA1424:AB1424"/>
    <mergeCell ref="AA1425:AB1425"/>
    <mergeCell ref="AA1426:AB1426"/>
    <mergeCell ref="I1419:Q1419"/>
    <mergeCell ref="I1420:Q1420"/>
    <mergeCell ref="I1421:Q1421"/>
    <mergeCell ref="I1422:Q1422"/>
    <mergeCell ref="D673:N673"/>
    <mergeCell ref="D674:N674"/>
    <mergeCell ref="D675:N675"/>
    <mergeCell ref="D676:N676"/>
    <mergeCell ref="D677:N677"/>
    <mergeCell ref="D678:N678"/>
    <mergeCell ref="D679:N679"/>
    <mergeCell ref="D680:N680"/>
    <mergeCell ref="D681:N681"/>
    <mergeCell ref="D682:N682"/>
    <mergeCell ref="C1078:AD1078"/>
    <mergeCell ref="J980:N980"/>
    <mergeCell ref="Y1088:AD1088"/>
    <mergeCell ref="G1507:H1507"/>
    <mergeCell ref="I1505:N1505"/>
    <mergeCell ref="I1506:N1506"/>
    <mergeCell ref="I1507:N1507"/>
    <mergeCell ref="I1423:Q1423"/>
    <mergeCell ref="I1424:Q1424"/>
    <mergeCell ref="I1468:N1468"/>
    <mergeCell ref="I1469:N1469"/>
    <mergeCell ref="C1428:AD1428"/>
    <mergeCell ref="G1415:H1415"/>
    <mergeCell ref="G1421:H1421"/>
    <mergeCell ref="G1422:H1422"/>
    <mergeCell ref="G1453:H1453"/>
    <mergeCell ref="G1454:H1454"/>
    <mergeCell ref="G1455:H1455"/>
    <mergeCell ref="I1457:N1457"/>
    <mergeCell ref="I1458:N1458"/>
    <mergeCell ref="I1459:N1459"/>
    <mergeCell ref="G1506:H1506"/>
    <mergeCell ref="AA1399:AB1399"/>
    <mergeCell ref="AA1400:AB1400"/>
    <mergeCell ref="AA1401:AB1401"/>
    <mergeCell ref="AA1402:AB1402"/>
    <mergeCell ref="AA1403:AB1403"/>
    <mergeCell ref="AA1404:AB1404"/>
    <mergeCell ref="D836:N836"/>
    <mergeCell ref="D837:N837"/>
    <mergeCell ref="D838:N838"/>
    <mergeCell ref="C966:AD966"/>
    <mergeCell ref="D906:N906"/>
    <mergeCell ref="W947:AD947"/>
    <mergeCell ref="G948:H948"/>
    <mergeCell ref="I948:J948"/>
    <mergeCell ref="K948:L948"/>
    <mergeCell ref="M948:N948"/>
    <mergeCell ref="D1095:X1095"/>
    <mergeCell ref="D839:N839"/>
    <mergeCell ref="D840:N840"/>
    <mergeCell ref="D841:N841"/>
    <mergeCell ref="D842:N842"/>
    <mergeCell ref="D843:N843"/>
    <mergeCell ref="AA1381:AB1381"/>
    <mergeCell ref="AA1382:AB1382"/>
    <mergeCell ref="AA1383:AB1383"/>
    <mergeCell ref="AA1384:AB1384"/>
    <mergeCell ref="AA1385:AB1385"/>
    <mergeCell ref="AA1386:AB1386"/>
    <mergeCell ref="AA1387:AB1387"/>
    <mergeCell ref="AA1388:AB1388"/>
    <mergeCell ref="AA1389:AB1389"/>
    <mergeCell ref="AA1390:AB1390"/>
    <mergeCell ref="C111:AD111"/>
    <mergeCell ref="AA820:AD820"/>
    <mergeCell ref="W820:Z820"/>
    <mergeCell ref="S820:V820"/>
    <mergeCell ref="R820:R821"/>
    <mergeCell ref="Q820:Q821"/>
    <mergeCell ref="P820:P821"/>
    <mergeCell ref="O820:O821"/>
    <mergeCell ref="O819:AD819"/>
    <mergeCell ref="C819:N821"/>
    <mergeCell ref="D534:N534"/>
    <mergeCell ref="D822:N822"/>
    <mergeCell ref="D884:N884"/>
    <mergeCell ref="D1082:X1082"/>
    <mergeCell ref="Y1082:AD1082"/>
    <mergeCell ref="D1194:X1194"/>
    <mergeCell ref="Y1194:AD1194"/>
    <mergeCell ref="D905:N905"/>
    <mergeCell ref="D1083:X1083"/>
    <mergeCell ref="Y1083:AD1083"/>
    <mergeCell ref="J981:N981"/>
    <mergeCell ref="I972:N972"/>
    <mergeCell ref="Y1095:AD1095"/>
    <mergeCell ref="D1096:X1096"/>
    <mergeCell ref="J975:N975"/>
    <mergeCell ref="J976:N976"/>
    <mergeCell ref="J977:N977"/>
    <mergeCell ref="J978:N978"/>
    <mergeCell ref="J979:N979"/>
    <mergeCell ref="C118:E118"/>
    <mergeCell ref="F118:AD118"/>
    <mergeCell ref="D672:N672"/>
    <mergeCell ref="AQ197:AR197"/>
    <mergeCell ref="AS197:AT197"/>
    <mergeCell ref="AU197:AV197"/>
    <mergeCell ref="AW197:AX197"/>
    <mergeCell ref="AY197:AZ197"/>
    <mergeCell ref="AQ198:AR198"/>
    <mergeCell ref="AS198:AT198"/>
    <mergeCell ref="AU198:AV198"/>
    <mergeCell ref="AW198:AX198"/>
    <mergeCell ref="AY198:AZ198"/>
    <mergeCell ref="AQ199:AR199"/>
    <mergeCell ref="AS199:AT199"/>
    <mergeCell ref="AU199:AV199"/>
    <mergeCell ref="AW199:AX199"/>
    <mergeCell ref="AY199:AZ199"/>
    <mergeCell ref="AQ200:AR200"/>
    <mergeCell ref="AY200:AZ200"/>
    <mergeCell ref="AQ323:AR323"/>
    <mergeCell ref="AS323:AT323"/>
    <mergeCell ref="AU323:AV323"/>
    <mergeCell ref="AW323:AX323"/>
    <mergeCell ref="AY323:AZ323"/>
    <mergeCell ref="AS324:AT324"/>
    <mergeCell ref="AU324:AV324"/>
    <mergeCell ref="AW324:AX324"/>
    <mergeCell ref="AY324:AZ324"/>
    <mergeCell ref="AS325:AT325"/>
    <mergeCell ref="AU325:AV325"/>
    <mergeCell ref="AW325:AX325"/>
    <mergeCell ref="AY325:AZ325"/>
    <mergeCell ref="AS326:AT326"/>
    <mergeCell ref="AU326:AV326"/>
    <mergeCell ref="AW326:AX326"/>
    <mergeCell ref="AY326:AZ326"/>
    <mergeCell ref="AS327:AT327"/>
    <mergeCell ref="AU327:AV327"/>
    <mergeCell ref="AW327:AX327"/>
    <mergeCell ref="AY327:AZ327"/>
    <mergeCell ref="AS328:AT328"/>
    <mergeCell ref="AU328:AV328"/>
    <mergeCell ref="AW328:AX328"/>
    <mergeCell ref="AY328:AZ328"/>
    <mergeCell ref="AS329:AT329"/>
    <mergeCell ref="AU329:AV329"/>
    <mergeCell ref="AW329:AX329"/>
    <mergeCell ref="AY329:AZ329"/>
    <mergeCell ref="AS330:AT330"/>
    <mergeCell ref="AU330:AV330"/>
    <mergeCell ref="AW330:AX330"/>
    <mergeCell ref="AY330:AZ330"/>
    <mergeCell ref="AS331:AT331"/>
    <mergeCell ref="AU331:AV331"/>
    <mergeCell ref="AW331:AX331"/>
    <mergeCell ref="AY331:AZ331"/>
    <mergeCell ref="AQ349:AR349"/>
    <mergeCell ref="AS349:AT349"/>
    <mergeCell ref="AU349:AV349"/>
    <mergeCell ref="AW349:AX349"/>
    <mergeCell ref="AY349:AZ349"/>
    <mergeCell ref="AS350:AT350"/>
    <mergeCell ref="AU350:AV350"/>
    <mergeCell ref="AW350:AX350"/>
    <mergeCell ref="AY350:AZ350"/>
    <mergeCell ref="AS351:AT351"/>
    <mergeCell ref="AU351:AV351"/>
    <mergeCell ref="AW351:AX351"/>
    <mergeCell ref="AY351:AZ351"/>
    <mergeCell ref="AS352:AT352"/>
    <mergeCell ref="AU352:AV352"/>
    <mergeCell ref="AW352:AX352"/>
    <mergeCell ref="AY352:AZ352"/>
    <mergeCell ref="AS353:AT353"/>
    <mergeCell ref="AU353:AV353"/>
    <mergeCell ref="AW353:AX353"/>
    <mergeCell ref="AY353:AZ353"/>
    <mergeCell ref="AS354:AT354"/>
    <mergeCell ref="AU354:AV354"/>
    <mergeCell ref="AW354:AX354"/>
    <mergeCell ref="AY354:AZ354"/>
    <mergeCell ref="AS355:AT355"/>
    <mergeCell ref="AU355:AV355"/>
    <mergeCell ref="AW355:AX355"/>
    <mergeCell ref="AY355:AZ355"/>
    <mergeCell ref="AS356:AT356"/>
    <mergeCell ref="AU356:AV356"/>
    <mergeCell ref="AW356:AX356"/>
    <mergeCell ref="AY356:AZ356"/>
    <mergeCell ref="AS357:AT357"/>
    <mergeCell ref="AU357:AV357"/>
    <mergeCell ref="AW357:AX357"/>
    <mergeCell ref="AY357:AZ357"/>
    <mergeCell ref="AQ415:AR415"/>
    <mergeCell ref="AS415:AT415"/>
    <mergeCell ref="AU415:AV415"/>
    <mergeCell ref="AW415:AX415"/>
    <mergeCell ref="AY415:AZ415"/>
    <mergeCell ref="AS416:AT416"/>
    <mergeCell ref="AU416:AV416"/>
    <mergeCell ref="AW416:AX416"/>
    <mergeCell ref="AY416:AZ416"/>
    <mergeCell ref="AS417:AT417"/>
    <mergeCell ref="AU417:AV417"/>
    <mergeCell ref="AW417:AX417"/>
    <mergeCell ref="AY417:AZ417"/>
    <mergeCell ref="AS418:AT418"/>
    <mergeCell ref="AU418:AV418"/>
    <mergeCell ref="AW418:AX418"/>
    <mergeCell ref="AY418:AZ418"/>
    <mergeCell ref="AS419:AT419"/>
    <mergeCell ref="AU419:AV419"/>
    <mergeCell ref="AW419:AX419"/>
    <mergeCell ref="AY419:AZ419"/>
    <mergeCell ref="AS420:AT420"/>
    <mergeCell ref="AU420:AV420"/>
    <mergeCell ref="AW420:AX420"/>
    <mergeCell ref="AY420:AZ420"/>
    <mergeCell ref="AS421:AT421"/>
    <mergeCell ref="AU421:AV421"/>
    <mergeCell ref="AW421:AX421"/>
    <mergeCell ref="AY421:AZ421"/>
    <mergeCell ref="AS422:AT422"/>
    <mergeCell ref="AU422:AV422"/>
    <mergeCell ref="AW422:AX422"/>
    <mergeCell ref="AY422:AZ422"/>
    <mergeCell ref="AS423:AT423"/>
    <mergeCell ref="AU423:AV423"/>
    <mergeCell ref="AW423:AX423"/>
    <mergeCell ref="AY423:AZ423"/>
    <mergeCell ref="AS424:AT424"/>
    <mergeCell ref="AU424:AV424"/>
    <mergeCell ref="AW424:AX424"/>
    <mergeCell ref="AY424:AZ424"/>
    <mergeCell ref="AS425:AT425"/>
    <mergeCell ref="AU425:AV425"/>
    <mergeCell ref="AW425:AX425"/>
    <mergeCell ref="AY425:AZ425"/>
    <mergeCell ref="AS426:AT426"/>
    <mergeCell ref="AU426:AV426"/>
    <mergeCell ref="AW426:AX426"/>
    <mergeCell ref="AY426:AZ426"/>
    <mergeCell ref="AS427:AT427"/>
    <mergeCell ref="AU427:AV427"/>
    <mergeCell ref="AW427:AX427"/>
    <mergeCell ref="AY427:AZ427"/>
    <mergeCell ref="AS428:AT428"/>
    <mergeCell ref="AU428:AV428"/>
    <mergeCell ref="AW428:AX428"/>
    <mergeCell ref="AY428:AZ428"/>
    <mergeCell ref="AS429:AT429"/>
    <mergeCell ref="AU429:AV429"/>
    <mergeCell ref="AW429:AX429"/>
    <mergeCell ref="AY429:AZ429"/>
    <mergeCell ref="AS430:AT430"/>
    <mergeCell ref="AU430:AV430"/>
    <mergeCell ref="AW430:AX430"/>
    <mergeCell ref="AY430:AZ430"/>
    <mergeCell ref="AQ441:AR441"/>
    <mergeCell ref="AS441:AT441"/>
    <mergeCell ref="AU441:AV441"/>
    <mergeCell ref="AW441:AX441"/>
    <mergeCell ref="AY441:AZ441"/>
    <mergeCell ref="AS442:AT442"/>
    <mergeCell ref="AU442:AV442"/>
    <mergeCell ref="AW442:AX442"/>
    <mergeCell ref="AY442:AZ442"/>
    <mergeCell ref="AS443:AT443"/>
    <mergeCell ref="AU443:AV443"/>
    <mergeCell ref="AW443:AX443"/>
    <mergeCell ref="AY443:AZ443"/>
    <mergeCell ref="AS444:AT444"/>
    <mergeCell ref="AU444:AV444"/>
    <mergeCell ref="AW444:AX444"/>
    <mergeCell ref="AY444:AZ444"/>
    <mergeCell ref="AS445:AT445"/>
    <mergeCell ref="AU445:AV445"/>
    <mergeCell ref="AW445:AX445"/>
    <mergeCell ref="AY445:AZ445"/>
    <mergeCell ref="AS446:AT446"/>
    <mergeCell ref="AU446:AV446"/>
    <mergeCell ref="AW446:AX446"/>
    <mergeCell ref="AY446:AZ446"/>
    <mergeCell ref="AS447:AT447"/>
    <mergeCell ref="AU447:AV447"/>
    <mergeCell ref="AW447:AX447"/>
    <mergeCell ref="AY447:AZ447"/>
    <mergeCell ref="AS448:AT448"/>
    <mergeCell ref="AU448:AV448"/>
    <mergeCell ref="AW448:AX448"/>
    <mergeCell ref="AY448:AZ448"/>
    <mergeCell ref="AS449:AT449"/>
    <mergeCell ref="AU449:AV449"/>
    <mergeCell ref="AW449:AX449"/>
    <mergeCell ref="AY449:AZ449"/>
    <mergeCell ref="AS450:AT450"/>
    <mergeCell ref="AU450:AV450"/>
    <mergeCell ref="AW450:AX450"/>
    <mergeCell ref="AY450:AZ450"/>
    <mergeCell ref="AS451:AT451"/>
    <mergeCell ref="AU451:AV451"/>
    <mergeCell ref="AW451:AX451"/>
    <mergeCell ref="AY451:AZ451"/>
    <mergeCell ref="AS452:AT452"/>
    <mergeCell ref="AU452:AV452"/>
    <mergeCell ref="AW452:AX452"/>
    <mergeCell ref="AY452:AZ452"/>
    <mergeCell ref="AS453:AT453"/>
    <mergeCell ref="AU453:AV453"/>
    <mergeCell ref="AW453:AX453"/>
    <mergeCell ref="AY453:AZ453"/>
    <mergeCell ref="AS454:AT454"/>
    <mergeCell ref="AU454:AV454"/>
    <mergeCell ref="AW454:AX454"/>
    <mergeCell ref="AY454:AZ454"/>
    <mergeCell ref="AS455:AT455"/>
    <mergeCell ref="AU455:AV455"/>
    <mergeCell ref="AW455:AX455"/>
    <mergeCell ref="AY455:AZ455"/>
    <mergeCell ref="AS456:AT456"/>
    <mergeCell ref="AU456:AV456"/>
    <mergeCell ref="AW456:AX456"/>
    <mergeCell ref="AY456:AZ456"/>
    <mergeCell ref="AX922:AX924"/>
    <mergeCell ref="AY922:BN922"/>
    <mergeCell ref="AY923:AY924"/>
    <mergeCell ref="AZ923:AZ924"/>
    <mergeCell ref="BA923:BA924"/>
    <mergeCell ref="BB923:BB924"/>
    <mergeCell ref="BC923:BF923"/>
    <mergeCell ref="BG923:BJ923"/>
    <mergeCell ref="BK923:BN923"/>
    <mergeCell ref="AX946:AX948"/>
    <mergeCell ref="AY946:BN946"/>
    <mergeCell ref="AY947:AY948"/>
    <mergeCell ref="AZ947:AZ948"/>
    <mergeCell ref="BA947:BA948"/>
    <mergeCell ref="BB947:BB948"/>
    <mergeCell ref="BC947:BF947"/>
    <mergeCell ref="BG947:BJ947"/>
    <mergeCell ref="BK947:BN947"/>
    <mergeCell ref="AY973:AZ973"/>
    <mergeCell ref="BA973:BB973"/>
    <mergeCell ref="BC973:BD973"/>
    <mergeCell ref="BE973:BF973"/>
    <mergeCell ref="BG973:BH973"/>
    <mergeCell ref="BA974:BB974"/>
    <mergeCell ref="BC974:BD974"/>
    <mergeCell ref="BE974:BF974"/>
    <mergeCell ref="BG974:BH974"/>
    <mergeCell ref="BA975:BB975"/>
    <mergeCell ref="BC975:BD975"/>
    <mergeCell ref="BE975:BF975"/>
    <mergeCell ref="BG975:BH975"/>
    <mergeCell ref="BA976:BB976"/>
    <mergeCell ref="BC976:BD976"/>
    <mergeCell ref="BE976:BF976"/>
    <mergeCell ref="BG976:BH976"/>
    <mergeCell ref="BA977:BB977"/>
    <mergeCell ref="BC977:BD977"/>
    <mergeCell ref="BE977:BF977"/>
    <mergeCell ref="BG977:BH977"/>
    <mergeCell ref="BA978:BB978"/>
    <mergeCell ref="BC978:BD978"/>
    <mergeCell ref="BE978:BF978"/>
    <mergeCell ref="BG978:BH978"/>
    <mergeCell ref="BA979:BB979"/>
    <mergeCell ref="BC979:BD979"/>
    <mergeCell ref="BE979:BF979"/>
    <mergeCell ref="BG979:BH979"/>
    <mergeCell ref="BA980:BB980"/>
    <mergeCell ref="BC980:BD980"/>
    <mergeCell ref="BE980:BF980"/>
    <mergeCell ref="BG980:BH980"/>
    <mergeCell ref="BA981:BB981"/>
    <mergeCell ref="BC981:BD981"/>
    <mergeCell ref="BE981:BF981"/>
    <mergeCell ref="BG981:BH981"/>
    <mergeCell ref="BA982:BB982"/>
    <mergeCell ref="BC982:BD982"/>
    <mergeCell ref="BE982:BF982"/>
    <mergeCell ref="BG982:BH982"/>
    <mergeCell ref="BA983:BB983"/>
    <mergeCell ref="BC983:BD983"/>
    <mergeCell ref="BE983:BF983"/>
    <mergeCell ref="BG983:BH983"/>
    <mergeCell ref="BA984:BB984"/>
    <mergeCell ref="BC984:BD984"/>
    <mergeCell ref="BE984:BF984"/>
    <mergeCell ref="BG984:BH984"/>
    <mergeCell ref="BA985:BB985"/>
    <mergeCell ref="BC985:BD985"/>
    <mergeCell ref="BE985:BF985"/>
    <mergeCell ref="BG985:BH985"/>
    <mergeCell ref="BA986:BB986"/>
    <mergeCell ref="BC986:BD986"/>
    <mergeCell ref="BE986:BF986"/>
    <mergeCell ref="BG986:BH986"/>
    <mergeCell ref="BA987:BB987"/>
    <mergeCell ref="BC987:BD987"/>
    <mergeCell ref="BE987:BF987"/>
    <mergeCell ref="BG987:BH987"/>
    <mergeCell ref="BA988:BB988"/>
    <mergeCell ref="BC988:BD988"/>
    <mergeCell ref="BE988:BF988"/>
    <mergeCell ref="BG988:BH988"/>
    <mergeCell ref="BA989:BB989"/>
    <mergeCell ref="BC989:BD989"/>
    <mergeCell ref="BE989:BF989"/>
    <mergeCell ref="BG989:BH989"/>
    <mergeCell ref="AY999:AZ999"/>
    <mergeCell ref="BA999:BB999"/>
    <mergeCell ref="BC999:BD999"/>
    <mergeCell ref="BE999:BF999"/>
    <mergeCell ref="BG999:BH999"/>
    <mergeCell ref="BA1000:BB1000"/>
    <mergeCell ref="BC1000:BD1000"/>
    <mergeCell ref="BE1000:BF1000"/>
    <mergeCell ref="BG1000:BH1000"/>
    <mergeCell ref="BA1001:BB1001"/>
    <mergeCell ref="BC1001:BD1001"/>
    <mergeCell ref="BE1001:BF1001"/>
    <mergeCell ref="BG1001:BH1001"/>
    <mergeCell ref="BA1002:BB1002"/>
    <mergeCell ref="BC1002:BD1002"/>
    <mergeCell ref="BE1002:BF1002"/>
    <mergeCell ref="BG1002:BH1002"/>
    <mergeCell ref="BA1003:BB1003"/>
    <mergeCell ref="BC1003:BD1003"/>
    <mergeCell ref="BE1003:BF1003"/>
    <mergeCell ref="BG1003:BH1003"/>
    <mergeCell ref="BA1004:BB1004"/>
    <mergeCell ref="BC1004:BD1004"/>
    <mergeCell ref="BE1004:BF1004"/>
    <mergeCell ref="BG1004:BH1004"/>
    <mergeCell ref="BA1005:BB1005"/>
    <mergeCell ref="BC1005:BD1005"/>
    <mergeCell ref="BE1005:BF1005"/>
    <mergeCell ref="BG1005:BH1005"/>
    <mergeCell ref="BA1006:BB1006"/>
    <mergeCell ref="BC1006:BD1006"/>
    <mergeCell ref="BE1006:BF1006"/>
    <mergeCell ref="BG1006:BH1006"/>
    <mergeCell ref="BA1007:BB1007"/>
    <mergeCell ref="BC1007:BD1007"/>
    <mergeCell ref="BE1007:BF1007"/>
    <mergeCell ref="BG1007:BH1007"/>
    <mergeCell ref="BA1008:BB1008"/>
    <mergeCell ref="BC1008:BD1008"/>
    <mergeCell ref="BE1008:BF1008"/>
    <mergeCell ref="BG1008:BH1008"/>
    <mergeCell ref="BA1009:BB1009"/>
    <mergeCell ref="BC1009:BD1009"/>
    <mergeCell ref="BE1009:BF1009"/>
    <mergeCell ref="BG1009:BH1009"/>
    <mergeCell ref="BA1010:BB1010"/>
    <mergeCell ref="BC1010:BD1010"/>
    <mergeCell ref="BE1010:BF1010"/>
    <mergeCell ref="BG1010:BH1010"/>
    <mergeCell ref="BA1011:BB1011"/>
    <mergeCell ref="BC1011:BD1011"/>
    <mergeCell ref="BE1011:BF1011"/>
    <mergeCell ref="BG1011:BH1011"/>
    <mergeCell ref="BA1012:BB1012"/>
    <mergeCell ref="BC1012:BD1012"/>
    <mergeCell ref="BE1012:BF1012"/>
    <mergeCell ref="BG1012:BH1012"/>
    <mergeCell ref="BA1013:BB1013"/>
    <mergeCell ref="BC1013:BD1013"/>
    <mergeCell ref="BE1013:BF1013"/>
    <mergeCell ref="BG1013:BH1013"/>
    <mergeCell ref="BA1014:BB1014"/>
    <mergeCell ref="BC1014:BD1014"/>
    <mergeCell ref="BE1014:BF1014"/>
    <mergeCell ref="BG1014:BH1014"/>
    <mergeCell ref="BA1015:BB1015"/>
    <mergeCell ref="BC1015:BD1015"/>
    <mergeCell ref="BE1015:BF1015"/>
    <mergeCell ref="BG1015:BH1015"/>
    <mergeCell ref="AQ1233:AR1233"/>
    <mergeCell ref="AS1233:AT1233"/>
    <mergeCell ref="AU1233:AV1233"/>
    <mergeCell ref="AW1233:AX1233"/>
    <mergeCell ref="AY1233:AZ1233"/>
    <mergeCell ref="AQ1234:AR1234"/>
    <mergeCell ref="AS1234:AT1234"/>
    <mergeCell ref="AU1234:AV1234"/>
    <mergeCell ref="AW1234:AX1234"/>
    <mergeCell ref="AY1234:AZ1234"/>
    <mergeCell ref="AQ1235:AR1235"/>
    <mergeCell ref="AS1235:AT1235"/>
    <mergeCell ref="AU1235:AV1235"/>
    <mergeCell ref="AW1235:AX1235"/>
    <mergeCell ref="AY1235:AZ1235"/>
    <mergeCell ref="AQ1236:AR1236"/>
    <mergeCell ref="AY1236:AZ1236"/>
    <mergeCell ref="AQ1353:AR1353"/>
    <mergeCell ref="AS1353:AT1353"/>
    <mergeCell ref="AU1353:AV1353"/>
    <mergeCell ref="AW1353:AX1353"/>
    <mergeCell ref="AY1353:AZ1353"/>
    <mergeCell ref="AS1354:AT1354"/>
    <mergeCell ref="AU1354:AV1354"/>
    <mergeCell ref="AW1354:AX1354"/>
    <mergeCell ref="AY1354:AZ1354"/>
    <mergeCell ref="AS1355:AT1355"/>
    <mergeCell ref="AU1355:AV1355"/>
    <mergeCell ref="AW1355:AX1355"/>
    <mergeCell ref="AY1355:AZ1355"/>
    <mergeCell ref="AS1356:AT1356"/>
    <mergeCell ref="AU1356:AV1356"/>
    <mergeCell ref="AW1356:AX1356"/>
    <mergeCell ref="AY1356:AZ1356"/>
    <mergeCell ref="AS1357:AT1357"/>
    <mergeCell ref="AU1357:AV1357"/>
    <mergeCell ref="AW1357:AX1357"/>
    <mergeCell ref="AY1357:AZ1357"/>
    <mergeCell ref="AS1358:AT1358"/>
    <mergeCell ref="AU1358:AV1358"/>
    <mergeCell ref="AW1358:AX1358"/>
    <mergeCell ref="AY1358:AZ1358"/>
    <mergeCell ref="AS1359:AT1359"/>
    <mergeCell ref="AU1359:AV1359"/>
    <mergeCell ref="AW1359:AX1359"/>
    <mergeCell ref="AY1359:AZ1359"/>
    <mergeCell ref="AS1360:AT1360"/>
    <mergeCell ref="AU1360:AV1360"/>
    <mergeCell ref="AW1360:AX1360"/>
    <mergeCell ref="AY1360:AZ1360"/>
    <mergeCell ref="AS1361:AT1361"/>
    <mergeCell ref="AU1361:AV1361"/>
    <mergeCell ref="AW1361:AX1361"/>
    <mergeCell ref="AY1361:AZ1361"/>
    <mergeCell ref="AS1362:AT1362"/>
    <mergeCell ref="AU1362:AV1362"/>
    <mergeCell ref="AW1362:AX1362"/>
    <mergeCell ref="AY1362:AZ1362"/>
    <mergeCell ref="AS1363:AT1363"/>
    <mergeCell ref="AU1363:AV1363"/>
    <mergeCell ref="AW1363:AX1363"/>
    <mergeCell ref="AY1363:AZ1363"/>
    <mergeCell ref="AQ1379:AR1379"/>
    <mergeCell ref="AS1379:AT1379"/>
    <mergeCell ref="AU1379:AV1379"/>
    <mergeCell ref="AW1379:AX1379"/>
    <mergeCell ref="AY1379:AZ1379"/>
    <mergeCell ref="AS1380:AT1380"/>
    <mergeCell ref="AU1380:AV1380"/>
    <mergeCell ref="AW1380:AX1380"/>
    <mergeCell ref="AY1380:AZ1380"/>
    <mergeCell ref="AS1381:AT1381"/>
    <mergeCell ref="AU1381:AV1381"/>
    <mergeCell ref="AW1381:AX1381"/>
    <mergeCell ref="AY1381:AZ1381"/>
    <mergeCell ref="AS1382:AT1382"/>
    <mergeCell ref="AU1382:AV1382"/>
    <mergeCell ref="AW1382:AX1382"/>
    <mergeCell ref="AY1382:AZ1382"/>
    <mergeCell ref="AS1383:AT1383"/>
    <mergeCell ref="AU1383:AV1383"/>
    <mergeCell ref="AW1383:AX1383"/>
    <mergeCell ref="AY1383:AZ1383"/>
    <mergeCell ref="AS1384:AT1384"/>
    <mergeCell ref="AU1384:AV1384"/>
    <mergeCell ref="AW1384:AX1384"/>
    <mergeCell ref="AY1384:AZ1384"/>
    <mergeCell ref="AS1385:AT1385"/>
    <mergeCell ref="AU1385:AV1385"/>
    <mergeCell ref="AW1385:AX1385"/>
    <mergeCell ref="AY1385:AZ1385"/>
    <mergeCell ref="AS1386:AT1386"/>
    <mergeCell ref="AU1386:AV1386"/>
    <mergeCell ref="AW1386:AX1386"/>
    <mergeCell ref="AY1386:AZ1386"/>
    <mergeCell ref="AS1387:AT1387"/>
    <mergeCell ref="AU1387:AV1387"/>
    <mergeCell ref="AW1387:AX1387"/>
    <mergeCell ref="AY1387:AZ1387"/>
    <mergeCell ref="AS1388:AT1388"/>
    <mergeCell ref="AU1388:AV1388"/>
    <mergeCell ref="AW1388:AX1388"/>
    <mergeCell ref="AY1388:AZ1388"/>
    <mergeCell ref="AS1389:AT1389"/>
    <mergeCell ref="AU1389:AV1389"/>
    <mergeCell ref="AW1389:AX1389"/>
    <mergeCell ref="AY1389:AZ1389"/>
    <mergeCell ref="AQ1445:AR1445"/>
    <mergeCell ref="AS1445:AT1445"/>
    <mergeCell ref="AU1445:AV1445"/>
    <mergeCell ref="AW1445:AX1445"/>
    <mergeCell ref="AY1445:AZ1445"/>
    <mergeCell ref="AS1446:AT1446"/>
    <mergeCell ref="AU1446:AV1446"/>
    <mergeCell ref="AW1446:AX1446"/>
    <mergeCell ref="AY1446:AZ1446"/>
    <mergeCell ref="AS1447:AT1447"/>
    <mergeCell ref="AU1447:AV1447"/>
    <mergeCell ref="AW1447:AX1447"/>
    <mergeCell ref="AY1447:AZ1447"/>
    <mergeCell ref="AS1448:AT1448"/>
    <mergeCell ref="AU1448:AV1448"/>
    <mergeCell ref="AW1448:AX1448"/>
    <mergeCell ref="AY1448:AZ1448"/>
    <mergeCell ref="AS1449:AT1449"/>
    <mergeCell ref="AU1449:AV1449"/>
    <mergeCell ref="AW1449:AX1449"/>
    <mergeCell ref="AY1449:AZ1449"/>
    <mergeCell ref="AS1450:AT1450"/>
    <mergeCell ref="AU1450:AV1450"/>
    <mergeCell ref="AW1450:AX1450"/>
    <mergeCell ref="AY1450:AZ1450"/>
    <mergeCell ref="AS1451:AT1451"/>
    <mergeCell ref="AU1451:AV1451"/>
    <mergeCell ref="AW1451:AX1451"/>
    <mergeCell ref="AY1451:AZ1451"/>
    <mergeCell ref="AS1452:AT1452"/>
    <mergeCell ref="AU1452:AV1452"/>
    <mergeCell ref="AW1452:AX1452"/>
    <mergeCell ref="AY1452:AZ1452"/>
    <mergeCell ref="AS1453:AT1453"/>
    <mergeCell ref="AU1453:AV1453"/>
    <mergeCell ref="AW1453:AX1453"/>
    <mergeCell ref="AY1453:AZ1453"/>
    <mergeCell ref="AS1454:AT1454"/>
    <mergeCell ref="AU1454:AV1454"/>
    <mergeCell ref="AW1454:AX1454"/>
    <mergeCell ref="AY1454:AZ1454"/>
    <mergeCell ref="AS1455:AT1455"/>
    <mergeCell ref="AU1455:AV1455"/>
    <mergeCell ref="AW1455:AX1455"/>
    <mergeCell ref="AY1455:AZ1455"/>
    <mergeCell ref="AS1456:AT1456"/>
    <mergeCell ref="AU1456:AV1456"/>
    <mergeCell ref="AW1456:AX1456"/>
    <mergeCell ref="AY1456:AZ1456"/>
    <mergeCell ref="AS1457:AT1457"/>
    <mergeCell ref="AU1457:AV1457"/>
    <mergeCell ref="AW1457:AX1457"/>
    <mergeCell ref="AY1457:AZ1457"/>
    <mergeCell ref="AS1458:AT1458"/>
    <mergeCell ref="AU1458:AV1458"/>
    <mergeCell ref="AW1458:AX1458"/>
    <mergeCell ref="AY1458:AZ1458"/>
    <mergeCell ref="AS1459:AT1459"/>
    <mergeCell ref="AU1459:AV1459"/>
    <mergeCell ref="AW1459:AX1459"/>
    <mergeCell ref="AY1459:AZ1459"/>
    <mergeCell ref="AS1460:AT1460"/>
    <mergeCell ref="AU1460:AV1460"/>
    <mergeCell ref="AW1460:AX1460"/>
    <mergeCell ref="AY1460:AZ1460"/>
    <mergeCell ref="AQ1471:AR1471"/>
    <mergeCell ref="AS1471:AT1471"/>
    <mergeCell ref="AU1471:AV1471"/>
    <mergeCell ref="AW1471:AX1471"/>
    <mergeCell ref="AY1471:AZ1471"/>
    <mergeCell ref="AS1472:AT1472"/>
    <mergeCell ref="AU1472:AV1472"/>
    <mergeCell ref="AW1472:AX1472"/>
    <mergeCell ref="AY1472:AZ1472"/>
    <mergeCell ref="AS1473:AT1473"/>
    <mergeCell ref="AU1473:AV1473"/>
    <mergeCell ref="AW1473:AX1473"/>
    <mergeCell ref="AY1473:AZ1473"/>
    <mergeCell ref="AS1474:AT1474"/>
    <mergeCell ref="AU1474:AV1474"/>
    <mergeCell ref="AW1474:AX1474"/>
    <mergeCell ref="AY1474:AZ1474"/>
    <mergeCell ref="AS1475:AT1475"/>
    <mergeCell ref="AU1475:AV1475"/>
    <mergeCell ref="AW1475:AX1475"/>
    <mergeCell ref="AY1475:AZ1475"/>
    <mergeCell ref="AS1476:AT1476"/>
    <mergeCell ref="AU1476:AV1476"/>
    <mergeCell ref="AW1476:AX1476"/>
    <mergeCell ref="AY1476:AZ1476"/>
    <mergeCell ref="AS1477:AT1477"/>
    <mergeCell ref="AU1477:AV1477"/>
    <mergeCell ref="AW1477:AX1477"/>
    <mergeCell ref="AY1477:AZ1477"/>
    <mergeCell ref="AS1478:AT1478"/>
    <mergeCell ref="AU1478:AV1478"/>
    <mergeCell ref="AW1478:AX1478"/>
    <mergeCell ref="AY1478:AZ1478"/>
    <mergeCell ref="AS1479:AT1479"/>
    <mergeCell ref="AU1479:AV1479"/>
    <mergeCell ref="AW1479:AX1479"/>
    <mergeCell ref="AY1479:AZ1479"/>
    <mergeCell ref="AS1480:AT1480"/>
    <mergeCell ref="AU1480:AV1480"/>
    <mergeCell ref="AW1480:AX1480"/>
    <mergeCell ref="AY1480:AZ1480"/>
    <mergeCell ref="AS1481:AT1481"/>
    <mergeCell ref="AU1481:AV1481"/>
    <mergeCell ref="AW1481:AX1481"/>
    <mergeCell ref="AY1481:AZ1481"/>
    <mergeCell ref="AS1482:AT1482"/>
    <mergeCell ref="AU1482:AV1482"/>
    <mergeCell ref="AW1482:AX1482"/>
    <mergeCell ref="AY1482:AZ1482"/>
    <mergeCell ref="AS1483:AT1483"/>
    <mergeCell ref="AU1483:AV1483"/>
    <mergeCell ref="AW1483:AX1483"/>
    <mergeCell ref="AY1483:AZ1483"/>
    <mergeCell ref="AS1484:AT1484"/>
    <mergeCell ref="AU1484:AV1484"/>
    <mergeCell ref="AW1484:AX1484"/>
    <mergeCell ref="AY1484:AZ1484"/>
    <mergeCell ref="AS1485:AT1485"/>
    <mergeCell ref="AU1485:AV1485"/>
    <mergeCell ref="AW1485:AX1485"/>
    <mergeCell ref="AY1485:AZ1485"/>
    <mergeCell ref="AS1486:AT1486"/>
    <mergeCell ref="AU1486:AV1486"/>
    <mergeCell ref="AW1486:AX1486"/>
    <mergeCell ref="AY1486:AZ1486"/>
    <mergeCell ref="AX1626:AX1628"/>
    <mergeCell ref="AY1626:BN1626"/>
    <mergeCell ref="AY1627:AY1628"/>
    <mergeCell ref="AZ1627:AZ1628"/>
    <mergeCell ref="BA1627:BA1628"/>
    <mergeCell ref="BB1627:BB1628"/>
    <mergeCell ref="BC1627:BF1627"/>
    <mergeCell ref="BG1627:BJ1627"/>
    <mergeCell ref="BK1627:BN1627"/>
    <mergeCell ref="AX1650:AX1652"/>
    <mergeCell ref="AY1650:BN1650"/>
    <mergeCell ref="AY1651:AY1652"/>
    <mergeCell ref="AZ1651:AZ1652"/>
    <mergeCell ref="BA1651:BA1652"/>
    <mergeCell ref="BB1651:BB1652"/>
    <mergeCell ref="BC1651:BF1651"/>
    <mergeCell ref="BG1651:BJ1651"/>
    <mergeCell ref="BK1651:BN1651"/>
    <mergeCell ref="AY1677:AZ1677"/>
    <mergeCell ref="BA1677:BB1677"/>
    <mergeCell ref="BC1677:BD1677"/>
    <mergeCell ref="BE1677:BF1677"/>
    <mergeCell ref="BG1677:BH1677"/>
    <mergeCell ref="BA1678:BB1678"/>
    <mergeCell ref="BC1678:BD1678"/>
    <mergeCell ref="BE1678:BF1678"/>
    <mergeCell ref="BG1678:BH1678"/>
    <mergeCell ref="BA1679:BB1679"/>
    <mergeCell ref="BC1679:BD1679"/>
    <mergeCell ref="BE1679:BF1679"/>
    <mergeCell ref="BG1679:BH1679"/>
    <mergeCell ref="BA1680:BB1680"/>
    <mergeCell ref="BC1680:BD1680"/>
    <mergeCell ref="BE1680:BF1680"/>
    <mergeCell ref="BG1680:BH1680"/>
    <mergeCell ref="BA1681:BB1681"/>
    <mergeCell ref="BC1681:BD1681"/>
    <mergeCell ref="BE1681:BF1681"/>
    <mergeCell ref="BG1681:BH1681"/>
    <mergeCell ref="BA1682:BB1682"/>
    <mergeCell ref="BC1682:BD1682"/>
    <mergeCell ref="BE1682:BF1682"/>
    <mergeCell ref="BG1682:BH1682"/>
    <mergeCell ref="BA1683:BB1683"/>
    <mergeCell ref="BC1683:BD1683"/>
    <mergeCell ref="BE1683:BF1683"/>
    <mergeCell ref="BG1683:BH1683"/>
    <mergeCell ref="BA1684:BB1684"/>
    <mergeCell ref="BC1684:BD1684"/>
    <mergeCell ref="BE1684:BF1684"/>
    <mergeCell ref="BG1684:BH1684"/>
    <mergeCell ref="BA1685:BB1685"/>
    <mergeCell ref="BC1685:BD1685"/>
    <mergeCell ref="BE1685:BF1685"/>
    <mergeCell ref="BG1685:BH1685"/>
    <mergeCell ref="BA1686:BB1686"/>
    <mergeCell ref="BC1686:BD1686"/>
    <mergeCell ref="BE1686:BF1686"/>
    <mergeCell ref="BG1686:BH1686"/>
    <mergeCell ref="BA1687:BB1687"/>
    <mergeCell ref="BC1687:BD1687"/>
    <mergeCell ref="BE1687:BF1687"/>
    <mergeCell ref="BG1687:BH1687"/>
    <mergeCell ref="BA1688:BB1688"/>
    <mergeCell ref="BC1688:BD1688"/>
    <mergeCell ref="BE1688:BF1688"/>
    <mergeCell ref="BG1688:BH1688"/>
    <mergeCell ref="BA1689:BB1689"/>
    <mergeCell ref="BC1689:BD1689"/>
    <mergeCell ref="BE1689:BF1689"/>
    <mergeCell ref="BG1689:BH1689"/>
    <mergeCell ref="BA1690:BB1690"/>
    <mergeCell ref="BC1690:BD1690"/>
    <mergeCell ref="BE1690:BF1690"/>
    <mergeCell ref="BG1690:BH1690"/>
    <mergeCell ref="BA1691:BB1691"/>
    <mergeCell ref="BC1691:BD1691"/>
    <mergeCell ref="BE1691:BF1691"/>
    <mergeCell ref="BG1691:BH1691"/>
    <mergeCell ref="BA1692:BB1692"/>
    <mergeCell ref="BC1692:BD1692"/>
    <mergeCell ref="BE1692:BF1692"/>
    <mergeCell ref="BG1692:BH1692"/>
    <mergeCell ref="BA1693:BB1693"/>
    <mergeCell ref="BC1693:BD1693"/>
    <mergeCell ref="BE1693:BF1693"/>
    <mergeCell ref="BG1693:BH1693"/>
    <mergeCell ref="AY1703:AZ1703"/>
    <mergeCell ref="BA1703:BB1703"/>
    <mergeCell ref="BC1703:BD1703"/>
    <mergeCell ref="BE1703:BF1703"/>
    <mergeCell ref="BG1703:BH1703"/>
    <mergeCell ref="BA1704:BB1704"/>
    <mergeCell ref="BC1704:BD1704"/>
    <mergeCell ref="BE1704:BF1704"/>
    <mergeCell ref="BG1704:BH1704"/>
    <mergeCell ref="BA1705:BB1705"/>
    <mergeCell ref="BC1705:BD1705"/>
    <mergeCell ref="BE1705:BF1705"/>
    <mergeCell ref="BG1705:BH1705"/>
    <mergeCell ref="BA1706:BB1706"/>
    <mergeCell ref="BC1706:BD1706"/>
    <mergeCell ref="BE1706:BF1706"/>
    <mergeCell ref="BG1706:BH1706"/>
    <mergeCell ref="BA1707:BB1707"/>
    <mergeCell ref="BC1707:BD1707"/>
    <mergeCell ref="BE1707:BF1707"/>
    <mergeCell ref="BG1707:BH1707"/>
    <mergeCell ref="BA1708:BB1708"/>
    <mergeCell ref="BC1708:BD1708"/>
    <mergeCell ref="BE1708:BF1708"/>
    <mergeCell ref="BG1708:BH1708"/>
    <mergeCell ref="BA1709:BB1709"/>
    <mergeCell ref="BC1709:BD1709"/>
    <mergeCell ref="BE1709:BF1709"/>
    <mergeCell ref="BG1709:BH1709"/>
    <mergeCell ref="BA1710:BB1710"/>
    <mergeCell ref="BC1710:BD1710"/>
    <mergeCell ref="BE1710:BF1710"/>
    <mergeCell ref="BG1710:BH1710"/>
    <mergeCell ref="BA1711:BB1711"/>
    <mergeCell ref="BC1711:BD1711"/>
    <mergeCell ref="BE1711:BF1711"/>
    <mergeCell ref="BG1711:BH1711"/>
    <mergeCell ref="BA1712:BB1712"/>
    <mergeCell ref="BC1712:BD1712"/>
    <mergeCell ref="BE1712:BF1712"/>
    <mergeCell ref="BG1712:BH1712"/>
    <mergeCell ref="BA1713:BB1713"/>
    <mergeCell ref="BC1713:BD1713"/>
    <mergeCell ref="BE1713:BF1713"/>
    <mergeCell ref="BG1713:BH1713"/>
    <mergeCell ref="BA1719:BB1719"/>
    <mergeCell ref="BC1719:BD1719"/>
    <mergeCell ref="BE1719:BF1719"/>
    <mergeCell ref="BG1719:BH1719"/>
    <mergeCell ref="BA1714:BB1714"/>
    <mergeCell ref="BC1714:BD1714"/>
    <mergeCell ref="BE1714:BF1714"/>
    <mergeCell ref="BG1714:BH1714"/>
    <mergeCell ref="BA1715:BB1715"/>
    <mergeCell ref="BC1715:BD1715"/>
    <mergeCell ref="BE1715:BF1715"/>
    <mergeCell ref="BG1715:BH1715"/>
    <mergeCell ref="BA1716:BB1716"/>
    <mergeCell ref="BC1716:BD1716"/>
    <mergeCell ref="BE1716:BF1716"/>
    <mergeCell ref="BG1716:BH1716"/>
    <mergeCell ref="BA1717:BB1717"/>
    <mergeCell ref="BC1717:BD1717"/>
    <mergeCell ref="BE1717:BF1717"/>
    <mergeCell ref="BG1717:BH1717"/>
    <mergeCell ref="BA1718:BB1718"/>
    <mergeCell ref="BC1718:BD1718"/>
    <mergeCell ref="BE1718:BF1718"/>
    <mergeCell ref="BG1718:BH1718"/>
  </mergeCells>
  <conditionalFormatting sqref="F56">
    <cfRule type="expression" dxfId="12749" priority="10" stopIfTrue="1">
      <formula>SUM(G52)=0</formula>
    </cfRule>
    <cfRule type="expression" dxfId="12748" priority="11" stopIfTrue="1">
      <formula>AND(SUM(G52)&gt;0,F56="")</formula>
    </cfRule>
  </conditionalFormatting>
  <conditionalFormatting sqref="C38">
    <cfRule type="expression" dxfId="12747" priority="12" stopIfTrue="1">
      <formula>AND(SUM(G52)&gt;0,F56="")</formula>
    </cfRule>
  </conditionalFormatting>
  <conditionalFormatting sqref="Y73">
    <cfRule type="expression" dxfId="12746" priority="13" stopIfTrue="1">
      <formula>AND(E42&lt;&gt;"",E42=0)</formula>
    </cfRule>
  </conditionalFormatting>
  <conditionalFormatting sqref="Z73">
    <cfRule type="expression" dxfId="12745" priority="14" stopIfTrue="1">
      <formula>AND(E42&lt;&gt;"",E42=0)</formula>
    </cfRule>
  </conditionalFormatting>
  <conditionalFormatting sqref="AA73">
    <cfRule type="expression" dxfId="12744" priority="15" stopIfTrue="1">
      <formula>AND(E42&lt;&gt;"",E42=0)</formula>
    </cfRule>
  </conditionalFormatting>
  <conditionalFormatting sqref="AB73">
    <cfRule type="expression" dxfId="12743" priority="16" stopIfTrue="1">
      <formula>AND(E42&lt;&gt;"",E42=0)</formula>
    </cfRule>
  </conditionalFormatting>
  <conditionalFormatting sqref="AC73">
    <cfRule type="expression" dxfId="12742" priority="17" stopIfTrue="1">
      <formula>AND(E42&lt;&gt;"",E42=0)</formula>
    </cfRule>
  </conditionalFormatting>
  <conditionalFormatting sqref="AD73">
    <cfRule type="expression" dxfId="12741" priority="18" stopIfTrue="1">
      <formula>AND(E42&lt;&gt;"",E42=0)</formula>
    </cfRule>
  </conditionalFormatting>
  <conditionalFormatting sqref="Y74">
    <cfRule type="expression" dxfId="12740" priority="19" stopIfTrue="1">
      <formula>AND(E42&lt;&gt;"",E42=0)</formula>
    </cfRule>
  </conditionalFormatting>
  <conditionalFormatting sqref="Z74">
    <cfRule type="expression" dxfId="12739" priority="20" stopIfTrue="1">
      <formula>AND(E42&lt;&gt;"",E42=0)</formula>
    </cfRule>
  </conditionalFormatting>
  <conditionalFormatting sqref="AA74">
    <cfRule type="expression" dxfId="12738" priority="21" stopIfTrue="1">
      <formula>AND(E42&lt;&gt;"",E42=0)</formula>
    </cfRule>
  </conditionalFormatting>
  <conditionalFormatting sqref="AB74">
    <cfRule type="expression" dxfId="12737" priority="22" stopIfTrue="1">
      <formula>AND(E42&lt;&gt;"",E42=0)</formula>
    </cfRule>
  </conditionalFormatting>
  <conditionalFormatting sqref="AC74">
    <cfRule type="expression" dxfId="12736" priority="23" stopIfTrue="1">
      <formula>AND(E42&lt;&gt;"",E42=0)</formula>
    </cfRule>
  </conditionalFormatting>
  <conditionalFormatting sqref="AD74">
    <cfRule type="expression" dxfId="12735" priority="24" stopIfTrue="1">
      <formula>AND(E42&lt;&gt;"",E42=0)</formula>
    </cfRule>
  </conditionalFormatting>
  <conditionalFormatting sqref="Y75">
    <cfRule type="expression" dxfId="12734" priority="25" stopIfTrue="1">
      <formula>AND(E42&lt;&gt;"",E42=0)</formula>
    </cfRule>
  </conditionalFormatting>
  <conditionalFormatting sqref="Z75">
    <cfRule type="expression" dxfId="12733" priority="26" stopIfTrue="1">
      <formula>AND(E42&lt;&gt;"",E42=0)</formula>
    </cfRule>
  </conditionalFormatting>
  <conditionalFormatting sqref="AA75">
    <cfRule type="expression" dxfId="12732" priority="27" stopIfTrue="1">
      <formula>AND(E42&lt;&gt;"",E42=0)</formula>
    </cfRule>
  </conditionalFormatting>
  <conditionalFormatting sqref="AB75">
    <cfRule type="expression" dxfId="12731" priority="28" stopIfTrue="1">
      <formula>AND(E42&lt;&gt;"",E42=0)</formula>
    </cfRule>
  </conditionalFormatting>
  <conditionalFormatting sqref="AC75">
    <cfRule type="expression" dxfId="12730" priority="29" stopIfTrue="1">
      <formula>AND(E42&lt;&gt;"",E42=0)</formula>
    </cfRule>
  </conditionalFormatting>
  <conditionalFormatting sqref="AD75">
    <cfRule type="expression" dxfId="12729" priority="30" stopIfTrue="1">
      <formula>AND(E42&lt;&gt;"",E42=0)</formula>
    </cfRule>
  </conditionalFormatting>
  <conditionalFormatting sqref="Y76">
    <cfRule type="expression" dxfId="12728" priority="31" stopIfTrue="1">
      <formula>AND(E42&lt;&gt;"",E42=0)</formula>
    </cfRule>
  </conditionalFormatting>
  <conditionalFormatting sqref="Z76">
    <cfRule type="expression" dxfId="12727" priority="32" stopIfTrue="1">
      <formula>AND(E42&lt;&gt;"",E42=0)</formula>
    </cfRule>
  </conditionalFormatting>
  <conditionalFormatting sqref="AA76">
    <cfRule type="expression" dxfId="12726" priority="33" stopIfTrue="1">
      <formula>AND(E42&lt;&gt;"",E42=0)</formula>
    </cfRule>
  </conditionalFormatting>
  <conditionalFormatting sqref="AB76">
    <cfRule type="expression" dxfId="12725" priority="34" stopIfTrue="1">
      <formula>AND(E42&lt;&gt;"",E42=0)</formula>
    </cfRule>
  </conditionalFormatting>
  <conditionalFormatting sqref="AC76">
    <cfRule type="expression" dxfId="12724" priority="35" stopIfTrue="1">
      <formula>AND(E42&lt;&gt;"",E42=0)</formula>
    </cfRule>
  </conditionalFormatting>
  <conditionalFormatting sqref="AD76">
    <cfRule type="expression" dxfId="12723" priority="36" stopIfTrue="1">
      <formula>AND(E42&lt;&gt;"",E42=0)</formula>
    </cfRule>
  </conditionalFormatting>
  <conditionalFormatting sqref="Y77">
    <cfRule type="expression" dxfId="12722" priority="37" stopIfTrue="1">
      <formula>AND(E42&lt;&gt;"",E42=0)</formula>
    </cfRule>
  </conditionalFormatting>
  <conditionalFormatting sqref="Z77">
    <cfRule type="expression" dxfId="12721" priority="38" stopIfTrue="1">
      <formula>AND(E42&lt;&gt;"",E42=0)</formula>
    </cfRule>
  </conditionalFormatting>
  <conditionalFormatting sqref="AA77">
    <cfRule type="expression" dxfId="12720" priority="39" stopIfTrue="1">
      <formula>AND(E42&lt;&gt;"",E42=0)</formula>
    </cfRule>
  </conditionalFormatting>
  <conditionalFormatting sqref="AB77">
    <cfRule type="expression" dxfId="12719" priority="40" stopIfTrue="1">
      <formula>AND(E42&lt;&gt;"",E42=0)</formula>
    </cfRule>
  </conditionalFormatting>
  <conditionalFormatting sqref="AC77">
    <cfRule type="expression" dxfId="12718" priority="41" stopIfTrue="1">
      <formula>AND(E42&lt;&gt;"",E42=0)</formula>
    </cfRule>
  </conditionalFormatting>
  <conditionalFormatting sqref="AD77">
    <cfRule type="expression" dxfId="12717" priority="42" stopIfTrue="1">
      <formula>AND(E42&lt;&gt;"",E42=0)</formula>
    </cfRule>
  </conditionalFormatting>
  <conditionalFormatting sqref="Y78">
    <cfRule type="expression" dxfId="12716" priority="43" stopIfTrue="1">
      <formula>AND(E42&lt;&gt;"",E42=0)</formula>
    </cfRule>
  </conditionalFormatting>
  <conditionalFormatting sqref="Z78">
    <cfRule type="expression" dxfId="12715" priority="44" stopIfTrue="1">
      <formula>AND(E42&lt;&gt;"",E42=0)</formula>
    </cfRule>
  </conditionalFormatting>
  <conditionalFormatting sqref="AA78">
    <cfRule type="expression" dxfId="12714" priority="45" stopIfTrue="1">
      <formula>AND(E42&lt;&gt;"",E42=0)</formula>
    </cfRule>
  </conditionalFormatting>
  <conditionalFormatting sqref="AB78">
    <cfRule type="expression" dxfId="12713" priority="46" stopIfTrue="1">
      <formula>AND(E42&lt;&gt;"",E42=0)</formula>
    </cfRule>
  </conditionalFormatting>
  <conditionalFormatting sqref="AC78">
    <cfRule type="expression" dxfId="12712" priority="47" stopIfTrue="1">
      <formula>AND(E42&lt;&gt;"",E42=0)</formula>
    </cfRule>
  </conditionalFormatting>
  <conditionalFormatting sqref="AD78">
    <cfRule type="expression" dxfId="12711" priority="48" stopIfTrue="1">
      <formula>AND(E42&lt;&gt;"",E42=0)</formula>
    </cfRule>
  </conditionalFormatting>
  <conditionalFormatting sqref="Y79">
    <cfRule type="expression" dxfId="12710" priority="49" stopIfTrue="1">
      <formula>AND(E42&lt;&gt;"",E42=0)</formula>
    </cfRule>
  </conditionalFormatting>
  <conditionalFormatting sqref="Z79">
    <cfRule type="expression" dxfId="12709" priority="50" stopIfTrue="1">
      <formula>AND(E42&lt;&gt;"",E42=0)</formula>
    </cfRule>
  </conditionalFormatting>
  <conditionalFormatting sqref="AA79">
    <cfRule type="expression" dxfId="12708" priority="51" stopIfTrue="1">
      <formula>AND(E42&lt;&gt;"",E42=0)</formula>
    </cfRule>
  </conditionalFormatting>
  <conditionalFormatting sqref="AB79">
    <cfRule type="expression" dxfId="12707" priority="52" stopIfTrue="1">
      <formula>AND(E42&lt;&gt;"",E42=0)</formula>
    </cfRule>
  </conditionalFormatting>
  <conditionalFormatting sqref="AC79">
    <cfRule type="expression" dxfId="12706" priority="53" stopIfTrue="1">
      <formula>AND(E42&lt;&gt;"",E42=0)</formula>
    </cfRule>
  </conditionalFormatting>
  <conditionalFormatting sqref="AD79">
    <cfRule type="expression" dxfId="12705" priority="54" stopIfTrue="1">
      <formula>AND(E42&lt;&gt;"",E42=0)</formula>
    </cfRule>
  </conditionalFormatting>
  <conditionalFormatting sqref="Y80">
    <cfRule type="expression" dxfId="12704" priority="55" stopIfTrue="1">
      <formula>AND(E42&lt;&gt;"",E42=0)</formula>
    </cfRule>
  </conditionalFormatting>
  <conditionalFormatting sqref="Z80">
    <cfRule type="expression" dxfId="12703" priority="56" stopIfTrue="1">
      <formula>AND(E42&lt;&gt;"",E42=0)</formula>
    </cfRule>
  </conditionalFormatting>
  <conditionalFormatting sqref="AA80">
    <cfRule type="expression" dxfId="12702" priority="57" stopIfTrue="1">
      <formula>AND(E42&lt;&gt;"",E42=0)</formula>
    </cfRule>
  </conditionalFormatting>
  <conditionalFormatting sqref="AB80">
    <cfRule type="expression" dxfId="12701" priority="58" stopIfTrue="1">
      <formula>AND(E42&lt;&gt;"",E42=0)</formula>
    </cfRule>
  </conditionalFormatting>
  <conditionalFormatting sqref="AC80">
    <cfRule type="expression" dxfId="12700" priority="59" stopIfTrue="1">
      <formula>AND(E42&lt;&gt;"",E42=0)</formula>
    </cfRule>
  </conditionalFormatting>
  <conditionalFormatting sqref="AD80">
    <cfRule type="expression" dxfId="12699" priority="60" stopIfTrue="1">
      <formula>AND(E42&lt;&gt;"",E42=0)</formula>
    </cfRule>
  </conditionalFormatting>
  <conditionalFormatting sqref="Y81">
    <cfRule type="expression" dxfId="12698" priority="61" stopIfTrue="1">
      <formula>AND(E42&lt;&gt;"",E42=0)</formula>
    </cfRule>
  </conditionalFormatting>
  <conditionalFormatting sqref="Z81">
    <cfRule type="expression" dxfId="12697" priority="62" stopIfTrue="1">
      <formula>AND(E42&lt;&gt;"",E42=0)</formula>
    </cfRule>
  </conditionalFormatting>
  <conditionalFormatting sqref="AA81">
    <cfRule type="expression" dxfId="12696" priority="63" stopIfTrue="1">
      <formula>AND(E42&lt;&gt;"",E42=0)</formula>
    </cfRule>
  </conditionalFormatting>
  <conditionalFormatting sqref="AB81">
    <cfRule type="expression" dxfId="12695" priority="64" stopIfTrue="1">
      <formula>AND(E42&lt;&gt;"",E42=0)</formula>
    </cfRule>
  </conditionalFormatting>
  <conditionalFormatting sqref="AC81">
    <cfRule type="expression" dxfId="12694" priority="65" stopIfTrue="1">
      <formula>AND(E42&lt;&gt;"",E42=0)</formula>
    </cfRule>
  </conditionalFormatting>
  <conditionalFormatting sqref="AD81">
    <cfRule type="expression" dxfId="12693" priority="66" stopIfTrue="1">
      <formula>AND(E42&lt;&gt;"",E42=0)</formula>
    </cfRule>
  </conditionalFormatting>
  <conditionalFormatting sqref="Y82">
    <cfRule type="expression" dxfId="12692" priority="67" stopIfTrue="1">
      <formula>AND(E42&lt;&gt;"",E42=0)</formula>
    </cfRule>
  </conditionalFormatting>
  <conditionalFormatting sqref="Z82">
    <cfRule type="expression" dxfId="12691" priority="68" stopIfTrue="1">
      <formula>AND(E42&lt;&gt;"",E42=0)</formula>
    </cfRule>
  </conditionalFormatting>
  <conditionalFormatting sqref="AA82">
    <cfRule type="expression" dxfId="12690" priority="69" stopIfTrue="1">
      <formula>AND(E42&lt;&gt;"",E42=0)</formula>
    </cfRule>
  </conditionalFormatting>
  <conditionalFormatting sqref="AB82">
    <cfRule type="expression" dxfId="12689" priority="70" stopIfTrue="1">
      <formula>AND(E42&lt;&gt;"",E42=0)</formula>
    </cfRule>
  </conditionalFormatting>
  <conditionalFormatting sqref="AC82">
    <cfRule type="expression" dxfId="12688" priority="71" stopIfTrue="1">
      <formula>AND(E42&lt;&gt;"",E42=0)</formula>
    </cfRule>
  </conditionalFormatting>
  <conditionalFormatting sqref="AD82">
    <cfRule type="expression" dxfId="12687" priority="72" stopIfTrue="1">
      <formula>AND(E42&lt;&gt;"",E42=0)</formula>
    </cfRule>
  </conditionalFormatting>
  <conditionalFormatting sqref="Y83">
    <cfRule type="expression" dxfId="12686" priority="73" stopIfTrue="1">
      <formula>AND(E42&lt;&gt;"",E42=0)</formula>
    </cfRule>
  </conditionalFormatting>
  <conditionalFormatting sqref="Z83">
    <cfRule type="expression" dxfId="12685" priority="74" stopIfTrue="1">
      <formula>AND(E42&lt;&gt;"",E42=0)</formula>
    </cfRule>
  </conditionalFormatting>
  <conditionalFormatting sqref="AA83">
    <cfRule type="expression" dxfId="12684" priority="75" stopIfTrue="1">
      <formula>AND(E42&lt;&gt;"",E42=0)</formula>
    </cfRule>
  </conditionalFormatting>
  <conditionalFormatting sqref="AB83">
    <cfRule type="expression" dxfId="12683" priority="76" stopIfTrue="1">
      <formula>AND(E42&lt;&gt;"",E42=0)</formula>
    </cfRule>
  </conditionalFormatting>
  <conditionalFormatting sqref="AC83">
    <cfRule type="expression" dxfId="12682" priority="77" stopIfTrue="1">
      <formula>AND(E42&lt;&gt;"",E42=0)</formula>
    </cfRule>
  </conditionalFormatting>
  <conditionalFormatting sqref="AD83">
    <cfRule type="expression" dxfId="12681" priority="78" stopIfTrue="1">
      <formula>AND(E42&lt;&gt;"",E42=0)</formula>
    </cfRule>
  </conditionalFormatting>
  <conditionalFormatting sqref="Y84">
    <cfRule type="expression" dxfId="12680" priority="79" stopIfTrue="1">
      <formula>AND(E42&lt;&gt;"",E42=0)</formula>
    </cfRule>
  </conditionalFormatting>
  <conditionalFormatting sqref="Z84">
    <cfRule type="expression" dxfId="12679" priority="80" stopIfTrue="1">
      <formula>AND(E42&lt;&gt;"",E42=0)</formula>
    </cfRule>
  </conditionalFormatting>
  <conditionalFormatting sqref="AA84">
    <cfRule type="expression" dxfId="12678" priority="81" stopIfTrue="1">
      <formula>AND(E42&lt;&gt;"",E42=0)</formula>
    </cfRule>
  </conditionalFormatting>
  <conditionalFormatting sqref="AB84">
    <cfRule type="expression" dxfId="12677" priority="82" stopIfTrue="1">
      <formula>AND(E42&lt;&gt;"",E42=0)</formula>
    </cfRule>
  </conditionalFormatting>
  <conditionalFormatting sqref="AC84">
    <cfRule type="expression" dxfId="12676" priority="83" stopIfTrue="1">
      <formula>AND(E42&lt;&gt;"",E42=0)</formula>
    </cfRule>
  </conditionalFormatting>
  <conditionalFormatting sqref="AD84">
    <cfRule type="expression" dxfId="12675" priority="84" stopIfTrue="1">
      <formula>AND(E42&lt;&gt;"",E42=0)</formula>
    </cfRule>
  </conditionalFormatting>
  <conditionalFormatting sqref="Y85">
    <cfRule type="expression" dxfId="12674" priority="85" stopIfTrue="1">
      <formula>AND(E42&lt;&gt;"",E42=0)</formula>
    </cfRule>
  </conditionalFormatting>
  <conditionalFormatting sqref="Z85">
    <cfRule type="expression" dxfId="12673" priority="86" stopIfTrue="1">
      <formula>AND(E42&lt;&gt;"",E42=0)</formula>
    </cfRule>
  </conditionalFormatting>
  <conditionalFormatting sqref="AA85">
    <cfRule type="expression" dxfId="12672" priority="87" stopIfTrue="1">
      <formula>AND(E42&lt;&gt;"",E42=0)</formula>
    </cfRule>
  </conditionalFormatting>
  <conditionalFormatting sqref="AB85">
    <cfRule type="expression" dxfId="12671" priority="88" stopIfTrue="1">
      <formula>AND(E42&lt;&gt;"",E42=0)</formula>
    </cfRule>
  </conditionalFormatting>
  <conditionalFormatting sqref="AC85">
    <cfRule type="expression" dxfId="12670" priority="89" stopIfTrue="1">
      <formula>AND(E42&lt;&gt;"",E42=0)</formula>
    </cfRule>
  </conditionalFormatting>
  <conditionalFormatting sqref="AD85">
    <cfRule type="expression" dxfId="12669" priority="90" stopIfTrue="1">
      <formula>AND(E42&lt;&gt;"",E42=0)</formula>
    </cfRule>
  </conditionalFormatting>
  <conditionalFormatting sqref="Y86">
    <cfRule type="expression" dxfId="12668" priority="91" stopIfTrue="1">
      <formula>AND(E42&lt;&gt;"",E42=0)</formula>
    </cfRule>
  </conditionalFormatting>
  <conditionalFormatting sqref="Z86">
    <cfRule type="expression" dxfId="12667" priority="92" stopIfTrue="1">
      <formula>AND(E42&lt;&gt;"",E42=0)</formula>
    </cfRule>
  </conditionalFormatting>
  <conditionalFormatting sqref="AA86">
    <cfRule type="expression" dxfId="12666" priority="93" stopIfTrue="1">
      <formula>AND(E42&lt;&gt;"",E42=0)</formula>
    </cfRule>
  </conditionalFormatting>
  <conditionalFormatting sqref="AB86">
    <cfRule type="expression" dxfId="12665" priority="94" stopIfTrue="1">
      <formula>AND(E42&lt;&gt;"",E42=0)</formula>
    </cfRule>
  </conditionalFormatting>
  <conditionalFormatting sqref="AC86">
    <cfRule type="expression" dxfId="12664" priority="95" stopIfTrue="1">
      <formula>AND(E42&lt;&gt;"",E42=0)</formula>
    </cfRule>
  </conditionalFormatting>
  <conditionalFormatting sqref="AD86">
    <cfRule type="expression" dxfId="12663" priority="96" stopIfTrue="1">
      <formula>AND(E42&lt;&gt;"",E42=0)</formula>
    </cfRule>
  </conditionalFormatting>
  <conditionalFormatting sqref="Y87">
    <cfRule type="expression" dxfId="12662" priority="97" stopIfTrue="1">
      <formula>AND(E42&lt;&gt;"",E42=0)</formula>
    </cfRule>
  </conditionalFormatting>
  <conditionalFormatting sqref="Z87">
    <cfRule type="expression" dxfId="12661" priority="98" stopIfTrue="1">
      <formula>AND(E42&lt;&gt;"",E42=0)</formula>
    </cfRule>
  </conditionalFormatting>
  <conditionalFormatting sqref="AA87">
    <cfRule type="expression" dxfId="12660" priority="99" stopIfTrue="1">
      <formula>AND(E42&lt;&gt;"",E42=0)</formula>
    </cfRule>
  </conditionalFormatting>
  <conditionalFormatting sqref="AB87">
    <cfRule type="expression" dxfId="12659" priority="100" stopIfTrue="1">
      <formula>AND(E42&lt;&gt;"",E42=0)</formula>
    </cfRule>
  </conditionalFormatting>
  <conditionalFormatting sqref="AC87">
    <cfRule type="expression" dxfId="12658" priority="101" stopIfTrue="1">
      <formula>AND(E42&lt;&gt;"",E42=0)</formula>
    </cfRule>
  </conditionalFormatting>
  <conditionalFormatting sqref="AD87">
    <cfRule type="expression" dxfId="12657" priority="102" stopIfTrue="1">
      <formula>AND(E42&lt;&gt;"",E42=0)</formula>
    </cfRule>
  </conditionalFormatting>
  <conditionalFormatting sqref="Y88">
    <cfRule type="expression" dxfId="12656" priority="103" stopIfTrue="1">
      <formula>AND(E42&lt;&gt;"",E42=0)</formula>
    </cfRule>
  </conditionalFormatting>
  <conditionalFormatting sqref="Z88">
    <cfRule type="expression" dxfId="12655" priority="104" stopIfTrue="1">
      <formula>AND(E42&lt;&gt;"",E42=0)</formula>
    </cfRule>
  </conditionalFormatting>
  <conditionalFormatting sqref="AA88">
    <cfRule type="expression" dxfId="12654" priority="105" stopIfTrue="1">
      <formula>AND(E42&lt;&gt;"",E42=0)</formula>
    </cfRule>
  </conditionalFormatting>
  <conditionalFormatting sqref="AB88">
    <cfRule type="expression" dxfId="12653" priority="106" stopIfTrue="1">
      <formula>AND(E42&lt;&gt;"",E42=0)</formula>
    </cfRule>
  </conditionalFormatting>
  <conditionalFormatting sqref="AC88">
    <cfRule type="expression" dxfId="12652" priority="107" stopIfTrue="1">
      <formula>AND(E42&lt;&gt;"",E42=0)</formula>
    </cfRule>
  </conditionalFormatting>
  <conditionalFormatting sqref="AD88">
    <cfRule type="expression" dxfId="12651" priority="108" stopIfTrue="1">
      <formula>AND(E42&lt;&gt;"",E42=0)</formula>
    </cfRule>
  </conditionalFormatting>
  <conditionalFormatting sqref="Y89">
    <cfRule type="expression" dxfId="12650" priority="109" stopIfTrue="1">
      <formula>AND(E42&lt;&gt;"",E42=0)</formula>
    </cfRule>
  </conditionalFormatting>
  <conditionalFormatting sqref="Z89">
    <cfRule type="expression" dxfId="12649" priority="110" stopIfTrue="1">
      <formula>AND(E42&lt;&gt;"",E42=0)</formula>
    </cfRule>
  </conditionalFormatting>
  <conditionalFormatting sqref="AA89">
    <cfRule type="expression" dxfId="12648" priority="111" stopIfTrue="1">
      <formula>AND(E42&lt;&gt;"",E42=0)</formula>
    </cfRule>
  </conditionalFormatting>
  <conditionalFormatting sqref="AB89">
    <cfRule type="expression" dxfId="12647" priority="112" stopIfTrue="1">
      <formula>AND(E42&lt;&gt;"",E42=0)</formula>
    </cfRule>
  </conditionalFormatting>
  <conditionalFormatting sqref="AC89">
    <cfRule type="expression" dxfId="12646" priority="113" stopIfTrue="1">
      <formula>AND(E42&lt;&gt;"",E42=0)</formula>
    </cfRule>
  </conditionalFormatting>
  <conditionalFormatting sqref="AD89">
    <cfRule type="expression" dxfId="12645" priority="114" stopIfTrue="1">
      <formula>AND(E42&lt;&gt;"",E42=0)</formula>
    </cfRule>
  </conditionalFormatting>
  <conditionalFormatting sqref="Y90">
    <cfRule type="expression" dxfId="12644" priority="115" stopIfTrue="1">
      <formula>AND(E42&lt;&gt;"",E42=0)</formula>
    </cfRule>
  </conditionalFormatting>
  <conditionalFormatting sqref="Z90">
    <cfRule type="expression" dxfId="12643" priority="116" stopIfTrue="1">
      <formula>AND(E42&lt;&gt;"",E42=0)</formula>
    </cfRule>
  </conditionalFormatting>
  <conditionalFormatting sqref="AA90">
    <cfRule type="expression" dxfId="12642" priority="117" stopIfTrue="1">
      <formula>AND(E42&lt;&gt;"",E42=0)</formula>
    </cfRule>
  </conditionalFormatting>
  <conditionalFormatting sqref="AB90">
    <cfRule type="expression" dxfId="12641" priority="118" stopIfTrue="1">
      <formula>AND(E42&lt;&gt;"",E42=0)</formula>
    </cfRule>
  </conditionalFormatting>
  <conditionalFormatting sqref="AC90">
    <cfRule type="expression" dxfId="12640" priority="119" stopIfTrue="1">
      <formula>AND(E42&lt;&gt;"",E42=0)</formula>
    </cfRule>
  </conditionalFormatting>
  <conditionalFormatting sqref="AD90">
    <cfRule type="expression" dxfId="12639" priority="120" stopIfTrue="1">
      <formula>AND(E42&lt;&gt;"",E42=0)</formula>
    </cfRule>
  </conditionalFormatting>
  <conditionalFormatting sqref="Y91">
    <cfRule type="expression" dxfId="12638" priority="121" stopIfTrue="1">
      <formula>AND(E42&lt;&gt;"",E42=0)</formula>
    </cfRule>
  </conditionalFormatting>
  <conditionalFormatting sqref="Z91">
    <cfRule type="expression" dxfId="12637" priority="122" stopIfTrue="1">
      <formula>AND(E42&lt;&gt;"",E42=0)</formula>
    </cfRule>
  </conditionalFormatting>
  <conditionalFormatting sqref="AA91">
    <cfRule type="expression" dxfId="12636" priority="123" stopIfTrue="1">
      <formula>AND(E42&lt;&gt;"",E42=0)</formula>
    </cfRule>
  </conditionalFormatting>
  <conditionalFormatting sqref="AB91">
    <cfRule type="expression" dxfId="12635" priority="124" stopIfTrue="1">
      <formula>AND(E42&lt;&gt;"",E42=0)</formula>
    </cfRule>
  </conditionalFormatting>
  <conditionalFormatting sqref="AC91">
    <cfRule type="expression" dxfId="12634" priority="125" stopIfTrue="1">
      <formula>AND(E42&lt;&gt;"",E42=0)</formula>
    </cfRule>
  </conditionalFormatting>
  <conditionalFormatting sqref="AD91">
    <cfRule type="expression" dxfId="12633" priority="126" stopIfTrue="1">
      <formula>AND(E42&lt;&gt;"",E42=0)</formula>
    </cfRule>
  </conditionalFormatting>
  <conditionalFormatting sqref="Y92">
    <cfRule type="expression" dxfId="12632" priority="127" stopIfTrue="1">
      <formula>AND(E42&lt;&gt;"",E42=0)</formula>
    </cfRule>
  </conditionalFormatting>
  <conditionalFormatting sqref="Z92">
    <cfRule type="expression" dxfId="12631" priority="128" stopIfTrue="1">
      <formula>AND(E42&lt;&gt;"",E42=0)</formula>
    </cfRule>
  </conditionalFormatting>
  <conditionalFormatting sqref="AA92">
    <cfRule type="expression" dxfId="12630" priority="129" stopIfTrue="1">
      <formula>AND(E42&lt;&gt;"",E42=0)</formula>
    </cfRule>
  </conditionalFormatting>
  <conditionalFormatting sqref="AB92">
    <cfRule type="expression" dxfId="12629" priority="130" stopIfTrue="1">
      <formula>AND(E42&lt;&gt;"",E42=0)</formula>
    </cfRule>
  </conditionalFormatting>
  <conditionalFormatting sqref="AC92">
    <cfRule type="expression" dxfId="12628" priority="131" stopIfTrue="1">
      <formula>AND(E42&lt;&gt;"",E42=0)</formula>
    </cfRule>
  </conditionalFormatting>
  <conditionalFormatting sqref="AD92">
    <cfRule type="expression" dxfId="12627" priority="132" stopIfTrue="1">
      <formula>AND(E42&lt;&gt;"",E42=0)</formula>
    </cfRule>
  </conditionalFormatting>
  <conditionalFormatting sqref="Y93">
    <cfRule type="expression" dxfId="12626" priority="133" stopIfTrue="1">
      <formula>AND(E42&lt;&gt;"",E42=0)</formula>
    </cfRule>
  </conditionalFormatting>
  <conditionalFormatting sqref="Z93">
    <cfRule type="expression" dxfId="12625" priority="134" stopIfTrue="1">
      <formula>AND(E42&lt;&gt;"",E42=0)</formula>
    </cfRule>
  </conditionalFormatting>
  <conditionalFormatting sqref="AA93">
    <cfRule type="expression" dxfId="12624" priority="135" stopIfTrue="1">
      <formula>AND(E42&lt;&gt;"",E42=0)</formula>
    </cfRule>
  </conditionalFormatting>
  <conditionalFormatting sqref="AB93">
    <cfRule type="expression" dxfId="12623" priority="136" stopIfTrue="1">
      <formula>AND(E42&lt;&gt;"",E42=0)</formula>
    </cfRule>
  </conditionalFormatting>
  <conditionalFormatting sqref="AC93">
    <cfRule type="expression" dxfId="12622" priority="137" stopIfTrue="1">
      <formula>AND(E42&lt;&gt;"",E42=0)</formula>
    </cfRule>
  </conditionalFormatting>
  <conditionalFormatting sqref="AD93">
    <cfRule type="expression" dxfId="12621" priority="138" stopIfTrue="1">
      <formula>AND(E42&lt;&gt;"",E42=0)</formula>
    </cfRule>
  </conditionalFormatting>
  <conditionalFormatting sqref="Y94">
    <cfRule type="expression" dxfId="12620" priority="139" stopIfTrue="1">
      <formula>AND(E42&lt;&gt;"",E42=0)</formula>
    </cfRule>
  </conditionalFormatting>
  <conditionalFormatting sqref="Z94">
    <cfRule type="expression" dxfId="12619" priority="140" stopIfTrue="1">
      <formula>AND(E42&lt;&gt;"",E42=0)</formula>
    </cfRule>
  </conditionalFormatting>
  <conditionalFormatting sqref="AA94">
    <cfRule type="expression" dxfId="12618" priority="141" stopIfTrue="1">
      <formula>AND(E42&lt;&gt;"",E42=0)</formula>
    </cfRule>
  </conditionalFormatting>
  <conditionalFormatting sqref="AB94">
    <cfRule type="expression" dxfId="12617" priority="142" stopIfTrue="1">
      <formula>AND(E42&lt;&gt;"",E42=0)</formula>
    </cfRule>
  </conditionalFormatting>
  <conditionalFormatting sqref="AC94">
    <cfRule type="expression" dxfId="12616" priority="143" stopIfTrue="1">
      <formula>AND(E42&lt;&gt;"",E42=0)</formula>
    </cfRule>
  </conditionalFormatting>
  <conditionalFormatting sqref="AD94">
    <cfRule type="expression" dxfId="12615" priority="144" stopIfTrue="1">
      <formula>AND(E42&lt;&gt;"",E42=0)</formula>
    </cfRule>
  </conditionalFormatting>
  <conditionalFormatting sqref="Y95">
    <cfRule type="expression" dxfId="12614" priority="145" stopIfTrue="1">
      <formula>AND(E42&lt;&gt;"",E42=0)</formula>
    </cfRule>
  </conditionalFormatting>
  <conditionalFormatting sqref="Z95">
    <cfRule type="expression" dxfId="12613" priority="146" stopIfTrue="1">
      <formula>AND(E42&lt;&gt;"",E42=0)</formula>
    </cfRule>
  </conditionalFormatting>
  <conditionalFormatting sqref="AA95">
    <cfRule type="expression" dxfId="12612" priority="147" stopIfTrue="1">
      <formula>AND(E42&lt;&gt;"",E42=0)</formula>
    </cfRule>
  </conditionalFormatting>
  <conditionalFormatting sqref="AB95">
    <cfRule type="expression" dxfId="12611" priority="148" stopIfTrue="1">
      <formula>AND(E42&lt;&gt;"",E42=0)</formula>
    </cfRule>
  </conditionalFormatting>
  <conditionalFormatting sqref="AC95">
    <cfRule type="expression" dxfId="12610" priority="149" stopIfTrue="1">
      <formula>AND(E42&lt;&gt;"",E42=0)</formula>
    </cfRule>
  </conditionalFormatting>
  <conditionalFormatting sqref="AD95">
    <cfRule type="expression" dxfId="12609" priority="150" stopIfTrue="1">
      <formula>AND(E42&lt;&gt;"",E42=0)</formula>
    </cfRule>
  </conditionalFormatting>
  <conditionalFormatting sqref="Y96">
    <cfRule type="expression" dxfId="12608" priority="151" stopIfTrue="1">
      <formula>AND(E42&lt;&gt;"",E42=0)</formula>
    </cfRule>
  </conditionalFormatting>
  <conditionalFormatting sqref="Z96">
    <cfRule type="expression" dxfId="12607" priority="152" stopIfTrue="1">
      <formula>AND(E42&lt;&gt;"",E42=0)</formula>
    </cfRule>
  </conditionalFormatting>
  <conditionalFormatting sqref="AA96">
    <cfRule type="expression" dxfId="12606" priority="153" stopIfTrue="1">
      <formula>AND(E42&lt;&gt;"",E42=0)</formula>
    </cfRule>
  </conditionalFormatting>
  <conditionalFormatting sqref="AB96">
    <cfRule type="expression" dxfId="12605" priority="154" stopIfTrue="1">
      <formula>AND(E42&lt;&gt;"",E42=0)</formula>
    </cfRule>
  </conditionalFormatting>
  <conditionalFormatting sqref="AC96">
    <cfRule type="expression" dxfId="12604" priority="155" stopIfTrue="1">
      <formula>AND(E42&lt;&gt;"",E42=0)</formula>
    </cfRule>
  </conditionalFormatting>
  <conditionalFormatting sqref="AD96">
    <cfRule type="expression" dxfId="12603" priority="156" stopIfTrue="1">
      <formula>AND(E42&lt;&gt;"",E42=0)</formula>
    </cfRule>
  </conditionalFormatting>
  <conditionalFormatting sqref="Y97">
    <cfRule type="expression" dxfId="12602" priority="157" stopIfTrue="1">
      <formula>AND(E42&lt;&gt;"",E42=0)</formula>
    </cfRule>
  </conditionalFormatting>
  <conditionalFormatting sqref="Z97">
    <cfRule type="expression" dxfId="12601" priority="158" stopIfTrue="1">
      <formula>AND(E42&lt;&gt;"",E42=0)</formula>
    </cfRule>
  </conditionalFormatting>
  <conditionalFormatting sqref="AA97">
    <cfRule type="expression" dxfId="12600" priority="159" stopIfTrue="1">
      <formula>AND(E42&lt;&gt;"",E42=0)</formula>
    </cfRule>
  </conditionalFormatting>
  <conditionalFormatting sqref="AB97">
    <cfRule type="expression" dxfId="12599" priority="160" stopIfTrue="1">
      <formula>AND(E42&lt;&gt;"",E42=0)</formula>
    </cfRule>
  </conditionalFormatting>
  <conditionalFormatting sqref="AC97">
    <cfRule type="expression" dxfId="12598" priority="161" stopIfTrue="1">
      <formula>AND(E42&lt;&gt;"",E42=0)</formula>
    </cfRule>
  </conditionalFormatting>
  <conditionalFormatting sqref="AD97">
    <cfRule type="expression" dxfId="12597" priority="162" stopIfTrue="1">
      <formula>AND(E42&lt;&gt;"",E42=0)</formula>
    </cfRule>
  </conditionalFormatting>
  <conditionalFormatting sqref="C116">
    <cfRule type="expression" dxfId="12596" priority="163" stopIfTrue="1">
      <formula>AND(E42&lt;&gt;"",E42=0)</formula>
    </cfRule>
  </conditionalFormatting>
  <conditionalFormatting sqref="D116">
    <cfRule type="expression" dxfId="12595" priority="164" stopIfTrue="1">
      <formula>AND(E42&lt;&gt;"",E42=0)</formula>
    </cfRule>
  </conditionalFormatting>
  <conditionalFormatting sqref="E116">
    <cfRule type="expression" dxfId="12594" priority="165" stopIfTrue="1">
      <formula>AND(E42&lt;&gt;"",E42=0)</formula>
    </cfRule>
  </conditionalFormatting>
  <conditionalFormatting sqref="F116">
    <cfRule type="expression" dxfId="12593" priority="166" stopIfTrue="1">
      <formula>AND(E42&lt;&gt;"",E42=0)</formula>
    </cfRule>
  </conditionalFormatting>
  <conditionalFormatting sqref="G116">
    <cfRule type="expression" dxfId="12592" priority="167" stopIfTrue="1">
      <formula>AND(E42&lt;&gt;"",E42=0)</formula>
    </cfRule>
  </conditionalFormatting>
  <conditionalFormatting sqref="H116">
    <cfRule type="expression" dxfId="12591" priority="168" stopIfTrue="1">
      <formula>AND(E42&lt;&gt;"",E42=0)</formula>
    </cfRule>
  </conditionalFormatting>
  <conditionalFormatting sqref="I116">
    <cfRule type="expression" dxfId="12590" priority="169" stopIfTrue="1">
      <formula>AND(E42&lt;&gt;"",E42=0)</formula>
    </cfRule>
  </conditionalFormatting>
  <conditionalFormatting sqref="J116">
    <cfRule type="expression" dxfId="12589" priority="170" stopIfTrue="1">
      <formula>AND(E42&lt;&gt;"",E42=0)</formula>
    </cfRule>
  </conditionalFormatting>
  <conditionalFormatting sqref="K116">
    <cfRule type="expression" dxfId="12588" priority="171" stopIfTrue="1">
      <formula>AND(E42&lt;&gt;"",E42=0)</formula>
    </cfRule>
  </conditionalFormatting>
  <conditionalFormatting sqref="L116">
    <cfRule type="expression" dxfId="12587" priority="172" stopIfTrue="1">
      <formula>AND(E42&lt;&gt;"",E42=0)</formula>
    </cfRule>
  </conditionalFormatting>
  <conditionalFormatting sqref="M116">
    <cfRule type="expression" dxfId="12586" priority="173" stopIfTrue="1">
      <formula>AND(E42&lt;&gt;"",E42=0)</formula>
    </cfRule>
  </conditionalFormatting>
  <conditionalFormatting sqref="N116">
    <cfRule type="expression" dxfId="12585" priority="174" stopIfTrue="1">
      <formula>AND(E42&lt;&gt;"",E42=0)</formula>
    </cfRule>
  </conditionalFormatting>
  <conditionalFormatting sqref="O116">
    <cfRule type="expression" dxfId="12584" priority="175" stopIfTrue="1">
      <formula>AND(E42&lt;&gt;"",E42=0)</formula>
    </cfRule>
  </conditionalFormatting>
  <conditionalFormatting sqref="P116">
    <cfRule type="expression" dxfId="12583" priority="176" stopIfTrue="1">
      <formula>AND(E42&lt;&gt;"",E42=0)</formula>
    </cfRule>
  </conditionalFormatting>
  <conditionalFormatting sqref="Q116">
    <cfRule type="expression" dxfId="12582" priority="177" stopIfTrue="1">
      <formula>AND(E42&lt;&gt;"",E42=0)</formula>
    </cfRule>
  </conditionalFormatting>
  <conditionalFormatting sqref="R116">
    <cfRule type="expression" dxfId="12581" priority="178" stopIfTrue="1">
      <formula>AND(E42&lt;&gt;"",E42=0)</formula>
    </cfRule>
  </conditionalFormatting>
  <conditionalFormatting sqref="S116">
    <cfRule type="expression" dxfId="12580" priority="179" stopIfTrue="1">
      <formula>AND(E42&lt;&gt;"",E42=0)</formula>
    </cfRule>
  </conditionalFormatting>
  <conditionalFormatting sqref="T116">
    <cfRule type="expression" dxfId="12579" priority="180" stopIfTrue="1">
      <formula>AND(E42&lt;&gt;"",E42=0)</formula>
    </cfRule>
  </conditionalFormatting>
  <conditionalFormatting sqref="U116">
    <cfRule type="expression" dxfId="12578" priority="181" stopIfTrue="1">
      <formula>AND(E42&lt;&gt;"",E42=0)</formula>
    </cfRule>
  </conditionalFormatting>
  <conditionalFormatting sqref="V116">
    <cfRule type="expression" dxfId="12577" priority="182" stopIfTrue="1">
      <formula>AND(E42&lt;&gt;"",E42=0)</formula>
    </cfRule>
  </conditionalFormatting>
  <conditionalFormatting sqref="W116">
    <cfRule type="expression" dxfId="12576" priority="183" stopIfTrue="1">
      <formula>AND(E42&lt;&gt;"",E42=0)</formula>
    </cfRule>
  </conditionalFormatting>
  <conditionalFormatting sqref="X116">
    <cfRule type="expression" dxfId="12575" priority="184" stopIfTrue="1">
      <formula>AND(E42&lt;&gt;"",E42=0)</formula>
    </cfRule>
  </conditionalFormatting>
  <conditionalFormatting sqref="Y116">
    <cfRule type="expression" dxfId="12574" priority="185" stopIfTrue="1">
      <formula>AND(E42&lt;&gt;"",E42=0)</formula>
    </cfRule>
  </conditionalFormatting>
  <conditionalFormatting sqref="Z116">
    <cfRule type="expression" dxfId="12573" priority="186" stopIfTrue="1">
      <formula>AND(E42&lt;&gt;"",E42=0)</formula>
    </cfRule>
  </conditionalFormatting>
  <conditionalFormatting sqref="AA116">
    <cfRule type="expression" dxfId="12572" priority="187" stopIfTrue="1">
      <formula>AND(E42&lt;&gt;"",E42=0)</formula>
    </cfRule>
  </conditionalFormatting>
  <conditionalFormatting sqref="AB116">
    <cfRule type="expression" dxfId="12571" priority="188" stopIfTrue="1">
      <formula>AND(E42&lt;&gt;"",E42=0)</formula>
    </cfRule>
  </conditionalFormatting>
  <conditionalFormatting sqref="AC116">
    <cfRule type="expression" dxfId="12570" priority="189" stopIfTrue="1">
      <formula>AND(E42&lt;&gt;"",E42=0)</formula>
    </cfRule>
  </conditionalFormatting>
  <conditionalFormatting sqref="AD116">
    <cfRule type="expression" dxfId="12569" priority="190" stopIfTrue="1">
      <formula>AND(E42&lt;&gt;"",E42=0)</formula>
    </cfRule>
  </conditionalFormatting>
  <conditionalFormatting sqref="F118">
    <cfRule type="expression" dxfId="12568" priority="191" stopIfTrue="1">
      <formula>SUM(W116)=0</formula>
    </cfRule>
    <cfRule type="expression" dxfId="12567" priority="192" stopIfTrue="1">
      <formula>AND(SUM(W116)&gt;0,F118="")</formula>
    </cfRule>
  </conditionalFormatting>
  <conditionalFormatting sqref="C111">
    <cfRule type="expression" dxfId="12566" priority="193" stopIfTrue="1">
      <formula>AND(SUM(W116)&gt;0,F118="")</formula>
    </cfRule>
  </conditionalFormatting>
  <conditionalFormatting sqref="C141">
    <cfRule type="expression" dxfId="12565" priority="194" stopIfTrue="1">
      <formula>AND(E42&lt;&gt;"",E42=0)</formula>
    </cfRule>
  </conditionalFormatting>
  <conditionalFormatting sqref="D141">
    <cfRule type="expression" dxfId="12564" priority="195" stopIfTrue="1">
      <formula>AND(E42&lt;&gt;"",E42=0)</formula>
    </cfRule>
  </conditionalFormatting>
  <conditionalFormatting sqref="E141">
    <cfRule type="expression" dxfId="12563" priority="196" stopIfTrue="1">
      <formula>AND(E42&lt;&gt;"",E42=0)</formula>
    </cfRule>
  </conditionalFormatting>
  <conditionalFormatting sqref="F141">
    <cfRule type="expression" dxfId="12562" priority="197" stopIfTrue="1">
      <formula>AND(E42&lt;&gt;"",E42=0)</formula>
    </cfRule>
  </conditionalFormatting>
  <conditionalFormatting sqref="Y159">
    <cfRule type="expression" dxfId="12561" priority="198" stopIfTrue="1">
      <formula>OR(AND(E44&lt;&gt;"",E44=0),AND(C141&lt;&gt;"",C141=0))</formula>
    </cfRule>
  </conditionalFormatting>
  <conditionalFormatting sqref="Z159">
    <cfRule type="expression" dxfId="12560" priority="199" stopIfTrue="1">
      <formula>OR(AND(E44&lt;&gt;"",E44=0),AND(C141&lt;&gt;"",C141=0))</formula>
    </cfRule>
  </conditionalFormatting>
  <conditionalFormatting sqref="AA159">
    <cfRule type="expression" dxfId="12559" priority="200" stopIfTrue="1">
      <formula>OR(AND(E44&lt;&gt;"",E44=0),AND(C141&lt;&gt;"",C141=0))</formula>
    </cfRule>
  </conditionalFormatting>
  <conditionalFormatting sqref="AB159">
    <cfRule type="expression" dxfId="12558" priority="201" stopIfTrue="1">
      <formula>OR(AND(E44&lt;&gt;"",E44=0),AND(C141&lt;&gt;"",C141=0))</formula>
    </cfRule>
  </conditionalFormatting>
  <conditionalFormatting sqref="AC159">
    <cfRule type="expression" dxfId="12557" priority="202" stopIfTrue="1">
      <formula>OR(AND(E44&lt;&gt;"",E44=0),AND(C141&lt;&gt;"",C141=0))</formula>
    </cfRule>
  </conditionalFormatting>
  <conditionalFormatting sqref="AD159">
    <cfRule type="expression" dxfId="12556" priority="203" stopIfTrue="1">
      <formula>OR(AND(E44&lt;&gt;"",E44=0),AND(C141&lt;&gt;"",C141=0))</formula>
    </cfRule>
  </conditionalFormatting>
  <conditionalFormatting sqref="Y160">
    <cfRule type="expression" dxfId="12555" priority="204" stopIfTrue="1">
      <formula>OR(AND(E44&lt;&gt;"",E44=0),AND(C141&lt;&gt;"",C141=0))</formula>
    </cfRule>
  </conditionalFormatting>
  <conditionalFormatting sqref="Z160">
    <cfRule type="expression" dxfId="12554" priority="205" stopIfTrue="1">
      <formula>OR(AND(E44&lt;&gt;"",E44=0),AND(C141&lt;&gt;"",C141=0))</formula>
    </cfRule>
  </conditionalFormatting>
  <conditionalFormatting sqref="AA160">
    <cfRule type="expression" dxfId="12553" priority="206" stopIfTrue="1">
      <formula>OR(AND(E44&lt;&gt;"",E44=0),AND(C141&lt;&gt;"",C141=0))</formula>
    </cfRule>
  </conditionalFormatting>
  <conditionalFormatting sqref="AB160">
    <cfRule type="expression" dxfId="12552" priority="207" stopIfTrue="1">
      <formula>OR(AND(E44&lt;&gt;"",E44=0),AND(C141&lt;&gt;"",C141=0))</formula>
    </cfRule>
  </conditionalFormatting>
  <conditionalFormatting sqref="AC160">
    <cfRule type="expression" dxfId="12551" priority="208" stopIfTrue="1">
      <formula>OR(AND(E44&lt;&gt;"",E44=0),AND(C141&lt;&gt;"",C141=0))</formula>
    </cfRule>
  </conditionalFormatting>
  <conditionalFormatting sqref="AD160">
    <cfRule type="expression" dxfId="12550" priority="209" stopIfTrue="1">
      <formula>OR(AND(E44&lt;&gt;"",E44=0),AND(C141&lt;&gt;"",C141=0))</formula>
    </cfRule>
  </conditionalFormatting>
  <conditionalFormatting sqref="Y161">
    <cfRule type="expression" dxfId="12549" priority="210" stopIfTrue="1">
      <formula>OR(AND(E44&lt;&gt;"",E44=0),AND(C141&lt;&gt;"",C141=0))</formula>
    </cfRule>
  </conditionalFormatting>
  <conditionalFormatting sqref="Z161">
    <cfRule type="expression" dxfId="12548" priority="211" stopIfTrue="1">
      <formula>OR(AND(E44&lt;&gt;"",E44=0),AND(C141&lt;&gt;"",C141=0))</formula>
    </cfRule>
  </conditionalFormatting>
  <conditionalFormatting sqref="AA161">
    <cfRule type="expression" dxfId="12547" priority="212" stopIfTrue="1">
      <formula>OR(AND(E44&lt;&gt;"",E44=0),AND(C141&lt;&gt;"",C141=0))</formula>
    </cfRule>
  </conditionalFormatting>
  <conditionalFormatting sqref="AB161">
    <cfRule type="expression" dxfId="12546" priority="213" stopIfTrue="1">
      <formula>OR(AND(E44&lt;&gt;"",E44=0),AND(C141&lt;&gt;"",C141=0))</formula>
    </cfRule>
  </conditionalFormatting>
  <conditionalFormatting sqref="AC161">
    <cfRule type="expression" dxfId="12545" priority="214" stopIfTrue="1">
      <formula>OR(AND(E44&lt;&gt;"",E44=0),AND(C141&lt;&gt;"",C141=0))</formula>
    </cfRule>
  </conditionalFormatting>
  <conditionalFormatting sqref="AD161">
    <cfRule type="expression" dxfId="12544" priority="215" stopIfTrue="1">
      <formula>OR(AND(E44&lt;&gt;"",E44=0),AND(C141&lt;&gt;"",C141=0))</formula>
    </cfRule>
  </conditionalFormatting>
  <conditionalFormatting sqref="Y162">
    <cfRule type="expression" dxfId="12543" priority="216" stopIfTrue="1">
      <formula>OR(AND(E44&lt;&gt;"",E44=0),AND(C141&lt;&gt;"",C141=0))</formula>
    </cfRule>
  </conditionalFormatting>
  <conditionalFormatting sqref="Z162">
    <cfRule type="expression" dxfId="12542" priority="217" stopIfTrue="1">
      <formula>OR(AND(E44&lt;&gt;"",E44=0),AND(C141&lt;&gt;"",C141=0))</formula>
    </cfRule>
  </conditionalFormatting>
  <conditionalFormatting sqref="AA162">
    <cfRule type="expression" dxfId="12541" priority="218" stopIfTrue="1">
      <formula>OR(AND(E44&lt;&gt;"",E44=0),AND(C141&lt;&gt;"",C141=0))</formula>
    </cfRule>
  </conditionalFormatting>
  <conditionalFormatting sqref="AB162">
    <cfRule type="expression" dxfId="12540" priority="219" stopIfTrue="1">
      <formula>OR(AND(E44&lt;&gt;"",E44=0),AND(C141&lt;&gt;"",C141=0))</formula>
    </cfRule>
  </conditionalFormatting>
  <conditionalFormatting sqref="AC162">
    <cfRule type="expression" dxfId="12539" priority="220" stopIfTrue="1">
      <formula>OR(AND(E44&lt;&gt;"",E44=0),AND(C141&lt;&gt;"",C141=0))</formula>
    </cfRule>
  </conditionalFormatting>
  <conditionalFormatting sqref="AD162">
    <cfRule type="expression" dxfId="12538" priority="221" stopIfTrue="1">
      <formula>OR(AND(E44&lt;&gt;"",E44=0),AND(C141&lt;&gt;"",C141=0))</formula>
    </cfRule>
  </conditionalFormatting>
  <conditionalFormatting sqref="Y163">
    <cfRule type="expression" dxfId="12537" priority="222" stopIfTrue="1">
      <formula>OR(AND(E44&lt;&gt;"",E44=0),AND(C141&lt;&gt;"",C141=0))</formula>
    </cfRule>
  </conditionalFormatting>
  <conditionalFormatting sqref="Z163">
    <cfRule type="expression" dxfId="12536" priority="223" stopIfTrue="1">
      <formula>OR(AND(E44&lt;&gt;"",E44=0),AND(C141&lt;&gt;"",C141=0))</formula>
    </cfRule>
  </conditionalFormatting>
  <conditionalFormatting sqref="AA163">
    <cfRule type="expression" dxfId="12535" priority="224" stopIfTrue="1">
      <formula>OR(AND(E44&lt;&gt;"",E44=0),AND(C141&lt;&gt;"",C141=0))</formula>
    </cfRule>
  </conditionalFormatting>
  <conditionalFormatting sqref="AB163">
    <cfRule type="expression" dxfId="12534" priority="225" stopIfTrue="1">
      <formula>OR(AND(E44&lt;&gt;"",E44=0),AND(C141&lt;&gt;"",C141=0))</formula>
    </cfRule>
  </conditionalFormatting>
  <conditionalFormatting sqref="AC163">
    <cfRule type="expression" dxfId="12533" priority="226" stopIfTrue="1">
      <formula>OR(AND(E44&lt;&gt;"",E44=0),AND(C141&lt;&gt;"",C141=0))</formula>
    </cfRule>
  </conditionalFormatting>
  <conditionalFormatting sqref="AD163">
    <cfRule type="expression" dxfId="12532" priority="227" stopIfTrue="1">
      <formula>OR(AND(E44&lt;&gt;"",E44=0),AND(C141&lt;&gt;"",C141=0))</formula>
    </cfRule>
  </conditionalFormatting>
  <conditionalFormatting sqref="Y164">
    <cfRule type="expression" dxfId="12531" priority="228" stopIfTrue="1">
      <formula>OR(AND(E44&lt;&gt;"",E44=0),AND(C141&lt;&gt;"",C141=0))</formula>
    </cfRule>
  </conditionalFormatting>
  <conditionalFormatting sqref="Z164">
    <cfRule type="expression" dxfId="12530" priority="229" stopIfTrue="1">
      <formula>OR(AND(E44&lt;&gt;"",E44=0),AND(C141&lt;&gt;"",C141=0))</formula>
    </cfRule>
  </conditionalFormatting>
  <conditionalFormatting sqref="AA164">
    <cfRule type="expression" dxfId="12529" priority="230" stopIfTrue="1">
      <formula>OR(AND(E44&lt;&gt;"",E44=0),AND(C141&lt;&gt;"",C141=0))</formula>
    </cfRule>
  </conditionalFormatting>
  <conditionalFormatting sqref="AB164">
    <cfRule type="expression" dxfId="12528" priority="231" stopIfTrue="1">
      <formula>OR(AND(E44&lt;&gt;"",E44=0),AND(C141&lt;&gt;"",C141=0))</formula>
    </cfRule>
  </conditionalFormatting>
  <conditionalFormatting sqref="AC164">
    <cfRule type="expression" dxfId="12527" priority="232" stopIfTrue="1">
      <formula>OR(AND(E44&lt;&gt;"",E44=0),AND(C141&lt;&gt;"",C141=0))</formula>
    </cfRule>
  </conditionalFormatting>
  <conditionalFormatting sqref="AD164">
    <cfRule type="expression" dxfId="12526" priority="233" stopIfTrue="1">
      <formula>OR(AND(E44&lt;&gt;"",E44=0),AND(C141&lt;&gt;"",C141=0))</formula>
    </cfRule>
  </conditionalFormatting>
  <conditionalFormatting sqref="Y165">
    <cfRule type="expression" dxfId="12525" priority="234" stopIfTrue="1">
      <formula>OR(AND(E44&lt;&gt;"",E44=0),AND(C141&lt;&gt;"",C141=0))</formula>
    </cfRule>
  </conditionalFormatting>
  <conditionalFormatting sqref="Z165">
    <cfRule type="expression" dxfId="12524" priority="235" stopIfTrue="1">
      <formula>OR(AND(E44&lt;&gt;"",E44=0),AND(C141&lt;&gt;"",C141=0))</formula>
    </cfRule>
  </conditionalFormatting>
  <conditionalFormatting sqref="AA165">
    <cfRule type="expression" dxfId="12523" priority="236" stopIfTrue="1">
      <formula>OR(AND(E44&lt;&gt;"",E44=0),AND(C141&lt;&gt;"",C141=0))</formula>
    </cfRule>
  </conditionalFormatting>
  <conditionalFormatting sqref="AB165">
    <cfRule type="expression" dxfId="12522" priority="237" stopIfTrue="1">
      <formula>OR(AND(E44&lt;&gt;"",E44=0),AND(C141&lt;&gt;"",C141=0))</formula>
    </cfRule>
  </conditionalFormatting>
  <conditionalFormatting sqref="AC165">
    <cfRule type="expression" dxfId="12521" priority="238" stopIfTrue="1">
      <formula>OR(AND(E44&lt;&gt;"",E44=0),AND(C141&lt;&gt;"",C141=0))</formula>
    </cfRule>
  </conditionalFormatting>
  <conditionalFormatting sqref="AD165">
    <cfRule type="expression" dxfId="12520" priority="239" stopIfTrue="1">
      <formula>OR(AND(E44&lt;&gt;"",E44=0),AND(C141&lt;&gt;"",C141=0))</formula>
    </cfRule>
  </conditionalFormatting>
  <conditionalFormatting sqref="Y166">
    <cfRule type="expression" dxfId="12519" priority="240" stopIfTrue="1">
      <formula>OR(AND(E44&lt;&gt;"",E44=0),AND(C141&lt;&gt;"",C141=0))</formula>
    </cfRule>
  </conditionalFormatting>
  <conditionalFormatting sqref="Z166">
    <cfRule type="expression" dxfId="12518" priority="241" stopIfTrue="1">
      <formula>OR(AND(E44&lt;&gt;"",E44=0),AND(C141&lt;&gt;"",C141=0))</formula>
    </cfRule>
  </conditionalFormatting>
  <conditionalFormatting sqref="AA166">
    <cfRule type="expression" dxfId="12517" priority="242" stopIfTrue="1">
      <formula>OR(AND(E44&lt;&gt;"",E44=0),AND(C141&lt;&gt;"",C141=0))</formula>
    </cfRule>
  </conditionalFormatting>
  <conditionalFormatting sqref="AB166">
    <cfRule type="expression" dxfId="12516" priority="243" stopIfTrue="1">
      <formula>OR(AND(E44&lt;&gt;"",E44=0),AND(C141&lt;&gt;"",C141=0))</formula>
    </cfRule>
  </conditionalFormatting>
  <conditionalFormatting sqref="AC166">
    <cfRule type="expression" dxfId="12515" priority="244" stopIfTrue="1">
      <formula>OR(AND(E44&lt;&gt;"",E44=0),AND(C141&lt;&gt;"",C141=0))</formula>
    </cfRule>
  </conditionalFormatting>
  <conditionalFormatting sqref="AD166">
    <cfRule type="expression" dxfId="12514" priority="245" stopIfTrue="1">
      <formula>OR(AND(E44&lt;&gt;"",E44=0),AND(C141&lt;&gt;"",C141=0))</formula>
    </cfRule>
  </conditionalFormatting>
  <conditionalFormatting sqref="Y167">
    <cfRule type="expression" dxfId="12513" priority="246" stopIfTrue="1">
      <formula>OR(AND(E44&lt;&gt;"",E44=0),AND(C141&lt;&gt;"",C141=0))</formula>
    </cfRule>
  </conditionalFormatting>
  <conditionalFormatting sqref="Z167">
    <cfRule type="expression" dxfId="12512" priority="247" stopIfTrue="1">
      <formula>OR(AND(E44&lt;&gt;"",E44=0),AND(C141&lt;&gt;"",C141=0))</formula>
    </cfRule>
  </conditionalFormatting>
  <conditionalFormatting sqref="AA167">
    <cfRule type="expression" dxfId="12511" priority="248" stopIfTrue="1">
      <formula>OR(AND(E44&lt;&gt;"",E44=0),AND(C141&lt;&gt;"",C141=0))</formula>
    </cfRule>
  </conditionalFormatting>
  <conditionalFormatting sqref="AB167">
    <cfRule type="expression" dxfId="12510" priority="249" stopIfTrue="1">
      <formula>OR(AND(E44&lt;&gt;"",E44=0),AND(C141&lt;&gt;"",C141=0))</formula>
    </cfRule>
  </conditionalFormatting>
  <conditionalFormatting sqref="AC167">
    <cfRule type="expression" dxfId="12509" priority="250" stopIfTrue="1">
      <formula>OR(AND(E44&lt;&gt;"",E44=0),AND(C141&lt;&gt;"",C141=0))</formula>
    </cfRule>
  </conditionalFormatting>
  <conditionalFormatting sqref="AD167">
    <cfRule type="expression" dxfId="12508" priority="251" stopIfTrue="1">
      <formula>OR(AND(E44&lt;&gt;"",E44=0),AND(C141&lt;&gt;"",C141=0))</formula>
    </cfRule>
  </conditionalFormatting>
  <conditionalFormatting sqref="Y168">
    <cfRule type="expression" dxfId="12507" priority="252" stopIfTrue="1">
      <formula>OR(AND(E44&lt;&gt;"",E44=0),AND(C141&lt;&gt;"",C141=0))</formula>
    </cfRule>
  </conditionalFormatting>
  <conditionalFormatting sqref="Z168">
    <cfRule type="expression" dxfId="12506" priority="253" stopIfTrue="1">
      <formula>OR(AND(E44&lt;&gt;"",E44=0),AND(C141&lt;&gt;"",C141=0))</formula>
    </cfRule>
  </conditionalFormatting>
  <conditionalFormatting sqref="AA168">
    <cfRule type="expression" dxfId="12505" priority="254" stopIfTrue="1">
      <formula>OR(AND(E44&lt;&gt;"",E44=0),AND(C141&lt;&gt;"",C141=0))</formula>
    </cfRule>
  </conditionalFormatting>
  <conditionalFormatting sqref="AB168">
    <cfRule type="expression" dxfId="12504" priority="255" stopIfTrue="1">
      <formula>OR(AND(E44&lt;&gt;"",E44=0),AND(C141&lt;&gt;"",C141=0))</formula>
    </cfRule>
  </conditionalFormatting>
  <conditionalFormatting sqref="AC168">
    <cfRule type="expression" dxfId="12503" priority="256" stopIfTrue="1">
      <formula>OR(AND(E44&lt;&gt;"",E44=0),AND(C141&lt;&gt;"",C141=0))</formula>
    </cfRule>
  </conditionalFormatting>
  <conditionalFormatting sqref="AD168">
    <cfRule type="expression" dxfId="12502" priority="257" stopIfTrue="1">
      <formula>OR(AND(E44&lt;&gt;"",E44=0),AND(C141&lt;&gt;"",C141=0))</formula>
    </cfRule>
  </conditionalFormatting>
  <conditionalFormatting sqref="Y169">
    <cfRule type="expression" dxfId="12501" priority="258" stopIfTrue="1">
      <formula>OR(AND(E44&lt;&gt;"",E44=0),AND(C141&lt;&gt;"",C141=0))</formula>
    </cfRule>
  </conditionalFormatting>
  <conditionalFormatting sqref="Z169">
    <cfRule type="expression" dxfId="12500" priority="259" stopIfTrue="1">
      <formula>OR(AND(E44&lt;&gt;"",E44=0),AND(C141&lt;&gt;"",C141=0))</formula>
    </cfRule>
  </conditionalFormatting>
  <conditionalFormatting sqref="AA169">
    <cfRule type="expression" dxfId="12499" priority="260" stopIfTrue="1">
      <formula>OR(AND(E44&lt;&gt;"",E44=0),AND(C141&lt;&gt;"",C141=0))</formula>
    </cfRule>
  </conditionalFormatting>
  <conditionalFormatting sqref="AB169">
    <cfRule type="expression" dxfId="12498" priority="261" stopIfTrue="1">
      <formula>OR(AND(E44&lt;&gt;"",E44=0),AND(C141&lt;&gt;"",C141=0))</formula>
    </cfRule>
  </conditionalFormatting>
  <conditionalFormatting sqref="AC169">
    <cfRule type="expression" dxfId="12497" priority="262" stopIfTrue="1">
      <formula>OR(AND(E44&lt;&gt;"",E44=0),AND(C141&lt;&gt;"",C141=0))</formula>
    </cfRule>
  </conditionalFormatting>
  <conditionalFormatting sqref="AD169">
    <cfRule type="expression" dxfId="12496" priority="263" stopIfTrue="1">
      <formula>OR(AND(E44&lt;&gt;"",E44=0),AND(C141&lt;&gt;"",C141=0))</formula>
    </cfRule>
  </conditionalFormatting>
  <conditionalFormatting sqref="Y170">
    <cfRule type="expression" dxfId="12495" priority="264" stopIfTrue="1">
      <formula>OR(AND(E44&lt;&gt;"",E44=0),AND(C141&lt;&gt;"",C141=0))</formula>
    </cfRule>
  </conditionalFormatting>
  <conditionalFormatting sqref="Z170">
    <cfRule type="expression" dxfId="12494" priority="265" stopIfTrue="1">
      <formula>OR(AND(E44&lt;&gt;"",E44=0),AND(C141&lt;&gt;"",C141=0))</formula>
    </cfRule>
  </conditionalFormatting>
  <conditionalFormatting sqref="AA170">
    <cfRule type="expression" dxfId="12493" priority="266" stopIfTrue="1">
      <formula>OR(AND(E44&lt;&gt;"",E44=0),AND(C141&lt;&gt;"",C141=0))</formula>
    </cfRule>
  </conditionalFormatting>
  <conditionalFormatting sqref="AB170">
    <cfRule type="expression" dxfId="12492" priority="267" stopIfTrue="1">
      <formula>OR(AND(E44&lt;&gt;"",E44=0),AND(C141&lt;&gt;"",C141=0))</formula>
    </cfRule>
  </conditionalFormatting>
  <conditionalFormatting sqref="AC170">
    <cfRule type="expression" dxfId="12491" priority="268" stopIfTrue="1">
      <formula>OR(AND(E44&lt;&gt;"",E44=0),AND(C141&lt;&gt;"",C141=0))</formula>
    </cfRule>
  </conditionalFormatting>
  <conditionalFormatting sqref="AD170">
    <cfRule type="expression" dxfId="12490" priority="269" stopIfTrue="1">
      <formula>OR(AND(E44&lt;&gt;"",E44=0),AND(C141&lt;&gt;"",C141=0))</formula>
    </cfRule>
  </conditionalFormatting>
  <conditionalFormatting sqref="Y171">
    <cfRule type="expression" dxfId="12489" priority="270" stopIfTrue="1">
      <formula>OR(AND(E44&lt;&gt;"",E44=0),AND(C141&lt;&gt;"",C141=0))</formula>
    </cfRule>
  </conditionalFormatting>
  <conditionalFormatting sqref="Z171">
    <cfRule type="expression" dxfId="12488" priority="271" stopIfTrue="1">
      <formula>OR(AND(E44&lt;&gt;"",E44=0),AND(C141&lt;&gt;"",C141=0))</formula>
    </cfRule>
  </conditionalFormatting>
  <conditionalFormatting sqref="AA171">
    <cfRule type="expression" dxfId="12487" priority="272" stopIfTrue="1">
      <formula>OR(AND(E44&lt;&gt;"",E44=0),AND(C141&lt;&gt;"",C141=0))</formula>
    </cfRule>
  </conditionalFormatting>
  <conditionalFormatting sqref="AB171">
    <cfRule type="expression" dxfId="12486" priority="273" stopIfTrue="1">
      <formula>OR(AND(E44&lt;&gt;"",E44=0),AND(C141&lt;&gt;"",C141=0))</formula>
    </cfRule>
  </conditionalFormatting>
  <conditionalFormatting sqref="AC171">
    <cfRule type="expression" dxfId="12485" priority="274" stopIfTrue="1">
      <formula>OR(AND(E44&lt;&gt;"",E44=0),AND(C141&lt;&gt;"",C141=0))</formula>
    </cfRule>
  </conditionalFormatting>
  <conditionalFormatting sqref="AD171">
    <cfRule type="expression" dxfId="12484" priority="275" stopIfTrue="1">
      <formula>OR(AND(E44&lt;&gt;"",E44=0),AND(C141&lt;&gt;"",C141=0))</formula>
    </cfRule>
  </conditionalFormatting>
  <conditionalFormatting sqref="Y172">
    <cfRule type="expression" dxfId="12483" priority="276" stopIfTrue="1">
      <formula>OR(AND(E44&lt;&gt;"",E44=0),AND(C141&lt;&gt;"",C141=0))</formula>
    </cfRule>
  </conditionalFormatting>
  <conditionalFormatting sqref="Z172">
    <cfRule type="expression" dxfId="12482" priority="277" stopIfTrue="1">
      <formula>OR(AND(E44&lt;&gt;"",E44=0),AND(C141&lt;&gt;"",C141=0))</formula>
    </cfRule>
  </conditionalFormatting>
  <conditionalFormatting sqref="AA172">
    <cfRule type="expression" dxfId="12481" priority="278" stopIfTrue="1">
      <formula>OR(AND(E44&lt;&gt;"",E44=0),AND(C141&lt;&gt;"",C141=0))</formula>
    </cfRule>
  </conditionalFormatting>
  <conditionalFormatting sqref="AB172">
    <cfRule type="expression" dxfId="12480" priority="279" stopIfTrue="1">
      <formula>OR(AND(E44&lt;&gt;"",E44=0),AND(C141&lt;&gt;"",C141=0))</formula>
    </cfRule>
  </conditionalFormatting>
  <conditionalFormatting sqref="AC172">
    <cfRule type="expression" dxfId="12479" priority="280" stopIfTrue="1">
      <formula>OR(AND(E44&lt;&gt;"",E44=0),AND(C141&lt;&gt;"",C141=0))</formula>
    </cfRule>
  </conditionalFormatting>
  <conditionalFormatting sqref="AD172">
    <cfRule type="expression" dxfId="12478" priority="281" stopIfTrue="1">
      <formula>OR(AND(E44&lt;&gt;"",E44=0),AND(C141&lt;&gt;"",C141=0))</formula>
    </cfRule>
  </conditionalFormatting>
  <conditionalFormatting sqref="Y173">
    <cfRule type="expression" dxfId="12477" priority="282" stopIfTrue="1">
      <formula>OR(AND(E44&lt;&gt;"",E44=0),AND(C141&lt;&gt;"",C141=0))</formula>
    </cfRule>
  </conditionalFormatting>
  <conditionalFormatting sqref="Z173">
    <cfRule type="expression" dxfId="12476" priority="283" stopIfTrue="1">
      <formula>OR(AND(E44&lt;&gt;"",E44=0),AND(C141&lt;&gt;"",C141=0))</formula>
    </cfRule>
  </conditionalFormatting>
  <conditionalFormatting sqref="AA173">
    <cfRule type="expression" dxfId="12475" priority="284" stopIfTrue="1">
      <formula>OR(AND(E44&lt;&gt;"",E44=0),AND(C141&lt;&gt;"",C141=0))</formula>
    </cfRule>
  </conditionalFormatting>
  <conditionalFormatting sqref="AB173">
    <cfRule type="expression" dxfId="12474" priority="285" stopIfTrue="1">
      <formula>OR(AND(E44&lt;&gt;"",E44=0),AND(C141&lt;&gt;"",C141=0))</formula>
    </cfRule>
  </conditionalFormatting>
  <conditionalFormatting sqref="AC173">
    <cfRule type="expression" dxfId="12473" priority="286" stopIfTrue="1">
      <formula>OR(AND(E44&lt;&gt;"",E44=0),AND(C141&lt;&gt;"",C141=0))</formula>
    </cfRule>
  </conditionalFormatting>
  <conditionalFormatting sqref="AD173">
    <cfRule type="expression" dxfId="12472" priority="287" stopIfTrue="1">
      <formula>OR(AND(E44&lt;&gt;"",E44=0),AND(C141&lt;&gt;"",C141=0))</formula>
    </cfRule>
  </conditionalFormatting>
  <conditionalFormatting sqref="Y174">
    <cfRule type="expression" dxfId="12471" priority="288" stopIfTrue="1">
      <formula>OR(AND(E44&lt;&gt;"",E44=0),AND(C141&lt;&gt;"",C141=0))</formula>
    </cfRule>
  </conditionalFormatting>
  <conditionalFormatting sqref="Z174">
    <cfRule type="expression" dxfId="12470" priority="289" stopIfTrue="1">
      <formula>OR(AND(E44&lt;&gt;"",E44=0),AND(C141&lt;&gt;"",C141=0))</formula>
    </cfRule>
  </conditionalFormatting>
  <conditionalFormatting sqref="AA174">
    <cfRule type="expression" dxfId="12469" priority="290" stopIfTrue="1">
      <formula>OR(AND(E44&lt;&gt;"",E44=0),AND(C141&lt;&gt;"",C141=0))</formula>
    </cfRule>
  </conditionalFormatting>
  <conditionalFormatting sqref="AB174">
    <cfRule type="expression" dxfId="12468" priority="291" stopIfTrue="1">
      <formula>OR(AND(E44&lt;&gt;"",E44=0),AND(C141&lt;&gt;"",C141=0))</formula>
    </cfRule>
  </conditionalFormatting>
  <conditionalFormatting sqref="AC174">
    <cfRule type="expression" dxfId="12467" priority="292" stopIfTrue="1">
      <formula>OR(AND(E44&lt;&gt;"",E44=0),AND(C141&lt;&gt;"",C141=0))</formula>
    </cfRule>
  </conditionalFormatting>
  <conditionalFormatting sqref="AD174">
    <cfRule type="expression" dxfId="12466" priority="293" stopIfTrue="1">
      <formula>OR(AND(E44&lt;&gt;"",E44=0),AND(C141&lt;&gt;"",C141=0))</formula>
    </cfRule>
  </conditionalFormatting>
  <conditionalFormatting sqref="Y175">
    <cfRule type="expression" dxfId="12465" priority="294" stopIfTrue="1">
      <formula>OR(AND(E44&lt;&gt;"",E44=0),AND(C141&lt;&gt;"",C141=0))</formula>
    </cfRule>
  </conditionalFormatting>
  <conditionalFormatting sqref="Z175">
    <cfRule type="expression" dxfId="12464" priority="295" stopIfTrue="1">
      <formula>OR(AND(E44&lt;&gt;"",E44=0),AND(C141&lt;&gt;"",C141=0))</formula>
    </cfRule>
  </conditionalFormatting>
  <conditionalFormatting sqref="AA175">
    <cfRule type="expression" dxfId="12463" priority="296" stopIfTrue="1">
      <formula>OR(AND(E44&lt;&gt;"",E44=0),AND(C141&lt;&gt;"",C141=0))</formula>
    </cfRule>
  </conditionalFormatting>
  <conditionalFormatting sqref="AB175">
    <cfRule type="expression" dxfId="12462" priority="297" stopIfTrue="1">
      <formula>OR(AND(E44&lt;&gt;"",E44=0),AND(C141&lt;&gt;"",C141=0))</formula>
    </cfRule>
  </conditionalFormatting>
  <conditionalFormatting sqref="AC175">
    <cfRule type="expression" dxfId="12461" priority="298" stopIfTrue="1">
      <formula>OR(AND(E44&lt;&gt;"",E44=0),AND(C141&lt;&gt;"",C141=0))</formula>
    </cfRule>
  </conditionalFormatting>
  <conditionalFormatting sqref="AD175">
    <cfRule type="expression" dxfId="12460" priority="299" stopIfTrue="1">
      <formula>OR(AND(E44&lt;&gt;"",E44=0),AND(C141&lt;&gt;"",C141=0))</formula>
    </cfRule>
  </conditionalFormatting>
  <conditionalFormatting sqref="Y176">
    <cfRule type="expression" dxfId="12459" priority="300" stopIfTrue="1">
      <formula>OR(AND(E44&lt;&gt;"",E44=0),AND(C141&lt;&gt;"",C141=0))</formula>
    </cfRule>
  </conditionalFormatting>
  <conditionalFormatting sqref="Z176">
    <cfRule type="expression" dxfId="12458" priority="301" stopIfTrue="1">
      <formula>OR(AND(E44&lt;&gt;"",E44=0),AND(C141&lt;&gt;"",C141=0))</formula>
    </cfRule>
  </conditionalFormatting>
  <conditionalFormatting sqref="AA176">
    <cfRule type="expression" dxfId="12457" priority="302" stopIfTrue="1">
      <formula>OR(AND(E44&lt;&gt;"",E44=0),AND(C141&lt;&gt;"",C141=0))</formula>
    </cfRule>
  </conditionalFormatting>
  <conditionalFormatting sqref="AB176">
    <cfRule type="expression" dxfId="12456" priority="303" stopIfTrue="1">
      <formula>OR(AND(E44&lt;&gt;"",E44=0),AND(C141&lt;&gt;"",C141=0))</formula>
    </cfRule>
  </conditionalFormatting>
  <conditionalFormatting sqref="AC176">
    <cfRule type="expression" dxfId="12455" priority="304" stopIfTrue="1">
      <formula>OR(AND(E44&lt;&gt;"",E44=0),AND(C141&lt;&gt;"",C141=0))</formula>
    </cfRule>
  </conditionalFormatting>
  <conditionalFormatting sqref="AD176">
    <cfRule type="expression" dxfId="12454" priority="305" stopIfTrue="1">
      <formula>OR(AND(E44&lt;&gt;"",E44=0),AND(C141&lt;&gt;"",C141=0))</formula>
    </cfRule>
  </conditionalFormatting>
  <conditionalFormatting sqref="Y177">
    <cfRule type="expression" dxfId="12453" priority="306" stopIfTrue="1">
      <formula>OR(AND(E44&lt;&gt;"",E44=0),AND(C141&lt;&gt;"",C141=0))</formula>
    </cfRule>
  </conditionalFormatting>
  <conditionalFormatting sqref="Z177">
    <cfRule type="expression" dxfId="12452" priority="307" stopIfTrue="1">
      <formula>OR(AND(E44&lt;&gt;"",E44=0),AND(C141&lt;&gt;"",C141=0))</formula>
    </cfRule>
  </conditionalFormatting>
  <conditionalFormatting sqref="AA177">
    <cfRule type="expression" dxfId="12451" priority="308" stopIfTrue="1">
      <formula>OR(AND(E44&lt;&gt;"",E44=0),AND(C141&lt;&gt;"",C141=0))</formula>
    </cfRule>
  </conditionalFormatting>
  <conditionalFormatting sqref="AB177">
    <cfRule type="expression" dxfId="12450" priority="309" stopIfTrue="1">
      <formula>OR(AND(E44&lt;&gt;"",E44=0),AND(C141&lt;&gt;"",C141=0))</formula>
    </cfRule>
  </conditionalFormatting>
  <conditionalFormatting sqref="AC177">
    <cfRule type="expression" dxfId="12449" priority="310" stopIfTrue="1">
      <formula>OR(AND(E44&lt;&gt;"",E44=0),AND(C141&lt;&gt;"",C141=0))</formula>
    </cfRule>
  </conditionalFormatting>
  <conditionalFormatting sqref="AD177">
    <cfRule type="expression" dxfId="12448" priority="311" stopIfTrue="1">
      <formula>OR(AND(E44&lt;&gt;"",E44=0),AND(C141&lt;&gt;"",C141=0))</formula>
    </cfRule>
  </conditionalFormatting>
  <conditionalFormatting sqref="Y178">
    <cfRule type="expression" dxfId="12447" priority="312" stopIfTrue="1">
      <formula>OR(AND(E44&lt;&gt;"",E44=0),AND(C141&lt;&gt;"",C141=0))</formula>
    </cfRule>
  </conditionalFormatting>
  <conditionalFormatting sqref="Z178">
    <cfRule type="expression" dxfId="12446" priority="313" stopIfTrue="1">
      <formula>OR(AND(E44&lt;&gt;"",E44=0),AND(C141&lt;&gt;"",C141=0))</formula>
    </cfRule>
  </conditionalFormatting>
  <conditionalFormatting sqref="AA178">
    <cfRule type="expression" dxfId="12445" priority="314" stopIfTrue="1">
      <formula>OR(AND(E44&lt;&gt;"",E44=0),AND(C141&lt;&gt;"",C141=0))</formula>
    </cfRule>
  </conditionalFormatting>
  <conditionalFormatting sqref="AB178">
    <cfRule type="expression" dxfId="12444" priority="315" stopIfTrue="1">
      <formula>OR(AND(E44&lt;&gt;"",E44=0),AND(C141&lt;&gt;"",C141=0))</formula>
    </cfRule>
  </conditionalFormatting>
  <conditionalFormatting sqref="AC178">
    <cfRule type="expression" dxfId="12443" priority="316" stopIfTrue="1">
      <formula>OR(AND(E44&lt;&gt;"",E44=0),AND(C141&lt;&gt;"",C141=0))</formula>
    </cfRule>
  </conditionalFormatting>
  <conditionalFormatting sqref="AD178">
    <cfRule type="expression" dxfId="12442" priority="317" stopIfTrue="1">
      <formula>OR(AND(E44&lt;&gt;"",E44=0),AND(C141&lt;&gt;"",C141=0))</formula>
    </cfRule>
  </conditionalFormatting>
  <conditionalFormatting sqref="Y179">
    <cfRule type="expression" dxfId="12441" priority="318" stopIfTrue="1">
      <formula>OR(AND(E44&lt;&gt;"",E44=0),AND(C141&lt;&gt;"",C141=0))</formula>
    </cfRule>
  </conditionalFormatting>
  <conditionalFormatting sqref="Z179">
    <cfRule type="expression" dxfId="12440" priority="319" stopIfTrue="1">
      <formula>OR(AND(E44&lt;&gt;"",E44=0),AND(C141&lt;&gt;"",C141=0))</formula>
    </cfRule>
  </conditionalFormatting>
  <conditionalFormatting sqref="AA179">
    <cfRule type="expression" dxfId="12439" priority="320" stopIfTrue="1">
      <formula>OR(AND(E44&lt;&gt;"",E44=0),AND(C141&lt;&gt;"",C141=0))</formula>
    </cfRule>
  </conditionalFormatting>
  <conditionalFormatting sqref="AB179">
    <cfRule type="expression" dxfId="12438" priority="321" stopIfTrue="1">
      <formula>OR(AND(E44&lt;&gt;"",E44=0),AND(C141&lt;&gt;"",C141=0))</formula>
    </cfRule>
  </conditionalFormatting>
  <conditionalFormatting sqref="AC179">
    <cfRule type="expression" dxfId="12437" priority="322" stopIfTrue="1">
      <formula>OR(AND(E44&lt;&gt;"",E44=0),AND(C141&lt;&gt;"",C141=0))</formula>
    </cfRule>
  </conditionalFormatting>
  <conditionalFormatting sqref="AD179">
    <cfRule type="expression" dxfId="12436" priority="323" stopIfTrue="1">
      <formula>OR(AND(E44&lt;&gt;"",E44=0),AND(C141&lt;&gt;"",C141=0))</formula>
    </cfRule>
  </conditionalFormatting>
  <conditionalFormatting sqref="Y180">
    <cfRule type="expression" dxfId="12435" priority="324" stopIfTrue="1">
      <formula>OR(AND(E44&lt;&gt;"",E44=0),AND(C141&lt;&gt;"",C141=0))</formula>
    </cfRule>
  </conditionalFormatting>
  <conditionalFormatting sqref="Z180">
    <cfRule type="expression" dxfId="12434" priority="325" stopIfTrue="1">
      <formula>OR(AND(E44&lt;&gt;"",E44=0),AND(C141&lt;&gt;"",C141=0))</formula>
    </cfRule>
  </conditionalFormatting>
  <conditionalFormatting sqref="AA180">
    <cfRule type="expression" dxfId="12433" priority="326" stopIfTrue="1">
      <formula>OR(AND(E44&lt;&gt;"",E44=0),AND(C141&lt;&gt;"",C141=0))</formula>
    </cfRule>
  </conditionalFormatting>
  <conditionalFormatting sqref="AB180">
    <cfRule type="expression" dxfId="12432" priority="327" stopIfTrue="1">
      <formula>OR(AND(E44&lt;&gt;"",E44=0),AND(C141&lt;&gt;"",C141=0))</formula>
    </cfRule>
  </conditionalFormatting>
  <conditionalFormatting sqref="AC180">
    <cfRule type="expression" dxfId="12431" priority="328" stopIfTrue="1">
      <formula>OR(AND(E44&lt;&gt;"",E44=0),AND(C141&lt;&gt;"",C141=0))</formula>
    </cfRule>
  </conditionalFormatting>
  <conditionalFormatting sqref="AD180">
    <cfRule type="expression" dxfId="12430" priority="329" stopIfTrue="1">
      <formula>OR(AND(E44&lt;&gt;"",E44=0),AND(C141&lt;&gt;"",C141=0))</formula>
    </cfRule>
  </conditionalFormatting>
  <conditionalFormatting sqref="Y181">
    <cfRule type="expression" dxfId="12429" priority="330" stopIfTrue="1">
      <formula>OR(AND(E44&lt;&gt;"",E44=0),AND(C141&lt;&gt;"",C141=0))</formula>
    </cfRule>
  </conditionalFormatting>
  <conditionalFormatting sqref="Z181">
    <cfRule type="expression" dxfId="12428" priority="331" stopIfTrue="1">
      <formula>OR(AND(E44&lt;&gt;"",E44=0),AND(C141&lt;&gt;"",C141=0))</formula>
    </cfRule>
  </conditionalFormatting>
  <conditionalFormatting sqref="AA181">
    <cfRule type="expression" dxfId="12427" priority="332" stopIfTrue="1">
      <formula>OR(AND(E44&lt;&gt;"",E44=0),AND(C141&lt;&gt;"",C141=0))</formula>
    </cfRule>
  </conditionalFormatting>
  <conditionalFormatting sqref="AB181">
    <cfRule type="expression" dxfId="12426" priority="333" stopIfTrue="1">
      <formula>OR(AND(E44&lt;&gt;"",E44=0),AND(C141&lt;&gt;"",C141=0))</formula>
    </cfRule>
  </conditionalFormatting>
  <conditionalFormatting sqref="AC181">
    <cfRule type="expression" dxfId="12425" priority="334" stopIfTrue="1">
      <formula>OR(AND(E44&lt;&gt;"",E44=0),AND(C141&lt;&gt;"",C141=0))</formula>
    </cfRule>
  </conditionalFormatting>
  <conditionalFormatting sqref="AD181">
    <cfRule type="expression" dxfId="12424" priority="335" stopIfTrue="1">
      <formula>OR(AND(E44&lt;&gt;"",E44=0),AND(C141&lt;&gt;"",C141=0))</formula>
    </cfRule>
  </conditionalFormatting>
  <conditionalFormatting sqref="Y182">
    <cfRule type="expression" dxfId="12423" priority="336" stopIfTrue="1">
      <formula>OR(AND(E44&lt;&gt;"",E44=0),AND(C141&lt;&gt;"",C141=0))</formula>
    </cfRule>
  </conditionalFormatting>
  <conditionalFormatting sqref="Z182">
    <cfRule type="expression" dxfId="12422" priority="337" stopIfTrue="1">
      <formula>OR(AND(E44&lt;&gt;"",E44=0),AND(C141&lt;&gt;"",C141=0))</formula>
    </cfRule>
  </conditionalFormatting>
  <conditionalFormatting sqref="AA182">
    <cfRule type="expression" dxfId="12421" priority="338" stopIfTrue="1">
      <formula>OR(AND(E44&lt;&gt;"",E44=0),AND(C141&lt;&gt;"",C141=0))</formula>
    </cfRule>
  </conditionalFormatting>
  <conditionalFormatting sqref="AB182">
    <cfRule type="expression" dxfId="12420" priority="339" stopIfTrue="1">
      <formula>OR(AND(E44&lt;&gt;"",E44=0),AND(C141&lt;&gt;"",C141=0))</formula>
    </cfRule>
  </conditionalFormatting>
  <conditionalFormatting sqref="AC182">
    <cfRule type="expression" dxfId="12419" priority="340" stopIfTrue="1">
      <formula>OR(AND(E44&lt;&gt;"",E44=0),AND(C141&lt;&gt;"",C141=0))</formula>
    </cfRule>
  </conditionalFormatting>
  <conditionalFormatting sqref="AD182">
    <cfRule type="expression" dxfId="12418" priority="341" stopIfTrue="1">
      <formula>OR(AND(E44&lt;&gt;"",E44=0),AND(C141&lt;&gt;"",C141=0))</formula>
    </cfRule>
  </conditionalFormatting>
  <conditionalFormatting sqref="Y183">
    <cfRule type="expression" dxfId="12417" priority="342" stopIfTrue="1">
      <formula>OR(AND(E44&lt;&gt;"",E44=0),AND(C141&lt;&gt;"",C141=0))</formula>
    </cfRule>
  </conditionalFormatting>
  <conditionalFormatting sqref="Z183">
    <cfRule type="expression" dxfId="12416" priority="343" stopIfTrue="1">
      <formula>OR(AND(E44&lt;&gt;"",E44=0),AND(C141&lt;&gt;"",C141=0))</formula>
    </cfRule>
  </conditionalFormatting>
  <conditionalFormatting sqref="AA183">
    <cfRule type="expression" dxfId="12415" priority="344" stopIfTrue="1">
      <formula>OR(AND(E44&lt;&gt;"",E44=0),AND(C141&lt;&gt;"",C141=0))</formula>
    </cfRule>
  </conditionalFormatting>
  <conditionalFormatting sqref="AB183">
    <cfRule type="expression" dxfId="12414" priority="345" stopIfTrue="1">
      <formula>OR(AND(E44&lt;&gt;"",E44=0),AND(C141&lt;&gt;"",C141=0))</formula>
    </cfRule>
  </conditionalFormatting>
  <conditionalFormatting sqref="AC183">
    <cfRule type="expression" dxfId="12413" priority="346" stopIfTrue="1">
      <formula>OR(AND(E44&lt;&gt;"",E44=0),AND(C141&lt;&gt;"",C141=0))</formula>
    </cfRule>
  </conditionalFormatting>
  <conditionalFormatting sqref="AD183">
    <cfRule type="expression" dxfId="12412" priority="347" stopIfTrue="1">
      <formula>OR(AND(E44&lt;&gt;"",E44=0),AND(C141&lt;&gt;"",C141=0))</formula>
    </cfRule>
  </conditionalFormatting>
  <conditionalFormatting sqref="Y198">
    <cfRule type="expression" dxfId="12411" priority="348" stopIfTrue="1">
      <formula>AND(C141&lt;&gt;"",C141=0)</formula>
    </cfRule>
  </conditionalFormatting>
  <conditionalFormatting sqref="Z198">
    <cfRule type="expression" dxfId="12410" priority="349" stopIfTrue="1">
      <formula>AND(C141&lt;&gt;"",C141=0)</formula>
    </cfRule>
  </conditionalFormatting>
  <conditionalFormatting sqref="AA198">
    <cfRule type="expression" dxfId="12409" priority="350" stopIfTrue="1">
      <formula>AND(C141&lt;&gt;"",C141=0)</formula>
    </cfRule>
  </conditionalFormatting>
  <conditionalFormatting sqref="AB198">
    <cfRule type="expression" dxfId="12408" priority="351" stopIfTrue="1">
      <formula>AND(C141&lt;&gt;"",C141=0)</formula>
    </cfRule>
  </conditionalFormatting>
  <conditionalFormatting sqref="AC198">
    <cfRule type="expression" dxfId="12407" priority="352" stopIfTrue="1">
      <formula>AND(C141&lt;&gt;"",C141=0)</formula>
    </cfRule>
  </conditionalFormatting>
  <conditionalFormatting sqref="AD198">
    <cfRule type="expression" dxfId="12406" priority="353" stopIfTrue="1">
      <formula>AND(C141&lt;&gt;"",C141=0)</formula>
    </cfRule>
  </conditionalFormatting>
  <conditionalFormatting sqref="Y199">
    <cfRule type="expression" dxfId="12405" priority="354" stopIfTrue="1">
      <formula>AND(C141&lt;&gt;"",C141=0)</formula>
    </cfRule>
  </conditionalFormatting>
  <conditionalFormatting sqref="Z199">
    <cfRule type="expression" dxfId="12404" priority="355" stopIfTrue="1">
      <formula>AND(C141&lt;&gt;"",C141=0)</formula>
    </cfRule>
  </conditionalFormatting>
  <conditionalFormatting sqref="AA199">
    <cfRule type="expression" dxfId="12403" priority="356" stopIfTrue="1">
      <formula>AND(C141&lt;&gt;"",C141=0)</formula>
    </cfRule>
  </conditionalFormatting>
  <conditionalFormatting sqref="AB199">
    <cfRule type="expression" dxfId="12402" priority="357" stopIfTrue="1">
      <formula>AND(C141&lt;&gt;"",C141=0)</formula>
    </cfRule>
  </conditionalFormatting>
  <conditionalFormatting sqref="AC199">
    <cfRule type="expression" dxfId="12401" priority="358" stopIfTrue="1">
      <formula>AND(C141&lt;&gt;"",C141=0)</formula>
    </cfRule>
  </conditionalFormatting>
  <conditionalFormatting sqref="AD199">
    <cfRule type="expression" dxfId="12400" priority="359" stopIfTrue="1">
      <formula>AND(C141&lt;&gt;"",C141=0)</formula>
    </cfRule>
  </conditionalFormatting>
  <conditionalFormatting sqref="Y200">
    <cfRule type="expression" dxfId="12399" priority="360" stopIfTrue="1">
      <formula>AND(C141&lt;&gt;"",C141=0)</formula>
    </cfRule>
  </conditionalFormatting>
  <conditionalFormatting sqref="Z200">
    <cfRule type="expression" dxfId="12398" priority="361" stopIfTrue="1">
      <formula>AND(C141&lt;&gt;"",C141=0)</formula>
    </cfRule>
  </conditionalFormatting>
  <conditionalFormatting sqref="AA200">
    <cfRule type="expression" dxfId="12397" priority="362" stopIfTrue="1">
      <formula>AND(C141&lt;&gt;"",C141=0)</formula>
    </cfRule>
  </conditionalFormatting>
  <conditionalFormatting sqref="AB200">
    <cfRule type="expression" dxfId="12396" priority="363" stopIfTrue="1">
      <formula>AND(C141&lt;&gt;"",C141=0)</formula>
    </cfRule>
  </conditionalFormatting>
  <conditionalFormatting sqref="AC200">
    <cfRule type="expression" dxfId="12395" priority="364" stopIfTrue="1">
      <formula>AND(C141&lt;&gt;"",C141=0)</formula>
    </cfRule>
  </conditionalFormatting>
  <conditionalFormatting sqref="AD200">
    <cfRule type="expression" dxfId="12394" priority="365" stopIfTrue="1">
      <formula>AND(C141&lt;&gt;"",C141=0)</formula>
    </cfRule>
  </conditionalFormatting>
  <conditionalFormatting sqref="Y201">
    <cfRule type="expression" dxfId="12393" priority="366" stopIfTrue="1">
      <formula>AND(C141&lt;&gt;"",C141=0)</formula>
    </cfRule>
  </conditionalFormatting>
  <conditionalFormatting sqref="Z201">
    <cfRule type="expression" dxfId="12392" priority="367" stopIfTrue="1">
      <formula>AND(C141&lt;&gt;"",C141=0)</formula>
    </cfRule>
  </conditionalFormatting>
  <conditionalFormatting sqref="AA201">
    <cfRule type="expression" dxfId="12391" priority="368" stopIfTrue="1">
      <formula>AND(C141&lt;&gt;"",C141=0)</formula>
    </cfRule>
  </conditionalFormatting>
  <conditionalFormatting sqref="AB201">
    <cfRule type="expression" dxfId="12390" priority="369" stopIfTrue="1">
      <formula>AND(C141&lt;&gt;"",C141=0)</formula>
    </cfRule>
  </conditionalFormatting>
  <conditionalFormatting sqref="AC201">
    <cfRule type="expression" dxfId="12389" priority="370" stopIfTrue="1">
      <formula>AND(C141&lt;&gt;"",C141=0)</formula>
    </cfRule>
  </conditionalFormatting>
  <conditionalFormatting sqref="AD201">
    <cfRule type="expression" dxfId="12388" priority="371" stopIfTrue="1">
      <formula>AND(C141&lt;&gt;"",C141=0)</formula>
    </cfRule>
  </conditionalFormatting>
  <conditionalFormatting sqref="Y202">
    <cfRule type="expression" dxfId="12387" priority="372" stopIfTrue="1">
      <formula>AND(C141&lt;&gt;"",C141=0)</formula>
    </cfRule>
  </conditionalFormatting>
  <conditionalFormatting sqref="Z202">
    <cfRule type="expression" dxfId="12386" priority="373" stopIfTrue="1">
      <formula>AND(C141&lt;&gt;"",C141=0)</formula>
    </cfRule>
  </conditionalFormatting>
  <conditionalFormatting sqref="AA202">
    <cfRule type="expression" dxfId="12385" priority="374" stopIfTrue="1">
      <formula>AND(C141&lt;&gt;"",C141=0)</formula>
    </cfRule>
  </conditionalFormatting>
  <conditionalFormatting sqref="AB202">
    <cfRule type="expression" dxfId="12384" priority="375" stopIfTrue="1">
      <formula>AND(C141&lt;&gt;"",C141=0)</formula>
    </cfRule>
  </conditionalFormatting>
  <conditionalFormatting sqref="AC202">
    <cfRule type="expression" dxfId="12383" priority="376" stopIfTrue="1">
      <formula>AND(C141&lt;&gt;"",C141=0)</formula>
    </cfRule>
  </conditionalFormatting>
  <conditionalFormatting sqref="AD202">
    <cfRule type="expression" dxfId="12382" priority="377" stopIfTrue="1">
      <formula>AND(C141&lt;&gt;"",C141=0)</formula>
    </cfRule>
  </conditionalFormatting>
  <conditionalFormatting sqref="Y203">
    <cfRule type="expression" dxfId="12381" priority="378" stopIfTrue="1">
      <formula>AND(C141&lt;&gt;"",C141=0)</formula>
    </cfRule>
  </conditionalFormatting>
  <conditionalFormatting sqref="Z203">
    <cfRule type="expression" dxfId="12380" priority="379" stopIfTrue="1">
      <formula>AND(C141&lt;&gt;"",C141=0)</formula>
    </cfRule>
  </conditionalFormatting>
  <conditionalFormatting sqref="AA203">
    <cfRule type="expression" dxfId="12379" priority="380" stopIfTrue="1">
      <formula>AND(C141&lt;&gt;"",C141=0)</formula>
    </cfRule>
  </conditionalFormatting>
  <conditionalFormatting sqref="AB203">
    <cfRule type="expression" dxfId="12378" priority="381" stopIfTrue="1">
      <formula>AND(C141&lt;&gt;"",C141=0)</formula>
    </cfRule>
  </conditionalFormatting>
  <conditionalFormatting sqref="AC203">
    <cfRule type="expression" dxfId="12377" priority="382" stopIfTrue="1">
      <formula>AND(C141&lt;&gt;"",C141=0)</formula>
    </cfRule>
  </conditionalFormatting>
  <conditionalFormatting sqref="AD203">
    <cfRule type="expression" dxfId="12376" priority="383" stopIfTrue="1">
      <formula>AND(C141&lt;&gt;"",C141=0)</formula>
    </cfRule>
  </conditionalFormatting>
  <conditionalFormatting sqref="Y204">
    <cfRule type="expression" dxfId="12375" priority="384" stopIfTrue="1">
      <formula>AND(C141&lt;&gt;"",C141=0)</formula>
    </cfRule>
  </conditionalFormatting>
  <conditionalFormatting sqref="Z204">
    <cfRule type="expression" dxfId="12374" priority="385" stopIfTrue="1">
      <formula>AND(C141&lt;&gt;"",C141=0)</formula>
    </cfRule>
  </conditionalFormatting>
  <conditionalFormatting sqref="AA204">
    <cfRule type="expression" dxfId="12373" priority="386" stopIfTrue="1">
      <formula>AND(C141&lt;&gt;"",C141=0)</formula>
    </cfRule>
  </conditionalFormatting>
  <conditionalFormatting sqref="AB204">
    <cfRule type="expression" dxfId="12372" priority="387" stopIfTrue="1">
      <formula>AND(C141&lt;&gt;"",C141=0)</formula>
    </cfRule>
  </conditionalFormatting>
  <conditionalFormatting sqref="AC204">
    <cfRule type="expression" dxfId="12371" priority="388" stopIfTrue="1">
      <formula>AND(C141&lt;&gt;"",C141=0)</formula>
    </cfRule>
  </conditionalFormatting>
  <conditionalFormatting sqref="AD204">
    <cfRule type="expression" dxfId="12370" priority="389" stopIfTrue="1">
      <formula>AND(C141&lt;&gt;"",C141=0)</formula>
    </cfRule>
  </conditionalFormatting>
  <conditionalFormatting sqref="Y205">
    <cfRule type="expression" dxfId="12369" priority="390" stopIfTrue="1">
      <formula>AND(C141&lt;&gt;"",C141=0)</formula>
    </cfRule>
  </conditionalFormatting>
  <conditionalFormatting sqref="Z205">
    <cfRule type="expression" dxfId="12368" priority="391" stopIfTrue="1">
      <formula>AND(C141&lt;&gt;"",C141=0)</formula>
    </cfRule>
  </conditionalFormatting>
  <conditionalFormatting sqref="AA205">
    <cfRule type="expression" dxfId="12367" priority="392" stopIfTrue="1">
      <formula>AND(C141&lt;&gt;"",C141=0)</formula>
    </cfRule>
  </conditionalFormatting>
  <conditionalFormatting sqref="AB205">
    <cfRule type="expression" dxfId="12366" priority="393" stopIfTrue="1">
      <formula>AND(C141&lt;&gt;"",C141=0)</formula>
    </cfRule>
  </conditionalFormatting>
  <conditionalFormatting sqref="AC205">
    <cfRule type="expression" dxfId="12365" priority="394" stopIfTrue="1">
      <formula>AND(C141&lt;&gt;"",C141=0)</formula>
    </cfRule>
  </conditionalFormatting>
  <conditionalFormatting sqref="AD205">
    <cfRule type="expression" dxfId="12364" priority="395" stopIfTrue="1">
      <formula>AND(C141&lt;&gt;"",C141=0)</formula>
    </cfRule>
  </conditionalFormatting>
  <conditionalFormatting sqref="Y206">
    <cfRule type="expression" dxfId="12363" priority="396" stopIfTrue="1">
      <formula>AND(C141&lt;&gt;"",C141=0)</formula>
    </cfRule>
  </conditionalFormatting>
  <conditionalFormatting sqref="Z206">
    <cfRule type="expression" dxfId="12362" priority="397" stopIfTrue="1">
      <formula>AND(C141&lt;&gt;"",C141=0)</formula>
    </cfRule>
  </conditionalFormatting>
  <conditionalFormatting sqref="AA206">
    <cfRule type="expression" dxfId="12361" priority="398" stopIfTrue="1">
      <formula>AND(C141&lt;&gt;"",C141=0)</formula>
    </cfRule>
  </conditionalFormatting>
  <conditionalFormatting sqref="AB206">
    <cfRule type="expression" dxfId="12360" priority="399" stopIfTrue="1">
      <formula>AND(C141&lt;&gt;"",C141=0)</formula>
    </cfRule>
  </conditionalFormatting>
  <conditionalFormatting sqref="AC206">
    <cfRule type="expression" dxfId="12359" priority="400" stopIfTrue="1">
      <formula>AND(C141&lt;&gt;"",C141=0)</formula>
    </cfRule>
  </conditionalFormatting>
  <conditionalFormatting sqref="AD206">
    <cfRule type="expression" dxfId="12358" priority="401" stopIfTrue="1">
      <formula>AND(C141&lt;&gt;"",C141=0)</formula>
    </cfRule>
  </conditionalFormatting>
  <conditionalFormatting sqref="Y207">
    <cfRule type="expression" dxfId="12357" priority="402" stopIfTrue="1">
      <formula>AND(C141&lt;&gt;"",C141=0)</formula>
    </cfRule>
  </conditionalFormatting>
  <conditionalFormatting sqref="Z207">
    <cfRule type="expression" dxfId="12356" priority="403" stopIfTrue="1">
      <formula>AND(C141&lt;&gt;"",C141=0)</formula>
    </cfRule>
  </conditionalFormatting>
  <conditionalFormatting sqref="AA207">
    <cfRule type="expression" dxfId="12355" priority="404" stopIfTrue="1">
      <formula>AND(C141&lt;&gt;"",C141=0)</formula>
    </cfRule>
  </conditionalFormatting>
  <conditionalFormatting sqref="AB207">
    <cfRule type="expression" dxfId="12354" priority="405" stopIfTrue="1">
      <formula>AND(C141&lt;&gt;"",C141=0)</formula>
    </cfRule>
  </conditionalFormatting>
  <conditionalFormatting sqref="AC207">
    <cfRule type="expression" dxfId="12353" priority="406" stopIfTrue="1">
      <formula>AND(C141&lt;&gt;"",C141=0)</formula>
    </cfRule>
  </conditionalFormatting>
  <conditionalFormatting sqref="AD207">
    <cfRule type="expression" dxfId="12352" priority="407" stopIfTrue="1">
      <formula>AND(C141&lt;&gt;"",C141=0)</formula>
    </cfRule>
  </conditionalFormatting>
  <conditionalFormatting sqref="Y208">
    <cfRule type="expression" dxfId="12351" priority="408" stopIfTrue="1">
      <formula>AND(C141&lt;&gt;"",C141=0)</formula>
    </cfRule>
  </conditionalFormatting>
  <conditionalFormatting sqref="Z208">
    <cfRule type="expression" dxfId="12350" priority="409" stopIfTrue="1">
      <formula>AND(C141&lt;&gt;"",C141=0)</formula>
    </cfRule>
  </conditionalFormatting>
  <conditionalFormatting sqref="AA208">
    <cfRule type="expression" dxfId="12349" priority="410" stopIfTrue="1">
      <formula>AND(C141&lt;&gt;"",C141=0)</formula>
    </cfRule>
  </conditionalFormatting>
  <conditionalFormatting sqref="AB208">
    <cfRule type="expression" dxfId="12348" priority="411" stopIfTrue="1">
      <formula>AND(C141&lt;&gt;"",C141=0)</formula>
    </cfRule>
  </conditionalFormatting>
  <conditionalFormatting sqref="AC208">
    <cfRule type="expression" dxfId="12347" priority="412" stopIfTrue="1">
      <formula>AND(C141&lt;&gt;"",C141=0)</formula>
    </cfRule>
  </conditionalFormatting>
  <conditionalFormatting sqref="AD208">
    <cfRule type="expression" dxfId="12346" priority="413" stopIfTrue="1">
      <formula>AND(C141&lt;&gt;"",C141=0)</formula>
    </cfRule>
  </conditionalFormatting>
  <conditionalFormatting sqref="Y209">
    <cfRule type="expression" dxfId="12345" priority="414" stopIfTrue="1">
      <formula>AND(C141&lt;&gt;"",C141=0)</formula>
    </cfRule>
  </conditionalFormatting>
  <conditionalFormatting sqref="Z209">
    <cfRule type="expression" dxfId="12344" priority="415" stopIfTrue="1">
      <formula>AND(C141&lt;&gt;"",C141=0)</formula>
    </cfRule>
  </conditionalFormatting>
  <conditionalFormatting sqref="AA209">
    <cfRule type="expression" dxfId="12343" priority="416" stopIfTrue="1">
      <formula>AND(C141&lt;&gt;"",C141=0)</formula>
    </cfRule>
  </conditionalFormatting>
  <conditionalFormatting sqref="AB209">
    <cfRule type="expression" dxfId="12342" priority="417" stopIfTrue="1">
      <formula>AND(C141&lt;&gt;"",C141=0)</formula>
    </cfRule>
  </conditionalFormatting>
  <conditionalFormatting sqref="AC209">
    <cfRule type="expression" dxfId="12341" priority="418" stopIfTrue="1">
      <formula>AND(C141&lt;&gt;"",C141=0)</formula>
    </cfRule>
  </conditionalFormatting>
  <conditionalFormatting sqref="AD209">
    <cfRule type="expression" dxfId="12340" priority="419" stopIfTrue="1">
      <formula>AND(C141&lt;&gt;"",C141=0)</formula>
    </cfRule>
  </conditionalFormatting>
  <conditionalFormatting sqref="Y210">
    <cfRule type="expression" dxfId="12339" priority="420" stopIfTrue="1">
      <formula>AND(C141&lt;&gt;"",C141=0)</formula>
    </cfRule>
  </conditionalFormatting>
  <conditionalFormatting sqref="Z210">
    <cfRule type="expression" dxfId="12338" priority="421" stopIfTrue="1">
      <formula>AND(C141&lt;&gt;"",C141=0)</formula>
    </cfRule>
  </conditionalFormatting>
  <conditionalFormatting sqref="AA210">
    <cfRule type="expression" dxfId="12337" priority="422" stopIfTrue="1">
      <formula>AND(C141&lt;&gt;"",C141=0)</formula>
    </cfRule>
  </conditionalFormatting>
  <conditionalFormatting sqref="AB210">
    <cfRule type="expression" dxfId="12336" priority="423" stopIfTrue="1">
      <formula>AND(C141&lt;&gt;"",C141=0)</formula>
    </cfRule>
  </conditionalFormatting>
  <conditionalFormatting sqref="AC210">
    <cfRule type="expression" dxfId="12335" priority="424" stopIfTrue="1">
      <formula>AND(C141&lt;&gt;"",C141=0)</formula>
    </cfRule>
  </conditionalFormatting>
  <conditionalFormatting sqref="AD210">
    <cfRule type="expression" dxfId="12334" priority="425" stopIfTrue="1">
      <formula>AND(C141&lt;&gt;"",C141=0)</formula>
    </cfRule>
  </conditionalFormatting>
  <conditionalFormatting sqref="Y211">
    <cfRule type="expression" dxfId="12333" priority="426" stopIfTrue="1">
      <formula>AND(C141&lt;&gt;"",C141=0)</formula>
    </cfRule>
  </conditionalFormatting>
  <conditionalFormatting sqref="Z211">
    <cfRule type="expression" dxfId="12332" priority="427" stopIfTrue="1">
      <formula>AND(C141&lt;&gt;"",C141=0)</formula>
    </cfRule>
  </conditionalFormatting>
  <conditionalFormatting sqref="AA211">
    <cfRule type="expression" dxfId="12331" priority="428" stopIfTrue="1">
      <formula>AND(C141&lt;&gt;"",C141=0)</formula>
    </cfRule>
  </conditionalFormatting>
  <conditionalFormatting sqref="AB211">
    <cfRule type="expression" dxfId="12330" priority="429" stopIfTrue="1">
      <formula>AND(C141&lt;&gt;"",C141=0)</formula>
    </cfRule>
  </conditionalFormatting>
  <conditionalFormatting sqref="AC211">
    <cfRule type="expression" dxfId="12329" priority="430" stopIfTrue="1">
      <formula>AND(C141&lt;&gt;"",C141=0)</formula>
    </cfRule>
  </conditionalFormatting>
  <conditionalFormatting sqref="AD211">
    <cfRule type="expression" dxfId="12328" priority="431" stopIfTrue="1">
      <formula>AND(C141&lt;&gt;"",C141=0)</formula>
    </cfRule>
  </conditionalFormatting>
  <conditionalFormatting sqref="Y212">
    <cfRule type="expression" dxfId="12327" priority="432" stopIfTrue="1">
      <formula>AND(C141&lt;&gt;"",C141=0)</formula>
    </cfRule>
  </conditionalFormatting>
  <conditionalFormatting sqref="Z212">
    <cfRule type="expression" dxfId="12326" priority="433" stopIfTrue="1">
      <formula>AND(C141&lt;&gt;"",C141=0)</formula>
    </cfRule>
  </conditionalFormatting>
  <conditionalFormatting sqref="AA212">
    <cfRule type="expression" dxfId="12325" priority="434" stopIfTrue="1">
      <formula>AND(C141&lt;&gt;"",C141=0)</formula>
    </cfRule>
  </conditionalFormatting>
  <conditionalFormatting sqref="AB212">
    <cfRule type="expression" dxfId="12324" priority="435" stopIfTrue="1">
      <formula>AND(C141&lt;&gt;"",C141=0)</formula>
    </cfRule>
  </conditionalFormatting>
  <conditionalFormatting sqref="AC212">
    <cfRule type="expression" dxfId="12323" priority="436" stopIfTrue="1">
      <formula>AND(C141&lt;&gt;"",C141=0)</formula>
    </cfRule>
  </conditionalFormatting>
  <conditionalFormatting sqref="AD212">
    <cfRule type="expression" dxfId="12322" priority="437" stopIfTrue="1">
      <formula>AND(C141&lt;&gt;"",C141=0)</formula>
    </cfRule>
  </conditionalFormatting>
  <conditionalFormatting sqref="Y213">
    <cfRule type="expression" dxfId="12321" priority="438" stopIfTrue="1">
      <formula>AND(C141&lt;&gt;"",C141=0)</formula>
    </cfRule>
  </conditionalFormatting>
  <conditionalFormatting sqref="Z213">
    <cfRule type="expression" dxfId="12320" priority="439" stopIfTrue="1">
      <formula>AND(C141&lt;&gt;"",C141=0)</formula>
    </cfRule>
  </conditionalFormatting>
  <conditionalFormatting sqref="AA213">
    <cfRule type="expression" dxfId="12319" priority="440" stopIfTrue="1">
      <formula>AND(C141&lt;&gt;"",C141=0)</formula>
    </cfRule>
  </conditionalFormatting>
  <conditionalFormatting sqref="AB213">
    <cfRule type="expression" dxfId="12318" priority="441" stopIfTrue="1">
      <formula>AND(C141&lt;&gt;"",C141=0)</formula>
    </cfRule>
  </conditionalFormatting>
  <conditionalFormatting sqref="AC213">
    <cfRule type="expression" dxfId="12317" priority="442" stopIfTrue="1">
      <formula>AND(C141&lt;&gt;"",C141=0)</formula>
    </cfRule>
  </conditionalFormatting>
  <conditionalFormatting sqref="AD213">
    <cfRule type="expression" dxfId="12316" priority="443" stopIfTrue="1">
      <formula>AND(C141&lt;&gt;"",C141=0)</formula>
    </cfRule>
  </conditionalFormatting>
  <conditionalFormatting sqref="Y214">
    <cfRule type="expression" dxfId="12315" priority="444" stopIfTrue="1">
      <formula>AND(C141&lt;&gt;"",C141=0)</formula>
    </cfRule>
  </conditionalFormatting>
  <conditionalFormatting sqref="Z214">
    <cfRule type="expression" dxfId="12314" priority="445" stopIfTrue="1">
      <formula>AND(C141&lt;&gt;"",C141=0)</formula>
    </cfRule>
  </conditionalFormatting>
  <conditionalFormatting sqref="AA214">
    <cfRule type="expression" dxfId="12313" priority="446" stopIfTrue="1">
      <formula>AND(C141&lt;&gt;"",C141=0)</formula>
    </cfRule>
  </conditionalFormatting>
  <conditionalFormatting sqref="AB214">
    <cfRule type="expression" dxfId="12312" priority="447" stopIfTrue="1">
      <formula>AND(C141&lt;&gt;"",C141=0)</formula>
    </cfRule>
  </conditionalFormatting>
  <conditionalFormatting sqref="AC214">
    <cfRule type="expression" dxfId="12311" priority="448" stopIfTrue="1">
      <formula>AND(C141&lt;&gt;"",C141=0)</formula>
    </cfRule>
  </conditionalFormatting>
  <conditionalFormatting sqref="AD214">
    <cfRule type="expression" dxfId="12310" priority="449" stopIfTrue="1">
      <formula>AND(C141&lt;&gt;"",C141=0)</formula>
    </cfRule>
  </conditionalFormatting>
  <conditionalFormatting sqref="Y215">
    <cfRule type="expression" dxfId="12309" priority="450" stopIfTrue="1">
      <formula>AND(C141&lt;&gt;"",C141=0)</formula>
    </cfRule>
  </conditionalFormatting>
  <conditionalFormatting sqref="Z215">
    <cfRule type="expression" dxfId="12308" priority="451" stopIfTrue="1">
      <formula>AND(C141&lt;&gt;"",C141=0)</formula>
    </cfRule>
  </conditionalFormatting>
  <conditionalFormatting sqref="AA215">
    <cfRule type="expression" dxfId="12307" priority="452" stopIfTrue="1">
      <formula>AND(C141&lt;&gt;"",C141=0)</formula>
    </cfRule>
  </conditionalFormatting>
  <conditionalFormatting sqref="AB215">
    <cfRule type="expression" dxfId="12306" priority="453" stopIfTrue="1">
      <formula>AND(C141&lt;&gt;"",C141=0)</formula>
    </cfRule>
  </conditionalFormatting>
  <conditionalFormatting sqref="AC215">
    <cfRule type="expression" dxfId="12305" priority="454" stopIfTrue="1">
      <formula>AND(C141&lt;&gt;"",C141=0)</formula>
    </cfRule>
  </conditionalFormatting>
  <conditionalFormatting sqref="AD215">
    <cfRule type="expression" dxfId="12304" priority="455" stopIfTrue="1">
      <formula>AND(C141&lt;&gt;"",C141=0)</formula>
    </cfRule>
  </conditionalFormatting>
  <conditionalFormatting sqref="Y216">
    <cfRule type="expression" dxfId="12303" priority="456" stopIfTrue="1">
      <formula>AND(C141&lt;&gt;"",C141=0)</formula>
    </cfRule>
  </conditionalFormatting>
  <conditionalFormatting sqref="Z216">
    <cfRule type="expression" dxfId="12302" priority="457" stopIfTrue="1">
      <formula>AND(C141&lt;&gt;"",C141=0)</formula>
    </cfRule>
  </conditionalFormatting>
  <conditionalFormatting sqref="AA216">
    <cfRule type="expression" dxfId="12301" priority="458" stopIfTrue="1">
      <formula>AND(C141&lt;&gt;"",C141=0)</formula>
    </cfRule>
  </conditionalFormatting>
  <conditionalFormatting sqref="AB216">
    <cfRule type="expression" dxfId="12300" priority="459" stopIfTrue="1">
      <formula>AND(C141&lt;&gt;"",C141=0)</formula>
    </cfRule>
  </conditionalFormatting>
  <conditionalFormatting sqref="AC216">
    <cfRule type="expression" dxfId="12299" priority="460" stopIfTrue="1">
      <formula>AND(C141&lt;&gt;"",C141=0)</formula>
    </cfRule>
  </conditionalFormatting>
  <conditionalFormatting sqref="AD216">
    <cfRule type="expression" dxfId="12298" priority="461" stopIfTrue="1">
      <formula>AND(C141&lt;&gt;"",C141=0)</formula>
    </cfRule>
  </conditionalFormatting>
  <conditionalFormatting sqref="Y217">
    <cfRule type="expression" dxfId="12297" priority="462" stopIfTrue="1">
      <formula>AND(C141&lt;&gt;"",C141=0)</formula>
    </cfRule>
  </conditionalFormatting>
  <conditionalFormatting sqref="Z217">
    <cfRule type="expression" dxfId="12296" priority="463" stopIfTrue="1">
      <formula>AND(C141&lt;&gt;"",C141=0)</formula>
    </cfRule>
  </conditionalFormatting>
  <conditionalFormatting sqref="AA217">
    <cfRule type="expression" dxfId="12295" priority="464" stopIfTrue="1">
      <formula>AND(C141&lt;&gt;"",C141=0)</formula>
    </cfRule>
  </conditionalFormatting>
  <conditionalFormatting sqref="AB217">
    <cfRule type="expression" dxfId="12294" priority="465" stopIfTrue="1">
      <formula>AND(C141&lt;&gt;"",C141=0)</formula>
    </cfRule>
  </conditionalFormatting>
  <conditionalFormatting sqref="AC217">
    <cfRule type="expression" dxfId="12293" priority="466" stopIfTrue="1">
      <formula>AND(C141&lt;&gt;"",C141=0)</formula>
    </cfRule>
  </conditionalFormatting>
  <conditionalFormatting sqref="AD217">
    <cfRule type="expression" dxfId="12292" priority="467" stopIfTrue="1">
      <formula>AND(C141&lt;&gt;"",C141=0)</formula>
    </cfRule>
  </conditionalFormatting>
  <conditionalFormatting sqref="Y218">
    <cfRule type="expression" dxfId="12291" priority="468" stopIfTrue="1">
      <formula>AND(C141&lt;&gt;"",C141=0)</formula>
    </cfRule>
  </conditionalFormatting>
  <conditionalFormatting sqref="Z218">
    <cfRule type="expression" dxfId="12290" priority="469" stopIfTrue="1">
      <formula>AND(C141&lt;&gt;"",C141=0)</formula>
    </cfRule>
  </conditionalFormatting>
  <conditionalFormatting sqref="AA218">
    <cfRule type="expression" dxfId="12289" priority="470" stopIfTrue="1">
      <formula>AND(C141&lt;&gt;"",C141=0)</formula>
    </cfRule>
  </conditionalFormatting>
  <conditionalFormatting sqref="AB218">
    <cfRule type="expression" dxfId="12288" priority="471" stopIfTrue="1">
      <formula>AND(C141&lt;&gt;"",C141=0)</formula>
    </cfRule>
  </conditionalFormatting>
  <conditionalFormatting sqref="AC218">
    <cfRule type="expression" dxfId="12287" priority="472" stopIfTrue="1">
      <formula>AND(C141&lt;&gt;"",C141=0)</formula>
    </cfRule>
  </conditionalFormatting>
  <conditionalFormatting sqref="AD218">
    <cfRule type="expression" dxfId="12286" priority="473" stopIfTrue="1">
      <formula>AND(C141&lt;&gt;"",C141=0)</formula>
    </cfRule>
  </conditionalFormatting>
  <conditionalFormatting sqref="Y219">
    <cfRule type="expression" dxfId="12285" priority="474" stopIfTrue="1">
      <formula>AND(C141&lt;&gt;"",C141=0)</formula>
    </cfRule>
  </conditionalFormatting>
  <conditionalFormatting sqref="Z219">
    <cfRule type="expression" dxfId="12284" priority="475" stopIfTrue="1">
      <formula>AND(C141&lt;&gt;"",C141=0)</formula>
    </cfRule>
  </conditionalFormatting>
  <conditionalFormatting sqref="AA219">
    <cfRule type="expression" dxfId="12283" priority="476" stopIfTrue="1">
      <formula>AND(C141&lt;&gt;"",C141=0)</formula>
    </cfRule>
  </conditionalFormatting>
  <conditionalFormatting sqref="AB219">
    <cfRule type="expression" dxfId="12282" priority="477" stopIfTrue="1">
      <formula>AND(C141&lt;&gt;"",C141=0)</formula>
    </cfRule>
  </conditionalFormatting>
  <conditionalFormatting sqref="AC219">
    <cfRule type="expression" dxfId="12281" priority="478" stopIfTrue="1">
      <formula>AND(C141&lt;&gt;"",C141=0)</formula>
    </cfRule>
  </conditionalFormatting>
  <conditionalFormatting sqref="AD219">
    <cfRule type="expression" dxfId="12280" priority="479" stopIfTrue="1">
      <formula>AND(C141&lt;&gt;"",C141=0)</formula>
    </cfRule>
  </conditionalFormatting>
  <conditionalFormatting sqref="Y220">
    <cfRule type="expression" dxfId="12279" priority="480" stopIfTrue="1">
      <formula>AND(C141&lt;&gt;"",C141=0)</formula>
    </cfRule>
  </conditionalFormatting>
  <conditionalFormatting sqref="Z220">
    <cfRule type="expression" dxfId="12278" priority="481" stopIfTrue="1">
      <formula>AND(C141&lt;&gt;"",C141=0)</formula>
    </cfRule>
  </conditionalFormatting>
  <conditionalFormatting sqref="AA220">
    <cfRule type="expression" dxfId="12277" priority="482" stopIfTrue="1">
      <formula>AND(C141&lt;&gt;"",C141=0)</formula>
    </cfRule>
  </conditionalFormatting>
  <conditionalFormatting sqref="AB220">
    <cfRule type="expression" dxfId="12276" priority="483" stopIfTrue="1">
      <formula>AND(C141&lt;&gt;"",C141=0)</formula>
    </cfRule>
  </conditionalFormatting>
  <conditionalFormatting sqref="AC220">
    <cfRule type="expression" dxfId="12275" priority="484" stopIfTrue="1">
      <formula>AND(C141&lt;&gt;"",C141=0)</formula>
    </cfRule>
  </conditionalFormatting>
  <conditionalFormatting sqref="AD220">
    <cfRule type="expression" dxfId="12274" priority="485" stopIfTrue="1">
      <formula>AND(C141&lt;&gt;"",C141=0)</formula>
    </cfRule>
  </conditionalFormatting>
  <conditionalFormatting sqref="Y221">
    <cfRule type="expression" dxfId="12273" priority="486" stopIfTrue="1">
      <formula>AND(C141&lt;&gt;"",C141=0)</formula>
    </cfRule>
  </conditionalFormatting>
  <conditionalFormatting sqref="Z221">
    <cfRule type="expression" dxfId="12272" priority="487" stopIfTrue="1">
      <formula>AND(C141&lt;&gt;"",C141=0)</formula>
    </cfRule>
  </conditionalFormatting>
  <conditionalFormatting sqref="AA221">
    <cfRule type="expression" dxfId="12271" priority="488" stopIfTrue="1">
      <formula>AND(C141&lt;&gt;"",C141=0)</formula>
    </cfRule>
  </conditionalFormatting>
  <conditionalFormatting sqref="AB221">
    <cfRule type="expression" dxfId="12270" priority="489" stopIfTrue="1">
      <formula>AND(C141&lt;&gt;"",C141=0)</formula>
    </cfRule>
  </conditionalFormatting>
  <conditionalFormatting sqref="AC221">
    <cfRule type="expression" dxfId="12269" priority="490" stopIfTrue="1">
      <formula>AND(C141&lt;&gt;"",C141=0)</formula>
    </cfRule>
  </conditionalFormatting>
  <conditionalFormatting sqref="AD221">
    <cfRule type="expression" dxfId="12268" priority="491" stopIfTrue="1">
      <formula>AND(C141&lt;&gt;"",C141=0)</formula>
    </cfRule>
  </conditionalFormatting>
  <conditionalFormatting sqref="Y222">
    <cfRule type="expression" dxfId="12267" priority="492" stopIfTrue="1">
      <formula>AND(C141&lt;&gt;"",C141=0)</formula>
    </cfRule>
  </conditionalFormatting>
  <conditionalFormatting sqref="Z222">
    <cfRule type="expression" dxfId="12266" priority="493" stopIfTrue="1">
      <formula>AND(C141&lt;&gt;"",C141=0)</formula>
    </cfRule>
  </conditionalFormatting>
  <conditionalFormatting sqref="AA222">
    <cfRule type="expression" dxfId="12265" priority="494" stopIfTrue="1">
      <formula>AND(C141&lt;&gt;"",C141=0)</formula>
    </cfRule>
  </conditionalFormatting>
  <conditionalFormatting sqref="AB222">
    <cfRule type="expression" dxfId="12264" priority="495" stopIfTrue="1">
      <formula>AND(C141&lt;&gt;"",C141=0)</formula>
    </cfRule>
  </conditionalFormatting>
  <conditionalFormatting sqref="AC222">
    <cfRule type="expression" dxfId="12263" priority="496" stopIfTrue="1">
      <formula>AND(C141&lt;&gt;"",C141=0)</formula>
    </cfRule>
  </conditionalFormatting>
  <conditionalFormatting sqref="AD222">
    <cfRule type="expression" dxfId="12262" priority="497" stopIfTrue="1">
      <formula>AND(C141&lt;&gt;"",C141=0)</formula>
    </cfRule>
  </conditionalFormatting>
  <conditionalFormatting sqref="Y223">
    <cfRule type="expression" dxfId="12261" priority="498" stopIfTrue="1">
      <formula>AND(C141&lt;&gt;"",C141=0)</formula>
    </cfRule>
  </conditionalFormatting>
  <conditionalFormatting sqref="Z223">
    <cfRule type="expression" dxfId="12260" priority="499" stopIfTrue="1">
      <formula>AND(C141&lt;&gt;"",C141=0)</formula>
    </cfRule>
  </conditionalFormatting>
  <conditionalFormatting sqref="AA223">
    <cfRule type="expression" dxfId="12259" priority="500" stopIfTrue="1">
      <formula>AND(C141&lt;&gt;"",C141=0)</formula>
    </cfRule>
  </conditionalFormatting>
  <conditionalFormatting sqref="AB223">
    <cfRule type="expression" dxfId="12258" priority="501" stopIfTrue="1">
      <formula>AND(C141&lt;&gt;"",C141=0)</formula>
    </cfRule>
  </conditionalFormatting>
  <conditionalFormatting sqref="AC223">
    <cfRule type="expression" dxfId="12257" priority="502" stopIfTrue="1">
      <formula>AND(C141&lt;&gt;"",C141=0)</formula>
    </cfRule>
  </conditionalFormatting>
  <conditionalFormatting sqref="AD223">
    <cfRule type="expression" dxfId="12256" priority="503" stopIfTrue="1">
      <formula>AND(C141&lt;&gt;"",C141=0)</formula>
    </cfRule>
  </conditionalFormatting>
  <conditionalFormatting sqref="Y224">
    <cfRule type="expression" dxfId="12255" priority="504" stopIfTrue="1">
      <formula>AND(C141&lt;&gt;"",C141=0)</formula>
    </cfRule>
  </conditionalFormatting>
  <conditionalFormatting sqref="Z224">
    <cfRule type="expression" dxfId="12254" priority="505" stopIfTrue="1">
      <formula>AND(C141&lt;&gt;"",C141=0)</formula>
    </cfRule>
  </conditionalFormatting>
  <conditionalFormatting sqref="AA224">
    <cfRule type="expression" dxfId="12253" priority="506" stopIfTrue="1">
      <formula>AND(C141&lt;&gt;"",C141=0)</formula>
    </cfRule>
  </conditionalFormatting>
  <conditionalFormatting sqref="AB224">
    <cfRule type="expression" dxfId="12252" priority="507" stopIfTrue="1">
      <formula>AND(C141&lt;&gt;"",C141=0)</formula>
    </cfRule>
  </conditionalFormatting>
  <conditionalFormatting sqref="AC224">
    <cfRule type="expression" dxfId="12251" priority="508" stopIfTrue="1">
      <formula>AND(C141&lt;&gt;"",C141=0)</formula>
    </cfRule>
  </conditionalFormatting>
  <conditionalFormatting sqref="AD224">
    <cfRule type="expression" dxfId="12250" priority="509" stopIfTrue="1">
      <formula>AND(C141&lt;&gt;"",C141=0)</formula>
    </cfRule>
  </conditionalFormatting>
  <conditionalFormatting sqref="Y225">
    <cfRule type="expression" dxfId="12249" priority="510" stopIfTrue="1">
      <formula>AND(C141&lt;&gt;"",C141=0)</formula>
    </cfRule>
  </conditionalFormatting>
  <conditionalFormatting sqref="Z225">
    <cfRule type="expression" dxfId="12248" priority="511" stopIfTrue="1">
      <formula>AND(C141&lt;&gt;"",C141=0)</formula>
    </cfRule>
  </conditionalFormatting>
  <conditionalFormatting sqref="AA225">
    <cfRule type="expression" dxfId="12247" priority="512" stopIfTrue="1">
      <formula>AND(C141&lt;&gt;"",C141=0)</formula>
    </cfRule>
  </conditionalFormatting>
  <conditionalFormatting sqref="AB225">
    <cfRule type="expression" dxfId="12246" priority="513" stopIfTrue="1">
      <formula>AND(C141&lt;&gt;"",C141=0)</formula>
    </cfRule>
  </conditionalFormatting>
  <conditionalFormatting sqref="AC225">
    <cfRule type="expression" dxfId="12245" priority="514" stopIfTrue="1">
      <formula>AND(C141&lt;&gt;"",C141=0)</formula>
    </cfRule>
  </conditionalFormatting>
  <conditionalFormatting sqref="AD225">
    <cfRule type="expression" dxfId="12244" priority="515" stopIfTrue="1">
      <formula>AND(C141&lt;&gt;"",C141=0)</formula>
    </cfRule>
  </conditionalFormatting>
  <conditionalFormatting sqref="Y226">
    <cfRule type="expression" dxfId="12243" priority="516" stopIfTrue="1">
      <formula>AND(C141&lt;&gt;"",C141=0)</formula>
    </cfRule>
  </conditionalFormatting>
  <conditionalFormatting sqref="Z226">
    <cfRule type="expression" dxfId="12242" priority="517" stopIfTrue="1">
      <formula>AND(C141&lt;&gt;"",C141=0)</formula>
    </cfRule>
  </conditionalFormatting>
  <conditionalFormatting sqref="AA226">
    <cfRule type="expression" dxfId="12241" priority="518" stopIfTrue="1">
      <formula>AND(C141&lt;&gt;"",C141=0)</formula>
    </cfRule>
  </conditionalFormatting>
  <conditionalFormatting sqref="AB226">
    <cfRule type="expression" dxfId="12240" priority="519" stopIfTrue="1">
      <formula>AND(C141&lt;&gt;"",C141=0)</formula>
    </cfRule>
  </conditionalFormatting>
  <conditionalFormatting sqref="AC226">
    <cfRule type="expression" dxfId="12239" priority="520" stopIfTrue="1">
      <formula>AND(C141&lt;&gt;"",C141=0)</formula>
    </cfRule>
  </conditionalFormatting>
  <conditionalFormatting sqref="AD226">
    <cfRule type="expression" dxfId="12238" priority="521" stopIfTrue="1">
      <formula>AND(C141&lt;&gt;"",C141=0)</formula>
    </cfRule>
  </conditionalFormatting>
  <conditionalFormatting sqref="Y227">
    <cfRule type="expression" dxfId="12237" priority="522" stopIfTrue="1">
      <formula>AND(C141&lt;&gt;"",C141=0)</formula>
    </cfRule>
  </conditionalFormatting>
  <conditionalFormatting sqref="Z227">
    <cfRule type="expression" dxfId="12236" priority="523" stopIfTrue="1">
      <formula>AND(C141&lt;&gt;"",C141=0)</formula>
    </cfRule>
  </conditionalFormatting>
  <conditionalFormatting sqref="AA227">
    <cfRule type="expression" dxfId="12235" priority="524" stopIfTrue="1">
      <formula>AND(C141&lt;&gt;"",C141=0)</formula>
    </cfRule>
  </conditionalFormatting>
  <conditionalFormatting sqref="AB227">
    <cfRule type="expression" dxfId="12234" priority="525" stopIfTrue="1">
      <formula>AND(C141&lt;&gt;"",C141=0)</formula>
    </cfRule>
  </conditionalFormatting>
  <conditionalFormatting sqref="AC227">
    <cfRule type="expression" dxfId="12233" priority="526" stopIfTrue="1">
      <formula>AND(C141&lt;&gt;"",C141=0)</formula>
    </cfRule>
  </conditionalFormatting>
  <conditionalFormatting sqref="AD227">
    <cfRule type="expression" dxfId="12232" priority="527" stopIfTrue="1">
      <formula>AND(C141&lt;&gt;"",C141=0)</formula>
    </cfRule>
  </conditionalFormatting>
  <conditionalFormatting sqref="Y228">
    <cfRule type="expression" dxfId="12231" priority="528" stopIfTrue="1">
      <formula>AND(C141&lt;&gt;"",C141=0)</formula>
    </cfRule>
  </conditionalFormatting>
  <conditionalFormatting sqref="Z228">
    <cfRule type="expression" dxfId="12230" priority="529" stopIfTrue="1">
      <formula>AND(C141&lt;&gt;"",C141=0)</formula>
    </cfRule>
  </conditionalFormatting>
  <conditionalFormatting sqref="AA228">
    <cfRule type="expression" dxfId="12229" priority="530" stopIfTrue="1">
      <formula>AND(C141&lt;&gt;"",C141=0)</formula>
    </cfRule>
  </conditionalFormatting>
  <conditionalFormatting sqref="AB228">
    <cfRule type="expression" dxfId="12228" priority="531" stopIfTrue="1">
      <formula>AND(C141&lt;&gt;"",C141=0)</formula>
    </cfRule>
  </conditionalFormatting>
  <conditionalFormatting sqref="AC228">
    <cfRule type="expression" dxfId="12227" priority="532" stopIfTrue="1">
      <formula>AND(C141&lt;&gt;"",C141=0)</formula>
    </cfRule>
  </conditionalFormatting>
  <conditionalFormatting sqref="AD228">
    <cfRule type="expression" dxfId="12226" priority="533" stopIfTrue="1">
      <formula>AND(C141&lt;&gt;"",C141=0)</formula>
    </cfRule>
  </conditionalFormatting>
  <conditionalFormatting sqref="Y229">
    <cfRule type="expression" dxfId="12225" priority="534" stopIfTrue="1">
      <formula>AND(C141&lt;&gt;"",C141=0)</formula>
    </cfRule>
  </conditionalFormatting>
  <conditionalFormatting sqref="Z229">
    <cfRule type="expression" dxfId="12224" priority="535" stopIfTrue="1">
      <formula>AND(C141&lt;&gt;"",C141=0)</formula>
    </cfRule>
  </conditionalFormatting>
  <conditionalFormatting sqref="AA229">
    <cfRule type="expression" dxfId="12223" priority="536" stopIfTrue="1">
      <formula>AND(C141&lt;&gt;"",C141=0)</formula>
    </cfRule>
  </conditionalFormatting>
  <conditionalFormatting sqref="AB229">
    <cfRule type="expression" dxfId="12222" priority="537" stopIfTrue="1">
      <formula>AND(C141&lt;&gt;"",C141=0)</formula>
    </cfRule>
  </conditionalFormatting>
  <conditionalFormatting sqref="AC229">
    <cfRule type="expression" dxfId="12221" priority="538" stopIfTrue="1">
      <formula>AND(C141&lt;&gt;"",C141=0)</formula>
    </cfRule>
  </conditionalFormatting>
  <conditionalFormatting sqref="AD229">
    <cfRule type="expression" dxfId="12220" priority="539" stopIfTrue="1">
      <formula>AND(C141&lt;&gt;"",C141=0)</formula>
    </cfRule>
  </conditionalFormatting>
  <conditionalFormatting sqref="Y230">
    <cfRule type="expression" dxfId="12219" priority="540" stopIfTrue="1">
      <formula>AND(C141&lt;&gt;"",C141=0)</formula>
    </cfRule>
  </conditionalFormatting>
  <conditionalFormatting sqref="Z230">
    <cfRule type="expression" dxfId="12218" priority="541" stopIfTrue="1">
      <formula>AND(C141&lt;&gt;"",C141=0)</formula>
    </cfRule>
  </conditionalFormatting>
  <conditionalFormatting sqref="AA230">
    <cfRule type="expression" dxfId="12217" priority="542" stopIfTrue="1">
      <formula>AND(C141&lt;&gt;"",C141=0)</formula>
    </cfRule>
  </conditionalFormatting>
  <conditionalFormatting sqref="AB230">
    <cfRule type="expression" dxfId="12216" priority="543" stopIfTrue="1">
      <formula>AND(C141&lt;&gt;"",C141=0)</formula>
    </cfRule>
  </conditionalFormatting>
  <conditionalFormatting sqref="AC230">
    <cfRule type="expression" dxfId="12215" priority="544" stopIfTrue="1">
      <formula>AND(C141&lt;&gt;"",C141=0)</formula>
    </cfRule>
  </conditionalFormatting>
  <conditionalFormatting sqref="AD230">
    <cfRule type="expression" dxfId="12214" priority="545" stopIfTrue="1">
      <formula>AND(C141&lt;&gt;"",C141=0)</formula>
    </cfRule>
  </conditionalFormatting>
  <conditionalFormatting sqref="Y231">
    <cfRule type="expression" dxfId="12213" priority="546" stopIfTrue="1">
      <formula>AND(C141&lt;&gt;"",C141=0)</formula>
    </cfRule>
  </conditionalFormatting>
  <conditionalFormatting sqref="Z231">
    <cfRule type="expression" dxfId="12212" priority="547" stopIfTrue="1">
      <formula>AND(C141&lt;&gt;"",C141=0)</formula>
    </cfRule>
  </conditionalFormatting>
  <conditionalFormatting sqref="AA231">
    <cfRule type="expression" dxfId="12211" priority="548" stopIfTrue="1">
      <formula>AND(C141&lt;&gt;"",C141=0)</formula>
    </cfRule>
  </conditionalFormatting>
  <conditionalFormatting sqref="AB231">
    <cfRule type="expression" dxfId="12210" priority="549" stopIfTrue="1">
      <formula>AND(C141&lt;&gt;"",C141=0)</formula>
    </cfRule>
  </conditionalFormatting>
  <conditionalFormatting sqref="AC231">
    <cfRule type="expression" dxfId="12209" priority="550" stopIfTrue="1">
      <formula>AND(C141&lt;&gt;"",C141=0)</formula>
    </cfRule>
  </conditionalFormatting>
  <conditionalFormatting sqref="AD231">
    <cfRule type="expression" dxfId="12208" priority="551" stopIfTrue="1">
      <formula>AND(C141&lt;&gt;"",C141=0)</formula>
    </cfRule>
  </conditionalFormatting>
  <conditionalFormatting sqref="Y232">
    <cfRule type="expression" dxfId="12207" priority="552" stopIfTrue="1">
      <formula>AND(C141&lt;&gt;"",C141=0)</formula>
    </cfRule>
  </conditionalFormatting>
  <conditionalFormatting sqref="Z232">
    <cfRule type="expression" dxfId="12206" priority="553" stopIfTrue="1">
      <formula>AND(C141&lt;&gt;"",C141=0)</formula>
    </cfRule>
  </conditionalFormatting>
  <conditionalFormatting sqref="AA232">
    <cfRule type="expression" dxfId="12205" priority="554" stopIfTrue="1">
      <formula>AND(C141&lt;&gt;"",C141=0)</formula>
    </cfRule>
  </conditionalFormatting>
  <conditionalFormatting sqref="AB232">
    <cfRule type="expression" dxfId="12204" priority="555" stopIfTrue="1">
      <formula>AND(C141&lt;&gt;"",C141=0)</formula>
    </cfRule>
  </conditionalFormatting>
  <conditionalFormatting sqref="AC232">
    <cfRule type="expression" dxfId="12203" priority="556" stopIfTrue="1">
      <formula>AND(C141&lt;&gt;"",C141=0)</formula>
    </cfRule>
  </conditionalFormatting>
  <conditionalFormatting sqref="AD232">
    <cfRule type="expression" dxfId="12202" priority="557" stopIfTrue="1">
      <formula>AND(C141&lt;&gt;"",C141=0)</formula>
    </cfRule>
  </conditionalFormatting>
  <conditionalFormatting sqref="Y233">
    <cfRule type="expression" dxfId="12201" priority="558" stopIfTrue="1">
      <formula>AND(C141&lt;&gt;"",C141=0)</formula>
    </cfRule>
  </conditionalFormatting>
  <conditionalFormatting sqref="Z233">
    <cfRule type="expression" dxfId="12200" priority="559" stopIfTrue="1">
      <formula>AND(C141&lt;&gt;"",C141=0)</formula>
    </cfRule>
  </conditionalFormatting>
  <conditionalFormatting sqref="AA233">
    <cfRule type="expression" dxfId="12199" priority="560" stopIfTrue="1">
      <formula>AND(C141&lt;&gt;"",C141=0)</formula>
    </cfRule>
  </conditionalFormatting>
  <conditionalFormatting sqref="AB233">
    <cfRule type="expression" dxfId="12198" priority="561" stopIfTrue="1">
      <formula>AND(C141&lt;&gt;"",C141=0)</formula>
    </cfRule>
  </conditionalFormatting>
  <conditionalFormatting sqref="AC233">
    <cfRule type="expression" dxfId="12197" priority="562" stopIfTrue="1">
      <formula>AND(C141&lt;&gt;"",C141=0)</formula>
    </cfRule>
  </conditionalFormatting>
  <conditionalFormatting sqref="AD233">
    <cfRule type="expression" dxfId="12196" priority="563" stopIfTrue="1">
      <formula>AND(C141&lt;&gt;"",C141=0)</formula>
    </cfRule>
  </conditionalFormatting>
  <conditionalFormatting sqref="Y234">
    <cfRule type="expression" dxfId="12195" priority="564" stopIfTrue="1">
      <formula>AND(C141&lt;&gt;"",C141=0)</formula>
    </cfRule>
  </conditionalFormatting>
  <conditionalFormatting sqref="Z234">
    <cfRule type="expression" dxfId="12194" priority="565" stopIfTrue="1">
      <formula>AND(C141&lt;&gt;"",C141=0)</formula>
    </cfRule>
  </conditionalFormatting>
  <conditionalFormatting sqref="AA234">
    <cfRule type="expression" dxfId="12193" priority="566" stopIfTrue="1">
      <formula>AND(C141&lt;&gt;"",C141=0)</formula>
    </cfRule>
  </conditionalFormatting>
  <conditionalFormatting sqref="AB234">
    <cfRule type="expression" dxfId="12192" priority="567" stopIfTrue="1">
      <formula>AND(C141&lt;&gt;"",C141=0)</formula>
    </cfRule>
  </conditionalFormatting>
  <conditionalFormatting sqref="AC234">
    <cfRule type="expression" dxfId="12191" priority="568" stopIfTrue="1">
      <formula>AND(C141&lt;&gt;"",C141=0)</formula>
    </cfRule>
  </conditionalFormatting>
  <conditionalFormatting sqref="AD234">
    <cfRule type="expression" dxfId="12190" priority="569" stopIfTrue="1">
      <formula>AND(C141&lt;&gt;"",C141=0)</formula>
    </cfRule>
  </conditionalFormatting>
  <conditionalFormatting sqref="Y235">
    <cfRule type="expression" dxfId="12189" priority="570" stopIfTrue="1">
      <formula>AND(C141&lt;&gt;"",C141=0)</formula>
    </cfRule>
  </conditionalFormatting>
  <conditionalFormatting sqref="Z235">
    <cfRule type="expression" dxfId="12188" priority="571" stopIfTrue="1">
      <formula>AND(C141&lt;&gt;"",C141=0)</formula>
    </cfRule>
  </conditionalFormatting>
  <conditionalFormatting sqref="AA235">
    <cfRule type="expression" dxfId="12187" priority="572" stopIfTrue="1">
      <formula>AND(C141&lt;&gt;"",C141=0)</formula>
    </cfRule>
  </conditionalFormatting>
  <conditionalFormatting sqref="AB235">
    <cfRule type="expression" dxfId="12186" priority="573" stopIfTrue="1">
      <formula>AND(C141&lt;&gt;"",C141=0)</formula>
    </cfRule>
  </conditionalFormatting>
  <conditionalFormatting sqref="AC235">
    <cfRule type="expression" dxfId="12185" priority="574" stopIfTrue="1">
      <formula>AND(C141&lt;&gt;"",C141=0)</formula>
    </cfRule>
  </conditionalFormatting>
  <conditionalFormatting sqref="AD235">
    <cfRule type="expression" dxfId="12184" priority="575" stopIfTrue="1">
      <formula>AND(C141&lt;&gt;"",C141=0)</formula>
    </cfRule>
  </conditionalFormatting>
  <conditionalFormatting sqref="Y236">
    <cfRule type="expression" dxfId="12183" priority="576" stopIfTrue="1">
      <formula>AND(C141&lt;&gt;"",C141=0)</formula>
    </cfRule>
  </conditionalFormatting>
  <conditionalFormatting sqref="Z236">
    <cfRule type="expression" dxfId="12182" priority="577" stopIfTrue="1">
      <formula>AND(C141&lt;&gt;"",C141=0)</formula>
    </cfRule>
  </conditionalFormatting>
  <conditionalFormatting sqref="AA236">
    <cfRule type="expression" dxfId="12181" priority="578" stopIfTrue="1">
      <formula>AND(C141&lt;&gt;"",C141=0)</formula>
    </cfRule>
  </conditionalFormatting>
  <conditionalFormatting sqref="AB236">
    <cfRule type="expression" dxfId="12180" priority="579" stopIfTrue="1">
      <formula>AND(C141&lt;&gt;"",C141=0)</formula>
    </cfRule>
  </conditionalFormatting>
  <conditionalFormatting sqref="AC236">
    <cfRule type="expression" dxfId="12179" priority="580" stopIfTrue="1">
      <formula>AND(C141&lt;&gt;"",C141=0)</formula>
    </cfRule>
  </conditionalFormatting>
  <conditionalFormatting sqref="AD236">
    <cfRule type="expression" dxfId="12178" priority="581" stopIfTrue="1">
      <formula>AND(C141&lt;&gt;"",C141=0)</formula>
    </cfRule>
  </conditionalFormatting>
  <conditionalFormatting sqref="Y237">
    <cfRule type="expression" dxfId="12177" priority="582" stopIfTrue="1">
      <formula>AND(C141&lt;&gt;"",C141=0)</formula>
    </cfRule>
  </conditionalFormatting>
  <conditionalFormatting sqref="Z237">
    <cfRule type="expression" dxfId="12176" priority="583" stopIfTrue="1">
      <formula>AND(C141&lt;&gt;"",C141=0)</formula>
    </cfRule>
  </conditionalFormatting>
  <conditionalFormatting sqref="AA237">
    <cfRule type="expression" dxfId="12175" priority="584" stopIfTrue="1">
      <formula>AND(C141&lt;&gt;"",C141=0)</formula>
    </cfRule>
  </conditionalFormatting>
  <conditionalFormatting sqref="AB237">
    <cfRule type="expression" dxfId="12174" priority="585" stopIfTrue="1">
      <formula>AND(C141&lt;&gt;"",C141=0)</formula>
    </cfRule>
  </conditionalFormatting>
  <conditionalFormatting sqref="AC237">
    <cfRule type="expression" dxfId="12173" priority="586" stopIfTrue="1">
      <formula>AND(C141&lt;&gt;"",C141=0)</formula>
    </cfRule>
  </conditionalFormatting>
  <conditionalFormatting sqref="AD237">
    <cfRule type="expression" dxfId="12172" priority="587" stopIfTrue="1">
      <formula>AND(C141&lt;&gt;"",C141=0)</formula>
    </cfRule>
  </conditionalFormatting>
  <conditionalFormatting sqref="Y238">
    <cfRule type="expression" dxfId="12171" priority="588" stopIfTrue="1">
      <formula>AND(C141&lt;&gt;"",C141=0)</formula>
    </cfRule>
  </conditionalFormatting>
  <conditionalFormatting sqref="Z238">
    <cfRule type="expression" dxfId="12170" priority="589" stopIfTrue="1">
      <formula>AND(C141&lt;&gt;"",C141=0)</formula>
    </cfRule>
  </conditionalFormatting>
  <conditionalFormatting sqref="AA238">
    <cfRule type="expression" dxfId="12169" priority="590" stopIfTrue="1">
      <formula>AND(C141&lt;&gt;"",C141=0)</formula>
    </cfRule>
  </conditionalFormatting>
  <conditionalFormatting sqref="AB238">
    <cfRule type="expression" dxfId="12168" priority="591" stopIfTrue="1">
      <formula>AND(C141&lt;&gt;"",C141=0)</formula>
    </cfRule>
  </conditionalFormatting>
  <conditionalFormatting sqref="AC238">
    <cfRule type="expression" dxfId="12167" priority="592" stopIfTrue="1">
      <formula>AND(C141&lt;&gt;"",C141=0)</formula>
    </cfRule>
  </conditionalFormatting>
  <conditionalFormatting sqref="AD238">
    <cfRule type="expression" dxfId="12166" priority="593" stopIfTrue="1">
      <formula>AND(C141&lt;&gt;"",C141=0)</formula>
    </cfRule>
  </conditionalFormatting>
  <conditionalFormatting sqref="Y239">
    <cfRule type="expression" dxfId="12165" priority="594" stopIfTrue="1">
      <formula>AND(C141&lt;&gt;"",C141=0)</formula>
    </cfRule>
  </conditionalFormatting>
  <conditionalFormatting sqref="Z239">
    <cfRule type="expression" dxfId="12164" priority="595" stopIfTrue="1">
      <formula>AND(C141&lt;&gt;"",C141=0)</formula>
    </cfRule>
  </conditionalFormatting>
  <conditionalFormatting sqref="AA239">
    <cfRule type="expression" dxfId="12163" priority="596" stopIfTrue="1">
      <formula>AND(C141&lt;&gt;"",C141=0)</formula>
    </cfRule>
  </conditionalFormatting>
  <conditionalFormatting sqref="AB239">
    <cfRule type="expression" dxfId="12162" priority="597" stopIfTrue="1">
      <formula>AND(C141&lt;&gt;"",C141=0)</formula>
    </cfRule>
  </conditionalFormatting>
  <conditionalFormatting sqref="AC239">
    <cfRule type="expression" dxfId="12161" priority="598" stopIfTrue="1">
      <formula>AND(C141&lt;&gt;"",C141=0)</formula>
    </cfRule>
  </conditionalFormatting>
  <conditionalFormatting sqref="AD239">
    <cfRule type="expression" dxfId="12160" priority="599" stopIfTrue="1">
      <formula>AND(C141&lt;&gt;"",C141=0)</formula>
    </cfRule>
  </conditionalFormatting>
  <conditionalFormatting sqref="Y240">
    <cfRule type="expression" dxfId="12159" priority="600" stopIfTrue="1">
      <formula>AND(C141&lt;&gt;"",C141=0)</formula>
    </cfRule>
  </conditionalFormatting>
  <conditionalFormatting sqref="Z240">
    <cfRule type="expression" dxfId="12158" priority="601" stopIfTrue="1">
      <formula>AND(C141&lt;&gt;"",C141=0)</formula>
    </cfRule>
  </conditionalFormatting>
  <conditionalFormatting sqref="AA240">
    <cfRule type="expression" dxfId="12157" priority="602" stopIfTrue="1">
      <formula>AND(C141&lt;&gt;"",C141=0)</formula>
    </cfRule>
  </conditionalFormatting>
  <conditionalFormatting sqref="AB240">
    <cfRule type="expression" dxfId="12156" priority="603" stopIfTrue="1">
      <formula>AND(C141&lt;&gt;"",C141=0)</formula>
    </cfRule>
  </conditionalFormatting>
  <conditionalFormatting sqref="AC240">
    <cfRule type="expression" dxfId="12155" priority="604" stopIfTrue="1">
      <formula>AND(C141&lt;&gt;"",C141=0)</formula>
    </cfRule>
  </conditionalFormatting>
  <conditionalFormatting sqref="AD240">
    <cfRule type="expression" dxfId="12154" priority="605" stopIfTrue="1">
      <formula>AND(C141&lt;&gt;"",C141=0)</formula>
    </cfRule>
  </conditionalFormatting>
  <conditionalFormatting sqref="Y241">
    <cfRule type="expression" dxfId="12153" priority="606" stopIfTrue="1">
      <formula>AND(C141&lt;&gt;"",C141=0)</formula>
    </cfRule>
  </conditionalFormatting>
  <conditionalFormatting sqref="Z241">
    <cfRule type="expression" dxfId="12152" priority="607" stopIfTrue="1">
      <formula>AND(C141&lt;&gt;"",C141=0)</formula>
    </cfRule>
  </conditionalFormatting>
  <conditionalFormatting sqref="AA241">
    <cfRule type="expression" dxfId="12151" priority="608" stopIfTrue="1">
      <formula>AND(C141&lt;&gt;"",C141=0)</formula>
    </cfRule>
  </conditionalFormatting>
  <conditionalFormatting sqref="AB241">
    <cfRule type="expression" dxfId="12150" priority="609" stopIfTrue="1">
      <formula>AND(C141&lt;&gt;"",C141=0)</formula>
    </cfRule>
  </conditionalFormatting>
  <conditionalFormatting sqref="AC241">
    <cfRule type="expression" dxfId="12149" priority="610" stopIfTrue="1">
      <formula>AND(C141&lt;&gt;"",C141=0)</formula>
    </cfRule>
  </conditionalFormatting>
  <conditionalFormatting sqref="AD241">
    <cfRule type="expression" dxfId="12148" priority="611" stopIfTrue="1">
      <formula>AND(C141&lt;&gt;"",C141=0)</formula>
    </cfRule>
  </conditionalFormatting>
  <conditionalFormatting sqref="Y242">
    <cfRule type="expression" dxfId="12147" priority="612" stopIfTrue="1">
      <formula>AND(C141&lt;&gt;"",C141=0)</formula>
    </cfRule>
  </conditionalFormatting>
  <conditionalFormatting sqref="Z242">
    <cfRule type="expression" dxfId="12146" priority="613" stopIfTrue="1">
      <formula>AND(C141&lt;&gt;"",C141=0)</formula>
    </cfRule>
  </conditionalFormatting>
  <conditionalFormatting sqref="AA242">
    <cfRule type="expression" dxfId="12145" priority="614" stopIfTrue="1">
      <formula>AND(C141&lt;&gt;"",C141=0)</formula>
    </cfRule>
  </conditionalFormatting>
  <conditionalFormatting sqref="AB242">
    <cfRule type="expression" dxfId="12144" priority="615" stopIfTrue="1">
      <formula>AND(C141&lt;&gt;"",C141=0)</formula>
    </cfRule>
  </conditionalFormatting>
  <conditionalFormatting sqref="AC242">
    <cfRule type="expression" dxfId="12143" priority="616" stopIfTrue="1">
      <formula>AND(C141&lt;&gt;"",C141=0)</formula>
    </cfRule>
  </conditionalFormatting>
  <conditionalFormatting sqref="AD242">
    <cfRule type="expression" dxfId="12142" priority="617" stopIfTrue="1">
      <formula>AND(C141&lt;&gt;"",C141=0)</formula>
    </cfRule>
  </conditionalFormatting>
  <conditionalFormatting sqref="Y243">
    <cfRule type="expression" dxfId="12141" priority="618" stopIfTrue="1">
      <formula>AND(C141&lt;&gt;"",C141=0)</formula>
    </cfRule>
  </conditionalFormatting>
  <conditionalFormatting sqref="Z243">
    <cfRule type="expression" dxfId="12140" priority="619" stopIfTrue="1">
      <formula>AND(C141&lt;&gt;"",C141=0)</formula>
    </cfRule>
  </conditionalFormatting>
  <conditionalFormatting sqref="AA243">
    <cfRule type="expression" dxfId="12139" priority="620" stopIfTrue="1">
      <formula>AND(C141&lt;&gt;"",C141=0)</formula>
    </cfRule>
  </conditionalFormatting>
  <conditionalFormatting sqref="AB243">
    <cfRule type="expression" dxfId="12138" priority="621" stopIfTrue="1">
      <formula>AND(C141&lt;&gt;"",C141=0)</formula>
    </cfRule>
  </conditionalFormatting>
  <conditionalFormatting sqref="AC243">
    <cfRule type="expression" dxfId="12137" priority="622" stopIfTrue="1">
      <formula>AND(C141&lt;&gt;"",C141=0)</formula>
    </cfRule>
  </conditionalFormatting>
  <conditionalFormatting sqref="AD243">
    <cfRule type="expression" dxfId="12136" priority="623" stopIfTrue="1">
      <formula>AND(C141&lt;&gt;"",C141=0)</formula>
    </cfRule>
  </conditionalFormatting>
  <conditionalFormatting sqref="Y244">
    <cfRule type="expression" dxfId="12135" priority="624" stopIfTrue="1">
      <formula>AND(C141&lt;&gt;"",C141=0)</formula>
    </cfRule>
  </conditionalFormatting>
  <conditionalFormatting sqref="Z244">
    <cfRule type="expression" dxfId="12134" priority="625" stopIfTrue="1">
      <formula>AND(C141&lt;&gt;"",C141=0)</formula>
    </cfRule>
  </conditionalFormatting>
  <conditionalFormatting sqref="AA244">
    <cfRule type="expression" dxfId="12133" priority="626" stopIfTrue="1">
      <formula>AND(C141&lt;&gt;"",C141=0)</formula>
    </cfRule>
  </conditionalFormatting>
  <conditionalFormatting sqref="AB244">
    <cfRule type="expression" dxfId="12132" priority="627" stopIfTrue="1">
      <formula>AND(C141&lt;&gt;"",C141=0)</formula>
    </cfRule>
  </conditionalFormatting>
  <conditionalFormatting sqref="AC244">
    <cfRule type="expression" dxfId="12131" priority="628" stopIfTrue="1">
      <formula>AND(C141&lt;&gt;"",C141=0)</formula>
    </cfRule>
  </conditionalFormatting>
  <conditionalFormatting sqref="AD244">
    <cfRule type="expression" dxfId="12130" priority="629" stopIfTrue="1">
      <formula>AND(C141&lt;&gt;"",C141=0)</formula>
    </cfRule>
  </conditionalFormatting>
  <conditionalFormatting sqref="Y245">
    <cfRule type="expression" dxfId="12129" priority="630" stopIfTrue="1">
      <formula>AND(C141&lt;&gt;"",C141=0)</formula>
    </cfRule>
  </conditionalFormatting>
  <conditionalFormatting sqref="Z245">
    <cfRule type="expression" dxfId="12128" priority="631" stopIfTrue="1">
      <formula>AND(C141&lt;&gt;"",C141=0)</formula>
    </cfRule>
  </conditionalFormatting>
  <conditionalFormatting sqref="AA245">
    <cfRule type="expression" dxfId="12127" priority="632" stopIfTrue="1">
      <formula>AND(C141&lt;&gt;"",C141=0)</formula>
    </cfRule>
  </conditionalFormatting>
  <conditionalFormatting sqref="AB245">
    <cfRule type="expression" dxfId="12126" priority="633" stopIfTrue="1">
      <formula>AND(C141&lt;&gt;"",C141=0)</formula>
    </cfRule>
  </conditionalFormatting>
  <conditionalFormatting sqref="AC245">
    <cfRule type="expression" dxfId="12125" priority="634" stopIfTrue="1">
      <formula>AND(C141&lt;&gt;"",C141=0)</formula>
    </cfRule>
  </conditionalFormatting>
  <conditionalFormatting sqref="AD245">
    <cfRule type="expression" dxfId="12124" priority="635" stopIfTrue="1">
      <formula>AND(C141&lt;&gt;"",C141=0)</formula>
    </cfRule>
  </conditionalFormatting>
  <conditionalFormatting sqref="Y246">
    <cfRule type="expression" dxfId="12123" priority="636" stopIfTrue="1">
      <formula>AND(C141&lt;&gt;"",C141=0)</formula>
    </cfRule>
  </conditionalFormatting>
  <conditionalFormatting sqref="Z246">
    <cfRule type="expression" dxfId="12122" priority="637" stopIfTrue="1">
      <formula>AND(C141&lt;&gt;"",C141=0)</formula>
    </cfRule>
  </conditionalFormatting>
  <conditionalFormatting sqref="AA246">
    <cfRule type="expression" dxfId="12121" priority="638" stopIfTrue="1">
      <formula>AND(C141&lt;&gt;"",C141=0)</formula>
    </cfRule>
  </conditionalFormatting>
  <conditionalFormatting sqref="AB246">
    <cfRule type="expression" dxfId="12120" priority="639" stopIfTrue="1">
      <formula>AND(C141&lt;&gt;"",C141=0)</formula>
    </cfRule>
  </conditionalFormatting>
  <conditionalFormatting sqref="AC246">
    <cfRule type="expression" dxfId="12119" priority="640" stopIfTrue="1">
      <formula>AND(C141&lt;&gt;"",C141=0)</formula>
    </cfRule>
  </conditionalFormatting>
  <conditionalFormatting sqref="AD246">
    <cfRule type="expression" dxfId="12118" priority="641" stopIfTrue="1">
      <formula>AND(C141&lt;&gt;"",C141=0)</formula>
    </cfRule>
  </conditionalFormatting>
  <conditionalFormatting sqref="Y247">
    <cfRule type="expression" dxfId="12117" priority="642" stopIfTrue="1">
      <formula>AND(C141&lt;&gt;"",C141=0)</formula>
    </cfRule>
  </conditionalFormatting>
  <conditionalFormatting sqref="Z247">
    <cfRule type="expression" dxfId="12116" priority="643" stopIfTrue="1">
      <formula>AND(C141&lt;&gt;"",C141=0)</formula>
    </cfRule>
  </conditionalFormatting>
  <conditionalFormatting sqref="AA247">
    <cfRule type="expression" dxfId="12115" priority="644" stopIfTrue="1">
      <formula>AND(C141&lt;&gt;"",C141=0)</formula>
    </cfRule>
  </conditionalFormatting>
  <conditionalFormatting sqref="AB247">
    <cfRule type="expression" dxfId="12114" priority="645" stopIfTrue="1">
      <formula>AND(C141&lt;&gt;"",C141=0)</formula>
    </cfRule>
  </conditionalFormatting>
  <conditionalFormatting sqref="AC247">
    <cfRule type="expression" dxfId="12113" priority="646" stopIfTrue="1">
      <formula>AND(C141&lt;&gt;"",C141=0)</formula>
    </cfRule>
  </conditionalFormatting>
  <conditionalFormatting sqref="AD247">
    <cfRule type="expression" dxfId="12112" priority="647" stopIfTrue="1">
      <formula>AND(C141&lt;&gt;"",C141=0)</formula>
    </cfRule>
  </conditionalFormatting>
  <conditionalFormatting sqref="Y248">
    <cfRule type="expression" dxfId="12111" priority="648" stopIfTrue="1">
      <formula>AND(C141&lt;&gt;"",C141=0)</formula>
    </cfRule>
  </conditionalFormatting>
  <conditionalFormatting sqref="Z248">
    <cfRule type="expression" dxfId="12110" priority="649" stopIfTrue="1">
      <formula>AND(C141&lt;&gt;"",C141=0)</formula>
    </cfRule>
  </conditionalFormatting>
  <conditionalFormatting sqref="AA248">
    <cfRule type="expression" dxfId="12109" priority="650" stopIfTrue="1">
      <formula>AND(C141&lt;&gt;"",C141=0)</formula>
    </cfRule>
  </conditionalFormatting>
  <conditionalFormatting sqref="AB248">
    <cfRule type="expression" dxfId="12108" priority="651" stopIfTrue="1">
      <formula>AND(C141&lt;&gt;"",C141=0)</formula>
    </cfRule>
  </conditionalFormatting>
  <conditionalFormatting sqref="AC248">
    <cfRule type="expression" dxfId="12107" priority="652" stopIfTrue="1">
      <formula>AND(C141&lt;&gt;"",C141=0)</formula>
    </cfRule>
  </conditionalFormatting>
  <conditionalFormatting sqref="AD248">
    <cfRule type="expression" dxfId="12106" priority="653" stopIfTrue="1">
      <formula>AND(C141&lt;&gt;"",C141=0)</formula>
    </cfRule>
  </conditionalFormatting>
  <conditionalFormatting sqref="Y249">
    <cfRule type="expression" dxfId="12105" priority="654" stopIfTrue="1">
      <formula>AND(C141&lt;&gt;"",C141=0)</formula>
    </cfRule>
  </conditionalFormatting>
  <conditionalFormatting sqref="Z249">
    <cfRule type="expression" dxfId="12104" priority="655" stopIfTrue="1">
      <formula>AND(C141&lt;&gt;"",C141=0)</formula>
    </cfRule>
  </conditionalFormatting>
  <conditionalFormatting sqref="AA249">
    <cfRule type="expression" dxfId="12103" priority="656" stopIfTrue="1">
      <formula>AND(C141&lt;&gt;"",C141=0)</formula>
    </cfRule>
  </conditionalFormatting>
  <conditionalFormatting sqref="AB249">
    <cfRule type="expression" dxfId="12102" priority="657" stopIfTrue="1">
      <formula>AND(C141&lt;&gt;"",C141=0)</formula>
    </cfRule>
  </conditionalFormatting>
  <conditionalFormatting sqref="AC249">
    <cfRule type="expression" dxfId="12101" priority="658" stopIfTrue="1">
      <formula>AND(C141&lt;&gt;"",C141=0)</formula>
    </cfRule>
  </conditionalFormatting>
  <conditionalFormatting sqref="AD249">
    <cfRule type="expression" dxfId="12100" priority="659" stopIfTrue="1">
      <formula>AND(C141&lt;&gt;"",C141=0)</formula>
    </cfRule>
  </conditionalFormatting>
  <conditionalFormatting sqref="Y250">
    <cfRule type="expression" dxfId="12099" priority="660" stopIfTrue="1">
      <formula>AND(C141&lt;&gt;"",C141=0)</formula>
    </cfRule>
  </conditionalFormatting>
  <conditionalFormatting sqref="Z250">
    <cfRule type="expression" dxfId="12098" priority="661" stopIfTrue="1">
      <formula>AND(C141&lt;&gt;"",C141=0)</formula>
    </cfRule>
  </conditionalFormatting>
  <conditionalFormatting sqref="AA250">
    <cfRule type="expression" dxfId="12097" priority="662" stopIfTrue="1">
      <formula>AND(C141&lt;&gt;"",C141=0)</formula>
    </cfRule>
  </conditionalFormatting>
  <conditionalFormatting sqref="AB250">
    <cfRule type="expression" dxfId="12096" priority="663" stopIfTrue="1">
      <formula>AND(C141&lt;&gt;"",C141=0)</formula>
    </cfRule>
  </conditionalFormatting>
  <conditionalFormatting sqref="AC250">
    <cfRule type="expression" dxfId="12095" priority="664" stopIfTrue="1">
      <formula>AND(C141&lt;&gt;"",C141=0)</formula>
    </cfRule>
  </conditionalFormatting>
  <conditionalFormatting sqref="AD250">
    <cfRule type="expression" dxfId="12094" priority="665" stopIfTrue="1">
      <formula>AND(C141&lt;&gt;"",C141=0)</formula>
    </cfRule>
  </conditionalFormatting>
  <conditionalFormatting sqref="Y251">
    <cfRule type="expression" dxfId="12093" priority="666" stopIfTrue="1">
      <formula>AND(C141&lt;&gt;"",C141=0)</formula>
    </cfRule>
  </conditionalFormatting>
  <conditionalFormatting sqref="Z251">
    <cfRule type="expression" dxfId="12092" priority="667" stopIfTrue="1">
      <formula>AND(C141&lt;&gt;"",C141=0)</formula>
    </cfRule>
  </conditionalFormatting>
  <conditionalFormatting sqref="AA251">
    <cfRule type="expression" dxfId="12091" priority="668" stopIfTrue="1">
      <formula>AND(C141&lt;&gt;"",C141=0)</formula>
    </cfRule>
  </conditionalFormatting>
  <conditionalFormatting sqref="AB251">
    <cfRule type="expression" dxfId="12090" priority="669" stopIfTrue="1">
      <formula>AND(C141&lt;&gt;"",C141=0)</formula>
    </cfRule>
  </conditionalFormatting>
  <conditionalFormatting sqref="AC251">
    <cfRule type="expression" dxfId="12089" priority="670" stopIfTrue="1">
      <formula>AND(C141&lt;&gt;"",C141=0)</formula>
    </cfRule>
  </conditionalFormatting>
  <conditionalFormatting sqref="AD251">
    <cfRule type="expression" dxfId="12088" priority="671" stopIfTrue="1">
      <formula>AND(C141&lt;&gt;"",C141=0)</formula>
    </cfRule>
  </conditionalFormatting>
  <conditionalFormatting sqref="Y252">
    <cfRule type="expression" dxfId="12087" priority="672" stopIfTrue="1">
      <formula>AND(C141&lt;&gt;"",C141=0)</formula>
    </cfRule>
  </conditionalFormatting>
  <conditionalFormatting sqref="Z252">
    <cfRule type="expression" dxfId="12086" priority="673" stopIfTrue="1">
      <formula>AND(C141&lt;&gt;"",C141=0)</formula>
    </cfRule>
  </conditionalFormatting>
  <conditionalFormatting sqref="AA252">
    <cfRule type="expression" dxfId="12085" priority="674" stopIfTrue="1">
      <formula>AND(C141&lt;&gt;"",C141=0)</formula>
    </cfRule>
  </conditionalFormatting>
  <conditionalFormatting sqref="AB252">
    <cfRule type="expression" dxfId="12084" priority="675" stopIfTrue="1">
      <formula>AND(C141&lt;&gt;"",C141=0)</formula>
    </cfRule>
  </conditionalFormatting>
  <conditionalFormatting sqref="AC252">
    <cfRule type="expression" dxfId="12083" priority="676" stopIfTrue="1">
      <formula>AND(C141&lt;&gt;"",C141=0)</formula>
    </cfRule>
  </conditionalFormatting>
  <conditionalFormatting sqref="AD252">
    <cfRule type="expression" dxfId="12082" priority="677" stopIfTrue="1">
      <formula>AND(C141&lt;&gt;"",C141=0)</formula>
    </cfRule>
  </conditionalFormatting>
  <conditionalFormatting sqref="Y253">
    <cfRule type="expression" dxfId="12081" priority="678" stopIfTrue="1">
      <formula>AND(C141&lt;&gt;"",C141=0)</formula>
    </cfRule>
  </conditionalFormatting>
  <conditionalFormatting sqref="Z253">
    <cfRule type="expression" dxfId="12080" priority="679" stopIfTrue="1">
      <formula>AND(C141&lt;&gt;"",C141=0)</formula>
    </cfRule>
  </conditionalFormatting>
  <conditionalFormatting sqref="AA253">
    <cfRule type="expression" dxfId="12079" priority="680" stopIfTrue="1">
      <formula>AND(C141&lt;&gt;"",C141=0)</formula>
    </cfRule>
  </conditionalFormatting>
  <conditionalFormatting sqref="AB253">
    <cfRule type="expression" dxfId="12078" priority="681" stopIfTrue="1">
      <formula>AND(C141&lt;&gt;"",C141=0)</formula>
    </cfRule>
  </conditionalFormatting>
  <conditionalFormatting sqref="AC253">
    <cfRule type="expression" dxfId="12077" priority="682" stopIfTrue="1">
      <formula>AND(C141&lt;&gt;"",C141=0)</formula>
    </cfRule>
  </conditionalFormatting>
  <conditionalFormatting sqref="AD253">
    <cfRule type="expression" dxfId="12076" priority="683" stopIfTrue="1">
      <formula>AND(C141&lt;&gt;"",C141=0)</formula>
    </cfRule>
  </conditionalFormatting>
  <conditionalFormatting sqref="Y254">
    <cfRule type="expression" dxfId="12075" priority="684" stopIfTrue="1">
      <formula>AND(C141&lt;&gt;"",C141=0)</formula>
    </cfRule>
  </conditionalFormatting>
  <conditionalFormatting sqref="Z254">
    <cfRule type="expression" dxfId="12074" priority="685" stopIfTrue="1">
      <formula>AND(C141&lt;&gt;"",C141=0)</formula>
    </cfRule>
  </conditionalFormatting>
  <conditionalFormatting sqref="AA254">
    <cfRule type="expression" dxfId="12073" priority="686" stopIfTrue="1">
      <formula>AND(C141&lt;&gt;"",C141=0)</formula>
    </cfRule>
  </conditionalFormatting>
  <conditionalFormatting sqref="AB254">
    <cfRule type="expression" dxfId="12072" priority="687" stopIfTrue="1">
      <formula>AND(C141&lt;&gt;"",C141=0)</formula>
    </cfRule>
  </conditionalFormatting>
  <conditionalFormatting sqref="AC254">
    <cfRule type="expression" dxfId="12071" priority="688" stopIfTrue="1">
      <formula>AND(C141&lt;&gt;"",C141=0)</formula>
    </cfRule>
  </conditionalFormatting>
  <conditionalFormatting sqref="AD254">
    <cfRule type="expression" dxfId="12070" priority="689" stopIfTrue="1">
      <formula>AND(C141&lt;&gt;"",C141=0)</formula>
    </cfRule>
  </conditionalFormatting>
  <conditionalFormatting sqref="Y255">
    <cfRule type="expression" dxfId="12069" priority="690" stopIfTrue="1">
      <formula>AND(C141&lt;&gt;"",C141=0)</formula>
    </cfRule>
  </conditionalFormatting>
  <conditionalFormatting sqref="Z255">
    <cfRule type="expression" dxfId="12068" priority="691" stopIfTrue="1">
      <formula>AND(C141&lt;&gt;"",C141=0)</formula>
    </cfRule>
  </conditionalFormatting>
  <conditionalFormatting sqref="AA255">
    <cfRule type="expression" dxfId="12067" priority="692" stopIfTrue="1">
      <formula>AND(C141&lt;&gt;"",C141=0)</formula>
    </cfRule>
  </conditionalFormatting>
  <conditionalFormatting sqref="AB255">
    <cfRule type="expression" dxfId="12066" priority="693" stopIfTrue="1">
      <formula>AND(C141&lt;&gt;"",C141=0)</formula>
    </cfRule>
  </conditionalFormatting>
  <conditionalFormatting sqref="AC255">
    <cfRule type="expression" dxfId="12065" priority="694" stopIfTrue="1">
      <formula>AND(C141&lt;&gt;"",C141=0)</formula>
    </cfRule>
  </conditionalFormatting>
  <conditionalFormatting sqref="AD255">
    <cfRule type="expression" dxfId="12064" priority="695" stopIfTrue="1">
      <formula>AND(C141&lt;&gt;"",C141=0)</formula>
    </cfRule>
  </conditionalFormatting>
  <conditionalFormatting sqref="Y256">
    <cfRule type="expression" dxfId="12063" priority="696" stopIfTrue="1">
      <formula>AND(C141&lt;&gt;"",C141=0)</formula>
    </cfRule>
  </conditionalFormatting>
  <conditionalFormatting sqref="Z256">
    <cfRule type="expression" dxfId="12062" priority="697" stopIfTrue="1">
      <formula>AND(C141&lt;&gt;"",C141=0)</formula>
    </cfRule>
  </conditionalFormatting>
  <conditionalFormatting sqref="AA256">
    <cfRule type="expression" dxfId="12061" priority="698" stopIfTrue="1">
      <formula>AND(C141&lt;&gt;"",C141=0)</formula>
    </cfRule>
  </conditionalFormatting>
  <conditionalFormatting sqref="AB256">
    <cfRule type="expression" dxfId="12060" priority="699" stopIfTrue="1">
      <formula>AND(C141&lt;&gt;"",C141=0)</formula>
    </cfRule>
  </conditionalFormatting>
  <conditionalFormatting sqref="AC256">
    <cfRule type="expression" dxfId="12059" priority="700" stopIfTrue="1">
      <formula>AND(C141&lt;&gt;"",C141=0)</formula>
    </cfRule>
  </conditionalFormatting>
  <conditionalFormatting sqref="AD256">
    <cfRule type="expression" dxfId="12058" priority="701" stopIfTrue="1">
      <formula>AND(C141&lt;&gt;"",C141=0)</formula>
    </cfRule>
  </conditionalFormatting>
  <conditionalFormatting sqref="Y257">
    <cfRule type="expression" dxfId="12057" priority="702" stopIfTrue="1">
      <formula>AND(C141&lt;&gt;"",C141=0)</formula>
    </cfRule>
  </conditionalFormatting>
  <conditionalFormatting sqref="Z257">
    <cfRule type="expression" dxfId="12056" priority="703" stopIfTrue="1">
      <formula>AND(C141&lt;&gt;"",C141=0)</formula>
    </cfRule>
  </conditionalFormatting>
  <conditionalFormatting sqref="AA257">
    <cfRule type="expression" dxfId="12055" priority="704" stopIfTrue="1">
      <formula>AND(C141&lt;&gt;"",C141=0)</formula>
    </cfRule>
  </conditionalFormatting>
  <conditionalFormatting sqref="AB257">
    <cfRule type="expression" dxfId="12054" priority="705" stopIfTrue="1">
      <formula>AND(C141&lt;&gt;"",C141=0)</formula>
    </cfRule>
  </conditionalFormatting>
  <conditionalFormatting sqref="AC257">
    <cfRule type="expression" dxfId="12053" priority="706" stopIfTrue="1">
      <formula>AND(C141&lt;&gt;"",C141=0)</formula>
    </cfRule>
  </conditionalFormatting>
  <conditionalFormatting sqref="AD257">
    <cfRule type="expression" dxfId="12052" priority="707" stopIfTrue="1">
      <formula>AND(C141&lt;&gt;"",C141=0)</formula>
    </cfRule>
  </conditionalFormatting>
  <conditionalFormatting sqref="Y258">
    <cfRule type="expression" dxfId="12051" priority="708" stopIfTrue="1">
      <formula>AND(C141&lt;&gt;"",C141=0)</formula>
    </cfRule>
  </conditionalFormatting>
  <conditionalFormatting sqref="Z258">
    <cfRule type="expression" dxfId="12050" priority="709" stopIfTrue="1">
      <formula>AND(C141&lt;&gt;"",C141=0)</formula>
    </cfRule>
  </conditionalFormatting>
  <conditionalFormatting sqref="AA258">
    <cfRule type="expression" dxfId="12049" priority="710" stopIfTrue="1">
      <formula>AND(C141&lt;&gt;"",C141=0)</formula>
    </cfRule>
  </conditionalFormatting>
  <conditionalFormatting sqref="AB258">
    <cfRule type="expression" dxfId="12048" priority="711" stopIfTrue="1">
      <formula>AND(C141&lt;&gt;"",C141=0)</formula>
    </cfRule>
  </conditionalFormatting>
  <conditionalFormatting sqref="AC258">
    <cfRule type="expression" dxfId="12047" priority="712" stopIfTrue="1">
      <formula>AND(C141&lt;&gt;"",C141=0)</formula>
    </cfRule>
  </conditionalFormatting>
  <conditionalFormatting sqref="AD258">
    <cfRule type="expression" dxfId="12046" priority="713" stopIfTrue="1">
      <formula>AND(C141&lt;&gt;"",C141=0)</formula>
    </cfRule>
  </conditionalFormatting>
  <conditionalFormatting sqref="Y259">
    <cfRule type="expression" dxfId="12045" priority="714" stopIfTrue="1">
      <formula>AND(C141&lt;&gt;"",C141=0)</formula>
    </cfRule>
  </conditionalFormatting>
  <conditionalFormatting sqref="Z259">
    <cfRule type="expression" dxfId="12044" priority="715" stopIfTrue="1">
      <formula>AND(C141&lt;&gt;"",C141=0)</formula>
    </cfRule>
  </conditionalFormatting>
  <conditionalFormatting sqref="AA259">
    <cfRule type="expression" dxfId="12043" priority="716" stopIfTrue="1">
      <formula>AND(C141&lt;&gt;"",C141=0)</formula>
    </cfRule>
  </conditionalFormatting>
  <conditionalFormatting sqref="AB259">
    <cfRule type="expression" dxfId="12042" priority="717" stopIfTrue="1">
      <formula>AND(C141&lt;&gt;"",C141=0)</formula>
    </cfRule>
  </conditionalFormatting>
  <conditionalFormatting sqref="AC259">
    <cfRule type="expression" dxfId="12041" priority="718" stopIfTrue="1">
      <formula>AND(C141&lt;&gt;"",C141=0)</formula>
    </cfRule>
  </conditionalFormatting>
  <conditionalFormatting sqref="AD259">
    <cfRule type="expression" dxfId="12040" priority="719" stopIfTrue="1">
      <formula>AND(C141&lt;&gt;"",C141=0)</formula>
    </cfRule>
  </conditionalFormatting>
  <conditionalFormatting sqref="Y260">
    <cfRule type="expression" dxfId="12039" priority="720" stopIfTrue="1">
      <formula>AND(C141&lt;&gt;"",C141=0)</formula>
    </cfRule>
  </conditionalFormatting>
  <conditionalFormatting sqref="Z260">
    <cfRule type="expression" dxfId="12038" priority="721" stopIfTrue="1">
      <formula>AND(C141&lt;&gt;"",C141=0)</formula>
    </cfRule>
  </conditionalFormatting>
  <conditionalFormatting sqref="AA260">
    <cfRule type="expression" dxfId="12037" priority="722" stopIfTrue="1">
      <formula>AND(C141&lt;&gt;"",C141=0)</formula>
    </cfRule>
  </conditionalFormatting>
  <conditionalFormatting sqref="AB260">
    <cfRule type="expression" dxfId="12036" priority="723" stopIfTrue="1">
      <formula>AND(C141&lt;&gt;"",C141=0)</formula>
    </cfRule>
  </conditionalFormatting>
  <conditionalFormatting sqref="AC260">
    <cfRule type="expression" dxfId="12035" priority="724" stopIfTrue="1">
      <formula>AND(C141&lt;&gt;"",C141=0)</formula>
    </cfRule>
  </conditionalFormatting>
  <conditionalFormatting sqref="AD260">
    <cfRule type="expression" dxfId="12034" priority="725" stopIfTrue="1">
      <formula>AND(C141&lt;&gt;"",C141=0)</formula>
    </cfRule>
  </conditionalFormatting>
  <conditionalFormatting sqref="Y261">
    <cfRule type="expression" dxfId="12033" priority="726" stopIfTrue="1">
      <formula>AND(C141&lt;&gt;"",C141=0)</formula>
    </cfRule>
  </conditionalFormatting>
  <conditionalFormatting sqref="Z261">
    <cfRule type="expression" dxfId="12032" priority="727" stopIfTrue="1">
      <formula>AND(C141&lt;&gt;"",C141=0)</formula>
    </cfRule>
  </conditionalFormatting>
  <conditionalFormatting sqref="AA261">
    <cfRule type="expression" dxfId="12031" priority="728" stopIfTrue="1">
      <formula>AND(C141&lt;&gt;"",C141=0)</formula>
    </cfRule>
  </conditionalFormatting>
  <conditionalFormatting sqref="AB261">
    <cfRule type="expression" dxfId="12030" priority="729" stopIfTrue="1">
      <formula>AND(C141&lt;&gt;"",C141=0)</formula>
    </cfRule>
  </conditionalFormatting>
  <conditionalFormatting sqref="AC261">
    <cfRule type="expression" dxfId="12029" priority="730" stopIfTrue="1">
      <formula>AND(C141&lt;&gt;"",C141=0)</formula>
    </cfRule>
  </conditionalFormatting>
  <conditionalFormatting sqref="AD261">
    <cfRule type="expression" dxfId="12028" priority="731" stopIfTrue="1">
      <formula>AND(C141&lt;&gt;"",C141=0)</formula>
    </cfRule>
  </conditionalFormatting>
  <conditionalFormatting sqref="Y262">
    <cfRule type="expression" dxfId="12027" priority="732" stopIfTrue="1">
      <formula>AND(C141&lt;&gt;"",C141=0)</formula>
    </cfRule>
  </conditionalFormatting>
  <conditionalFormatting sqref="Z262">
    <cfRule type="expression" dxfId="12026" priority="733" stopIfTrue="1">
      <formula>AND(C141&lt;&gt;"",C141=0)</formula>
    </cfRule>
  </conditionalFormatting>
  <conditionalFormatting sqref="AA262">
    <cfRule type="expression" dxfId="12025" priority="734" stopIfTrue="1">
      <formula>AND(C141&lt;&gt;"",C141=0)</formula>
    </cfRule>
  </conditionalFormatting>
  <conditionalFormatting sqref="AB262">
    <cfRule type="expression" dxfId="12024" priority="735" stopIfTrue="1">
      <formula>AND(C141&lt;&gt;"",C141=0)</formula>
    </cfRule>
  </conditionalFormatting>
  <conditionalFormatting sqref="AC262">
    <cfRule type="expression" dxfId="12023" priority="736" stopIfTrue="1">
      <formula>AND(C141&lt;&gt;"",C141=0)</formula>
    </cfRule>
  </conditionalFormatting>
  <conditionalFormatting sqref="AD262">
    <cfRule type="expression" dxfId="12022" priority="737" stopIfTrue="1">
      <formula>AND(C141&lt;&gt;"",C141=0)</formula>
    </cfRule>
  </conditionalFormatting>
  <conditionalFormatting sqref="Y263">
    <cfRule type="expression" dxfId="12021" priority="738" stopIfTrue="1">
      <formula>AND(C141&lt;&gt;"",C141=0)</formula>
    </cfRule>
  </conditionalFormatting>
  <conditionalFormatting sqref="Z263">
    <cfRule type="expression" dxfId="12020" priority="739" stopIfTrue="1">
      <formula>AND(C141&lt;&gt;"",C141=0)</formula>
    </cfRule>
  </conditionalFormatting>
  <conditionalFormatting sqref="AA263">
    <cfRule type="expression" dxfId="12019" priority="740" stopIfTrue="1">
      <formula>AND(C141&lt;&gt;"",C141=0)</formula>
    </cfRule>
  </conditionalFormatting>
  <conditionalFormatting sqref="AB263">
    <cfRule type="expression" dxfId="12018" priority="741" stopIfTrue="1">
      <formula>AND(C141&lt;&gt;"",C141=0)</formula>
    </cfRule>
  </conditionalFormatting>
  <conditionalFormatting sqref="AC263">
    <cfRule type="expression" dxfId="12017" priority="742" stopIfTrue="1">
      <formula>AND(C141&lt;&gt;"",C141=0)</formula>
    </cfRule>
  </conditionalFormatting>
  <conditionalFormatting sqref="AD263">
    <cfRule type="expression" dxfId="12016" priority="743" stopIfTrue="1">
      <formula>AND(C141&lt;&gt;"",C141=0)</formula>
    </cfRule>
  </conditionalFormatting>
  <conditionalFormatting sqref="Y264">
    <cfRule type="expression" dxfId="12015" priority="744" stopIfTrue="1">
      <formula>AND(C141&lt;&gt;"",C141=0)</formula>
    </cfRule>
  </conditionalFormatting>
  <conditionalFormatting sqref="Z264">
    <cfRule type="expression" dxfId="12014" priority="745" stopIfTrue="1">
      <formula>AND(C141&lt;&gt;"",C141=0)</formula>
    </cfRule>
  </conditionalFormatting>
  <conditionalFormatting sqref="AA264">
    <cfRule type="expression" dxfId="12013" priority="746" stopIfTrue="1">
      <formula>AND(C141&lt;&gt;"",C141=0)</formula>
    </cfRule>
  </conditionalFormatting>
  <conditionalFormatting sqref="AB264">
    <cfRule type="expression" dxfId="12012" priority="747" stopIfTrue="1">
      <formula>AND(C141&lt;&gt;"",C141=0)</formula>
    </cfRule>
  </conditionalFormatting>
  <conditionalFormatting sqref="AC264">
    <cfRule type="expression" dxfId="12011" priority="748" stopIfTrue="1">
      <formula>AND(C141&lt;&gt;"",C141=0)</formula>
    </cfRule>
  </conditionalFormatting>
  <conditionalFormatting sqref="AD264">
    <cfRule type="expression" dxfId="12010" priority="749" stopIfTrue="1">
      <formula>AND(C141&lt;&gt;"",C141=0)</formula>
    </cfRule>
  </conditionalFormatting>
  <conditionalFormatting sqref="Y265">
    <cfRule type="expression" dxfId="12009" priority="750" stopIfTrue="1">
      <formula>AND(C141&lt;&gt;"",C141=0)</formula>
    </cfRule>
  </conditionalFormatting>
  <conditionalFormatting sqref="Z265">
    <cfRule type="expression" dxfId="12008" priority="751" stopIfTrue="1">
      <formula>AND(C141&lt;&gt;"",C141=0)</formula>
    </cfRule>
  </conditionalFormatting>
  <conditionalFormatting sqref="AA265">
    <cfRule type="expression" dxfId="12007" priority="752" stopIfTrue="1">
      <formula>AND(C141&lt;&gt;"",C141=0)</formula>
    </cfRule>
  </conditionalFormatting>
  <conditionalFormatting sqref="AB265">
    <cfRule type="expression" dxfId="12006" priority="753" stopIfTrue="1">
      <formula>AND(C141&lt;&gt;"",C141=0)</formula>
    </cfRule>
  </conditionalFormatting>
  <conditionalFormatting sqref="AC265">
    <cfRule type="expression" dxfId="12005" priority="754" stopIfTrue="1">
      <formula>AND(C141&lt;&gt;"",C141=0)</formula>
    </cfRule>
  </conditionalFormatting>
  <conditionalFormatting sqref="AD265">
    <cfRule type="expression" dxfId="12004" priority="755" stopIfTrue="1">
      <formula>AND(C141&lt;&gt;"",C141=0)</formula>
    </cfRule>
  </conditionalFormatting>
  <conditionalFormatting sqref="Y266">
    <cfRule type="expression" dxfId="12003" priority="756" stopIfTrue="1">
      <formula>AND(C141&lt;&gt;"",C141=0)</formula>
    </cfRule>
  </conditionalFormatting>
  <conditionalFormatting sqref="Z266">
    <cfRule type="expression" dxfId="12002" priority="757" stopIfTrue="1">
      <formula>AND(C141&lt;&gt;"",C141=0)</formula>
    </cfRule>
  </conditionalFormatting>
  <conditionalFormatting sqref="AA266">
    <cfRule type="expression" dxfId="12001" priority="758" stopIfTrue="1">
      <formula>AND(C141&lt;&gt;"",C141=0)</formula>
    </cfRule>
  </conditionalFormatting>
  <conditionalFormatting sqref="AB266">
    <cfRule type="expression" dxfId="12000" priority="759" stopIfTrue="1">
      <formula>AND(C141&lt;&gt;"",C141=0)</formula>
    </cfRule>
  </conditionalFormatting>
  <conditionalFormatting sqref="AC266">
    <cfRule type="expression" dxfId="11999" priority="760" stopIfTrue="1">
      <formula>AND(C141&lt;&gt;"",C141=0)</formula>
    </cfRule>
  </conditionalFormatting>
  <conditionalFormatting sqref="AD266">
    <cfRule type="expression" dxfId="11998" priority="761" stopIfTrue="1">
      <formula>AND(C141&lt;&gt;"",C141=0)</formula>
    </cfRule>
  </conditionalFormatting>
  <conditionalFormatting sqref="Y267">
    <cfRule type="expression" dxfId="11997" priority="762" stopIfTrue="1">
      <formula>AND(C141&lt;&gt;"",C141=0)</formula>
    </cfRule>
  </conditionalFormatting>
  <conditionalFormatting sqref="Z267">
    <cfRule type="expression" dxfId="11996" priority="763" stopIfTrue="1">
      <formula>AND(C141&lt;&gt;"",C141=0)</formula>
    </cfRule>
  </conditionalFormatting>
  <conditionalFormatting sqref="AA267">
    <cfRule type="expression" dxfId="11995" priority="764" stopIfTrue="1">
      <formula>AND(C141&lt;&gt;"",C141=0)</formula>
    </cfRule>
  </conditionalFormatting>
  <conditionalFormatting sqref="AB267">
    <cfRule type="expression" dxfId="11994" priority="765" stopIfTrue="1">
      <formula>AND(C141&lt;&gt;"",C141=0)</formula>
    </cfRule>
  </conditionalFormatting>
  <conditionalFormatting sqref="AC267">
    <cfRule type="expression" dxfId="11993" priority="766" stopIfTrue="1">
      <formula>AND(C141&lt;&gt;"",C141=0)</formula>
    </cfRule>
  </conditionalFormatting>
  <conditionalFormatting sqref="AD267">
    <cfRule type="expression" dxfId="11992" priority="767" stopIfTrue="1">
      <formula>AND(C141&lt;&gt;"",C141=0)</formula>
    </cfRule>
  </conditionalFormatting>
  <conditionalFormatting sqref="Y268">
    <cfRule type="expression" dxfId="11991" priority="768" stopIfTrue="1">
      <formula>AND(C141&lt;&gt;"",C141=0)</formula>
    </cfRule>
  </conditionalFormatting>
  <conditionalFormatting sqref="Z268">
    <cfRule type="expression" dxfId="11990" priority="769" stopIfTrue="1">
      <formula>AND(C141&lt;&gt;"",C141=0)</formula>
    </cfRule>
  </conditionalFormatting>
  <conditionalFormatting sqref="AA268">
    <cfRule type="expression" dxfId="11989" priority="770" stopIfTrue="1">
      <formula>AND(C141&lt;&gt;"",C141=0)</formula>
    </cfRule>
  </conditionalFormatting>
  <conditionalFormatting sqref="AB268">
    <cfRule type="expression" dxfId="11988" priority="771" stopIfTrue="1">
      <formula>AND(C141&lt;&gt;"",C141=0)</formula>
    </cfRule>
  </conditionalFormatting>
  <conditionalFormatting sqref="AC268">
    <cfRule type="expression" dxfId="11987" priority="772" stopIfTrue="1">
      <formula>AND(C141&lt;&gt;"",C141=0)</formula>
    </cfRule>
  </conditionalFormatting>
  <conditionalFormatting sqref="AD268">
    <cfRule type="expression" dxfId="11986" priority="773" stopIfTrue="1">
      <formula>AND(C141&lt;&gt;"",C141=0)</formula>
    </cfRule>
  </conditionalFormatting>
  <conditionalFormatting sqref="Y269">
    <cfRule type="expression" dxfId="11985" priority="774" stopIfTrue="1">
      <formula>AND(C141&lt;&gt;"",C141=0)</formula>
    </cfRule>
  </conditionalFormatting>
  <conditionalFormatting sqref="Z269">
    <cfRule type="expression" dxfId="11984" priority="775" stopIfTrue="1">
      <formula>AND(C141&lt;&gt;"",C141=0)</formula>
    </cfRule>
  </conditionalFormatting>
  <conditionalFormatting sqref="AA269">
    <cfRule type="expression" dxfId="11983" priority="776" stopIfTrue="1">
      <formula>AND(C141&lt;&gt;"",C141=0)</formula>
    </cfRule>
  </conditionalFormatting>
  <conditionalFormatting sqref="AB269">
    <cfRule type="expression" dxfId="11982" priority="777" stopIfTrue="1">
      <formula>AND(C141&lt;&gt;"",C141=0)</formula>
    </cfRule>
  </conditionalFormatting>
  <conditionalFormatting sqref="AC269">
    <cfRule type="expression" dxfId="11981" priority="778" stopIfTrue="1">
      <formula>AND(C141&lt;&gt;"",C141=0)</formula>
    </cfRule>
  </conditionalFormatting>
  <conditionalFormatting sqref="AD269">
    <cfRule type="expression" dxfId="11980" priority="779" stopIfTrue="1">
      <formula>AND(C141&lt;&gt;"",C141=0)</formula>
    </cfRule>
  </conditionalFormatting>
  <conditionalFormatting sqref="Y270">
    <cfRule type="expression" dxfId="11979" priority="780" stopIfTrue="1">
      <formula>AND(C141&lt;&gt;"",C141=0)</formula>
    </cfRule>
  </conditionalFormatting>
  <conditionalFormatting sqref="Z270">
    <cfRule type="expression" dxfId="11978" priority="781" stopIfTrue="1">
      <formula>AND(C141&lt;&gt;"",C141=0)</formula>
    </cfRule>
  </conditionalFormatting>
  <conditionalFormatting sqref="AA270">
    <cfRule type="expression" dxfId="11977" priority="782" stopIfTrue="1">
      <formula>AND(C141&lt;&gt;"",C141=0)</formula>
    </cfRule>
  </conditionalFormatting>
  <conditionalFormatting sqref="AB270">
    <cfRule type="expression" dxfId="11976" priority="783" stopIfTrue="1">
      <formula>AND(C141&lt;&gt;"",C141=0)</formula>
    </cfRule>
  </conditionalFormatting>
  <conditionalFormatting sqref="AC270">
    <cfRule type="expression" dxfId="11975" priority="784" stopIfTrue="1">
      <formula>AND(C141&lt;&gt;"",C141=0)</formula>
    </cfRule>
  </conditionalFormatting>
  <conditionalFormatting sqref="AD270">
    <cfRule type="expression" dxfId="11974" priority="785" stopIfTrue="1">
      <formula>AND(C141&lt;&gt;"",C141=0)</formula>
    </cfRule>
  </conditionalFormatting>
  <conditionalFormatting sqref="Y271">
    <cfRule type="expression" dxfId="11973" priority="786" stopIfTrue="1">
      <formula>AND(C141&lt;&gt;"",C141=0)</formula>
    </cfRule>
  </conditionalFormatting>
  <conditionalFormatting sqref="Z271">
    <cfRule type="expression" dxfId="11972" priority="787" stopIfTrue="1">
      <formula>AND(C141&lt;&gt;"",C141=0)</formula>
    </cfRule>
  </conditionalFormatting>
  <conditionalFormatting sqref="AA271">
    <cfRule type="expression" dxfId="11971" priority="788" stopIfTrue="1">
      <formula>AND(C141&lt;&gt;"",C141=0)</formula>
    </cfRule>
  </conditionalFormatting>
  <conditionalFormatting sqref="AB271">
    <cfRule type="expression" dxfId="11970" priority="789" stopIfTrue="1">
      <formula>AND(C141&lt;&gt;"",C141=0)</formula>
    </cfRule>
  </conditionalFormatting>
  <conditionalFormatting sqref="AC271">
    <cfRule type="expression" dxfId="11969" priority="790" stopIfTrue="1">
      <formula>AND(C141&lt;&gt;"",C141=0)</formula>
    </cfRule>
  </conditionalFormatting>
  <conditionalFormatting sqref="AD271">
    <cfRule type="expression" dxfId="11968" priority="791" stopIfTrue="1">
      <formula>AND(C141&lt;&gt;"",C141=0)</formula>
    </cfRule>
  </conditionalFormatting>
  <conditionalFormatting sqref="Y272">
    <cfRule type="expression" dxfId="11967" priority="792" stopIfTrue="1">
      <formula>AND(C141&lt;&gt;"",C141=0)</formula>
    </cfRule>
  </conditionalFormatting>
  <conditionalFormatting sqref="Z272">
    <cfRule type="expression" dxfId="11966" priority="793" stopIfTrue="1">
      <formula>AND(C141&lt;&gt;"",C141=0)</formula>
    </cfRule>
  </conditionalFormatting>
  <conditionalFormatting sqref="AA272">
    <cfRule type="expression" dxfId="11965" priority="794" stopIfTrue="1">
      <formula>AND(C141&lt;&gt;"",C141=0)</formula>
    </cfRule>
  </conditionalFormatting>
  <conditionalFormatting sqref="AB272">
    <cfRule type="expression" dxfId="11964" priority="795" stopIfTrue="1">
      <formula>AND(C141&lt;&gt;"",C141=0)</formula>
    </cfRule>
  </conditionalFormatting>
  <conditionalFormatting sqref="AC272">
    <cfRule type="expression" dxfId="11963" priority="796" stopIfTrue="1">
      <formula>AND(C141&lt;&gt;"",C141=0)</formula>
    </cfRule>
  </conditionalFormatting>
  <conditionalFormatting sqref="AD272">
    <cfRule type="expression" dxfId="11962" priority="797" stopIfTrue="1">
      <formula>AND(C141&lt;&gt;"",C141=0)</formula>
    </cfRule>
  </conditionalFormatting>
  <conditionalFormatting sqref="F305">
    <cfRule type="expression" dxfId="11961" priority="798" stopIfTrue="1">
      <formula>SUM(E301)=0</formula>
    </cfRule>
    <cfRule type="expression" dxfId="11960" priority="799" stopIfTrue="1">
      <formula>AND(SUM(E301)&gt;0,F305="")</formula>
    </cfRule>
  </conditionalFormatting>
  <conditionalFormatting sqref="C285">
    <cfRule type="expression" dxfId="11959" priority="800" stopIfTrue="1">
      <formula>AND(SUM(E301)&gt;0,F305="")</formula>
    </cfRule>
  </conditionalFormatting>
  <conditionalFormatting sqref="E289">
    <cfRule type="expression" dxfId="11958" priority="801" stopIfTrue="1">
      <formula>AND(C141&lt;&gt;"",C141=0)</formula>
    </cfRule>
  </conditionalFormatting>
  <conditionalFormatting sqref="E291">
    <cfRule type="expression" dxfId="11957" priority="802" stopIfTrue="1">
      <formula>AND(C141&lt;&gt;"",C141=0)</formula>
    </cfRule>
  </conditionalFormatting>
  <conditionalFormatting sqref="E293">
    <cfRule type="expression" dxfId="11956" priority="803" stopIfTrue="1">
      <formula>AND(C141&lt;&gt;"",C141=0)</formula>
    </cfRule>
  </conditionalFormatting>
  <conditionalFormatting sqref="E295">
    <cfRule type="expression" dxfId="11955" priority="804" stopIfTrue="1">
      <formula>AND(C141&lt;&gt;"",C141=0)</formula>
    </cfRule>
  </conditionalFormatting>
  <conditionalFormatting sqref="E297">
    <cfRule type="expression" dxfId="11954" priority="805" stopIfTrue="1">
      <formula>AND(C141&lt;&gt;"",C141=0)</formula>
    </cfRule>
  </conditionalFormatting>
  <conditionalFormatting sqref="E299">
    <cfRule type="expression" dxfId="11953" priority="806" stopIfTrue="1">
      <formula>AND(C141&lt;&gt;"",C141=0)</formula>
    </cfRule>
  </conditionalFormatting>
  <conditionalFormatting sqref="E301">
    <cfRule type="expression" dxfId="11952" priority="807" stopIfTrue="1">
      <formula>AND(C141&lt;&gt;"",C141=0)</formula>
    </cfRule>
  </conditionalFormatting>
  <conditionalFormatting sqref="E303">
    <cfRule type="expression" dxfId="11951" priority="808" stopIfTrue="1">
      <formula>AND(C141&lt;&gt;"",C141=0)</formula>
    </cfRule>
  </conditionalFormatting>
  <conditionalFormatting sqref="V321">
    <cfRule type="expression" dxfId="11950" priority="809" stopIfTrue="1">
      <formula>AND(C141&lt;&gt;"",C141=0)</formula>
    </cfRule>
  </conditionalFormatting>
  <conditionalFormatting sqref="W321">
    <cfRule type="expression" dxfId="11949" priority="810" stopIfTrue="1">
      <formula>AND(C141&lt;&gt;"",C141=0)</formula>
    </cfRule>
  </conditionalFormatting>
  <conditionalFormatting sqref="X321">
    <cfRule type="expression" dxfId="11948" priority="811" stopIfTrue="1">
      <formula>AND(C141&lt;&gt;"",C141=0)</formula>
    </cfRule>
  </conditionalFormatting>
  <conditionalFormatting sqref="Y321">
    <cfRule type="expression" dxfId="11947" priority="812" stopIfTrue="1">
      <formula>AND(C141&lt;&gt;"",C141=0)</formula>
    </cfRule>
  </conditionalFormatting>
  <conditionalFormatting sqref="Z321">
    <cfRule type="expression" dxfId="11946" priority="813" stopIfTrue="1">
      <formula>AND(C141&lt;&gt;"",C141=0)</formula>
    </cfRule>
  </conditionalFormatting>
  <conditionalFormatting sqref="AA321">
    <cfRule type="expression" dxfId="11945" priority="814" stopIfTrue="1">
      <formula>AND(C141&lt;&gt;"",C141=0)</formula>
    </cfRule>
  </conditionalFormatting>
  <conditionalFormatting sqref="AB321">
    <cfRule type="expression" dxfId="11944" priority="815" stopIfTrue="1">
      <formula>AND(C141&lt;&gt;"",C141=0)</formula>
    </cfRule>
  </conditionalFormatting>
  <conditionalFormatting sqref="AC321">
    <cfRule type="expression" dxfId="11943" priority="816" stopIfTrue="1">
      <formula>AND(C141&lt;&gt;"",C141=0)</formula>
    </cfRule>
  </conditionalFormatting>
  <conditionalFormatting sqref="AD321">
    <cfRule type="expression" dxfId="11942" priority="817" stopIfTrue="1">
      <formula>AND(C141&lt;&gt;"",C141=0)</formula>
    </cfRule>
  </conditionalFormatting>
  <conditionalFormatting sqref="V322">
    <cfRule type="expression" dxfId="11941" priority="818" stopIfTrue="1">
      <formula>AND(C141&lt;&gt;"",C141=0)</formula>
    </cfRule>
  </conditionalFormatting>
  <conditionalFormatting sqref="W322">
    <cfRule type="expression" dxfId="11940" priority="819" stopIfTrue="1">
      <formula>AND(C141&lt;&gt;"",C141=0)</formula>
    </cfRule>
  </conditionalFormatting>
  <conditionalFormatting sqref="X322">
    <cfRule type="expression" dxfId="11939" priority="820" stopIfTrue="1">
      <formula>AND(C141&lt;&gt;"",C141=0)</formula>
    </cfRule>
  </conditionalFormatting>
  <conditionalFormatting sqref="Y322">
    <cfRule type="expression" dxfId="11938" priority="821" stopIfTrue="1">
      <formula>AND(C141&lt;&gt;"",C141=0)</formula>
    </cfRule>
  </conditionalFormatting>
  <conditionalFormatting sqref="Z322">
    <cfRule type="expression" dxfId="11937" priority="822" stopIfTrue="1">
      <formula>AND(C141&lt;&gt;"",C141=0)</formula>
    </cfRule>
  </conditionalFormatting>
  <conditionalFormatting sqref="AA322">
    <cfRule type="expression" dxfId="11936" priority="823" stopIfTrue="1">
      <formula>AND(C141&lt;&gt;"",C141=0)</formula>
    </cfRule>
  </conditionalFormatting>
  <conditionalFormatting sqref="AB322">
    <cfRule type="expression" dxfId="11935" priority="824" stopIfTrue="1">
      <formula>AND(C141&lt;&gt;"",C141=0)</formula>
    </cfRule>
  </conditionalFormatting>
  <conditionalFormatting sqref="AC322">
    <cfRule type="expression" dxfId="11934" priority="825" stopIfTrue="1">
      <formula>AND(C141&lt;&gt;"",C141=0)</formula>
    </cfRule>
  </conditionalFormatting>
  <conditionalFormatting sqref="AD322">
    <cfRule type="expression" dxfId="11933" priority="826" stopIfTrue="1">
      <formula>AND(C141&lt;&gt;"",C141=0)</formula>
    </cfRule>
  </conditionalFormatting>
  <conditionalFormatting sqref="V323">
    <cfRule type="expression" dxfId="11932" priority="827" stopIfTrue="1">
      <formula>AND(C141&lt;&gt;"",C141=0)</formula>
    </cfRule>
  </conditionalFormatting>
  <conditionalFormatting sqref="W323">
    <cfRule type="expression" dxfId="11931" priority="828" stopIfTrue="1">
      <formula>AND(C141&lt;&gt;"",C141=0)</formula>
    </cfRule>
  </conditionalFormatting>
  <conditionalFormatting sqref="X323">
    <cfRule type="expression" dxfId="11930" priority="829" stopIfTrue="1">
      <formula>AND(C141&lt;&gt;"",C141=0)</formula>
    </cfRule>
  </conditionalFormatting>
  <conditionalFormatting sqref="Y323">
    <cfRule type="expression" dxfId="11929" priority="830" stopIfTrue="1">
      <formula>AND(C141&lt;&gt;"",C141=0)</formula>
    </cfRule>
  </conditionalFormatting>
  <conditionalFormatting sqref="Z323">
    <cfRule type="expression" dxfId="11928" priority="831" stopIfTrue="1">
      <formula>AND(C141&lt;&gt;"",C141=0)</formula>
    </cfRule>
  </conditionalFormatting>
  <conditionalFormatting sqref="AA323">
    <cfRule type="expression" dxfId="11927" priority="832" stopIfTrue="1">
      <formula>AND(C141&lt;&gt;"",C141=0)</formula>
    </cfRule>
  </conditionalFormatting>
  <conditionalFormatting sqref="AB323">
    <cfRule type="expression" dxfId="11926" priority="833" stopIfTrue="1">
      <formula>AND(C141&lt;&gt;"",C141=0)</formula>
    </cfRule>
  </conditionalFormatting>
  <conditionalFormatting sqref="AC323">
    <cfRule type="expression" dxfId="11925" priority="834" stopIfTrue="1">
      <formula>AND(C141&lt;&gt;"",C141=0)</formula>
    </cfRule>
  </conditionalFormatting>
  <conditionalFormatting sqref="AD323">
    <cfRule type="expression" dxfId="11924" priority="835" stopIfTrue="1">
      <formula>AND(C141&lt;&gt;"",C141=0)</formula>
    </cfRule>
  </conditionalFormatting>
  <conditionalFormatting sqref="V324">
    <cfRule type="expression" dxfId="11923" priority="836" stopIfTrue="1">
      <formula>AND(C141&lt;&gt;"",C141=0)</formula>
    </cfRule>
  </conditionalFormatting>
  <conditionalFormatting sqref="W324">
    <cfRule type="expression" dxfId="11922" priority="837" stopIfTrue="1">
      <formula>AND(C141&lt;&gt;"",C141=0)</formula>
    </cfRule>
  </conditionalFormatting>
  <conditionalFormatting sqref="X324">
    <cfRule type="expression" dxfId="11921" priority="838" stopIfTrue="1">
      <formula>AND(C141&lt;&gt;"",C141=0)</formula>
    </cfRule>
  </conditionalFormatting>
  <conditionalFormatting sqref="Y324">
    <cfRule type="expression" dxfId="11920" priority="839" stopIfTrue="1">
      <formula>AND(C141&lt;&gt;"",C141=0)</formula>
    </cfRule>
  </conditionalFormatting>
  <conditionalFormatting sqref="Z324">
    <cfRule type="expression" dxfId="11919" priority="840" stopIfTrue="1">
      <formula>AND(C141&lt;&gt;"",C141=0)</formula>
    </cfRule>
  </conditionalFormatting>
  <conditionalFormatting sqref="AA324">
    <cfRule type="expression" dxfId="11918" priority="841" stopIfTrue="1">
      <formula>AND(C141&lt;&gt;"",C141=0)</formula>
    </cfRule>
  </conditionalFormatting>
  <conditionalFormatting sqref="AB324">
    <cfRule type="expression" dxfId="11917" priority="842" stopIfTrue="1">
      <formula>AND(C141&lt;&gt;"",C141=0)</formula>
    </cfRule>
  </conditionalFormatting>
  <conditionalFormatting sqref="AC324">
    <cfRule type="expression" dxfId="11916" priority="843" stopIfTrue="1">
      <formula>AND(C141&lt;&gt;"",C141=0)</formula>
    </cfRule>
  </conditionalFormatting>
  <conditionalFormatting sqref="AD324">
    <cfRule type="expression" dxfId="11915" priority="844" stopIfTrue="1">
      <formula>AND(C141&lt;&gt;"",C141=0)</formula>
    </cfRule>
  </conditionalFormatting>
  <conditionalFormatting sqref="V325">
    <cfRule type="expression" dxfId="11914" priority="845" stopIfTrue="1">
      <formula>AND(C141&lt;&gt;"",C141=0)</formula>
    </cfRule>
  </conditionalFormatting>
  <conditionalFormatting sqref="W325">
    <cfRule type="expression" dxfId="11913" priority="846" stopIfTrue="1">
      <formula>AND(C141&lt;&gt;"",C141=0)</formula>
    </cfRule>
  </conditionalFormatting>
  <conditionalFormatting sqref="X325">
    <cfRule type="expression" dxfId="11912" priority="847" stopIfTrue="1">
      <formula>AND(C141&lt;&gt;"",C141=0)</formula>
    </cfRule>
  </conditionalFormatting>
  <conditionalFormatting sqref="Y325">
    <cfRule type="expression" dxfId="11911" priority="848" stopIfTrue="1">
      <formula>AND(C141&lt;&gt;"",C141=0)</formula>
    </cfRule>
  </conditionalFormatting>
  <conditionalFormatting sqref="Z325">
    <cfRule type="expression" dxfId="11910" priority="849" stopIfTrue="1">
      <formula>AND(C141&lt;&gt;"",C141=0)</formula>
    </cfRule>
  </conditionalFormatting>
  <conditionalFormatting sqref="AA325">
    <cfRule type="expression" dxfId="11909" priority="850" stopIfTrue="1">
      <formula>AND(C141&lt;&gt;"",C141=0)</formula>
    </cfRule>
  </conditionalFormatting>
  <conditionalFormatting sqref="AB325">
    <cfRule type="expression" dxfId="11908" priority="851" stopIfTrue="1">
      <formula>AND(C141&lt;&gt;"",C141=0)</formula>
    </cfRule>
  </conditionalFormatting>
  <conditionalFormatting sqref="AC325">
    <cfRule type="expression" dxfId="11907" priority="852" stopIfTrue="1">
      <formula>AND(C141&lt;&gt;"",C141=0)</formula>
    </cfRule>
  </conditionalFormatting>
  <conditionalFormatting sqref="AD325">
    <cfRule type="expression" dxfId="11906" priority="853" stopIfTrue="1">
      <formula>AND(C141&lt;&gt;"",C141=0)</formula>
    </cfRule>
  </conditionalFormatting>
  <conditionalFormatting sqref="V326">
    <cfRule type="expression" dxfId="11905" priority="854" stopIfTrue="1">
      <formula>AND(C141&lt;&gt;"",C141=0)</formula>
    </cfRule>
  </conditionalFormatting>
  <conditionalFormatting sqref="W326">
    <cfRule type="expression" dxfId="11904" priority="855" stopIfTrue="1">
      <formula>AND(C141&lt;&gt;"",C141=0)</formula>
    </cfRule>
  </conditionalFormatting>
  <conditionalFormatting sqref="X326">
    <cfRule type="expression" dxfId="11903" priority="856" stopIfTrue="1">
      <formula>AND(C141&lt;&gt;"",C141=0)</formula>
    </cfRule>
  </conditionalFormatting>
  <conditionalFormatting sqref="Y326">
    <cfRule type="expression" dxfId="11902" priority="857" stopIfTrue="1">
      <formula>AND(C141&lt;&gt;"",C141=0)</formula>
    </cfRule>
  </conditionalFormatting>
  <conditionalFormatting sqref="Z326">
    <cfRule type="expression" dxfId="11901" priority="858" stopIfTrue="1">
      <formula>AND(C141&lt;&gt;"",C141=0)</formula>
    </cfRule>
  </conditionalFormatting>
  <conditionalFormatting sqref="AA326">
    <cfRule type="expression" dxfId="11900" priority="859" stopIfTrue="1">
      <formula>AND(C141&lt;&gt;"",C141=0)</formula>
    </cfRule>
  </conditionalFormatting>
  <conditionalFormatting sqref="AB326">
    <cfRule type="expression" dxfId="11899" priority="860" stopIfTrue="1">
      <formula>AND(C141&lt;&gt;"",C141=0)</formula>
    </cfRule>
  </conditionalFormatting>
  <conditionalFormatting sqref="AC326">
    <cfRule type="expression" dxfId="11898" priority="861" stopIfTrue="1">
      <formula>AND(C141&lt;&gt;"",C141=0)</formula>
    </cfRule>
  </conditionalFormatting>
  <conditionalFormatting sqref="AD326">
    <cfRule type="expression" dxfId="11897" priority="862" stopIfTrue="1">
      <formula>AND(C141&lt;&gt;"",C141=0)</formula>
    </cfRule>
  </conditionalFormatting>
  <conditionalFormatting sqref="V327">
    <cfRule type="expression" dxfId="11896" priority="863" stopIfTrue="1">
      <formula>AND(C141&lt;&gt;"",C141=0)</formula>
    </cfRule>
  </conditionalFormatting>
  <conditionalFormatting sqref="W327">
    <cfRule type="expression" dxfId="11895" priority="864" stopIfTrue="1">
      <formula>AND(C141&lt;&gt;"",C141=0)</formula>
    </cfRule>
  </conditionalFormatting>
  <conditionalFormatting sqref="X327">
    <cfRule type="expression" dxfId="11894" priority="865" stopIfTrue="1">
      <formula>AND(C141&lt;&gt;"",C141=0)</formula>
    </cfRule>
  </conditionalFormatting>
  <conditionalFormatting sqref="Y327">
    <cfRule type="expression" dxfId="11893" priority="866" stopIfTrue="1">
      <formula>AND(C141&lt;&gt;"",C141=0)</formula>
    </cfRule>
  </conditionalFormatting>
  <conditionalFormatting sqref="Z327">
    <cfRule type="expression" dxfId="11892" priority="867" stopIfTrue="1">
      <formula>AND(C141&lt;&gt;"",C141=0)</formula>
    </cfRule>
  </conditionalFormatting>
  <conditionalFormatting sqref="AA327">
    <cfRule type="expression" dxfId="11891" priority="868" stopIfTrue="1">
      <formula>AND(C141&lt;&gt;"",C141=0)</formula>
    </cfRule>
  </conditionalFormatting>
  <conditionalFormatting sqref="AB327">
    <cfRule type="expression" dxfId="11890" priority="869" stopIfTrue="1">
      <formula>AND(C141&lt;&gt;"",C141=0)</formula>
    </cfRule>
  </conditionalFormatting>
  <conditionalFormatting sqref="AC327">
    <cfRule type="expression" dxfId="11889" priority="870" stopIfTrue="1">
      <formula>AND(C141&lt;&gt;"",C141=0)</formula>
    </cfRule>
  </conditionalFormatting>
  <conditionalFormatting sqref="AD327">
    <cfRule type="expression" dxfId="11888" priority="871" stopIfTrue="1">
      <formula>AND(C141&lt;&gt;"",C141=0)</formula>
    </cfRule>
  </conditionalFormatting>
  <conditionalFormatting sqref="V328">
    <cfRule type="expression" dxfId="11887" priority="872" stopIfTrue="1">
      <formula>AND(C141&lt;&gt;"",C141=0)</formula>
    </cfRule>
  </conditionalFormatting>
  <conditionalFormatting sqref="W328">
    <cfRule type="expression" dxfId="11886" priority="873" stopIfTrue="1">
      <formula>AND(C141&lt;&gt;"",C141=0)</formula>
    </cfRule>
  </conditionalFormatting>
  <conditionalFormatting sqref="X328">
    <cfRule type="expression" dxfId="11885" priority="874" stopIfTrue="1">
      <formula>AND(C141&lt;&gt;"",C141=0)</formula>
    </cfRule>
  </conditionalFormatting>
  <conditionalFormatting sqref="Y328">
    <cfRule type="expression" dxfId="11884" priority="875" stopIfTrue="1">
      <formula>AND(C141&lt;&gt;"",C141=0)</formula>
    </cfRule>
  </conditionalFormatting>
  <conditionalFormatting sqref="Z328">
    <cfRule type="expression" dxfId="11883" priority="876" stopIfTrue="1">
      <formula>AND(C141&lt;&gt;"",C141=0)</formula>
    </cfRule>
  </conditionalFormatting>
  <conditionalFormatting sqref="AA328">
    <cfRule type="expression" dxfId="11882" priority="877" stopIfTrue="1">
      <formula>AND(C141&lt;&gt;"",C141=0)</formula>
    </cfRule>
  </conditionalFormatting>
  <conditionalFormatting sqref="AB328">
    <cfRule type="expression" dxfId="11881" priority="878" stopIfTrue="1">
      <formula>AND(C141&lt;&gt;"",C141=0)</formula>
    </cfRule>
  </conditionalFormatting>
  <conditionalFormatting sqref="AC328">
    <cfRule type="expression" dxfId="11880" priority="879" stopIfTrue="1">
      <formula>AND(C141&lt;&gt;"",C141=0)</formula>
    </cfRule>
  </conditionalFormatting>
  <conditionalFormatting sqref="AD328">
    <cfRule type="expression" dxfId="11879" priority="880" stopIfTrue="1">
      <formula>AND(C141&lt;&gt;"",C141=0)</formula>
    </cfRule>
  </conditionalFormatting>
  <conditionalFormatting sqref="V329">
    <cfRule type="expression" dxfId="11878" priority="881" stopIfTrue="1">
      <formula>AND(C141&lt;&gt;"",C141=0)</formula>
    </cfRule>
  </conditionalFormatting>
  <conditionalFormatting sqref="W329">
    <cfRule type="expression" dxfId="11877" priority="882" stopIfTrue="1">
      <formula>AND(C141&lt;&gt;"",C141=0)</formula>
    </cfRule>
  </conditionalFormatting>
  <conditionalFormatting sqref="X329">
    <cfRule type="expression" dxfId="11876" priority="883" stopIfTrue="1">
      <formula>AND(C141&lt;&gt;"",C141=0)</formula>
    </cfRule>
  </conditionalFormatting>
  <conditionalFormatting sqref="Y329">
    <cfRule type="expression" dxfId="11875" priority="884" stopIfTrue="1">
      <formula>AND(C141&lt;&gt;"",C141=0)</formula>
    </cfRule>
  </conditionalFormatting>
  <conditionalFormatting sqref="Z329">
    <cfRule type="expression" dxfId="11874" priority="885" stopIfTrue="1">
      <formula>AND(C141&lt;&gt;"",C141=0)</formula>
    </cfRule>
  </conditionalFormatting>
  <conditionalFormatting sqref="AA329">
    <cfRule type="expression" dxfId="11873" priority="886" stopIfTrue="1">
      <formula>AND(C141&lt;&gt;"",C141=0)</formula>
    </cfRule>
  </conditionalFormatting>
  <conditionalFormatting sqref="AB329">
    <cfRule type="expression" dxfId="11872" priority="887" stopIfTrue="1">
      <formula>AND(C141&lt;&gt;"",C141=0)</formula>
    </cfRule>
  </conditionalFormatting>
  <conditionalFormatting sqref="AC329">
    <cfRule type="expression" dxfId="11871" priority="888" stopIfTrue="1">
      <formula>AND(C141&lt;&gt;"",C141=0)</formula>
    </cfRule>
  </conditionalFormatting>
  <conditionalFormatting sqref="AD329">
    <cfRule type="expression" dxfId="11870" priority="889" stopIfTrue="1">
      <formula>AND(C141&lt;&gt;"",C141=0)</formula>
    </cfRule>
  </conditionalFormatting>
  <conditionalFormatting sqref="V330">
    <cfRule type="expression" dxfId="11869" priority="890" stopIfTrue="1">
      <formula>AND(C141&lt;&gt;"",C141=0)</formula>
    </cfRule>
  </conditionalFormatting>
  <conditionalFormatting sqref="W330">
    <cfRule type="expression" dxfId="11868" priority="891" stopIfTrue="1">
      <formula>AND(C141&lt;&gt;"",C141=0)</formula>
    </cfRule>
  </conditionalFormatting>
  <conditionalFormatting sqref="X330">
    <cfRule type="expression" dxfId="11867" priority="892" stopIfTrue="1">
      <formula>AND(C141&lt;&gt;"",C141=0)</formula>
    </cfRule>
  </conditionalFormatting>
  <conditionalFormatting sqref="Y330">
    <cfRule type="expression" dxfId="11866" priority="893" stopIfTrue="1">
      <formula>AND(C141&lt;&gt;"",C141=0)</formula>
    </cfRule>
  </conditionalFormatting>
  <conditionalFormatting sqref="Z330">
    <cfRule type="expression" dxfId="11865" priority="894" stopIfTrue="1">
      <formula>AND(C141&lt;&gt;"",C141=0)</formula>
    </cfRule>
  </conditionalFormatting>
  <conditionalFormatting sqref="AA330">
    <cfRule type="expression" dxfId="11864" priority="895" stopIfTrue="1">
      <formula>AND(C141&lt;&gt;"",C141=0)</formula>
    </cfRule>
  </conditionalFormatting>
  <conditionalFormatting sqref="AB330">
    <cfRule type="expression" dxfId="11863" priority="896" stopIfTrue="1">
      <formula>AND(C141&lt;&gt;"",C141=0)</formula>
    </cfRule>
  </conditionalFormatting>
  <conditionalFormatting sqref="AC330">
    <cfRule type="expression" dxfId="11862" priority="897" stopIfTrue="1">
      <formula>AND(C141&lt;&gt;"",C141=0)</formula>
    </cfRule>
  </conditionalFormatting>
  <conditionalFormatting sqref="AD330">
    <cfRule type="expression" dxfId="11861" priority="898" stopIfTrue="1">
      <formula>AND(C141&lt;&gt;"",C141=0)</formula>
    </cfRule>
  </conditionalFormatting>
  <conditionalFormatting sqref="V331">
    <cfRule type="expression" dxfId="11860" priority="899" stopIfTrue="1">
      <formula>AND(C141&lt;&gt;"",C141=0)</formula>
    </cfRule>
  </conditionalFormatting>
  <conditionalFormatting sqref="W331">
    <cfRule type="expression" dxfId="11859" priority="900" stopIfTrue="1">
      <formula>AND(C141&lt;&gt;"",C141=0)</formula>
    </cfRule>
  </conditionalFormatting>
  <conditionalFormatting sqref="X331">
    <cfRule type="expression" dxfId="11858" priority="901" stopIfTrue="1">
      <formula>AND(C141&lt;&gt;"",C141=0)</formula>
    </cfRule>
  </conditionalFormatting>
  <conditionalFormatting sqref="Y331">
    <cfRule type="expression" dxfId="11857" priority="902" stopIfTrue="1">
      <formula>AND(C141&lt;&gt;"",C141=0)</formula>
    </cfRule>
  </conditionalFormatting>
  <conditionalFormatting sqref="Z331">
    <cfRule type="expression" dxfId="11856" priority="903" stopIfTrue="1">
      <formula>AND(C141&lt;&gt;"",C141=0)</formula>
    </cfRule>
  </conditionalFormatting>
  <conditionalFormatting sqref="AA331">
    <cfRule type="expression" dxfId="11855" priority="904" stopIfTrue="1">
      <formula>AND(C141&lt;&gt;"",C141=0)</formula>
    </cfRule>
  </conditionalFormatting>
  <conditionalFormatting sqref="AB331">
    <cfRule type="expression" dxfId="11854" priority="905" stopIfTrue="1">
      <formula>AND(C141&lt;&gt;"",C141=0)</formula>
    </cfRule>
  </conditionalFormatting>
  <conditionalFormatting sqref="AC331">
    <cfRule type="expression" dxfId="11853" priority="906" stopIfTrue="1">
      <formula>AND(C141&lt;&gt;"",C141=0)</formula>
    </cfRule>
  </conditionalFormatting>
  <conditionalFormatting sqref="AD331">
    <cfRule type="expression" dxfId="11852" priority="907" stopIfTrue="1">
      <formula>AND(C141&lt;&gt;"",C141=0)</formula>
    </cfRule>
  </conditionalFormatting>
  <conditionalFormatting sqref="V332">
    <cfRule type="expression" dxfId="11851" priority="908" stopIfTrue="1">
      <formula>AND(C141&lt;&gt;"",C141=0)</formula>
    </cfRule>
  </conditionalFormatting>
  <conditionalFormatting sqref="W332">
    <cfRule type="expression" dxfId="11850" priority="909" stopIfTrue="1">
      <formula>AND(C141&lt;&gt;"",C141=0)</formula>
    </cfRule>
  </conditionalFormatting>
  <conditionalFormatting sqref="X332">
    <cfRule type="expression" dxfId="11849" priority="910" stopIfTrue="1">
      <formula>AND(C141&lt;&gt;"",C141=0)</formula>
    </cfRule>
  </conditionalFormatting>
  <conditionalFormatting sqref="Y332">
    <cfRule type="expression" dxfId="11848" priority="911" stopIfTrue="1">
      <formula>AND(C141&lt;&gt;"",C141=0)</formula>
    </cfRule>
  </conditionalFormatting>
  <conditionalFormatting sqref="Z332">
    <cfRule type="expression" dxfId="11847" priority="912" stopIfTrue="1">
      <formula>AND(C141&lt;&gt;"",C141=0)</formula>
    </cfRule>
  </conditionalFormatting>
  <conditionalFormatting sqref="AA332">
    <cfRule type="expression" dxfId="11846" priority="913" stopIfTrue="1">
      <formula>AND(C141&lt;&gt;"",C141=0)</formula>
    </cfRule>
  </conditionalFormatting>
  <conditionalFormatting sqref="AB332">
    <cfRule type="expression" dxfId="11845" priority="914" stopIfTrue="1">
      <formula>AND(C141&lt;&gt;"",C141=0)</formula>
    </cfRule>
  </conditionalFormatting>
  <conditionalFormatting sqref="AC332">
    <cfRule type="expression" dxfId="11844" priority="915" stopIfTrue="1">
      <formula>AND(C141&lt;&gt;"",C141=0)</formula>
    </cfRule>
  </conditionalFormatting>
  <conditionalFormatting sqref="AD332">
    <cfRule type="expression" dxfId="11843" priority="916" stopIfTrue="1">
      <formula>AND(C141&lt;&gt;"",C141=0)</formula>
    </cfRule>
  </conditionalFormatting>
  <conditionalFormatting sqref="V333">
    <cfRule type="expression" dxfId="11842" priority="917" stopIfTrue="1">
      <formula>AND(C141&lt;&gt;"",C141=0)</formula>
    </cfRule>
  </conditionalFormatting>
  <conditionalFormatting sqref="W333">
    <cfRule type="expression" dxfId="11841" priority="918" stopIfTrue="1">
      <formula>AND(C141&lt;&gt;"",C141=0)</formula>
    </cfRule>
  </conditionalFormatting>
  <conditionalFormatting sqref="X333">
    <cfRule type="expression" dxfId="11840" priority="919" stopIfTrue="1">
      <formula>AND(C141&lt;&gt;"",C141=0)</formula>
    </cfRule>
  </conditionalFormatting>
  <conditionalFormatting sqref="Y333">
    <cfRule type="expression" dxfId="11839" priority="920" stopIfTrue="1">
      <formula>AND(C141&lt;&gt;"",C141=0)</formula>
    </cfRule>
  </conditionalFormatting>
  <conditionalFormatting sqref="Z333">
    <cfRule type="expression" dxfId="11838" priority="921" stopIfTrue="1">
      <formula>AND(C141&lt;&gt;"",C141=0)</formula>
    </cfRule>
  </conditionalFormatting>
  <conditionalFormatting sqref="AA333">
    <cfRule type="expression" dxfId="11837" priority="922" stopIfTrue="1">
      <formula>AND(C141&lt;&gt;"",C141=0)</formula>
    </cfRule>
  </conditionalFormatting>
  <conditionalFormatting sqref="AB333">
    <cfRule type="expression" dxfId="11836" priority="923" stopIfTrue="1">
      <formula>AND(C141&lt;&gt;"",C141=0)</formula>
    </cfRule>
  </conditionalFormatting>
  <conditionalFormatting sqref="AC333">
    <cfRule type="expression" dxfId="11835" priority="924" stopIfTrue="1">
      <formula>AND(C141&lt;&gt;"",C141=0)</formula>
    </cfRule>
  </conditionalFormatting>
  <conditionalFormatting sqref="AD333">
    <cfRule type="expression" dxfId="11834" priority="925" stopIfTrue="1">
      <formula>AND(C141&lt;&gt;"",C141=0)</formula>
    </cfRule>
  </conditionalFormatting>
  <conditionalFormatting sqref="V334">
    <cfRule type="expression" dxfId="11833" priority="926" stopIfTrue="1">
      <formula>AND(C141&lt;&gt;"",C141=0)</formula>
    </cfRule>
  </conditionalFormatting>
  <conditionalFormatting sqref="W334">
    <cfRule type="expression" dxfId="11832" priority="927" stopIfTrue="1">
      <formula>AND(C141&lt;&gt;"",C141=0)</formula>
    </cfRule>
  </conditionalFormatting>
  <conditionalFormatting sqref="X334">
    <cfRule type="expression" dxfId="11831" priority="928" stopIfTrue="1">
      <formula>AND(C141&lt;&gt;"",C141=0)</formula>
    </cfRule>
  </conditionalFormatting>
  <conditionalFormatting sqref="Y334">
    <cfRule type="expression" dxfId="11830" priority="929" stopIfTrue="1">
      <formula>AND(C141&lt;&gt;"",C141=0)</formula>
    </cfRule>
  </conditionalFormatting>
  <conditionalFormatting sqref="Z334">
    <cfRule type="expression" dxfId="11829" priority="930" stopIfTrue="1">
      <formula>AND(C141&lt;&gt;"",C141=0)</formula>
    </cfRule>
  </conditionalFormatting>
  <conditionalFormatting sqref="AA334">
    <cfRule type="expression" dxfId="11828" priority="931" stopIfTrue="1">
      <formula>AND(C141&lt;&gt;"",C141=0)</formula>
    </cfRule>
  </conditionalFormatting>
  <conditionalFormatting sqref="AB334">
    <cfRule type="expression" dxfId="11827" priority="932" stopIfTrue="1">
      <formula>AND(C141&lt;&gt;"",C141=0)</formula>
    </cfRule>
  </conditionalFormatting>
  <conditionalFormatting sqref="AC334">
    <cfRule type="expression" dxfId="11826" priority="933" stopIfTrue="1">
      <formula>AND(C141&lt;&gt;"",C141=0)</formula>
    </cfRule>
  </conditionalFormatting>
  <conditionalFormatting sqref="AD334">
    <cfRule type="expression" dxfId="11825" priority="934" stopIfTrue="1">
      <formula>AND(C141&lt;&gt;"",C141=0)</formula>
    </cfRule>
  </conditionalFormatting>
  <conditionalFormatting sqref="V335">
    <cfRule type="expression" dxfId="11824" priority="935" stopIfTrue="1">
      <formula>AND(C141&lt;&gt;"",C141=0)</formula>
    </cfRule>
  </conditionalFormatting>
  <conditionalFormatting sqref="W335">
    <cfRule type="expression" dxfId="11823" priority="936" stopIfTrue="1">
      <formula>AND(C141&lt;&gt;"",C141=0)</formula>
    </cfRule>
  </conditionalFormatting>
  <conditionalFormatting sqref="X335">
    <cfRule type="expression" dxfId="11822" priority="937" stopIfTrue="1">
      <formula>AND(C141&lt;&gt;"",C141=0)</formula>
    </cfRule>
  </conditionalFormatting>
  <conditionalFormatting sqref="Y335">
    <cfRule type="expression" dxfId="11821" priority="938" stopIfTrue="1">
      <formula>AND(C141&lt;&gt;"",C141=0)</formula>
    </cfRule>
  </conditionalFormatting>
  <conditionalFormatting sqref="Z335">
    <cfRule type="expression" dxfId="11820" priority="939" stopIfTrue="1">
      <formula>AND(C141&lt;&gt;"",C141=0)</formula>
    </cfRule>
  </conditionalFormatting>
  <conditionalFormatting sqref="AA335">
    <cfRule type="expression" dxfId="11819" priority="940" stopIfTrue="1">
      <formula>AND(C141&lt;&gt;"",C141=0)</formula>
    </cfRule>
  </conditionalFormatting>
  <conditionalFormatting sqref="AB335">
    <cfRule type="expression" dxfId="11818" priority="941" stopIfTrue="1">
      <formula>AND(C141&lt;&gt;"",C141=0)</formula>
    </cfRule>
  </conditionalFormatting>
  <conditionalFormatting sqref="AC335">
    <cfRule type="expression" dxfId="11817" priority="942" stopIfTrue="1">
      <formula>AND(C141&lt;&gt;"",C141=0)</formula>
    </cfRule>
  </conditionalFormatting>
  <conditionalFormatting sqref="AD335">
    <cfRule type="expression" dxfId="11816" priority="943" stopIfTrue="1">
      <formula>AND(C141&lt;&gt;"",C141=0)</formula>
    </cfRule>
  </conditionalFormatting>
  <conditionalFormatting sqref="V336">
    <cfRule type="expression" dxfId="11815" priority="944" stopIfTrue="1">
      <formula>AND(C141&lt;&gt;"",C141=0)</formula>
    </cfRule>
  </conditionalFormatting>
  <conditionalFormatting sqref="W336">
    <cfRule type="expression" dxfId="11814" priority="945" stopIfTrue="1">
      <formula>AND(C141&lt;&gt;"",C141=0)</formula>
    </cfRule>
  </conditionalFormatting>
  <conditionalFormatting sqref="X336">
    <cfRule type="expression" dxfId="11813" priority="946" stopIfTrue="1">
      <formula>AND(C141&lt;&gt;"",C141=0)</formula>
    </cfRule>
  </conditionalFormatting>
  <conditionalFormatting sqref="Y336">
    <cfRule type="expression" dxfId="11812" priority="947" stopIfTrue="1">
      <formula>AND(C141&lt;&gt;"",C141=0)</formula>
    </cfRule>
  </conditionalFormatting>
  <conditionalFormatting sqref="Z336">
    <cfRule type="expression" dxfId="11811" priority="948" stopIfTrue="1">
      <formula>AND(C141&lt;&gt;"",C141=0)</formula>
    </cfRule>
  </conditionalFormatting>
  <conditionalFormatting sqref="AA336">
    <cfRule type="expression" dxfId="11810" priority="949" stopIfTrue="1">
      <formula>AND(C141&lt;&gt;"",C141=0)</formula>
    </cfRule>
  </conditionalFormatting>
  <conditionalFormatting sqref="AB336">
    <cfRule type="expression" dxfId="11809" priority="950" stopIfTrue="1">
      <formula>AND(C141&lt;&gt;"",C141=0)</formula>
    </cfRule>
  </conditionalFormatting>
  <conditionalFormatting sqref="AC336">
    <cfRule type="expression" dxfId="11808" priority="951" stopIfTrue="1">
      <formula>AND(C141&lt;&gt;"",C141=0)</formula>
    </cfRule>
  </conditionalFormatting>
  <conditionalFormatting sqref="AD336">
    <cfRule type="expression" dxfId="11807" priority="952" stopIfTrue="1">
      <formula>AND(C141&lt;&gt;"",C141=0)</formula>
    </cfRule>
  </conditionalFormatting>
  <conditionalFormatting sqref="V337">
    <cfRule type="expression" dxfId="11806" priority="953" stopIfTrue="1">
      <formula>AND(C141&lt;&gt;"",C141=0)</formula>
    </cfRule>
  </conditionalFormatting>
  <conditionalFormatting sqref="W337">
    <cfRule type="expression" dxfId="11805" priority="954" stopIfTrue="1">
      <formula>AND(C141&lt;&gt;"",C141=0)</formula>
    </cfRule>
  </conditionalFormatting>
  <conditionalFormatting sqref="X337">
    <cfRule type="expression" dxfId="11804" priority="955" stopIfTrue="1">
      <formula>AND(C141&lt;&gt;"",C141=0)</formula>
    </cfRule>
  </conditionalFormatting>
  <conditionalFormatting sqref="Y337">
    <cfRule type="expression" dxfId="11803" priority="956" stopIfTrue="1">
      <formula>AND(C141&lt;&gt;"",C141=0)</formula>
    </cfRule>
  </conditionalFormatting>
  <conditionalFormatting sqref="Z337">
    <cfRule type="expression" dxfId="11802" priority="957" stopIfTrue="1">
      <formula>AND(C141&lt;&gt;"",C141=0)</formula>
    </cfRule>
  </conditionalFormatting>
  <conditionalFormatting sqref="AA337">
    <cfRule type="expression" dxfId="11801" priority="958" stopIfTrue="1">
      <formula>AND(C141&lt;&gt;"",C141=0)</formula>
    </cfRule>
  </conditionalFormatting>
  <conditionalFormatting sqref="AB337">
    <cfRule type="expression" dxfId="11800" priority="959" stopIfTrue="1">
      <formula>AND(C141&lt;&gt;"",C141=0)</formula>
    </cfRule>
  </conditionalFormatting>
  <conditionalFormatting sqref="AC337">
    <cfRule type="expression" dxfId="11799" priority="960" stopIfTrue="1">
      <formula>AND(C141&lt;&gt;"",C141=0)</formula>
    </cfRule>
  </conditionalFormatting>
  <conditionalFormatting sqref="AD337">
    <cfRule type="expression" dxfId="11798" priority="961" stopIfTrue="1">
      <formula>AND(C141&lt;&gt;"",C141=0)</formula>
    </cfRule>
  </conditionalFormatting>
  <conditionalFormatting sqref="V338">
    <cfRule type="expression" dxfId="11797" priority="962" stopIfTrue="1">
      <formula>AND(C141&lt;&gt;"",C141=0)</formula>
    </cfRule>
  </conditionalFormatting>
  <conditionalFormatting sqref="W338">
    <cfRule type="expression" dxfId="11796" priority="963" stopIfTrue="1">
      <formula>AND(C141&lt;&gt;"",C141=0)</formula>
    </cfRule>
  </conditionalFormatting>
  <conditionalFormatting sqref="X338">
    <cfRule type="expression" dxfId="11795" priority="964" stopIfTrue="1">
      <formula>AND(C141&lt;&gt;"",C141=0)</formula>
    </cfRule>
  </conditionalFormatting>
  <conditionalFormatting sqref="Y338">
    <cfRule type="expression" dxfId="11794" priority="965" stopIfTrue="1">
      <formula>AND(C141&lt;&gt;"",C141=0)</formula>
    </cfRule>
  </conditionalFormatting>
  <conditionalFormatting sqref="Z338">
    <cfRule type="expression" dxfId="11793" priority="966" stopIfTrue="1">
      <formula>AND(C141&lt;&gt;"",C141=0)</formula>
    </cfRule>
  </conditionalFormatting>
  <conditionalFormatting sqref="AA338">
    <cfRule type="expression" dxfId="11792" priority="967" stopIfTrue="1">
      <formula>AND(C141&lt;&gt;"",C141=0)</formula>
    </cfRule>
  </conditionalFormatting>
  <conditionalFormatting sqref="AB338">
    <cfRule type="expression" dxfId="11791" priority="968" stopIfTrue="1">
      <formula>AND(C141&lt;&gt;"",C141=0)</formula>
    </cfRule>
  </conditionalFormatting>
  <conditionalFormatting sqref="AC338">
    <cfRule type="expression" dxfId="11790" priority="969" stopIfTrue="1">
      <formula>AND(C141&lt;&gt;"",C141=0)</formula>
    </cfRule>
  </conditionalFormatting>
  <conditionalFormatting sqref="AD338">
    <cfRule type="expression" dxfId="11789" priority="970" stopIfTrue="1">
      <formula>AND(C141&lt;&gt;"",C141=0)</formula>
    </cfRule>
  </conditionalFormatting>
  <conditionalFormatting sqref="V339">
    <cfRule type="expression" dxfId="11788" priority="971" stopIfTrue="1">
      <formula>AND(C141&lt;&gt;"",C141=0)</formula>
    </cfRule>
  </conditionalFormatting>
  <conditionalFormatting sqref="W339">
    <cfRule type="expression" dxfId="11787" priority="972" stopIfTrue="1">
      <formula>AND(C141&lt;&gt;"",C141=0)</formula>
    </cfRule>
  </conditionalFormatting>
  <conditionalFormatting sqref="X339">
    <cfRule type="expression" dxfId="11786" priority="973" stopIfTrue="1">
      <formula>AND(C141&lt;&gt;"",C141=0)</formula>
    </cfRule>
  </conditionalFormatting>
  <conditionalFormatting sqref="Y339">
    <cfRule type="expression" dxfId="11785" priority="974" stopIfTrue="1">
      <formula>AND(C141&lt;&gt;"",C141=0)</formula>
    </cfRule>
  </conditionalFormatting>
  <conditionalFormatting sqref="Z339">
    <cfRule type="expression" dxfId="11784" priority="975" stopIfTrue="1">
      <formula>AND(C141&lt;&gt;"",C141=0)</formula>
    </cfRule>
  </conditionalFormatting>
  <conditionalFormatting sqref="AA339">
    <cfRule type="expression" dxfId="11783" priority="976" stopIfTrue="1">
      <formula>AND(C141&lt;&gt;"",C141=0)</formula>
    </cfRule>
  </conditionalFormatting>
  <conditionalFormatting sqref="AB339">
    <cfRule type="expression" dxfId="11782" priority="977" stopIfTrue="1">
      <formula>AND(C141&lt;&gt;"",C141=0)</formula>
    </cfRule>
  </conditionalFormatting>
  <conditionalFormatting sqref="AC339">
    <cfRule type="expression" dxfId="11781" priority="978" stopIfTrue="1">
      <formula>AND(C141&lt;&gt;"",C141=0)</formula>
    </cfRule>
  </conditionalFormatting>
  <conditionalFormatting sqref="AD339">
    <cfRule type="expression" dxfId="11780" priority="979" stopIfTrue="1">
      <formula>AND(C141&lt;&gt;"",C141=0)</formula>
    </cfRule>
  </conditionalFormatting>
  <conditionalFormatting sqref="V340">
    <cfRule type="expression" dxfId="11779" priority="980" stopIfTrue="1">
      <formula>AND(C141&lt;&gt;"",C141=0)</formula>
    </cfRule>
  </conditionalFormatting>
  <conditionalFormatting sqref="W340">
    <cfRule type="expression" dxfId="11778" priority="981" stopIfTrue="1">
      <formula>AND(C141&lt;&gt;"",C141=0)</formula>
    </cfRule>
  </conditionalFormatting>
  <conditionalFormatting sqref="X340">
    <cfRule type="expression" dxfId="11777" priority="982" stopIfTrue="1">
      <formula>AND(C141&lt;&gt;"",C141=0)</formula>
    </cfRule>
  </conditionalFormatting>
  <conditionalFormatting sqref="Y340">
    <cfRule type="expression" dxfId="11776" priority="983" stopIfTrue="1">
      <formula>AND(C141&lt;&gt;"",C141=0)</formula>
    </cfRule>
  </conditionalFormatting>
  <conditionalFormatting sqref="Z340">
    <cfRule type="expression" dxfId="11775" priority="984" stopIfTrue="1">
      <formula>AND(C141&lt;&gt;"",C141=0)</formula>
    </cfRule>
  </conditionalFormatting>
  <conditionalFormatting sqref="AA340">
    <cfRule type="expression" dxfId="11774" priority="985" stopIfTrue="1">
      <formula>AND(C141&lt;&gt;"",C141=0)</formula>
    </cfRule>
  </conditionalFormatting>
  <conditionalFormatting sqref="AB340">
    <cfRule type="expression" dxfId="11773" priority="986" stopIfTrue="1">
      <formula>AND(C141&lt;&gt;"",C141=0)</formula>
    </cfRule>
  </conditionalFormatting>
  <conditionalFormatting sqref="AC340">
    <cfRule type="expression" dxfId="11772" priority="987" stopIfTrue="1">
      <formula>AND(C141&lt;&gt;"",C141=0)</formula>
    </cfRule>
  </conditionalFormatting>
  <conditionalFormatting sqref="AD340">
    <cfRule type="expression" dxfId="11771" priority="988" stopIfTrue="1">
      <formula>AND(C141&lt;&gt;"",C141=0)</formula>
    </cfRule>
  </conditionalFormatting>
  <conditionalFormatting sqref="V341">
    <cfRule type="expression" dxfId="11770" priority="989" stopIfTrue="1">
      <formula>AND(C141&lt;&gt;"",C141=0)</formula>
    </cfRule>
  </conditionalFormatting>
  <conditionalFormatting sqref="W341">
    <cfRule type="expression" dxfId="11769" priority="990" stopIfTrue="1">
      <formula>AND(C141&lt;&gt;"",C141=0)</formula>
    </cfRule>
  </conditionalFormatting>
  <conditionalFormatting sqref="X341">
    <cfRule type="expression" dxfId="11768" priority="991" stopIfTrue="1">
      <formula>AND(C141&lt;&gt;"",C141=0)</formula>
    </cfRule>
  </conditionalFormatting>
  <conditionalFormatting sqref="Y341">
    <cfRule type="expression" dxfId="11767" priority="992" stopIfTrue="1">
      <formula>AND(C141&lt;&gt;"",C141=0)</formula>
    </cfRule>
  </conditionalFormatting>
  <conditionalFormatting sqref="Z341">
    <cfRule type="expression" dxfId="11766" priority="993" stopIfTrue="1">
      <formula>AND(C141&lt;&gt;"",C141=0)</formula>
    </cfRule>
  </conditionalFormatting>
  <conditionalFormatting sqref="AA341">
    <cfRule type="expression" dxfId="11765" priority="994" stopIfTrue="1">
      <formula>AND(C141&lt;&gt;"",C141=0)</formula>
    </cfRule>
  </conditionalFormatting>
  <conditionalFormatting sqref="AB341">
    <cfRule type="expression" dxfId="11764" priority="995" stopIfTrue="1">
      <formula>AND(C141&lt;&gt;"",C141=0)</formula>
    </cfRule>
  </conditionalFormatting>
  <conditionalFormatting sqref="AC341">
    <cfRule type="expression" dxfId="11763" priority="996" stopIfTrue="1">
      <formula>AND(C141&lt;&gt;"",C141=0)</formula>
    </cfRule>
  </conditionalFormatting>
  <conditionalFormatting sqref="AD341">
    <cfRule type="expression" dxfId="11762" priority="997" stopIfTrue="1">
      <formula>AND(C141&lt;&gt;"",C141=0)</formula>
    </cfRule>
  </conditionalFormatting>
  <conditionalFormatting sqref="V342">
    <cfRule type="expression" dxfId="11761" priority="998" stopIfTrue="1">
      <formula>AND(C141&lt;&gt;"",C141=0)</formula>
    </cfRule>
  </conditionalFormatting>
  <conditionalFormatting sqref="W342">
    <cfRule type="expression" dxfId="11760" priority="999" stopIfTrue="1">
      <formula>AND(C141&lt;&gt;"",C141=0)</formula>
    </cfRule>
  </conditionalFormatting>
  <conditionalFormatting sqref="X342">
    <cfRule type="expression" dxfId="11759" priority="1000" stopIfTrue="1">
      <formula>AND(C141&lt;&gt;"",C141=0)</formula>
    </cfRule>
  </conditionalFormatting>
  <conditionalFormatting sqref="Y342">
    <cfRule type="expression" dxfId="11758" priority="1001" stopIfTrue="1">
      <formula>AND(C141&lt;&gt;"",C141=0)</formula>
    </cfRule>
  </conditionalFormatting>
  <conditionalFormatting sqref="Z342">
    <cfRule type="expression" dxfId="11757" priority="1002" stopIfTrue="1">
      <formula>AND(C141&lt;&gt;"",C141=0)</formula>
    </cfRule>
  </conditionalFormatting>
  <conditionalFormatting sqref="AA342">
    <cfRule type="expression" dxfId="11756" priority="1003" stopIfTrue="1">
      <formula>AND(C141&lt;&gt;"",C141=0)</formula>
    </cfRule>
  </conditionalFormatting>
  <conditionalFormatting sqref="AB342">
    <cfRule type="expression" dxfId="11755" priority="1004" stopIfTrue="1">
      <formula>AND(C141&lt;&gt;"",C141=0)</formula>
    </cfRule>
  </conditionalFormatting>
  <conditionalFormatting sqref="AC342">
    <cfRule type="expression" dxfId="11754" priority="1005" stopIfTrue="1">
      <formula>AND(C141&lt;&gt;"",C141=0)</formula>
    </cfRule>
  </conditionalFormatting>
  <conditionalFormatting sqref="AD342">
    <cfRule type="expression" dxfId="11753" priority="1006" stopIfTrue="1">
      <formula>AND(C141&lt;&gt;"",C141=0)</formula>
    </cfRule>
  </conditionalFormatting>
  <conditionalFormatting sqref="V343">
    <cfRule type="expression" dxfId="11752" priority="1007" stopIfTrue="1">
      <formula>AND(C141&lt;&gt;"",C141=0)</formula>
    </cfRule>
  </conditionalFormatting>
  <conditionalFormatting sqref="W343">
    <cfRule type="expression" dxfId="11751" priority="1008" stopIfTrue="1">
      <formula>AND(C141&lt;&gt;"",C141=0)</formula>
    </cfRule>
  </conditionalFormatting>
  <conditionalFormatting sqref="X343">
    <cfRule type="expression" dxfId="11750" priority="1009" stopIfTrue="1">
      <formula>AND(C141&lt;&gt;"",C141=0)</formula>
    </cfRule>
  </conditionalFormatting>
  <conditionalFormatting sqref="Y343">
    <cfRule type="expression" dxfId="11749" priority="1010" stopIfTrue="1">
      <formula>AND(C141&lt;&gt;"",C141=0)</formula>
    </cfRule>
  </conditionalFormatting>
  <conditionalFormatting sqref="Z343">
    <cfRule type="expression" dxfId="11748" priority="1011" stopIfTrue="1">
      <formula>AND(C141&lt;&gt;"",C141=0)</formula>
    </cfRule>
  </conditionalFormatting>
  <conditionalFormatting sqref="AA343">
    <cfRule type="expression" dxfId="11747" priority="1012" stopIfTrue="1">
      <formula>AND(C141&lt;&gt;"",C141=0)</formula>
    </cfRule>
  </conditionalFormatting>
  <conditionalFormatting sqref="AB343">
    <cfRule type="expression" dxfId="11746" priority="1013" stopIfTrue="1">
      <formula>AND(C141&lt;&gt;"",C141=0)</formula>
    </cfRule>
  </conditionalFormatting>
  <conditionalFormatting sqref="AC343">
    <cfRule type="expression" dxfId="11745" priority="1014" stopIfTrue="1">
      <formula>AND(C141&lt;&gt;"",C141=0)</formula>
    </cfRule>
  </conditionalFormatting>
  <conditionalFormatting sqref="AD343">
    <cfRule type="expression" dxfId="11744" priority="1015" stopIfTrue="1">
      <formula>AND(C141&lt;&gt;"",C141=0)</formula>
    </cfRule>
  </conditionalFormatting>
  <conditionalFormatting sqref="V344">
    <cfRule type="expression" dxfId="11743" priority="1016" stopIfTrue="1">
      <formula>AND(C141&lt;&gt;"",C141=0)</formula>
    </cfRule>
  </conditionalFormatting>
  <conditionalFormatting sqref="W344">
    <cfRule type="expression" dxfId="11742" priority="1017" stopIfTrue="1">
      <formula>AND(C141&lt;&gt;"",C141=0)</formula>
    </cfRule>
  </conditionalFormatting>
  <conditionalFormatting sqref="X344">
    <cfRule type="expression" dxfId="11741" priority="1018" stopIfTrue="1">
      <formula>AND(C141&lt;&gt;"",C141=0)</formula>
    </cfRule>
  </conditionalFormatting>
  <conditionalFormatting sqref="Y344">
    <cfRule type="expression" dxfId="11740" priority="1019" stopIfTrue="1">
      <formula>AND(C141&lt;&gt;"",C141=0)</formula>
    </cfRule>
  </conditionalFormatting>
  <conditionalFormatting sqref="Z344">
    <cfRule type="expression" dxfId="11739" priority="1020" stopIfTrue="1">
      <formula>AND(C141&lt;&gt;"",C141=0)</formula>
    </cfRule>
  </conditionalFormatting>
  <conditionalFormatting sqref="AA344">
    <cfRule type="expression" dxfId="11738" priority="1021" stopIfTrue="1">
      <formula>AND(C141&lt;&gt;"",C141=0)</formula>
    </cfRule>
  </conditionalFormatting>
  <conditionalFormatting sqref="AB344">
    <cfRule type="expression" dxfId="11737" priority="1022" stopIfTrue="1">
      <formula>AND(C141&lt;&gt;"",C141=0)</formula>
    </cfRule>
  </conditionalFormatting>
  <conditionalFormatting sqref="AC344">
    <cfRule type="expression" dxfId="11736" priority="1023" stopIfTrue="1">
      <formula>AND(C141&lt;&gt;"",C141=0)</formula>
    </cfRule>
  </conditionalFormatting>
  <conditionalFormatting sqref="AD344">
    <cfRule type="expression" dxfId="11735" priority="1024" stopIfTrue="1">
      <formula>AND(C141&lt;&gt;"",C141=0)</formula>
    </cfRule>
  </conditionalFormatting>
  <conditionalFormatting sqref="V345">
    <cfRule type="expression" dxfId="11734" priority="1025" stopIfTrue="1">
      <formula>AND(C141&lt;&gt;"",C141=0)</formula>
    </cfRule>
  </conditionalFormatting>
  <conditionalFormatting sqref="W345">
    <cfRule type="expression" dxfId="11733" priority="1026" stopIfTrue="1">
      <formula>AND(C141&lt;&gt;"",C141=0)</formula>
    </cfRule>
  </conditionalFormatting>
  <conditionalFormatting sqref="X345">
    <cfRule type="expression" dxfId="11732" priority="1027" stopIfTrue="1">
      <formula>AND(C141&lt;&gt;"",C141=0)</formula>
    </cfRule>
  </conditionalFormatting>
  <conditionalFormatting sqref="Y345">
    <cfRule type="expression" dxfId="11731" priority="1028" stopIfTrue="1">
      <formula>AND(C141&lt;&gt;"",C141=0)</formula>
    </cfRule>
  </conditionalFormatting>
  <conditionalFormatting sqref="Z345">
    <cfRule type="expression" dxfId="11730" priority="1029" stopIfTrue="1">
      <formula>AND(C141&lt;&gt;"",C141=0)</formula>
    </cfRule>
  </conditionalFormatting>
  <conditionalFormatting sqref="AA345">
    <cfRule type="expression" dxfId="11729" priority="1030" stopIfTrue="1">
      <formula>AND(C141&lt;&gt;"",C141=0)</formula>
    </cfRule>
  </conditionalFormatting>
  <conditionalFormatting sqref="AB345">
    <cfRule type="expression" dxfId="11728" priority="1031" stopIfTrue="1">
      <formula>AND(C141&lt;&gt;"",C141=0)</formula>
    </cfRule>
  </conditionalFormatting>
  <conditionalFormatting sqref="AC345">
    <cfRule type="expression" dxfId="11727" priority="1032" stopIfTrue="1">
      <formula>AND(C141&lt;&gt;"",C141=0)</formula>
    </cfRule>
  </conditionalFormatting>
  <conditionalFormatting sqref="AD345">
    <cfRule type="expression" dxfId="11726" priority="1033" stopIfTrue="1">
      <formula>AND(C141&lt;&gt;"",C141=0)</formula>
    </cfRule>
  </conditionalFormatting>
  <conditionalFormatting sqref="V346">
    <cfRule type="expression" dxfId="11725" priority="1034" stopIfTrue="1">
      <formula>AND(C141&lt;&gt;"",C141=0)</formula>
    </cfRule>
  </conditionalFormatting>
  <conditionalFormatting sqref="W346">
    <cfRule type="expression" dxfId="11724" priority="1035" stopIfTrue="1">
      <formula>AND(C141&lt;&gt;"",C141=0)</formula>
    </cfRule>
  </conditionalFormatting>
  <conditionalFormatting sqref="X346">
    <cfRule type="expression" dxfId="11723" priority="1036" stopIfTrue="1">
      <formula>AND(C141&lt;&gt;"",C141=0)</formula>
    </cfRule>
  </conditionalFormatting>
  <conditionalFormatting sqref="Y346">
    <cfRule type="expression" dxfId="11722" priority="1037" stopIfTrue="1">
      <formula>AND(C141&lt;&gt;"",C141=0)</formula>
    </cfRule>
  </conditionalFormatting>
  <conditionalFormatting sqref="Z346">
    <cfRule type="expression" dxfId="11721" priority="1038" stopIfTrue="1">
      <formula>AND(C141&lt;&gt;"",C141=0)</formula>
    </cfRule>
  </conditionalFormatting>
  <conditionalFormatting sqref="AA346">
    <cfRule type="expression" dxfId="11720" priority="1039" stopIfTrue="1">
      <formula>AND(C141&lt;&gt;"",C141=0)</formula>
    </cfRule>
  </conditionalFormatting>
  <conditionalFormatting sqref="AB346">
    <cfRule type="expression" dxfId="11719" priority="1040" stopIfTrue="1">
      <formula>AND(C141&lt;&gt;"",C141=0)</formula>
    </cfRule>
  </conditionalFormatting>
  <conditionalFormatting sqref="AC346">
    <cfRule type="expression" dxfId="11718" priority="1041" stopIfTrue="1">
      <formula>AND(C141&lt;&gt;"",C141=0)</formula>
    </cfRule>
  </conditionalFormatting>
  <conditionalFormatting sqref="AD346">
    <cfRule type="expression" dxfId="11717" priority="1042" stopIfTrue="1">
      <formula>AND(C141&lt;&gt;"",C141=0)</formula>
    </cfRule>
  </conditionalFormatting>
  <conditionalFormatting sqref="V347">
    <cfRule type="expression" dxfId="11716" priority="1043" stopIfTrue="1">
      <formula>AND(C141&lt;&gt;"",C141=0)</formula>
    </cfRule>
  </conditionalFormatting>
  <conditionalFormatting sqref="W347">
    <cfRule type="expression" dxfId="11715" priority="1044" stopIfTrue="1">
      <formula>AND(C141&lt;&gt;"",C141=0)</formula>
    </cfRule>
  </conditionalFormatting>
  <conditionalFormatting sqref="X347">
    <cfRule type="expression" dxfId="11714" priority="1045" stopIfTrue="1">
      <formula>AND(C141&lt;&gt;"",C141=0)</formula>
    </cfRule>
  </conditionalFormatting>
  <conditionalFormatting sqref="Y347">
    <cfRule type="expression" dxfId="11713" priority="1046" stopIfTrue="1">
      <formula>AND(C141&lt;&gt;"",C141=0)</formula>
    </cfRule>
  </conditionalFormatting>
  <conditionalFormatting sqref="Z347">
    <cfRule type="expression" dxfId="11712" priority="1047" stopIfTrue="1">
      <formula>AND(C141&lt;&gt;"",C141=0)</formula>
    </cfRule>
  </conditionalFormatting>
  <conditionalFormatting sqref="AA347">
    <cfRule type="expression" dxfId="11711" priority="1048" stopIfTrue="1">
      <formula>AND(C141&lt;&gt;"",C141=0)</formula>
    </cfRule>
  </conditionalFormatting>
  <conditionalFormatting sqref="AB347">
    <cfRule type="expression" dxfId="11710" priority="1049" stopIfTrue="1">
      <formula>AND(C141&lt;&gt;"",C141=0)</formula>
    </cfRule>
  </conditionalFormatting>
  <conditionalFormatting sqref="AC347">
    <cfRule type="expression" dxfId="11709" priority="1050" stopIfTrue="1">
      <formula>AND(C141&lt;&gt;"",C141=0)</formula>
    </cfRule>
  </conditionalFormatting>
  <conditionalFormatting sqref="AD347">
    <cfRule type="expression" dxfId="11708" priority="1051" stopIfTrue="1">
      <formula>AND(C141&lt;&gt;"",C141=0)</formula>
    </cfRule>
  </conditionalFormatting>
  <conditionalFormatting sqref="V348">
    <cfRule type="expression" dxfId="11707" priority="1052" stopIfTrue="1">
      <formula>AND(C141&lt;&gt;"",C141=0)</formula>
    </cfRule>
  </conditionalFormatting>
  <conditionalFormatting sqref="W348">
    <cfRule type="expression" dxfId="11706" priority="1053" stopIfTrue="1">
      <formula>AND(C141&lt;&gt;"",C141=0)</formula>
    </cfRule>
  </conditionalFormatting>
  <conditionalFormatting sqref="X348">
    <cfRule type="expression" dxfId="11705" priority="1054" stopIfTrue="1">
      <formula>AND(C141&lt;&gt;"",C141=0)</formula>
    </cfRule>
  </conditionalFormatting>
  <conditionalFormatting sqref="Y348">
    <cfRule type="expression" dxfId="11704" priority="1055" stopIfTrue="1">
      <formula>AND(C141&lt;&gt;"",C141=0)</formula>
    </cfRule>
  </conditionalFormatting>
  <conditionalFormatting sqref="Z348">
    <cfRule type="expression" dxfId="11703" priority="1056" stopIfTrue="1">
      <formula>AND(C141&lt;&gt;"",C141=0)</formula>
    </cfRule>
  </conditionalFormatting>
  <conditionalFormatting sqref="AA348">
    <cfRule type="expression" dxfId="11702" priority="1057" stopIfTrue="1">
      <formula>AND(C141&lt;&gt;"",C141=0)</formula>
    </cfRule>
  </conditionalFormatting>
  <conditionalFormatting sqref="AB348">
    <cfRule type="expression" dxfId="11701" priority="1058" stopIfTrue="1">
      <formula>AND(C141&lt;&gt;"",C141=0)</formula>
    </cfRule>
  </conditionalFormatting>
  <conditionalFormatting sqref="AC348">
    <cfRule type="expression" dxfId="11700" priority="1059" stopIfTrue="1">
      <formula>AND(C141&lt;&gt;"",C141=0)</formula>
    </cfRule>
  </conditionalFormatting>
  <conditionalFormatting sqref="AD348">
    <cfRule type="expression" dxfId="11699" priority="1060" stopIfTrue="1">
      <formula>AND(C141&lt;&gt;"",C141=0)</formula>
    </cfRule>
  </conditionalFormatting>
  <conditionalFormatting sqref="V349">
    <cfRule type="expression" dxfId="11698" priority="1061" stopIfTrue="1">
      <formula>AND(C141&lt;&gt;"",C141=0)</formula>
    </cfRule>
  </conditionalFormatting>
  <conditionalFormatting sqref="W349">
    <cfRule type="expression" dxfId="11697" priority="1062" stopIfTrue="1">
      <formula>AND(C141&lt;&gt;"",C141=0)</formula>
    </cfRule>
  </conditionalFormatting>
  <conditionalFormatting sqref="X349">
    <cfRule type="expression" dxfId="11696" priority="1063" stopIfTrue="1">
      <formula>AND(C141&lt;&gt;"",C141=0)</formula>
    </cfRule>
  </conditionalFormatting>
  <conditionalFormatting sqref="Y349">
    <cfRule type="expression" dxfId="11695" priority="1064" stopIfTrue="1">
      <formula>AND(C141&lt;&gt;"",C141=0)</formula>
    </cfRule>
  </conditionalFormatting>
  <conditionalFormatting sqref="Z349">
    <cfRule type="expression" dxfId="11694" priority="1065" stopIfTrue="1">
      <formula>AND(C141&lt;&gt;"",C141=0)</formula>
    </cfRule>
  </conditionalFormatting>
  <conditionalFormatting sqref="AA349">
    <cfRule type="expression" dxfId="11693" priority="1066" stopIfTrue="1">
      <formula>AND(C141&lt;&gt;"",C141=0)</formula>
    </cfRule>
  </conditionalFormatting>
  <conditionalFormatting sqref="AB349">
    <cfRule type="expression" dxfId="11692" priority="1067" stopIfTrue="1">
      <formula>AND(C141&lt;&gt;"",C141=0)</formula>
    </cfRule>
  </conditionalFormatting>
  <conditionalFormatting sqref="AC349">
    <cfRule type="expression" dxfId="11691" priority="1068" stopIfTrue="1">
      <formula>AND(C141&lt;&gt;"",C141=0)</formula>
    </cfRule>
  </conditionalFormatting>
  <conditionalFormatting sqref="AD349">
    <cfRule type="expression" dxfId="11690" priority="1069" stopIfTrue="1">
      <formula>AND(C141&lt;&gt;"",C141=0)</formula>
    </cfRule>
  </conditionalFormatting>
  <conditionalFormatting sqref="V350">
    <cfRule type="expression" dxfId="11689" priority="1070" stopIfTrue="1">
      <formula>AND(C141&lt;&gt;"",C141=0)</formula>
    </cfRule>
  </conditionalFormatting>
  <conditionalFormatting sqref="W350">
    <cfRule type="expression" dxfId="11688" priority="1071" stopIfTrue="1">
      <formula>AND(C141&lt;&gt;"",C141=0)</formula>
    </cfRule>
  </conditionalFormatting>
  <conditionalFormatting sqref="X350">
    <cfRule type="expression" dxfId="11687" priority="1072" stopIfTrue="1">
      <formula>AND(C141&lt;&gt;"",C141=0)</formula>
    </cfRule>
  </conditionalFormatting>
  <conditionalFormatting sqref="Y350">
    <cfRule type="expression" dxfId="11686" priority="1073" stopIfTrue="1">
      <formula>AND(C141&lt;&gt;"",C141=0)</formula>
    </cfRule>
  </conditionalFormatting>
  <conditionalFormatting sqref="Z350">
    <cfRule type="expression" dxfId="11685" priority="1074" stopIfTrue="1">
      <formula>AND(C141&lt;&gt;"",C141=0)</formula>
    </cfRule>
  </conditionalFormatting>
  <conditionalFormatting sqref="AA350">
    <cfRule type="expression" dxfId="11684" priority="1075" stopIfTrue="1">
      <formula>AND(C141&lt;&gt;"",C141=0)</formula>
    </cfRule>
  </conditionalFormatting>
  <conditionalFormatting sqref="AB350">
    <cfRule type="expression" dxfId="11683" priority="1076" stopIfTrue="1">
      <formula>AND(C141&lt;&gt;"",C141=0)</formula>
    </cfRule>
  </conditionalFormatting>
  <conditionalFormatting sqref="AC350">
    <cfRule type="expression" dxfId="11682" priority="1077" stopIfTrue="1">
      <formula>AND(C141&lt;&gt;"",C141=0)</formula>
    </cfRule>
  </conditionalFormatting>
  <conditionalFormatting sqref="AD350">
    <cfRule type="expression" dxfId="11681" priority="1078" stopIfTrue="1">
      <formula>AND(C141&lt;&gt;"",C141=0)</formula>
    </cfRule>
  </conditionalFormatting>
  <conditionalFormatting sqref="V351">
    <cfRule type="expression" dxfId="11680" priority="1079" stopIfTrue="1">
      <formula>AND(C141&lt;&gt;"",C141=0)</formula>
    </cfRule>
  </conditionalFormatting>
  <conditionalFormatting sqref="W351">
    <cfRule type="expression" dxfId="11679" priority="1080" stopIfTrue="1">
      <formula>AND(C141&lt;&gt;"",C141=0)</formula>
    </cfRule>
  </conditionalFormatting>
  <conditionalFormatting sqref="X351">
    <cfRule type="expression" dxfId="11678" priority="1081" stopIfTrue="1">
      <formula>AND(C141&lt;&gt;"",C141=0)</formula>
    </cfRule>
  </conditionalFormatting>
  <conditionalFormatting sqref="Y351">
    <cfRule type="expression" dxfId="11677" priority="1082" stopIfTrue="1">
      <formula>AND(C141&lt;&gt;"",C141=0)</formula>
    </cfRule>
  </conditionalFormatting>
  <conditionalFormatting sqref="Z351">
    <cfRule type="expression" dxfId="11676" priority="1083" stopIfTrue="1">
      <formula>AND(C141&lt;&gt;"",C141=0)</formula>
    </cfRule>
  </conditionalFormatting>
  <conditionalFormatting sqref="AA351">
    <cfRule type="expression" dxfId="11675" priority="1084" stopIfTrue="1">
      <formula>AND(C141&lt;&gt;"",C141=0)</formula>
    </cfRule>
  </conditionalFormatting>
  <conditionalFormatting sqref="AB351">
    <cfRule type="expression" dxfId="11674" priority="1085" stopIfTrue="1">
      <formula>AND(C141&lt;&gt;"",C141=0)</formula>
    </cfRule>
  </conditionalFormatting>
  <conditionalFormatting sqref="AC351">
    <cfRule type="expression" dxfId="11673" priority="1086" stopIfTrue="1">
      <formula>AND(C141&lt;&gt;"",C141=0)</formula>
    </cfRule>
  </conditionalFormatting>
  <conditionalFormatting sqref="AD351">
    <cfRule type="expression" dxfId="11672" priority="1087" stopIfTrue="1">
      <formula>AND(C141&lt;&gt;"",C141=0)</formula>
    </cfRule>
  </conditionalFormatting>
  <conditionalFormatting sqref="V352">
    <cfRule type="expression" dxfId="11671" priority="1088" stopIfTrue="1">
      <formula>AND(C141&lt;&gt;"",C141=0)</formula>
    </cfRule>
  </conditionalFormatting>
  <conditionalFormatting sqref="W352">
    <cfRule type="expression" dxfId="11670" priority="1089" stopIfTrue="1">
      <formula>AND(C141&lt;&gt;"",C141=0)</formula>
    </cfRule>
  </conditionalFormatting>
  <conditionalFormatting sqref="X352">
    <cfRule type="expression" dxfId="11669" priority="1090" stopIfTrue="1">
      <formula>AND(C141&lt;&gt;"",C141=0)</formula>
    </cfRule>
  </conditionalFormatting>
  <conditionalFormatting sqref="Y352">
    <cfRule type="expression" dxfId="11668" priority="1091" stopIfTrue="1">
      <formula>AND(C141&lt;&gt;"",C141=0)</formula>
    </cfRule>
  </conditionalFormatting>
  <conditionalFormatting sqref="Z352">
    <cfRule type="expression" dxfId="11667" priority="1092" stopIfTrue="1">
      <formula>AND(C141&lt;&gt;"",C141=0)</formula>
    </cfRule>
  </conditionalFormatting>
  <conditionalFormatting sqref="AA352">
    <cfRule type="expression" dxfId="11666" priority="1093" stopIfTrue="1">
      <formula>AND(C141&lt;&gt;"",C141=0)</formula>
    </cfRule>
  </conditionalFormatting>
  <conditionalFormatting sqref="AB352">
    <cfRule type="expression" dxfId="11665" priority="1094" stopIfTrue="1">
      <formula>AND(C141&lt;&gt;"",C141=0)</formula>
    </cfRule>
  </conditionalFormatting>
  <conditionalFormatting sqref="AC352">
    <cfRule type="expression" dxfId="11664" priority="1095" stopIfTrue="1">
      <formula>AND(C141&lt;&gt;"",C141=0)</formula>
    </cfRule>
  </conditionalFormatting>
  <conditionalFormatting sqref="AD352">
    <cfRule type="expression" dxfId="11663" priority="1096" stopIfTrue="1">
      <formula>AND(C141&lt;&gt;"",C141=0)</formula>
    </cfRule>
  </conditionalFormatting>
  <conditionalFormatting sqref="V353">
    <cfRule type="expression" dxfId="11662" priority="1097" stopIfTrue="1">
      <formula>AND(C141&lt;&gt;"",C141=0)</formula>
    </cfRule>
  </conditionalFormatting>
  <conditionalFormatting sqref="W353">
    <cfRule type="expression" dxfId="11661" priority="1098" stopIfTrue="1">
      <formula>AND(C141&lt;&gt;"",C141=0)</formula>
    </cfRule>
  </conditionalFormatting>
  <conditionalFormatting sqref="X353">
    <cfRule type="expression" dxfId="11660" priority="1099" stopIfTrue="1">
      <formula>AND(C141&lt;&gt;"",C141=0)</formula>
    </cfRule>
  </conditionalFormatting>
  <conditionalFormatting sqref="Y353">
    <cfRule type="expression" dxfId="11659" priority="1100" stopIfTrue="1">
      <formula>AND(C141&lt;&gt;"",C141=0)</formula>
    </cfRule>
  </conditionalFormatting>
  <conditionalFormatting sqref="Z353">
    <cfRule type="expression" dxfId="11658" priority="1101" stopIfTrue="1">
      <formula>AND(C141&lt;&gt;"",C141=0)</formula>
    </cfRule>
  </conditionalFormatting>
  <conditionalFormatting sqref="AA353">
    <cfRule type="expression" dxfId="11657" priority="1102" stopIfTrue="1">
      <formula>AND(C141&lt;&gt;"",C141=0)</formula>
    </cfRule>
  </conditionalFormatting>
  <conditionalFormatting sqref="AB353">
    <cfRule type="expression" dxfId="11656" priority="1103" stopIfTrue="1">
      <formula>AND(C141&lt;&gt;"",C141=0)</formula>
    </cfRule>
  </conditionalFormatting>
  <conditionalFormatting sqref="AC353">
    <cfRule type="expression" dxfId="11655" priority="1104" stopIfTrue="1">
      <formula>AND(C141&lt;&gt;"",C141=0)</formula>
    </cfRule>
  </conditionalFormatting>
  <conditionalFormatting sqref="AD353">
    <cfRule type="expression" dxfId="11654" priority="1105" stopIfTrue="1">
      <formula>AND(C141&lt;&gt;"",C141=0)</formula>
    </cfRule>
  </conditionalFormatting>
  <conditionalFormatting sqref="V354">
    <cfRule type="expression" dxfId="11653" priority="1106" stopIfTrue="1">
      <formula>AND(C141&lt;&gt;"",C141=0)</formula>
    </cfRule>
  </conditionalFormatting>
  <conditionalFormatting sqref="W354">
    <cfRule type="expression" dxfId="11652" priority="1107" stopIfTrue="1">
      <formula>AND(C141&lt;&gt;"",C141=0)</formula>
    </cfRule>
  </conditionalFormatting>
  <conditionalFormatting sqref="X354">
    <cfRule type="expression" dxfId="11651" priority="1108" stopIfTrue="1">
      <formula>AND(C141&lt;&gt;"",C141=0)</formula>
    </cfRule>
  </conditionalFormatting>
  <conditionalFormatting sqref="Y354">
    <cfRule type="expression" dxfId="11650" priority="1109" stopIfTrue="1">
      <formula>AND(C141&lt;&gt;"",C141=0)</formula>
    </cfRule>
  </conditionalFormatting>
  <conditionalFormatting sqref="Z354">
    <cfRule type="expression" dxfId="11649" priority="1110" stopIfTrue="1">
      <formula>AND(C141&lt;&gt;"",C141=0)</formula>
    </cfRule>
  </conditionalFormatting>
  <conditionalFormatting sqref="AA354">
    <cfRule type="expression" dxfId="11648" priority="1111" stopIfTrue="1">
      <formula>AND(C141&lt;&gt;"",C141=0)</formula>
    </cfRule>
  </conditionalFormatting>
  <conditionalFormatting sqref="AB354">
    <cfRule type="expression" dxfId="11647" priority="1112" stopIfTrue="1">
      <formula>AND(C141&lt;&gt;"",C141=0)</formula>
    </cfRule>
  </conditionalFormatting>
  <conditionalFormatting sqref="AC354">
    <cfRule type="expression" dxfId="11646" priority="1113" stopIfTrue="1">
      <formula>AND(C141&lt;&gt;"",C141=0)</formula>
    </cfRule>
  </conditionalFormatting>
  <conditionalFormatting sqref="AD354">
    <cfRule type="expression" dxfId="11645" priority="1114" stopIfTrue="1">
      <formula>AND(C141&lt;&gt;"",C141=0)</formula>
    </cfRule>
  </conditionalFormatting>
  <conditionalFormatting sqref="V355">
    <cfRule type="expression" dxfId="11644" priority="1115" stopIfTrue="1">
      <formula>AND(C141&lt;&gt;"",C141=0)</formula>
    </cfRule>
  </conditionalFormatting>
  <conditionalFormatting sqref="W355">
    <cfRule type="expression" dxfId="11643" priority="1116" stopIfTrue="1">
      <formula>AND(C141&lt;&gt;"",C141=0)</formula>
    </cfRule>
  </conditionalFormatting>
  <conditionalFormatting sqref="X355">
    <cfRule type="expression" dxfId="11642" priority="1117" stopIfTrue="1">
      <formula>AND(C141&lt;&gt;"",C141=0)</formula>
    </cfRule>
  </conditionalFormatting>
  <conditionalFormatting sqref="Y355">
    <cfRule type="expression" dxfId="11641" priority="1118" stopIfTrue="1">
      <formula>AND(C141&lt;&gt;"",C141=0)</formula>
    </cfRule>
  </conditionalFormatting>
  <conditionalFormatting sqref="Z355">
    <cfRule type="expression" dxfId="11640" priority="1119" stopIfTrue="1">
      <formula>AND(C141&lt;&gt;"",C141=0)</formula>
    </cfRule>
  </conditionalFormatting>
  <conditionalFormatting sqref="AA355">
    <cfRule type="expression" dxfId="11639" priority="1120" stopIfTrue="1">
      <formula>AND(C141&lt;&gt;"",C141=0)</formula>
    </cfRule>
  </conditionalFormatting>
  <conditionalFormatting sqref="AB355">
    <cfRule type="expression" dxfId="11638" priority="1121" stopIfTrue="1">
      <formula>AND(C141&lt;&gt;"",C141=0)</formula>
    </cfRule>
  </conditionalFormatting>
  <conditionalFormatting sqref="AC355">
    <cfRule type="expression" dxfId="11637" priority="1122" stopIfTrue="1">
      <formula>AND(C141&lt;&gt;"",C141=0)</formula>
    </cfRule>
  </conditionalFormatting>
  <conditionalFormatting sqref="AD355">
    <cfRule type="expression" dxfId="11636" priority="1123" stopIfTrue="1">
      <formula>AND(C141&lt;&gt;"",C141=0)</formula>
    </cfRule>
  </conditionalFormatting>
  <conditionalFormatting sqref="V356">
    <cfRule type="expression" dxfId="11635" priority="1124" stopIfTrue="1">
      <formula>AND(C141&lt;&gt;"",C141=0)</formula>
    </cfRule>
  </conditionalFormatting>
  <conditionalFormatting sqref="W356">
    <cfRule type="expression" dxfId="11634" priority="1125" stopIfTrue="1">
      <formula>AND(C141&lt;&gt;"",C141=0)</formula>
    </cfRule>
  </conditionalFormatting>
  <conditionalFormatting sqref="X356">
    <cfRule type="expression" dxfId="11633" priority="1126" stopIfTrue="1">
      <formula>AND(C141&lt;&gt;"",C141=0)</formula>
    </cfRule>
  </conditionalFormatting>
  <conditionalFormatting sqref="Y356">
    <cfRule type="expression" dxfId="11632" priority="1127" stopIfTrue="1">
      <formula>AND(C141&lt;&gt;"",C141=0)</formula>
    </cfRule>
  </conditionalFormatting>
  <conditionalFormatting sqref="Z356">
    <cfRule type="expression" dxfId="11631" priority="1128" stopIfTrue="1">
      <formula>AND(C141&lt;&gt;"",C141=0)</formula>
    </cfRule>
  </conditionalFormatting>
  <conditionalFormatting sqref="AA356">
    <cfRule type="expression" dxfId="11630" priority="1129" stopIfTrue="1">
      <formula>AND(C141&lt;&gt;"",C141=0)</formula>
    </cfRule>
  </conditionalFormatting>
  <conditionalFormatting sqref="AB356">
    <cfRule type="expression" dxfId="11629" priority="1130" stopIfTrue="1">
      <formula>AND(C141&lt;&gt;"",C141=0)</formula>
    </cfRule>
  </conditionalFormatting>
  <conditionalFormatting sqref="AC356">
    <cfRule type="expression" dxfId="11628" priority="1131" stopIfTrue="1">
      <formula>AND(C141&lt;&gt;"",C141=0)</formula>
    </cfRule>
  </conditionalFormatting>
  <conditionalFormatting sqref="AD356">
    <cfRule type="expression" dxfId="11627" priority="1132" stopIfTrue="1">
      <formula>AND(C141&lt;&gt;"",C141=0)</formula>
    </cfRule>
  </conditionalFormatting>
  <conditionalFormatting sqref="V357">
    <cfRule type="expression" dxfId="11626" priority="1133" stopIfTrue="1">
      <formula>AND(C141&lt;&gt;"",C141=0)</formula>
    </cfRule>
  </conditionalFormatting>
  <conditionalFormatting sqref="W357">
    <cfRule type="expression" dxfId="11625" priority="1134" stopIfTrue="1">
      <formula>AND(C141&lt;&gt;"",C141=0)</formula>
    </cfRule>
  </conditionalFormatting>
  <conditionalFormatting sqref="X357">
    <cfRule type="expression" dxfId="11624" priority="1135" stopIfTrue="1">
      <formula>AND(C141&lt;&gt;"",C141=0)</formula>
    </cfRule>
  </conditionalFormatting>
  <conditionalFormatting sqref="Y357">
    <cfRule type="expression" dxfId="11623" priority="1136" stopIfTrue="1">
      <formula>AND(C141&lt;&gt;"",C141=0)</formula>
    </cfRule>
  </conditionalFormatting>
  <conditionalFormatting sqref="Z357">
    <cfRule type="expression" dxfId="11622" priority="1137" stopIfTrue="1">
      <formula>AND(C141&lt;&gt;"",C141=0)</formula>
    </cfRule>
  </conditionalFormatting>
  <conditionalFormatting sqref="AA357">
    <cfRule type="expression" dxfId="11621" priority="1138" stopIfTrue="1">
      <formula>AND(C141&lt;&gt;"",C141=0)</formula>
    </cfRule>
  </conditionalFormatting>
  <conditionalFormatting sqref="AB357">
    <cfRule type="expression" dxfId="11620" priority="1139" stopIfTrue="1">
      <formula>AND(C141&lt;&gt;"",C141=0)</formula>
    </cfRule>
  </conditionalFormatting>
  <conditionalFormatting sqref="AC357">
    <cfRule type="expression" dxfId="11619" priority="1140" stopIfTrue="1">
      <formula>AND(C141&lt;&gt;"",C141=0)</formula>
    </cfRule>
  </conditionalFormatting>
  <conditionalFormatting sqref="AD357">
    <cfRule type="expression" dxfId="11618" priority="1141" stopIfTrue="1">
      <formula>AND(C141&lt;&gt;"",C141=0)</formula>
    </cfRule>
  </conditionalFormatting>
  <conditionalFormatting sqref="V358">
    <cfRule type="expression" dxfId="11617" priority="1142" stopIfTrue="1">
      <formula>AND(C141&lt;&gt;"",C141=0)</formula>
    </cfRule>
  </conditionalFormatting>
  <conditionalFormatting sqref="W358">
    <cfRule type="expression" dxfId="11616" priority="1143" stopIfTrue="1">
      <formula>AND(C141&lt;&gt;"",C141=0)</formula>
    </cfRule>
  </conditionalFormatting>
  <conditionalFormatting sqref="X358">
    <cfRule type="expression" dxfId="11615" priority="1144" stopIfTrue="1">
      <formula>AND(C141&lt;&gt;"",C141=0)</formula>
    </cfRule>
  </conditionalFormatting>
  <conditionalFormatting sqref="Y358">
    <cfRule type="expression" dxfId="11614" priority="1145" stopIfTrue="1">
      <formula>AND(C141&lt;&gt;"",C141=0)</formula>
    </cfRule>
  </conditionalFormatting>
  <conditionalFormatting sqref="Z358">
    <cfRule type="expression" dxfId="11613" priority="1146" stopIfTrue="1">
      <formula>AND(C141&lt;&gt;"",C141=0)</formula>
    </cfRule>
  </conditionalFormatting>
  <conditionalFormatting sqref="AA358">
    <cfRule type="expression" dxfId="11612" priority="1147" stopIfTrue="1">
      <formula>AND(C141&lt;&gt;"",C141=0)</formula>
    </cfRule>
  </conditionalFormatting>
  <conditionalFormatting sqref="AB358">
    <cfRule type="expression" dxfId="11611" priority="1148" stopIfTrue="1">
      <formula>AND(C141&lt;&gt;"",C141=0)</formula>
    </cfRule>
  </conditionalFormatting>
  <conditionalFormatting sqref="AC358">
    <cfRule type="expression" dxfId="11610" priority="1149" stopIfTrue="1">
      <formula>AND(C141&lt;&gt;"",C141=0)</formula>
    </cfRule>
  </conditionalFormatting>
  <conditionalFormatting sqref="AD358">
    <cfRule type="expression" dxfId="11609" priority="1150" stopIfTrue="1">
      <formula>AND(C141&lt;&gt;"",C141=0)</formula>
    </cfRule>
  </conditionalFormatting>
  <conditionalFormatting sqref="V359">
    <cfRule type="expression" dxfId="11608" priority="1151" stopIfTrue="1">
      <formula>AND(C141&lt;&gt;"",C141=0)</formula>
    </cfRule>
  </conditionalFormatting>
  <conditionalFormatting sqref="W359">
    <cfRule type="expression" dxfId="11607" priority="1152" stopIfTrue="1">
      <formula>AND(C141&lt;&gt;"",C141=0)</formula>
    </cfRule>
  </conditionalFormatting>
  <conditionalFormatting sqref="X359">
    <cfRule type="expression" dxfId="11606" priority="1153" stopIfTrue="1">
      <formula>AND(C141&lt;&gt;"",C141=0)</formula>
    </cfRule>
  </conditionalFormatting>
  <conditionalFormatting sqref="Y359">
    <cfRule type="expression" dxfId="11605" priority="1154" stopIfTrue="1">
      <formula>AND(C141&lt;&gt;"",C141=0)</formula>
    </cfRule>
  </conditionalFormatting>
  <conditionalFormatting sqref="Z359">
    <cfRule type="expression" dxfId="11604" priority="1155" stopIfTrue="1">
      <formula>AND(C141&lt;&gt;"",C141=0)</formula>
    </cfRule>
  </conditionalFormatting>
  <conditionalFormatting sqref="AA359">
    <cfRule type="expression" dxfId="11603" priority="1156" stopIfTrue="1">
      <formula>AND(C141&lt;&gt;"",C141=0)</formula>
    </cfRule>
  </conditionalFormatting>
  <conditionalFormatting sqref="AB359">
    <cfRule type="expression" dxfId="11602" priority="1157" stopIfTrue="1">
      <formula>AND(C141&lt;&gt;"",C141=0)</formula>
    </cfRule>
  </conditionalFormatting>
  <conditionalFormatting sqref="AC359">
    <cfRule type="expression" dxfId="11601" priority="1158" stopIfTrue="1">
      <formula>AND(C141&lt;&gt;"",C141=0)</formula>
    </cfRule>
  </conditionalFormatting>
  <conditionalFormatting sqref="AD359">
    <cfRule type="expression" dxfId="11600" priority="1159" stopIfTrue="1">
      <formula>AND(C141&lt;&gt;"",C141=0)</formula>
    </cfRule>
  </conditionalFormatting>
  <conditionalFormatting sqref="V360">
    <cfRule type="expression" dxfId="11599" priority="1160" stopIfTrue="1">
      <formula>AND(C141&lt;&gt;"",C141=0)</formula>
    </cfRule>
  </conditionalFormatting>
  <conditionalFormatting sqref="W360">
    <cfRule type="expression" dxfId="11598" priority="1161" stopIfTrue="1">
      <formula>AND(C141&lt;&gt;"",C141=0)</formula>
    </cfRule>
  </conditionalFormatting>
  <conditionalFormatting sqref="X360">
    <cfRule type="expression" dxfId="11597" priority="1162" stopIfTrue="1">
      <formula>AND(C141&lt;&gt;"",C141=0)</formula>
    </cfRule>
  </conditionalFormatting>
  <conditionalFormatting sqref="Y360">
    <cfRule type="expression" dxfId="11596" priority="1163" stopIfTrue="1">
      <formula>AND(C141&lt;&gt;"",C141=0)</formula>
    </cfRule>
  </conditionalFormatting>
  <conditionalFormatting sqref="Z360">
    <cfRule type="expression" dxfId="11595" priority="1164" stopIfTrue="1">
      <formula>AND(C141&lt;&gt;"",C141=0)</formula>
    </cfRule>
  </conditionalFormatting>
  <conditionalFormatting sqref="AA360">
    <cfRule type="expression" dxfId="11594" priority="1165" stopIfTrue="1">
      <formula>AND(C141&lt;&gt;"",C141=0)</formula>
    </cfRule>
  </conditionalFormatting>
  <conditionalFormatting sqref="AB360">
    <cfRule type="expression" dxfId="11593" priority="1166" stopIfTrue="1">
      <formula>AND(C141&lt;&gt;"",C141=0)</formula>
    </cfRule>
  </conditionalFormatting>
  <conditionalFormatting sqref="AC360">
    <cfRule type="expression" dxfId="11592" priority="1167" stopIfTrue="1">
      <formula>AND(C141&lt;&gt;"",C141=0)</formula>
    </cfRule>
  </conditionalFormatting>
  <conditionalFormatting sqref="AD360">
    <cfRule type="expression" dxfId="11591" priority="1168" stopIfTrue="1">
      <formula>AND(C141&lt;&gt;"",C141=0)</formula>
    </cfRule>
  </conditionalFormatting>
  <conditionalFormatting sqref="V361">
    <cfRule type="expression" dxfId="11590" priority="1169" stopIfTrue="1">
      <formula>AND(C141&lt;&gt;"",C141=0)</formula>
    </cfRule>
  </conditionalFormatting>
  <conditionalFormatting sqref="W361">
    <cfRule type="expression" dxfId="11589" priority="1170" stopIfTrue="1">
      <formula>AND(C141&lt;&gt;"",C141=0)</formula>
    </cfRule>
  </conditionalFormatting>
  <conditionalFormatting sqref="X361">
    <cfRule type="expression" dxfId="11588" priority="1171" stopIfTrue="1">
      <formula>AND(C141&lt;&gt;"",C141=0)</formula>
    </cfRule>
  </conditionalFormatting>
  <conditionalFormatting sqref="Y361">
    <cfRule type="expression" dxfId="11587" priority="1172" stopIfTrue="1">
      <formula>AND(C141&lt;&gt;"",C141=0)</formula>
    </cfRule>
  </conditionalFormatting>
  <conditionalFormatting sqref="Z361">
    <cfRule type="expression" dxfId="11586" priority="1173" stopIfTrue="1">
      <formula>AND(C141&lt;&gt;"",C141=0)</formula>
    </cfRule>
  </conditionalFormatting>
  <conditionalFormatting sqref="AA361">
    <cfRule type="expression" dxfId="11585" priority="1174" stopIfTrue="1">
      <formula>AND(C141&lt;&gt;"",C141=0)</formula>
    </cfRule>
  </conditionalFormatting>
  <conditionalFormatting sqref="AB361">
    <cfRule type="expression" dxfId="11584" priority="1175" stopIfTrue="1">
      <formula>AND(C141&lt;&gt;"",C141=0)</formula>
    </cfRule>
  </conditionalFormatting>
  <conditionalFormatting sqref="AC361">
    <cfRule type="expression" dxfId="11583" priority="1176" stopIfTrue="1">
      <formula>AND(C141&lt;&gt;"",C141=0)</formula>
    </cfRule>
  </conditionalFormatting>
  <conditionalFormatting sqref="AD361">
    <cfRule type="expression" dxfId="11582" priority="1177" stopIfTrue="1">
      <formula>AND(C141&lt;&gt;"",C141=0)</formula>
    </cfRule>
  </conditionalFormatting>
  <conditionalFormatting sqref="V362">
    <cfRule type="expression" dxfId="11581" priority="1178" stopIfTrue="1">
      <formula>AND(C141&lt;&gt;"",C141=0)</formula>
    </cfRule>
  </conditionalFormatting>
  <conditionalFormatting sqref="W362">
    <cfRule type="expression" dxfId="11580" priority="1179" stopIfTrue="1">
      <formula>AND(C141&lt;&gt;"",C141=0)</formula>
    </cfRule>
  </conditionalFormatting>
  <conditionalFormatting sqref="X362">
    <cfRule type="expression" dxfId="11579" priority="1180" stopIfTrue="1">
      <formula>AND(C141&lt;&gt;"",C141=0)</formula>
    </cfRule>
  </conditionalFormatting>
  <conditionalFormatting sqref="Y362">
    <cfRule type="expression" dxfId="11578" priority="1181" stopIfTrue="1">
      <formula>AND(C141&lt;&gt;"",C141=0)</formula>
    </cfRule>
  </conditionalFormatting>
  <conditionalFormatting sqref="Z362">
    <cfRule type="expression" dxfId="11577" priority="1182" stopIfTrue="1">
      <formula>AND(C141&lt;&gt;"",C141=0)</formula>
    </cfRule>
  </conditionalFormatting>
  <conditionalFormatting sqref="AA362">
    <cfRule type="expression" dxfId="11576" priority="1183" stopIfTrue="1">
      <formula>AND(C141&lt;&gt;"",C141=0)</formula>
    </cfRule>
  </conditionalFormatting>
  <conditionalFormatting sqref="AB362">
    <cfRule type="expression" dxfId="11575" priority="1184" stopIfTrue="1">
      <formula>AND(C141&lt;&gt;"",C141=0)</formula>
    </cfRule>
  </conditionalFormatting>
  <conditionalFormatting sqref="AC362">
    <cfRule type="expression" dxfId="11574" priority="1185" stopIfTrue="1">
      <formula>AND(C141&lt;&gt;"",C141=0)</formula>
    </cfRule>
  </conditionalFormatting>
  <conditionalFormatting sqref="AD362">
    <cfRule type="expression" dxfId="11573" priority="1186" stopIfTrue="1">
      <formula>AND(C141&lt;&gt;"",C141=0)</formula>
    </cfRule>
  </conditionalFormatting>
  <conditionalFormatting sqref="V363">
    <cfRule type="expression" dxfId="11572" priority="1187" stopIfTrue="1">
      <formula>AND(C141&lt;&gt;"",C141=0)</formula>
    </cfRule>
  </conditionalFormatting>
  <conditionalFormatting sqref="W363">
    <cfRule type="expression" dxfId="11571" priority="1188" stopIfTrue="1">
      <formula>AND(C141&lt;&gt;"",C141=0)</formula>
    </cfRule>
  </conditionalFormatting>
  <conditionalFormatting sqref="X363">
    <cfRule type="expression" dxfId="11570" priority="1189" stopIfTrue="1">
      <formula>AND(C141&lt;&gt;"",C141=0)</formula>
    </cfRule>
  </conditionalFormatting>
  <conditionalFormatting sqref="Y363">
    <cfRule type="expression" dxfId="11569" priority="1190" stopIfTrue="1">
      <formula>AND(C141&lt;&gt;"",C141=0)</formula>
    </cfRule>
  </conditionalFormatting>
  <conditionalFormatting sqref="Z363">
    <cfRule type="expression" dxfId="11568" priority="1191" stopIfTrue="1">
      <formula>AND(C141&lt;&gt;"",C141=0)</formula>
    </cfRule>
  </conditionalFormatting>
  <conditionalFormatting sqref="AA363">
    <cfRule type="expression" dxfId="11567" priority="1192" stopIfTrue="1">
      <formula>AND(C141&lt;&gt;"",C141=0)</formula>
    </cfRule>
  </conditionalFormatting>
  <conditionalFormatting sqref="AB363">
    <cfRule type="expression" dxfId="11566" priority="1193" stopIfTrue="1">
      <formula>AND(C141&lt;&gt;"",C141=0)</formula>
    </cfRule>
  </conditionalFormatting>
  <conditionalFormatting sqref="AC363">
    <cfRule type="expression" dxfId="11565" priority="1194" stopIfTrue="1">
      <formula>AND(C141&lt;&gt;"",C141=0)</formula>
    </cfRule>
  </conditionalFormatting>
  <conditionalFormatting sqref="AD363">
    <cfRule type="expression" dxfId="11564" priority="1195" stopIfTrue="1">
      <formula>AND(C141&lt;&gt;"",C141=0)</formula>
    </cfRule>
  </conditionalFormatting>
  <conditionalFormatting sqref="V364">
    <cfRule type="expression" dxfId="11563" priority="1196" stopIfTrue="1">
      <formula>AND(C141&lt;&gt;"",C141=0)</formula>
    </cfRule>
  </conditionalFormatting>
  <conditionalFormatting sqref="W364">
    <cfRule type="expression" dxfId="11562" priority="1197" stopIfTrue="1">
      <formula>AND(C141&lt;&gt;"",C141=0)</formula>
    </cfRule>
  </conditionalFormatting>
  <conditionalFormatting sqref="X364">
    <cfRule type="expression" dxfId="11561" priority="1198" stopIfTrue="1">
      <formula>AND(C141&lt;&gt;"",C141=0)</formula>
    </cfRule>
  </conditionalFormatting>
  <conditionalFormatting sqref="Y364">
    <cfRule type="expression" dxfId="11560" priority="1199" stopIfTrue="1">
      <formula>AND(C141&lt;&gt;"",C141=0)</formula>
    </cfRule>
  </conditionalFormatting>
  <conditionalFormatting sqref="Z364">
    <cfRule type="expression" dxfId="11559" priority="1200" stopIfTrue="1">
      <formula>AND(C141&lt;&gt;"",C141=0)</formula>
    </cfRule>
  </conditionalFormatting>
  <conditionalFormatting sqref="AA364">
    <cfRule type="expression" dxfId="11558" priority="1201" stopIfTrue="1">
      <formula>AND(C141&lt;&gt;"",C141=0)</formula>
    </cfRule>
  </conditionalFormatting>
  <conditionalFormatting sqref="AB364">
    <cfRule type="expression" dxfId="11557" priority="1202" stopIfTrue="1">
      <formula>AND(C141&lt;&gt;"",C141=0)</formula>
    </cfRule>
  </conditionalFormatting>
  <conditionalFormatting sqref="AC364">
    <cfRule type="expression" dxfId="11556" priority="1203" stopIfTrue="1">
      <formula>AND(C141&lt;&gt;"",C141=0)</formula>
    </cfRule>
  </conditionalFormatting>
  <conditionalFormatting sqref="AD364">
    <cfRule type="expression" dxfId="11555" priority="1204" stopIfTrue="1">
      <formula>AND(C141&lt;&gt;"",C141=0)</formula>
    </cfRule>
  </conditionalFormatting>
  <conditionalFormatting sqref="V365">
    <cfRule type="expression" dxfId="11554" priority="1205" stopIfTrue="1">
      <formula>AND(C141&lt;&gt;"",C141=0)</formula>
    </cfRule>
  </conditionalFormatting>
  <conditionalFormatting sqref="W365">
    <cfRule type="expression" dxfId="11553" priority="1206" stopIfTrue="1">
      <formula>AND(C141&lt;&gt;"",C141=0)</formula>
    </cfRule>
  </conditionalFormatting>
  <conditionalFormatting sqref="X365">
    <cfRule type="expression" dxfId="11552" priority="1207" stopIfTrue="1">
      <formula>AND(C141&lt;&gt;"",C141=0)</formula>
    </cfRule>
  </conditionalFormatting>
  <conditionalFormatting sqref="Y365">
    <cfRule type="expression" dxfId="11551" priority="1208" stopIfTrue="1">
      <formula>AND(C141&lt;&gt;"",C141=0)</formula>
    </cfRule>
  </conditionalFormatting>
  <conditionalFormatting sqref="Z365">
    <cfRule type="expression" dxfId="11550" priority="1209" stopIfTrue="1">
      <formula>AND(C141&lt;&gt;"",C141=0)</formula>
    </cfRule>
  </conditionalFormatting>
  <conditionalFormatting sqref="AA365">
    <cfRule type="expression" dxfId="11549" priority="1210" stopIfTrue="1">
      <formula>AND(C141&lt;&gt;"",C141=0)</formula>
    </cfRule>
  </conditionalFormatting>
  <conditionalFormatting sqref="AB365">
    <cfRule type="expression" dxfId="11548" priority="1211" stopIfTrue="1">
      <formula>AND(C141&lt;&gt;"",C141=0)</formula>
    </cfRule>
  </conditionalFormatting>
  <conditionalFormatting sqref="AC365">
    <cfRule type="expression" dxfId="11547" priority="1212" stopIfTrue="1">
      <formula>AND(C141&lt;&gt;"",C141=0)</formula>
    </cfRule>
  </conditionalFormatting>
  <conditionalFormatting sqref="AD365">
    <cfRule type="expression" dxfId="11546" priority="1213" stopIfTrue="1">
      <formula>AND(C141&lt;&gt;"",C141=0)</formula>
    </cfRule>
  </conditionalFormatting>
  <conditionalFormatting sqref="V366">
    <cfRule type="expression" dxfId="11545" priority="1214" stopIfTrue="1">
      <formula>AND(C141&lt;&gt;"",C141=0)</formula>
    </cfRule>
  </conditionalFormatting>
  <conditionalFormatting sqref="W366">
    <cfRule type="expression" dxfId="11544" priority="1215" stopIfTrue="1">
      <formula>AND(C141&lt;&gt;"",C141=0)</formula>
    </cfRule>
  </conditionalFormatting>
  <conditionalFormatting sqref="X366">
    <cfRule type="expression" dxfId="11543" priority="1216" stopIfTrue="1">
      <formula>AND(C141&lt;&gt;"",C141=0)</formula>
    </cfRule>
  </conditionalFormatting>
  <conditionalFormatting sqref="Y366">
    <cfRule type="expression" dxfId="11542" priority="1217" stopIfTrue="1">
      <formula>AND(C141&lt;&gt;"",C141=0)</formula>
    </cfRule>
  </conditionalFormatting>
  <conditionalFormatting sqref="Z366">
    <cfRule type="expression" dxfId="11541" priority="1218" stopIfTrue="1">
      <formula>AND(C141&lt;&gt;"",C141=0)</formula>
    </cfRule>
  </conditionalFormatting>
  <conditionalFormatting sqref="AA366">
    <cfRule type="expression" dxfId="11540" priority="1219" stopIfTrue="1">
      <formula>AND(C141&lt;&gt;"",C141=0)</formula>
    </cfRule>
  </conditionalFormatting>
  <conditionalFormatting sqref="AB366">
    <cfRule type="expression" dxfId="11539" priority="1220" stopIfTrue="1">
      <formula>AND(C141&lt;&gt;"",C141=0)</formula>
    </cfRule>
  </conditionalFormatting>
  <conditionalFormatting sqref="AC366">
    <cfRule type="expression" dxfId="11538" priority="1221" stopIfTrue="1">
      <formula>AND(C141&lt;&gt;"",C141=0)</formula>
    </cfRule>
  </conditionalFormatting>
  <conditionalFormatting sqref="AD366">
    <cfRule type="expression" dxfId="11537" priority="1222" stopIfTrue="1">
      <formula>AND(C141&lt;&gt;"",C141=0)</formula>
    </cfRule>
  </conditionalFormatting>
  <conditionalFormatting sqref="V367">
    <cfRule type="expression" dxfId="11536" priority="1223" stopIfTrue="1">
      <formula>AND(C141&lt;&gt;"",C141=0)</formula>
    </cfRule>
  </conditionalFormatting>
  <conditionalFormatting sqref="W367">
    <cfRule type="expression" dxfId="11535" priority="1224" stopIfTrue="1">
      <formula>AND(C141&lt;&gt;"",C141=0)</formula>
    </cfRule>
  </conditionalFormatting>
  <conditionalFormatting sqref="X367">
    <cfRule type="expression" dxfId="11534" priority="1225" stopIfTrue="1">
      <formula>AND(C141&lt;&gt;"",C141=0)</formula>
    </cfRule>
  </conditionalFormatting>
  <conditionalFormatting sqref="Y367">
    <cfRule type="expression" dxfId="11533" priority="1226" stopIfTrue="1">
      <formula>AND(C141&lt;&gt;"",C141=0)</formula>
    </cfRule>
  </conditionalFormatting>
  <conditionalFormatting sqref="Z367">
    <cfRule type="expression" dxfId="11532" priority="1227" stopIfTrue="1">
      <formula>AND(C141&lt;&gt;"",C141=0)</formula>
    </cfRule>
  </conditionalFormatting>
  <conditionalFormatting sqref="AA367">
    <cfRule type="expression" dxfId="11531" priority="1228" stopIfTrue="1">
      <formula>AND(C141&lt;&gt;"",C141=0)</formula>
    </cfRule>
  </conditionalFormatting>
  <conditionalFormatting sqref="AB367">
    <cfRule type="expression" dxfId="11530" priority="1229" stopIfTrue="1">
      <formula>AND(C141&lt;&gt;"",C141=0)</formula>
    </cfRule>
  </conditionalFormatting>
  <conditionalFormatting sqref="AC367">
    <cfRule type="expression" dxfId="11529" priority="1230" stopIfTrue="1">
      <formula>AND(C141&lt;&gt;"",C141=0)</formula>
    </cfRule>
  </conditionalFormatting>
  <conditionalFormatting sqref="AD367">
    <cfRule type="expression" dxfId="11528" priority="1231" stopIfTrue="1">
      <formula>AND(C141&lt;&gt;"",C141=0)</formula>
    </cfRule>
  </conditionalFormatting>
  <conditionalFormatting sqref="V368">
    <cfRule type="expression" dxfId="11527" priority="1232" stopIfTrue="1">
      <formula>AND(C141&lt;&gt;"",C141=0)</formula>
    </cfRule>
  </conditionalFormatting>
  <conditionalFormatting sqref="W368">
    <cfRule type="expression" dxfId="11526" priority="1233" stopIfTrue="1">
      <formula>AND(C141&lt;&gt;"",C141=0)</formula>
    </cfRule>
  </conditionalFormatting>
  <conditionalFormatting sqref="X368">
    <cfRule type="expression" dxfId="11525" priority="1234" stopIfTrue="1">
      <formula>AND(C141&lt;&gt;"",C141=0)</formula>
    </cfRule>
  </conditionalFormatting>
  <conditionalFormatting sqref="Y368">
    <cfRule type="expression" dxfId="11524" priority="1235" stopIfTrue="1">
      <formula>AND(C141&lt;&gt;"",C141=0)</formula>
    </cfRule>
  </conditionalFormatting>
  <conditionalFormatting sqref="Z368">
    <cfRule type="expression" dxfId="11523" priority="1236" stopIfTrue="1">
      <formula>AND(C141&lt;&gt;"",C141=0)</formula>
    </cfRule>
  </conditionalFormatting>
  <conditionalFormatting sqref="AA368">
    <cfRule type="expression" dxfId="11522" priority="1237" stopIfTrue="1">
      <formula>AND(C141&lt;&gt;"",C141=0)</formula>
    </cfRule>
  </conditionalFormatting>
  <conditionalFormatting sqref="AB368">
    <cfRule type="expression" dxfId="11521" priority="1238" stopIfTrue="1">
      <formula>AND(C141&lt;&gt;"",C141=0)</formula>
    </cfRule>
  </conditionalFormatting>
  <conditionalFormatting sqref="AC368">
    <cfRule type="expression" dxfId="11520" priority="1239" stopIfTrue="1">
      <formula>AND(C141&lt;&gt;"",C141=0)</formula>
    </cfRule>
  </conditionalFormatting>
  <conditionalFormatting sqref="AD368">
    <cfRule type="expression" dxfId="11519" priority="1240" stopIfTrue="1">
      <formula>AND(C141&lt;&gt;"",C141=0)</formula>
    </cfRule>
  </conditionalFormatting>
  <conditionalFormatting sqref="V369">
    <cfRule type="expression" dxfId="11518" priority="1241" stopIfTrue="1">
      <formula>AND(C141&lt;&gt;"",C141=0)</formula>
    </cfRule>
  </conditionalFormatting>
  <conditionalFormatting sqref="W369">
    <cfRule type="expression" dxfId="11517" priority="1242" stopIfTrue="1">
      <formula>AND(C141&lt;&gt;"",C141=0)</formula>
    </cfRule>
  </conditionalFormatting>
  <conditionalFormatting sqref="X369">
    <cfRule type="expression" dxfId="11516" priority="1243" stopIfTrue="1">
      <formula>AND(C141&lt;&gt;"",C141=0)</formula>
    </cfRule>
  </conditionalFormatting>
  <conditionalFormatting sqref="Y369">
    <cfRule type="expression" dxfId="11515" priority="1244" stopIfTrue="1">
      <formula>AND(C141&lt;&gt;"",C141=0)</formula>
    </cfRule>
  </conditionalFormatting>
  <conditionalFormatting sqref="Z369">
    <cfRule type="expression" dxfId="11514" priority="1245" stopIfTrue="1">
      <formula>AND(C141&lt;&gt;"",C141=0)</formula>
    </cfRule>
  </conditionalFormatting>
  <conditionalFormatting sqref="AA369">
    <cfRule type="expression" dxfId="11513" priority="1246" stopIfTrue="1">
      <formula>AND(C141&lt;&gt;"",C141=0)</formula>
    </cfRule>
  </conditionalFormatting>
  <conditionalFormatting sqref="AB369">
    <cfRule type="expression" dxfId="11512" priority="1247" stopIfTrue="1">
      <formula>AND(C141&lt;&gt;"",C141=0)</formula>
    </cfRule>
  </conditionalFormatting>
  <conditionalFormatting sqref="AC369">
    <cfRule type="expression" dxfId="11511" priority="1248" stopIfTrue="1">
      <formula>AND(C141&lt;&gt;"",C141=0)</formula>
    </cfRule>
  </conditionalFormatting>
  <conditionalFormatting sqref="AD369">
    <cfRule type="expression" dxfId="11510" priority="1249" stopIfTrue="1">
      <formula>AND(C141&lt;&gt;"",C141=0)</formula>
    </cfRule>
  </conditionalFormatting>
  <conditionalFormatting sqref="V370">
    <cfRule type="expression" dxfId="11509" priority="1250" stopIfTrue="1">
      <formula>AND(C141&lt;&gt;"",C141=0)</formula>
    </cfRule>
  </conditionalFormatting>
  <conditionalFormatting sqref="W370">
    <cfRule type="expression" dxfId="11508" priority="1251" stopIfTrue="1">
      <formula>AND(C141&lt;&gt;"",C141=0)</formula>
    </cfRule>
  </conditionalFormatting>
  <conditionalFormatting sqref="X370">
    <cfRule type="expression" dxfId="11507" priority="1252" stopIfTrue="1">
      <formula>AND(C141&lt;&gt;"",C141=0)</formula>
    </cfRule>
  </conditionalFormatting>
  <conditionalFormatting sqref="Y370">
    <cfRule type="expression" dxfId="11506" priority="1253" stopIfTrue="1">
      <formula>AND(C141&lt;&gt;"",C141=0)</formula>
    </cfRule>
  </conditionalFormatting>
  <conditionalFormatting sqref="Z370">
    <cfRule type="expression" dxfId="11505" priority="1254" stopIfTrue="1">
      <formula>AND(C141&lt;&gt;"",C141=0)</formula>
    </cfRule>
  </conditionalFormatting>
  <conditionalFormatting sqref="AA370">
    <cfRule type="expression" dxfId="11504" priority="1255" stopIfTrue="1">
      <formula>AND(C141&lt;&gt;"",C141=0)</formula>
    </cfRule>
  </conditionalFormatting>
  <conditionalFormatting sqref="AB370">
    <cfRule type="expression" dxfId="11503" priority="1256" stopIfTrue="1">
      <formula>AND(C141&lt;&gt;"",C141=0)</formula>
    </cfRule>
  </conditionalFormatting>
  <conditionalFormatting sqref="AC370">
    <cfRule type="expression" dxfId="11502" priority="1257" stopIfTrue="1">
      <formula>AND(C141&lt;&gt;"",C141=0)</formula>
    </cfRule>
  </conditionalFormatting>
  <conditionalFormatting sqref="AD370">
    <cfRule type="expression" dxfId="11501" priority="1258" stopIfTrue="1">
      <formula>AND(C141&lt;&gt;"",C141=0)</formula>
    </cfRule>
  </conditionalFormatting>
  <conditionalFormatting sqref="V371">
    <cfRule type="expression" dxfId="11500" priority="1259" stopIfTrue="1">
      <formula>AND(C141&lt;&gt;"",C141=0)</formula>
    </cfRule>
  </conditionalFormatting>
  <conditionalFormatting sqref="W371">
    <cfRule type="expression" dxfId="11499" priority="1260" stopIfTrue="1">
      <formula>AND(C141&lt;&gt;"",C141=0)</formula>
    </cfRule>
  </conditionalFormatting>
  <conditionalFormatting sqref="X371">
    <cfRule type="expression" dxfId="11498" priority="1261" stopIfTrue="1">
      <formula>AND(C141&lt;&gt;"",C141=0)</formula>
    </cfRule>
  </conditionalFormatting>
  <conditionalFormatting sqref="Y371">
    <cfRule type="expression" dxfId="11497" priority="1262" stopIfTrue="1">
      <formula>AND(C141&lt;&gt;"",C141=0)</formula>
    </cfRule>
  </conditionalFormatting>
  <conditionalFormatting sqref="Z371">
    <cfRule type="expression" dxfId="11496" priority="1263" stopIfTrue="1">
      <formula>AND(C141&lt;&gt;"",C141=0)</formula>
    </cfRule>
  </conditionalFormatting>
  <conditionalFormatting sqref="AA371">
    <cfRule type="expression" dxfId="11495" priority="1264" stopIfTrue="1">
      <formula>AND(C141&lt;&gt;"",C141=0)</formula>
    </cfRule>
  </conditionalFormatting>
  <conditionalFormatting sqref="AB371">
    <cfRule type="expression" dxfId="11494" priority="1265" stopIfTrue="1">
      <formula>AND(C141&lt;&gt;"",C141=0)</formula>
    </cfRule>
  </conditionalFormatting>
  <conditionalFormatting sqref="AC371">
    <cfRule type="expression" dxfId="11493" priority="1266" stopIfTrue="1">
      <formula>AND(C141&lt;&gt;"",C141=0)</formula>
    </cfRule>
  </conditionalFormatting>
  <conditionalFormatting sqref="AD371">
    <cfRule type="expression" dxfId="11492" priority="1267" stopIfTrue="1">
      <formula>AND(C141&lt;&gt;"",C141=0)</formula>
    </cfRule>
  </conditionalFormatting>
  <conditionalFormatting sqref="V372">
    <cfRule type="expression" dxfId="11491" priority="1268" stopIfTrue="1">
      <formula>AND(C141&lt;&gt;"",C141=0)</formula>
    </cfRule>
  </conditionalFormatting>
  <conditionalFormatting sqref="W372">
    <cfRule type="expression" dxfId="11490" priority="1269" stopIfTrue="1">
      <formula>AND(C141&lt;&gt;"",C141=0)</formula>
    </cfRule>
  </conditionalFormatting>
  <conditionalFormatting sqref="X372">
    <cfRule type="expression" dxfId="11489" priority="1270" stopIfTrue="1">
      <formula>AND(C141&lt;&gt;"",C141=0)</formula>
    </cfRule>
  </conditionalFormatting>
  <conditionalFormatting sqref="Y372">
    <cfRule type="expression" dxfId="11488" priority="1271" stopIfTrue="1">
      <formula>AND(C141&lt;&gt;"",C141=0)</formula>
    </cfRule>
  </conditionalFormatting>
  <conditionalFormatting sqref="Z372">
    <cfRule type="expression" dxfId="11487" priority="1272" stopIfTrue="1">
      <formula>AND(C141&lt;&gt;"",C141=0)</formula>
    </cfRule>
  </conditionalFormatting>
  <conditionalFormatting sqref="AA372">
    <cfRule type="expression" dxfId="11486" priority="1273" stopIfTrue="1">
      <formula>AND(C141&lt;&gt;"",C141=0)</formula>
    </cfRule>
  </conditionalFormatting>
  <conditionalFormatting sqref="AB372">
    <cfRule type="expression" dxfId="11485" priority="1274" stopIfTrue="1">
      <formula>AND(C141&lt;&gt;"",C141=0)</formula>
    </cfRule>
  </conditionalFormatting>
  <conditionalFormatting sqref="AC372">
    <cfRule type="expression" dxfId="11484" priority="1275" stopIfTrue="1">
      <formula>AND(C141&lt;&gt;"",C141=0)</formula>
    </cfRule>
  </conditionalFormatting>
  <conditionalFormatting sqref="AD372">
    <cfRule type="expression" dxfId="11483" priority="1276" stopIfTrue="1">
      <formula>AND(C141&lt;&gt;"",C141=0)</formula>
    </cfRule>
  </conditionalFormatting>
  <conditionalFormatting sqref="V373">
    <cfRule type="expression" dxfId="11482" priority="1277" stopIfTrue="1">
      <formula>AND(C141&lt;&gt;"",C141=0)</formula>
    </cfRule>
  </conditionalFormatting>
  <conditionalFormatting sqref="W373">
    <cfRule type="expression" dxfId="11481" priority="1278" stopIfTrue="1">
      <formula>AND(C141&lt;&gt;"",C141=0)</formula>
    </cfRule>
  </conditionalFormatting>
  <conditionalFormatting sqref="X373">
    <cfRule type="expression" dxfId="11480" priority="1279" stopIfTrue="1">
      <formula>AND(C141&lt;&gt;"",C141=0)</formula>
    </cfRule>
  </conditionalFormatting>
  <conditionalFormatting sqref="Y373">
    <cfRule type="expression" dxfId="11479" priority="1280" stopIfTrue="1">
      <formula>AND(C141&lt;&gt;"",C141=0)</formula>
    </cfRule>
  </conditionalFormatting>
  <conditionalFormatting sqref="Z373">
    <cfRule type="expression" dxfId="11478" priority="1281" stopIfTrue="1">
      <formula>AND(C141&lt;&gt;"",C141=0)</formula>
    </cfRule>
  </conditionalFormatting>
  <conditionalFormatting sqref="AA373">
    <cfRule type="expression" dxfId="11477" priority="1282" stopIfTrue="1">
      <formula>AND(C141&lt;&gt;"",C141=0)</formula>
    </cfRule>
  </conditionalFormatting>
  <conditionalFormatting sqref="AB373">
    <cfRule type="expression" dxfId="11476" priority="1283" stopIfTrue="1">
      <formula>AND(C141&lt;&gt;"",C141=0)</formula>
    </cfRule>
  </conditionalFormatting>
  <conditionalFormatting sqref="AC373">
    <cfRule type="expression" dxfId="11475" priority="1284" stopIfTrue="1">
      <formula>AND(C141&lt;&gt;"",C141=0)</formula>
    </cfRule>
  </conditionalFormatting>
  <conditionalFormatting sqref="AD373">
    <cfRule type="expression" dxfId="11474" priority="1285" stopIfTrue="1">
      <formula>AND(C141&lt;&gt;"",C141=0)</formula>
    </cfRule>
  </conditionalFormatting>
  <conditionalFormatting sqref="V374">
    <cfRule type="expression" dxfId="11473" priority="1286" stopIfTrue="1">
      <formula>AND(C141&lt;&gt;"",C141=0)</formula>
    </cfRule>
  </conditionalFormatting>
  <conditionalFormatting sqref="W374">
    <cfRule type="expression" dxfId="11472" priority="1287" stopIfTrue="1">
      <formula>AND(C141&lt;&gt;"",C141=0)</formula>
    </cfRule>
  </conditionalFormatting>
  <conditionalFormatting sqref="X374">
    <cfRule type="expression" dxfId="11471" priority="1288" stopIfTrue="1">
      <formula>AND(C141&lt;&gt;"",C141=0)</formula>
    </cfRule>
  </conditionalFormatting>
  <conditionalFormatting sqref="Y374">
    <cfRule type="expression" dxfId="11470" priority="1289" stopIfTrue="1">
      <formula>AND(C141&lt;&gt;"",C141=0)</formula>
    </cfRule>
  </conditionalFormatting>
  <conditionalFormatting sqref="Z374">
    <cfRule type="expression" dxfId="11469" priority="1290" stopIfTrue="1">
      <formula>AND(C141&lt;&gt;"",C141=0)</formula>
    </cfRule>
  </conditionalFormatting>
  <conditionalFormatting sqref="AA374">
    <cfRule type="expression" dxfId="11468" priority="1291" stopIfTrue="1">
      <formula>AND(C141&lt;&gt;"",C141=0)</formula>
    </cfRule>
  </conditionalFormatting>
  <conditionalFormatting sqref="AB374">
    <cfRule type="expression" dxfId="11467" priority="1292" stopIfTrue="1">
      <formula>AND(C141&lt;&gt;"",C141=0)</formula>
    </cfRule>
  </conditionalFormatting>
  <conditionalFormatting sqref="AC374">
    <cfRule type="expression" dxfId="11466" priority="1293" stopIfTrue="1">
      <formula>AND(C141&lt;&gt;"",C141=0)</formula>
    </cfRule>
  </conditionalFormatting>
  <conditionalFormatting sqref="AD374">
    <cfRule type="expression" dxfId="11465" priority="1294" stopIfTrue="1">
      <formula>AND(C141&lt;&gt;"",C141=0)</formula>
    </cfRule>
  </conditionalFormatting>
  <conditionalFormatting sqref="V375">
    <cfRule type="expression" dxfId="11464" priority="1295" stopIfTrue="1">
      <formula>AND(C141&lt;&gt;"",C141=0)</formula>
    </cfRule>
  </conditionalFormatting>
  <conditionalFormatting sqref="W375">
    <cfRule type="expression" dxfId="11463" priority="1296" stopIfTrue="1">
      <formula>AND(C141&lt;&gt;"",C141=0)</formula>
    </cfRule>
  </conditionalFormatting>
  <conditionalFormatting sqref="X375">
    <cfRule type="expression" dxfId="11462" priority="1297" stopIfTrue="1">
      <formula>AND(C141&lt;&gt;"",C141=0)</formula>
    </cfRule>
  </conditionalFormatting>
  <conditionalFormatting sqref="Y375">
    <cfRule type="expression" dxfId="11461" priority="1298" stopIfTrue="1">
      <formula>AND(C141&lt;&gt;"",C141=0)</formula>
    </cfRule>
  </conditionalFormatting>
  <conditionalFormatting sqref="Z375">
    <cfRule type="expression" dxfId="11460" priority="1299" stopIfTrue="1">
      <formula>AND(C141&lt;&gt;"",C141=0)</formula>
    </cfRule>
  </conditionalFormatting>
  <conditionalFormatting sqref="AA375">
    <cfRule type="expression" dxfId="11459" priority="1300" stopIfTrue="1">
      <formula>AND(C141&lt;&gt;"",C141=0)</formula>
    </cfRule>
  </conditionalFormatting>
  <conditionalFormatting sqref="AB375">
    <cfRule type="expression" dxfId="11458" priority="1301" stopIfTrue="1">
      <formula>AND(C141&lt;&gt;"",C141=0)</formula>
    </cfRule>
  </conditionalFormatting>
  <conditionalFormatting sqref="AC375">
    <cfRule type="expression" dxfId="11457" priority="1302" stopIfTrue="1">
      <formula>AND(C141&lt;&gt;"",C141=0)</formula>
    </cfRule>
  </conditionalFormatting>
  <conditionalFormatting sqref="AD375">
    <cfRule type="expression" dxfId="11456" priority="1303" stopIfTrue="1">
      <formula>AND(C141&lt;&gt;"",C141=0)</formula>
    </cfRule>
  </conditionalFormatting>
  <conditionalFormatting sqref="V376">
    <cfRule type="expression" dxfId="11455" priority="1304" stopIfTrue="1">
      <formula>AND(C141&lt;&gt;"",C141=0)</formula>
    </cfRule>
  </conditionalFormatting>
  <conditionalFormatting sqref="W376">
    <cfRule type="expression" dxfId="11454" priority="1305" stopIfTrue="1">
      <formula>AND(C141&lt;&gt;"",C141=0)</formula>
    </cfRule>
  </conditionalFormatting>
  <conditionalFormatting sqref="X376">
    <cfRule type="expression" dxfId="11453" priority="1306" stopIfTrue="1">
      <formula>AND(C141&lt;&gt;"",C141=0)</formula>
    </cfRule>
  </conditionalFormatting>
  <conditionalFormatting sqref="Y376">
    <cfRule type="expression" dxfId="11452" priority="1307" stopIfTrue="1">
      <formula>AND(C141&lt;&gt;"",C141=0)</formula>
    </cfRule>
  </conditionalFormatting>
  <conditionalFormatting sqref="Z376">
    <cfRule type="expression" dxfId="11451" priority="1308" stopIfTrue="1">
      <formula>AND(C141&lt;&gt;"",C141=0)</formula>
    </cfRule>
  </conditionalFormatting>
  <conditionalFormatting sqref="AA376">
    <cfRule type="expression" dxfId="11450" priority="1309" stopIfTrue="1">
      <formula>AND(C141&lt;&gt;"",C141=0)</formula>
    </cfRule>
  </conditionalFormatting>
  <conditionalFormatting sqref="AB376">
    <cfRule type="expression" dxfId="11449" priority="1310" stopIfTrue="1">
      <formula>AND(C141&lt;&gt;"",C141=0)</formula>
    </cfRule>
  </conditionalFormatting>
  <conditionalFormatting sqref="AC376">
    <cfRule type="expression" dxfId="11448" priority="1311" stopIfTrue="1">
      <formula>AND(C141&lt;&gt;"",C141=0)</formula>
    </cfRule>
  </conditionalFormatting>
  <conditionalFormatting sqref="AD376">
    <cfRule type="expression" dxfId="11447" priority="1312" stopIfTrue="1">
      <formula>AND(C141&lt;&gt;"",C141=0)</formula>
    </cfRule>
  </conditionalFormatting>
  <conditionalFormatting sqref="V377">
    <cfRule type="expression" dxfId="11446" priority="1313" stopIfTrue="1">
      <formula>AND(C141&lt;&gt;"",C141=0)</formula>
    </cfRule>
  </conditionalFormatting>
  <conditionalFormatting sqref="W377">
    <cfRule type="expression" dxfId="11445" priority="1314" stopIfTrue="1">
      <formula>AND(C141&lt;&gt;"",C141=0)</formula>
    </cfRule>
  </conditionalFormatting>
  <conditionalFormatting sqref="X377">
    <cfRule type="expression" dxfId="11444" priority="1315" stopIfTrue="1">
      <formula>AND(C141&lt;&gt;"",C141=0)</formula>
    </cfRule>
  </conditionalFormatting>
  <conditionalFormatting sqref="Y377">
    <cfRule type="expression" dxfId="11443" priority="1316" stopIfTrue="1">
      <formula>AND(C141&lt;&gt;"",C141=0)</formula>
    </cfRule>
  </conditionalFormatting>
  <conditionalFormatting sqref="Z377">
    <cfRule type="expression" dxfId="11442" priority="1317" stopIfTrue="1">
      <formula>AND(C141&lt;&gt;"",C141=0)</formula>
    </cfRule>
  </conditionalFormatting>
  <conditionalFormatting sqref="AA377">
    <cfRule type="expression" dxfId="11441" priority="1318" stopIfTrue="1">
      <formula>AND(C141&lt;&gt;"",C141=0)</formula>
    </cfRule>
  </conditionalFormatting>
  <conditionalFormatting sqref="AB377">
    <cfRule type="expression" dxfId="11440" priority="1319" stopIfTrue="1">
      <formula>AND(C141&lt;&gt;"",C141=0)</formula>
    </cfRule>
  </conditionalFormatting>
  <conditionalFormatting sqref="AC377">
    <cfRule type="expression" dxfId="11439" priority="1320" stopIfTrue="1">
      <formula>AND(C141&lt;&gt;"",C141=0)</formula>
    </cfRule>
  </conditionalFormatting>
  <conditionalFormatting sqref="AD377">
    <cfRule type="expression" dxfId="11438" priority="1321" stopIfTrue="1">
      <formula>AND(C141&lt;&gt;"",C141=0)</formula>
    </cfRule>
  </conditionalFormatting>
  <conditionalFormatting sqref="V378">
    <cfRule type="expression" dxfId="11437" priority="1322" stopIfTrue="1">
      <formula>AND(C141&lt;&gt;"",C141=0)</formula>
    </cfRule>
  </conditionalFormatting>
  <conditionalFormatting sqref="W378">
    <cfRule type="expression" dxfId="11436" priority="1323" stopIfTrue="1">
      <formula>AND(C141&lt;&gt;"",C141=0)</formula>
    </cfRule>
  </conditionalFormatting>
  <conditionalFormatting sqref="X378">
    <cfRule type="expression" dxfId="11435" priority="1324" stopIfTrue="1">
      <formula>AND(C141&lt;&gt;"",C141=0)</formula>
    </cfRule>
  </conditionalFormatting>
  <conditionalFormatting sqref="Y378">
    <cfRule type="expression" dxfId="11434" priority="1325" stopIfTrue="1">
      <formula>AND(C141&lt;&gt;"",C141=0)</formula>
    </cfRule>
  </conditionalFormatting>
  <conditionalFormatting sqref="Z378">
    <cfRule type="expression" dxfId="11433" priority="1326" stopIfTrue="1">
      <formula>AND(C141&lt;&gt;"",C141=0)</formula>
    </cfRule>
  </conditionalFormatting>
  <conditionalFormatting sqref="AA378">
    <cfRule type="expression" dxfId="11432" priority="1327" stopIfTrue="1">
      <formula>AND(C141&lt;&gt;"",C141=0)</formula>
    </cfRule>
  </conditionalFormatting>
  <conditionalFormatting sqref="AB378">
    <cfRule type="expression" dxfId="11431" priority="1328" stopIfTrue="1">
      <formula>AND(C141&lt;&gt;"",C141=0)</formula>
    </cfRule>
  </conditionalFormatting>
  <conditionalFormatting sqref="AC378">
    <cfRule type="expression" dxfId="11430" priority="1329" stopIfTrue="1">
      <formula>AND(C141&lt;&gt;"",C141=0)</formula>
    </cfRule>
  </conditionalFormatting>
  <conditionalFormatting sqref="AD378">
    <cfRule type="expression" dxfId="11429" priority="1330" stopIfTrue="1">
      <formula>AND(C141&lt;&gt;"",C141=0)</formula>
    </cfRule>
  </conditionalFormatting>
  <conditionalFormatting sqref="V379">
    <cfRule type="expression" dxfId="11428" priority="1331" stopIfTrue="1">
      <formula>AND(C141&lt;&gt;"",C141=0)</formula>
    </cfRule>
  </conditionalFormatting>
  <conditionalFormatting sqref="W379">
    <cfRule type="expression" dxfId="11427" priority="1332" stopIfTrue="1">
      <formula>AND(C141&lt;&gt;"",C141=0)</formula>
    </cfRule>
  </conditionalFormatting>
  <conditionalFormatting sqref="X379">
    <cfRule type="expression" dxfId="11426" priority="1333" stopIfTrue="1">
      <formula>AND(C141&lt;&gt;"",C141=0)</formula>
    </cfRule>
  </conditionalFormatting>
  <conditionalFormatting sqref="Y379">
    <cfRule type="expression" dxfId="11425" priority="1334" stopIfTrue="1">
      <formula>AND(C141&lt;&gt;"",C141=0)</formula>
    </cfRule>
  </conditionalFormatting>
  <conditionalFormatting sqref="Z379">
    <cfRule type="expression" dxfId="11424" priority="1335" stopIfTrue="1">
      <formula>AND(C141&lt;&gt;"",C141=0)</formula>
    </cfRule>
  </conditionalFormatting>
  <conditionalFormatting sqref="AA379">
    <cfRule type="expression" dxfId="11423" priority="1336" stopIfTrue="1">
      <formula>AND(C141&lt;&gt;"",C141=0)</formula>
    </cfRule>
  </conditionalFormatting>
  <conditionalFormatting sqref="AB379">
    <cfRule type="expression" dxfId="11422" priority="1337" stopIfTrue="1">
      <formula>AND(C141&lt;&gt;"",C141=0)</formula>
    </cfRule>
  </conditionalFormatting>
  <conditionalFormatting sqref="AC379">
    <cfRule type="expression" dxfId="11421" priority="1338" stopIfTrue="1">
      <formula>AND(C141&lt;&gt;"",C141=0)</formula>
    </cfRule>
  </conditionalFormatting>
  <conditionalFormatting sqref="AD379">
    <cfRule type="expression" dxfId="11420" priority="1339" stopIfTrue="1">
      <formula>AND(C141&lt;&gt;"",C141=0)</formula>
    </cfRule>
  </conditionalFormatting>
  <conditionalFormatting sqref="V380">
    <cfRule type="expression" dxfId="11419" priority="1340" stopIfTrue="1">
      <formula>AND(C141&lt;&gt;"",C141=0)</formula>
    </cfRule>
  </conditionalFormatting>
  <conditionalFormatting sqref="W380">
    <cfRule type="expression" dxfId="11418" priority="1341" stopIfTrue="1">
      <formula>AND(C141&lt;&gt;"",C141=0)</formula>
    </cfRule>
  </conditionalFormatting>
  <conditionalFormatting sqref="X380">
    <cfRule type="expression" dxfId="11417" priority="1342" stopIfTrue="1">
      <formula>AND(C141&lt;&gt;"",C141=0)</formula>
    </cfRule>
  </conditionalFormatting>
  <conditionalFormatting sqref="Y380">
    <cfRule type="expression" dxfId="11416" priority="1343" stopIfTrue="1">
      <formula>AND(C141&lt;&gt;"",C141=0)</formula>
    </cfRule>
  </conditionalFormatting>
  <conditionalFormatting sqref="Z380">
    <cfRule type="expression" dxfId="11415" priority="1344" stopIfTrue="1">
      <formula>AND(C141&lt;&gt;"",C141=0)</formula>
    </cfRule>
  </conditionalFormatting>
  <conditionalFormatting sqref="AA380">
    <cfRule type="expression" dxfId="11414" priority="1345" stopIfTrue="1">
      <formula>AND(C141&lt;&gt;"",C141=0)</formula>
    </cfRule>
  </conditionalFormatting>
  <conditionalFormatting sqref="AB380">
    <cfRule type="expression" dxfId="11413" priority="1346" stopIfTrue="1">
      <formula>AND(C141&lt;&gt;"",C141=0)</formula>
    </cfRule>
  </conditionalFormatting>
  <conditionalFormatting sqref="AC380">
    <cfRule type="expression" dxfId="11412" priority="1347" stopIfTrue="1">
      <formula>AND(C141&lt;&gt;"",C141=0)</formula>
    </cfRule>
  </conditionalFormatting>
  <conditionalFormatting sqref="AD380">
    <cfRule type="expression" dxfId="11411" priority="1348" stopIfTrue="1">
      <formula>AND(C141&lt;&gt;"",C141=0)</formula>
    </cfRule>
  </conditionalFormatting>
  <conditionalFormatting sqref="V381">
    <cfRule type="expression" dxfId="11410" priority="1349" stopIfTrue="1">
      <formula>AND(C141&lt;&gt;"",C141=0)</formula>
    </cfRule>
  </conditionalFormatting>
  <conditionalFormatting sqref="W381">
    <cfRule type="expression" dxfId="11409" priority="1350" stopIfTrue="1">
      <formula>AND(C141&lt;&gt;"",C141=0)</formula>
    </cfRule>
  </conditionalFormatting>
  <conditionalFormatting sqref="X381">
    <cfRule type="expression" dxfId="11408" priority="1351" stopIfTrue="1">
      <formula>AND(C141&lt;&gt;"",C141=0)</formula>
    </cfRule>
  </conditionalFormatting>
  <conditionalFormatting sqref="Y381">
    <cfRule type="expression" dxfId="11407" priority="1352" stopIfTrue="1">
      <formula>AND(C141&lt;&gt;"",C141=0)</formula>
    </cfRule>
  </conditionalFormatting>
  <conditionalFormatting sqref="Z381">
    <cfRule type="expression" dxfId="11406" priority="1353" stopIfTrue="1">
      <formula>AND(C141&lt;&gt;"",C141=0)</formula>
    </cfRule>
  </conditionalFormatting>
  <conditionalFormatting sqref="AA381">
    <cfRule type="expression" dxfId="11405" priority="1354" stopIfTrue="1">
      <formula>AND(C141&lt;&gt;"",C141=0)</formula>
    </cfRule>
  </conditionalFormatting>
  <conditionalFormatting sqref="AB381">
    <cfRule type="expression" dxfId="11404" priority="1355" stopIfTrue="1">
      <formula>AND(C141&lt;&gt;"",C141=0)</formula>
    </cfRule>
  </conditionalFormatting>
  <conditionalFormatting sqref="AC381">
    <cfRule type="expression" dxfId="11403" priority="1356" stopIfTrue="1">
      <formula>AND(C141&lt;&gt;"",C141=0)</formula>
    </cfRule>
  </conditionalFormatting>
  <conditionalFormatting sqref="AD381">
    <cfRule type="expression" dxfId="11402" priority="1357" stopIfTrue="1">
      <formula>AND(C141&lt;&gt;"",C141=0)</formula>
    </cfRule>
  </conditionalFormatting>
  <conditionalFormatting sqref="V382">
    <cfRule type="expression" dxfId="11401" priority="1358" stopIfTrue="1">
      <formula>AND(C141&lt;&gt;"",C141=0)</formula>
    </cfRule>
  </conditionalFormatting>
  <conditionalFormatting sqref="W382">
    <cfRule type="expression" dxfId="11400" priority="1359" stopIfTrue="1">
      <formula>AND(C141&lt;&gt;"",C141=0)</formula>
    </cfRule>
  </conditionalFormatting>
  <conditionalFormatting sqref="X382">
    <cfRule type="expression" dxfId="11399" priority="1360" stopIfTrue="1">
      <formula>AND(C141&lt;&gt;"",C141=0)</formula>
    </cfRule>
  </conditionalFormatting>
  <conditionalFormatting sqref="Y382">
    <cfRule type="expression" dxfId="11398" priority="1361" stopIfTrue="1">
      <formula>AND(C141&lt;&gt;"",C141=0)</formula>
    </cfRule>
  </conditionalFormatting>
  <conditionalFormatting sqref="Z382">
    <cfRule type="expression" dxfId="11397" priority="1362" stopIfTrue="1">
      <formula>AND(C141&lt;&gt;"",C141=0)</formula>
    </cfRule>
  </conditionalFormatting>
  <conditionalFormatting sqref="AA382">
    <cfRule type="expression" dxfId="11396" priority="1363" stopIfTrue="1">
      <formula>AND(C141&lt;&gt;"",C141=0)</formula>
    </cfRule>
  </conditionalFormatting>
  <conditionalFormatting sqref="AB382">
    <cfRule type="expression" dxfId="11395" priority="1364" stopIfTrue="1">
      <formula>AND(C141&lt;&gt;"",C141=0)</formula>
    </cfRule>
  </conditionalFormatting>
  <conditionalFormatting sqref="AC382">
    <cfRule type="expression" dxfId="11394" priority="1365" stopIfTrue="1">
      <formula>AND(C141&lt;&gt;"",C141=0)</formula>
    </cfRule>
  </conditionalFormatting>
  <conditionalFormatting sqref="AD382">
    <cfRule type="expression" dxfId="11393" priority="1366" stopIfTrue="1">
      <formula>AND(C141&lt;&gt;"",C141=0)</formula>
    </cfRule>
  </conditionalFormatting>
  <conditionalFormatting sqref="V383">
    <cfRule type="expression" dxfId="11392" priority="1367" stopIfTrue="1">
      <formula>AND(C141&lt;&gt;"",C141=0)</formula>
    </cfRule>
  </conditionalFormatting>
  <conditionalFormatting sqref="W383">
    <cfRule type="expression" dxfId="11391" priority="1368" stopIfTrue="1">
      <formula>AND(C141&lt;&gt;"",C141=0)</formula>
    </cfRule>
  </conditionalFormatting>
  <conditionalFormatting sqref="X383">
    <cfRule type="expression" dxfId="11390" priority="1369" stopIfTrue="1">
      <formula>AND(C141&lt;&gt;"",C141=0)</formula>
    </cfRule>
  </conditionalFormatting>
  <conditionalFormatting sqref="Y383">
    <cfRule type="expression" dxfId="11389" priority="1370" stopIfTrue="1">
      <formula>AND(C141&lt;&gt;"",C141=0)</formula>
    </cfRule>
  </conditionalFormatting>
  <conditionalFormatting sqref="Z383">
    <cfRule type="expression" dxfId="11388" priority="1371" stopIfTrue="1">
      <formula>AND(C141&lt;&gt;"",C141=0)</formula>
    </cfRule>
  </conditionalFormatting>
  <conditionalFormatting sqref="AA383">
    <cfRule type="expression" dxfId="11387" priority="1372" stopIfTrue="1">
      <formula>AND(C141&lt;&gt;"",C141=0)</formula>
    </cfRule>
  </conditionalFormatting>
  <conditionalFormatting sqref="AB383">
    <cfRule type="expression" dxfId="11386" priority="1373" stopIfTrue="1">
      <formula>AND(C141&lt;&gt;"",C141=0)</formula>
    </cfRule>
  </conditionalFormatting>
  <conditionalFormatting sqref="AC383">
    <cfRule type="expression" dxfId="11385" priority="1374" stopIfTrue="1">
      <formula>AND(C141&lt;&gt;"",C141=0)</formula>
    </cfRule>
  </conditionalFormatting>
  <conditionalFormatting sqref="AD383">
    <cfRule type="expression" dxfId="11384" priority="1375" stopIfTrue="1">
      <formula>AND(C141&lt;&gt;"",C141=0)</formula>
    </cfRule>
  </conditionalFormatting>
  <conditionalFormatting sqref="V384">
    <cfRule type="expression" dxfId="11383" priority="1376" stopIfTrue="1">
      <formula>AND(C141&lt;&gt;"",C141=0)</formula>
    </cfRule>
  </conditionalFormatting>
  <conditionalFormatting sqref="W384">
    <cfRule type="expression" dxfId="11382" priority="1377" stopIfTrue="1">
      <formula>AND(C141&lt;&gt;"",C141=0)</formula>
    </cfRule>
  </conditionalFormatting>
  <conditionalFormatting sqref="X384">
    <cfRule type="expression" dxfId="11381" priority="1378" stopIfTrue="1">
      <formula>AND(C141&lt;&gt;"",C141=0)</formula>
    </cfRule>
  </conditionalFormatting>
  <conditionalFormatting sqref="Y384">
    <cfRule type="expression" dxfId="11380" priority="1379" stopIfTrue="1">
      <formula>AND(C141&lt;&gt;"",C141=0)</formula>
    </cfRule>
  </conditionalFormatting>
  <conditionalFormatting sqref="Z384">
    <cfRule type="expression" dxfId="11379" priority="1380" stopIfTrue="1">
      <formula>AND(C141&lt;&gt;"",C141=0)</formula>
    </cfRule>
  </conditionalFormatting>
  <conditionalFormatting sqref="AA384">
    <cfRule type="expression" dxfId="11378" priority="1381" stopIfTrue="1">
      <formula>AND(C141&lt;&gt;"",C141=0)</formula>
    </cfRule>
  </conditionalFormatting>
  <conditionalFormatting sqref="AB384">
    <cfRule type="expression" dxfId="11377" priority="1382" stopIfTrue="1">
      <formula>AND(C141&lt;&gt;"",C141=0)</formula>
    </cfRule>
  </conditionalFormatting>
  <conditionalFormatting sqref="AC384">
    <cfRule type="expression" dxfId="11376" priority="1383" stopIfTrue="1">
      <formula>AND(C141&lt;&gt;"",C141=0)</formula>
    </cfRule>
  </conditionalFormatting>
  <conditionalFormatting sqref="AD384">
    <cfRule type="expression" dxfId="11375" priority="1384" stopIfTrue="1">
      <formula>AND(C141&lt;&gt;"",C141=0)</formula>
    </cfRule>
  </conditionalFormatting>
  <conditionalFormatting sqref="V385">
    <cfRule type="expression" dxfId="11374" priority="1385" stopIfTrue="1">
      <formula>AND(C141&lt;&gt;"",C141=0)</formula>
    </cfRule>
  </conditionalFormatting>
  <conditionalFormatting sqref="W385">
    <cfRule type="expression" dxfId="11373" priority="1386" stopIfTrue="1">
      <formula>AND(C141&lt;&gt;"",C141=0)</formula>
    </cfRule>
  </conditionalFormatting>
  <conditionalFormatting sqref="X385">
    <cfRule type="expression" dxfId="11372" priority="1387" stopIfTrue="1">
      <formula>AND(C141&lt;&gt;"",C141=0)</formula>
    </cfRule>
  </conditionalFormatting>
  <conditionalFormatting sqref="Y385">
    <cfRule type="expression" dxfId="11371" priority="1388" stopIfTrue="1">
      <formula>AND(C141&lt;&gt;"",C141=0)</formula>
    </cfRule>
  </conditionalFormatting>
  <conditionalFormatting sqref="Z385">
    <cfRule type="expression" dxfId="11370" priority="1389" stopIfTrue="1">
      <formula>AND(C141&lt;&gt;"",C141=0)</formula>
    </cfRule>
  </conditionalFormatting>
  <conditionalFormatting sqref="AA385">
    <cfRule type="expression" dxfId="11369" priority="1390" stopIfTrue="1">
      <formula>AND(C141&lt;&gt;"",C141=0)</formula>
    </cfRule>
  </conditionalFormatting>
  <conditionalFormatting sqref="AB385">
    <cfRule type="expression" dxfId="11368" priority="1391" stopIfTrue="1">
      <formula>AND(C141&lt;&gt;"",C141=0)</formula>
    </cfRule>
  </conditionalFormatting>
  <conditionalFormatting sqref="AC385">
    <cfRule type="expression" dxfId="11367" priority="1392" stopIfTrue="1">
      <formula>AND(C141&lt;&gt;"",C141=0)</formula>
    </cfRule>
  </conditionalFormatting>
  <conditionalFormatting sqref="AD385">
    <cfRule type="expression" dxfId="11366" priority="1393" stopIfTrue="1">
      <formula>AND(C141&lt;&gt;"",C141=0)</formula>
    </cfRule>
  </conditionalFormatting>
  <conditionalFormatting sqref="V386">
    <cfRule type="expression" dxfId="11365" priority="1394" stopIfTrue="1">
      <formula>AND(C141&lt;&gt;"",C141=0)</formula>
    </cfRule>
  </conditionalFormatting>
  <conditionalFormatting sqref="W386">
    <cfRule type="expression" dxfId="11364" priority="1395" stopIfTrue="1">
      <formula>AND(C141&lt;&gt;"",C141=0)</formula>
    </cfRule>
  </conditionalFormatting>
  <conditionalFormatting sqref="X386">
    <cfRule type="expression" dxfId="11363" priority="1396" stopIfTrue="1">
      <formula>AND(C141&lt;&gt;"",C141=0)</formula>
    </cfRule>
  </conditionalFormatting>
  <conditionalFormatting sqref="Y386">
    <cfRule type="expression" dxfId="11362" priority="1397" stopIfTrue="1">
      <formula>AND(C141&lt;&gt;"",C141=0)</formula>
    </cfRule>
  </conditionalFormatting>
  <conditionalFormatting sqref="Z386">
    <cfRule type="expression" dxfId="11361" priority="1398" stopIfTrue="1">
      <formula>AND(C141&lt;&gt;"",C141=0)</formula>
    </cfRule>
  </conditionalFormatting>
  <conditionalFormatting sqref="AA386">
    <cfRule type="expression" dxfId="11360" priority="1399" stopIfTrue="1">
      <formula>AND(C141&lt;&gt;"",C141=0)</formula>
    </cfRule>
  </conditionalFormatting>
  <conditionalFormatting sqref="AB386">
    <cfRule type="expression" dxfId="11359" priority="1400" stopIfTrue="1">
      <formula>AND(C141&lt;&gt;"",C141=0)</formula>
    </cfRule>
  </conditionalFormatting>
  <conditionalFormatting sqref="AC386">
    <cfRule type="expression" dxfId="11358" priority="1401" stopIfTrue="1">
      <formula>AND(C141&lt;&gt;"",C141=0)</formula>
    </cfRule>
  </conditionalFormatting>
  <conditionalFormatting sqref="AD386">
    <cfRule type="expression" dxfId="11357" priority="1402" stopIfTrue="1">
      <formula>AND(C141&lt;&gt;"",C141=0)</formula>
    </cfRule>
  </conditionalFormatting>
  <conditionalFormatting sqref="V387">
    <cfRule type="expression" dxfId="11356" priority="1403" stopIfTrue="1">
      <formula>AND(C141&lt;&gt;"",C141=0)</formula>
    </cfRule>
  </conditionalFormatting>
  <conditionalFormatting sqref="W387">
    <cfRule type="expression" dxfId="11355" priority="1404" stopIfTrue="1">
      <formula>AND(C141&lt;&gt;"",C141=0)</formula>
    </cfRule>
  </conditionalFormatting>
  <conditionalFormatting sqref="X387">
    <cfRule type="expression" dxfId="11354" priority="1405" stopIfTrue="1">
      <formula>AND(C141&lt;&gt;"",C141=0)</formula>
    </cfRule>
  </conditionalFormatting>
  <conditionalFormatting sqref="Y387">
    <cfRule type="expression" dxfId="11353" priority="1406" stopIfTrue="1">
      <formula>AND(C141&lt;&gt;"",C141=0)</formula>
    </cfRule>
  </conditionalFormatting>
  <conditionalFormatting sqref="Z387">
    <cfRule type="expression" dxfId="11352" priority="1407" stopIfTrue="1">
      <formula>AND(C141&lt;&gt;"",C141=0)</formula>
    </cfRule>
  </conditionalFormatting>
  <conditionalFormatting sqref="AA387">
    <cfRule type="expression" dxfId="11351" priority="1408" stopIfTrue="1">
      <formula>AND(C141&lt;&gt;"",C141=0)</formula>
    </cfRule>
  </conditionalFormatting>
  <conditionalFormatting sqref="AB387">
    <cfRule type="expression" dxfId="11350" priority="1409" stopIfTrue="1">
      <formula>AND(C141&lt;&gt;"",C141=0)</formula>
    </cfRule>
  </conditionalFormatting>
  <conditionalFormatting sqref="AC387">
    <cfRule type="expression" dxfId="11349" priority="1410" stopIfTrue="1">
      <formula>AND(C141&lt;&gt;"",C141=0)</formula>
    </cfRule>
  </conditionalFormatting>
  <conditionalFormatting sqref="AD387">
    <cfRule type="expression" dxfId="11348" priority="1411" stopIfTrue="1">
      <formula>AND(C141&lt;&gt;"",C141=0)</formula>
    </cfRule>
  </conditionalFormatting>
  <conditionalFormatting sqref="V388">
    <cfRule type="expression" dxfId="11347" priority="1412" stopIfTrue="1">
      <formula>AND(C141&lt;&gt;"",C141=0)</formula>
    </cfRule>
  </conditionalFormatting>
  <conditionalFormatting sqref="W388">
    <cfRule type="expression" dxfId="11346" priority="1413" stopIfTrue="1">
      <formula>AND(C141&lt;&gt;"",C141=0)</formula>
    </cfRule>
  </conditionalFormatting>
  <conditionalFormatting sqref="X388">
    <cfRule type="expression" dxfId="11345" priority="1414" stopIfTrue="1">
      <formula>AND(C141&lt;&gt;"",C141=0)</formula>
    </cfRule>
  </conditionalFormatting>
  <conditionalFormatting sqref="Y388">
    <cfRule type="expression" dxfId="11344" priority="1415" stopIfTrue="1">
      <formula>AND(C141&lt;&gt;"",C141=0)</formula>
    </cfRule>
  </conditionalFormatting>
  <conditionalFormatting sqref="Z388">
    <cfRule type="expression" dxfId="11343" priority="1416" stopIfTrue="1">
      <formula>AND(C141&lt;&gt;"",C141=0)</formula>
    </cfRule>
  </conditionalFormatting>
  <conditionalFormatting sqref="AA388">
    <cfRule type="expression" dxfId="11342" priority="1417" stopIfTrue="1">
      <formula>AND(C141&lt;&gt;"",C141=0)</formula>
    </cfRule>
  </conditionalFormatting>
  <conditionalFormatting sqref="AB388">
    <cfRule type="expression" dxfId="11341" priority="1418" stopIfTrue="1">
      <formula>AND(C141&lt;&gt;"",C141=0)</formula>
    </cfRule>
  </conditionalFormatting>
  <conditionalFormatting sqref="AC388">
    <cfRule type="expression" dxfId="11340" priority="1419" stopIfTrue="1">
      <formula>AND(C141&lt;&gt;"",C141=0)</formula>
    </cfRule>
  </conditionalFormatting>
  <conditionalFormatting sqref="AD388">
    <cfRule type="expression" dxfId="11339" priority="1420" stopIfTrue="1">
      <formula>AND(C141&lt;&gt;"",C141=0)</formula>
    </cfRule>
  </conditionalFormatting>
  <conditionalFormatting sqref="V389">
    <cfRule type="expression" dxfId="11338" priority="1421" stopIfTrue="1">
      <formula>AND(C141&lt;&gt;"",C141=0)</formula>
    </cfRule>
  </conditionalFormatting>
  <conditionalFormatting sqref="W389">
    <cfRule type="expression" dxfId="11337" priority="1422" stopIfTrue="1">
      <formula>AND(C141&lt;&gt;"",C141=0)</formula>
    </cfRule>
  </conditionalFormatting>
  <conditionalFormatting sqref="X389">
    <cfRule type="expression" dxfId="11336" priority="1423" stopIfTrue="1">
      <formula>AND(C141&lt;&gt;"",C141=0)</formula>
    </cfRule>
  </conditionalFormatting>
  <conditionalFormatting sqref="Y389">
    <cfRule type="expression" dxfId="11335" priority="1424" stopIfTrue="1">
      <formula>AND(C141&lt;&gt;"",C141=0)</formula>
    </cfRule>
  </conditionalFormatting>
  <conditionalFormatting sqref="Z389">
    <cfRule type="expression" dxfId="11334" priority="1425" stopIfTrue="1">
      <formula>AND(C141&lt;&gt;"",C141=0)</formula>
    </cfRule>
  </conditionalFormatting>
  <conditionalFormatting sqref="AA389">
    <cfRule type="expression" dxfId="11333" priority="1426" stopIfTrue="1">
      <formula>AND(C141&lt;&gt;"",C141=0)</formula>
    </cfRule>
  </conditionalFormatting>
  <conditionalFormatting sqref="AB389">
    <cfRule type="expression" dxfId="11332" priority="1427" stopIfTrue="1">
      <formula>AND(C141&lt;&gt;"",C141=0)</formula>
    </cfRule>
  </conditionalFormatting>
  <conditionalFormatting sqref="AC389">
    <cfRule type="expression" dxfId="11331" priority="1428" stopIfTrue="1">
      <formula>AND(C141&lt;&gt;"",C141=0)</formula>
    </cfRule>
  </conditionalFormatting>
  <conditionalFormatting sqref="AD389">
    <cfRule type="expression" dxfId="11330" priority="1429" stopIfTrue="1">
      <formula>AND(C141&lt;&gt;"",C141=0)</formula>
    </cfRule>
  </conditionalFormatting>
  <conditionalFormatting sqref="V390">
    <cfRule type="expression" dxfId="11329" priority="1430" stopIfTrue="1">
      <formula>AND(C141&lt;&gt;"",C141=0)</formula>
    </cfRule>
  </conditionalFormatting>
  <conditionalFormatting sqref="W390">
    <cfRule type="expression" dxfId="11328" priority="1431" stopIfTrue="1">
      <formula>AND(C141&lt;&gt;"",C141=0)</formula>
    </cfRule>
  </conditionalFormatting>
  <conditionalFormatting sqref="X390">
    <cfRule type="expression" dxfId="11327" priority="1432" stopIfTrue="1">
      <formula>AND(C141&lt;&gt;"",C141=0)</formula>
    </cfRule>
  </conditionalFormatting>
  <conditionalFormatting sqref="Y390">
    <cfRule type="expression" dxfId="11326" priority="1433" stopIfTrue="1">
      <formula>AND(C141&lt;&gt;"",C141=0)</formula>
    </cfRule>
  </conditionalFormatting>
  <conditionalFormatting sqref="Z390">
    <cfRule type="expression" dxfId="11325" priority="1434" stopIfTrue="1">
      <formula>AND(C141&lt;&gt;"",C141=0)</formula>
    </cfRule>
  </conditionalFormatting>
  <conditionalFormatting sqref="AA390">
    <cfRule type="expression" dxfId="11324" priority="1435" stopIfTrue="1">
      <formula>AND(C141&lt;&gt;"",C141=0)</formula>
    </cfRule>
  </conditionalFormatting>
  <conditionalFormatting sqref="AB390">
    <cfRule type="expression" dxfId="11323" priority="1436" stopIfTrue="1">
      <formula>AND(C141&lt;&gt;"",C141=0)</formula>
    </cfRule>
  </conditionalFormatting>
  <conditionalFormatting sqref="AC390">
    <cfRule type="expression" dxfId="11322" priority="1437" stopIfTrue="1">
      <formula>AND(C141&lt;&gt;"",C141=0)</formula>
    </cfRule>
  </conditionalFormatting>
  <conditionalFormatting sqref="AD390">
    <cfRule type="expression" dxfId="11321" priority="1438" stopIfTrue="1">
      <formula>AND(C141&lt;&gt;"",C141=0)</formula>
    </cfRule>
  </conditionalFormatting>
  <conditionalFormatting sqref="V391">
    <cfRule type="expression" dxfId="11320" priority="1439" stopIfTrue="1">
      <formula>AND(C141&lt;&gt;"",C141=0)</formula>
    </cfRule>
  </conditionalFormatting>
  <conditionalFormatting sqref="W391">
    <cfRule type="expression" dxfId="11319" priority="1440" stopIfTrue="1">
      <formula>AND(C141&lt;&gt;"",C141=0)</formula>
    </cfRule>
  </conditionalFormatting>
  <conditionalFormatting sqref="X391">
    <cfRule type="expression" dxfId="11318" priority="1441" stopIfTrue="1">
      <formula>AND(C141&lt;&gt;"",C141=0)</formula>
    </cfRule>
  </conditionalFormatting>
  <conditionalFormatting sqref="Y391">
    <cfRule type="expression" dxfId="11317" priority="1442" stopIfTrue="1">
      <formula>AND(C141&lt;&gt;"",C141=0)</formula>
    </cfRule>
  </conditionalFormatting>
  <conditionalFormatting sqref="Z391">
    <cfRule type="expression" dxfId="11316" priority="1443" stopIfTrue="1">
      <formula>AND(C141&lt;&gt;"",C141=0)</formula>
    </cfRule>
  </conditionalFormatting>
  <conditionalFormatting sqref="AA391">
    <cfRule type="expression" dxfId="11315" priority="1444" stopIfTrue="1">
      <formula>AND(C141&lt;&gt;"",C141=0)</formula>
    </cfRule>
  </conditionalFormatting>
  <conditionalFormatting sqref="AB391">
    <cfRule type="expression" dxfId="11314" priority="1445" stopIfTrue="1">
      <formula>AND(C141&lt;&gt;"",C141=0)</formula>
    </cfRule>
  </conditionalFormatting>
  <conditionalFormatting sqref="AC391">
    <cfRule type="expression" dxfId="11313" priority="1446" stopIfTrue="1">
      <formula>AND(C141&lt;&gt;"",C141=0)</formula>
    </cfRule>
  </conditionalFormatting>
  <conditionalFormatting sqref="AD391">
    <cfRule type="expression" dxfId="11312" priority="1447" stopIfTrue="1">
      <formula>AND(C141&lt;&gt;"",C141=0)</formula>
    </cfRule>
  </conditionalFormatting>
  <conditionalFormatting sqref="V392">
    <cfRule type="expression" dxfId="11311" priority="1448" stopIfTrue="1">
      <formula>AND(C141&lt;&gt;"",C141=0)</formula>
    </cfRule>
  </conditionalFormatting>
  <conditionalFormatting sqref="W392">
    <cfRule type="expression" dxfId="11310" priority="1449" stopIfTrue="1">
      <formula>AND(C141&lt;&gt;"",C141=0)</formula>
    </cfRule>
  </conditionalFormatting>
  <conditionalFormatting sqref="X392">
    <cfRule type="expression" dxfId="11309" priority="1450" stopIfTrue="1">
      <formula>AND(C141&lt;&gt;"",C141=0)</formula>
    </cfRule>
  </conditionalFormatting>
  <conditionalFormatting sqref="Y392">
    <cfRule type="expression" dxfId="11308" priority="1451" stopIfTrue="1">
      <formula>AND(C141&lt;&gt;"",C141=0)</formula>
    </cfRule>
  </conditionalFormatting>
  <conditionalFormatting sqref="Z392">
    <cfRule type="expression" dxfId="11307" priority="1452" stopIfTrue="1">
      <formula>AND(C141&lt;&gt;"",C141=0)</formula>
    </cfRule>
  </conditionalFormatting>
  <conditionalFormatting sqref="AA392">
    <cfRule type="expression" dxfId="11306" priority="1453" stopIfTrue="1">
      <formula>AND(C141&lt;&gt;"",C141=0)</formula>
    </cfRule>
  </conditionalFormatting>
  <conditionalFormatting sqref="AB392">
    <cfRule type="expression" dxfId="11305" priority="1454" stopIfTrue="1">
      <formula>AND(C141&lt;&gt;"",C141=0)</formula>
    </cfRule>
  </conditionalFormatting>
  <conditionalFormatting sqref="AC392">
    <cfRule type="expression" dxfId="11304" priority="1455" stopIfTrue="1">
      <formula>AND(C141&lt;&gt;"",C141=0)</formula>
    </cfRule>
  </conditionalFormatting>
  <conditionalFormatting sqref="AD392">
    <cfRule type="expression" dxfId="11303" priority="1456" stopIfTrue="1">
      <formula>AND(C141&lt;&gt;"",C141=0)</formula>
    </cfRule>
  </conditionalFormatting>
  <conditionalFormatting sqref="V393">
    <cfRule type="expression" dxfId="11302" priority="1457" stopIfTrue="1">
      <formula>AND(C141&lt;&gt;"",C141=0)</formula>
    </cfRule>
  </conditionalFormatting>
  <conditionalFormatting sqref="W393">
    <cfRule type="expression" dxfId="11301" priority="1458" stopIfTrue="1">
      <formula>AND(C141&lt;&gt;"",C141=0)</formula>
    </cfRule>
  </conditionalFormatting>
  <conditionalFormatting sqref="X393">
    <cfRule type="expression" dxfId="11300" priority="1459" stopIfTrue="1">
      <formula>AND(C141&lt;&gt;"",C141=0)</formula>
    </cfRule>
  </conditionalFormatting>
  <conditionalFormatting sqref="Y393">
    <cfRule type="expression" dxfId="11299" priority="1460" stopIfTrue="1">
      <formula>AND(C141&lt;&gt;"",C141=0)</formula>
    </cfRule>
  </conditionalFormatting>
  <conditionalFormatting sqref="Z393">
    <cfRule type="expression" dxfId="11298" priority="1461" stopIfTrue="1">
      <formula>AND(C141&lt;&gt;"",C141=0)</formula>
    </cfRule>
  </conditionalFormatting>
  <conditionalFormatting sqref="AA393">
    <cfRule type="expression" dxfId="11297" priority="1462" stopIfTrue="1">
      <formula>AND(C141&lt;&gt;"",C141=0)</formula>
    </cfRule>
  </conditionalFormatting>
  <conditionalFormatting sqref="AB393">
    <cfRule type="expression" dxfId="11296" priority="1463" stopIfTrue="1">
      <formula>AND(C141&lt;&gt;"",C141=0)</formula>
    </cfRule>
  </conditionalFormatting>
  <conditionalFormatting sqref="AC393">
    <cfRule type="expression" dxfId="11295" priority="1464" stopIfTrue="1">
      <formula>AND(C141&lt;&gt;"",C141=0)</formula>
    </cfRule>
  </conditionalFormatting>
  <conditionalFormatting sqref="AD393">
    <cfRule type="expression" dxfId="11294" priority="1465" stopIfTrue="1">
      <formula>AND(C141&lt;&gt;"",C141=0)</formula>
    </cfRule>
  </conditionalFormatting>
  <conditionalFormatting sqref="V394">
    <cfRule type="expression" dxfId="11293" priority="1466" stopIfTrue="1">
      <formula>AND(C141&lt;&gt;"",C141=0)</formula>
    </cfRule>
  </conditionalFormatting>
  <conditionalFormatting sqref="W394">
    <cfRule type="expression" dxfId="11292" priority="1467" stopIfTrue="1">
      <formula>AND(C141&lt;&gt;"",C141=0)</formula>
    </cfRule>
  </conditionalFormatting>
  <conditionalFormatting sqref="X394">
    <cfRule type="expression" dxfId="11291" priority="1468" stopIfTrue="1">
      <formula>AND(C141&lt;&gt;"",C141=0)</formula>
    </cfRule>
  </conditionalFormatting>
  <conditionalFormatting sqref="Y394">
    <cfRule type="expression" dxfId="11290" priority="1469" stopIfTrue="1">
      <formula>AND(C141&lt;&gt;"",C141=0)</formula>
    </cfRule>
  </conditionalFormatting>
  <conditionalFormatting sqref="Z394">
    <cfRule type="expression" dxfId="11289" priority="1470" stopIfTrue="1">
      <formula>AND(C141&lt;&gt;"",C141=0)</formula>
    </cfRule>
  </conditionalFormatting>
  <conditionalFormatting sqref="AA394">
    <cfRule type="expression" dxfId="11288" priority="1471" stopIfTrue="1">
      <formula>AND(C141&lt;&gt;"",C141=0)</formula>
    </cfRule>
  </conditionalFormatting>
  <conditionalFormatting sqref="AB394">
    <cfRule type="expression" dxfId="11287" priority="1472" stopIfTrue="1">
      <formula>AND(C141&lt;&gt;"",C141=0)</formula>
    </cfRule>
  </conditionalFormatting>
  <conditionalFormatting sqref="AC394">
    <cfRule type="expression" dxfId="11286" priority="1473" stopIfTrue="1">
      <formula>AND(C141&lt;&gt;"",C141=0)</formula>
    </cfRule>
  </conditionalFormatting>
  <conditionalFormatting sqref="AD394">
    <cfRule type="expression" dxfId="11285" priority="1474" stopIfTrue="1">
      <formula>AND(C141&lt;&gt;"",C141=0)</formula>
    </cfRule>
  </conditionalFormatting>
  <conditionalFormatting sqref="V395">
    <cfRule type="expression" dxfId="11284" priority="1475" stopIfTrue="1">
      <formula>AND(C141&lt;&gt;"",C141=0)</formula>
    </cfRule>
  </conditionalFormatting>
  <conditionalFormatting sqref="W395">
    <cfRule type="expression" dxfId="11283" priority="1476" stopIfTrue="1">
      <formula>AND(C141&lt;&gt;"",C141=0)</formula>
    </cfRule>
  </conditionalFormatting>
  <conditionalFormatting sqref="X395">
    <cfRule type="expression" dxfId="11282" priority="1477" stopIfTrue="1">
      <formula>AND(C141&lt;&gt;"",C141=0)</formula>
    </cfRule>
  </conditionalFormatting>
  <conditionalFormatting sqref="Y395">
    <cfRule type="expression" dxfId="11281" priority="1478" stopIfTrue="1">
      <formula>AND(C141&lt;&gt;"",C141=0)</formula>
    </cfRule>
  </conditionalFormatting>
  <conditionalFormatting sqref="Z395">
    <cfRule type="expression" dxfId="11280" priority="1479" stopIfTrue="1">
      <formula>AND(C141&lt;&gt;"",C141=0)</formula>
    </cfRule>
  </conditionalFormatting>
  <conditionalFormatting sqref="AA395">
    <cfRule type="expression" dxfId="11279" priority="1480" stopIfTrue="1">
      <formula>AND(C141&lt;&gt;"",C141=0)</formula>
    </cfRule>
  </conditionalFormatting>
  <conditionalFormatting sqref="AB395">
    <cfRule type="expression" dxfId="11278" priority="1481" stopIfTrue="1">
      <formula>AND(C141&lt;&gt;"",C141=0)</formula>
    </cfRule>
  </conditionalFormatting>
  <conditionalFormatting sqref="AC395">
    <cfRule type="expression" dxfId="11277" priority="1482" stopIfTrue="1">
      <formula>AND(C141&lt;&gt;"",C141=0)</formula>
    </cfRule>
  </conditionalFormatting>
  <conditionalFormatting sqref="AD395">
    <cfRule type="expression" dxfId="11276" priority="1483" stopIfTrue="1">
      <formula>AND(C141&lt;&gt;"",C141=0)</formula>
    </cfRule>
  </conditionalFormatting>
  <conditionalFormatting sqref="P413">
    <cfRule type="expression" dxfId="11275" priority="1485" stopIfTrue="1">
      <formula>AND(C141&lt;&gt;"",C141=0)</formula>
    </cfRule>
  </conditionalFormatting>
  <conditionalFormatting sqref="Q413">
    <cfRule type="expression" dxfId="11274" priority="1486" stopIfTrue="1">
      <formula>AND(C141&lt;&gt;"",C141=0)</formula>
    </cfRule>
  </conditionalFormatting>
  <conditionalFormatting sqref="R413">
    <cfRule type="expression" dxfId="11273" priority="1487" stopIfTrue="1">
      <formula>AND(C141&lt;&gt;"",C141=0)</formula>
    </cfRule>
  </conditionalFormatting>
  <conditionalFormatting sqref="S413">
    <cfRule type="expression" dxfId="11272" priority="1488" stopIfTrue="1">
      <formula>AND(C141&lt;&gt;"",C141=0)</formula>
    </cfRule>
  </conditionalFormatting>
  <conditionalFormatting sqref="T413">
    <cfRule type="expression" dxfId="11271" priority="1489" stopIfTrue="1">
      <formula>AND(C141&lt;&gt;"",C141=0)</formula>
    </cfRule>
  </conditionalFormatting>
  <conditionalFormatting sqref="U413">
    <cfRule type="expression" dxfId="11270" priority="1490" stopIfTrue="1">
      <formula>AND(C141&lt;&gt;"",C141=0)</formula>
    </cfRule>
  </conditionalFormatting>
  <conditionalFormatting sqref="V413">
    <cfRule type="expression" dxfId="11269" priority="1491" stopIfTrue="1">
      <formula>AND(C141&lt;&gt;"",C141=0)</formula>
    </cfRule>
  </conditionalFormatting>
  <conditionalFormatting sqref="W413">
    <cfRule type="expression" dxfId="11268" priority="1492" stopIfTrue="1">
      <formula>AND(C141&lt;&gt;"",C141=0)</formula>
    </cfRule>
  </conditionalFormatting>
  <conditionalFormatting sqref="X413">
    <cfRule type="expression" dxfId="11267" priority="1493" stopIfTrue="1">
      <formula>AND(C141&lt;&gt;"",C141=0)</formula>
    </cfRule>
  </conditionalFormatting>
  <conditionalFormatting sqref="Y413">
    <cfRule type="expression" dxfId="11266" priority="1494" stopIfTrue="1">
      <formula>AND(C141&lt;&gt;"",C141=0)</formula>
    </cfRule>
  </conditionalFormatting>
  <conditionalFormatting sqref="Z413">
    <cfRule type="expression" dxfId="11265" priority="1495" stopIfTrue="1">
      <formula>AND(C141&lt;&gt;"",C141=0)</formula>
    </cfRule>
  </conditionalFormatting>
  <conditionalFormatting sqref="AA413">
    <cfRule type="expression" dxfId="11264" priority="1496" stopIfTrue="1">
      <formula>AND(C141&lt;&gt;"",C141=0)</formula>
    </cfRule>
  </conditionalFormatting>
  <conditionalFormatting sqref="AB413">
    <cfRule type="expression" dxfId="11263" priority="1497" stopIfTrue="1">
      <formula>AND(C141&lt;&gt;"",C141=0)</formula>
    </cfRule>
  </conditionalFormatting>
  <conditionalFormatting sqref="AC413">
    <cfRule type="expression" dxfId="11262" priority="1498" stopIfTrue="1">
      <formula>AND(C141&lt;&gt;"",C141=0)</formula>
    </cfRule>
  </conditionalFormatting>
  <conditionalFormatting sqref="AD413">
    <cfRule type="expression" dxfId="11261" priority="1499" stopIfTrue="1">
      <formula>AND(C141&lt;&gt;"",C141=0)</formula>
    </cfRule>
  </conditionalFormatting>
  <conditionalFormatting sqref="P414">
    <cfRule type="expression" dxfId="11260" priority="1501" stopIfTrue="1">
      <formula>AND(C141&lt;&gt;"",C141=0)</formula>
    </cfRule>
  </conditionalFormatting>
  <conditionalFormatting sqref="Q414">
    <cfRule type="expression" dxfId="11259" priority="1502" stopIfTrue="1">
      <formula>AND(C141&lt;&gt;"",C141=0)</formula>
    </cfRule>
  </conditionalFormatting>
  <conditionalFormatting sqref="R414">
    <cfRule type="expression" dxfId="11258" priority="1503" stopIfTrue="1">
      <formula>AND(C141&lt;&gt;"",C141=0)</formula>
    </cfRule>
  </conditionalFormatting>
  <conditionalFormatting sqref="S414">
    <cfRule type="expression" dxfId="11257" priority="1504" stopIfTrue="1">
      <formula>AND(C141&lt;&gt;"",C141=0)</formula>
    </cfRule>
  </conditionalFormatting>
  <conditionalFormatting sqref="T414">
    <cfRule type="expression" dxfId="11256" priority="1505" stopIfTrue="1">
      <formula>AND(C141&lt;&gt;"",C141=0)</formula>
    </cfRule>
  </conditionalFormatting>
  <conditionalFormatting sqref="U414">
    <cfRule type="expression" dxfId="11255" priority="1506" stopIfTrue="1">
      <formula>AND(C141&lt;&gt;"",C141=0)</formula>
    </cfRule>
  </conditionalFormatting>
  <conditionalFormatting sqref="V414">
    <cfRule type="expression" dxfId="11254" priority="1507" stopIfTrue="1">
      <formula>AND(C141&lt;&gt;"",C141=0)</formula>
    </cfRule>
  </conditionalFormatting>
  <conditionalFormatting sqref="W414">
    <cfRule type="expression" dxfId="11253" priority="1508" stopIfTrue="1">
      <formula>AND(C141&lt;&gt;"",C141=0)</formula>
    </cfRule>
  </conditionalFormatting>
  <conditionalFormatting sqref="X414">
    <cfRule type="expression" dxfId="11252" priority="1509" stopIfTrue="1">
      <formula>AND(C141&lt;&gt;"",C141=0)</formula>
    </cfRule>
  </conditionalFormatting>
  <conditionalFormatting sqref="Y414">
    <cfRule type="expression" dxfId="11251" priority="1510" stopIfTrue="1">
      <formula>AND(C141&lt;&gt;"",C141=0)</formula>
    </cfRule>
  </conditionalFormatting>
  <conditionalFormatting sqref="Z414">
    <cfRule type="expression" dxfId="11250" priority="1511" stopIfTrue="1">
      <formula>AND(C141&lt;&gt;"",C141=0)</formula>
    </cfRule>
  </conditionalFormatting>
  <conditionalFormatting sqref="AA414">
    <cfRule type="expression" dxfId="11249" priority="1512" stopIfTrue="1">
      <formula>AND(C141&lt;&gt;"",C141=0)</formula>
    </cfRule>
  </conditionalFormatting>
  <conditionalFormatting sqref="AB414">
    <cfRule type="expression" dxfId="11248" priority="1513" stopIfTrue="1">
      <formula>AND(C141&lt;&gt;"",C141=0)</formula>
    </cfRule>
  </conditionalFormatting>
  <conditionalFormatting sqref="AC414">
    <cfRule type="expression" dxfId="11247" priority="1514" stopIfTrue="1">
      <formula>AND(C141&lt;&gt;"",C141=0)</formula>
    </cfRule>
  </conditionalFormatting>
  <conditionalFormatting sqref="AD414">
    <cfRule type="expression" dxfId="11246" priority="1515" stopIfTrue="1">
      <formula>AND(C141&lt;&gt;"",C141=0)</formula>
    </cfRule>
  </conditionalFormatting>
  <conditionalFormatting sqref="P415">
    <cfRule type="expression" dxfId="11245" priority="1517" stopIfTrue="1">
      <formula>AND(C141&lt;&gt;"",C141=0)</formula>
    </cfRule>
  </conditionalFormatting>
  <conditionalFormatting sqref="Q415">
    <cfRule type="expression" dxfId="11244" priority="1518" stopIfTrue="1">
      <formula>AND(C141&lt;&gt;"",C141=0)</formula>
    </cfRule>
  </conditionalFormatting>
  <conditionalFormatting sqref="R415">
    <cfRule type="expression" dxfId="11243" priority="1519" stopIfTrue="1">
      <formula>AND(C141&lt;&gt;"",C141=0)</formula>
    </cfRule>
  </conditionalFormatting>
  <conditionalFormatting sqref="S415">
    <cfRule type="expression" dxfId="11242" priority="1520" stopIfTrue="1">
      <formula>AND(C141&lt;&gt;"",C141=0)</formula>
    </cfRule>
  </conditionalFormatting>
  <conditionalFormatting sqref="T415">
    <cfRule type="expression" dxfId="11241" priority="1521" stopIfTrue="1">
      <formula>AND(C141&lt;&gt;"",C141=0)</formula>
    </cfRule>
  </conditionalFormatting>
  <conditionalFormatting sqref="U415">
    <cfRule type="expression" dxfId="11240" priority="1522" stopIfTrue="1">
      <formula>AND(C141&lt;&gt;"",C141=0)</formula>
    </cfRule>
  </conditionalFormatting>
  <conditionalFormatting sqref="V415">
    <cfRule type="expression" dxfId="11239" priority="1523" stopIfTrue="1">
      <formula>AND(C141&lt;&gt;"",C141=0)</formula>
    </cfRule>
  </conditionalFormatting>
  <conditionalFormatting sqref="W415">
    <cfRule type="expression" dxfId="11238" priority="1524" stopIfTrue="1">
      <formula>AND(C141&lt;&gt;"",C141=0)</formula>
    </cfRule>
  </conditionalFormatting>
  <conditionalFormatting sqref="X415">
    <cfRule type="expression" dxfId="11237" priority="1525" stopIfTrue="1">
      <formula>AND(C141&lt;&gt;"",C141=0)</formula>
    </cfRule>
  </conditionalFormatting>
  <conditionalFormatting sqref="Y415">
    <cfRule type="expression" dxfId="11236" priority="1526" stopIfTrue="1">
      <formula>AND(C141&lt;&gt;"",C141=0)</formula>
    </cfRule>
  </conditionalFormatting>
  <conditionalFormatting sqref="Z415">
    <cfRule type="expression" dxfId="11235" priority="1527" stopIfTrue="1">
      <formula>AND(C141&lt;&gt;"",C141=0)</formula>
    </cfRule>
  </conditionalFormatting>
  <conditionalFormatting sqref="AA415">
    <cfRule type="expression" dxfId="11234" priority="1528" stopIfTrue="1">
      <formula>AND(C141&lt;&gt;"",C141=0)</formula>
    </cfRule>
  </conditionalFormatting>
  <conditionalFormatting sqref="AB415">
    <cfRule type="expression" dxfId="11233" priority="1529" stopIfTrue="1">
      <formula>AND(C141&lt;&gt;"",C141=0)</formula>
    </cfRule>
  </conditionalFormatting>
  <conditionalFormatting sqref="AC415">
    <cfRule type="expression" dxfId="11232" priority="1530" stopIfTrue="1">
      <formula>AND(C141&lt;&gt;"",C141=0)</formula>
    </cfRule>
  </conditionalFormatting>
  <conditionalFormatting sqref="AD415">
    <cfRule type="expression" dxfId="11231" priority="1531" stopIfTrue="1">
      <formula>AND(C141&lt;&gt;"",C141=0)</formula>
    </cfRule>
  </conditionalFormatting>
  <conditionalFormatting sqref="P416">
    <cfRule type="expression" dxfId="11230" priority="1533" stopIfTrue="1">
      <formula>AND(C141&lt;&gt;"",C141=0)</formula>
    </cfRule>
  </conditionalFormatting>
  <conditionalFormatting sqref="Q416">
    <cfRule type="expression" dxfId="11229" priority="1534" stopIfTrue="1">
      <formula>AND(C141&lt;&gt;"",C141=0)</formula>
    </cfRule>
  </conditionalFormatting>
  <conditionalFormatting sqref="R416">
    <cfRule type="expression" dxfId="11228" priority="1535" stopIfTrue="1">
      <formula>AND(C141&lt;&gt;"",C141=0)</formula>
    </cfRule>
  </conditionalFormatting>
  <conditionalFormatting sqref="S416">
    <cfRule type="expression" dxfId="11227" priority="1536" stopIfTrue="1">
      <formula>AND(C141&lt;&gt;"",C141=0)</formula>
    </cfRule>
  </conditionalFormatting>
  <conditionalFormatting sqref="T416">
    <cfRule type="expression" dxfId="11226" priority="1537" stopIfTrue="1">
      <formula>AND(C141&lt;&gt;"",C141=0)</formula>
    </cfRule>
  </conditionalFormatting>
  <conditionalFormatting sqref="U416">
    <cfRule type="expression" dxfId="11225" priority="1538" stopIfTrue="1">
      <formula>AND(C141&lt;&gt;"",C141=0)</formula>
    </cfRule>
  </conditionalFormatting>
  <conditionalFormatting sqref="V416">
    <cfRule type="expression" dxfId="11224" priority="1539" stopIfTrue="1">
      <formula>AND(C141&lt;&gt;"",C141=0)</formula>
    </cfRule>
  </conditionalFormatting>
  <conditionalFormatting sqref="W416">
    <cfRule type="expression" dxfId="11223" priority="1540" stopIfTrue="1">
      <formula>AND(C141&lt;&gt;"",C141=0)</formula>
    </cfRule>
  </conditionalFormatting>
  <conditionalFormatting sqref="X416">
    <cfRule type="expression" dxfId="11222" priority="1541" stopIfTrue="1">
      <formula>AND(C141&lt;&gt;"",C141=0)</formula>
    </cfRule>
  </conditionalFormatting>
  <conditionalFormatting sqref="Y416">
    <cfRule type="expression" dxfId="11221" priority="1542" stopIfTrue="1">
      <formula>AND(C141&lt;&gt;"",C141=0)</formula>
    </cfRule>
  </conditionalFormatting>
  <conditionalFormatting sqref="Z416">
    <cfRule type="expression" dxfId="11220" priority="1543" stopIfTrue="1">
      <formula>AND(C141&lt;&gt;"",C141=0)</formula>
    </cfRule>
  </conditionalFormatting>
  <conditionalFormatting sqref="AA416">
    <cfRule type="expression" dxfId="11219" priority="1544" stopIfTrue="1">
      <formula>AND(C141&lt;&gt;"",C141=0)</formula>
    </cfRule>
  </conditionalFormatting>
  <conditionalFormatting sqref="AB416">
    <cfRule type="expression" dxfId="11218" priority="1545" stopIfTrue="1">
      <formula>AND(C141&lt;&gt;"",C141=0)</formula>
    </cfRule>
  </conditionalFormatting>
  <conditionalFormatting sqref="AC416">
    <cfRule type="expression" dxfId="11217" priority="1546" stopIfTrue="1">
      <formula>AND(C141&lt;&gt;"",C141=0)</formula>
    </cfRule>
  </conditionalFormatting>
  <conditionalFormatting sqref="AD416">
    <cfRule type="expression" dxfId="11216" priority="1547" stopIfTrue="1">
      <formula>AND(C141&lt;&gt;"",C141=0)</formula>
    </cfRule>
  </conditionalFormatting>
  <conditionalFormatting sqref="P417">
    <cfRule type="expression" dxfId="11215" priority="1549" stopIfTrue="1">
      <formula>AND(C141&lt;&gt;"",C141=0)</formula>
    </cfRule>
  </conditionalFormatting>
  <conditionalFormatting sqref="Q417">
    <cfRule type="expression" dxfId="11214" priority="1550" stopIfTrue="1">
      <formula>AND(C141&lt;&gt;"",C141=0)</formula>
    </cfRule>
  </conditionalFormatting>
  <conditionalFormatting sqref="R417">
    <cfRule type="expression" dxfId="11213" priority="1551" stopIfTrue="1">
      <formula>AND(C141&lt;&gt;"",C141=0)</formula>
    </cfRule>
  </conditionalFormatting>
  <conditionalFormatting sqref="S417">
    <cfRule type="expression" dxfId="11212" priority="1552" stopIfTrue="1">
      <formula>AND(C141&lt;&gt;"",C141=0)</formula>
    </cfRule>
  </conditionalFormatting>
  <conditionalFormatting sqref="T417">
    <cfRule type="expression" dxfId="11211" priority="1553" stopIfTrue="1">
      <formula>AND(C141&lt;&gt;"",C141=0)</formula>
    </cfRule>
  </conditionalFormatting>
  <conditionalFormatting sqref="U417">
    <cfRule type="expression" dxfId="11210" priority="1554" stopIfTrue="1">
      <formula>AND(C141&lt;&gt;"",C141=0)</formula>
    </cfRule>
  </conditionalFormatting>
  <conditionalFormatting sqref="V417">
    <cfRule type="expression" dxfId="11209" priority="1555" stopIfTrue="1">
      <formula>AND(C141&lt;&gt;"",C141=0)</formula>
    </cfRule>
  </conditionalFormatting>
  <conditionalFormatting sqref="W417">
    <cfRule type="expression" dxfId="11208" priority="1556" stopIfTrue="1">
      <formula>AND(C141&lt;&gt;"",C141=0)</formula>
    </cfRule>
  </conditionalFormatting>
  <conditionalFormatting sqref="X417">
    <cfRule type="expression" dxfId="11207" priority="1557" stopIfTrue="1">
      <formula>AND(C141&lt;&gt;"",C141=0)</formula>
    </cfRule>
  </conditionalFormatting>
  <conditionalFormatting sqref="Y417">
    <cfRule type="expression" dxfId="11206" priority="1558" stopIfTrue="1">
      <formula>AND(C141&lt;&gt;"",C141=0)</formula>
    </cfRule>
  </conditionalFormatting>
  <conditionalFormatting sqref="Z417">
    <cfRule type="expression" dxfId="11205" priority="1559" stopIfTrue="1">
      <formula>AND(C141&lt;&gt;"",C141=0)</formula>
    </cfRule>
  </conditionalFormatting>
  <conditionalFormatting sqref="AA417">
    <cfRule type="expression" dxfId="11204" priority="1560" stopIfTrue="1">
      <formula>AND(C141&lt;&gt;"",C141=0)</formula>
    </cfRule>
  </conditionalFormatting>
  <conditionalFormatting sqref="AB417">
    <cfRule type="expression" dxfId="11203" priority="1561" stopIfTrue="1">
      <formula>AND(C141&lt;&gt;"",C141=0)</formula>
    </cfRule>
  </conditionalFormatting>
  <conditionalFormatting sqref="AC417">
    <cfRule type="expression" dxfId="11202" priority="1562" stopIfTrue="1">
      <formula>AND(C141&lt;&gt;"",C141=0)</formula>
    </cfRule>
  </conditionalFormatting>
  <conditionalFormatting sqref="AD417">
    <cfRule type="expression" dxfId="11201" priority="1563" stopIfTrue="1">
      <formula>AND(C141&lt;&gt;"",C141=0)</formula>
    </cfRule>
  </conditionalFormatting>
  <conditionalFormatting sqref="P418">
    <cfRule type="expression" dxfId="11200" priority="1565" stopIfTrue="1">
      <formula>AND(C141&lt;&gt;"",C141=0)</formula>
    </cfRule>
  </conditionalFormatting>
  <conditionalFormatting sqref="Q418">
    <cfRule type="expression" dxfId="11199" priority="1566" stopIfTrue="1">
      <formula>AND(C141&lt;&gt;"",C141=0)</formula>
    </cfRule>
  </conditionalFormatting>
  <conditionalFormatting sqref="R418">
    <cfRule type="expression" dxfId="11198" priority="1567" stopIfTrue="1">
      <formula>AND(C141&lt;&gt;"",C141=0)</formula>
    </cfRule>
  </conditionalFormatting>
  <conditionalFormatting sqref="S418">
    <cfRule type="expression" dxfId="11197" priority="1568" stopIfTrue="1">
      <formula>AND(C141&lt;&gt;"",C141=0)</formula>
    </cfRule>
  </conditionalFormatting>
  <conditionalFormatting sqref="T418">
    <cfRule type="expression" dxfId="11196" priority="1569" stopIfTrue="1">
      <formula>AND(C141&lt;&gt;"",C141=0)</formula>
    </cfRule>
  </conditionalFormatting>
  <conditionalFormatting sqref="U418">
    <cfRule type="expression" dxfId="11195" priority="1570" stopIfTrue="1">
      <formula>AND(C141&lt;&gt;"",C141=0)</formula>
    </cfRule>
  </conditionalFormatting>
  <conditionalFormatting sqref="V418">
    <cfRule type="expression" dxfId="11194" priority="1571" stopIfTrue="1">
      <formula>AND(C141&lt;&gt;"",C141=0)</formula>
    </cfRule>
  </conditionalFormatting>
  <conditionalFormatting sqref="W418">
    <cfRule type="expression" dxfId="11193" priority="1572" stopIfTrue="1">
      <formula>AND(C141&lt;&gt;"",C141=0)</formula>
    </cfRule>
  </conditionalFormatting>
  <conditionalFormatting sqref="X418">
    <cfRule type="expression" dxfId="11192" priority="1573" stopIfTrue="1">
      <formula>AND(C141&lt;&gt;"",C141=0)</formula>
    </cfRule>
  </conditionalFormatting>
  <conditionalFormatting sqref="Y418">
    <cfRule type="expression" dxfId="11191" priority="1574" stopIfTrue="1">
      <formula>AND(C141&lt;&gt;"",C141=0)</formula>
    </cfRule>
  </conditionalFormatting>
  <conditionalFormatting sqref="Z418">
    <cfRule type="expression" dxfId="11190" priority="1575" stopIfTrue="1">
      <formula>AND(C141&lt;&gt;"",C141=0)</formula>
    </cfRule>
  </conditionalFormatting>
  <conditionalFormatting sqref="AA418">
    <cfRule type="expression" dxfId="11189" priority="1576" stopIfTrue="1">
      <formula>AND(C141&lt;&gt;"",C141=0)</formula>
    </cfRule>
  </conditionalFormatting>
  <conditionalFormatting sqref="AB418">
    <cfRule type="expression" dxfId="11188" priority="1577" stopIfTrue="1">
      <formula>AND(C141&lt;&gt;"",C141=0)</formula>
    </cfRule>
  </conditionalFormatting>
  <conditionalFormatting sqref="AC418">
    <cfRule type="expression" dxfId="11187" priority="1578" stopIfTrue="1">
      <formula>AND(C141&lt;&gt;"",C141=0)</formula>
    </cfRule>
  </conditionalFormatting>
  <conditionalFormatting sqref="AD418">
    <cfRule type="expression" dxfId="11186" priority="1579" stopIfTrue="1">
      <formula>AND(C141&lt;&gt;"",C141=0)</formula>
    </cfRule>
  </conditionalFormatting>
  <conditionalFormatting sqref="P419">
    <cfRule type="expression" dxfId="11185" priority="1581" stopIfTrue="1">
      <formula>AND(C141&lt;&gt;"",C141=0)</formula>
    </cfRule>
  </conditionalFormatting>
  <conditionalFormatting sqref="Q419">
    <cfRule type="expression" dxfId="11184" priority="1582" stopIfTrue="1">
      <formula>AND(C141&lt;&gt;"",C141=0)</formula>
    </cfRule>
  </conditionalFormatting>
  <conditionalFormatting sqref="R419">
    <cfRule type="expression" dxfId="11183" priority="1583" stopIfTrue="1">
      <formula>AND(C141&lt;&gt;"",C141=0)</formula>
    </cfRule>
  </conditionalFormatting>
  <conditionalFormatting sqref="S419">
    <cfRule type="expression" dxfId="11182" priority="1584" stopIfTrue="1">
      <formula>AND(C141&lt;&gt;"",C141=0)</formula>
    </cfRule>
  </conditionalFormatting>
  <conditionalFormatting sqref="T419">
    <cfRule type="expression" dxfId="11181" priority="1585" stopIfTrue="1">
      <formula>AND(C141&lt;&gt;"",C141=0)</formula>
    </cfRule>
  </conditionalFormatting>
  <conditionalFormatting sqref="U419">
    <cfRule type="expression" dxfId="11180" priority="1586" stopIfTrue="1">
      <formula>AND(C141&lt;&gt;"",C141=0)</formula>
    </cfRule>
  </conditionalFormatting>
  <conditionalFormatting sqref="V419">
    <cfRule type="expression" dxfId="11179" priority="1587" stopIfTrue="1">
      <formula>AND(C141&lt;&gt;"",C141=0)</formula>
    </cfRule>
  </conditionalFormatting>
  <conditionalFormatting sqref="W419">
    <cfRule type="expression" dxfId="11178" priority="1588" stopIfTrue="1">
      <formula>AND(C141&lt;&gt;"",C141=0)</formula>
    </cfRule>
  </conditionalFormatting>
  <conditionalFormatting sqref="X419">
    <cfRule type="expression" dxfId="11177" priority="1589" stopIfTrue="1">
      <formula>AND(C141&lt;&gt;"",C141=0)</formula>
    </cfRule>
  </conditionalFormatting>
  <conditionalFormatting sqref="Y419">
    <cfRule type="expression" dxfId="11176" priority="1590" stopIfTrue="1">
      <formula>AND(C141&lt;&gt;"",C141=0)</formula>
    </cfRule>
  </conditionalFormatting>
  <conditionalFormatting sqref="Z419">
    <cfRule type="expression" dxfId="11175" priority="1591" stopIfTrue="1">
      <formula>AND(C141&lt;&gt;"",C141=0)</formula>
    </cfRule>
  </conditionalFormatting>
  <conditionalFormatting sqref="AA419">
    <cfRule type="expression" dxfId="11174" priority="1592" stopIfTrue="1">
      <formula>AND(C141&lt;&gt;"",C141=0)</formula>
    </cfRule>
  </conditionalFormatting>
  <conditionalFormatting sqref="AB419">
    <cfRule type="expression" dxfId="11173" priority="1593" stopIfTrue="1">
      <formula>AND(C141&lt;&gt;"",C141=0)</formula>
    </cfRule>
  </conditionalFormatting>
  <conditionalFormatting sqref="AC419">
    <cfRule type="expression" dxfId="11172" priority="1594" stopIfTrue="1">
      <formula>AND(C141&lt;&gt;"",C141=0)</formula>
    </cfRule>
  </conditionalFormatting>
  <conditionalFormatting sqref="AD419">
    <cfRule type="expression" dxfId="11171" priority="1595" stopIfTrue="1">
      <formula>AND(C141&lt;&gt;"",C141=0)</formula>
    </cfRule>
  </conditionalFormatting>
  <conditionalFormatting sqref="P420">
    <cfRule type="expression" dxfId="11170" priority="1597" stopIfTrue="1">
      <formula>AND(C141&lt;&gt;"",C141=0)</formula>
    </cfRule>
  </conditionalFormatting>
  <conditionalFormatting sqref="Q420">
    <cfRule type="expression" dxfId="11169" priority="1598" stopIfTrue="1">
      <formula>AND(C141&lt;&gt;"",C141=0)</formula>
    </cfRule>
  </conditionalFormatting>
  <conditionalFormatting sqref="R420">
    <cfRule type="expression" dxfId="11168" priority="1599" stopIfTrue="1">
      <formula>AND(C141&lt;&gt;"",C141=0)</formula>
    </cfRule>
  </conditionalFormatting>
  <conditionalFormatting sqref="S420">
    <cfRule type="expression" dxfId="11167" priority="1600" stopIfTrue="1">
      <formula>AND(C141&lt;&gt;"",C141=0)</formula>
    </cfRule>
  </conditionalFormatting>
  <conditionalFormatting sqref="T420">
    <cfRule type="expression" dxfId="11166" priority="1601" stopIfTrue="1">
      <formula>AND(C141&lt;&gt;"",C141=0)</formula>
    </cfRule>
  </conditionalFormatting>
  <conditionalFormatting sqref="U420">
    <cfRule type="expression" dxfId="11165" priority="1602" stopIfTrue="1">
      <formula>AND(C141&lt;&gt;"",C141=0)</formula>
    </cfRule>
  </conditionalFormatting>
  <conditionalFormatting sqref="V420">
    <cfRule type="expression" dxfId="11164" priority="1603" stopIfTrue="1">
      <formula>AND(C141&lt;&gt;"",C141=0)</formula>
    </cfRule>
  </conditionalFormatting>
  <conditionalFormatting sqref="W420">
    <cfRule type="expression" dxfId="11163" priority="1604" stopIfTrue="1">
      <formula>AND(C141&lt;&gt;"",C141=0)</formula>
    </cfRule>
  </conditionalFormatting>
  <conditionalFormatting sqref="X420">
    <cfRule type="expression" dxfId="11162" priority="1605" stopIfTrue="1">
      <formula>AND(C141&lt;&gt;"",C141=0)</formula>
    </cfRule>
  </conditionalFormatting>
  <conditionalFormatting sqref="Y420">
    <cfRule type="expression" dxfId="11161" priority="1606" stopIfTrue="1">
      <formula>AND(C141&lt;&gt;"",C141=0)</formula>
    </cfRule>
  </conditionalFormatting>
  <conditionalFormatting sqref="Z420">
    <cfRule type="expression" dxfId="11160" priority="1607" stopIfTrue="1">
      <formula>AND(C141&lt;&gt;"",C141=0)</formula>
    </cfRule>
  </conditionalFormatting>
  <conditionalFormatting sqref="AA420">
    <cfRule type="expression" dxfId="11159" priority="1608" stopIfTrue="1">
      <formula>AND(C141&lt;&gt;"",C141=0)</formula>
    </cfRule>
  </conditionalFormatting>
  <conditionalFormatting sqref="AB420">
    <cfRule type="expression" dxfId="11158" priority="1609" stopIfTrue="1">
      <formula>AND(C141&lt;&gt;"",C141=0)</formula>
    </cfRule>
  </conditionalFormatting>
  <conditionalFormatting sqref="AC420">
    <cfRule type="expression" dxfId="11157" priority="1610" stopIfTrue="1">
      <formula>AND(C141&lt;&gt;"",C141=0)</formula>
    </cfRule>
  </conditionalFormatting>
  <conditionalFormatting sqref="AD420">
    <cfRule type="expression" dxfId="11156" priority="1611" stopIfTrue="1">
      <formula>AND(C141&lt;&gt;"",C141=0)</formula>
    </cfRule>
  </conditionalFormatting>
  <conditionalFormatting sqref="P421">
    <cfRule type="expression" dxfId="11155" priority="1613" stopIfTrue="1">
      <formula>AND(C141&lt;&gt;"",C141=0)</formula>
    </cfRule>
  </conditionalFormatting>
  <conditionalFormatting sqref="Q421">
    <cfRule type="expression" dxfId="11154" priority="1614" stopIfTrue="1">
      <formula>AND(C141&lt;&gt;"",C141=0)</formula>
    </cfRule>
  </conditionalFormatting>
  <conditionalFormatting sqref="R421">
    <cfRule type="expression" dxfId="11153" priority="1615" stopIfTrue="1">
      <formula>AND(C141&lt;&gt;"",C141=0)</formula>
    </cfRule>
  </conditionalFormatting>
  <conditionalFormatting sqref="S421">
    <cfRule type="expression" dxfId="11152" priority="1616" stopIfTrue="1">
      <formula>AND(C141&lt;&gt;"",C141=0)</formula>
    </cfRule>
  </conditionalFormatting>
  <conditionalFormatting sqref="T421">
    <cfRule type="expression" dxfId="11151" priority="1617" stopIfTrue="1">
      <formula>AND(C141&lt;&gt;"",C141=0)</formula>
    </cfRule>
  </conditionalFormatting>
  <conditionalFormatting sqref="U421">
    <cfRule type="expression" dxfId="11150" priority="1618" stopIfTrue="1">
      <formula>AND(C141&lt;&gt;"",C141=0)</formula>
    </cfRule>
  </conditionalFormatting>
  <conditionalFormatting sqref="V421">
    <cfRule type="expression" dxfId="11149" priority="1619" stopIfTrue="1">
      <formula>AND(C141&lt;&gt;"",C141=0)</formula>
    </cfRule>
  </conditionalFormatting>
  <conditionalFormatting sqref="W421">
    <cfRule type="expression" dxfId="11148" priority="1620" stopIfTrue="1">
      <formula>AND(C141&lt;&gt;"",C141=0)</formula>
    </cfRule>
  </conditionalFormatting>
  <conditionalFormatting sqref="X421">
    <cfRule type="expression" dxfId="11147" priority="1621" stopIfTrue="1">
      <formula>AND(C141&lt;&gt;"",C141=0)</formula>
    </cfRule>
  </conditionalFormatting>
  <conditionalFormatting sqref="Y421">
    <cfRule type="expression" dxfId="11146" priority="1622" stopIfTrue="1">
      <formula>AND(C141&lt;&gt;"",C141=0)</formula>
    </cfRule>
  </conditionalFormatting>
  <conditionalFormatting sqref="Z421">
    <cfRule type="expression" dxfId="11145" priority="1623" stopIfTrue="1">
      <formula>AND(C141&lt;&gt;"",C141=0)</formula>
    </cfRule>
  </conditionalFormatting>
  <conditionalFormatting sqref="AA421">
    <cfRule type="expression" dxfId="11144" priority="1624" stopIfTrue="1">
      <formula>AND(C141&lt;&gt;"",C141=0)</formula>
    </cfRule>
  </conditionalFormatting>
  <conditionalFormatting sqref="AB421">
    <cfRule type="expression" dxfId="11143" priority="1625" stopIfTrue="1">
      <formula>AND(C141&lt;&gt;"",C141=0)</formula>
    </cfRule>
  </conditionalFormatting>
  <conditionalFormatting sqref="AC421">
    <cfRule type="expression" dxfId="11142" priority="1626" stopIfTrue="1">
      <formula>AND(C141&lt;&gt;"",C141=0)</formula>
    </cfRule>
  </conditionalFormatting>
  <conditionalFormatting sqref="AD421">
    <cfRule type="expression" dxfId="11141" priority="1627" stopIfTrue="1">
      <formula>AND(C141&lt;&gt;"",C141=0)</formula>
    </cfRule>
  </conditionalFormatting>
  <conditionalFormatting sqref="P422">
    <cfRule type="expression" dxfId="11140" priority="1629" stopIfTrue="1">
      <formula>AND(C141&lt;&gt;"",C141=0)</formula>
    </cfRule>
  </conditionalFormatting>
  <conditionalFormatting sqref="Q422">
    <cfRule type="expression" dxfId="11139" priority="1630" stopIfTrue="1">
      <formula>AND(C141&lt;&gt;"",C141=0)</formula>
    </cfRule>
  </conditionalFormatting>
  <conditionalFormatting sqref="R422">
    <cfRule type="expression" dxfId="11138" priority="1631" stopIfTrue="1">
      <formula>AND(C141&lt;&gt;"",C141=0)</formula>
    </cfRule>
  </conditionalFormatting>
  <conditionalFormatting sqref="S422">
    <cfRule type="expression" dxfId="11137" priority="1632" stopIfTrue="1">
      <formula>AND(C141&lt;&gt;"",C141=0)</formula>
    </cfRule>
  </conditionalFormatting>
  <conditionalFormatting sqref="T422">
    <cfRule type="expression" dxfId="11136" priority="1633" stopIfTrue="1">
      <formula>AND(C141&lt;&gt;"",C141=0)</formula>
    </cfRule>
  </conditionalFormatting>
  <conditionalFormatting sqref="U422">
    <cfRule type="expression" dxfId="11135" priority="1634" stopIfTrue="1">
      <formula>AND(C141&lt;&gt;"",C141=0)</formula>
    </cfRule>
  </conditionalFormatting>
  <conditionalFormatting sqref="V422">
    <cfRule type="expression" dxfId="11134" priority="1635" stopIfTrue="1">
      <formula>AND(C141&lt;&gt;"",C141=0)</formula>
    </cfRule>
  </conditionalFormatting>
  <conditionalFormatting sqref="W422">
    <cfRule type="expression" dxfId="11133" priority="1636" stopIfTrue="1">
      <formula>AND(C141&lt;&gt;"",C141=0)</formula>
    </cfRule>
  </conditionalFormatting>
  <conditionalFormatting sqref="X422">
    <cfRule type="expression" dxfId="11132" priority="1637" stopIfTrue="1">
      <formula>AND(C141&lt;&gt;"",C141=0)</formula>
    </cfRule>
  </conditionalFormatting>
  <conditionalFormatting sqref="Y422">
    <cfRule type="expression" dxfId="11131" priority="1638" stopIfTrue="1">
      <formula>AND(C141&lt;&gt;"",C141=0)</formula>
    </cfRule>
  </conditionalFormatting>
  <conditionalFormatting sqref="Z422">
    <cfRule type="expression" dxfId="11130" priority="1639" stopIfTrue="1">
      <formula>AND(C141&lt;&gt;"",C141=0)</formula>
    </cfRule>
  </conditionalFormatting>
  <conditionalFormatting sqref="AA422">
    <cfRule type="expression" dxfId="11129" priority="1640" stopIfTrue="1">
      <formula>AND(C141&lt;&gt;"",C141=0)</formula>
    </cfRule>
  </conditionalFormatting>
  <conditionalFormatting sqref="AB422">
    <cfRule type="expression" dxfId="11128" priority="1641" stopIfTrue="1">
      <formula>AND(C141&lt;&gt;"",C141=0)</formula>
    </cfRule>
  </conditionalFormatting>
  <conditionalFormatting sqref="AC422">
    <cfRule type="expression" dxfId="11127" priority="1642" stopIfTrue="1">
      <formula>AND(C141&lt;&gt;"",C141=0)</formula>
    </cfRule>
  </conditionalFormatting>
  <conditionalFormatting sqref="AD422">
    <cfRule type="expression" dxfId="11126" priority="1643" stopIfTrue="1">
      <formula>AND(C141&lt;&gt;"",C141=0)</formula>
    </cfRule>
  </conditionalFormatting>
  <conditionalFormatting sqref="P423">
    <cfRule type="expression" dxfId="11125" priority="1645" stopIfTrue="1">
      <formula>AND(C141&lt;&gt;"",C141=0)</formula>
    </cfRule>
  </conditionalFormatting>
  <conditionalFormatting sqref="Q423">
    <cfRule type="expression" dxfId="11124" priority="1646" stopIfTrue="1">
      <formula>AND(C141&lt;&gt;"",C141=0)</formula>
    </cfRule>
  </conditionalFormatting>
  <conditionalFormatting sqref="R423">
    <cfRule type="expression" dxfId="11123" priority="1647" stopIfTrue="1">
      <formula>AND(C141&lt;&gt;"",C141=0)</formula>
    </cfRule>
  </conditionalFormatting>
  <conditionalFormatting sqref="S423">
    <cfRule type="expression" dxfId="11122" priority="1648" stopIfTrue="1">
      <formula>AND(C141&lt;&gt;"",C141=0)</formula>
    </cfRule>
  </conditionalFormatting>
  <conditionalFormatting sqref="T423">
    <cfRule type="expression" dxfId="11121" priority="1649" stopIfTrue="1">
      <formula>AND(C141&lt;&gt;"",C141=0)</formula>
    </cfRule>
  </conditionalFormatting>
  <conditionalFormatting sqref="U423">
    <cfRule type="expression" dxfId="11120" priority="1650" stopIfTrue="1">
      <formula>AND(C141&lt;&gt;"",C141=0)</formula>
    </cfRule>
  </conditionalFormatting>
  <conditionalFormatting sqref="V423">
    <cfRule type="expression" dxfId="11119" priority="1651" stopIfTrue="1">
      <formula>AND(C141&lt;&gt;"",C141=0)</formula>
    </cfRule>
  </conditionalFormatting>
  <conditionalFormatting sqref="W423">
    <cfRule type="expression" dxfId="11118" priority="1652" stopIfTrue="1">
      <formula>AND(C141&lt;&gt;"",C141=0)</formula>
    </cfRule>
  </conditionalFormatting>
  <conditionalFormatting sqref="X423">
    <cfRule type="expression" dxfId="11117" priority="1653" stopIfTrue="1">
      <formula>AND(C141&lt;&gt;"",C141=0)</formula>
    </cfRule>
  </conditionalFormatting>
  <conditionalFormatting sqref="Y423">
    <cfRule type="expression" dxfId="11116" priority="1654" stopIfTrue="1">
      <formula>AND(C141&lt;&gt;"",C141=0)</formula>
    </cfRule>
  </conditionalFormatting>
  <conditionalFormatting sqref="Z423">
    <cfRule type="expression" dxfId="11115" priority="1655" stopIfTrue="1">
      <formula>AND(C141&lt;&gt;"",C141=0)</formula>
    </cfRule>
  </conditionalFormatting>
  <conditionalFormatting sqref="AA423">
    <cfRule type="expression" dxfId="11114" priority="1656" stopIfTrue="1">
      <formula>AND(C141&lt;&gt;"",C141=0)</formula>
    </cfRule>
  </conditionalFormatting>
  <conditionalFormatting sqref="AB423">
    <cfRule type="expression" dxfId="11113" priority="1657" stopIfTrue="1">
      <formula>AND(C141&lt;&gt;"",C141=0)</formula>
    </cfRule>
  </conditionalFormatting>
  <conditionalFormatting sqref="AC423">
    <cfRule type="expression" dxfId="11112" priority="1658" stopIfTrue="1">
      <formula>AND(C141&lt;&gt;"",C141=0)</formula>
    </cfRule>
  </conditionalFormatting>
  <conditionalFormatting sqref="AD423">
    <cfRule type="expression" dxfId="11111" priority="1659" stopIfTrue="1">
      <formula>AND(C141&lt;&gt;"",C141=0)</formula>
    </cfRule>
  </conditionalFormatting>
  <conditionalFormatting sqref="P424">
    <cfRule type="expression" dxfId="11110" priority="1661" stopIfTrue="1">
      <formula>AND(C141&lt;&gt;"",C141=0)</formula>
    </cfRule>
  </conditionalFormatting>
  <conditionalFormatting sqref="Q424">
    <cfRule type="expression" dxfId="11109" priority="1662" stopIfTrue="1">
      <formula>AND(C141&lt;&gt;"",C141=0)</formula>
    </cfRule>
  </conditionalFormatting>
  <conditionalFormatting sqref="R424">
    <cfRule type="expression" dxfId="11108" priority="1663" stopIfTrue="1">
      <formula>AND(C141&lt;&gt;"",C141=0)</formula>
    </cfRule>
  </conditionalFormatting>
  <conditionalFormatting sqref="S424">
    <cfRule type="expression" dxfId="11107" priority="1664" stopIfTrue="1">
      <formula>AND(C141&lt;&gt;"",C141=0)</formula>
    </cfRule>
  </conditionalFormatting>
  <conditionalFormatting sqref="T424">
    <cfRule type="expression" dxfId="11106" priority="1665" stopIfTrue="1">
      <formula>AND(C141&lt;&gt;"",C141=0)</formula>
    </cfRule>
  </conditionalFormatting>
  <conditionalFormatting sqref="U424">
    <cfRule type="expression" dxfId="11105" priority="1666" stopIfTrue="1">
      <formula>AND(C141&lt;&gt;"",C141=0)</formula>
    </cfRule>
  </conditionalFormatting>
  <conditionalFormatting sqref="V424">
    <cfRule type="expression" dxfId="11104" priority="1667" stopIfTrue="1">
      <formula>AND(C141&lt;&gt;"",C141=0)</formula>
    </cfRule>
  </conditionalFormatting>
  <conditionalFormatting sqref="W424">
    <cfRule type="expression" dxfId="11103" priority="1668" stopIfTrue="1">
      <formula>AND(C141&lt;&gt;"",C141=0)</formula>
    </cfRule>
  </conditionalFormatting>
  <conditionalFormatting sqref="X424">
    <cfRule type="expression" dxfId="11102" priority="1669" stopIfTrue="1">
      <formula>AND(C141&lt;&gt;"",C141=0)</formula>
    </cfRule>
  </conditionalFormatting>
  <conditionalFormatting sqref="Y424">
    <cfRule type="expression" dxfId="11101" priority="1670" stopIfTrue="1">
      <formula>AND(C141&lt;&gt;"",C141=0)</formula>
    </cfRule>
  </conditionalFormatting>
  <conditionalFormatting sqref="Z424">
    <cfRule type="expression" dxfId="11100" priority="1671" stopIfTrue="1">
      <formula>AND(C141&lt;&gt;"",C141=0)</formula>
    </cfRule>
  </conditionalFormatting>
  <conditionalFormatting sqref="AA424">
    <cfRule type="expression" dxfId="11099" priority="1672" stopIfTrue="1">
      <formula>AND(C141&lt;&gt;"",C141=0)</formula>
    </cfRule>
  </conditionalFormatting>
  <conditionalFormatting sqref="AB424">
    <cfRule type="expression" dxfId="11098" priority="1673" stopIfTrue="1">
      <formula>AND(C141&lt;&gt;"",C141=0)</formula>
    </cfRule>
  </conditionalFormatting>
  <conditionalFormatting sqref="AC424">
    <cfRule type="expression" dxfId="11097" priority="1674" stopIfTrue="1">
      <formula>AND(C141&lt;&gt;"",C141=0)</formula>
    </cfRule>
  </conditionalFormatting>
  <conditionalFormatting sqref="AD424">
    <cfRule type="expression" dxfId="11096" priority="1675" stopIfTrue="1">
      <formula>AND(C141&lt;&gt;"",C141=0)</formula>
    </cfRule>
  </conditionalFormatting>
  <conditionalFormatting sqref="P425">
    <cfRule type="expression" dxfId="11095" priority="1677" stopIfTrue="1">
      <formula>AND(C141&lt;&gt;"",C141=0)</formula>
    </cfRule>
  </conditionalFormatting>
  <conditionalFormatting sqref="Q425">
    <cfRule type="expression" dxfId="11094" priority="1678" stopIfTrue="1">
      <formula>AND(C141&lt;&gt;"",C141=0)</formula>
    </cfRule>
  </conditionalFormatting>
  <conditionalFormatting sqref="R425">
    <cfRule type="expression" dxfId="11093" priority="1679" stopIfTrue="1">
      <formula>AND(C141&lt;&gt;"",C141=0)</formula>
    </cfRule>
  </conditionalFormatting>
  <conditionalFormatting sqref="S425">
    <cfRule type="expression" dxfId="11092" priority="1680" stopIfTrue="1">
      <formula>AND(C141&lt;&gt;"",C141=0)</formula>
    </cfRule>
  </conditionalFormatting>
  <conditionalFormatting sqref="T425">
    <cfRule type="expression" dxfId="11091" priority="1681" stopIfTrue="1">
      <formula>AND(C141&lt;&gt;"",C141=0)</formula>
    </cfRule>
  </conditionalFormatting>
  <conditionalFormatting sqref="U425">
    <cfRule type="expression" dxfId="11090" priority="1682" stopIfTrue="1">
      <formula>AND(C141&lt;&gt;"",C141=0)</formula>
    </cfRule>
  </conditionalFormatting>
  <conditionalFormatting sqref="V425">
    <cfRule type="expression" dxfId="11089" priority="1683" stopIfTrue="1">
      <formula>AND(C141&lt;&gt;"",C141=0)</formula>
    </cfRule>
  </conditionalFormatting>
  <conditionalFormatting sqref="W425">
    <cfRule type="expression" dxfId="11088" priority="1684" stopIfTrue="1">
      <formula>AND(C141&lt;&gt;"",C141=0)</formula>
    </cfRule>
  </conditionalFormatting>
  <conditionalFormatting sqref="X425">
    <cfRule type="expression" dxfId="11087" priority="1685" stopIfTrue="1">
      <formula>AND(C141&lt;&gt;"",C141=0)</formula>
    </cfRule>
  </conditionalFormatting>
  <conditionalFormatting sqref="Y425">
    <cfRule type="expression" dxfId="11086" priority="1686" stopIfTrue="1">
      <formula>AND(C141&lt;&gt;"",C141=0)</formula>
    </cfRule>
  </conditionalFormatting>
  <conditionalFormatting sqref="Z425">
    <cfRule type="expression" dxfId="11085" priority="1687" stopIfTrue="1">
      <formula>AND(C141&lt;&gt;"",C141=0)</formula>
    </cfRule>
  </conditionalFormatting>
  <conditionalFormatting sqref="AA425">
    <cfRule type="expression" dxfId="11084" priority="1688" stopIfTrue="1">
      <formula>AND(C141&lt;&gt;"",C141=0)</formula>
    </cfRule>
  </conditionalFormatting>
  <conditionalFormatting sqref="AB425">
    <cfRule type="expression" dxfId="11083" priority="1689" stopIfTrue="1">
      <formula>AND(C141&lt;&gt;"",C141=0)</formula>
    </cfRule>
  </conditionalFormatting>
  <conditionalFormatting sqref="AC425">
    <cfRule type="expression" dxfId="11082" priority="1690" stopIfTrue="1">
      <formula>AND(C141&lt;&gt;"",C141=0)</formula>
    </cfRule>
  </conditionalFormatting>
  <conditionalFormatting sqref="AD425">
    <cfRule type="expression" dxfId="11081" priority="1691" stopIfTrue="1">
      <formula>AND(C141&lt;&gt;"",C141=0)</formula>
    </cfRule>
  </conditionalFormatting>
  <conditionalFormatting sqref="P426">
    <cfRule type="expression" dxfId="11080" priority="1693" stopIfTrue="1">
      <formula>AND(C141&lt;&gt;"",C141=0)</formula>
    </cfRule>
  </conditionalFormatting>
  <conditionalFormatting sqref="Q426">
    <cfRule type="expression" dxfId="11079" priority="1694" stopIfTrue="1">
      <formula>AND(C141&lt;&gt;"",C141=0)</formula>
    </cfRule>
  </conditionalFormatting>
  <conditionalFormatting sqref="R426">
    <cfRule type="expression" dxfId="11078" priority="1695" stopIfTrue="1">
      <formula>AND(C141&lt;&gt;"",C141=0)</formula>
    </cfRule>
  </conditionalFormatting>
  <conditionalFormatting sqref="S426">
    <cfRule type="expression" dxfId="11077" priority="1696" stopIfTrue="1">
      <formula>AND(C141&lt;&gt;"",C141=0)</formula>
    </cfRule>
  </conditionalFormatting>
  <conditionalFormatting sqref="T426">
    <cfRule type="expression" dxfId="11076" priority="1697" stopIfTrue="1">
      <formula>AND(C141&lt;&gt;"",C141=0)</formula>
    </cfRule>
  </conditionalFormatting>
  <conditionalFormatting sqref="U426">
    <cfRule type="expression" dxfId="11075" priority="1698" stopIfTrue="1">
      <formula>AND(C141&lt;&gt;"",C141=0)</formula>
    </cfRule>
  </conditionalFormatting>
  <conditionalFormatting sqref="V426">
    <cfRule type="expression" dxfId="11074" priority="1699" stopIfTrue="1">
      <formula>AND(C141&lt;&gt;"",C141=0)</formula>
    </cfRule>
  </conditionalFormatting>
  <conditionalFormatting sqref="W426">
    <cfRule type="expression" dxfId="11073" priority="1700" stopIfTrue="1">
      <formula>AND(C141&lt;&gt;"",C141=0)</formula>
    </cfRule>
  </conditionalFormatting>
  <conditionalFormatting sqref="X426">
    <cfRule type="expression" dxfId="11072" priority="1701" stopIfTrue="1">
      <formula>AND(C141&lt;&gt;"",C141=0)</formula>
    </cfRule>
  </conditionalFormatting>
  <conditionalFormatting sqref="Y426">
    <cfRule type="expression" dxfId="11071" priority="1702" stopIfTrue="1">
      <formula>AND(C141&lt;&gt;"",C141=0)</formula>
    </cfRule>
  </conditionalFormatting>
  <conditionalFormatting sqref="Z426">
    <cfRule type="expression" dxfId="11070" priority="1703" stopIfTrue="1">
      <formula>AND(C141&lt;&gt;"",C141=0)</formula>
    </cfRule>
  </conditionalFormatting>
  <conditionalFormatting sqref="AA426">
    <cfRule type="expression" dxfId="11069" priority="1704" stopIfTrue="1">
      <formula>AND(C141&lt;&gt;"",C141=0)</formula>
    </cfRule>
  </conditionalFormatting>
  <conditionalFormatting sqref="AB426">
    <cfRule type="expression" dxfId="11068" priority="1705" stopIfTrue="1">
      <formula>AND(C141&lt;&gt;"",C141=0)</formula>
    </cfRule>
  </conditionalFormatting>
  <conditionalFormatting sqref="AC426">
    <cfRule type="expression" dxfId="11067" priority="1706" stopIfTrue="1">
      <formula>AND(C141&lt;&gt;"",C141=0)</formula>
    </cfRule>
  </conditionalFormatting>
  <conditionalFormatting sqref="AD426">
    <cfRule type="expression" dxfId="11066" priority="1707" stopIfTrue="1">
      <formula>AND(C141&lt;&gt;"",C141=0)</formula>
    </cfRule>
  </conditionalFormatting>
  <conditionalFormatting sqref="P427">
    <cfRule type="expression" dxfId="11065" priority="1709" stopIfTrue="1">
      <formula>AND(C141&lt;&gt;"",C141=0)</formula>
    </cfRule>
  </conditionalFormatting>
  <conditionalFormatting sqref="Q427">
    <cfRule type="expression" dxfId="11064" priority="1710" stopIfTrue="1">
      <formula>AND(C141&lt;&gt;"",C141=0)</formula>
    </cfRule>
  </conditionalFormatting>
  <conditionalFormatting sqref="R427">
    <cfRule type="expression" dxfId="11063" priority="1711" stopIfTrue="1">
      <formula>AND(C141&lt;&gt;"",C141=0)</formula>
    </cfRule>
  </conditionalFormatting>
  <conditionalFormatting sqref="S427">
    <cfRule type="expression" dxfId="11062" priority="1712" stopIfTrue="1">
      <formula>AND(C141&lt;&gt;"",C141=0)</formula>
    </cfRule>
  </conditionalFormatting>
  <conditionalFormatting sqref="T427">
    <cfRule type="expression" dxfId="11061" priority="1713" stopIfTrue="1">
      <formula>AND(C141&lt;&gt;"",C141=0)</formula>
    </cfRule>
  </conditionalFormatting>
  <conditionalFormatting sqref="U427">
    <cfRule type="expression" dxfId="11060" priority="1714" stopIfTrue="1">
      <formula>AND(C141&lt;&gt;"",C141=0)</formula>
    </cfRule>
  </conditionalFormatting>
  <conditionalFormatting sqref="V427">
    <cfRule type="expression" dxfId="11059" priority="1715" stopIfTrue="1">
      <formula>AND(C141&lt;&gt;"",C141=0)</formula>
    </cfRule>
  </conditionalFormatting>
  <conditionalFormatting sqref="W427">
    <cfRule type="expression" dxfId="11058" priority="1716" stopIfTrue="1">
      <formula>AND(C141&lt;&gt;"",C141=0)</formula>
    </cfRule>
  </conditionalFormatting>
  <conditionalFormatting sqref="X427">
    <cfRule type="expression" dxfId="11057" priority="1717" stopIfTrue="1">
      <formula>AND(C141&lt;&gt;"",C141=0)</formula>
    </cfRule>
  </conditionalFormatting>
  <conditionalFormatting sqref="Y427">
    <cfRule type="expression" dxfId="11056" priority="1718" stopIfTrue="1">
      <formula>AND(C141&lt;&gt;"",C141=0)</formula>
    </cfRule>
  </conditionalFormatting>
  <conditionalFormatting sqref="Z427">
    <cfRule type="expression" dxfId="11055" priority="1719" stopIfTrue="1">
      <formula>AND(C141&lt;&gt;"",C141=0)</formula>
    </cfRule>
  </conditionalFormatting>
  <conditionalFormatting sqref="AA427">
    <cfRule type="expression" dxfId="11054" priority="1720" stopIfTrue="1">
      <formula>AND(C141&lt;&gt;"",C141=0)</formula>
    </cfRule>
  </conditionalFormatting>
  <conditionalFormatting sqref="AB427">
    <cfRule type="expression" dxfId="11053" priority="1721" stopIfTrue="1">
      <formula>AND(C141&lt;&gt;"",C141=0)</formula>
    </cfRule>
  </conditionalFormatting>
  <conditionalFormatting sqref="AC427">
    <cfRule type="expression" dxfId="11052" priority="1722" stopIfTrue="1">
      <formula>AND(C141&lt;&gt;"",C141=0)</formula>
    </cfRule>
  </conditionalFormatting>
  <conditionalFormatting sqref="AD427">
    <cfRule type="expression" dxfId="11051" priority="1723" stopIfTrue="1">
      <formula>AND(C141&lt;&gt;"",C141=0)</formula>
    </cfRule>
  </conditionalFormatting>
  <conditionalFormatting sqref="P428">
    <cfRule type="expression" dxfId="11050" priority="1725" stopIfTrue="1">
      <formula>AND(C141&lt;&gt;"",C141=0)</formula>
    </cfRule>
  </conditionalFormatting>
  <conditionalFormatting sqref="Q428">
    <cfRule type="expression" dxfId="11049" priority="1726" stopIfTrue="1">
      <formula>AND(C141&lt;&gt;"",C141=0)</formula>
    </cfRule>
  </conditionalFormatting>
  <conditionalFormatting sqref="R428">
    <cfRule type="expression" dxfId="11048" priority="1727" stopIfTrue="1">
      <formula>AND(C141&lt;&gt;"",C141=0)</formula>
    </cfRule>
  </conditionalFormatting>
  <conditionalFormatting sqref="S428">
    <cfRule type="expression" dxfId="11047" priority="1728" stopIfTrue="1">
      <formula>AND(C141&lt;&gt;"",C141=0)</formula>
    </cfRule>
  </conditionalFormatting>
  <conditionalFormatting sqref="T428">
    <cfRule type="expression" dxfId="11046" priority="1729" stopIfTrue="1">
      <formula>AND(C141&lt;&gt;"",C141=0)</formula>
    </cfRule>
  </conditionalFormatting>
  <conditionalFormatting sqref="U428">
    <cfRule type="expression" dxfId="11045" priority="1730" stopIfTrue="1">
      <formula>AND(C141&lt;&gt;"",C141=0)</formula>
    </cfRule>
  </conditionalFormatting>
  <conditionalFormatting sqref="V428">
    <cfRule type="expression" dxfId="11044" priority="1731" stopIfTrue="1">
      <formula>AND(C141&lt;&gt;"",C141=0)</formula>
    </cfRule>
  </conditionalFormatting>
  <conditionalFormatting sqref="W428">
    <cfRule type="expression" dxfId="11043" priority="1732" stopIfTrue="1">
      <formula>AND(C141&lt;&gt;"",C141=0)</formula>
    </cfRule>
  </conditionalFormatting>
  <conditionalFormatting sqref="X428">
    <cfRule type="expression" dxfId="11042" priority="1733" stopIfTrue="1">
      <formula>AND(C141&lt;&gt;"",C141=0)</formula>
    </cfRule>
  </conditionalFormatting>
  <conditionalFormatting sqref="Y428">
    <cfRule type="expression" dxfId="11041" priority="1734" stopIfTrue="1">
      <formula>AND(C141&lt;&gt;"",C141=0)</formula>
    </cfRule>
  </conditionalFormatting>
  <conditionalFormatting sqref="Z428">
    <cfRule type="expression" dxfId="11040" priority="1735" stopIfTrue="1">
      <formula>AND(C141&lt;&gt;"",C141=0)</formula>
    </cfRule>
  </conditionalFormatting>
  <conditionalFormatting sqref="AA428">
    <cfRule type="expression" dxfId="11039" priority="1736" stopIfTrue="1">
      <formula>AND(C141&lt;&gt;"",C141=0)</formula>
    </cfRule>
  </conditionalFormatting>
  <conditionalFormatting sqref="AB428">
    <cfRule type="expression" dxfId="11038" priority="1737" stopIfTrue="1">
      <formula>AND(C141&lt;&gt;"",C141=0)</formula>
    </cfRule>
  </conditionalFormatting>
  <conditionalFormatting sqref="AC428">
    <cfRule type="expression" dxfId="11037" priority="1738" stopIfTrue="1">
      <formula>AND(C141&lt;&gt;"",C141=0)</formula>
    </cfRule>
  </conditionalFormatting>
  <conditionalFormatting sqref="AD428">
    <cfRule type="expression" dxfId="11036" priority="1739" stopIfTrue="1">
      <formula>AND(C141&lt;&gt;"",C141=0)</formula>
    </cfRule>
  </conditionalFormatting>
  <conditionalFormatting sqref="P429">
    <cfRule type="expression" dxfId="11035" priority="1741" stopIfTrue="1">
      <formula>AND(C141&lt;&gt;"",C141=0)</formula>
    </cfRule>
  </conditionalFormatting>
  <conditionalFormatting sqref="Q429">
    <cfRule type="expression" dxfId="11034" priority="1742" stopIfTrue="1">
      <formula>AND(C141&lt;&gt;"",C141=0)</formula>
    </cfRule>
  </conditionalFormatting>
  <conditionalFormatting sqref="R429">
    <cfRule type="expression" dxfId="11033" priority="1743" stopIfTrue="1">
      <formula>AND(C141&lt;&gt;"",C141=0)</formula>
    </cfRule>
  </conditionalFormatting>
  <conditionalFormatting sqref="S429">
    <cfRule type="expression" dxfId="11032" priority="1744" stopIfTrue="1">
      <formula>AND(C141&lt;&gt;"",C141=0)</formula>
    </cfRule>
  </conditionalFormatting>
  <conditionalFormatting sqref="T429">
    <cfRule type="expression" dxfId="11031" priority="1745" stopIfTrue="1">
      <formula>AND(C141&lt;&gt;"",C141=0)</formula>
    </cfRule>
  </conditionalFormatting>
  <conditionalFormatting sqref="U429">
    <cfRule type="expression" dxfId="11030" priority="1746" stopIfTrue="1">
      <formula>AND(C141&lt;&gt;"",C141=0)</formula>
    </cfRule>
  </conditionalFormatting>
  <conditionalFormatting sqref="V429">
    <cfRule type="expression" dxfId="11029" priority="1747" stopIfTrue="1">
      <formula>AND(C141&lt;&gt;"",C141=0)</formula>
    </cfRule>
  </conditionalFormatting>
  <conditionalFormatting sqref="W429">
    <cfRule type="expression" dxfId="11028" priority="1748" stopIfTrue="1">
      <formula>AND(C141&lt;&gt;"",C141=0)</formula>
    </cfRule>
  </conditionalFormatting>
  <conditionalFormatting sqref="X429">
    <cfRule type="expression" dxfId="11027" priority="1749" stopIfTrue="1">
      <formula>AND(C141&lt;&gt;"",C141=0)</formula>
    </cfRule>
  </conditionalFormatting>
  <conditionalFormatting sqref="Y429">
    <cfRule type="expression" dxfId="11026" priority="1750" stopIfTrue="1">
      <formula>AND(C141&lt;&gt;"",C141=0)</formula>
    </cfRule>
  </conditionalFormatting>
  <conditionalFormatting sqref="Z429">
    <cfRule type="expression" dxfId="11025" priority="1751" stopIfTrue="1">
      <formula>AND(C141&lt;&gt;"",C141=0)</formula>
    </cfRule>
  </conditionalFormatting>
  <conditionalFormatting sqref="AA429">
    <cfRule type="expression" dxfId="11024" priority="1752" stopIfTrue="1">
      <formula>AND(C141&lt;&gt;"",C141=0)</formula>
    </cfRule>
  </conditionalFormatting>
  <conditionalFormatting sqref="AB429">
    <cfRule type="expression" dxfId="11023" priority="1753" stopIfTrue="1">
      <formula>AND(C141&lt;&gt;"",C141=0)</formula>
    </cfRule>
  </conditionalFormatting>
  <conditionalFormatting sqref="AC429">
    <cfRule type="expression" dxfId="11022" priority="1754" stopIfTrue="1">
      <formula>AND(C141&lt;&gt;"",C141=0)</formula>
    </cfRule>
  </conditionalFormatting>
  <conditionalFormatting sqref="AD429">
    <cfRule type="expression" dxfId="11021" priority="1755" stopIfTrue="1">
      <formula>AND(C141&lt;&gt;"",C141=0)</formula>
    </cfRule>
  </conditionalFormatting>
  <conditionalFormatting sqref="P430">
    <cfRule type="expression" dxfId="11020" priority="1757" stopIfTrue="1">
      <formula>AND(C141&lt;&gt;"",C141=0)</formula>
    </cfRule>
  </conditionalFormatting>
  <conditionalFormatting sqref="Q430">
    <cfRule type="expression" dxfId="11019" priority="1758" stopIfTrue="1">
      <formula>AND(C141&lt;&gt;"",C141=0)</formula>
    </cfRule>
  </conditionalFormatting>
  <conditionalFormatting sqref="R430">
    <cfRule type="expression" dxfId="11018" priority="1759" stopIfTrue="1">
      <formula>AND(C141&lt;&gt;"",C141=0)</formula>
    </cfRule>
  </conditionalFormatting>
  <conditionalFormatting sqref="S430">
    <cfRule type="expression" dxfId="11017" priority="1760" stopIfTrue="1">
      <formula>AND(C141&lt;&gt;"",C141=0)</formula>
    </cfRule>
  </conditionalFormatting>
  <conditionalFormatting sqref="T430">
    <cfRule type="expression" dxfId="11016" priority="1761" stopIfTrue="1">
      <formula>AND(C141&lt;&gt;"",C141=0)</formula>
    </cfRule>
  </conditionalFormatting>
  <conditionalFormatting sqref="U430">
    <cfRule type="expression" dxfId="11015" priority="1762" stopIfTrue="1">
      <formula>AND(C141&lt;&gt;"",C141=0)</formula>
    </cfRule>
  </conditionalFormatting>
  <conditionalFormatting sqref="V430">
    <cfRule type="expression" dxfId="11014" priority="1763" stopIfTrue="1">
      <formula>AND(C141&lt;&gt;"",C141=0)</formula>
    </cfRule>
  </conditionalFormatting>
  <conditionalFormatting sqref="W430">
    <cfRule type="expression" dxfId="11013" priority="1764" stopIfTrue="1">
      <formula>AND(C141&lt;&gt;"",C141=0)</formula>
    </cfRule>
  </conditionalFormatting>
  <conditionalFormatting sqref="X430">
    <cfRule type="expression" dxfId="11012" priority="1765" stopIfTrue="1">
      <formula>AND(C141&lt;&gt;"",C141=0)</formula>
    </cfRule>
  </conditionalFormatting>
  <conditionalFormatting sqref="Y430">
    <cfRule type="expression" dxfId="11011" priority="1766" stopIfTrue="1">
      <formula>AND(C141&lt;&gt;"",C141=0)</formula>
    </cfRule>
  </conditionalFormatting>
  <conditionalFormatting sqref="Z430">
    <cfRule type="expression" dxfId="11010" priority="1767" stopIfTrue="1">
      <formula>AND(C141&lt;&gt;"",C141=0)</formula>
    </cfRule>
  </conditionalFormatting>
  <conditionalFormatting sqref="AA430">
    <cfRule type="expression" dxfId="11009" priority="1768" stopIfTrue="1">
      <formula>AND(C141&lt;&gt;"",C141=0)</formula>
    </cfRule>
  </conditionalFormatting>
  <conditionalFormatting sqref="AB430">
    <cfRule type="expression" dxfId="11008" priority="1769" stopIfTrue="1">
      <formula>AND(C141&lt;&gt;"",C141=0)</formula>
    </cfRule>
  </conditionalFormatting>
  <conditionalFormatting sqref="AC430">
    <cfRule type="expression" dxfId="11007" priority="1770" stopIfTrue="1">
      <formula>AND(C141&lt;&gt;"",C141=0)</formula>
    </cfRule>
  </conditionalFormatting>
  <conditionalFormatting sqref="AD430">
    <cfRule type="expression" dxfId="11006" priority="1771" stopIfTrue="1">
      <formula>AND(C141&lt;&gt;"",C141=0)</formula>
    </cfRule>
  </conditionalFormatting>
  <conditionalFormatting sqref="P431">
    <cfRule type="expression" dxfId="11005" priority="1773" stopIfTrue="1">
      <formula>AND(C141&lt;&gt;"",C141=0)</formula>
    </cfRule>
  </conditionalFormatting>
  <conditionalFormatting sqref="Q431">
    <cfRule type="expression" dxfId="11004" priority="1774" stopIfTrue="1">
      <formula>AND(C141&lt;&gt;"",C141=0)</formula>
    </cfRule>
  </conditionalFormatting>
  <conditionalFormatting sqref="R431">
    <cfRule type="expression" dxfId="11003" priority="1775" stopIfTrue="1">
      <formula>AND(C141&lt;&gt;"",C141=0)</formula>
    </cfRule>
  </conditionalFormatting>
  <conditionalFormatting sqref="S431">
    <cfRule type="expression" dxfId="11002" priority="1776" stopIfTrue="1">
      <formula>AND(C141&lt;&gt;"",C141=0)</formula>
    </cfRule>
  </conditionalFormatting>
  <conditionalFormatting sqref="T431">
    <cfRule type="expression" dxfId="11001" priority="1777" stopIfTrue="1">
      <formula>AND(C141&lt;&gt;"",C141=0)</formula>
    </cfRule>
  </conditionalFormatting>
  <conditionalFormatting sqref="U431">
    <cfRule type="expression" dxfId="11000" priority="1778" stopIfTrue="1">
      <formula>AND(C141&lt;&gt;"",C141=0)</formula>
    </cfRule>
  </conditionalFormatting>
  <conditionalFormatting sqref="V431">
    <cfRule type="expression" dxfId="10999" priority="1779" stopIfTrue="1">
      <formula>AND(C141&lt;&gt;"",C141=0)</formula>
    </cfRule>
  </conditionalFormatting>
  <conditionalFormatting sqref="W431">
    <cfRule type="expression" dxfId="10998" priority="1780" stopIfTrue="1">
      <formula>AND(C141&lt;&gt;"",C141=0)</formula>
    </cfRule>
  </conditionalFormatting>
  <conditionalFormatting sqref="X431">
    <cfRule type="expression" dxfId="10997" priority="1781" stopIfTrue="1">
      <formula>AND(C141&lt;&gt;"",C141=0)</formula>
    </cfRule>
  </conditionalFormatting>
  <conditionalFormatting sqref="Y431">
    <cfRule type="expression" dxfId="10996" priority="1782" stopIfTrue="1">
      <formula>AND(C141&lt;&gt;"",C141=0)</formula>
    </cfRule>
  </conditionalFormatting>
  <conditionalFormatting sqref="Z431">
    <cfRule type="expression" dxfId="10995" priority="1783" stopIfTrue="1">
      <formula>AND(C141&lt;&gt;"",C141=0)</formula>
    </cfRule>
  </conditionalFormatting>
  <conditionalFormatting sqref="AA431">
    <cfRule type="expression" dxfId="10994" priority="1784" stopIfTrue="1">
      <formula>AND(C141&lt;&gt;"",C141=0)</formula>
    </cfRule>
  </conditionalFormatting>
  <conditionalFormatting sqref="AB431">
    <cfRule type="expression" dxfId="10993" priority="1785" stopIfTrue="1">
      <formula>AND(C141&lt;&gt;"",C141=0)</formula>
    </cfRule>
  </conditionalFormatting>
  <conditionalFormatting sqref="AC431">
    <cfRule type="expression" dxfId="10992" priority="1786" stopIfTrue="1">
      <formula>AND(C141&lt;&gt;"",C141=0)</formula>
    </cfRule>
  </conditionalFormatting>
  <conditionalFormatting sqref="AD431">
    <cfRule type="expression" dxfId="10991" priority="1787" stopIfTrue="1">
      <formula>AND(C141&lt;&gt;"",C141=0)</formula>
    </cfRule>
  </conditionalFormatting>
  <conditionalFormatting sqref="P432">
    <cfRule type="expression" dxfId="10990" priority="1789" stopIfTrue="1">
      <formula>AND(C141&lt;&gt;"",C141=0)</formula>
    </cfRule>
  </conditionalFormatting>
  <conditionalFormatting sqref="Q432">
    <cfRule type="expression" dxfId="10989" priority="1790" stopIfTrue="1">
      <formula>AND(C141&lt;&gt;"",C141=0)</formula>
    </cfRule>
  </conditionalFormatting>
  <conditionalFormatting sqref="R432">
    <cfRule type="expression" dxfId="10988" priority="1791" stopIfTrue="1">
      <formula>AND(C141&lt;&gt;"",C141=0)</formula>
    </cfRule>
  </conditionalFormatting>
  <conditionalFormatting sqref="S432">
    <cfRule type="expression" dxfId="10987" priority="1792" stopIfTrue="1">
      <formula>AND(C141&lt;&gt;"",C141=0)</formula>
    </cfRule>
  </conditionalFormatting>
  <conditionalFormatting sqref="T432">
    <cfRule type="expression" dxfId="10986" priority="1793" stopIfTrue="1">
      <formula>AND(C141&lt;&gt;"",C141=0)</formula>
    </cfRule>
  </conditionalFormatting>
  <conditionalFormatting sqref="U432">
    <cfRule type="expression" dxfId="10985" priority="1794" stopIfTrue="1">
      <formula>AND(C141&lt;&gt;"",C141=0)</formula>
    </cfRule>
  </conditionalFormatting>
  <conditionalFormatting sqref="V432">
    <cfRule type="expression" dxfId="10984" priority="1795" stopIfTrue="1">
      <formula>AND(C141&lt;&gt;"",C141=0)</formula>
    </cfRule>
  </conditionalFormatting>
  <conditionalFormatting sqref="W432">
    <cfRule type="expression" dxfId="10983" priority="1796" stopIfTrue="1">
      <formula>AND(C141&lt;&gt;"",C141=0)</formula>
    </cfRule>
  </conditionalFormatting>
  <conditionalFormatting sqref="X432">
    <cfRule type="expression" dxfId="10982" priority="1797" stopIfTrue="1">
      <formula>AND(C141&lt;&gt;"",C141=0)</formula>
    </cfRule>
  </conditionalFormatting>
  <conditionalFormatting sqref="Y432">
    <cfRule type="expression" dxfId="10981" priority="1798" stopIfTrue="1">
      <formula>AND(C141&lt;&gt;"",C141=0)</formula>
    </cfRule>
  </conditionalFormatting>
  <conditionalFormatting sqref="Z432">
    <cfRule type="expression" dxfId="10980" priority="1799" stopIfTrue="1">
      <formula>AND(C141&lt;&gt;"",C141=0)</formula>
    </cfRule>
  </conditionalFormatting>
  <conditionalFormatting sqref="AA432">
    <cfRule type="expression" dxfId="10979" priority="1800" stopIfTrue="1">
      <formula>AND(C141&lt;&gt;"",C141=0)</formula>
    </cfRule>
  </conditionalFormatting>
  <conditionalFormatting sqref="AB432">
    <cfRule type="expression" dxfId="10978" priority="1801" stopIfTrue="1">
      <formula>AND(C141&lt;&gt;"",C141=0)</formula>
    </cfRule>
  </conditionalFormatting>
  <conditionalFormatting sqref="AC432">
    <cfRule type="expression" dxfId="10977" priority="1802" stopIfTrue="1">
      <formula>AND(C141&lt;&gt;"",C141=0)</formula>
    </cfRule>
  </conditionalFormatting>
  <conditionalFormatting sqref="AD432">
    <cfRule type="expression" dxfId="10976" priority="1803" stopIfTrue="1">
      <formula>AND(C141&lt;&gt;"",C141=0)</formula>
    </cfRule>
  </conditionalFormatting>
  <conditionalFormatting sqref="P433">
    <cfRule type="expression" dxfId="10975" priority="1805" stopIfTrue="1">
      <formula>AND(C141&lt;&gt;"",C141=0)</formula>
    </cfRule>
  </conditionalFormatting>
  <conditionalFormatting sqref="Q433">
    <cfRule type="expression" dxfId="10974" priority="1806" stopIfTrue="1">
      <formula>AND(C141&lt;&gt;"",C141=0)</formula>
    </cfRule>
  </conditionalFormatting>
  <conditionalFormatting sqref="R433">
    <cfRule type="expression" dxfId="10973" priority="1807" stopIfTrue="1">
      <formula>AND(C141&lt;&gt;"",C141=0)</formula>
    </cfRule>
  </conditionalFormatting>
  <conditionalFormatting sqref="S433">
    <cfRule type="expression" dxfId="10972" priority="1808" stopIfTrue="1">
      <formula>AND(C141&lt;&gt;"",C141=0)</formula>
    </cfRule>
  </conditionalFormatting>
  <conditionalFormatting sqref="T433">
    <cfRule type="expression" dxfId="10971" priority="1809" stopIfTrue="1">
      <formula>AND(C141&lt;&gt;"",C141=0)</formula>
    </cfRule>
  </conditionalFormatting>
  <conditionalFormatting sqref="U433">
    <cfRule type="expression" dxfId="10970" priority="1810" stopIfTrue="1">
      <formula>AND(C141&lt;&gt;"",C141=0)</formula>
    </cfRule>
  </conditionalFormatting>
  <conditionalFormatting sqref="V433">
    <cfRule type="expression" dxfId="10969" priority="1811" stopIfTrue="1">
      <formula>AND(C141&lt;&gt;"",C141=0)</formula>
    </cfRule>
  </conditionalFormatting>
  <conditionalFormatting sqref="W433">
    <cfRule type="expression" dxfId="10968" priority="1812" stopIfTrue="1">
      <formula>AND(C141&lt;&gt;"",C141=0)</formula>
    </cfRule>
  </conditionalFormatting>
  <conditionalFormatting sqref="X433">
    <cfRule type="expression" dxfId="10967" priority="1813" stopIfTrue="1">
      <formula>AND(C141&lt;&gt;"",C141=0)</formula>
    </cfRule>
  </conditionalFormatting>
  <conditionalFormatting sqref="Y433">
    <cfRule type="expression" dxfId="10966" priority="1814" stopIfTrue="1">
      <formula>AND(C141&lt;&gt;"",C141=0)</formula>
    </cfRule>
  </conditionalFormatting>
  <conditionalFormatting sqref="Z433">
    <cfRule type="expression" dxfId="10965" priority="1815" stopIfTrue="1">
      <formula>AND(C141&lt;&gt;"",C141=0)</formula>
    </cfRule>
  </conditionalFormatting>
  <conditionalFormatting sqref="AA433">
    <cfRule type="expression" dxfId="10964" priority="1816" stopIfTrue="1">
      <formula>AND(C141&lt;&gt;"",C141=0)</formula>
    </cfRule>
  </conditionalFormatting>
  <conditionalFormatting sqref="AB433">
    <cfRule type="expression" dxfId="10963" priority="1817" stopIfTrue="1">
      <formula>AND(C141&lt;&gt;"",C141=0)</formula>
    </cfRule>
  </conditionalFormatting>
  <conditionalFormatting sqref="AC433">
    <cfRule type="expression" dxfId="10962" priority="1818" stopIfTrue="1">
      <formula>AND(C141&lt;&gt;"",C141=0)</formula>
    </cfRule>
  </conditionalFormatting>
  <conditionalFormatting sqref="AD433">
    <cfRule type="expression" dxfId="10961" priority="1819" stopIfTrue="1">
      <formula>AND(C141&lt;&gt;"",C141=0)</formula>
    </cfRule>
  </conditionalFormatting>
  <conditionalFormatting sqref="P434">
    <cfRule type="expression" dxfId="10960" priority="1821" stopIfTrue="1">
      <formula>AND(C141&lt;&gt;"",C141=0)</formula>
    </cfRule>
  </conditionalFormatting>
  <conditionalFormatting sqref="Q434">
    <cfRule type="expression" dxfId="10959" priority="1822" stopIfTrue="1">
      <formula>AND(C141&lt;&gt;"",C141=0)</formula>
    </cfRule>
  </conditionalFormatting>
  <conditionalFormatting sqref="R434">
    <cfRule type="expression" dxfId="10958" priority="1823" stopIfTrue="1">
      <formula>AND(C141&lt;&gt;"",C141=0)</formula>
    </cfRule>
  </conditionalFormatting>
  <conditionalFormatting sqref="S434">
    <cfRule type="expression" dxfId="10957" priority="1824" stopIfTrue="1">
      <formula>AND(C141&lt;&gt;"",C141=0)</formula>
    </cfRule>
  </conditionalFormatting>
  <conditionalFormatting sqref="T434">
    <cfRule type="expression" dxfId="10956" priority="1825" stopIfTrue="1">
      <formula>AND(C141&lt;&gt;"",C141=0)</formula>
    </cfRule>
  </conditionalFormatting>
  <conditionalFormatting sqref="U434">
    <cfRule type="expression" dxfId="10955" priority="1826" stopIfTrue="1">
      <formula>AND(C141&lt;&gt;"",C141=0)</formula>
    </cfRule>
  </conditionalFormatting>
  <conditionalFormatting sqref="V434">
    <cfRule type="expression" dxfId="10954" priority="1827" stopIfTrue="1">
      <formula>AND(C141&lt;&gt;"",C141=0)</formula>
    </cfRule>
  </conditionalFormatting>
  <conditionalFormatting sqref="W434">
    <cfRule type="expression" dxfId="10953" priority="1828" stopIfTrue="1">
      <formula>AND(C141&lt;&gt;"",C141=0)</formula>
    </cfRule>
  </conditionalFormatting>
  <conditionalFormatting sqref="X434">
    <cfRule type="expression" dxfId="10952" priority="1829" stopIfTrue="1">
      <formula>AND(C141&lt;&gt;"",C141=0)</formula>
    </cfRule>
  </conditionalFormatting>
  <conditionalFormatting sqref="Y434">
    <cfRule type="expression" dxfId="10951" priority="1830" stopIfTrue="1">
      <formula>AND(C141&lt;&gt;"",C141=0)</formula>
    </cfRule>
  </conditionalFormatting>
  <conditionalFormatting sqref="Z434">
    <cfRule type="expression" dxfId="10950" priority="1831" stopIfTrue="1">
      <formula>AND(C141&lt;&gt;"",C141=0)</formula>
    </cfRule>
  </conditionalFormatting>
  <conditionalFormatting sqref="AA434">
    <cfRule type="expression" dxfId="10949" priority="1832" stopIfTrue="1">
      <formula>AND(C141&lt;&gt;"",C141=0)</formula>
    </cfRule>
  </conditionalFormatting>
  <conditionalFormatting sqref="AB434">
    <cfRule type="expression" dxfId="10948" priority="1833" stopIfTrue="1">
      <formula>AND(C141&lt;&gt;"",C141=0)</formula>
    </cfRule>
  </conditionalFormatting>
  <conditionalFormatting sqref="AC434">
    <cfRule type="expression" dxfId="10947" priority="1834" stopIfTrue="1">
      <formula>AND(C141&lt;&gt;"",C141=0)</formula>
    </cfRule>
  </conditionalFormatting>
  <conditionalFormatting sqref="AD434">
    <cfRule type="expression" dxfId="10946" priority="1835" stopIfTrue="1">
      <formula>AND(C141&lt;&gt;"",C141=0)</formula>
    </cfRule>
  </conditionalFormatting>
  <conditionalFormatting sqref="P435">
    <cfRule type="expression" dxfId="10945" priority="1837" stopIfTrue="1">
      <formula>AND(C141&lt;&gt;"",C141=0)</formula>
    </cfRule>
  </conditionalFormatting>
  <conditionalFormatting sqref="Q435">
    <cfRule type="expression" dxfId="10944" priority="1838" stopIfTrue="1">
      <formula>AND(C141&lt;&gt;"",C141=0)</formula>
    </cfRule>
  </conditionalFormatting>
  <conditionalFormatting sqref="R435">
    <cfRule type="expression" dxfId="10943" priority="1839" stopIfTrue="1">
      <formula>AND(C141&lt;&gt;"",C141=0)</formula>
    </cfRule>
  </conditionalFormatting>
  <conditionalFormatting sqref="S435">
    <cfRule type="expression" dxfId="10942" priority="1840" stopIfTrue="1">
      <formula>AND(C141&lt;&gt;"",C141=0)</formula>
    </cfRule>
  </conditionalFormatting>
  <conditionalFormatting sqref="T435">
    <cfRule type="expression" dxfId="10941" priority="1841" stopIfTrue="1">
      <formula>AND(C141&lt;&gt;"",C141=0)</formula>
    </cfRule>
  </conditionalFormatting>
  <conditionalFormatting sqref="U435">
    <cfRule type="expression" dxfId="10940" priority="1842" stopIfTrue="1">
      <formula>AND(C141&lt;&gt;"",C141=0)</formula>
    </cfRule>
  </conditionalFormatting>
  <conditionalFormatting sqref="V435">
    <cfRule type="expression" dxfId="10939" priority="1843" stopIfTrue="1">
      <formula>AND(C141&lt;&gt;"",C141=0)</formula>
    </cfRule>
  </conditionalFormatting>
  <conditionalFormatting sqref="W435">
    <cfRule type="expression" dxfId="10938" priority="1844" stopIfTrue="1">
      <formula>AND(C141&lt;&gt;"",C141=0)</formula>
    </cfRule>
  </conditionalFormatting>
  <conditionalFormatting sqref="X435">
    <cfRule type="expression" dxfId="10937" priority="1845" stopIfTrue="1">
      <formula>AND(C141&lt;&gt;"",C141=0)</formula>
    </cfRule>
  </conditionalFormatting>
  <conditionalFormatting sqref="Y435">
    <cfRule type="expression" dxfId="10936" priority="1846" stopIfTrue="1">
      <formula>AND(C141&lt;&gt;"",C141=0)</formula>
    </cfRule>
  </conditionalFormatting>
  <conditionalFormatting sqref="Z435">
    <cfRule type="expression" dxfId="10935" priority="1847" stopIfTrue="1">
      <formula>AND(C141&lt;&gt;"",C141=0)</formula>
    </cfRule>
  </conditionalFormatting>
  <conditionalFormatting sqref="AA435">
    <cfRule type="expression" dxfId="10934" priority="1848" stopIfTrue="1">
      <formula>AND(C141&lt;&gt;"",C141=0)</formula>
    </cfRule>
  </conditionalFormatting>
  <conditionalFormatting sqref="AB435">
    <cfRule type="expression" dxfId="10933" priority="1849" stopIfTrue="1">
      <formula>AND(C141&lt;&gt;"",C141=0)</formula>
    </cfRule>
  </conditionalFormatting>
  <conditionalFormatting sqref="AC435">
    <cfRule type="expression" dxfId="10932" priority="1850" stopIfTrue="1">
      <formula>AND(C141&lt;&gt;"",C141=0)</formula>
    </cfRule>
  </conditionalFormatting>
  <conditionalFormatting sqref="AD435">
    <cfRule type="expression" dxfId="10931" priority="1851" stopIfTrue="1">
      <formula>AND(C141&lt;&gt;"",C141=0)</formula>
    </cfRule>
  </conditionalFormatting>
  <conditionalFormatting sqref="P436">
    <cfRule type="expression" dxfId="10930" priority="1853" stopIfTrue="1">
      <formula>AND(C141&lt;&gt;"",C141=0)</formula>
    </cfRule>
  </conditionalFormatting>
  <conditionalFormatting sqref="Q436">
    <cfRule type="expression" dxfId="10929" priority="1854" stopIfTrue="1">
      <formula>AND(C141&lt;&gt;"",C141=0)</formula>
    </cfRule>
  </conditionalFormatting>
  <conditionalFormatting sqref="R436">
    <cfRule type="expression" dxfId="10928" priority="1855" stopIfTrue="1">
      <formula>AND(C141&lt;&gt;"",C141=0)</formula>
    </cfRule>
  </conditionalFormatting>
  <conditionalFormatting sqref="S436">
    <cfRule type="expression" dxfId="10927" priority="1856" stopIfTrue="1">
      <formula>AND(C141&lt;&gt;"",C141=0)</formula>
    </cfRule>
  </conditionalFormatting>
  <conditionalFormatting sqref="T436">
    <cfRule type="expression" dxfId="10926" priority="1857" stopIfTrue="1">
      <formula>AND(C141&lt;&gt;"",C141=0)</formula>
    </cfRule>
  </conditionalFormatting>
  <conditionalFormatting sqref="U436">
    <cfRule type="expression" dxfId="10925" priority="1858" stopIfTrue="1">
      <formula>AND(C141&lt;&gt;"",C141=0)</formula>
    </cfRule>
  </conditionalFormatting>
  <conditionalFormatting sqref="V436">
    <cfRule type="expression" dxfId="10924" priority="1859" stopIfTrue="1">
      <formula>AND(C141&lt;&gt;"",C141=0)</formula>
    </cfRule>
  </conditionalFormatting>
  <conditionalFormatting sqref="W436">
    <cfRule type="expression" dxfId="10923" priority="1860" stopIfTrue="1">
      <formula>AND(C141&lt;&gt;"",C141=0)</formula>
    </cfRule>
  </conditionalFormatting>
  <conditionalFormatting sqref="X436">
    <cfRule type="expression" dxfId="10922" priority="1861" stopIfTrue="1">
      <formula>AND(C141&lt;&gt;"",C141=0)</formula>
    </cfRule>
  </conditionalFormatting>
  <conditionalFormatting sqref="Y436">
    <cfRule type="expression" dxfId="10921" priority="1862" stopIfTrue="1">
      <formula>AND(C141&lt;&gt;"",C141=0)</formula>
    </cfRule>
  </conditionalFormatting>
  <conditionalFormatting sqref="Z436">
    <cfRule type="expression" dxfId="10920" priority="1863" stopIfTrue="1">
      <formula>AND(C141&lt;&gt;"",C141=0)</formula>
    </cfRule>
  </conditionalFormatting>
  <conditionalFormatting sqref="AA436">
    <cfRule type="expression" dxfId="10919" priority="1864" stopIfTrue="1">
      <formula>AND(C141&lt;&gt;"",C141=0)</formula>
    </cfRule>
  </conditionalFormatting>
  <conditionalFormatting sqref="AB436">
    <cfRule type="expression" dxfId="10918" priority="1865" stopIfTrue="1">
      <formula>AND(C141&lt;&gt;"",C141=0)</formula>
    </cfRule>
  </conditionalFormatting>
  <conditionalFormatting sqref="AC436">
    <cfRule type="expression" dxfId="10917" priority="1866" stopIfTrue="1">
      <formula>AND(C141&lt;&gt;"",C141=0)</formula>
    </cfRule>
  </conditionalFormatting>
  <conditionalFormatting sqref="AD436">
    <cfRule type="expression" dxfId="10916" priority="1867" stopIfTrue="1">
      <formula>AND(C141&lt;&gt;"",C141=0)</formula>
    </cfRule>
  </conditionalFormatting>
  <conditionalFormatting sqref="P437">
    <cfRule type="expression" dxfId="10915" priority="1869" stopIfTrue="1">
      <formula>AND(C141&lt;&gt;"",C141=0)</formula>
    </cfRule>
  </conditionalFormatting>
  <conditionalFormatting sqref="Q437">
    <cfRule type="expression" dxfId="10914" priority="1870" stopIfTrue="1">
      <formula>AND(C141&lt;&gt;"",C141=0)</formula>
    </cfRule>
  </conditionalFormatting>
  <conditionalFormatting sqref="R437">
    <cfRule type="expression" dxfId="10913" priority="1871" stopIfTrue="1">
      <formula>AND(C141&lt;&gt;"",C141=0)</formula>
    </cfRule>
  </conditionalFormatting>
  <conditionalFormatting sqref="S437">
    <cfRule type="expression" dxfId="10912" priority="1872" stopIfTrue="1">
      <formula>AND(C141&lt;&gt;"",C141=0)</formula>
    </cfRule>
  </conditionalFormatting>
  <conditionalFormatting sqref="T437">
    <cfRule type="expression" dxfId="10911" priority="1873" stopIfTrue="1">
      <formula>AND(C141&lt;&gt;"",C141=0)</formula>
    </cfRule>
  </conditionalFormatting>
  <conditionalFormatting sqref="U437">
    <cfRule type="expression" dxfId="10910" priority="1874" stopIfTrue="1">
      <formula>AND(C141&lt;&gt;"",C141=0)</formula>
    </cfRule>
  </conditionalFormatting>
  <conditionalFormatting sqref="V437">
    <cfRule type="expression" dxfId="10909" priority="1875" stopIfTrue="1">
      <formula>AND(C141&lt;&gt;"",C141=0)</formula>
    </cfRule>
  </conditionalFormatting>
  <conditionalFormatting sqref="W437">
    <cfRule type="expression" dxfId="10908" priority="1876" stopIfTrue="1">
      <formula>AND(C141&lt;&gt;"",C141=0)</formula>
    </cfRule>
  </conditionalFormatting>
  <conditionalFormatting sqref="X437">
    <cfRule type="expression" dxfId="10907" priority="1877" stopIfTrue="1">
      <formula>AND(C141&lt;&gt;"",C141=0)</formula>
    </cfRule>
  </conditionalFormatting>
  <conditionalFormatting sqref="Y437">
    <cfRule type="expression" dxfId="10906" priority="1878" stopIfTrue="1">
      <formula>AND(C141&lt;&gt;"",C141=0)</formula>
    </cfRule>
  </conditionalFormatting>
  <conditionalFormatting sqref="Z437">
    <cfRule type="expression" dxfId="10905" priority="1879" stopIfTrue="1">
      <formula>AND(C141&lt;&gt;"",C141=0)</formula>
    </cfRule>
  </conditionalFormatting>
  <conditionalFormatting sqref="AA437">
    <cfRule type="expression" dxfId="10904" priority="1880" stopIfTrue="1">
      <formula>AND(C141&lt;&gt;"",C141=0)</formula>
    </cfRule>
  </conditionalFormatting>
  <conditionalFormatting sqref="AB437">
    <cfRule type="expression" dxfId="10903" priority="1881" stopIfTrue="1">
      <formula>AND(C141&lt;&gt;"",C141=0)</formula>
    </cfRule>
  </conditionalFormatting>
  <conditionalFormatting sqref="AC437">
    <cfRule type="expression" dxfId="10902" priority="1882" stopIfTrue="1">
      <formula>AND(C141&lt;&gt;"",C141=0)</formula>
    </cfRule>
  </conditionalFormatting>
  <conditionalFormatting sqref="AD437">
    <cfRule type="expression" dxfId="10901" priority="1883" stopIfTrue="1">
      <formula>AND(C141&lt;&gt;"",C141=0)</formula>
    </cfRule>
  </conditionalFormatting>
  <conditionalFormatting sqref="P438">
    <cfRule type="expression" dxfId="10900" priority="1885" stopIfTrue="1">
      <formula>AND(C141&lt;&gt;"",C141=0)</formula>
    </cfRule>
  </conditionalFormatting>
  <conditionalFormatting sqref="Q438">
    <cfRule type="expression" dxfId="10899" priority="1886" stopIfTrue="1">
      <formula>AND(C141&lt;&gt;"",C141=0)</formula>
    </cfRule>
  </conditionalFormatting>
  <conditionalFormatting sqref="R438">
    <cfRule type="expression" dxfId="10898" priority="1887" stopIfTrue="1">
      <formula>AND(C141&lt;&gt;"",C141=0)</formula>
    </cfRule>
  </conditionalFormatting>
  <conditionalFormatting sqref="S438">
    <cfRule type="expression" dxfId="10897" priority="1888" stopIfTrue="1">
      <formula>AND(C141&lt;&gt;"",C141=0)</formula>
    </cfRule>
  </conditionalFormatting>
  <conditionalFormatting sqref="T438">
    <cfRule type="expression" dxfId="10896" priority="1889" stopIfTrue="1">
      <formula>AND(C141&lt;&gt;"",C141=0)</formula>
    </cfRule>
  </conditionalFormatting>
  <conditionalFormatting sqref="U438">
    <cfRule type="expression" dxfId="10895" priority="1890" stopIfTrue="1">
      <formula>AND(C141&lt;&gt;"",C141=0)</formula>
    </cfRule>
  </conditionalFormatting>
  <conditionalFormatting sqref="V438">
    <cfRule type="expression" dxfId="10894" priority="1891" stopIfTrue="1">
      <formula>AND(C141&lt;&gt;"",C141=0)</formula>
    </cfRule>
  </conditionalFormatting>
  <conditionalFormatting sqref="W438">
    <cfRule type="expression" dxfId="10893" priority="1892" stopIfTrue="1">
      <formula>AND(C141&lt;&gt;"",C141=0)</formula>
    </cfRule>
  </conditionalFormatting>
  <conditionalFormatting sqref="X438">
    <cfRule type="expression" dxfId="10892" priority="1893" stopIfTrue="1">
      <formula>AND(C141&lt;&gt;"",C141=0)</formula>
    </cfRule>
  </conditionalFormatting>
  <conditionalFormatting sqref="Y438">
    <cfRule type="expression" dxfId="10891" priority="1894" stopIfTrue="1">
      <formula>AND(C141&lt;&gt;"",C141=0)</formula>
    </cfRule>
  </conditionalFormatting>
  <conditionalFormatting sqref="Z438">
    <cfRule type="expression" dxfId="10890" priority="1895" stopIfTrue="1">
      <formula>AND(C141&lt;&gt;"",C141=0)</formula>
    </cfRule>
  </conditionalFormatting>
  <conditionalFormatting sqref="AA438">
    <cfRule type="expression" dxfId="10889" priority="1896" stopIfTrue="1">
      <formula>AND(C141&lt;&gt;"",C141=0)</formula>
    </cfRule>
  </conditionalFormatting>
  <conditionalFormatting sqref="AB438">
    <cfRule type="expression" dxfId="10888" priority="1897" stopIfTrue="1">
      <formula>AND(C141&lt;&gt;"",C141=0)</formula>
    </cfRule>
  </conditionalFormatting>
  <conditionalFormatting sqref="AC438">
    <cfRule type="expression" dxfId="10887" priority="1898" stopIfTrue="1">
      <formula>AND(C141&lt;&gt;"",C141=0)</formula>
    </cfRule>
  </conditionalFormatting>
  <conditionalFormatting sqref="AD438">
    <cfRule type="expression" dxfId="10886" priority="1899" stopIfTrue="1">
      <formula>AND(C141&lt;&gt;"",C141=0)</formula>
    </cfRule>
  </conditionalFormatting>
  <conditionalFormatting sqref="P439">
    <cfRule type="expression" dxfId="10885" priority="1901" stopIfTrue="1">
      <formula>AND(C141&lt;&gt;"",C141=0)</formula>
    </cfRule>
  </conditionalFormatting>
  <conditionalFormatting sqref="Q439">
    <cfRule type="expression" dxfId="10884" priority="1902" stopIfTrue="1">
      <formula>AND(C141&lt;&gt;"",C141=0)</formula>
    </cfRule>
  </conditionalFormatting>
  <conditionalFormatting sqref="R439">
    <cfRule type="expression" dxfId="10883" priority="1903" stopIfTrue="1">
      <formula>AND(C141&lt;&gt;"",C141=0)</formula>
    </cfRule>
  </conditionalFormatting>
  <conditionalFormatting sqref="S439">
    <cfRule type="expression" dxfId="10882" priority="1904" stopIfTrue="1">
      <formula>AND(C141&lt;&gt;"",C141=0)</formula>
    </cfRule>
  </conditionalFormatting>
  <conditionalFormatting sqref="T439">
    <cfRule type="expression" dxfId="10881" priority="1905" stopIfTrue="1">
      <formula>AND(C141&lt;&gt;"",C141=0)</formula>
    </cfRule>
  </conditionalFormatting>
  <conditionalFormatting sqref="U439">
    <cfRule type="expression" dxfId="10880" priority="1906" stopIfTrue="1">
      <formula>AND(C141&lt;&gt;"",C141=0)</formula>
    </cfRule>
  </conditionalFormatting>
  <conditionalFormatting sqref="V439">
    <cfRule type="expression" dxfId="10879" priority="1907" stopIfTrue="1">
      <formula>AND(C141&lt;&gt;"",C141=0)</formula>
    </cfRule>
  </conditionalFormatting>
  <conditionalFormatting sqref="W439">
    <cfRule type="expression" dxfId="10878" priority="1908" stopIfTrue="1">
      <formula>AND(C141&lt;&gt;"",C141=0)</formula>
    </cfRule>
  </conditionalFormatting>
  <conditionalFormatting sqref="X439">
    <cfRule type="expression" dxfId="10877" priority="1909" stopIfTrue="1">
      <formula>AND(C141&lt;&gt;"",C141=0)</formula>
    </cfRule>
  </conditionalFormatting>
  <conditionalFormatting sqref="Y439">
    <cfRule type="expression" dxfId="10876" priority="1910" stopIfTrue="1">
      <formula>AND(C141&lt;&gt;"",C141=0)</formula>
    </cfRule>
  </conditionalFormatting>
  <conditionalFormatting sqref="Z439">
    <cfRule type="expression" dxfId="10875" priority="1911" stopIfTrue="1">
      <formula>AND(C141&lt;&gt;"",C141=0)</formula>
    </cfRule>
  </conditionalFormatting>
  <conditionalFormatting sqref="AA439">
    <cfRule type="expression" dxfId="10874" priority="1912" stopIfTrue="1">
      <formula>AND(C141&lt;&gt;"",C141=0)</formula>
    </cfRule>
  </conditionalFormatting>
  <conditionalFormatting sqref="AB439">
    <cfRule type="expression" dxfId="10873" priority="1913" stopIfTrue="1">
      <formula>AND(C141&lt;&gt;"",C141=0)</formula>
    </cfRule>
  </conditionalFormatting>
  <conditionalFormatting sqref="AC439">
    <cfRule type="expression" dxfId="10872" priority="1914" stopIfTrue="1">
      <formula>AND(C141&lt;&gt;"",C141=0)</formula>
    </cfRule>
  </conditionalFormatting>
  <conditionalFormatting sqref="AD439">
    <cfRule type="expression" dxfId="10871" priority="1915" stopIfTrue="1">
      <formula>AND(C141&lt;&gt;"",C141=0)</formula>
    </cfRule>
  </conditionalFormatting>
  <conditionalFormatting sqref="P440">
    <cfRule type="expression" dxfId="10870" priority="1917" stopIfTrue="1">
      <formula>AND(C141&lt;&gt;"",C141=0)</formula>
    </cfRule>
  </conditionalFormatting>
  <conditionalFormatting sqref="Q440">
    <cfRule type="expression" dxfId="10869" priority="1918" stopIfTrue="1">
      <formula>AND(C141&lt;&gt;"",C141=0)</formula>
    </cfRule>
  </conditionalFormatting>
  <conditionalFormatting sqref="R440">
    <cfRule type="expression" dxfId="10868" priority="1919" stopIfTrue="1">
      <formula>AND(C141&lt;&gt;"",C141=0)</formula>
    </cfRule>
  </conditionalFormatting>
  <conditionalFormatting sqref="S440">
    <cfRule type="expression" dxfId="10867" priority="1920" stopIfTrue="1">
      <formula>AND(C141&lt;&gt;"",C141=0)</formula>
    </cfRule>
  </conditionalFormatting>
  <conditionalFormatting sqref="T440">
    <cfRule type="expression" dxfId="10866" priority="1921" stopIfTrue="1">
      <formula>AND(C141&lt;&gt;"",C141=0)</formula>
    </cfRule>
  </conditionalFormatting>
  <conditionalFormatting sqref="U440">
    <cfRule type="expression" dxfId="10865" priority="1922" stopIfTrue="1">
      <formula>AND(C141&lt;&gt;"",C141=0)</formula>
    </cfRule>
  </conditionalFormatting>
  <conditionalFormatting sqref="V440">
    <cfRule type="expression" dxfId="10864" priority="1923" stopIfTrue="1">
      <formula>AND(C141&lt;&gt;"",C141=0)</formula>
    </cfRule>
  </conditionalFormatting>
  <conditionalFormatting sqref="W440">
    <cfRule type="expression" dxfId="10863" priority="1924" stopIfTrue="1">
      <formula>AND(C141&lt;&gt;"",C141=0)</formula>
    </cfRule>
  </conditionalFormatting>
  <conditionalFormatting sqref="X440">
    <cfRule type="expression" dxfId="10862" priority="1925" stopIfTrue="1">
      <formula>AND(C141&lt;&gt;"",C141=0)</formula>
    </cfRule>
  </conditionalFormatting>
  <conditionalFormatting sqref="Y440">
    <cfRule type="expression" dxfId="10861" priority="1926" stopIfTrue="1">
      <formula>AND(C141&lt;&gt;"",C141=0)</formula>
    </cfRule>
  </conditionalFormatting>
  <conditionalFormatting sqref="Z440">
    <cfRule type="expression" dxfId="10860" priority="1927" stopIfTrue="1">
      <formula>AND(C141&lt;&gt;"",C141=0)</formula>
    </cfRule>
  </conditionalFormatting>
  <conditionalFormatting sqref="AA440">
    <cfRule type="expression" dxfId="10859" priority="1928" stopIfTrue="1">
      <formula>AND(C141&lt;&gt;"",C141=0)</formula>
    </cfRule>
  </conditionalFormatting>
  <conditionalFormatting sqref="AB440">
    <cfRule type="expression" dxfId="10858" priority="1929" stopIfTrue="1">
      <formula>AND(C141&lt;&gt;"",C141=0)</formula>
    </cfRule>
  </conditionalFormatting>
  <conditionalFormatting sqref="AC440">
    <cfRule type="expression" dxfId="10857" priority="1930" stopIfTrue="1">
      <formula>AND(C141&lt;&gt;"",C141=0)</formula>
    </cfRule>
  </conditionalFormatting>
  <conditionalFormatting sqref="AD440">
    <cfRule type="expression" dxfId="10856" priority="1931" stopIfTrue="1">
      <formula>AND(C141&lt;&gt;"",C141=0)</formula>
    </cfRule>
  </conditionalFormatting>
  <conditionalFormatting sqref="P441">
    <cfRule type="expression" dxfId="10855" priority="1933" stopIfTrue="1">
      <formula>AND(C141&lt;&gt;"",C141=0)</formula>
    </cfRule>
  </conditionalFormatting>
  <conditionalFormatting sqref="Q441">
    <cfRule type="expression" dxfId="10854" priority="1934" stopIfTrue="1">
      <formula>AND(C141&lt;&gt;"",C141=0)</formula>
    </cfRule>
  </conditionalFormatting>
  <conditionalFormatting sqref="R441">
    <cfRule type="expression" dxfId="10853" priority="1935" stopIfTrue="1">
      <formula>AND(C141&lt;&gt;"",C141=0)</formula>
    </cfRule>
  </conditionalFormatting>
  <conditionalFormatting sqref="S441">
    <cfRule type="expression" dxfId="10852" priority="1936" stopIfTrue="1">
      <formula>AND(C141&lt;&gt;"",C141=0)</formula>
    </cfRule>
  </conditionalFormatting>
  <conditionalFormatting sqref="T441">
    <cfRule type="expression" dxfId="10851" priority="1937" stopIfTrue="1">
      <formula>AND(C141&lt;&gt;"",C141=0)</formula>
    </cfRule>
  </conditionalFormatting>
  <conditionalFormatting sqref="U441">
    <cfRule type="expression" dxfId="10850" priority="1938" stopIfTrue="1">
      <formula>AND(C141&lt;&gt;"",C141=0)</formula>
    </cfRule>
  </conditionalFormatting>
  <conditionalFormatting sqref="V441">
    <cfRule type="expression" dxfId="10849" priority="1939" stopIfTrue="1">
      <formula>AND(C141&lt;&gt;"",C141=0)</formula>
    </cfRule>
  </conditionalFormatting>
  <conditionalFormatting sqref="W441">
    <cfRule type="expression" dxfId="10848" priority="1940" stopIfTrue="1">
      <formula>AND(C141&lt;&gt;"",C141=0)</formula>
    </cfRule>
  </conditionalFormatting>
  <conditionalFormatting sqref="X441">
    <cfRule type="expression" dxfId="10847" priority="1941" stopIfTrue="1">
      <formula>AND(C141&lt;&gt;"",C141=0)</formula>
    </cfRule>
  </conditionalFormatting>
  <conditionalFormatting sqref="Y441">
    <cfRule type="expression" dxfId="10846" priority="1942" stopIfTrue="1">
      <formula>AND(C141&lt;&gt;"",C141=0)</formula>
    </cfRule>
  </conditionalFormatting>
  <conditionalFormatting sqref="Z441">
    <cfRule type="expression" dxfId="10845" priority="1943" stopIfTrue="1">
      <formula>AND(C141&lt;&gt;"",C141=0)</formula>
    </cfRule>
  </conditionalFormatting>
  <conditionalFormatting sqref="AA441">
    <cfRule type="expression" dxfId="10844" priority="1944" stopIfTrue="1">
      <formula>AND(C141&lt;&gt;"",C141=0)</formula>
    </cfRule>
  </conditionalFormatting>
  <conditionalFormatting sqref="AB441">
    <cfRule type="expression" dxfId="10843" priority="1945" stopIfTrue="1">
      <formula>AND(C141&lt;&gt;"",C141=0)</formula>
    </cfRule>
  </conditionalFormatting>
  <conditionalFormatting sqref="AC441">
    <cfRule type="expression" dxfId="10842" priority="1946" stopIfTrue="1">
      <formula>AND(C141&lt;&gt;"",C141=0)</formula>
    </cfRule>
  </conditionalFormatting>
  <conditionalFormatting sqref="AD441">
    <cfRule type="expression" dxfId="10841" priority="1947" stopIfTrue="1">
      <formula>AND(C141&lt;&gt;"",C141=0)</formula>
    </cfRule>
  </conditionalFormatting>
  <conditionalFormatting sqref="P442">
    <cfRule type="expression" dxfId="10840" priority="1949" stopIfTrue="1">
      <formula>AND(C141&lt;&gt;"",C141=0)</formula>
    </cfRule>
  </conditionalFormatting>
  <conditionalFormatting sqref="Q442">
    <cfRule type="expression" dxfId="10839" priority="1950" stopIfTrue="1">
      <formula>AND(C141&lt;&gt;"",C141=0)</formula>
    </cfRule>
  </conditionalFormatting>
  <conditionalFormatting sqref="R442">
    <cfRule type="expression" dxfId="10838" priority="1951" stopIfTrue="1">
      <formula>AND(C141&lt;&gt;"",C141=0)</formula>
    </cfRule>
  </conditionalFormatting>
  <conditionalFormatting sqref="S442">
    <cfRule type="expression" dxfId="10837" priority="1952" stopIfTrue="1">
      <formula>AND(C141&lt;&gt;"",C141=0)</formula>
    </cfRule>
  </conditionalFormatting>
  <conditionalFormatting sqref="T442">
    <cfRule type="expression" dxfId="10836" priority="1953" stopIfTrue="1">
      <formula>AND(C141&lt;&gt;"",C141=0)</formula>
    </cfRule>
  </conditionalFormatting>
  <conditionalFormatting sqref="U442">
    <cfRule type="expression" dxfId="10835" priority="1954" stopIfTrue="1">
      <formula>AND(C141&lt;&gt;"",C141=0)</formula>
    </cfRule>
  </conditionalFormatting>
  <conditionalFormatting sqref="V442">
    <cfRule type="expression" dxfId="10834" priority="1955" stopIfTrue="1">
      <formula>AND(C141&lt;&gt;"",C141=0)</formula>
    </cfRule>
  </conditionalFormatting>
  <conditionalFormatting sqref="W442">
    <cfRule type="expression" dxfId="10833" priority="1956" stopIfTrue="1">
      <formula>AND(C141&lt;&gt;"",C141=0)</formula>
    </cfRule>
  </conditionalFormatting>
  <conditionalFormatting sqref="X442">
    <cfRule type="expression" dxfId="10832" priority="1957" stopIfTrue="1">
      <formula>AND(C141&lt;&gt;"",C141=0)</formula>
    </cfRule>
  </conditionalFormatting>
  <conditionalFormatting sqref="Y442">
    <cfRule type="expression" dxfId="10831" priority="1958" stopIfTrue="1">
      <formula>AND(C141&lt;&gt;"",C141=0)</formula>
    </cfRule>
  </conditionalFormatting>
  <conditionalFormatting sqref="Z442">
    <cfRule type="expression" dxfId="10830" priority="1959" stopIfTrue="1">
      <formula>AND(C141&lt;&gt;"",C141=0)</formula>
    </cfRule>
  </conditionalFormatting>
  <conditionalFormatting sqref="AA442">
    <cfRule type="expression" dxfId="10829" priority="1960" stopIfTrue="1">
      <formula>AND(C141&lt;&gt;"",C141=0)</formula>
    </cfRule>
  </conditionalFormatting>
  <conditionalFormatting sqref="AB442">
    <cfRule type="expression" dxfId="10828" priority="1961" stopIfTrue="1">
      <formula>AND(C141&lt;&gt;"",C141=0)</formula>
    </cfRule>
  </conditionalFormatting>
  <conditionalFormatting sqref="AC442">
    <cfRule type="expression" dxfId="10827" priority="1962" stopIfTrue="1">
      <formula>AND(C141&lt;&gt;"",C141=0)</formula>
    </cfRule>
  </conditionalFormatting>
  <conditionalFormatting sqref="AD442">
    <cfRule type="expression" dxfId="10826" priority="1963" stopIfTrue="1">
      <formula>AND(C141&lt;&gt;"",C141=0)</formula>
    </cfRule>
  </conditionalFormatting>
  <conditionalFormatting sqref="P443">
    <cfRule type="expression" dxfId="10825" priority="1965" stopIfTrue="1">
      <formula>AND(C141&lt;&gt;"",C141=0)</formula>
    </cfRule>
  </conditionalFormatting>
  <conditionalFormatting sqref="Q443">
    <cfRule type="expression" dxfId="10824" priority="1966" stopIfTrue="1">
      <formula>AND(C141&lt;&gt;"",C141=0)</formula>
    </cfRule>
  </conditionalFormatting>
  <conditionalFormatting sqref="R443">
    <cfRule type="expression" dxfId="10823" priority="1967" stopIfTrue="1">
      <formula>AND(C141&lt;&gt;"",C141=0)</formula>
    </cfRule>
  </conditionalFormatting>
  <conditionalFormatting sqref="S443">
    <cfRule type="expression" dxfId="10822" priority="1968" stopIfTrue="1">
      <formula>AND(C141&lt;&gt;"",C141=0)</formula>
    </cfRule>
  </conditionalFormatting>
  <conditionalFormatting sqref="T443">
    <cfRule type="expression" dxfId="10821" priority="1969" stopIfTrue="1">
      <formula>AND(C141&lt;&gt;"",C141=0)</formula>
    </cfRule>
  </conditionalFormatting>
  <conditionalFormatting sqref="U443">
    <cfRule type="expression" dxfId="10820" priority="1970" stopIfTrue="1">
      <formula>AND(C141&lt;&gt;"",C141=0)</formula>
    </cfRule>
  </conditionalFormatting>
  <conditionalFormatting sqref="V443">
    <cfRule type="expression" dxfId="10819" priority="1971" stopIfTrue="1">
      <formula>AND(C141&lt;&gt;"",C141=0)</formula>
    </cfRule>
  </conditionalFormatting>
  <conditionalFormatting sqref="W443">
    <cfRule type="expression" dxfId="10818" priority="1972" stopIfTrue="1">
      <formula>AND(C141&lt;&gt;"",C141=0)</formula>
    </cfRule>
  </conditionalFormatting>
  <conditionalFormatting sqref="X443">
    <cfRule type="expression" dxfId="10817" priority="1973" stopIfTrue="1">
      <formula>AND(C141&lt;&gt;"",C141=0)</formula>
    </cfRule>
  </conditionalFormatting>
  <conditionalFormatting sqref="Y443">
    <cfRule type="expression" dxfId="10816" priority="1974" stopIfTrue="1">
      <formula>AND(C141&lt;&gt;"",C141=0)</formula>
    </cfRule>
  </conditionalFormatting>
  <conditionalFormatting sqref="Z443">
    <cfRule type="expression" dxfId="10815" priority="1975" stopIfTrue="1">
      <formula>AND(C141&lt;&gt;"",C141=0)</formula>
    </cfRule>
  </conditionalFormatting>
  <conditionalFormatting sqref="AA443">
    <cfRule type="expression" dxfId="10814" priority="1976" stopIfTrue="1">
      <formula>AND(C141&lt;&gt;"",C141=0)</formula>
    </cfRule>
  </conditionalFormatting>
  <conditionalFormatting sqref="AB443">
    <cfRule type="expression" dxfId="10813" priority="1977" stopIfTrue="1">
      <formula>AND(C141&lt;&gt;"",C141=0)</formula>
    </cfRule>
  </conditionalFormatting>
  <conditionalFormatting sqref="AC443">
    <cfRule type="expression" dxfId="10812" priority="1978" stopIfTrue="1">
      <formula>AND(C141&lt;&gt;"",C141=0)</formula>
    </cfRule>
  </conditionalFormatting>
  <conditionalFormatting sqref="AD443">
    <cfRule type="expression" dxfId="10811" priority="1979" stopIfTrue="1">
      <formula>AND(C141&lt;&gt;"",C141=0)</formula>
    </cfRule>
  </conditionalFormatting>
  <conditionalFormatting sqref="P444">
    <cfRule type="expression" dxfId="10810" priority="1981" stopIfTrue="1">
      <formula>AND(C141&lt;&gt;"",C141=0)</formula>
    </cfRule>
  </conditionalFormatting>
  <conditionalFormatting sqref="Q444">
    <cfRule type="expression" dxfId="10809" priority="1982" stopIfTrue="1">
      <formula>AND(C141&lt;&gt;"",C141=0)</formula>
    </cfRule>
  </conditionalFormatting>
  <conditionalFormatting sqref="R444">
    <cfRule type="expression" dxfId="10808" priority="1983" stopIfTrue="1">
      <formula>AND(C141&lt;&gt;"",C141=0)</formula>
    </cfRule>
  </conditionalFormatting>
  <conditionalFormatting sqref="S444">
    <cfRule type="expression" dxfId="10807" priority="1984" stopIfTrue="1">
      <formula>AND(C141&lt;&gt;"",C141=0)</formula>
    </cfRule>
  </conditionalFormatting>
  <conditionalFormatting sqref="T444">
    <cfRule type="expression" dxfId="10806" priority="1985" stopIfTrue="1">
      <formula>AND(C141&lt;&gt;"",C141=0)</formula>
    </cfRule>
  </conditionalFormatting>
  <conditionalFormatting sqref="U444">
    <cfRule type="expression" dxfId="10805" priority="1986" stopIfTrue="1">
      <formula>AND(C141&lt;&gt;"",C141=0)</formula>
    </cfRule>
  </conditionalFormatting>
  <conditionalFormatting sqref="V444">
    <cfRule type="expression" dxfId="10804" priority="1987" stopIfTrue="1">
      <formula>AND(C141&lt;&gt;"",C141=0)</formula>
    </cfRule>
  </conditionalFormatting>
  <conditionalFormatting sqref="W444">
    <cfRule type="expression" dxfId="10803" priority="1988" stopIfTrue="1">
      <formula>AND(C141&lt;&gt;"",C141=0)</formula>
    </cfRule>
  </conditionalFormatting>
  <conditionalFormatting sqref="X444">
    <cfRule type="expression" dxfId="10802" priority="1989" stopIfTrue="1">
      <formula>AND(C141&lt;&gt;"",C141=0)</formula>
    </cfRule>
  </conditionalFormatting>
  <conditionalFormatting sqref="Y444">
    <cfRule type="expression" dxfId="10801" priority="1990" stopIfTrue="1">
      <formula>AND(C141&lt;&gt;"",C141=0)</formula>
    </cfRule>
  </conditionalFormatting>
  <conditionalFormatting sqref="Z444">
    <cfRule type="expression" dxfId="10800" priority="1991" stopIfTrue="1">
      <formula>AND(C141&lt;&gt;"",C141=0)</formula>
    </cfRule>
  </conditionalFormatting>
  <conditionalFormatting sqref="AA444">
    <cfRule type="expression" dxfId="10799" priority="1992" stopIfTrue="1">
      <formula>AND(C141&lt;&gt;"",C141=0)</formula>
    </cfRule>
  </conditionalFormatting>
  <conditionalFormatting sqref="AB444">
    <cfRule type="expression" dxfId="10798" priority="1993" stopIfTrue="1">
      <formula>AND(C141&lt;&gt;"",C141=0)</formula>
    </cfRule>
  </conditionalFormatting>
  <conditionalFormatting sqref="AC444">
    <cfRule type="expression" dxfId="10797" priority="1994" stopIfTrue="1">
      <formula>AND(C141&lt;&gt;"",C141=0)</formula>
    </cfRule>
  </conditionalFormatting>
  <conditionalFormatting sqref="AD444">
    <cfRule type="expression" dxfId="10796" priority="1995" stopIfTrue="1">
      <formula>AND(C141&lt;&gt;"",C141=0)</formula>
    </cfRule>
  </conditionalFormatting>
  <conditionalFormatting sqref="P445">
    <cfRule type="expression" dxfId="10795" priority="1997" stopIfTrue="1">
      <formula>AND(C141&lt;&gt;"",C141=0)</formula>
    </cfRule>
  </conditionalFormatting>
  <conditionalFormatting sqref="Q445">
    <cfRule type="expression" dxfId="10794" priority="1998" stopIfTrue="1">
      <formula>AND(C141&lt;&gt;"",C141=0)</formula>
    </cfRule>
  </conditionalFormatting>
  <conditionalFormatting sqref="R445">
    <cfRule type="expression" dxfId="10793" priority="1999" stopIfTrue="1">
      <formula>AND(C141&lt;&gt;"",C141=0)</formula>
    </cfRule>
  </conditionalFormatting>
  <conditionalFormatting sqref="S445">
    <cfRule type="expression" dxfId="10792" priority="2000" stopIfTrue="1">
      <formula>AND(C141&lt;&gt;"",C141=0)</formula>
    </cfRule>
  </conditionalFormatting>
  <conditionalFormatting sqref="T445">
    <cfRule type="expression" dxfId="10791" priority="2001" stopIfTrue="1">
      <formula>AND(C141&lt;&gt;"",C141=0)</formula>
    </cfRule>
  </conditionalFormatting>
  <conditionalFormatting sqref="U445">
    <cfRule type="expression" dxfId="10790" priority="2002" stopIfTrue="1">
      <formula>AND(C141&lt;&gt;"",C141=0)</formula>
    </cfRule>
  </conditionalFormatting>
  <conditionalFormatting sqref="V445">
    <cfRule type="expression" dxfId="10789" priority="2003" stopIfTrue="1">
      <formula>AND(C141&lt;&gt;"",C141=0)</formula>
    </cfRule>
  </conditionalFormatting>
  <conditionalFormatting sqref="W445">
    <cfRule type="expression" dxfId="10788" priority="2004" stopIfTrue="1">
      <formula>AND(C141&lt;&gt;"",C141=0)</formula>
    </cfRule>
  </conditionalFormatting>
  <conditionalFormatting sqref="X445">
    <cfRule type="expression" dxfId="10787" priority="2005" stopIfTrue="1">
      <formula>AND(C141&lt;&gt;"",C141=0)</formula>
    </cfRule>
  </conditionalFormatting>
  <conditionalFormatting sqref="Y445">
    <cfRule type="expression" dxfId="10786" priority="2006" stopIfTrue="1">
      <formula>AND(C141&lt;&gt;"",C141=0)</formula>
    </cfRule>
  </conditionalFormatting>
  <conditionalFormatting sqref="Z445">
    <cfRule type="expression" dxfId="10785" priority="2007" stopIfTrue="1">
      <formula>AND(C141&lt;&gt;"",C141=0)</formula>
    </cfRule>
  </conditionalFormatting>
  <conditionalFormatting sqref="AA445">
    <cfRule type="expression" dxfId="10784" priority="2008" stopIfTrue="1">
      <formula>AND(C141&lt;&gt;"",C141=0)</formula>
    </cfRule>
  </conditionalFormatting>
  <conditionalFormatting sqref="AB445">
    <cfRule type="expression" dxfId="10783" priority="2009" stopIfTrue="1">
      <formula>AND(C141&lt;&gt;"",C141=0)</formula>
    </cfRule>
  </conditionalFormatting>
  <conditionalFormatting sqref="AC445">
    <cfRule type="expression" dxfId="10782" priority="2010" stopIfTrue="1">
      <formula>AND(C141&lt;&gt;"",C141=0)</formula>
    </cfRule>
  </conditionalFormatting>
  <conditionalFormatting sqref="AD445">
    <cfRule type="expression" dxfId="10781" priority="2011" stopIfTrue="1">
      <formula>AND(C141&lt;&gt;"",C141=0)</formula>
    </cfRule>
  </conditionalFormatting>
  <conditionalFormatting sqref="P446">
    <cfRule type="expression" dxfId="10780" priority="2013" stopIfTrue="1">
      <formula>AND(C141&lt;&gt;"",C141=0)</formula>
    </cfRule>
  </conditionalFormatting>
  <conditionalFormatting sqref="Q446">
    <cfRule type="expression" dxfId="10779" priority="2014" stopIfTrue="1">
      <formula>AND(C141&lt;&gt;"",C141=0)</formula>
    </cfRule>
  </conditionalFormatting>
  <conditionalFormatting sqref="R446">
    <cfRule type="expression" dxfId="10778" priority="2015" stopIfTrue="1">
      <formula>AND(C141&lt;&gt;"",C141=0)</formula>
    </cfRule>
  </conditionalFormatting>
  <conditionalFormatting sqref="S446">
    <cfRule type="expression" dxfId="10777" priority="2016" stopIfTrue="1">
      <formula>AND(C141&lt;&gt;"",C141=0)</formula>
    </cfRule>
  </conditionalFormatting>
  <conditionalFormatting sqref="T446">
    <cfRule type="expression" dxfId="10776" priority="2017" stopIfTrue="1">
      <formula>AND(C141&lt;&gt;"",C141=0)</formula>
    </cfRule>
  </conditionalFormatting>
  <conditionalFormatting sqref="U446">
    <cfRule type="expression" dxfId="10775" priority="2018" stopIfTrue="1">
      <formula>AND(C141&lt;&gt;"",C141=0)</formula>
    </cfRule>
  </conditionalFormatting>
  <conditionalFormatting sqref="V446">
    <cfRule type="expression" dxfId="10774" priority="2019" stopIfTrue="1">
      <formula>AND(C141&lt;&gt;"",C141=0)</formula>
    </cfRule>
  </conditionalFormatting>
  <conditionalFormatting sqref="W446">
    <cfRule type="expression" dxfId="10773" priority="2020" stopIfTrue="1">
      <formula>AND(C141&lt;&gt;"",C141=0)</formula>
    </cfRule>
  </conditionalFormatting>
  <conditionalFormatting sqref="X446">
    <cfRule type="expression" dxfId="10772" priority="2021" stopIfTrue="1">
      <formula>AND(C141&lt;&gt;"",C141=0)</formula>
    </cfRule>
  </conditionalFormatting>
  <conditionalFormatting sqref="Y446">
    <cfRule type="expression" dxfId="10771" priority="2022" stopIfTrue="1">
      <formula>AND(C141&lt;&gt;"",C141=0)</formula>
    </cfRule>
  </conditionalFormatting>
  <conditionalFormatting sqref="Z446">
    <cfRule type="expression" dxfId="10770" priority="2023" stopIfTrue="1">
      <formula>AND(C141&lt;&gt;"",C141=0)</formula>
    </cfRule>
  </conditionalFormatting>
  <conditionalFormatting sqref="AA446">
    <cfRule type="expression" dxfId="10769" priority="2024" stopIfTrue="1">
      <formula>AND(C141&lt;&gt;"",C141=0)</formula>
    </cfRule>
  </conditionalFormatting>
  <conditionalFormatting sqref="AB446">
    <cfRule type="expression" dxfId="10768" priority="2025" stopIfTrue="1">
      <formula>AND(C141&lt;&gt;"",C141=0)</formula>
    </cfRule>
  </conditionalFormatting>
  <conditionalFormatting sqref="AC446">
    <cfRule type="expression" dxfId="10767" priority="2026" stopIfTrue="1">
      <formula>AND(C141&lt;&gt;"",C141=0)</formula>
    </cfRule>
  </conditionalFormatting>
  <conditionalFormatting sqref="AD446">
    <cfRule type="expression" dxfId="10766" priority="2027" stopIfTrue="1">
      <formula>AND(C141&lt;&gt;"",C141=0)</formula>
    </cfRule>
  </conditionalFormatting>
  <conditionalFormatting sqref="P447">
    <cfRule type="expression" dxfId="10765" priority="2029" stopIfTrue="1">
      <formula>AND(C141&lt;&gt;"",C141=0)</formula>
    </cfRule>
  </conditionalFormatting>
  <conditionalFormatting sqref="Q447">
    <cfRule type="expression" dxfId="10764" priority="2030" stopIfTrue="1">
      <formula>AND(C141&lt;&gt;"",C141=0)</formula>
    </cfRule>
  </conditionalFormatting>
  <conditionalFormatting sqref="R447">
    <cfRule type="expression" dxfId="10763" priority="2031" stopIfTrue="1">
      <formula>AND(C141&lt;&gt;"",C141=0)</formula>
    </cfRule>
  </conditionalFormatting>
  <conditionalFormatting sqref="S447">
    <cfRule type="expression" dxfId="10762" priority="2032" stopIfTrue="1">
      <formula>AND(C141&lt;&gt;"",C141=0)</formula>
    </cfRule>
  </conditionalFormatting>
  <conditionalFormatting sqref="T447">
    <cfRule type="expression" dxfId="10761" priority="2033" stopIfTrue="1">
      <formula>AND(C141&lt;&gt;"",C141=0)</formula>
    </cfRule>
  </conditionalFormatting>
  <conditionalFormatting sqref="U447">
    <cfRule type="expression" dxfId="10760" priority="2034" stopIfTrue="1">
      <formula>AND(C141&lt;&gt;"",C141=0)</formula>
    </cfRule>
  </conditionalFormatting>
  <conditionalFormatting sqref="V447">
    <cfRule type="expression" dxfId="10759" priority="2035" stopIfTrue="1">
      <formula>AND(C141&lt;&gt;"",C141=0)</formula>
    </cfRule>
  </conditionalFormatting>
  <conditionalFormatting sqref="W447">
    <cfRule type="expression" dxfId="10758" priority="2036" stopIfTrue="1">
      <formula>AND(C141&lt;&gt;"",C141=0)</formula>
    </cfRule>
  </conditionalFormatting>
  <conditionalFormatting sqref="X447">
    <cfRule type="expression" dxfId="10757" priority="2037" stopIfTrue="1">
      <formula>AND(C141&lt;&gt;"",C141=0)</formula>
    </cfRule>
  </conditionalFormatting>
  <conditionalFormatting sqref="Y447">
    <cfRule type="expression" dxfId="10756" priority="2038" stopIfTrue="1">
      <formula>AND(C141&lt;&gt;"",C141=0)</formula>
    </cfRule>
  </conditionalFormatting>
  <conditionalFormatting sqref="Z447">
    <cfRule type="expression" dxfId="10755" priority="2039" stopIfTrue="1">
      <formula>AND(C141&lt;&gt;"",C141=0)</formula>
    </cfRule>
  </conditionalFormatting>
  <conditionalFormatting sqref="AA447">
    <cfRule type="expression" dxfId="10754" priority="2040" stopIfTrue="1">
      <formula>AND(C141&lt;&gt;"",C141=0)</formula>
    </cfRule>
  </conditionalFormatting>
  <conditionalFormatting sqref="AB447">
    <cfRule type="expression" dxfId="10753" priority="2041" stopIfTrue="1">
      <formula>AND(C141&lt;&gt;"",C141=0)</formula>
    </cfRule>
  </conditionalFormatting>
  <conditionalFormatting sqref="AC447">
    <cfRule type="expression" dxfId="10752" priority="2042" stopIfTrue="1">
      <formula>AND(C141&lt;&gt;"",C141=0)</formula>
    </cfRule>
  </conditionalFormatting>
  <conditionalFormatting sqref="AD447">
    <cfRule type="expression" dxfId="10751" priority="2043" stopIfTrue="1">
      <formula>AND(C141&lt;&gt;"",C141=0)</formula>
    </cfRule>
  </conditionalFormatting>
  <conditionalFormatting sqref="P448">
    <cfRule type="expression" dxfId="10750" priority="2045" stopIfTrue="1">
      <formula>AND(C141&lt;&gt;"",C141=0)</formula>
    </cfRule>
  </conditionalFormatting>
  <conditionalFormatting sqref="Q448">
    <cfRule type="expression" dxfId="10749" priority="2046" stopIfTrue="1">
      <formula>AND(C141&lt;&gt;"",C141=0)</formula>
    </cfRule>
  </conditionalFormatting>
  <conditionalFormatting sqref="R448">
    <cfRule type="expression" dxfId="10748" priority="2047" stopIfTrue="1">
      <formula>AND(C141&lt;&gt;"",C141=0)</formula>
    </cfRule>
  </conditionalFormatting>
  <conditionalFormatting sqref="S448">
    <cfRule type="expression" dxfId="10747" priority="2048" stopIfTrue="1">
      <formula>AND(C141&lt;&gt;"",C141=0)</formula>
    </cfRule>
  </conditionalFormatting>
  <conditionalFormatting sqref="T448">
    <cfRule type="expression" dxfId="10746" priority="2049" stopIfTrue="1">
      <formula>AND(C141&lt;&gt;"",C141=0)</formula>
    </cfRule>
  </conditionalFormatting>
  <conditionalFormatting sqref="U448">
    <cfRule type="expression" dxfId="10745" priority="2050" stopIfTrue="1">
      <formula>AND(C141&lt;&gt;"",C141=0)</formula>
    </cfRule>
  </conditionalFormatting>
  <conditionalFormatting sqref="V448">
    <cfRule type="expression" dxfId="10744" priority="2051" stopIfTrue="1">
      <formula>AND(C141&lt;&gt;"",C141=0)</formula>
    </cfRule>
  </conditionalFormatting>
  <conditionalFormatting sqref="W448">
    <cfRule type="expression" dxfId="10743" priority="2052" stopIfTrue="1">
      <formula>AND(C141&lt;&gt;"",C141=0)</formula>
    </cfRule>
  </conditionalFormatting>
  <conditionalFormatting sqref="X448">
    <cfRule type="expression" dxfId="10742" priority="2053" stopIfTrue="1">
      <formula>AND(C141&lt;&gt;"",C141=0)</formula>
    </cfRule>
  </conditionalFormatting>
  <conditionalFormatting sqref="Y448">
    <cfRule type="expression" dxfId="10741" priority="2054" stopIfTrue="1">
      <formula>AND(C141&lt;&gt;"",C141=0)</formula>
    </cfRule>
  </conditionalFormatting>
  <conditionalFormatting sqref="Z448">
    <cfRule type="expression" dxfId="10740" priority="2055" stopIfTrue="1">
      <formula>AND(C141&lt;&gt;"",C141=0)</formula>
    </cfRule>
  </conditionalFormatting>
  <conditionalFormatting sqref="AA448">
    <cfRule type="expression" dxfId="10739" priority="2056" stopIfTrue="1">
      <formula>AND(C141&lt;&gt;"",C141=0)</formula>
    </cfRule>
  </conditionalFormatting>
  <conditionalFormatting sqref="AB448">
    <cfRule type="expression" dxfId="10738" priority="2057" stopIfTrue="1">
      <formula>AND(C141&lt;&gt;"",C141=0)</formula>
    </cfRule>
  </conditionalFormatting>
  <conditionalFormatting sqref="AC448">
    <cfRule type="expression" dxfId="10737" priority="2058" stopIfTrue="1">
      <formula>AND(C141&lt;&gt;"",C141=0)</formula>
    </cfRule>
  </conditionalFormatting>
  <conditionalFormatting sqref="AD448">
    <cfRule type="expression" dxfId="10736" priority="2059" stopIfTrue="1">
      <formula>AND(C141&lt;&gt;"",C141=0)</formula>
    </cfRule>
  </conditionalFormatting>
  <conditionalFormatting sqref="P449">
    <cfRule type="expression" dxfId="10735" priority="2061" stopIfTrue="1">
      <formula>AND(C141&lt;&gt;"",C141=0)</formula>
    </cfRule>
  </conditionalFormatting>
  <conditionalFormatting sqref="Q449">
    <cfRule type="expression" dxfId="10734" priority="2062" stopIfTrue="1">
      <formula>AND(C141&lt;&gt;"",C141=0)</formula>
    </cfRule>
  </conditionalFormatting>
  <conditionalFormatting sqref="R449">
    <cfRule type="expression" dxfId="10733" priority="2063" stopIfTrue="1">
      <formula>AND(C141&lt;&gt;"",C141=0)</formula>
    </cfRule>
  </conditionalFormatting>
  <conditionalFormatting sqref="S449">
    <cfRule type="expression" dxfId="10732" priority="2064" stopIfTrue="1">
      <formula>AND(C141&lt;&gt;"",C141=0)</formula>
    </cfRule>
  </conditionalFormatting>
  <conditionalFormatting sqref="T449">
    <cfRule type="expression" dxfId="10731" priority="2065" stopIfTrue="1">
      <formula>AND(C141&lt;&gt;"",C141=0)</formula>
    </cfRule>
  </conditionalFormatting>
  <conditionalFormatting sqref="U449">
    <cfRule type="expression" dxfId="10730" priority="2066" stopIfTrue="1">
      <formula>AND(C141&lt;&gt;"",C141=0)</formula>
    </cfRule>
  </conditionalFormatting>
  <conditionalFormatting sqref="V449">
    <cfRule type="expression" dxfId="10729" priority="2067" stopIfTrue="1">
      <formula>AND(C141&lt;&gt;"",C141=0)</formula>
    </cfRule>
  </conditionalFormatting>
  <conditionalFormatting sqref="W449">
    <cfRule type="expression" dxfId="10728" priority="2068" stopIfTrue="1">
      <formula>AND(C141&lt;&gt;"",C141=0)</formula>
    </cfRule>
  </conditionalFormatting>
  <conditionalFormatting sqref="X449">
    <cfRule type="expression" dxfId="10727" priority="2069" stopIfTrue="1">
      <formula>AND(C141&lt;&gt;"",C141=0)</formula>
    </cfRule>
  </conditionalFormatting>
  <conditionalFormatting sqref="Y449">
    <cfRule type="expression" dxfId="10726" priority="2070" stopIfTrue="1">
      <formula>AND(C141&lt;&gt;"",C141=0)</formula>
    </cfRule>
  </conditionalFormatting>
  <conditionalFormatting sqref="Z449">
    <cfRule type="expression" dxfId="10725" priority="2071" stopIfTrue="1">
      <formula>AND(C141&lt;&gt;"",C141=0)</formula>
    </cfRule>
  </conditionalFormatting>
  <conditionalFormatting sqref="AA449">
    <cfRule type="expression" dxfId="10724" priority="2072" stopIfTrue="1">
      <formula>AND(C141&lt;&gt;"",C141=0)</formula>
    </cfRule>
  </conditionalFormatting>
  <conditionalFormatting sqref="AB449">
    <cfRule type="expression" dxfId="10723" priority="2073" stopIfTrue="1">
      <formula>AND(C141&lt;&gt;"",C141=0)</formula>
    </cfRule>
  </conditionalFormatting>
  <conditionalFormatting sqref="AC449">
    <cfRule type="expression" dxfId="10722" priority="2074" stopIfTrue="1">
      <formula>AND(C141&lt;&gt;"",C141=0)</formula>
    </cfRule>
  </conditionalFormatting>
  <conditionalFormatting sqref="AD449">
    <cfRule type="expression" dxfId="10721" priority="2075" stopIfTrue="1">
      <formula>AND(C141&lt;&gt;"",C141=0)</formula>
    </cfRule>
  </conditionalFormatting>
  <conditionalFormatting sqref="P450">
    <cfRule type="expression" dxfId="10720" priority="2077" stopIfTrue="1">
      <formula>AND(C141&lt;&gt;"",C141=0)</formula>
    </cfRule>
  </conditionalFormatting>
  <conditionalFormatting sqref="Q450">
    <cfRule type="expression" dxfId="10719" priority="2078" stopIfTrue="1">
      <formula>AND(C141&lt;&gt;"",C141=0)</formula>
    </cfRule>
  </conditionalFormatting>
  <conditionalFormatting sqref="R450">
    <cfRule type="expression" dxfId="10718" priority="2079" stopIfTrue="1">
      <formula>AND(C141&lt;&gt;"",C141=0)</formula>
    </cfRule>
  </conditionalFormatting>
  <conditionalFormatting sqref="S450">
    <cfRule type="expression" dxfId="10717" priority="2080" stopIfTrue="1">
      <formula>AND(C141&lt;&gt;"",C141=0)</formula>
    </cfRule>
  </conditionalFormatting>
  <conditionalFormatting sqref="T450">
    <cfRule type="expression" dxfId="10716" priority="2081" stopIfTrue="1">
      <formula>AND(C141&lt;&gt;"",C141=0)</formula>
    </cfRule>
  </conditionalFormatting>
  <conditionalFormatting sqref="U450">
    <cfRule type="expression" dxfId="10715" priority="2082" stopIfTrue="1">
      <formula>AND(C141&lt;&gt;"",C141=0)</formula>
    </cfRule>
  </conditionalFormatting>
  <conditionalFormatting sqref="V450">
    <cfRule type="expression" dxfId="10714" priority="2083" stopIfTrue="1">
      <formula>AND(C141&lt;&gt;"",C141=0)</formula>
    </cfRule>
  </conditionalFormatting>
  <conditionalFormatting sqref="W450">
    <cfRule type="expression" dxfId="10713" priority="2084" stopIfTrue="1">
      <formula>AND(C141&lt;&gt;"",C141=0)</formula>
    </cfRule>
  </conditionalFormatting>
  <conditionalFormatting sqref="X450">
    <cfRule type="expression" dxfId="10712" priority="2085" stopIfTrue="1">
      <formula>AND(C141&lt;&gt;"",C141=0)</formula>
    </cfRule>
  </conditionalFormatting>
  <conditionalFormatting sqref="Y450">
    <cfRule type="expression" dxfId="10711" priority="2086" stopIfTrue="1">
      <formula>AND(C141&lt;&gt;"",C141=0)</formula>
    </cfRule>
  </conditionalFormatting>
  <conditionalFormatting sqref="Z450">
    <cfRule type="expression" dxfId="10710" priority="2087" stopIfTrue="1">
      <formula>AND(C141&lt;&gt;"",C141=0)</formula>
    </cfRule>
  </conditionalFormatting>
  <conditionalFormatting sqref="AA450">
    <cfRule type="expression" dxfId="10709" priority="2088" stopIfTrue="1">
      <formula>AND(C141&lt;&gt;"",C141=0)</formula>
    </cfRule>
  </conditionalFormatting>
  <conditionalFormatting sqref="AB450">
    <cfRule type="expression" dxfId="10708" priority="2089" stopIfTrue="1">
      <formula>AND(C141&lt;&gt;"",C141=0)</formula>
    </cfRule>
  </conditionalFormatting>
  <conditionalFormatting sqref="AC450">
    <cfRule type="expression" dxfId="10707" priority="2090" stopIfTrue="1">
      <formula>AND(C141&lt;&gt;"",C141=0)</formula>
    </cfRule>
  </conditionalFormatting>
  <conditionalFormatting sqref="AD450">
    <cfRule type="expression" dxfId="10706" priority="2091" stopIfTrue="1">
      <formula>AND(C141&lt;&gt;"",C141=0)</formula>
    </cfRule>
  </conditionalFormatting>
  <conditionalFormatting sqref="P451">
    <cfRule type="expression" dxfId="10705" priority="2093" stopIfTrue="1">
      <formula>AND(C141&lt;&gt;"",C141=0)</formula>
    </cfRule>
  </conditionalFormatting>
  <conditionalFormatting sqref="Q451">
    <cfRule type="expression" dxfId="10704" priority="2094" stopIfTrue="1">
      <formula>AND(C141&lt;&gt;"",C141=0)</formula>
    </cfRule>
  </conditionalFormatting>
  <conditionalFormatting sqref="R451">
    <cfRule type="expression" dxfId="10703" priority="2095" stopIfTrue="1">
      <formula>AND(C141&lt;&gt;"",C141=0)</formula>
    </cfRule>
  </conditionalFormatting>
  <conditionalFormatting sqref="S451">
    <cfRule type="expression" dxfId="10702" priority="2096" stopIfTrue="1">
      <formula>AND(C141&lt;&gt;"",C141=0)</formula>
    </cfRule>
  </conditionalFormatting>
  <conditionalFormatting sqref="T451">
    <cfRule type="expression" dxfId="10701" priority="2097" stopIfTrue="1">
      <formula>AND(C141&lt;&gt;"",C141=0)</formula>
    </cfRule>
  </conditionalFormatting>
  <conditionalFormatting sqref="U451">
    <cfRule type="expression" dxfId="10700" priority="2098" stopIfTrue="1">
      <formula>AND(C141&lt;&gt;"",C141=0)</formula>
    </cfRule>
  </conditionalFormatting>
  <conditionalFormatting sqref="V451">
    <cfRule type="expression" dxfId="10699" priority="2099" stopIfTrue="1">
      <formula>AND(C141&lt;&gt;"",C141=0)</formula>
    </cfRule>
  </conditionalFormatting>
  <conditionalFormatting sqref="W451">
    <cfRule type="expression" dxfId="10698" priority="2100" stopIfTrue="1">
      <formula>AND(C141&lt;&gt;"",C141=0)</formula>
    </cfRule>
  </conditionalFormatting>
  <conditionalFormatting sqref="X451">
    <cfRule type="expression" dxfId="10697" priority="2101" stopIfTrue="1">
      <formula>AND(C141&lt;&gt;"",C141=0)</formula>
    </cfRule>
  </conditionalFormatting>
  <conditionalFormatting sqref="Y451">
    <cfRule type="expression" dxfId="10696" priority="2102" stopIfTrue="1">
      <formula>AND(C141&lt;&gt;"",C141=0)</formula>
    </cfRule>
  </conditionalFormatting>
  <conditionalFormatting sqref="Z451">
    <cfRule type="expression" dxfId="10695" priority="2103" stopIfTrue="1">
      <formula>AND(C141&lt;&gt;"",C141=0)</formula>
    </cfRule>
  </conditionalFormatting>
  <conditionalFormatting sqref="AA451">
    <cfRule type="expression" dxfId="10694" priority="2104" stopIfTrue="1">
      <formula>AND(C141&lt;&gt;"",C141=0)</formula>
    </cfRule>
  </conditionalFormatting>
  <conditionalFormatting sqref="AB451">
    <cfRule type="expression" dxfId="10693" priority="2105" stopIfTrue="1">
      <formula>AND(C141&lt;&gt;"",C141=0)</formula>
    </cfRule>
  </conditionalFormatting>
  <conditionalFormatting sqref="AC451">
    <cfRule type="expression" dxfId="10692" priority="2106" stopIfTrue="1">
      <formula>AND(C141&lt;&gt;"",C141=0)</formula>
    </cfRule>
  </conditionalFormatting>
  <conditionalFormatting sqref="AD451">
    <cfRule type="expression" dxfId="10691" priority="2107" stopIfTrue="1">
      <formula>AND(C141&lt;&gt;"",C141=0)</formula>
    </cfRule>
  </conditionalFormatting>
  <conditionalFormatting sqref="P452">
    <cfRule type="expression" dxfId="10690" priority="2109" stopIfTrue="1">
      <formula>AND(C141&lt;&gt;"",C141=0)</formula>
    </cfRule>
  </conditionalFormatting>
  <conditionalFormatting sqref="Q452">
    <cfRule type="expression" dxfId="10689" priority="2110" stopIfTrue="1">
      <formula>AND(C141&lt;&gt;"",C141=0)</formula>
    </cfRule>
  </conditionalFormatting>
  <conditionalFormatting sqref="R452">
    <cfRule type="expression" dxfId="10688" priority="2111" stopIfTrue="1">
      <formula>AND(C141&lt;&gt;"",C141=0)</formula>
    </cfRule>
  </conditionalFormatting>
  <conditionalFormatting sqref="S452">
    <cfRule type="expression" dxfId="10687" priority="2112" stopIfTrue="1">
      <formula>AND(C141&lt;&gt;"",C141=0)</formula>
    </cfRule>
  </conditionalFormatting>
  <conditionalFormatting sqref="T452">
    <cfRule type="expression" dxfId="10686" priority="2113" stopIfTrue="1">
      <formula>AND(C141&lt;&gt;"",C141=0)</formula>
    </cfRule>
  </conditionalFormatting>
  <conditionalFormatting sqref="U452">
    <cfRule type="expression" dxfId="10685" priority="2114" stopIfTrue="1">
      <formula>AND(C141&lt;&gt;"",C141=0)</formula>
    </cfRule>
  </conditionalFormatting>
  <conditionalFormatting sqref="V452">
    <cfRule type="expression" dxfId="10684" priority="2115" stopIfTrue="1">
      <formula>AND(C141&lt;&gt;"",C141=0)</formula>
    </cfRule>
  </conditionalFormatting>
  <conditionalFormatting sqref="W452">
    <cfRule type="expression" dxfId="10683" priority="2116" stopIfTrue="1">
      <formula>AND(C141&lt;&gt;"",C141=0)</formula>
    </cfRule>
  </conditionalFormatting>
  <conditionalFormatting sqref="X452">
    <cfRule type="expression" dxfId="10682" priority="2117" stopIfTrue="1">
      <formula>AND(C141&lt;&gt;"",C141=0)</formula>
    </cfRule>
  </conditionalFormatting>
  <conditionalFormatting sqref="Y452">
    <cfRule type="expression" dxfId="10681" priority="2118" stopIfTrue="1">
      <formula>AND(C141&lt;&gt;"",C141=0)</formula>
    </cfRule>
  </conditionalFormatting>
  <conditionalFormatting sqref="Z452">
    <cfRule type="expression" dxfId="10680" priority="2119" stopIfTrue="1">
      <formula>AND(C141&lt;&gt;"",C141=0)</formula>
    </cfRule>
  </conditionalFormatting>
  <conditionalFormatting sqref="AA452">
    <cfRule type="expression" dxfId="10679" priority="2120" stopIfTrue="1">
      <formula>AND(C141&lt;&gt;"",C141=0)</formula>
    </cfRule>
  </conditionalFormatting>
  <conditionalFormatting sqref="AB452">
    <cfRule type="expression" dxfId="10678" priority="2121" stopIfTrue="1">
      <formula>AND(C141&lt;&gt;"",C141=0)</formula>
    </cfRule>
  </conditionalFormatting>
  <conditionalFormatting sqref="AC452">
    <cfRule type="expression" dxfId="10677" priority="2122" stopIfTrue="1">
      <formula>AND(C141&lt;&gt;"",C141=0)</formula>
    </cfRule>
  </conditionalFormatting>
  <conditionalFormatting sqref="AD452">
    <cfRule type="expression" dxfId="10676" priority="2123" stopIfTrue="1">
      <formula>AND(C141&lt;&gt;"",C141=0)</formula>
    </cfRule>
  </conditionalFormatting>
  <conditionalFormatting sqref="P453">
    <cfRule type="expression" dxfId="10675" priority="2125" stopIfTrue="1">
      <formula>AND(C141&lt;&gt;"",C141=0)</formula>
    </cfRule>
  </conditionalFormatting>
  <conditionalFormatting sqref="Q453">
    <cfRule type="expression" dxfId="10674" priority="2126" stopIfTrue="1">
      <formula>AND(C141&lt;&gt;"",C141=0)</formula>
    </cfRule>
  </conditionalFormatting>
  <conditionalFormatting sqref="R453">
    <cfRule type="expression" dxfId="10673" priority="2127" stopIfTrue="1">
      <formula>AND(C141&lt;&gt;"",C141=0)</formula>
    </cfRule>
  </conditionalFormatting>
  <conditionalFormatting sqref="S453">
    <cfRule type="expression" dxfId="10672" priority="2128" stopIfTrue="1">
      <formula>AND(C141&lt;&gt;"",C141=0)</formula>
    </cfRule>
  </conditionalFormatting>
  <conditionalFormatting sqref="T453">
    <cfRule type="expression" dxfId="10671" priority="2129" stopIfTrue="1">
      <formula>AND(C141&lt;&gt;"",C141=0)</formula>
    </cfRule>
  </conditionalFormatting>
  <conditionalFormatting sqref="U453">
    <cfRule type="expression" dxfId="10670" priority="2130" stopIfTrue="1">
      <formula>AND(C141&lt;&gt;"",C141=0)</formula>
    </cfRule>
  </conditionalFormatting>
  <conditionalFormatting sqref="V453">
    <cfRule type="expression" dxfId="10669" priority="2131" stopIfTrue="1">
      <formula>AND(C141&lt;&gt;"",C141=0)</formula>
    </cfRule>
  </conditionalFormatting>
  <conditionalFormatting sqref="W453">
    <cfRule type="expression" dxfId="10668" priority="2132" stopIfTrue="1">
      <formula>AND(C141&lt;&gt;"",C141=0)</formula>
    </cfRule>
  </conditionalFormatting>
  <conditionalFormatting sqref="X453">
    <cfRule type="expression" dxfId="10667" priority="2133" stopIfTrue="1">
      <formula>AND(C141&lt;&gt;"",C141=0)</formula>
    </cfRule>
  </conditionalFormatting>
  <conditionalFormatting sqref="Y453">
    <cfRule type="expression" dxfId="10666" priority="2134" stopIfTrue="1">
      <formula>AND(C141&lt;&gt;"",C141=0)</formula>
    </cfRule>
  </conditionalFormatting>
  <conditionalFormatting sqref="Z453">
    <cfRule type="expression" dxfId="10665" priority="2135" stopIfTrue="1">
      <formula>AND(C141&lt;&gt;"",C141=0)</formula>
    </cfRule>
  </conditionalFormatting>
  <conditionalFormatting sqref="AA453">
    <cfRule type="expression" dxfId="10664" priority="2136" stopIfTrue="1">
      <formula>AND(C141&lt;&gt;"",C141=0)</formula>
    </cfRule>
  </conditionalFormatting>
  <conditionalFormatting sqref="AB453">
    <cfRule type="expression" dxfId="10663" priority="2137" stopIfTrue="1">
      <formula>AND(C141&lt;&gt;"",C141=0)</formula>
    </cfRule>
  </conditionalFormatting>
  <conditionalFormatting sqref="AC453">
    <cfRule type="expression" dxfId="10662" priority="2138" stopIfTrue="1">
      <formula>AND(C141&lt;&gt;"",C141=0)</formula>
    </cfRule>
  </conditionalFormatting>
  <conditionalFormatting sqref="AD453">
    <cfRule type="expression" dxfId="10661" priority="2139" stopIfTrue="1">
      <formula>AND(C141&lt;&gt;"",C141=0)</formula>
    </cfRule>
  </conditionalFormatting>
  <conditionalFormatting sqref="P454">
    <cfRule type="expression" dxfId="10660" priority="2141" stopIfTrue="1">
      <formula>AND(C141&lt;&gt;"",C141=0)</formula>
    </cfRule>
  </conditionalFormatting>
  <conditionalFormatting sqref="Q454">
    <cfRule type="expression" dxfId="10659" priority="2142" stopIfTrue="1">
      <formula>AND(C141&lt;&gt;"",C141=0)</formula>
    </cfRule>
  </conditionalFormatting>
  <conditionalFormatting sqref="R454">
    <cfRule type="expression" dxfId="10658" priority="2143" stopIfTrue="1">
      <formula>AND(C141&lt;&gt;"",C141=0)</formula>
    </cfRule>
  </conditionalFormatting>
  <conditionalFormatting sqref="S454">
    <cfRule type="expression" dxfId="10657" priority="2144" stopIfTrue="1">
      <formula>AND(C141&lt;&gt;"",C141=0)</formula>
    </cfRule>
  </conditionalFormatting>
  <conditionalFormatting sqref="T454">
    <cfRule type="expression" dxfId="10656" priority="2145" stopIfTrue="1">
      <formula>AND(C141&lt;&gt;"",C141=0)</formula>
    </cfRule>
  </conditionalFormatting>
  <conditionalFormatting sqref="U454">
    <cfRule type="expression" dxfId="10655" priority="2146" stopIfTrue="1">
      <formula>AND(C141&lt;&gt;"",C141=0)</formula>
    </cfRule>
  </conditionalFormatting>
  <conditionalFormatting sqref="V454">
    <cfRule type="expression" dxfId="10654" priority="2147" stopIfTrue="1">
      <formula>AND(C141&lt;&gt;"",C141=0)</formula>
    </cfRule>
  </conditionalFormatting>
  <conditionalFormatting sqref="W454">
    <cfRule type="expression" dxfId="10653" priority="2148" stopIfTrue="1">
      <formula>AND(C141&lt;&gt;"",C141=0)</formula>
    </cfRule>
  </conditionalFormatting>
  <conditionalFormatting sqref="X454">
    <cfRule type="expression" dxfId="10652" priority="2149" stopIfTrue="1">
      <formula>AND(C141&lt;&gt;"",C141=0)</formula>
    </cfRule>
  </conditionalFormatting>
  <conditionalFormatting sqref="Y454">
    <cfRule type="expression" dxfId="10651" priority="2150" stopIfTrue="1">
      <formula>AND(C141&lt;&gt;"",C141=0)</formula>
    </cfRule>
  </conditionalFormatting>
  <conditionalFormatting sqref="Z454">
    <cfRule type="expression" dxfId="10650" priority="2151" stopIfTrue="1">
      <formula>AND(C141&lt;&gt;"",C141=0)</formula>
    </cfRule>
  </conditionalFormatting>
  <conditionalFormatting sqref="AA454">
    <cfRule type="expression" dxfId="10649" priority="2152" stopIfTrue="1">
      <formula>AND(C141&lt;&gt;"",C141=0)</formula>
    </cfRule>
  </conditionalFormatting>
  <conditionalFormatting sqref="AB454">
    <cfRule type="expression" dxfId="10648" priority="2153" stopIfTrue="1">
      <formula>AND(C141&lt;&gt;"",C141=0)</formula>
    </cfRule>
  </conditionalFormatting>
  <conditionalFormatting sqref="AC454">
    <cfRule type="expression" dxfId="10647" priority="2154" stopIfTrue="1">
      <formula>AND(C141&lt;&gt;"",C141=0)</formula>
    </cfRule>
  </conditionalFormatting>
  <conditionalFormatting sqref="AD454">
    <cfRule type="expression" dxfId="10646" priority="2155" stopIfTrue="1">
      <formula>AND(C141&lt;&gt;"",C141=0)</formula>
    </cfRule>
  </conditionalFormatting>
  <conditionalFormatting sqref="P455">
    <cfRule type="expression" dxfId="10645" priority="2157" stopIfTrue="1">
      <formula>AND(C141&lt;&gt;"",C141=0)</formula>
    </cfRule>
  </conditionalFormatting>
  <conditionalFormatting sqref="Q455">
    <cfRule type="expression" dxfId="10644" priority="2158" stopIfTrue="1">
      <formula>AND(C141&lt;&gt;"",C141=0)</formula>
    </cfRule>
  </conditionalFormatting>
  <conditionalFormatting sqref="R455">
    <cfRule type="expression" dxfId="10643" priority="2159" stopIfTrue="1">
      <formula>AND(C141&lt;&gt;"",C141=0)</formula>
    </cfRule>
  </conditionalFormatting>
  <conditionalFormatting sqref="S455">
    <cfRule type="expression" dxfId="10642" priority="2160" stopIfTrue="1">
      <formula>AND(C141&lt;&gt;"",C141=0)</formula>
    </cfRule>
  </conditionalFormatting>
  <conditionalFormatting sqref="T455">
    <cfRule type="expression" dxfId="10641" priority="2161" stopIfTrue="1">
      <formula>AND(C141&lt;&gt;"",C141=0)</formula>
    </cfRule>
  </conditionalFormatting>
  <conditionalFormatting sqref="U455">
    <cfRule type="expression" dxfId="10640" priority="2162" stopIfTrue="1">
      <formula>AND(C141&lt;&gt;"",C141=0)</formula>
    </cfRule>
  </conditionalFormatting>
  <conditionalFormatting sqref="V455">
    <cfRule type="expression" dxfId="10639" priority="2163" stopIfTrue="1">
      <formula>AND(C141&lt;&gt;"",C141=0)</formula>
    </cfRule>
  </conditionalFormatting>
  <conditionalFormatting sqref="W455">
    <cfRule type="expression" dxfId="10638" priority="2164" stopIfTrue="1">
      <formula>AND(C141&lt;&gt;"",C141=0)</formula>
    </cfRule>
  </conditionalFormatting>
  <conditionalFormatting sqref="X455">
    <cfRule type="expression" dxfId="10637" priority="2165" stopIfTrue="1">
      <formula>AND(C141&lt;&gt;"",C141=0)</formula>
    </cfRule>
  </conditionalFormatting>
  <conditionalFormatting sqref="Y455">
    <cfRule type="expression" dxfId="10636" priority="2166" stopIfTrue="1">
      <formula>AND(C141&lt;&gt;"",C141=0)</formula>
    </cfRule>
  </conditionalFormatting>
  <conditionalFormatting sqref="Z455">
    <cfRule type="expression" dxfId="10635" priority="2167" stopIfTrue="1">
      <formula>AND(C141&lt;&gt;"",C141=0)</formula>
    </cfRule>
  </conditionalFormatting>
  <conditionalFormatting sqref="AA455">
    <cfRule type="expression" dxfId="10634" priority="2168" stopIfTrue="1">
      <formula>AND(C141&lt;&gt;"",C141=0)</formula>
    </cfRule>
  </conditionalFormatting>
  <conditionalFormatting sqref="AB455">
    <cfRule type="expression" dxfId="10633" priority="2169" stopIfTrue="1">
      <formula>AND(C141&lt;&gt;"",C141=0)</formula>
    </cfRule>
  </conditionalFormatting>
  <conditionalFormatting sqref="AC455">
    <cfRule type="expression" dxfId="10632" priority="2170" stopIfTrue="1">
      <formula>AND(C141&lt;&gt;"",C141=0)</formula>
    </cfRule>
  </conditionalFormatting>
  <conditionalFormatting sqref="AD455">
    <cfRule type="expression" dxfId="10631" priority="2171" stopIfTrue="1">
      <formula>AND(C141&lt;&gt;"",C141=0)</formula>
    </cfRule>
  </conditionalFormatting>
  <conditionalFormatting sqref="P456">
    <cfRule type="expression" dxfId="10630" priority="2173" stopIfTrue="1">
      <formula>AND(C141&lt;&gt;"",C141=0)</formula>
    </cfRule>
  </conditionalFormatting>
  <conditionalFormatting sqref="Q456">
    <cfRule type="expression" dxfId="10629" priority="2174" stopIfTrue="1">
      <formula>AND(C141&lt;&gt;"",C141=0)</formula>
    </cfRule>
  </conditionalFormatting>
  <conditionalFormatting sqref="R456">
    <cfRule type="expression" dxfId="10628" priority="2175" stopIfTrue="1">
      <formula>AND(C141&lt;&gt;"",C141=0)</formula>
    </cfRule>
  </conditionalFormatting>
  <conditionalFormatting sqref="S456">
    <cfRule type="expression" dxfId="10627" priority="2176" stopIfTrue="1">
      <formula>AND(C141&lt;&gt;"",C141=0)</formula>
    </cfRule>
  </conditionalFormatting>
  <conditionalFormatting sqref="T456">
    <cfRule type="expression" dxfId="10626" priority="2177" stopIfTrue="1">
      <formula>AND(C141&lt;&gt;"",C141=0)</formula>
    </cfRule>
  </conditionalFormatting>
  <conditionalFormatting sqref="U456">
    <cfRule type="expression" dxfId="10625" priority="2178" stopIfTrue="1">
      <formula>AND(C141&lt;&gt;"",C141=0)</formula>
    </cfRule>
  </conditionalFormatting>
  <conditionalFormatting sqref="V456">
    <cfRule type="expression" dxfId="10624" priority="2179" stopIfTrue="1">
      <formula>AND(C141&lt;&gt;"",C141=0)</formula>
    </cfRule>
  </conditionalFormatting>
  <conditionalFormatting sqref="W456">
    <cfRule type="expression" dxfId="10623" priority="2180" stopIfTrue="1">
      <formula>AND(C141&lt;&gt;"",C141=0)</formula>
    </cfRule>
  </conditionalFormatting>
  <conditionalFormatting sqref="X456">
    <cfRule type="expression" dxfId="10622" priority="2181" stopIfTrue="1">
      <formula>AND(C141&lt;&gt;"",C141=0)</formula>
    </cfRule>
  </conditionalFormatting>
  <conditionalFormatting sqref="Y456">
    <cfRule type="expression" dxfId="10621" priority="2182" stopIfTrue="1">
      <formula>AND(C141&lt;&gt;"",C141=0)</formula>
    </cfRule>
  </conditionalFormatting>
  <conditionalFormatting sqref="Z456">
    <cfRule type="expression" dxfId="10620" priority="2183" stopIfTrue="1">
      <formula>AND(C141&lt;&gt;"",C141=0)</formula>
    </cfRule>
  </conditionalFormatting>
  <conditionalFormatting sqref="AA456">
    <cfRule type="expression" dxfId="10619" priority="2184" stopIfTrue="1">
      <formula>AND(C141&lt;&gt;"",C141=0)</formula>
    </cfRule>
  </conditionalFormatting>
  <conditionalFormatting sqref="AB456">
    <cfRule type="expression" dxfId="10618" priority="2185" stopIfTrue="1">
      <formula>AND(C141&lt;&gt;"",C141=0)</formula>
    </cfRule>
  </conditionalFormatting>
  <conditionalFormatting sqref="AC456">
    <cfRule type="expression" dxfId="10617" priority="2186" stopIfTrue="1">
      <formula>AND(C141&lt;&gt;"",C141=0)</formula>
    </cfRule>
  </conditionalFormatting>
  <conditionalFormatting sqref="AD456">
    <cfRule type="expression" dxfId="10616" priority="2187" stopIfTrue="1">
      <formula>AND(C141&lt;&gt;"",C141=0)</formula>
    </cfRule>
  </conditionalFormatting>
  <conditionalFormatting sqref="P457">
    <cfRule type="expression" dxfId="10615" priority="2189" stopIfTrue="1">
      <formula>AND(C141&lt;&gt;"",C141=0)</formula>
    </cfRule>
  </conditionalFormatting>
  <conditionalFormatting sqref="Q457">
    <cfRule type="expression" dxfId="10614" priority="2190" stopIfTrue="1">
      <formula>AND(C141&lt;&gt;"",C141=0)</formula>
    </cfRule>
  </conditionalFormatting>
  <conditionalFormatting sqref="R457">
    <cfRule type="expression" dxfId="10613" priority="2191" stopIfTrue="1">
      <formula>AND(C141&lt;&gt;"",C141=0)</formula>
    </cfRule>
  </conditionalFormatting>
  <conditionalFormatting sqref="S457">
    <cfRule type="expression" dxfId="10612" priority="2192" stopIfTrue="1">
      <formula>AND(C141&lt;&gt;"",C141=0)</formula>
    </cfRule>
  </conditionalFormatting>
  <conditionalFormatting sqref="T457">
    <cfRule type="expression" dxfId="10611" priority="2193" stopIfTrue="1">
      <formula>AND(C141&lt;&gt;"",C141=0)</formula>
    </cfRule>
  </conditionalFormatting>
  <conditionalFormatting sqref="U457">
    <cfRule type="expression" dxfId="10610" priority="2194" stopIfTrue="1">
      <formula>AND(C141&lt;&gt;"",C141=0)</formula>
    </cfRule>
  </conditionalFormatting>
  <conditionalFormatting sqref="V457">
    <cfRule type="expression" dxfId="10609" priority="2195" stopIfTrue="1">
      <formula>AND(C141&lt;&gt;"",C141=0)</formula>
    </cfRule>
  </conditionalFormatting>
  <conditionalFormatting sqref="W457">
    <cfRule type="expression" dxfId="10608" priority="2196" stopIfTrue="1">
      <formula>AND(C141&lt;&gt;"",C141=0)</formula>
    </cfRule>
  </conditionalFormatting>
  <conditionalFormatting sqref="X457">
    <cfRule type="expression" dxfId="10607" priority="2197" stopIfTrue="1">
      <formula>AND(C141&lt;&gt;"",C141=0)</formula>
    </cfRule>
  </conditionalFormatting>
  <conditionalFormatting sqref="Y457">
    <cfRule type="expression" dxfId="10606" priority="2198" stopIfTrue="1">
      <formula>AND(C141&lt;&gt;"",C141=0)</formula>
    </cfRule>
  </conditionalFormatting>
  <conditionalFormatting sqref="Z457">
    <cfRule type="expression" dxfId="10605" priority="2199" stopIfTrue="1">
      <formula>AND(C141&lt;&gt;"",C141=0)</formula>
    </cfRule>
  </conditionalFormatting>
  <conditionalFormatting sqref="AA457">
    <cfRule type="expression" dxfId="10604" priority="2200" stopIfTrue="1">
      <formula>AND(C141&lt;&gt;"",C141=0)</formula>
    </cfRule>
  </conditionalFormatting>
  <conditionalFormatting sqref="AB457">
    <cfRule type="expression" dxfId="10603" priority="2201" stopIfTrue="1">
      <formula>AND(C141&lt;&gt;"",C141=0)</formula>
    </cfRule>
  </conditionalFormatting>
  <conditionalFormatting sqref="AC457">
    <cfRule type="expression" dxfId="10602" priority="2202" stopIfTrue="1">
      <formula>AND(C141&lt;&gt;"",C141=0)</formula>
    </cfRule>
  </conditionalFormatting>
  <conditionalFormatting sqref="AD457">
    <cfRule type="expression" dxfId="10601" priority="2203" stopIfTrue="1">
      <formula>AND(C141&lt;&gt;"",C141=0)</formula>
    </cfRule>
  </conditionalFormatting>
  <conditionalFormatting sqref="P458">
    <cfRule type="expression" dxfId="10600" priority="2205" stopIfTrue="1">
      <formula>AND(C141&lt;&gt;"",C141=0)</formula>
    </cfRule>
  </conditionalFormatting>
  <conditionalFormatting sqref="Q458">
    <cfRule type="expression" dxfId="10599" priority="2206" stopIfTrue="1">
      <formula>AND(C141&lt;&gt;"",C141=0)</formula>
    </cfRule>
  </conditionalFormatting>
  <conditionalFormatting sqref="R458">
    <cfRule type="expression" dxfId="10598" priority="2207" stopIfTrue="1">
      <formula>AND(C141&lt;&gt;"",C141=0)</formula>
    </cfRule>
  </conditionalFormatting>
  <conditionalFormatting sqref="S458">
    <cfRule type="expression" dxfId="10597" priority="2208" stopIfTrue="1">
      <formula>AND(C141&lt;&gt;"",C141=0)</formula>
    </cfRule>
  </conditionalFormatting>
  <conditionalFormatting sqref="T458">
    <cfRule type="expression" dxfId="10596" priority="2209" stopIfTrue="1">
      <formula>AND(C141&lt;&gt;"",C141=0)</formula>
    </cfRule>
  </conditionalFormatting>
  <conditionalFormatting sqref="U458">
    <cfRule type="expression" dxfId="10595" priority="2210" stopIfTrue="1">
      <formula>AND(C141&lt;&gt;"",C141=0)</formula>
    </cfRule>
  </conditionalFormatting>
  <conditionalFormatting sqref="V458">
    <cfRule type="expression" dxfId="10594" priority="2211" stopIfTrue="1">
      <formula>AND(C141&lt;&gt;"",C141=0)</formula>
    </cfRule>
  </conditionalFormatting>
  <conditionalFormatting sqref="W458">
    <cfRule type="expression" dxfId="10593" priority="2212" stopIfTrue="1">
      <formula>AND(C141&lt;&gt;"",C141=0)</formula>
    </cfRule>
  </conditionalFormatting>
  <conditionalFormatting sqref="X458">
    <cfRule type="expression" dxfId="10592" priority="2213" stopIfTrue="1">
      <formula>AND(C141&lt;&gt;"",C141=0)</formula>
    </cfRule>
  </conditionalFormatting>
  <conditionalFormatting sqref="Y458">
    <cfRule type="expression" dxfId="10591" priority="2214" stopIfTrue="1">
      <formula>AND(C141&lt;&gt;"",C141=0)</formula>
    </cfRule>
  </conditionalFormatting>
  <conditionalFormatting sqref="Z458">
    <cfRule type="expression" dxfId="10590" priority="2215" stopIfTrue="1">
      <formula>AND(C141&lt;&gt;"",C141=0)</formula>
    </cfRule>
  </conditionalFormatting>
  <conditionalFormatting sqref="AA458">
    <cfRule type="expression" dxfId="10589" priority="2216" stopIfTrue="1">
      <formula>AND(C141&lt;&gt;"",C141=0)</formula>
    </cfRule>
  </conditionalFormatting>
  <conditionalFormatting sqref="AB458">
    <cfRule type="expression" dxfId="10588" priority="2217" stopIfTrue="1">
      <formula>AND(C141&lt;&gt;"",C141=0)</formula>
    </cfRule>
  </conditionalFormatting>
  <conditionalFormatting sqref="AC458">
    <cfRule type="expression" dxfId="10587" priority="2218" stopIfTrue="1">
      <formula>AND(C141&lt;&gt;"",C141=0)</formula>
    </cfRule>
  </conditionalFormatting>
  <conditionalFormatting sqref="AD458">
    <cfRule type="expression" dxfId="10586" priority="2219" stopIfTrue="1">
      <formula>AND(C141&lt;&gt;"",C141=0)</formula>
    </cfRule>
  </conditionalFormatting>
  <conditionalFormatting sqref="P459">
    <cfRule type="expression" dxfId="10585" priority="2221" stopIfTrue="1">
      <formula>AND(C141&lt;&gt;"",C141=0)</formula>
    </cfRule>
  </conditionalFormatting>
  <conditionalFormatting sqref="Q459">
    <cfRule type="expression" dxfId="10584" priority="2222" stopIfTrue="1">
      <formula>AND(C141&lt;&gt;"",C141=0)</formula>
    </cfRule>
  </conditionalFormatting>
  <conditionalFormatting sqref="R459">
    <cfRule type="expression" dxfId="10583" priority="2223" stopIfTrue="1">
      <formula>AND(C141&lt;&gt;"",C141=0)</formula>
    </cfRule>
  </conditionalFormatting>
  <conditionalFormatting sqref="S459">
    <cfRule type="expression" dxfId="10582" priority="2224" stopIfTrue="1">
      <formula>AND(C141&lt;&gt;"",C141=0)</formula>
    </cfRule>
  </conditionalFormatting>
  <conditionalFormatting sqref="T459">
    <cfRule type="expression" dxfId="10581" priority="2225" stopIfTrue="1">
      <formula>AND(C141&lt;&gt;"",C141=0)</formula>
    </cfRule>
  </conditionalFormatting>
  <conditionalFormatting sqref="U459">
    <cfRule type="expression" dxfId="10580" priority="2226" stopIfTrue="1">
      <formula>AND(C141&lt;&gt;"",C141=0)</formula>
    </cfRule>
  </conditionalFormatting>
  <conditionalFormatting sqref="V459">
    <cfRule type="expression" dxfId="10579" priority="2227" stopIfTrue="1">
      <formula>AND(C141&lt;&gt;"",C141=0)</formula>
    </cfRule>
  </conditionalFormatting>
  <conditionalFormatting sqref="W459">
    <cfRule type="expression" dxfId="10578" priority="2228" stopIfTrue="1">
      <formula>AND(C141&lt;&gt;"",C141=0)</formula>
    </cfRule>
  </conditionalFormatting>
  <conditionalFormatting sqref="X459">
    <cfRule type="expression" dxfId="10577" priority="2229" stopIfTrue="1">
      <formula>AND(C141&lt;&gt;"",C141=0)</formula>
    </cfRule>
  </conditionalFormatting>
  <conditionalFormatting sqref="Y459">
    <cfRule type="expression" dxfId="10576" priority="2230" stopIfTrue="1">
      <formula>AND(C141&lt;&gt;"",C141=0)</formula>
    </cfRule>
  </conditionalFormatting>
  <conditionalFormatting sqref="Z459">
    <cfRule type="expression" dxfId="10575" priority="2231" stopIfTrue="1">
      <formula>AND(C141&lt;&gt;"",C141=0)</formula>
    </cfRule>
  </conditionalFormatting>
  <conditionalFormatting sqref="AA459">
    <cfRule type="expression" dxfId="10574" priority="2232" stopIfTrue="1">
      <formula>AND(C141&lt;&gt;"",C141=0)</formula>
    </cfRule>
  </conditionalFormatting>
  <conditionalFormatting sqref="AB459">
    <cfRule type="expression" dxfId="10573" priority="2233" stopIfTrue="1">
      <formula>AND(C141&lt;&gt;"",C141=0)</formula>
    </cfRule>
  </conditionalFormatting>
  <conditionalFormatting sqref="AC459">
    <cfRule type="expression" dxfId="10572" priority="2234" stopIfTrue="1">
      <formula>AND(C141&lt;&gt;"",C141=0)</formula>
    </cfRule>
  </conditionalFormatting>
  <conditionalFormatting sqref="AD459">
    <cfRule type="expression" dxfId="10571" priority="2235" stopIfTrue="1">
      <formula>AND(C141&lt;&gt;"",C141=0)</formula>
    </cfRule>
  </conditionalFormatting>
  <conditionalFormatting sqref="P460">
    <cfRule type="expression" dxfId="10570" priority="2237" stopIfTrue="1">
      <formula>AND(C141&lt;&gt;"",C141=0)</formula>
    </cfRule>
  </conditionalFormatting>
  <conditionalFormatting sqref="Q460">
    <cfRule type="expression" dxfId="10569" priority="2238" stopIfTrue="1">
      <formula>AND(C141&lt;&gt;"",C141=0)</formula>
    </cfRule>
  </conditionalFormatting>
  <conditionalFormatting sqref="R460">
    <cfRule type="expression" dxfId="10568" priority="2239" stopIfTrue="1">
      <formula>AND(C141&lt;&gt;"",C141=0)</formula>
    </cfRule>
  </conditionalFormatting>
  <conditionalFormatting sqref="S460">
    <cfRule type="expression" dxfId="10567" priority="2240" stopIfTrue="1">
      <formula>AND(C141&lt;&gt;"",C141=0)</formula>
    </cfRule>
  </conditionalFormatting>
  <conditionalFormatting sqref="T460">
    <cfRule type="expression" dxfId="10566" priority="2241" stopIfTrue="1">
      <formula>AND(C141&lt;&gt;"",C141=0)</formula>
    </cfRule>
  </conditionalFormatting>
  <conditionalFormatting sqref="U460">
    <cfRule type="expression" dxfId="10565" priority="2242" stopIfTrue="1">
      <formula>AND(C141&lt;&gt;"",C141=0)</formula>
    </cfRule>
  </conditionalFormatting>
  <conditionalFormatting sqref="V460">
    <cfRule type="expression" dxfId="10564" priority="2243" stopIfTrue="1">
      <formula>AND(C141&lt;&gt;"",C141=0)</formula>
    </cfRule>
  </conditionalFormatting>
  <conditionalFormatting sqref="W460">
    <cfRule type="expression" dxfId="10563" priority="2244" stopIfTrue="1">
      <formula>AND(C141&lt;&gt;"",C141=0)</formula>
    </cfRule>
  </conditionalFormatting>
  <conditionalFormatting sqref="X460">
    <cfRule type="expression" dxfId="10562" priority="2245" stopIfTrue="1">
      <formula>AND(C141&lt;&gt;"",C141=0)</formula>
    </cfRule>
  </conditionalFormatting>
  <conditionalFormatting sqref="Y460">
    <cfRule type="expression" dxfId="10561" priority="2246" stopIfTrue="1">
      <formula>AND(C141&lt;&gt;"",C141=0)</formula>
    </cfRule>
  </conditionalFormatting>
  <conditionalFormatting sqref="Z460">
    <cfRule type="expression" dxfId="10560" priority="2247" stopIfTrue="1">
      <formula>AND(C141&lt;&gt;"",C141=0)</formula>
    </cfRule>
  </conditionalFormatting>
  <conditionalFormatting sqref="AA460">
    <cfRule type="expression" dxfId="10559" priority="2248" stopIfTrue="1">
      <formula>AND(C141&lt;&gt;"",C141=0)</formula>
    </cfRule>
  </conditionalFormatting>
  <conditionalFormatting sqref="AB460">
    <cfRule type="expression" dxfId="10558" priority="2249" stopIfTrue="1">
      <formula>AND(C141&lt;&gt;"",C141=0)</formula>
    </cfRule>
  </conditionalFormatting>
  <conditionalFormatting sqref="AC460">
    <cfRule type="expression" dxfId="10557" priority="2250" stopIfTrue="1">
      <formula>AND(C141&lt;&gt;"",C141=0)</formula>
    </cfRule>
  </conditionalFormatting>
  <conditionalFormatting sqref="AD460">
    <cfRule type="expression" dxfId="10556" priority="2251" stopIfTrue="1">
      <formula>AND(C141&lt;&gt;"",C141=0)</formula>
    </cfRule>
  </conditionalFormatting>
  <conditionalFormatting sqref="P461">
    <cfRule type="expression" dxfId="10555" priority="2253" stopIfTrue="1">
      <formula>AND(C141&lt;&gt;"",C141=0)</formula>
    </cfRule>
  </conditionalFormatting>
  <conditionalFormatting sqref="Q461">
    <cfRule type="expression" dxfId="10554" priority="2254" stopIfTrue="1">
      <formula>AND(C141&lt;&gt;"",C141=0)</formula>
    </cfRule>
  </conditionalFormatting>
  <conditionalFormatting sqref="R461">
    <cfRule type="expression" dxfId="10553" priority="2255" stopIfTrue="1">
      <formula>AND(C141&lt;&gt;"",C141=0)</formula>
    </cfRule>
  </conditionalFormatting>
  <conditionalFormatting sqref="S461">
    <cfRule type="expression" dxfId="10552" priority="2256" stopIfTrue="1">
      <formula>AND(C141&lt;&gt;"",C141=0)</formula>
    </cfRule>
  </conditionalFormatting>
  <conditionalFormatting sqref="T461">
    <cfRule type="expression" dxfId="10551" priority="2257" stopIfTrue="1">
      <formula>AND(C141&lt;&gt;"",C141=0)</formula>
    </cfRule>
  </conditionalFormatting>
  <conditionalFormatting sqref="U461">
    <cfRule type="expression" dxfId="10550" priority="2258" stopIfTrue="1">
      <formula>AND(C141&lt;&gt;"",C141=0)</formula>
    </cfRule>
  </conditionalFormatting>
  <conditionalFormatting sqref="V461">
    <cfRule type="expression" dxfId="10549" priority="2259" stopIfTrue="1">
      <formula>AND(C141&lt;&gt;"",C141=0)</formula>
    </cfRule>
  </conditionalFormatting>
  <conditionalFormatting sqref="W461">
    <cfRule type="expression" dxfId="10548" priority="2260" stopIfTrue="1">
      <formula>AND(C141&lt;&gt;"",C141=0)</formula>
    </cfRule>
  </conditionalFormatting>
  <conditionalFormatting sqref="X461">
    <cfRule type="expression" dxfId="10547" priority="2261" stopIfTrue="1">
      <formula>AND(C141&lt;&gt;"",C141=0)</formula>
    </cfRule>
  </conditionalFormatting>
  <conditionalFormatting sqref="Y461">
    <cfRule type="expression" dxfId="10546" priority="2262" stopIfTrue="1">
      <formula>AND(C141&lt;&gt;"",C141=0)</formula>
    </cfRule>
  </conditionalFormatting>
  <conditionalFormatting sqref="Z461">
    <cfRule type="expression" dxfId="10545" priority="2263" stopIfTrue="1">
      <formula>AND(C141&lt;&gt;"",C141=0)</formula>
    </cfRule>
  </conditionalFormatting>
  <conditionalFormatting sqref="AA461">
    <cfRule type="expression" dxfId="10544" priority="2264" stopIfTrue="1">
      <formula>AND(C141&lt;&gt;"",C141=0)</formula>
    </cfRule>
  </conditionalFormatting>
  <conditionalFormatting sqref="AB461">
    <cfRule type="expression" dxfId="10543" priority="2265" stopIfTrue="1">
      <formula>AND(C141&lt;&gt;"",C141=0)</formula>
    </cfRule>
  </conditionalFormatting>
  <conditionalFormatting sqref="AC461">
    <cfRule type="expression" dxfId="10542" priority="2266" stopIfTrue="1">
      <formula>AND(C141&lt;&gt;"",C141=0)</formula>
    </cfRule>
  </conditionalFormatting>
  <conditionalFormatting sqref="AD461">
    <cfRule type="expression" dxfId="10541" priority="2267" stopIfTrue="1">
      <formula>AND(C141&lt;&gt;"",C141=0)</formula>
    </cfRule>
  </conditionalFormatting>
  <conditionalFormatting sqref="P462">
    <cfRule type="expression" dxfId="10540" priority="2269" stopIfTrue="1">
      <formula>AND(C141&lt;&gt;"",C141=0)</formula>
    </cfRule>
  </conditionalFormatting>
  <conditionalFormatting sqref="Q462">
    <cfRule type="expression" dxfId="10539" priority="2270" stopIfTrue="1">
      <formula>AND(C141&lt;&gt;"",C141=0)</formula>
    </cfRule>
  </conditionalFormatting>
  <conditionalFormatting sqref="R462">
    <cfRule type="expression" dxfId="10538" priority="2271" stopIfTrue="1">
      <formula>AND(C141&lt;&gt;"",C141=0)</formula>
    </cfRule>
  </conditionalFormatting>
  <conditionalFormatting sqref="S462">
    <cfRule type="expression" dxfId="10537" priority="2272" stopIfTrue="1">
      <formula>AND(C141&lt;&gt;"",C141=0)</formula>
    </cfRule>
  </conditionalFormatting>
  <conditionalFormatting sqref="T462">
    <cfRule type="expression" dxfId="10536" priority="2273" stopIfTrue="1">
      <formula>AND(C141&lt;&gt;"",C141=0)</formula>
    </cfRule>
  </conditionalFormatting>
  <conditionalFormatting sqref="U462">
    <cfRule type="expression" dxfId="10535" priority="2274" stopIfTrue="1">
      <formula>AND(C141&lt;&gt;"",C141=0)</formula>
    </cfRule>
  </conditionalFormatting>
  <conditionalFormatting sqref="V462">
    <cfRule type="expression" dxfId="10534" priority="2275" stopIfTrue="1">
      <formula>AND(C141&lt;&gt;"",C141=0)</formula>
    </cfRule>
  </conditionalFormatting>
  <conditionalFormatting sqref="W462">
    <cfRule type="expression" dxfId="10533" priority="2276" stopIfTrue="1">
      <formula>AND(C141&lt;&gt;"",C141=0)</formula>
    </cfRule>
  </conditionalFormatting>
  <conditionalFormatting sqref="X462">
    <cfRule type="expression" dxfId="10532" priority="2277" stopIfTrue="1">
      <formula>AND(C141&lt;&gt;"",C141=0)</formula>
    </cfRule>
  </conditionalFormatting>
  <conditionalFormatting sqref="Y462">
    <cfRule type="expression" dxfId="10531" priority="2278" stopIfTrue="1">
      <formula>AND(C141&lt;&gt;"",C141=0)</formula>
    </cfRule>
  </conditionalFormatting>
  <conditionalFormatting sqref="Z462">
    <cfRule type="expression" dxfId="10530" priority="2279" stopIfTrue="1">
      <formula>AND(C141&lt;&gt;"",C141=0)</formula>
    </cfRule>
  </conditionalFormatting>
  <conditionalFormatting sqref="AA462">
    <cfRule type="expression" dxfId="10529" priority="2280" stopIfTrue="1">
      <formula>AND(C141&lt;&gt;"",C141=0)</formula>
    </cfRule>
  </conditionalFormatting>
  <conditionalFormatting sqref="AB462">
    <cfRule type="expression" dxfId="10528" priority="2281" stopIfTrue="1">
      <formula>AND(C141&lt;&gt;"",C141=0)</formula>
    </cfRule>
  </conditionalFormatting>
  <conditionalFormatting sqref="AC462">
    <cfRule type="expression" dxfId="10527" priority="2282" stopIfTrue="1">
      <formula>AND(C141&lt;&gt;"",C141=0)</formula>
    </cfRule>
  </conditionalFormatting>
  <conditionalFormatting sqref="AD462">
    <cfRule type="expression" dxfId="10526" priority="2283" stopIfTrue="1">
      <formula>AND(C141&lt;&gt;"",C141=0)</formula>
    </cfRule>
  </conditionalFormatting>
  <conditionalFormatting sqref="P463">
    <cfRule type="expression" dxfId="10525" priority="2285" stopIfTrue="1">
      <formula>AND(C141&lt;&gt;"",C141=0)</formula>
    </cfRule>
  </conditionalFormatting>
  <conditionalFormatting sqref="Q463">
    <cfRule type="expression" dxfId="10524" priority="2286" stopIfTrue="1">
      <formula>AND(C141&lt;&gt;"",C141=0)</formula>
    </cfRule>
  </conditionalFormatting>
  <conditionalFormatting sqref="R463">
    <cfRule type="expression" dxfId="10523" priority="2287" stopIfTrue="1">
      <formula>AND(C141&lt;&gt;"",C141=0)</formula>
    </cfRule>
  </conditionalFormatting>
  <conditionalFormatting sqref="S463">
    <cfRule type="expression" dxfId="10522" priority="2288" stopIfTrue="1">
      <formula>AND(C141&lt;&gt;"",C141=0)</formula>
    </cfRule>
  </conditionalFormatting>
  <conditionalFormatting sqref="T463">
    <cfRule type="expression" dxfId="10521" priority="2289" stopIfTrue="1">
      <formula>AND(C141&lt;&gt;"",C141=0)</formula>
    </cfRule>
  </conditionalFormatting>
  <conditionalFormatting sqref="U463">
    <cfRule type="expression" dxfId="10520" priority="2290" stopIfTrue="1">
      <formula>AND(C141&lt;&gt;"",C141=0)</formula>
    </cfRule>
  </conditionalFormatting>
  <conditionalFormatting sqref="V463">
    <cfRule type="expression" dxfId="10519" priority="2291" stopIfTrue="1">
      <formula>AND(C141&lt;&gt;"",C141=0)</formula>
    </cfRule>
  </conditionalFormatting>
  <conditionalFormatting sqref="W463">
    <cfRule type="expression" dxfId="10518" priority="2292" stopIfTrue="1">
      <formula>AND(C141&lt;&gt;"",C141=0)</formula>
    </cfRule>
  </conditionalFormatting>
  <conditionalFormatting sqref="X463">
    <cfRule type="expression" dxfId="10517" priority="2293" stopIfTrue="1">
      <formula>AND(C141&lt;&gt;"",C141=0)</formula>
    </cfRule>
  </conditionalFormatting>
  <conditionalFormatting sqref="Y463">
    <cfRule type="expression" dxfId="10516" priority="2294" stopIfTrue="1">
      <formula>AND(C141&lt;&gt;"",C141=0)</formula>
    </cfRule>
  </conditionalFormatting>
  <conditionalFormatting sqref="Z463">
    <cfRule type="expression" dxfId="10515" priority="2295" stopIfTrue="1">
      <formula>AND(C141&lt;&gt;"",C141=0)</formula>
    </cfRule>
  </conditionalFormatting>
  <conditionalFormatting sqref="AA463">
    <cfRule type="expression" dxfId="10514" priority="2296" stopIfTrue="1">
      <formula>AND(C141&lt;&gt;"",C141=0)</formula>
    </cfRule>
  </conditionalFormatting>
  <conditionalFormatting sqref="AB463">
    <cfRule type="expression" dxfId="10513" priority="2297" stopIfTrue="1">
      <formula>AND(C141&lt;&gt;"",C141=0)</formula>
    </cfRule>
  </conditionalFormatting>
  <conditionalFormatting sqref="AC463">
    <cfRule type="expression" dxfId="10512" priority="2298" stopIfTrue="1">
      <formula>AND(C141&lt;&gt;"",C141=0)</formula>
    </cfRule>
  </conditionalFormatting>
  <conditionalFormatting sqref="AD463">
    <cfRule type="expression" dxfId="10511" priority="2299" stopIfTrue="1">
      <formula>AND(C141&lt;&gt;"",C141=0)</formula>
    </cfRule>
  </conditionalFormatting>
  <conditionalFormatting sqref="P464">
    <cfRule type="expression" dxfId="10510" priority="2301" stopIfTrue="1">
      <formula>AND(C141&lt;&gt;"",C141=0)</formula>
    </cfRule>
  </conditionalFormatting>
  <conditionalFormatting sqref="Q464">
    <cfRule type="expression" dxfId="10509" priority="2302" stopIfTrue="1">
      <formula>AND(C141&lt;&gt;"",C141=0)</formula>
    </cfRule>
  </conditionalFormatting>
  <conditionalFormatting sqref="R464">
    <cfRule type="expression" dxfId="10508" priority="2303" stopIfTrue="1">
      <formula>AND(C141&lt;&gt;"",C141=0)</formula>
    </cfRule>
  </conditionalFormatting>
  <conditionalFormatting sqref="S464">
    <cfRule type="expression" dxfId="10507" priority="2304" stopIfTrue="1">
      <formula>AND(C141&lt;&gt;"",C141=0)</formula>
    </cfRule>
  </conditionalFormatting>
  <conditionalFormatting sqref="T464">
    <cfRule type="expression" dxfId="10506" priority="2305" stopIfTrue="1">
      <formula>AND(C141&lt;&gt;"",C141=0)</formula>
    </cfRule>
  </conditionalFormatting>
  <conditionalFormatting sqref="U464">
    <cfRule type="expression" dxfId="10505" priority="2306" stopIfTrue="1">
      <formula>AND(C141&lt;&gt;"",C141=0)</formula>
    </cfRule>
  </conditionalFormatting>
  <conditionalFormatting sqref="V464">
    <cfRule type="expression" dxfId="10504" priority="2307" stopIfTrue="1">
      <formula>AND(C141&lt;&gt;"",C141=0)</formula>
    </cfRule>
  </conditionalFormatting>
  <conditionalFormatting sqref="W464">
    <cfRule type="expression" dxfId="10503" priority="2308" stopIfTrue="1">
      <formula>AND(C141&lt;&gt;"",C141=0)</formula>
    </cfRule>
  </conditionalFormatting>
  <conditionalFormatting sqref="X464">
    <cfRule type="expression" dxfId="10502" priority="2309" stopIfTrue="1">
      <formula>AND(C141&lt;&gt;"",C141=0)</formula>
    </cfRule>
  </conditionalFormatting>
  <conditionalFormatting sqref="Y464">
    <cfRule type="expression" dxfId="10501" priority="2310" stopIfTrue="1">
      <formula>AND(C141&lt;&gt;"",C141=0)</formula>
    </cfRule>
  </conditionalFormatting>
  <conditionalFormatting sqref="Z464">
    <cfRule type="expression" dxfId="10500" priority="2311" stopIfTrue="1">
      <formula>AND(C141&lt;&gt;"",C141=0)</formula>
    </cfRule>
  </conditionalFormatting>
  <conditionalFormatting sqref="AA464">
    <cfRule type="expression" dxfId="10499" priority="2312" stopIfTrue="1">
      <formula>AND(C141&lt;&gt;"",C141=0)</formula>
    </cfRule>
  </conditionalFormatting>
  <conditionalFormatting sqref="AB464">
    <cfRule type="expression" dxfId="10498" priority="2313" stopIfTrue="1">
      <formula>AND(C141&lt;&gt;"",C141=0)</formula>
    </cfRule>
  </conditionalFormatting>
  <conditionalFormatting sqref="AC464">
    <cfRule type="expression" dxfId="10497" priority="2314" stopIfTrue="1">
      <formula>AND(C141&lt;&gt;"",C141=0)</formula>
    </cfRule>
  </conditionalFormatting>
  <conditionalFormatting sqref="AD464">
    <cfRule type="expression" dxfId="10496" priority="2315" stopIfTrue="1">
      <formula>AND(C141&lt;&gt;"",C141=0)</formula>
    </cfRule>
  </conditionalFormatting>
  <conditionalFormatting sqref="P465">
    <cfRule type="expression" dxfId="10495" priority="2317" stopIfTrue="1">
      <formula>AND(C141&lt;&gt;"",C141=0)</formula>
    </cfRule>
  </conditionalFormatting>
  <conditionalFormatting sqref="Q465">
    <cfRule type="expression" dxfId="10494" priority="2318" stopIfTrue="1">
      <formula>AND(C141&lt;&gt;"",C141=0)</formula>
    </cfRule>
  </conditionalFormatting>
  <conditionalFormatting sqref="R465">
    <cfRule type="expression" dxfId="10493" priority="2319" stopIfTrue="1">
      <formula>AND(C141&lt;&gt;"",C141=0)</formula>
    </cfRule>
  </conditionalFormatting>
  <conditionalFormatting sqref="S465">
    <cfRule type="expression" dxfId="10492" priority="2320" stopIfTrue="1">
      <formula>AND(C141&lt;&gt;"",C141=0)</formula>
    </cfRule>
  </conditionalFormatting>
  <conditionalFormatting sqref="T465">
    <cfRule type="expression" dxfId="10491" priority="2321" stopIfTrue="1">
      <formula>AND(C141&lt;&gt;"",C141=0)</formula>
    </cfRule>
  </conditionalFormatting>
  <conditionalFormatting sqref="U465">
    <cfRule type="expression" dxfId="10490" priority="2322" stopIfTrue="1">
      <formula>AND(C141&lt;&gt;"",C141=0)</formula>
    </cfRule>
  </conditionalFormatting>
  <conditionalFormatting sqref="V465">
    <cfRule type="expression" dxfId="10489" priority="2323" stopIfTrue="1">
      <formula>AND(C141&lt;&gt;"",C141=0)</formula>
    </cfRule>
  </conditionalFormatting>
  <conditionalFormatting sqref="W465">
    <cfRule type="expression" dxfId="10488" priority="2324" stopIfTrue="1">
      <formula>AND(C141&lt;&gt;"",C141=0)</formula>
    </cfRule>
  </conditionalFormatting>
  <conditionalFormatting sqref="X465">
    <cfRule type="expression" dxfId="10487" priority="2325" stopIfTrue="1">
      <formula>AND(C141&lt;&gt;"",C141=0)</formula>
    </cfRule>
  </conditionalFormatting>
  <conditionalFormatting sqref="Y465">
    <cfRule type="expression" dxfId="10486" priority="2326" stopIfTrue="1">
      <formula>AND(C141&lt;&gt;"",C141=0)</formula>
    </cfRule>
  </conditionalFormatting>
  <conditionalFormatting sqref="Z465">
    <cfRule type="expression" dxfId="10485" priority="2327" stopIfTrue="1">
      <formula>AND(C141&lt;&gt;"",C141=0)</formula>
    </cfRule>
  </conditionalFormatting>
  <conditionalFormatting sqref="AA465">
    <cfRule type="expression" dxfId="10484" priority="2328" stopIfTrue="1">
      <formula>AND(C141&lt;&gt;"",C141=0)</formula>
    </cfRule>
  </conditionalFormatting>
  <conditionalFormatting sqref="AB465">
    <cfRule type="expression" dxfId="10483" priority="2329" stopIfTrue="1">
      <formula>AND(C141&lt;&gt;"",C141=0)</formula>
    </cfRule>
  </conditionalFormatting>
  <conditionalFormatting sqref="AC465">
    <cfRule type="expression" dxfId="10482" priority="2330" stopIfTrue="1">
      <formula>AND(C141&lt;&gt;"",C141=0)</formula>
    </cfRule>
  </conditionalFormatting>
  <conditionalFormatting sqref="AD465">
    <cfRule type="expression" dxfId="10481" priority="2331" stopIfTrue="1">
      <formula>AND(C141&lt;&gt;"",C141=0)</formula>
    </cfRule>
  </conditionalFormatting>
  <conditionalFormatting sqref="P466">
    <cfRule type="expression" dxfId="10480" priority="2333" stopIfTrue="1">
      <formula>AND(C141&lt;&gt;"",C141=0)</formula>
    </cfRule>
  </conditionalFormatting>
  <conditionalFormatting sqref="Q466">
    <cfRule type="expression" dxfId="10479" priority="2334" stopIfTrue="1">
      <formula>AND(C141&lt;&gt;"",C141=0)</formula>
    </cfRule>
  </conditionalFormatting>
  <conditionalFormatting sqref="R466">
    <cfRule type="expression" dxfId="10478" priority="2335" stopIfTrue="1">
      <formula>AND(C141&lt;&gt;"",C141=0)</formula>
    </cfRule>
  </conditionalFormatting>
  <conditionalFormatting sqref="S466">
    <cfRule type="expression" dxfId="10477" priority="2336" stopIfTrue="1">
      <formula>AND(C141&lt;&gt;"",C141=0)</formula>
    </cfRule>
  </conditionalFormatting>
  <conditionalFormatting sqref="T466">
    <cfRule type="expression" dxfId="10476" priority="2337" stopIfTrue="1">
      <formula>AND(C141&lt;&gt;"",C141=0)</formula>
    </cfRule>
  </conditionalFormatting>
  <conditionalFormatting sqref="U466">
    <cfRule type="expression" dxfId="10475" priority="2338" stopIfTrue="1">
      <formula>AND(C141&lt;&gt;"",C141=0)</formula>
    </cfRule>
  </conditionalFormatting>
  <conditionalFormatting sqref="V466">
    <cfRule type="expression" dxfId="10474" priority="2339" stopIfTrue="1">
      <formula>AND(C141&lt;&gt;"",C141=0)</formula>
    </cfRule>
  </conditionalFormatting>
  <conditionalFormatting sqref="W466">
    <cfRule type="expression" dxfId="10473" priority="2340" stopIfTrue="1">
      <formula>AND(C141&lt;&gt;"",C141=0)</formula>
    </cfRule>
  </conditionalFormatting>
  <conditionalFormatting sqref="X466">
    <cfRule type="expression" dxfId="10472" priority="2341" stopIfTrue="1">
      <formula>AND(C141&lt;&gt;"",C141=0)</formula>
    </cfRule>
  </conditionalFormatting>
  <conditionalFormatting sqref="Y466">
    <cfRule type="expression" dxfId="10471" priority="2342" stopIfTrue="1">
      <formula>AND(C141&lt;&gt;"",C141=0)</formula>
    </cfRule>
  </conditionalFormatting>
  <conditionalFormatting sqref="Z466">
    <cfRule type="expression" dxfId="10470" priority="2343" stopIfTrue="1">
      <formula>AND(C141&lt;&gt;"",C141=0)</formula>
    </cfRule>
  </conditionalFormatting>
  <conditionalFormatting sqref="AA466">
    <cfRule type="expression" dxfId="10469" priority="2344" stopIfTrue="1">
      <formula>AND(C141&lt;&gt;"",C141=0)</formula>
    </cfRule>
  </conditionalFormatting>
  <conditionalFormatting sqref="AB466">
    <cfRule type="expression" dxfId="10468" priority="2345" stopIfTrue="1">
      <formula>AND(C141&lt;&gt;"",C141=0)</formula>
    </cfRule>
  </conditionalFormatting>
  <conditionalFormatting sqref="AC466">
    <cfRule type="expression" dxfId="10467" priority="2346" stopIfTrue="1">
      <formula>AND(C141&lt;&gt;"",C141=0)</formula>
    </cfRule>
  </conditionalFormatting>
  <conditionalFormatting sqref="AD466">
    <cfRule type="expression" dxfId="10466" priority="2347" stopIfTrue="1">
      <formula>AND(C141&lt;&gt;"",C141=0)</formula>
    </cfRule>
  </conditionalFormatting>
  <conditionalFormatting sqref="P467">
    <cfRule type="expression" dxfId="10465" priority="2349" stopIfTrue="1">
      <formula>AND(C141&lt;&gt;"",C141=0)</formula>
    </cfRule>
  </conditionalFormatting>
  <conditionalFormatting sqref="Q467">
    <cfRule type="expression" dxfId="10464" priority="2350" stopIfTrue="1">
      <formula>AND(C141&lt;&gt;"",C141=0)</formula>
    </cfRule>
  </conditionalFormatting>
  <conditionalFormatting sqref="R467">
    <cfRule type="expression" dxfId="10463" priority="2351" stopIfTrue="1">
      <formula>AND(C141&lt;&gt;"",C141=0)</formula>
    </cfRule>
  </conditionalFormatting>
  <conditionalFormatting sqref="S467">
    <cfRule type="expression" dxfId="10462" priority="2352" stopIfTrue="1">
      <formula>AND(C141&lt;&gt;"",C141=0)</formula>
    </cfRule>
  </conditionalFormatting>
  <conditionalFormatting sqref="T467">
    <cfRule type="expression" dxfId="10461" priority="2353" stopIfTrue="1">
      <formula>AND(C141&lt;&gt;"",C141=0)</formula>
    </cfRule>
  </conditionalFormatting>
  <conditionalFormatting sqref="U467">
    <cfRule type="expression" dxfId="10460" priority="2354" stopIfTrue="1">
      <formula>AND(C141&lt;&gt;"",C141=0)</formula>
    </cfRule>
  </conditionalFormatting>
  <conditionalFormatting sqref="V467">
    <cfRule type="expression" dxfId="10459" priority="2355" stopIfTrue="1">
      <formula>AND(C141&lt;&gt;"",C141=0)</formula>
    </cfRule>
  </conditionalFormatting>
  <conditionalFormatting sqref="W467">
    <cfRule type="expression" dxfId="10458" priority="2356" stopIfTrue="1">
      <formula>AND(C141&lt;&gt;"",C141=0)</formula>
    </cfRule>
  </conditionalFormatting>
  <conditionalFormatting sqref="X467">
    <cfRule type="expression" dxfId="10457" priority="2357" stopIfTrue="1">
      <formula>AND(C141&lt;&gt;"",C141=0)</formula>
    </cfRule>
  </conditionalFormatting>
  <conditionalFormatting sqref="Y467">
    <cfRule type="expression" dxfId="10456" priority="2358" stopIfTrue="1">
      <formula>AND(C141&lt;&gt;"",C141=0)</formula>
    </cfRule>
  </conditionalFormatting>
  <conditionalFormatting sqref="Z467">
    <cfRule type="expression" dxfId="10455" priority="2359" stopIfTrue="1">
      <formula>AND(C141&lt;&gt;"",C141=0)</formula>
    </cfRule>
  </conditionalFormatting>
  <conditionalFormatting sqref="AA467">
    <cfRule type="expression" dxfId="10454" priority="2360" stopIfTrue="1">
      <formula>AND(C141&lt;&gt;"",C141=0)</formula>
    </cfRule>
  </conditionalFormatting>
  <conditionalFormatting sqref="AB467">
    <cfRule type="expression" dxfId="10453" priority="2361" stopIfTrue="1">
      <formula>AND(C141&lt;&gt;"",C141=0)</formula>
    </cfRule>
  </conditionalFormatting>
  <conditionalFormatting sqref="AC467">
    <cfRule type="expression" dxfId="10452" priority="2362" stopIfTrue="1">
      <formula>AND(C141&lt;&gt;"",C141=0)</formula>
    </cfRule>
  </conditionalFormatting>
  <conditionalFormatting sqref="AD467">
    <cfRule type="expression" dxfId="10451" priority="2363" stopIfTrue="1">
      <formula>AND(C141&lt;&gt;"",C141=0)</formula>
    </cfRule>
  </conditionalFormatting>
  <conditionalFormatting sqref="P468">
    <cfRule type="expression" dxfId="10450" priority="2365" stopIfTrue="1">
      <formula>AND(C141&lt;&gt;"",C141=0)</formula>
    </cfRule>
  </conditionalFormatting>
  <conditionalFormatting sqref="Q468">
    <cfRule type="expression" dxfId="10449" priority="2366" stopIfTrue="1">
      <formula>AND(C141&lt;&gt;"",C141=0)</formula>
    </cfRule>
  </conditionalFormatting>
  <conditionalFormatting sqref="R468">
    <cfRule type="expression" dxfId="10448" priority="2367" stopIfTrue="1">
      <formula>AND(C141&lt;&gt;"",C141=0)</formula>
    </cfRule>
  </conditionalFormatting>
  <conditionalFormatting sqref="S468">
    <cfRule type="expression" dxfId="10447" priority="2368" stopIfTrue="1">
      <formula>AND(C141&lt;&gt;"",C141=0)</formula>
    </cfRule>
  </conditionalFormatting>
  <conditionalFormatting sqref="T468">
    <cfRule type="expression" dxfId="10446" priority="2369" stopIfTrue="1">
      <formula>AND(C141&lt;&gt;"",C141=0)</formula>
    </cfRule>
  </conditionalFormatting>
  <conditionalFormatting sqref="U468">
    <cfRule type="expression" dxfId="10445" priority="2370" stopIfTrue="1">
      <formula>AND(C141&lt;&gt;"",C141=0)</formula>
    </cfRule>
  </conditionalFormatting>
  <conditionalFormatting sqref="V468">
    <cfRule type="expression" dxfId="10444" priority="2371" stopIfTrue="1">
      <formula>AND(C141&lt;&gt;"",C141=0)</formula>
    </cfRule>
  </conditionalFormatting>
  <conditionalFormatting sqref="W468">
    <cfRule type="expression" dxfId="10443" priority="2372" stopIfTrue="1">
      <formula>AND(C141&lt;&gt;"",C141=0)</formula>
    </cfRule>
  </conditionalFormatting>
  <conditionalFormatting sqref="X468">
    <cfRule type="expression" dxfId="10442" priority="2373" stopIfTrue="1">
      <formula>AND(C141&lt;&gt;"",C141=0)</formula>
    </cfRule>
  </conditionalFormatting>
  <conditionalFormatting sqref="Y468">
    <cfRule type="expression" dxfId="10441" priority="2374" stopIfTrue="1">
      <formula>AND(C141&lt;&gt;"",C141=0)</formula>
    </cfRule>
  </conditionalFormatting>
  <conditionalFormatting sqref="Z468">
    <cfRule type="expression" dxfId="10440" priority="2375" stopIfTrue="1">
      <formula>AND(C141&lt;&gt;"",C141=0)</formula>
    </cfRule>
  </conditionalFormatting>
  <conditionalFormatting sqref="AA468">
    <cfRule type="expression" dxfId="10439" priority="2376" stopIfTrue="1">
      <formula>AND(C141&lt;&gt;"",C141=0)</formula>
    </cfRule>
  </conditionalFormatting>
  <conditionalFormatting sqref="AB468">
    <cfRule type="expression" dxfId="10438" priority="2377" stopIfTrue="1">
      <formula>AND(C141&lt;&gt;"",C141=0)</formula>
    </cfRule>
  </conditionalFormatting>
  <conditionalFormatting sqref="AC468">
    <cfRule type="expression" dxfId="10437" priority="2378" stopIfTrue="1">
      <formula>AND(C141&lt;&gt;"",C141=0)</formula>
    </cfRule>
  </conditionalFormatting>
  <conditionalFormatting sqref="AD468">
    <cfRule type="expression" dxfId="10436" priority="2379" stopIfTrue="1">
      <formula>AND(C141&lt;&gt;"",C141=0)</formula>
    </cfRule>
  </conditionalFormatting>
  <conditionalFormatting sqref="P469">
    <cfRule type="expression" dxfId="10435" priority="2381" stopIfTrue="1">
      <formula>AND(C141&lt;&gt;"",C141=0)</formula>
    </cfRule>
  </conditionalFormatting>
  <conditionalFormatting sqref="Q469">
    <cfRule type="expression" dxfId="10434" priority="2382" stopIfTrue="1">
      <formula>AND(C141&lt;&gt;"",C141=0)</formula>
    </cfRule>
  </conditionalFormatting>
  <conditionalFormatting sqref="R469">
    <cfRule type="expression" dxfId="10433" priority="2383" stopIfTrue="1">
      <formula>AND(C141&lt;&gt;"",C141=0)</formula>
    </cfRule>
  </conditionalFormatting>
  <conditionalFormatting sqref="S469">
    <cfRule type="expression" dxfId="10432" priority="2384" stopIfTrue="1">
      <formula>AND(C141&lt;&gt;"",C141=0)</formula>
    </cfRule>
  </conditionalFormatting>
  <conditionalFormatting sqref="T469">
    <cfRule type="expression" dxfId="10431" priority="2385" stopIfTrue="1">
      <formula>AND(C141&lt;&gt;"",C141=0)</formula>
    </cfRule>
  </conditionalFormatting>
  <conditionalFormatting sqref="U469">
    <cfRule type="expression" dxfId="10430" priority="2386" stopIfTrue="1">
      <formula>AND(C141&lt;&gt;"",C141=0)</formula>
    </cfRule>
  </conditionalFormatting>
  <conditionalFormatting sqref="V469">
    <cfRule type="expression" dxfId="10429" priority="2387" stopIfTrue="1">
      <formula>AND(C141&lt;&gt;"",C141=0)</formula>
    </cfRule>
  </conditionalFormatting>
  <conditionalFormatting sqref="W469">
    <cfRule type="expression" dxfId="10428" priority="2388" stopIfTrue="1">
      <formula>AND(C141&lt;&gt;"",C141=0)</formula>
    </cfRule>
  </conditionalFormatting>
  <conditionalFormatting sqref="X469">
    <cfRule type="expression" dxfId="10427" priority="2389" stopIfTrue="1">
      <formula>AND(C141&lt;&gt;"",C141=0)</formula>
    </cfRule>
  </conditionalFormatting>
  <conditionalFormatting sqref="Y469">
    <cfRule type="expression" dxfId="10426" priority="2390" stopIfTrue="1">
      <formula>AND(C141&lt;&gt;"",C141=0)</formula>
    </cfRule>
  </conditionalFormatting>
  <conditionalFormatting sqref="Z469">
    <cfRule type="expression" dxfId="10425" priority="2391" stopIfTrue="1">
      <formula>AND(C141&lt;&gt;"",C141=0)</formula>
    </cfRule>
  </conditionalFormatting>
  <conditionalFormatting sqref="AA469">
    <cfRule type="expression" dxfId="10424" priority="2392" stopIfTrue="1">
      <formula>AND(C141&lt;&gt;"",C141=0)</formula>
    </cfRule>
  </conditionalFormatting>
  <conditionalFormatting sqref="AB469">
    <cfRule type="expression" dxfId="10423" priority="2393" stopIfTrue="1">
      <formula>AND(C141&lt;&gt;"",C141=0)</formula>
    </cfRule>
  </conditionalFormatting>
  <conditionalFormatting sqref="AC469">
    <cfRule type="expression" dxfId="10422" priority="2394" stopIfTrue="1">
      <formula>AND(C141&lt;&gt;"",C141=0)</formula>
    </cfRule>
  </conditionalFormatting>
  <conditionalFormatting sqref="AD469">
    <cfRule type="expression" dxfId="10421" priority="2395" stopIfTrue="1">
      <formula>AND(C141&lt;&gt;"",C141=0)</formula>
    </cfRule>
  </conditionalFormatting>
  <conditionalFormatting sqref="P470">
    <cfRule type="expression" dxfId="10420" priority="2397" stopIfTrue="1">
      <formula>AND(C141&lt;&gt;"",C141=0)</formula>
    </cfRule>
  </conditionalFormatting>
  <conditionalFormatting sqref="Q470">
    <cfRule type="expression" dxfId="10419" priority="2398" stopIfTrue="1">
      <formula>AND(C141&lt;&gt;"",C141=0)</formula>
    </cfRule>
  </conditionalFormatting>
  <conditionalFormatting sqref="R470">
    <cfRule type="expression" dxfId="10418" priority="2399" stopIfTrue="1">
      <formula>AND(C141&lt;&gt;"",C141=0)</formula>
    </cfRule>
  </conditionalFormatting>
  <conditionalFormatting sqref="S470">
    <cfRule type="expression" dxfId="10417" priority="2400" stopIfTrue="1">
      <formula>AND(C141&lt;&gt;"",C141=0)</formula>
    </cfRule>
  </conditionalFormatting>
  <conditionalFormatting sqref="T470">
    <cfRule type="expression" dxfId="10416" priority="2401" stopIfTrue="1">
      <formula>AND(C141&lt;&gt;"",C141=0)</formula>
    </cfRule>
  </conditionalFormatting>
  <conditionalFormatting sqref="U470">
    <cfRule type="expression" dxfId="10415" priority="2402" stopIfTrue="1">
      <formula>AND(C141&lt;&gt;"",C141=0)</formula>
    </cfRule>
  </conditionalFormatting>
  <conditionalFormatting sqref="V470">
    <cfRule type="expression" dxfId="10414" priority="2403" stopIfTrue="1">
      <formula>AND(C141&lt;&gt;"",C141=0)</formula>
    </cfRule>
  </conditionalFormatting>
  <conditionalFormatting sqref="W470">
    <cfRule type="expression" dxfId="10413" priority="2404" stopIfTrue="1">
      <formula>AND(C141&lt;&gt;"",C141=0)</formula>
    </cfRule>
  </conditionalFormatting>
  <conditionalFormatting sqref="X470">
    <cfRule type="expression" dxfId="10412" priority="2405" stopIfTrue="1">
      <formula>AND(C141&lt;&gt;"",C141=0)</formula>
    </cfRule>
  </conditionalFormatting>
  <conditionalFormatting sqref="Y470">
    <cfRule type="expression" dxfId="10411" priority="2406" stopIfTrue="1">
      <formula>AND(C141&lt;&gt;"",C141=0)</formula>
    </cfRule>
  </conditionalFormatting>
  <conditionalFormatting sqref="Z470">
    <cfRule type="expression" dxfId="10410" priority="2407" stopIfTrue="1">
      <formula>AND(C141&lt;&gt;"",C141=0)</formula>
    </cfRule>
  </conditionalFormatting>
  <conditionalFormatting sqref="AA470">
    <cfRule type="expression" dxfId="10409" priority="2408" stopIfTrue="1">
      <formula>AND(C141&lt;&gt;"",C141=0)</formula>
    </cfRule>
  </conditionalFormatting>
  <conditionalFormatting sqref="AB470">
    <cfRule type="expression" dxfId="10408" priority="2409" stopIfTrue="1">
      <formula>AND(C141&lt;&gt;"",C141=0)</formula>
    </cfRule>
  </conditionalFormatting>
  <conditionalFormatting sqref="AC470">
    <cfRule type="expression" dxfId="10407" priority="2410" stopIfTrue="1">
      <formula>AND(C141&lt;&gt;"",C141=0)</formula>
    </cfRule>
  </conditionalFormatting>
  <conditionalFormatting sqref="AD470">
    <cfRule type="expression" dxfId="10406" priority="2411" stopIfTrue="1">
      <formula>AND(C141&lt;&gt;"",C141=0)</formula>
    </cfRule>
  </conditionalFormatting>
  <conditionalFormatting sqref="P471">
    <cfRule type="expression" dxfId="10405" priority="2413" stopIfTrue="1">
      <formula>AND(C141&lt;&gt;"",C141=0)</formula>
    </cfRule>
  </conditionalFormatting>
  <conditionalFormatting sqref="Q471">
    <cfRule type="expression" dxfId="10404" priority="2414" stopIfTrue="1">
      <formula>AND(C141&lt;&gt;"",C141=0)</formula>
    </cfRule>
  </conditionalFormatting>
  <conditionalFormatting sqref="R471">
    <cfRule type="expression" dxfId="10403" priority="2415" stopIfTrue="1">
      <formula>AND(C141&lt;&gt;"",C141=0)</formula>
    </cfRule>
  </conditionalFormatting>
  <conditionalFormatting sqref="S471">
    <cfRule type="expression" dxfId="10402" priority="2416" stopIfTrue="1">
      <formula>AND(C141&lt;&gt;"",C141=0)</formula>
    </cfRule>
  </conditionalFormatting>
  <conditionalFormatting sqref="T471">
    <cfRule type="expression" dxfId="10401" priority="2417" stopIfTrue="1">
      <formula>AND(C141&lt;&gt;"",C141=0)</formula>
    </cfRule>
  </conditionalFormatting>
  <conditionalFormatting sqref="U471">
    <cfRule type="expression" dxfId="10400" priority="2418" stopIfTrue="1">
      <formula>AND(C141&lt;&gt;"",C141=0)</formula>
    </cfRule>
  </conditionalFormatting>
  <conditionalFormatting sqref="V471">
    <cfRule type="expression" dxfId="10399" priority="2419" stopIfTrue="1">
      <formula>AND(C141&lt;&gt;"",C141=0)</formula>
    </cfRule>
  </conditionalFormatting>
  <conditionalFormatting sqref="W471">
    <cfRule type="expression" dxfId="10398" priority="2420" stopIfTrue="1">
      <formula>AND(C141&lt;&gt;"",C141=0)</formula>
    </cfRule>
  </conditionalFormatting>
  <conditionalFormatting sqref="X471">
    <cfRule type="expression" dxfId="10397" priority="2421" stopIfTrue="1">
      <formula>AND(C141&lt;&gt;"",C141=0)</formula>
    </cfRule>
  </conditionalFormatting>
  <conditionalFormatting sqref="Y471">
    <cfRule type="expression" dxfId="10396" priority="2422" stopIfTrue="1">
      <formula>AND(C141&lt;&gt;"",C141=0)</formula>
    </cfRule>
  </conditionalFormatting>
  <conditionalFormatting sqref="Z471">
    <cfRule type="expression" dxfId="10395" priority="2423" stopIfTrue="1">
      <formula>AND(C141&lt;&gt;"",C141=0)</formula>
    </cfRule>
  </conditionalFormatting>
  <conditionalFormatting sqref="AA471">
    <cfRule type="expression" dxfId="10394" priority="2424" stopIfTrue="1">
      <formula>AND(C141&lt;&gt;"",C141=0)</formula>
    </cfRule>
  </conditionalFormatting>
  <conditionalFormatting sqref="AB471">
    <cfRule type="expression" dxfId="10393" priority="2425" stopIfTrue="1">
      <formula>AND(C141&lt;&gt;"",C141=0)</formula>
    </cfRule>
  </conditionalFormatting>
  <conditionalFormatting sqref="AC471">
    <cfRule type="expression" dxfId="10392" priority="2426" stopIfTrue="1">
      <formula>AND(C141&lt;&gt;"",C141=0)</formula>
    </cfRule>
  </conditionalFormatting>
  <conditionalFormatting sqref="AD471">
    <cfRule type="expression" dxfId="10391" priority="2427" stopIfTrue="1">
      <formula>AND(C141&lt;&gt;"",C141=0)</formula>
    </cfRule>
  </conditionalFormatting>
  <conditionalFormatting sqref="P472">
    <cfRule type="expression" dxfId="10390" priority="2429" stopIfTrue="1">
      <formula>AND(C141&lt;&gt;"",C141=0)</formula>
    </cfRule>
  </conditionalFormatting>
  <conditionalFormatting sqref="Q472">
    <cfRule type="expression" dxfId="10389" priority="2430" stopIfTrue="1">
      <formula>AND(C141&lt;&gt;"",C141=0)</formula>
    </cfRule>
  </conditionalFormatting>
  <conditionalFormatting sqref="R472">
    <cfRule type="expression" dxfId="10388" priority="2431" stopIfTrue="1">
      <formula>AND(C141&lt;&gt;"",C141=0)</formula>
    </cfRule>
  </conditionalFormatting>
  <conditionalFormatting sqref="S472">
    <cfRule type="expression" dxfId="10387" priority="2432" stopIfTrue="1">
      <formula>AND(C141&lt;&gt;"",C141=0)</formula>
    </cfRule>
  </conditionalFormatting>
  <conditionalFormatting sqref="T472">
    <cfRule type="expression" dxfId="10386" priority="2433" stopIfTrue="1">
      <formula>AND(C141&lt;&gt;"",C141=0)</formula>
    </cfRule>
  </conditionalFormatting>
  <conditionalFormatting sqref="U472">
    <cfRule type="expression" dxfId="10385" priority="2434" stopIfTrue="1">
      <formula>AND(C141&lt;&gt;"",C141=0)</formula>
    </cfRule>
  </conditionalFormatting>
  <conditionalFormatting sqref="V472">
    <cfRule type="expression" dxfId="10384" priority="2435" stopIfTrue="1">
      <formula>AND(C141&lt;&gt;"",C141=0)</formula>
    </cfRule>
  </conditionalFormatting>
  <conditionalFormatting sqref="W472">
    <cfRule type="expression" dxfId="10383" priority="2436" stopIfTrue="1">
      <formula>AND(C141&lt;&gt;"",C141=0)</formula>
    </cfRule>
  </conditionalFormatting>
  <conditionalFormatting sqref="X472">
    <cfRule type="expression" dxfId="10382" priority="2437" stopIfTrue="1">
      <formula>AND(C141&lt;&gt;"",C141=0)</formula>
    </cfRule>
  </conditionalFormatting>
  <conditionalFormatting sqref="Y472">
    <cfRule type="expression" dxfId="10381" priority="2438" stopIfTrue="1">
      <formula>AND(C141&lt;&gt;"",C141=0)</formula>
    </cfRule>
  </conditionalFormatting>
  <conditionalFormatting sqref="Z472">
    <cfRule type="expression" dxfId="10380" priority="2439" stopIfTrue="1">
      <formula>AND(C141&lt;&gt;"",C141=0)</formula>
    </cfRule>
  </conditionalFormatting>
  <conditionalFormatting sqref="AA472">
    <cfRule type="expression" dxfId="10379" priority="2440" stopIfTrue="1">
      <formula>AND(C141&lt;&gt;"",C141=0)</formula>
    </cfRule>
  </conditionalFormatting>
  <conditionalFormatting sqref="AB472">
    <cfRule type="expression" dxfId="10378" priority="2441" stopIfTrue="1">
      <formula>AND(C141&lt;&gt;"",C141=0)</formula>
    </cfRule>
  </conditionalFormatting>
  <conditionalFormatting sqref="AC472">
    <cfRule type="expression" dxfId="10377" priority="2442" stopIfTrue="1">
      <formula>AND(C141&lt;&gt;"",C141=0)</formula>
    </cfRule>
  </conditionalFormatting>
  <conditionalFormatting sqref="AD472">
    <cfRule type="expression" dxfId="10376" priority="2443" stopIfTrue="1">
      <formula>AND(C141&lt;&gt;"",C141=0)</formula>
    </cfRule>
  </conditionalFormatting>
  <conditionalFormatting sqref="P473">
    <cfRule type="expression" dxfId="10375" priority="2445" stopIfTrue="1">
      <formula>AND(C141&lt;&gt;"",C141=0)</formula>
    </cfRule>
  </conditionalFormatting>
  <conditionalFormatting sqref="Q473">
    <cfRule type="expression" dxfId="10374" priority="2446" stopIfTrue="1">
      <formula>AND(C141&lt;&gt;"",C141=0)</formula>
    </cfRule>
  </conditionalFormatting>
  <conditionalFormatting sqref="R473">
    <cfRule type="expression" dxfId="10373" priority="2447" stopIfTrue="1">
      <formula>AND(C141&lt;&gt;"",C141=0)</formula>
    </cfRule>
  </conditionalFormatting>
  <conditionalFormatting sqref="S473">
    <cfRule type="expression" dxfId="10372" priority="2448" stopIfTrue="1">
      <formula>AND(C141&lt;&gt;"",C141=0)</formula>
    </cfRule>
  </conditionalFormatting>
  <conditionalFormatting sqref="T473">
    <cfRule type="expression" dxfId="10371" priority="2449" stopIfTrue="1">
      <formula>AND(C141&lt;&gt;"",C141=0)</formula>
    </cfRule>
  </conditionalFormatting>
  <conditionalFormatting sqref="U473">
    <cfRule type="expression" dxfId="10370" priority="2450" stopIfTrue="1">
      <formula>AND(C141&lt;&gt;"",C141=0)</formula>
    </cfRule>
  </conditionalFormatting>
  <conditionalFormatting sqref="V473">
    <cfRule type="expression" dxfId="10369" priority="2451" stopIfTrue="1">
      <formula>AND(C141&lt;&gt;"",C141=0)</formula>
    </cfRule>
  </conditionalFormatting>
  <conditionalFormatting sqref="W473">
    <cfRule type="expression" dxfId="10368" priority="2452" stopIfTrue="1">
      <formula>AND(C141&lt;&gt;"",C141=0)</formula>
    </cfRule>
  </conditionalFormatting>
  <conditionalFormatting sqref="X473">
    <cfRule type="expression" dxfId="10367" priority="2453" stopIfTrue="1">
      <formula>AND(C141&lt;&gt;"",C141=0)</formula>
    </cfRule>
  </conditionalFormatting>
  <conditionalFormatting sqref="Y473">
    <cfRule type="expression" dxfId="10366" priority="2454" stopIfTrue="1">
      <formula>AND(C141&lt;&gt;"",C141=0)</formula>
    </cfRule>
  </conditionalFormatting>
  <conditionalFormatting sqref="Z473">
    <cfRule type="expression" dxfId="10365" priority="2455" stopIfTrue="1">
      <formula>AND(C141&lt;&gt;"",C141=0)</formula>
    </cfRule>
  </conditionalFormatting>
  <conditionalFormatting sqref="AA473">
    <cfRule type="expression" dxfId="10364" priority="2456" stopIfTrue="1">
      <formula>AND(C141&lt;&gt;"",C141=0)</formula>
    </cfRule>
  </conditionalFormatting>
  <conditionalFormatting sqref="AB473">
    <cfRule type="expression" dxfId="10363" priority="2457" stopIfTrue="1">
      <formula>AND(C141&lt;&gt;"",C141=0)</formula>
    </cfRule>
  </conditionalFormatting>
  <conditionalFormatting sqref="AC473">
    <cfRule type="expression" dxfId="10362" priority="2458" stopIfTrue="1">
      <formula>AND(C141&lt;&gt;"",C141=0)</formula>
    </cfRule>
  </conditionalFormatting>
  <conditionalFormatting sqref="AD473">
    <cfRule type="expression" dxfId="10361" priority="2459" stopIfTrue="1">
      <formula>AND(C141&lt;&gt;"",C141=0)</formula>
    </cfRule>
  </conditionalFormatting>
  <conditionalFormatting sqref="P474">
    <cfRule type="expression" dxfId="10360" priority="2461" stopIfTrue="1">
      <formula>AND(C141&lt;&gt;"",C141=0)</formula>
    </cfRule>
  </conditionalFormatting>
  <conditionalFormatting sqref="Q474">
    <cfRule type="expression" dxfId="10359" priority="2462" stopIfTrue="1">
      <formula>AND(C141&lt;&gt;"",C141=0)</formula>
    </cfRule>
  </conditionalFormatting>
  <conditionalFormatting sqref="R474">
    <cfRule type="expression" dxfId="10358" priority="2463" stopIfTrue="1">
      <formula>AND(C141&lt;&gt;"",C141=0)</formula>
    </cfRule>
  </conditionalFormatting>
  <conditionalFormatting sqref="S474">
    <cfRule type="expression" dxfId="10357" priority="2464" stopIfTrue="1">
      <formula>AND(C141&lt;&gt;"",C141=0)</formula>
    </cfRule>
  </conditionalFormatting>
  <conditionalFormatting sqref="T474">
    <cfRule type="expression" dxfId="10356" priority="2465" stopIfTrue="1">
      <formula>AND(C141&lt;&gt;"",C141=0)</formula>
    </cfRule>
  </conditionalFormatting>
  <conditionalFormatting sqref="U474">
    <cfRule type="expression" dxfId="10355" priority="2466" stopIfTrue="1">
      <formula>AND(C141&lt;&gt;"",C141=0)</formula>
    </cfRule>
  </conditionalFormatting>
  <conditionalFormatting sqref="V474">
    <cfRule type="expression" dxfId="10354" priority="2467" stopIfTrue="1">
      <formula>AND(C141&lt;&gt;"",C141=0)</formula>
    </cfRule>
  </conditionalFormatting>
  <conditionalFormatting sqref="W474">
    <cfRule type="expression" dxfId="10353" priority="2468" stopIfTrue="1">
      <formula>AND(C141&lt;&gt;"",C141=0)</formula>
    </cfRule>
  </conditionalFormatting>
  <conditionalFormatting sqref="X474">
    <cfRule type="expression" dxfId="10352" priority="2469" stopIfTrue="1">
      <formula>AND(C141&lt;&gt;"",C141=0)</formula>
    </cfRule>
  </conditionalFormatting>
  <conditionalFormatting sqref="Y474">
    <cfRule type="expression" dxfId="10351" priority="2470" stopIfTrue="1">
      <formula>AND(C141&lt;&gt;"",C141=0)</formula>
    </cfRule>
  </conditionalFormatting>
  <conditionalFormatting sqref="Z474">
    <cfRule type="expression" dxfId="10350" priority="2471" stopIfTrue="1">
      <formula>AND(C141&lt;&gt;"",C141=0)</formula>
    </cfRule>
  </conditionalFormatting>
  <conditionalFormatting sqref="AA474">
    <cfRule type="expression" dxfId="10349" priority="2472" stopIfTrue="1">
      <formula>AND(C141&lt;&gt;"",C141=0)</formula>
    </cfRule>
  </conditionalFormatting>
  <conditionalFormatting sqref="AB474">
    <cfRule type="expression" dxfId="10348" priority="2473" stopIfTrue="1">
      <formula>AND(C141&lt;&gt;"",C141=0)</formula>
    </cfRule>
  </conditionalFormatting>
  <conditionalFormatting sqref="AC474">
    <cfRule type="expression" dxfId="10347" priority="2474" stopIfTrue="1">
      <formula>AND(C141&lt;&gt;"",C141=0)</formula>
    </cfRule>
  </conditionalFormatting>
  <conditionalFormatting sqref="AD474">
    <cfRule type="expression" dxfId="10346" priority="2475" stopIfTrue="1">
      <formula>AND(C141&lt;&gt;"",C141=0)</formula>
    </cfRule>
  </conditionalFormatting>
  <conditionalFormatting sqref="P475">
    <cfRule type="expression" dxfId="10345" priority="2477" stopIfTrue="1">
      <formula>AND(C141&lt;&gt;"",C141=0)</formula>
    </cfRule>
  </conditionalFormatting>
  <conditionalFormatting sqref="Q475">
    <cfRule type="expression" dxfId="10344" priority="2478" stopIfTrue="1">
      <formula>AND(C141&lt;&gt;"",C141=0)</formula>
    </cfRule>
  </conditionalFormatting>
  <conditionalFormatting sqref="R475">
    <cfRule type="expression" dxfId="10343" priority="2479" stopIfTrue="1">
      <formula>AND(C141&lt;&gt;"",C141=0)</formula>
    </cfRule>
  </conditionalFormatting>
  <conditionalFormatting sqref="S475">
    <cfRule type="expression" dxfId="10342" priority="2480" stopIfTrue="1">
      <formula>AND(C141&lt;&gt;"",C141=0)</formula>
    </cfRule>
  </conditionalFormatting>
  <conditionalFormatting sqref="T475">
    <cfRule type="expression" dxfId="10341" priority="2481" stopIfTrue="1">
      <formula>AND(C141&lt;&gt;"",C141=0)</formula>
    </cfRule>
  </conditionalFormatting>
  <conditionalFormatting sqref="U475">
    <cfRule type="expression" dxfId="10340" priority="2482" stopIfTrue="1">
      <formula>AND(C141&lt;&gt;"",C141=0)</formula>
    </cfRule>
  </conditionalFormatting>
  <conditionalFormatting sqref="V475">
    <cfRule type="expression" dxfId="10339" priority="2483" stopIfTrue="1">
      <formula>AND(C141&lt;&gt;"",C141=0)</formula>
    </cfRule>
  </conditionalFormatting>
  <conditionalFormatting sqref="W475">
    <cfRule type="expression" dxfId="10338" priority="2484" stopIfTrue="1">
      <formula>AND(C141&lt;&gt;"",C141=0)</formula>
    </cfRule>
  </conditionalFormatting>
  <conditionalFormatting sqref="X475">
    <cfRule type="expression" dxfId="10337" priority="2485" stopIfTrue="1">
      <formula>AND(C141&lt;&gt;"",C141=0)</formula>
    </cfRule>
  </conditionalFormatting>
  <conditionalFormatting sqref="Y475">
    <cfRule type="expression" dxfId="10336" priority="2486" stopIfTrue="1">
      <formula>AND(C141&lt;&gt;"",C141=0)</formula>
    </cfRule>
  </conditionalFormatting>
  <conditionalFormatting sqref="Z475">
    <cfRule type="expression" dxfId="10335" priority="2487" stopIfTrue="1">
      <formula>AND(C141&lt;&gt;"",C141=0)</formula>
    </cfRule>
  </conditionalFormatting>
  <conditionalFormatting sqref="AA475">
    <cfRule type="expression" dxfId="10334" priority="2488" stopIfTrue="1">
      <formula>AND(C141&lt;&gt;"",C141=0)</formula>
    </cfRule>
  </conditionalFormatting>
  <conditionalFormatting sqref="AB475">
    <cfRule type="expression" dxfId="10333" priority="2489" stopIfTrue="1">
      <formula>AND(C141&lt;&gt;"",C141=0)</formula>
    </cfRule>
  </conditionalFormatting>
  <conditionalFormatting sqref="AC475">
    <cfRule type="expression" dxfId="10332" priority="2490" stopIfTrue="1">
      <formula>AND(C141&lt;&gt;"",C141=0)</formula>
    </cfRule>
  </conditionalFormatting>
  <conditionalFormatting sqref="AD475">
    <cfRule type="expression" dxfId="10331" priority="2491" stopIfTrue="1">
      <formula>AND(C141&lt;&gt;"",C141=0)</formula>
    </cfRule>
  </conditionalFormatting>
  <conditionalFormatting sqref="P476">
    <cfRule type="expression" dxfId="10330" priority="2493" stopIfTrue="1">
      <formula>AND(C141&lt;&gt;"",C141=0)</formula>
    </cfRule>
  </conditionalFormatting>
  <conditionalFormatting sqref="Q476">
    <cfRule type="expression" dxfId="10329" priority="2494" stopIfTrue="1">
      <formula>AND(C141&lt;&gt;"",C141=0)</formula>
    </cfRule>
  </conditionalFormatting>
  <conditionalFormatting sqref="R476">
    <cfRule type="expression" dxfId="10328" priority="2495" stopIfTrue="1">
      <formula>AND(C141&lt;&gt;"",C141=0)</formula>
    </cfRule>
  </conditionalFormatting>
  <conditionalFormatting sqref="S476">
    <cfRule type="expression" dxfId="10327" priority="2496" stopIfTrue="1">
      <formula>AND(C141&lt;&gt;"",C141=0)</formula>
    </cfRule>
  </conditionalFormatting>
  <conditionalFormatting sqref="T476">
    <cfRule type="expression" dxfId="10326" priority="2497" stopIfTrue="1">
      <formula>AND(C141&lt;&gt;"",C141=0)</formula>
    </cfRule>
  </conditionalFormatting>
  <conditionalFormatting sqref="U476">
    <cfRule type="expression" dxfId="10325" priority="2498" stopIfTrue="1">
      <formula>AND(C141&lt;&gt;"",C141=0)</formula>
    </cfRule>
  </conditionalFormatting>
  <conditionalFormatting sqref="V476">
    <cfRule type="expression" dxfId="10324" priority="2499" stopIfTrue="1">
      <formula>AND(C141&lt;&gt;"",C141=0)</formula>
    </cfRule>
  </conditionalFormatting>
  <conditionalFormatting sqref="W476">
    <cfRule type="expression" dxfId="10323" priority="2500" stopIfTrue="1">
      <formula>AND(C141&lt;&gt;"",C141=0)</formula>
    </cfRule>
  </conditionalFormatting>
  <conditionalFormatting sqref="X476">
    <cfRule type="expression" dxfId="10322" priority="2501" stopIfTrue="1">
      <formula>AND(C141&lt;&gt;"",C141=0)</formula>
    </cfRule>
  </conditionalFormatting>
  <conditionalFormatting sqref="Y476">
    <cfRule type="expression" dxfId="10321" priority="2502" stopIfTrue="1">
      <formula>AND(C141&lt;&gt;"",C141=0)</formula>
    </cfRule>
  </conditionalFormatting>
  <conditionalFormatting sqref="Z476">
    <cfRule type="expression" dxfId="10320" priority="2503" stopIfTrue="1">
      <formula>AND(C141&lt;&gt;"",C141=0)</formula>
    </cfRule>
  </conditionalFormatting>
  <conditionalFormatting sqref="AA476">
    <cfRule type="expression" dxfId="10319" priority="2504" stopIfTrue="1">
      <formula>AND(C141&lt;&gt;"",C141=0)</formula>
    </cfRule>
  </conditionalFormatting>
  <conditionalFormatting sqref="AB476">
    <cfRule type="expression" dxfId="10318" priority="2505" stopIfTrue="1">
      <formula>AND(C141&lt;&gt;"",C141=0)</formula>
    </cfRule>
  </conditionalFormatting>
  <conditionalFormatting sqref="AC476">
    <cfRule type="expression" dxfId="10317" priority="2506" stopIfTrue="1">
      <formula>AND(C141&lt;&gt;"",C141=0)</formula>
    </cfRule>
  </conditionalFormatting>
  <conditionalFormatting sqref="AD476">
    <cfRule type="expression" dxfId="10316" priority="2507" stopIfTrue="1">
      <formula>AND(C141&lt;&gt;"",C141=0)</formula>
    </cfRule>
  </conditionalFormatting>
  <conditionalFormatting sqref="P477">
    <cfRule type="expression" dxfId="10315" priority="2509" stopIfTrue="1">
      <formula>AND(C141&lt;&gt;"",C141=0)</formula>
    </cfRule>
  </conditionalFormatting>
  <conditionalFormatting sqref="Q477">
    <cfRule type="expression" dxfId="10314" priority="2510" stopIfTrue="1">
      <formula>AND(C141&lt;&gt;"",C141=0)</formula>
    </cfRule>
  </conditionalFormatting>
  <conditionalFormatting sqref="R477">
    <cfRule type="expression" dxfId="10313" priority="2511" stopIfTrue="1">
      <formula>AND(C141&lt;&gt;"",C141=0)</formula>
    </cfRule>
  </conditionalFormatting>
  <conditionalFormatting sqref="S477">
    <cfRule type="expression" dxfId="10312" priority="2512" stopIfTrue="1">
      <formula>AND(C141&lt;&gt;"",C141=0)</formula>
    </cfRule>
  </conditionalFormatting>
  <conditionalFormatting sqref="T477">
    <cfRule type="expression" dxfId="10311" priority="2513" stopIfTrue="1">
      <formula>AND(C141&lt;&gt;"",C141=0)</formula>
    </cfRule>
  </conditionalFormatting>
  <conditionalFormatting sqref="U477">
    <cfRule type="expression" dxfId="10310" priority="2514" stopIfTrue="1">
      <formula>AND(C141&lt;&gt;"",C141=0)</formula>
    </cfRule>
  </conditionalFormatting>
  <conditionalFormatting sqref="V477">
    <cfRule type="expression" dxfId="10309" priority="2515" stopIfTrue="1">
      <formula>AND(C141&lt;&gt;"",C141=0)</formula>
    </cfRule>
  </conditionalFormatting>
  <conditionalFormatting sqref="W477">
    <cfRule type="expression" dxfId="10308" priority="2516" stopIfTrue="1">
      <formula>AND(C141&lt;&gt;"",C141=0)</formula>
    </cfRule>
  </conditionalFormatting>
  <conditionalFormatting sqref="X477">
    <cfRule type="expression" dxfId="10307" priority="2517" stopIfTrue="1">
      <formula>AND(C141&lt;&gt;"",C141=0)</formula>
    </cfRule>
  </conditionalFormatting>
  <conditionalFormatting sqref="Y477">
    <cfRule type="expression" dxfId="10306" priority="2518" stopIfTrue="1">
      <formula>AND(C141&lt;&gt;"",C141=0)</formula>
    </cfRule>
  </conditionalFormatting>
  <conditionalFormatting sqref="Z477">
    <cfRule type="expression" dxfId="10305" priority="2519" stopIfTrue="1">
      <formula>AND(C141&lt;&gt;"",C141=0)</formula>
    </cfRule>
  </conditionalFormatting>
  <conditionalFormatting sqref="AA477">
    <cfRule type="expression" dxfId="10304" priority="2520" stopIfTrue="1">
      <formula>AND(C141&lt;&gt;"",C141=0)</formula>
    </cfRule>
  </conditionalFormatting>
  <conditionalFormatting sqref="AB477">
    <cfRule type="expression" dxfId="10303" priority="2521" stopIfTrue="1">
      <formula>AND(C141&lt;&gt;"",C141=0)</formula>
    </cfRule>
  </conditionalFormatting>
  <conditionalFormatting sqref="AC477">
    <cfRule type="expression" dxfId="10302" priority="2522" stopIfTrue="1">
      <formula>AND(C141&lt;&gt;"",C141=0)</formula>
    </cfRule>
  </conditionalFormatting>
  <conditionalFormatting sqref="AD477">
    <cfRule type="expression" dxfId="10301" priority="2523" stopIfTrue="1">
      <formula>AND(C141&lt;&gt;"",C141=0)</formula>
    </cfRule>
  </conditionalFormatting>
  <conditionalFormatting sqref="P478">
    <cfRule type="expression" dxfId="10300" priority="2525" stopIfTrue="1">
      <formula>AND(C141&lt;&gt;"",C141=0)</formula>
    </cfRule>
  </conditionalFormatting>
  <conditionalFormatting sqref="Q478">
    <cfRule type="expression" dxfId="10299" priority="2526" stopIfTrue="1">
      <formula>AND(C141&lt;&gt;"",C141=0)</formula>
    </cfRule>
  </conditionalFormatting>
  <conditionalFormatting sqref="R478">
    <cfRule type="expression" dxfId="10298" priority="2527" stopIfTrue="1">
      <formula>AND(C141&lt;&gt;"",C141=0)</formula>
    </cfRule>
  </conditionalFormatting>
  <conditionalFormatting sqref="S478">
    <cfRule type="expression" dxfId="10297" priority="2528" stopIfTrue="1">
      <formula>AND(C141&lt;&gt;"",C141=0)</formula>
    </cfRule>
  </conditionalFormatting>
  <conditionalFormatting sqref="T478">
    <cfRule type="expression" dxfId="10296" priority="2529" stopIfTrue="1">
      <formula>AND(C141&lt;&gt;"",C141=0)</formula>
    </cfRule>
  </conditionalFormatting>
  <conditionalFormatting sqref="U478">
    <cfRule type="expression" dxfId="10295" priority="2530" stopIfTrue="1">
      <formula>AND(C141&lt;&gt;"",C141=0)</formula>
    </cfRule>
  </conditionalFormatting>
  <conditionalFormatting sqref="V478">
    <cfRule type="expression" dxfId="10294" priority="2531" stopIfTrue="1">
      <formula>AND(C141&lt;&gt;"",C141=0)</formula>
    </cfRule>
  </conditionalFormatting>
  <conditionalFormatting sqref="W478">
    <cfRule type="expression" dxfId="10293" priority="2532" stopIfTrue="1">
      <formula>AND(C141&lt;&gt;"",C141=0)</formula>
    </cfRule>
  </conditionalFormatting>
  <conditionalFormatting sqref="X478">
    <cfRule type="expression" dxfId="10292" priority="2533" stopIfTrue="1">
      <formula>AND(C141&lt;&gt;"",C141=0)</formula>
    </cfRule>
  </conditionalFormatting>
  <conditionalFormatting sqref="Y478">
    <cfRule type="expression" dxfId="10291" priority="2534" stopIfTrue="1">
      <formula>AND(C141&lt;&gt;"",C141=0)</formula>
    </cfRule>
  </conditionalFormatting>
  <conditionalFormatting sqref="Z478">
    <cfRule type="expression" dxfId="10290" priority="2535" stopIfTrue="1">
      <formula>AND(C141&lt;&gt;"",C141=0)</formula>
    </cfRule>
  </conditionalFormatting>
  <conditionalFormatting sqref="AA478">
    <cfRule type="expression" dxfId="10289" priority="2536" stopIfTrue="1">
      <formula>AND(C141&lt;&gt;"",C141=0)</formula>
    </cfRule>
  </conditionalFormatting>
  <conditionalFormatting sqref="AB478">
    <cfRule type="expression" dxfId="10288" priority="2537" stopIfTrue="1">
      <formula>AND(C141&lt;&gt;"",C141=0)</formula>
    </cfRule>
  </conditionalFormatting>
  <conditionalFormatting sqref="AC478">
    <cfRule type="expression" dxfId="10287" priority="2538" stopIfTrue="1">
      <formula>AND(C141&lt;&gt;"",C141=0)</formula>
    </cfRule>
  </conditionalFormatting>
  <conditionalFormatting sqref="AD478">
    <cfRule type="expression" dxfId="10286" priority="2539" stopIfTrue="1">
      <formula>AND(C141&lt;&gt;"",C141=0)</formula>
    </cfRule>
  </conditionalFormatting>
  <conditionalFormatting sqref="P479">
    <cfRule type="expression" dxfId="10285" priority="2541" stopIfTrue="1">
      <formula>AND(C141&lt;&gt;"",C141=0)</formula>
    </cfRule>
  </conditionalFormatting>
  <conditionalFormatting sqref="Q479">
    <cfRule type="expression" dxfId="10284" priority="2542" stopIfTrue="1">
      <formula>AND(C141&lt;&gt;"",C141=0)</formula>
    </cfRule>
  </conditionalFormatting>
  <conditionalFormatting sqref="R479">
    <cfRule type="expression" dxfId="10283" priority="2543" stopIfTrue="1">
      <formula>AND(C141&lt;&gt;"",C141=0)</formula>
    </cfRule>
  </conditionalFormatting>
  <conditionalFormatting sqref="S479">
    <cfRule type="expression" dxfId="10282" priority="2544" stopIfTrue="1">
      <formula>AND(C141&lt;&gt;"",C141=0)</formula>
    </cfRule>
  </conditionalFormatting>
  <conditionalFormatting sqref="T479">
    <cfRule type="expression" dxfId="10281" priority="2545" stopIfTrue="1">
      <formula>AND(C141&lt;&gt;"",C141=0)</formula>
    </cfRule>
  </conditionalFormatting>
  <conditionalFormatting sqref="U479">
    <cfRule type="expression" dxfId="10280" priority="2546" stopIfTrue="1">
      <formula>AND(C141&lt;&gt;"",C141=0)</formula>
    </cfRule>
  </conditionalFormatting>
  <conditionalFormatting sqref="V479">
    <cfRule type="expression" dxfId="10279" priority="2547" stopIfTrue="1">
      <formula>AND(C141&lt;&gt;"",C141=0)</formula>
    </cfRule>
  </conditionalFormatting>
  <conditionalFormatting sqref="W479">
    <cfRule type="expression" dxfId="10278" priority="2548" stopIfTrue="1">
      <formula>AND(C141&lt;&gt;"",C141=0)</formula>
    </cfRule>
  </conditionalFormatting>
  <conditionalFormatting sqref="X479">
    <cfRule type="expression" dxfId="10277" priority="2549" stopIfTrue="1">
      <formula>AND(C141&lt;&gt;"",C141=0)</formula>
    </cfRule>
  </conditionalFormatting>
  <conditionalFormatting sqref="Y479">
    <cfRule type="expression" dxfId="10276" priority="2550" stopIfTrue="1">
      <formula>AND(C141&lt;&gt;"",C141=0)</formula>
    </cfRule>
  </conditionalFormatting>
  <conditionalFormatting sqref="Z479">
    <cfRule type="expression" dxfId="10275" priority="2551" stopIfTrue="1">
      <formula>AND(C141&lt;&gt;"",C141=0)</formula>
    </cfRule>
  </conditionalFormatting>
  <conditionalFormatting sqref="AA479">
    <cfRule type="expression" dxfId="10274" priority="2552" stopIfTrue="1">
      <formula>AND(C141&lt;&gt;"",C141=0)</formula>
    </cfRule>
  </conditionalFormatting>
  <conditionalFormatting sqref="AB479">
    <cfRule type="expression" dxfId="10273" priority="2553" stopIfTrue="1">
      <formula>AND(C141&lt;&gt;"",C141=0)</formula>
    </cfRule>
  </conditionalFormatting>
  <conditionalFormatting sqref="AC479">
    <cfRule type="expression" dxfId="10272" priority="2554" stopIfTrue="1">
      <formula>AND(C141&lt;&gt;"",C141=0)</formula>
    </cfRule>
  </conditionalFormatting>
  <conditionalFormatting sqref="AD479">
    <cfRule type="expression" dxfId="10271" priority="2555" stopIfTrue="1">
      <formula>AND(C141&lt;&gt;"",C141=0)</formula>
    </cfRule>
  </conditionalFormatting>
  <conditionalFormatting sqref="P480">
    <cfRule type="expression" dxfId="10270" priority="2557" stopIfTrue="1">
      <formula>AND(C141&lt;&gt;"",C141=0)</formula>
    </cfRule>
  </conditionalFormatting>
  <conditionalFormatting sqref="Q480">
    <cfRule type="expression" dxfId="10269" priority="2558" stopIfTrue="1">
      <formula>AND(C141&lt;&gt;"",C141=0)</formula>
    </cfRule>
  </conditionalFormatting>
  <conditionalFormatting sqref="R480">
    <cfRule type="expression" dxfId="10268" priority="2559" stopIfTrue="1">
      <formula>AND(C141&lt;&gt;"",C141=0)</formula>
    </cfRule>
  </conditionalFormatting>
  <conditionalFormatting sqref="S480">
    <cfRule type="expression" dxfId="10267" priority="2560" stopIfTrue="1">
      <formula>AND(C141&lt;&gt;"",C141=0)</formula>
    </cfRule>
  </conditionalFormatting>
  <conditionalFormatting sqref="T480">
    <cfRule type="expression" dxfId="10266" priority="2561" stopIfTrue="1">
      <formula>AND(C141&lt;&gt;"",C141=0)</formula>
    </cfRule>
  </conditionalFormatting>
  <conditionalFormatting sqref="U480">
    <cfRule type="expression" dxfId="10265" priority="2562" stopIfTrue="1">
      <formula>AND(C141&lt;&gt;"",C141=0)</formula>
    </cfRule>
  </conditionalFormatting>
  <conditionalFormatting sqref="V480">
    <cfRule type="expression" dxfId="10264" priority="2563" stopIfTrue="1">
      <formula>AND(C141&lt;&gt;"",C141=0)</formula>
    </cfRule>
  </conditionalFormatting>
  <conditionalFormatting sqref="W480">
    <cfRule type="expression" dxfId="10263" priority="2564" stopIfTrue="1">
      <formula>AND(C141&lt;&gt;"",C141=0)</formula>
    </cfRule>
  </conditionalFormatting>
  <conditionalFormatting sqref="X480">
    <cfRule type="expression" dxfId="10262" priority="2565" stopIfTrue="1">
      <formula>AND(C141&lt;&gt;"",C141=0)</formula>
    </cfRule>
  </conditionalFormatting>
  <conditionalFormatting sqref="Y480">
    <cfRule type="expression" dxfId="10261" priority="2566" stopIfTrue="1">
      <formula>AND(C141&lt;&gt;"",C141=0)</formula>
    </cfRule>
  </conditionalFormatting>
  <conditionalFormatting sqref="Z480">
    <cfRule type="expression" dxfId="10260" priority="2567" stopIfTrue="1">
      <formula>AND(C141&lt;&gt;"",C141=0)</formula>
    </cfRule>
  </conditionalFormatting>
  <conditionalFormatting sqref="AA480">
    <cfRule type="expression" dxfId="10259" priority="2568" stopIfTrue="1">
      <formula>AND(C141&lt;&gt;"",C141=0)</formula>
    </cfRule>
  </conditionalFormatting>
  <conditionalFormatting sqref="AB480">
    <cfRule type="expression" dxfId="10258" priority="2569" stopIfTrue="1">
      <formula>AND(C141&lt;&gt;"",C141=0)</formula>
    </cfRule>
  </conditionalFormatting>
  <conditionalFormatting sqref="AC480">
    <cfRule type="expression" dxfId="10257" priority="2570" stopIfTrue="1">
      <formula>AND(C141&lt;&gt;"",C141=0)</formula>
    </cfRule>
  </conditionalFormatting>
  <conditionalFormatting sqref="AD480">
    <cfRule type="expression" dxfId="10256" priority="2571" stopIfTrue="1">
      <formula>AND(C141&lt;&gt;"",C141=0)</formula>
    </cfRule>
  </conditionalFormatting>
  <conditionalFormatting sqref="P481">
    <cfRule type="expression" dxfId="10255" priority="2573" stopIfTrue="1">
      <formula>AND(C141&lt;&gt;"",C141=0)</formula>
    </cfRule>
  </conditionalFormatting>
  <conditionalFormatting sqref="Q481">
    <cfRule type="expression" dxfId="10254" priority="2574" stopIfTrue="1">
      <formula>AND(C141&lt;&gt;"",C141=0)</formula>
    </cfRule>
  </conditionalFormatting>
  <conditionalFormatting sqref="R481">
    <cfRule type="expression" dxfId="10253" priority="2575" stopIfTrue="1">
      <formula>AND(C141&lt;&gt;"",C141=0)</formula>
    </cfRule>
  </conditionalFormatting>
  <conditionalFormatting sqref="S481">
    <cfRule type="expression" dxfId="10252" priority="2576" stopIfTrue="1">
      <formula>AND(C141&lt;&gt;"",C141=0)</formula>
    </cfRule>
  </conditionalFormatting>
  <conditionalFormatting sqref="T481">
    <cfRule type="expression" dxfId="10251" priority="2577" stopIfTrue="1">
      <formula>AND(C141&lt;&gt;"",C141=0)</formula>
    </cfRule>
  </conditionalFormatting>
  <conditionalFormatting sqref="U481">
    <cfRule type="expression" dxfId="10250" priority="2578" stopIfTrue="1">
      <formula>AND(C141&lt;&gt;"",C141=0)</formula>
    </cfRule>
  </conditionalFormatting>
  <conditionalFormatting sqref="V481">
    <cfRule type="expression" dxfId="10249" priority="2579" stopIfTrue="1">
      <formula>AND(C141&lt;&gt;"",C141=0)</formula>
    </cfRule>
  </conditionalFormatting>
  <conditionalFormatting sqref="W481">
    <cfRule type="expression" dxfId="10248" priority="2580" stopIfTrue="1">
      <formula>AND(C141&lt;&gt;"",C141=0)</formula>
    </cfRule>
  </conditionalFormatting>
  <conditionalFormatting sqref="X481">
    <cfRule type="expression" dxfId="10247" priority="2581" stopIfTrue="1">
      <formula>AND(C141&lt;&gt;"",C141=0)</formula>
    </cfRule>
  </conditionalFormatting>
  <conditionalFormatting sqref="Y481">
    <cfRule type="expression" dxfId="10246" priority="2582" stopIfTrue="1">
      <formula>AND(C141&lt;&gt;"",C141=0)</formula>
    </cfRule>
  </conditionalFormatting>
  <conditionalFormatting sqref="Z481">
    <cfRule type="expression" dxfId="10245" priority="2583" stopIfTrue="1">
      <formula>AND(C141&lt;&gt;"",C141=0)</formula>
    </cfRule>
  </conditionalFormatting>
  <conditionalFormatting sqref="AA481">
    <cfRule type="expression" dxfId="10244" priority="2584" stopIfTrue="1">
      <formula>AND(C141&lt;&gt;"",C141=0)</formula>
    </cfRule>
  </conditionalFormatting>
  <conditionalFormatting sqref="AB481">
    <cfRule type="expression" dxfId="10243" priority="2585" stopIfTrue="1">
      <formula>AND(C141&lt;&gt;"",C141=0)</formula>
    </cfRule>
  </conditionalFormatting>
  <conditionalFormatting sqref="AC481">
    <cfRule type="expression" dxfId="10242" priority="2586" stopIfTrue="1">
      <formula>AND(C141&lt;&gt;"",C141=0)</formula>
    </cfRule>
  </conditionalFormatting>
  <conditionalFormatting sqref="AD481">
    <cfRule type="expression" dxfId="10241" priority="2587" stopIfTrue="1">
      <formula>AND(C141&lt;&gt;"",C141=0)</formula>
    </cfRule>
  </conditionalFormatting>
  <conditionalFormatting sqref="P482">
    <cfRule type="expression" dxfId="10240" priority="2589" stopIfTrue="1">
      <formula>AND(C141&lt;&gt;"",C141=0)</formula>
    </cfRule>
  </conditionalFormatting>
  <conditionalFormatting sqref="Q482">
    <cfRule type="expression" dxfId="10239" priority="2590" stopIfTrue="1">
      <formula>AND(C141&lt;&gt;"",C141=0)</formula>
    </cfRule>
  </conditionalFormatting>
  <conditionalFormatting sqref="R482">
    <cfRule type="expression" dxfId="10238" priority="2591" stopIfTrue="1">
      <formula>AND(C141&lt;&gt;"",C141=0)</formula>
    </cfRule>
  </conditionalFormatting>
  <conditionalFormatting sqref="S482">
    <cfRule type="expression" dxfId="10237" priority="2592" stopIfTrue="1">
      <formula>AND(C141&lt;&gt;"",C141=0)</formula>
    </cfRule>
  </conditionalFormatting>
  <conditionalFormatting sqref="T482">
    <cfRule type="expression" dxfId="10236" priority="2593" stopIfTrue="1">
      <formula>AND(C141&lt;&gt;"",C141=0)</formula>
    </cfRule>
  </conditionalFormatting>
  <conditionalFormatting sqref="U482">
    <cfRule type="expression" dxfId="10235" priority="2594" stopIfTrue="1">
      <formula>AND(C141&lt;&gt;"",C141=0)</formula>
    </cfRule>
  </conditionalFormatting>
  <conditionalFormatting sqref="V482">
    <cfRule type="expression" dxfId="10234" priority="2595" stopIfTrue="1">
      <formula>AND(C141&lt;&gt;"",C141=0)</formula>
    </cfRule>
  </conditionalFormatting>
  <conditionalFormatting sqref="W482">
    <cfRule type="expression" dxfId="10233" priority="2596" stopIfTrue="1">
      <formula>AND(C141&lt;&gt;"",C141=0)</formula>
    </cfRule>
  </conditionalFormatting>
  <conditionalFormatting sqref="X482">
    <cfRule type="expression" dxfId="10232" priority="2597" stopIfTrue="1">
      <formula>AND(C141&lt;&gt;"",C141=0)</formula>
    </cfRule>
  </conditionalFormatting>
  <conditionalFormatting sqref="Y482">
    <cfRule type="expression" dxfId="10231" priority="2598" stopIfTrue="1">
      <formula>AND(C141&lt;&gt;"",C141=0)</formula>
    </cfRule>
  </conditionalFormatting>
  <conditionalFormatting sqref="Z482">
    <cfRule type="expression" dxfId="10230" priority="2599" stopIfTrue="1">
      <formula>AND(C141&lt;&gt;"",C141=0)</formula>
    </cfRule>
  </conditionalFormatting>
  <conditionalFormatting sqref="AA482">
    <cfRule type="expression" dxfId="10229" priority="2600" stopIfTrue="1">
      <formula>AND(C141&lt;&gt;"",C141=0)</formula>
    </cfRule>
  </conditionalFormatting>
  <conditionalFormatting sqref="AB482">
    <cfRule type="expression" dxfId="10228" priority="2601" stopIfTrue="1">
      <formula>AND(C141&lt;&gt;"",C141=0)</formula>
    </cfRule>
  </conditionalFormatting>
  <conditionalFormatting sqref="AC482">
    <cfRule type="expression" dxfId="10227" priority="2602" stopIfTrue="1">
      <formula>AND(C141&lt;&gt;"",C141=0)</formula>
    </cfRule>
  </conditionalFormatting>
  <conditionalFormatting sqref="AD482">
    <cfRule type="expression" dxfId="10226" priority="2603" stopIfTrue="1">
      <formula>AND(C141&lt;&gt;"",C141=0)</formula>
    </cfRule>
  </conditionalFormatting>
  <conditionalFormatting sqref="P483">
    <cfRule type="expression" dxfId="10225" priority="2605" stopIfTrue="1">
      <formula>AND(C141&lt;&gt;"",C141=0)</formula>
    </cfRule>
  </conditionalFormatting>
  <conditionalFormatting sqref="Q483">
    <cfRule type="expression" dxfId="10224" priority="2606" stopIfTrue="1">
      <formula>AND(C141&lt;&gt;"",C141=0)</formula>
    </cfRule>
  </conditionalFormatting>
  <conditionalFormatting sqref="R483">
    <cfRule type="expression" dxfId="10223" priority="2607" stopIfTrue="1">
      <formula>AND(C141&lt;&gt;"",C141=0)</formula>
    </cfRule>
  </conditionalFormatting>
  <conditionalFormatting sqref="S483">
    <cfRule type="expression" dxfId="10222" priority="2608" stopIfTrue="1">
      <formula>AND(C141&lt;&gt;"",C141=0)</formula>
    </cfRule>
  </conditionalFormatting>
  <conditionalFormatting sqref="T483">
    <cfRule type="expression" dxfId="10221" priority="2609" stopIfTrue="1">
      <formula>AND(C141&lt;&gt;"",C141=0)</formula>
    </cfRule>
  </conditionalFormatting>
  <conditionalFormatting sqref="U483">
    <cfRule type="expression" dxfId="10220" priority="2610" stopIfTrue="1">
      <formula>AND(C141&lt;&gt;"",C141=0)</formula>
    </cfRule>
  </conditionalFormatting>
  <conditionalFormatting sqref="V483">
    <cfRule type="expression" dxfId="10219" priority="2611" stopIfTrue="1">
      <formula>AND(C141&lt;&gt;"",C141=0)</formula>
    </cfRule>
  </conditionalFormatting>
  <conditionalFormatting sqref="W483">
    <cfRule type="expression" dxfId="10218" priority="2612" stopIfTrue="1">
      <formula>AND(C141&lt;&gt;"",C141=0)</formula>
    </cfRule>
  </conditionalFormatting>
  <conditionalFormatting sqref="X483">
    <cfRule type="expression" dxfId="10217" priority="2613" stopIfTrue="1">
      <formula>AND(C141&lt;&gt;"",C141=0)</formula>
    </cfRule>
  </conditionalFormatting>
  <conditionalFormatting sqref="Y483">
    <cfRule type="expression" dxfId="10216" priority="2614" stopIfTrue="1">
      <formula>AND(C141&lt;&gt;"",C141=0)</formula>
    </cfRule>
  </conditionalFormatting>
  <conditionalFormatting sqref="Z483">
    <cfRule type="expression" dxfId="10215" priority="2615" stopIfTrue="1">
      <formula>AND(C141&lt;&gt;"",C141=0)</formula>
    </cfRule>
  </conditionalFormatting>
  <conditionalFormatting sqref="AA483">
    <cfRule type="expression" dxfId="10214" priority="2616" stopIfTrue="1">
      <formula>AND(C141&lt;&gt;"",C141=0)</formula>
    </cfRule>
  </conditionalFormatting>
  <conditionalFormatting sqref="AB483">
    <cfRule type="expression" dxfId="10213" priority="2617" stopIfTrue="1">
      <formula>AND(C141&lt;&gt;"",C141=0)</formula>
    </cfRule>
  </conditionalFormatting>
  <conditionalFormatting sqref="AC483">
    <cfRule type="expression" dxfId="10212" priority="2618" stopIfTrue="1">
      <formula>AND(C141&lt;&gt;"",C141=0)</formula>
    </cfRule>
  </conditionalFormatting>
  <conditionalFormatting sqref="AD483">
    <cfRule type="expression" dxfId="10211" priority="2619" stopIfTrue="1">
      <formula>AND(C141&lt;&gt;"",C141=0)</formula>
    </cfRule>
  </conditionalFormatting>
  <conditionalFormatting sqref="P484">
    <cfRule type="expression" dxfId="10210" priority="2621" stopIfTrue="1">
      <formula>AND(C141&lt;&gt;"",C141=0)</formula>
    </cfRule>
  </conditionalFormatting>
  <conditionalFormatting sqref="Q484">
    <cfRule type="expression" dxfId="10209" priority="2622" stopIfTrue="1">
      <formula>AND(C141&lt;&gt;"",C141=0)</formula>
    </cfRule>
  </conditionalFormatting>
  <conditionalFormatting sqref="R484">
    <cfRule type="expression" dxfId="10208" priority="2623" stopIfTrue="1">
      <formula>AND(C141&lt;&gt;"",C141=0)</formula>
    </cfRule>
  </conditionalFormatting>
  <conditionalFormatting sqref="S484">
    <cfRule type="expression" dxfId="10207" priority="2624" stopIfTrue="1">
      <formula>AND(C141&lt;&gt;"",C141=0)</formula>
    </cfRule>
  </conditionalFormatting>
  <conditionalFormatting sqref="T484">
    <cfRule type="expression" dxfId="10206" priority="2625" stopIfTrue="1">
      <formula>AND(C141&lt;&gt;"",C141=0)</formula>
    </cfRule>
  </conditionalFormatting>
  <conditionalFormatting sqref="U484">
    <cfRule type="expression" dxfId="10205" priority="2626" stopIfTrue="1">
      <formula>AND(C141&lt;&gt;"",C141=0)</formula>
    </cfRule>
  </conditionalFormatting>
  <conditionalFormatting sqref="V484">
    <cfRule type="expression" dxfId="10204" priority="2627" stopIfTrue="1">
      <formula>AND(C141&lt;&gt;"",C141=0)</formula>
    </cfRule>
  </conditionalFormatting>
  <conditionalFormatting sqref="W484">
    <cfRule type="expression" dxfId="10203" priority="2628" stopIfTrue="1">
      <formula>AND(C141&lt;&gt;"",C141=0)</formula>
    </cfRule>
  </conditionalFormatting>
  <conditionalFormatting sqref="X484">
    <cfRule type="expression" dxfId="10202" priority="2629" stopIfTrue="1">
      <formula>AND(C141&lt;&gt;"",C141=0)</formula>
    </cfRule>
  </conditionalFormatting>
  <conditionalFormatting sqref="Y484">
    <cfRule type="expression" dxfId="10201" priority="2630" stopIfTrue="1">
      <formula>AND(C141&lt;&gt;"",C141=0)</formula>
    </cfRule>
  </conditionalFormatting>
  <conditionalFormatting sqref="Z484">
    <cfRule type="expression" dxfId="10200" priority="2631" stopIfTrue="1">
      <formula>AND(C141&lt;&gt;"",C141=0)</formula>
    </cfRule>
  </conditionalFormatting>
  <conditionalFormatting sqref="AA484">
    <cfRule type="expression" dxfId="10199" priority="2632" stopIfTrue="1">
      <formula>AND(C141&lt;&gt;"",C141=0)</formula>
    </cfRule>
  </conditionalFormatting>
  <conditionalFormatting sqref="AB484">
    <cfRule type="expression" dxfId="10198" priority="2633" stopIfTrue="1">
      <formula>AND(C141&lt;&gt;"",C141=0)</formula>
    </cfRule>
  </conditionalFormatting>
  <conditionalFormatting sqref="AC484">
    <cfRule type="expression" dxfId="10197" priority="2634" stopIfTrue="1">
      <formula>AND(C141&lt;&gt;"",C141=0)</formula>
    </cfRule>
  </conditionalFormatting>
  <conditionalFormatting sqref="AD484">
    <cfRule type="expression" dxfId="10196" priority="2635" stopIfTrue="1">
      <formula>AND(C141&lt;&gt;"",C141=0)</formula>
    </cfRule>
  </conditionalFormatting>
  <conditionalFormatting sqref="P485">
    <cfRule type="expression" dxfId="10195" priority="2637" stopIfTrue="1">
      <formula>AND(C141&lt;&gt;"",C141=0)</formula>
    </cfRule>
  </conditionalFormatting>
  <conditionalFormatting sqref="Q485">
    <cfRule type="expression" dxfId="10194" priority="2638" stopIfTrue="1">
      <formula>AND(C141&lt;&gt;"",C141=0)</formula>
    </cfRule>
  </conditionalFormatting>
  <conditionalFormatting sqref="R485">
    <cfRule type="expression" dxfId="10193" priority="2639" stopIfTrue="1">
      <formula>AND(C141&lt;&gt;"",C141=0)</formula>
    </cfRule>
  </conditionalFormatting>
  <conditionalFormatting sqref="S485">
    <cfRule type="expression" dxfId="10192" priority="2640" stopIfTrue="1">
      <formula>AND(C141&lt;&gt;"",C141=0)</formula>
    </cfRule>
  </conditionalFormatting>
  <conditionalFormatting sqref="T485">
    <cfRule type="expression" dxfId="10191" priority="2641" stopIfTrue="1">
      <formula>AND(C141&lt;&gt;"",C141=0)</formula>
    </cfRule>
  </conditionalFormatting>
  <conditionalFormatting sqref="U485">
    <cfRule type="expression" dxfId="10190" priority="2642" stopIfTrue="1">
      <formula>AND(C141&lt;&gt;"",C141=0)</formula>
    </cfRule>
  </conditionalFormatting>
  <conditionalFormatting sqref="V485">
    <cfRule type="expression" dxfId="10189" priority="2643" stopIfTrue="1">
      <formula>AND(C141&lt;&gt;"",C141=0)</formula>
    </cfRule>
  </conditionalFormatting>
  <conditionalFormatting sqref="W485">
    <cfRule type="expression" dxfId="10188" priority="2644" stopIfTrue="1">
      <formula>AND(C141&lt;&gt;"",C141=0)</formula>
    </cfRule>
  </conditionalFormatting>
  <conditionalFormatting sqref="X485">
    <cfRule type="expression" dxfId="10187" priority="2645" stopIfTrue="1">
      <formula>AND(C141&lt;&gt;"",C141=0)</formula>
    </cfRule>
  </conditionalFormatting>
  <conditionalFormatting sqref="Y485">
    <cfRule type="expression" dxfId="10186" priority="2646" stopIfTrue="1">
      <formula>AND(C141&lt;&gt;"",C141=0)</formula>
    </cfRule>
  </conditionalFormatting>
  <conditionalFormatting sqref="Z485">
    <cfRule type="expression" dxfId="10185" priority="2647" stopIfTrue="1">
      <formula>AND(C141&lt;&gt;"",C141=0)</formula>
    </cfRule>
  </conditionalFormatting>
  <conditionalFormatting sqref="AA485">
    <cfRule type="expression" dxfId="10184" priority="2648" stopIfTrue="1">
      <formula>AND(C141&lt;&gt;"",C141=0)</formula>
    </cfRule>
  </conditionalFormatting>
  <conditionalFormatting sqref="AB485">
    <cfRule type="expression" dxfId="10183" priority="2649" stopIfTrue="1">
      <formula>AND(C141&lt;&gt;"",C141=0)</formula>
    </cfRule>
  </conditionalFormatting>
  <conditionalFormatting sqref="AC485">
    <cfRule type="expression" dxfId="10182" priority="2650" stopIfTrue="1">
      <formula>AND(C141&lt;&gt;"",C141=0)</formula>
    </cfRule>
  </conditionalFormatting>
  <conditionalFormatting sqref="AD485">
    <cfRule type="expression" dxfId="10181" priority="2651" stopIfTrue="1">
      <formula>AND(C141&lt;&gt;"",C141=0)</formula>
    </cfRule>
  </conditionalFormatting>
  <conditionalFormatting sqref="P486">
    <cfRule type="expression" dxfId="10180" priority="2653" stopIfTrue="1">
      <formula>AND(C141&lt;&gt;"",C141=0)</formula>
    </cfRule>
  </conditionalFormatting>
  <conditionalFormatting sqref="Q486">
    <cfRule type="expression" dxfId="10179" priority="2654" stopIfTrue="1">
      <formula>AND(C141&lt;&gt;"",C141=0)</formula>
    </cfRule>
  </conditionalFormatting>
  <conditionalFormatting sqref="R486">
    <cfRule type="expression" dxfId="10178" priority="2655" stopIfTrue="1">
      <formula>AND(C141&lt;&gt;"",C141=0)</formula>
    </cfRule>
  </conditionalFormatting>
  <conditionalFormatting sqref="S486">
    <cfRule type="expression" dxfId="10177" priority="2656" stopIfTrue="1">
      <formula>AND(C141&lt;&gt;"",C141=0)</formula>
    </cfRule>
  </conditionalFormatting>
  <conditionalFormatting sqref="T486">
    <cfRule type="expression" dxfId="10176" priority="2657" stopIfTrue="1">
      <formula>AND(C141&lt;&gt;"",C141=0)</formula>
    </cfRule>
  </conditionalFormatting>
  <conditionalFormatting sqref="U486">
    <cfRule type="expression" dxfId="10175" priority="2658" stopIfTrue="1">
      <formula>AND(C141&lt;&gt;"",C141=0)</formula>
    </cfRule>
  </conditionalFormatting>
  <conditionalFormatting sqref="V486">
    <cfRule type="expression" dxfId="10174" priority="2659" stopIfTrue="1">
      <formula>AND(C141&lt;&gt;"",C141=0)</formula>
    </cfRule>
  </conditionalFormatting>
  <conditionalFormatting sqref="W486">
    <cfRule type="expression" dxfId="10173" priority="2660" stopIfTrue="1">
      <formula>AND(C141&lt;&gt;"",C141=0)</formula>
    </cfRule>
  </conditionalFormatting>
  <conditionalFormatting sqref="X486">
    <cfRule type="expression" dxfId="10172" priority="2661" stopIfTrue="1">
      <formula>AND(C141&lt;&gt;"",C141=0)</formula>
    </cfRule>
  </conditionalFormatting>
  <conditionalFormatting sqref="Y486">
    <cfRule type="expression" dxfId="10171" priority="2662" stopIfTrue="1">
      <formula>AND(C141&lt;&gt;"",C141=0)</formula>
    </cfRule>
  </conditionalFormatting>
  <conditionalFormatting sqref="Z486">
    <cfRule type="expression" dxfId="10170" priority="2663" stopIfTrue="1">
      <formula>AND(C141&lt;&gt;"",C141=0)</formula>
    </cfRule>
  </conditionalFormatting>
  <conditionalFormatting sqref="AA486">
    <cfRule type="expression" dxfId="10169" priority="2664" stopIfTrue="1">
      <formula>AND(C141&lt;&gt;"",C141=0)</formula>
    </cfRule>
  </conditionalFormatting>
  <conditionalFormatting sqref="AB486">
    <cfRule type="expression" dxfId="10168" priority="2665" stopIfTrue="1">
      <formula>AND(C141&lt;&gt;"",C141=0)</formula>
    </cfRule>
  </conditionalFormatting>
  <conditionalFormatting sqref="AC486">
    <cfRule type="expression" dxfId="10167" priority="2666" stopIfTrue="1">
      <formula>AND(C141&lt;&gt;"",C141=0)</formula>
    </cfRule>
  </conditionalFormatting>
  <conditionalFormatting sqref="AD486">
    <cfRule type="expression" dxfId="10166" priority="2667" stopIfTrue="1">
      <formula>AND(C141&lt;&gt;"",C141=0)</formula>
    </cfRule>
  </conditionalFormatting>
  <conditionalFormatting sqref="P487">
    <cfRule type="expression" dxfId="10165" priority="2669" stopIfTrue="1">
      <formula>AND(C141&lt;&gt;"",C141=0)</formula>
    </cfRule>
  </conditionalFormatting>
  <conditionalFormatting sqref="Q487">
    <cfRule type="expression" dxfId="10164" priority="2670" stopIfTrue="1">
      <formula>AND(C141&lt;&gt;"",C141=0)</formula>
    </cfRule>
  </conditionalFormatting>
  <conditionalFormatting sqref="R487">
    <cfRule type="expression" dxfId="10163" priority="2671" stopIfTrue="1">
      <formula>AND(C141&lt;&gt;"",C141=0)</formula>
    </cfRule>
  </conditionalFormatting>
  <conditionalFormatting sqref="S487">
    <cfRule type="expression" dxfId="10162" priority="2672" stopIfTrue="1">
      <formula>AND(C141&lt;&gt;"",C141=0)</formula>
    </cfRule>
  </conditionalFormatting>
  <conditionalFormatting sqref="T487">
    <cfRule type="expression" dxfId="10161" priority="2673" stopIfTrue="1">
      <formula>AND(C141&lt;&gt;"",C141=0)</formula>
    </cfRule>
  </conditionalFormatting>
  <conditionalFormatting sqref="U487">
    <cfRule type="expression" dxfId="10160" priority="2674" stopIfTrue="1">
      <formula>AND(C141&lt;&gt;"",C141=0)</formula>
    </cfRule>
  </conditionalFormatting>
  <conditionalFormatting sqref="V487">
    <cfRule type="expression" dxfId="10159" priority="2675" stopIfTrue="1">
      <formula>AND(C141&lt;&gt;"",C141=0)</formula>
    </cfRule>
  </conditionalFormatting>
  <conditionalFormatting sqref="W487">
    <cfRule type="expression" dxfId="10158" priority="2676" stopIfTrue="1">
      <formula>AND(C141&lt;&gt;"",C141=0)</formula>
    </cfRule>
  </conditionalFormatting>
  <conditionalFormatting sqref="X487">
    <cfRule type="expression" dxfId="10157" priority="2677" stopIfTrue="1">
      <formula>AND(C141&lt;&gt;"",C141=0)</formula>
    </cfRule>
  </conditionalFormatting>
  <conditionalFormatting sqref="Y487">
    <cfRule type="expression" dxfId="10156" priority="2678" stopIfTrue="1">
      <formula>AND(C141&lt;&gt;"",C141=0)</formula>
    </cfRule>
  </conditionalFormatting>
  <conditionalFormatting sqref="Z487">
    <cfRule type="expression" dxfId="10155" priority="2679" stopIfTrue="1">
      <formula>AND(C141&lt;&gt;"",C141=0)</formula>
    </cfRule>
  </conditionalFormatting>
  <conditionalFormatting sqref="AA487">
    <cfRule type="expression" dxfId="10154" priority="2680" stopIfTrue="1">
      <formula>AND(C141&lt;&gt;"",C141=0)</formula>
    </cfRule>
  </conditionalFormatting>
  <conditionalFormatting sqref="AB487">
    <cfRule type="expression" dxfId="10153" priority="2681" stopIfTrue="1">
      <formula>AND(C141&lt;&gt;"",C141=0)</formula>
    </cfRule>
  </conditionalFormatting>
  <conditionalFormatting sqref="AC487">
    <cfRule type="expression" dxfId="10152" priority="2682" stopIfTrue="1">
      <formula>AND(C141&lt;&gt;"",C141=0)</formula>
    </cfRule>
  </conditionalFormatting>
  <conditionalFormatting sqref="AD487">
    <cfRule type="expression" dxfId="10151" priority="2683" stopIfTrue="1">
      <formula>AND(C141&lt;&gt;"",C141=0)</formula>
    </cfRule>
  </conditionalFormatting>
  <conditionalFormatting sqref="C518">
    <cfRule type="expression" dxfId="10150" priority="2684" stopIfTrue="1">
      <formula>AND(E42&lt;&gt;"",E42=0)</formula>
    </cfRule>
  </conditionalFormatting>
  <conditionalFormatting sqref="D518">
    <cfRule type="expression" dxfId="10149" priority="2685" stopIfTrue="1">
      <formula>AND(E42&lt;&gt;"",E42=0)</formula>
    </cfRule>
  </conditionalFormatting>
  <conditionalFormatting sqref="E518">
    <cfRule type="expression" dxfId="10148" priority="2686" stopIfTrue="1">
      <formula>AND(E42&lt;&gt;"",E42=0)</formula>
    </cfRule>
  </conditionalFormatting>
  <conditionalFormatting sqref="F518">
    <cfRule type="expression" dxfId="10147" priority="2687" stopIfTrue="1">
      <formula>AND(E42&lt;&gt;"",E42=0)</formula>
    </cfRule>
  </conditionalFormatting>
  <conditionalFormatting sqref="G518">
    <cfRule type="expression" dxfId="10146" priority="2688" stopIfTrue="1">
      <formula>AND(E42&lt;&gt;"",E42=0)</formula>
    </cfRule>
  </conditionalFormatting>
  <conditionalFormatting sqref="H518">
    <cfRule type="expression" dxfId="10145" priority="2689" stopIfTrue="1">
      <formula>AND(E42&lt;&gt;"",E42=0)</formula>
    </cfRule>
  </conditionalFormatting>
  <conditionalFormatting sqref="I518">
    <cfRule type="expression" dxfId="10144" priority="2690" stopIfTrue="1">
      <formula>AND(E42&lt;&gt;"",E42=0)</formula>
    </cfRule>
  </conditionalFormatting>
  <conditionalFormatting sqref="J518">
    <cfRule type="expression" dxfId="10143" priority="2691" stopIfTrue="1">
      <formula>AND(E42&lt;&gt;"",E42=0)</formula>
    </cfRule>
  </conditionalFormatting>
  <conditionalFormatting sqref="K518">
    <cfRule type="expression" dxfId="10142" priority="2692" stopIfTrue="1">
      <formula>AND(E42&lt;&gt;"",E42=0)</formula>
    </cfRule>
  </conditionalFormatting>
  <conditionalFormatting sqref="L518">
    <cfRule type="expression" dxfId="10141" priority="2693" stopIfTrue="1">
      <formula>AND(E42&lt;&gt;"",E42=0)</formula>
    </cfRule>
  </conditionalFormatting>
  <conditionalFormatting sqref="M518">
    <cfRule type="expression" dxfId="10140" priority="2694" stopIfTrue="1">
      <formula>AND(E42&lt;&gt;"",E42=0)</formula>
    </cfRule>
  </conditionalFormatting>
  <conditionalFormatting sqref="N518">
    <cfRule type="expression" dxfId="10139" priority="2695" stopIfTrue="1">
      <formula>AND(E42&lt;&gt;"",E42=0)</formula>
    </cfRule>
  </conditionalFormatting>
  <conditionalFormatting sqref="O518">
    <cfRule type="expression" dxfId="10138" priority="2696" stopIfTrue="1">
      <formula>AND(E42&lt;&gt;"",E42=0)</formula>
    </cfRule>
  </conditionalFormatting>
  <conditionalFormatting sqref="P518">
    <cfRule type="expression" dxfId="10137" priority="2697" stopIfTrue="1">
      <formula>AND(E42&lt;&gt;"",E42=0)</formula>
    </cfRule>
  </conditionalFormatting>
  <conditionalFormatting sqref="Q518">
    <cfRule type="expression" dxfId="10136" priority="2698" stopIfTrue="1">
      <formula>AND(E42&lt;&gt;"",E42=0)</formula>
    </cfRule>
  </conditionalFormatting>
  <conditionalFormatting sqref="R518">
    <cfRule type="expression" dxfId="10135" priority="2699" stopIfTrue="1">
      <formula>AND(E42&lt;&gt;"",E42=0)</formula>
    </cfRule>
  </conditionalFormatting>
  <conditionalFormatting sqref="S518">
    <cfRule type="expression" dxfId="10134" priority="2700" stopIfTrue="1">
      <formula>AND(E42&lt;&gt;"",E42=0)</formula>
    </cfRule>
  </conditionalFormatting>
  <conditionalFormatting sqref="T518">
    <cfRule type="expression" dxfId="10133" priority="2701" stopIfTrue="1">
      <formula>AND(E42&lt;&gt;"",E42=0)</formula>
    </cfRule>
  </conditionalFormatting>
  <conditionalFormatting sqref="U518">
    <cfRule type="expression" dxfId="10132" priority="2702" stopIfTrue="1">
      <formula>AND(E42&lt;&gt;"",E42=0)</formula>
    </cfRule>
  </conditionalFormatting>
  <conditionalFormatting sqref="V518">
    <cfRule type="expression" dxfId="10131" priority="2703" stopIfTrue="1">
      <formula>AND(E42&lt;&gt;"",E42=0)</formula>
    </cfRule>
  </conditionalFormatting>
  <conditionalFormatting sqref="W518">
    <cfRule type="expression" dxfId="10130" priority="2704" stopIfTrue="1">
      <formula>AND(E42&lt;&gt;"",E42=0)</formula>
    </cfRule>
  </conditionalFormatting>
  <conditionalFormatting sqref="X518">
    <cfRule type="expression" dxfId="10129" priority="2705" stopIfTrue="1">
      <formula>AND(E42&lt;&gt;"",E42=0)</formula>
    </cfRule>
  </conditionalFormatting>
  <conditionalFormatting sqref="Y518">
    <cfRule type="expression" dxfId="10128" priority="2706" stopIfTrue="1">
      <formula>AND(E42&lt;&gt;"",E42=0)</formula>
    </cfRule>
  </conditionalFormatting>
  <conditionalFormatting sqref="Z518">
    <cfRule type="expression" dxfId="10127" priority="2707" stopIfTrue="1">
      <formula>AND(E42&lt;&gt;"",E42=0)</formula>
    </cfRule>
  </conditionalFormatting>
  <conditionalFormatting sqref="AA518">
    <cfRule type="expression" dxfId="10126" priority="2708" stopIfTrue="1">
      <formula>AND(E42&lt;&gt;"",E42=0)</formula>
    </cfRule>
  </conditionalFormatting>
  <conditionalFormatting sqref="AB518">
    <cfRule type="expression" dxfId="10125" priority="2709" stopIfTrue="1">
      <formula>AND(E42&lt;&gt;"",E42=0)</formula>
    </cfRule>
  </conditionalFormatting>
  <conditionalFormatting sqref="AC518">
    <cfRule type="expression" dxfId="10124" priority="2710" stopIfTrue="1">
      <formula>AND(E42&lt;&gt;"",E42=0)</formula>
    </cfRule>
  </conditionalFormatting>
  <conditionalFormatting sqref="AD518">
    <cfRule type="expression" dxfId="10123" priority="2711" stopIfTrue="1">
      <formula>AND(E42&lt;&gt;"",E42=0)</formula>
    </cfRule>
  </conditionalFormatting>
  <conditionalFormatting sqref="O535">
    <cfRule type="expression" dxfId="10122" priority="2712" stopIfTrue="1">
      <formula>OR(AND(Y73&lt;&gt;"",Y73=0),AND(C518&lt;&gt;"",C518=0))</formula>
    </cfRule>
  </conditionalFormatting>
  <conditionalFormatting sqref="P535">
    <cfRule type="expression" dxfId="10121" priority="2713" stopIfTrue="1">
      <formula>OR(AND(Y73&lt;&gt;"",Y73=0),AND(C518&lt;&gt;"",C518=0))</formula>
    </cfRule>
  </conditionalFormatting>
  <conditionalFormatting sqref="Q535">
    <cfRule type="expression" dxfId="10120" priority="2714" stopIfTrue="1">
      <formula>OR(AND(Y73&lt;&gt;"",Y73=0),AND(C518&lt;&gt;"",C518=0))</formula>
    </cfRule>
  </conditionalFormatting>
  <conditionalFormatting sqref="R535">
    <cfRule type="expression" dxfId="10119" priority="2715" stopIfTrue="1">
      <formula>OR(AND(Y73&lt;&gt;"",Y73=0),AND(C518&lt;&gt;"",C518=0))</formula>
    </cfRule>
  </conditionalFormatting>
  <conditionalFormatting sqref="S535">
    <cfRule type="expression" dxfId="10118" priority="2716" stopIfTrue="1">
      <formula>OR(AND(Y73&lt;&gt;"",Y73=0),AND(C518&lt;&gt;"",C518=0))</formula>
    </cfRule>
  </conditionalFormatting>
  <conditionalFormatting sqref="T535">
    <cfRule type="expression" dxfId="10117" priority="2717" stopIfTrue="1">
      <formula>OR(AND(Y73&lt;&gt;"",Y73=0),AND(C518&lt;&gt;"",C518=0))</formula>
    </cfRule>
  </conditionalFormatting>
  <conditionalFormatting sqref="U535">
    <cfRule type="expression" dxfId="10116" priority="2718" stopIfTrue="1">
      <formula>OR(AND(Y73&lt;&gt;"",Y73=0),AND(C518&lt;&gt;"",C518=0))</formula>
    </cfRule>
  </conditionalFormatting>
  <conditionalFormatting sqref="V535">
    <cfRule type="expression" dxfId="10115" priority="2719" stopIfTrue="1">
      <formula>OR(AND(Y73&lt;&gt;"",Y73=0),AND(C518&lt;&gt;"",C518=0))</formula>
    </cfRule>
  </conditionalFormatting>
  <conditionalFormatting sqref="W535">
    <cfRule type="expression" dxfId="10114" priority="2720" stopIfTrue="1">
      <formula>OR(AND(Y73&lt;&gt;"",Y73=0),AND(C518&lt;&gt;"",C518=0))</formula>
    </cfRule>
  </conditionalFormatting>
  <conditionalFormatting sqref="X535">
    <cfRule type="expression" dxfId="10113" priority="2721" stopIfTrue="1">
      <formula>OR(AND(Y73&lt;&gt;"",Y73=0),AND(C518&lt;&gt;"",C518=0))</formula>
    </cfRule>
  </conditionalFormatting>
  <conditionalFormatting sqref="Y535">
    <cfRule type="expression" dxfId="10112" priority="2722" stopIfTrue="1">
      <formula>OR(AND(Y73&lt;&gt;"",Y73=0),AND(C518&lt;&gt;"",C518=0))</formula>
    </cfRule>
  </conditionalFormatting>
  <conditionalFormatting sqref="Z535">
    <cfRule type="expression" dxfId="10111" priority="2723" stopIfTrue="1">
      <formula>OR(AND(Y73&lt;&gt;"",Y73=0),AND(C518&lt;&gt;"",C518=0))</formula>
    </cfRule>
  </conditionalFormatting>
  <conditionalFormatting sqref="AA535">
    <cfRule type="expression" dxfId="10110" priority="2724" stopIfTrue="1">
      <formula>OR(AND(Y73&lt;&gt;"",Y73=0),AND(C518&lt;&gt;"",C518=0))</formula>
    </cfRule>
  </conditionalFormatting>
  <conditionalFormatting sqref="AB535">
    <cfRule type="expression" dxfId="10109" priority="2725" stopIfTrue="1">
      <formula>OR(AND(Y73&lt;&gt;"",Y73=0),AND(C518&lt;&gt;"",C518=0))</formula>
    </cfRule>
  </conditionalFormatting>
  <conditionalFormatting sqref="AC535">
    <cfRule type="expression" dxfId="10108" priority="2726" stopIfTrue="1">
      <formula>OR(AND(Y73&lt;&gt;"",Y73=0),AND(C518&lt;&gt;"",C518=0))</formula>
    </cfRule>
  </conditionalFormatting>
  <conditionalFormatting sqref="AD535">
    <cfRule type="expression" dxfId="10107" priority="2727" stopIfTrue="1">
      <formula>OR(AND(Y73&lt;&gt;"",Y73=0),AND(C518&lt;&gt;"",C518=0))</formula>
    </cfRule>
  </conditionalFormatting>
  <conditionalFormatting sqref="O536">
    <cfRule type="expression" dxfId="10106" priority="2728" stopIfTrue="1">
      <formula>OR(AND(Y74&lt;&gt;"",Y74=0),AND(C518&lt;&gt;"",C518=0))</formula>
    </cfRule>
  </conditionalFormatting>
  <conditionalFormatting sqref="P536">
    <cfRule type="expression" dxfId="10105" priority="2729" stopIfTrue="1">
      <formula>OR(AND(Y74&lt;&gt;"",Y74=0),AND(C518&lt;&gt;"",C518=0))</formula>
    </cfRule>
  </conditionalFormatting>
  <conditionalFormatting sqref="Q536">
    <cfRule type="expression" dxfId="10104" priority="2730" stopIfTrue="1">
      <formula>OR(AND(Y74&lt;&gt;"",Y74=0),AND(C518&lt;&gt;"",C518=0))</formula>
    </cfRule>
  </conditionalFormatting>
  <conditionalFormatting sqref="R536">
    <cfRule type="expression" dxfId="10103" priority="2731" stopIfTrue="1">
      <formula>OR(AND(Y74&lt;&gt;"",Y74=0),AND(C518&lt;&gt;"",C518=0))</formula>
    </cfRule>
  </conditionalFormatting>
  <conditionalFormatting sqref="S536">
    <cfRule type="expression" dxfId="10102" priority="2732" stopIfTrue="1">
      <formula>OR(AND(Y74&lt;&gt;"",Y74=0),AND(C518&lt;&gt;"",C518=0))</formula>
    </cfRule>
  </conditionalFormatting>
  <conditionalFormatting sqref="T536">
    <cfRule type="expression" dxfId="10101" priority="2733" stopIfTrue="1">
      <formula>OR(AND(Y74&lt;&gt;"",Y74=0),AND(C518&lt;&gt;"",C518=0))</formula>
    </cfRule>
  </conditionalFormatting>
  <conditionalFormatting sqref="U536">
    <cfRule type="expression" dxfId="10100" priority="2734" stopIfTrue="1">
      <formula>OR(AND(Y74&lt;&gt;"",Y74=0),AND(C518&lt;&gt;"",C518=0))</formula>
    </cfRule>
  </conditionalFormatting>
  <conditionalFormatting sqref="V536">
    <cfRule type="expression" dxfId="10099" priority="2735" stopIfTrue="1">
      <formula>OR(AND(Y74&lt;&gt;"",Y74=0),AND(C518&lt;&gt;"",C518=0))</formula>
    </cfRule>
  </conditionalFormatting>
  <conditionalFormatting sqref="W536">
    <cfRule type="expression" dxfId="10098" priority="2736" stopIfTrue="1">
      <formula>OR(AND(Y74&lt;&gt;"",Y74=0),AND(C518&lt;&gt;"",C518=0))</formula>
    </cfRule>
  </conditionalFormatting>
  <conditionalFormatting sqref="X536">
    <cfRule type="expression" dxfId="10097" priority="2737" stopIfTrue="1">
      <formula>OR(AND(Y74&lt;&gt;"",Y74=0),AND(C518&lt;&gt;"",C518=0))</formula>
    </cfRule>
  </conditionalFormatting>
  <conditionalFormatting sqref="Y536">
    <cfRule type="expression" dxfId="10096" priority="2738" stopIfTrue="1">
      <formula>OR(AND(Y74&lt;&gt;"",Y74=0),AND(C518&lt;&gt;"",C518=0))</formula>
    </cfRule>
  </conditionalFormatting>
  <conditionalFormatting sqref="Z536">
    <cfRule type="expression" dxfId="10095" priority="2739" stopIfTrue="1">
      <formula>OR(AND(Y74&lt;&gt;"",Y74=0),AND(C518&lt;&gt;"",C518=0))</formula>
    </cfRule>
  </conditionalFormatting>
  <conditionalFormatting sqref="AA536">
    <cfRule type="expression" dxfId="10094" priority="2740" stopIfTrue="1">
      <formula>OR(AND(Y74&lt;&gt;"",Y74=0),AND(C518&lt;&gt;"",C518=0))</formula>
    </cfRule>
  </conditionalFormatting>
  <conditionalFormatting sqref="AB536">
    <cfRule type="expression" dxfId="10093" priority="2741" stopIfTrue="1">
      <formula>OR(AND(Y74&lt;&gt;"",Y74=0),AND(C518&lt;&gt;"",C518=0))</formula>
    </cfRule>
  </conditionalFormatting>
  <conditionalFormatting sqref="AC536">
    <cfRule type="expression" dxfId="10092" priority="2742" stopIfTrue="1">
      <formula>OR(AND(Y74&lt;&gt;"",Y74=0),AND(C518&lt;&gt;"",C518=0))</formula>
    </cfRule>
  </conditionalFormatting>
  <conditionalFormatting sqref="AD536">
    <cfRule type="expression" dxfId="10091" priority="2743" stopIfTrue="1">
      <formula>OR(AND(Y74&lt;&gt;"",Y74=0),AND(C518&lt;&gt;"",C518=0))</formula>
    </cfRule>
  </conditionalFormatting>
  <conditionalFormatting sqref="O537">
    <cfRule type="expression" dxfId="10090" priority="2744" stopIfTrue="1">
      <formula>OR(AND(Y75&lt;&gt;"",Y75=0),AND(C518&lt;&gt;"",C518=0))</formula>
    </cfRule>
  </conditionalFormatting>
  <conditionalFormatting sqref="P537">
    <cfRule type="expression" dxfId="10089" priority="2745" stopIfTrue="1">
      <formula>OR(AND(Y75&lt;&gt;"",Y75=0),AND(C518&lt;&gt;"",C518=0))</formula>
    </cfRule>
  </conditionalFormatting>
  <conditionalFormatting sqref="Q537">
    <cfRule type="expression" dxfId="10088" priority="2746" stopIfTrue="1">
      <formula>OR(AND(Y75&lt;&gt;"",Y75=0),AND(C518&lt;&gt;"",C518=0))</formula>
    </cfRule>
  </conditionalFormatting>
  <conditionalFormatting sqref="R537">
    <cfRule type="expression" dxfId="10087" priority="2747" stopIfTrue="1">
      <formula>OR(AND(Y75&lt;&gt;"",Y75=0),AND(C518&lt;&gt;"",C518=0))</formula>
    </cfRule>
  </conditionalFormatting>
  <conditionalFormatting sqref="S537">
    <cfRule type="expression" dxfId="10086" priority="2748" stopIfTrue="1">
      <formula>OR(AND(Y75&lt;&gt;"",Y75=0),AND(C518&lt;&gt;"",C518=0))</formula>
    </cfRule>
  </conditionalFormatting>
  <conditionalFormatting sqref="T537">
    <cfRule type="expression" dxfId="10085" priority="2749" stopIfTrue="1">
      <formula>OR(AND(Y75&lt;&gt;"",Y75=0),AND(C518&lt;&gt;"",C518=0))</formula>
    </cfRule>
  </conditionalFormatting>
  <conditionalFormatting sqref="U537">
    <cfRule type="expression" dxfId="10084" priority="2750" stopIfTrue="1">
      <formula>OR(AND(Y75&lt;&gt;"",Y75=0),AND(C518&lt;&gt;"",C518=0))</formula>
    </cfRule>
  </conditionalFormatting>
  <conditionalFormatting sqref="V537">
    <cfRule type="expression" dxfId="10083" priority="2751" stopIfTrue="1">
      <formula>OR(AND(Y75&lt;&gt;"",Y75=0),AND(C518&lt;&gt;"",C518=0))</formula>
    </cfRule>
  </conditionalFormatting>
  <conditionalFormatting sqref="W537">
    <cfRule type="expression" dxfId="10082" priority="2752" stopIfTrue="1">
      <formula>OR(AND(Y75&lt;&gt;"",Y75=0),AND(C518&lt;&gt;"",C518=0))</formula>
    </cfRule>
  </conditionalFormatting>
  <conditionalFormatting sqref="X537">
    <cfRule type="expression" dxfId="10081" priority="2753" stopIfTrue="1">
      <formula>OR(AND(Y75&lt;&gt;"",Y75=0),AND(C518&lt;&gt;"",C518=0))</formula>
    </cfRule>
  </conditionalFormatting>
  <conditionalFormatting sqref="Y537">
    <cfRule type="expression" dxfId="10080" priority="2754" stopIfTrue="1">
      <formula>OR(AND(Y75&lt;&gt;"",Y75=0),AND(C518&lt;&gt;"",C518=0))</formula>
    </cfRule>
  </conditionalFormatting>
  <conditionalFormatting sqref="Z537">
    <cfRule type="expression" dxfId="10079" priority="2755" stopIfTrue="1">
      <formula>OR(AND(Y75&lt;&gt;"",Y75=0),AND(C518&lt;&gt;"",C518=0))</formula>
    </cfRule>
  </conditionalFormatting>
  <conditionalFormatting sqref="AA537">
    <cfRule type="expression" dxfId="10078" priority="2756" stopIfTrue="1">
      <formula>OR(AND(Y75&lt;&gt;"",Y75=0),AND(C518&lt;&gt;"",C518=0))</formula>
    </cfRule>
  </conditionalFormatting>
  <conditionalFormatting sqref="AB537">
    <cfRule type="expression" dxfId="10077" priority="2757" stopIfTrue="1">
      <formula>OR(AND(Y75&lt;&gt;"",Y75=0),AND(C518&lt;&gt;"",C518=0))</formula>
    </cfRule>
  </conditionalFormatting>
  <conditionalFormatting sqref="AC537">
    <cfRule type="expression" dxfId="10076" priority="2758" stopIfTrue="1">
      <formula>OR(AND(Y75&lt;&gt;"",Y75=0),AND(C518&lt;&gt;"",C518=0))</formula>
    </cfRule>
  </conditionalFormatting>
  <conditionalFormatting sqref="AD537">
    <cfRule type="expression" dxfId="10075" priority="2759" stopIfTrue="1">
      <formula>OR(AND(Y75&lt;&gt;"",Y75=0),AND(C518&lt;&gt;"",C518=0))</formula>
    </cfRule>
  </conditionalFormatting>
  <conditionalFormatting sqref="O538">
    <cfRule type="expression" dxfId="10074" priority="2760" stopIfTrue="1">
      <formula>OR(AND(Y76&lt;&gt;"",Y76=0),AND(C518&lt;&gt;"",C518=0))</formula>
    </cfRule>
  </conditionalFormatting>
  <conditionalFormatting sqref="P538">
    <cfRule type="expression" dxfId="10073" priority="2761" stopIfTrue="1">
      <formula>OR(AND(Y76&lt;&gt;"",Y76=0),AND(C518&lt;&gt;"",C518=0))</formula>
    </cfRule>
  </conditionalFormatting>
  <conditionalFormatting sqref="Q538">
    <cfRule type="expression" dxfId="10072" priority="2762" stopIfTrue="1">
      <formula>OR(AND(Y76&lt;&gt;"",Y76=0),AND(C518&lt;&gt;"",C518=0))</formula>
    </cfRule>
  </conditionalFormatting>
  <conditionalFormatting sqref="R538">
    <cfRule type="expression" dxfId="10071" priority="2763" stopIfTrue="1">
      <formula>OR(AND(Y76&lt;&gt;"",Y76=0),AND(C518&lt;&gt;"",C518=0))</formula>
    </cfRule>
  </conditionalFormatting>
  <conditionalFormatting sqref="S538">
    <cfRule type="expression" dxfId="10070" priority="2764" stopIfTrue="1">
      <formula>OR(AND(Y76&lt;&gt;"",Y76=0),AND(C518&lt;&gt;"",C518=0))</formula>
    </cfRule>
  </conditionalFormatting>
  <conditionalFormatting sqref="T538">
    <cfRule type="expression" dxfId="10069" priority="2765" stopIfTrue="1">
      <formula>OR(AND(Y76&lt;&gt;"",Y76=0),AND(C518&lt;&gt;"",C518=0))</formula>
    </cfRule>
  </conditionalFormatting>
  <conditionalFormatting sqref="U538">
    <cfRule type="expression" dxfId="10068" priority="2766" stopIfTrue="1">
      <formula>OR(AND(Y76&lt;&gt;"",Y76=0),AND(C518&lt;&gt;"",C518=0))</formula>
    </cfRule>
  </conditionalFormatting>
  <conditionalFormatting sqref="V538">
    <cfRule type="expression" dxfId="10067" priority="2767" stopIfTrue="1">
      <formula>OR(AND(Y76&lt;&gt;"",Y76=0),AND(C518&lt;&gt;"",C518=0))</formula>
    </cfRule>
  </conditionalFormatting>
  <conditionalFormatting sqref="W538">
    <cfRule type="expression" dxfId="10066" priority="2768" stopIfTrue="1">
      <formula>OR(AND(Y76&lt;&gt;"",Y76=0),AND(C518&lt;&gt;"",C518=0))</formula>
    </cfRule>
  </conditionalFormatting>
  <conditionalFormatting sqref="X538">
    <cfRule type="expression" dxfId="10065" priority="2769" stopIfTrue="1">
      <formula>OR(AND(Y76&lt;&gt;"",Y76=0),AND(C518&lt;&gt;"",C518=0))</formula>
    </cfRule>
  </conditionalFormatting>
  <conditionalFormatting sqref="Y538">
    <cfRule type="expression" dxfId="10064" priority="2770" stopIfTrue="1">
      <formula>OR(AND(Y76&lt;&gt;"",Y76=0),AND(C518&lt;&gt;"",C518=0))</formula>
    </cfRule>
  </conditionalFormatting>
  <conditionalFormatting sqref="Z538">
    <cfRule type="expression" dxfId="10063" priority="2771" stopIfTrue="1">
      <formula>OR(AND(Y76&lt;&gt;"",Y76=0),AND(C518&lt;&gt;"",C518=0))</formula>
    </cfRule>
  </conditionalFormatting>
  <conditionalFormatting sqref="AA538">
    <cfRule type="expression" dxfId="10062" priority="2772" stopIfTrue="1">
      <formula>OR(AND(Y76&lt;&gt;"",Y76=0),AND(C518&lt;&gt;"",C518=0))</formula>
    </cfRule>
  </conditionalFormatting>
  <conditionalFormatting sqref="AB538">
    <cfRule type="expression" dxfId="10061" priority="2773" stopIfTrue="1">
      <formula>OR(AND(Y76&lt;&gt;"",Y76=0),AND(C518&lt;&gt;"",C518=0))</formula>
    </cfRule>
  </conditionalFormatting>
  <conditionalFormatting sqref="AC538">
    <cfRule type="expression" dxfId="10060" priority="2774" stopIfTrue="1">
      <formula>OR(AND(Y76&lt;&gt;"",Y76=0),AND(C518&lt;&gt;"",C518=0))</formula>
    </cfRule>
  </conditionalFormatting>
  <conditionalFormatting sqref="AD538">
    <cfRule type="expression" dxfId="10059" priority="2775" stopIfTrue="1">
      <formula>OR(AND(Y76&lt;&gt;"",Y76=0),AND(C518&lt;&gt;"",C518=0))</formula>
    </cfRule>
  </conditionalFormatting>
  <conditionalFormatting sqref="O539">
    <cfRule type="expression" dxfId="10058" priority="2776" stopIfTrue="1">
      <formula>OR(AND(Y77&lt;&gt;"",Y77=0),AND(C518&lt;&gt;"",C518=0))</formula>
    </cfRule>
  </conditionalFormatting>
  <conditionalFormatting sqref="P539">
    <cfRule type="expression" dxfId="10057" priority="2777" stopIfTrue="1">
      <formula>OR(AND(Y77&lt;&gt;"",Y77=0),AND(C518&lt;&gt;"",C518=0))</formula>
    </cfRule>
  </conditionalFormatting>
  <conditionalFormatting sqref="Q539">
    <cfRule type="expression" dxfId="10056" priority="2778" stopIfTrue="1">
      <formula>OR(AND(Y77&lt;&gt;"",Y77=0),AND(C518&lt;&gt;"",C518=0))</formula>
    </cfRule>
  </conditionalFormatting>
  <conditionalFormatting sqref="R539">
    <cfRule type="expression" dxfId="10055" priority="2779" stopIfTrue="1">
      <formula>OR(AND(Y77&lt;&gt;"",Y77=0),AND(C518&lt;&gt;"",C518=0))</formula>
    </cfRule>
  </conditionalFormatting>
  <conditionalFormatting sqref="S539">
    <cfRule type="expression" dxfId="10054" priority="2780" stopIfTrue="1">
      <formula>OR(AND(Y77&lt;&gt;"",Y77=0),AND(C518&lt;&gt;"",C518=0))</formula>
    </cfRule>
  </conditionalFormatting>
  <conditionalFormatting sqref="T539">
    <cfRule type="expression" dxfId="10053" priority="2781" stopIfTrue="1">
      <formula>OR(AND(Y77&lt;&gt;"",Y77=0),AND(C518&lt;&gt;"",C518=0))</formula>
    </cfRule>
  </conditionalFormatting>
  <conditionalFormatting sqref="U539">
    <cfRule type="expression" dxfId="10052" priority="2782" stopIfTrue="1">
      <formula>OR(AND(Y77&lt;&gt;"",Y77=0),AND(C518&lt;&gt;"",C518=0))</formula>
    </cfRule>
  </conditionalFormatting>
  <conditionalFormatting sqref="V539">
    <cfRule type="expression" dxfId="10051" priority="2783" stopIfTrue="1">
      <formula>OR(AND(Y77&lt;&gt;"",Y77=0),AND(C518&lt;&gt;"",C518=0))</formula>
    </cfRule>
  </conditionalFormatting>
  <conditionalFormatting sqref="W539">
    <cfRule type="expression" dxfId="10050" priority="2784" stopIfTrue="1">
      <formula>OR(AND(Y77&lt;&gt;"",Y77=0),AND(C518&lt;&gt;"",C518=0))</formula>
    </cfRule>
  </conditionalFormatting>
  <conditionalFormatting sqref="X539">
    <cfRule type="expression" dxfId="10049" priority="2785" stopIfTrue="1">
      <formula>OR(AND(Y77&lt;&gt;"",Y77=0),AND(C518&lt;&gt;"",C518=0))</formula>
    </cfRule>
  </conditionalFormatting>
  <conditionalFormatting sqref="Y539">
    <cfRule type="expression" dxfId="10048" priority="2786" stopIfTrue="1">
      <formula>OR(AND(Y77&lt;&gt;"",Y77=0),AND(C518&lt;&gt;"",C518=0))</formula>
    </cfRule>
  </conditionalFormatting>
  <conditionalFormatting sqref="Z539">
    <cfRule type="expression" dxfId="10047" priority="2787" stopIfTrue="1">
      <formula>OR(AND(Y77&lt;&gt;"",Y77=0),AND(C518&lt;&gt;"",C518=0))</formula>
    </cfRule>
  </conditionalFormatting>
  <conditionalFormatting sqref="AA539">
    <cfRule type="expression" dxfId="10046" priority="2788" stopIfTrue="1">
      <formula>OR(AND(Y77&lt;&gt;"",Y77=0),AND(C518&lt;&gt;"",C518=0))</formula>
    </cfRule>
  </conditionalFormatting>
  <conditionalFormatting sqref="AB539">
    <cfRule type="expression" dxfId="10045" priority="2789" stopIfTrue="1">
      <formula>OR(AND(Y77&lt;&gt;"",Y77=0),AND(C518&lt;&gt;"",C518=0))</formula>
    </cfRule>
  </conditionalFormatting>
  <conditionalFormatting sqref="AC539">
    <cfRule type="expression" dxfId="10044" priority="2790" stopIfTrue="1">
      <formula>OR(AND(Y77&lt;&gt;"",Y77=0),AND(C518&lt;&gt;"",C518=0))</formula>
    </cfRule>
  </conditionalFormatting>
  <conditionalFormatting sqref="AD539">
    <cfRule type="expression" dxfId="10043" priority="2791" stopIfTrue="1">
      <formula>OR(AND(Y77&lt;&gt;"",Y77=0),AND(C518&lt;&gt;"",C518=0))</formula>
    </cfRule>
  </conditionalFormatting>
  <conditionalFormatting sqref="O540">
    <cfRule type="expression" dxfId="10042" priority="2792" stopIfTrue="1">
      <formula>OR(AND(Y78&lt;&gt;"",Y78=0),AND(C518&lt;&gt;"",C518=0))</formula>
    </cfRule>
  </conditionalFormatting>
  <conditionalFormatting sqref="P540">
    <cfRule type="expression" dxfId="10041" priority="2793" stopIfTrue="1">
      <formula>OR(AND(Y78&lt;&gt;"",Y78=0),AND(C518&lt;&gt;"",C518=0))</formula>
    </cfRule>
  </conditionalFormatting>
  <conditionalFormatting sqref="Q540">
    <cfRule type="expression" dxfId="10040" priority="2794" stopIfTrue="1">
      <formula>OR(AND(Y78&lt;&gt;"",Y78=0),AND(C518&lt;&gt;"",C518=0))</formula>
    </cfRule>
  </conditionalFormatting>
  <conditionalFormatting sqref="R540">
    <cfRule type="expression" dxfId="10039" priority="2795" stopIfTrue="1">
      <formula>OR(AND(Y78&lt;&gt;"",Y78=0),AND(C518&lt;&gt;"",C518=0))</formula>
    </cfRule>
  </conditionalFormatting>
  <conditionalFormatting sqref="S540">
    <cfRule type="expression" dxfId="10038" priority="2796" stopIfTrue="1">
      <formula>OR(AND(Y78&lt;&gt;"",Y78=0),AND(C518&lt;&gt;"",C518=0))</formula>
    </cfRule>
  </conditionalFormatting>
  <conditionalFormatting sqref="T540">
    <cfRule type="expression" dxfId="10037" priority="2797" stopIfTrue="1">
      <formula>OR(AND(Y78&lt;&gt;"",Y78=0),AND(C518&lt;&gt;"",C518=0))</formula>
    </cfRule>
  </conditionalFormatting>
  <conditionalFormatting sqref="U540">
    <cfRule type="expression" dxfId="10036" priority="2798" stopIfTrue="1">
      <formula>OR(AND(Y78&lt;&gt;"",Y78=0),AND(C518&lt;&gt;"",C518=0))</formula>
    </cfRule>
  </conditionalFormatting>
  <conditionalFormatting sqref="V540">
    <cfRule type="expression" dxfId="10035" priority="2799" stopIfTrue="1">
      <formula>OR(AND(Y78&lt;&gt;"",Y78=0),AND(C518&lt;&gt;"",C518=0))</formula>
    </cfRule>
  </conditionalFormatting>
  <conditionalFormatting sqref="W540">
    <cfRule type="expression" dxfId="10034" priority="2800" stopIfTrue="1">
      <formula>OR(AND(Y78&lt;&gt;"",Y78=0),AND(C518&lt;&gt;"",C518=0))</formula>
    </cfRule>
  </conditionalFormatting>
  <conditionalFormatting sqref="X540">
    <cfRule type="expression" dxfId="10033" priority="2801" stopIfTrue="1">
      <formula>OR(AND(Y78&lt;&gt;"",Y78=0),AND(C518&lt;&gt;"",C518=0))</formula>
    </cfRule>
  </conditionalFormatting>
  <conditionalFormatting sqref="Y540">
    <cfRule type="expression" dxfId="10032" priority="2802" stopIfTrue="1">
      <formula>OR(AND(Y78&lt;&gt;"",Y78=0),AND(C518&lt;&gt;"",C518=0))</formula>
    </cfRule>
  </conditionalFormatting>
  <conditionalFormatting sqref="Z540">
    <cfRule type="expression" dxfId="10031" priority="2803" stopIfTrue="1">
      <formula>OR(AND(Y78&lt;&gt;"",Y78=0),AND(C518&lt;&gt;"",C518=0))</formula>
    </cfRule>
  </conditionalFormatting>
  <conditionalFormatting sqref="AA540">
    <cfRule type="expression" dxfId="10030" priority="2804" stopIfTrue="1">
      <formula>OR(AND(Y78&lt;&gt;"",Y78=0),AND(C518&lt;&gt;"",C518=0))</formula>
    </cfRule>
  </conditionalFormatting>
  <conditionalFormatting sqref="AB540">
    <cfRule type="expression" dxfId="10029" priority="2805" stopIfTrue="1">
      <formula>OR(AND(Y78&lt;&gt;"",Y78=0),AND(C518&lt;&gt;"",C518=0))</formula>
    </cfRule>
  </conditionalFormatting>
  <conditionalFormatting sqref="AC540">
    <cfRule type="expression" dxfId="10028" priority="2806" stopIfTrue="1">
      <formula>OR(AND(Y78&lt;&gt;"",Y78=0),AND(C518&lt;&gt;"",C518=0))</formula>
    </cfRule>
  </conditionalFormatting>
  <conditionalFormatting sqref="AD540">
    <cfRule type="expression" dxfId="10027" priority="2807" stopIfTrue="1">
      <formula>OR(AND(Y78&lt;&gt;"",Y78=0),AND(C518&lt;&gt;"",C518=0))</formula>
    </cfRule>
  </conditionalFormatting>
  <conditionalFormatting sqref="O541">
    <cfRule type="expression" dxfId="10026" priority="2808" stopIfTrue="1">
      <formula>OR(AND(Y79&lt;&gt;"",Y79=0),AND(C518&lt;&gt;"",C518=0))</formula>
    </cfRule>
  </conditionalFormatting>
  <conditionalFormatting sqref="P541">
    <cfRule type="expression" dxfId="10025" priority="2809" stopIfTrue="1">
      <formula>OR(AND(Y79&lt;&gt;"",Y79=0),AND(C518&lt;&gt;"",C518=0))</formula>
    </cfRule>
  </conditionalFormatting>
  <conditionalFormatting sqref="Q541">
    <cfRule type="expression" dxfId="10024" priority="2810" stopIfTrue="1">
      <formula>OR(AND(Y79&lt;&gt;"",Y79=0),AND(C518&lt;&gt;"",C518=0))</formula>
    </cfRule>
  </conditionalFormatting>
  <conditionalFormatting sqref="R541">
    <cfRule type="expression" dxfId="10023" priority="2811" stopIfTrue="1">
      <formula>OR(AND(Y79&lt;&gt;"",Y79=0),AND(C518&lt;&gt;"",C518=0))</formula>
    </cfRule>
  </conditionalFormatting>
  <conditionalFormatting sqref="S541">
    <cfRule type="expression" dxfId="10022" priority="2812" stopIfTrue="1">
      <formula>OR(AND(Y79&lt;&gt;"",Y79=0),AND(C518&lt;&gt;"",C518=0))</formula>
    </cfRule>
  </conditionalFormatting>
  <conditionalFormatting sqref="T541">
    <cfRule type="expression" dxfId="10021" priority="2813" stopIfTrue="1">
      <formula>OR(AND(Y79&lt;&gt;"",Y79=0),AND(C518&lt;&gt;"",C518=0))</formula>
    </cfRule>
  </conditionalFormatting>
  <conditionalFormatting sqref="U541">
    <cfRule type="expression" dxfId="10020" priority="2814" stopIfTrue="1">
      <formula>OR(AND(Y79&lt;&gt;"",Y79=0),AND(C518&lt;&gt;"",C518=0))</formula>
    </cfRule>
  </conditionalFormatting>
  <conditionalFormatting sqref="V541">
    <cfRule type="expression" dxfId="10019" priority="2815" stopIfTrue="1">
      <formula>OR(AND(Y79&lt;&gt;"",Y79=0),AND(C518&lt;&gt;"",C518=0))</formula>
    </cfRule>
  </conditionalFormatting>
  <conditionalFormatting sqref="W541">
    <cfRule type="expression" dxfId="10018" priority="2816" stopIfTrue="1">
      <formula>OR(AND(Y79&lt;&gt;"",Y79=0),AND(C518&lt;&gt;"",C518=0))</formula>
    </cfRule>
  </conditionalFormatting>
  <conditionalFormatting sqref="X541">
    <cfRule type="expression" dxfId="10017" priority="2817" stopIfTrue="1">
      <formula>OR(AND(Y79&lt;&gt;"",Y79=0),AND(C518&lt;&gt;"",C518=0))</formula>
    </cfRule>
  </conditionalFormatting>
  <conditionalFormatting sqref="Y541">
    <cfRule type="expression" dxfId="10016" priority="2818" stopIfTrue="1">
      <formula>OR(AND(Y79&lt;&gt;"",Y79=0),AND(C518&lt;&gt;"",C518=0))</formula>
    </cfRule>
  </conditionalFormatting>
  <conditionalFormatting sqref="Z541">
    <cfRule type="expression" dxfId="10015" priority="2819" stopIfTrue="1">
      <formula>OR(AND(Y79&lt;&gt;"",Y79=0),AND(C518&lt;&gt;"",C518=0))</formula>
    </cfRule>
  </conditionalFormatting>
  <conditionalFormatting sqref="AA541">
    <cfRule type="expression" dxfId="10014" priority="2820" stopIfTrue="1">
      <formula>OR(AND(Y79&lt;&gt;"",Y79=0),AND(C518&lt;&gt;"",C518=0))</formula>
    </cfRule>
  </conditionalFormatting>
  <conditionalFormatting sqref="AB541">
    <cfRule type="expression" dxfId="10013" priority="2821" stopIfTrue="1">
      <formula>OR(AND(Y79&lt;&gt;"",Y79=0),AND(C518&lt;&gt;"",C518=0))</formula>
    </cfRule>
  </conditionalFormatting>
  <conditionalFormatting sqref="AC541">
    <cfRule type="expression" dxfId="10012" priority="2822" stopIfTrue="1">
      <formula>OR(AND(Y79&lt;&gt;"",Y79=0),AND(C518&lt;&gt;"",C518=0))</formula>
    </cfRule>
  </conditionalFormatting>
  <conditionalFormatting sqref="AD541">
    <cfRule type="expression" dxfId="10011" priority="2823" stopIfTrue="1">
      <formula>OR(AND(Y79&lt;&gt;"",Y79=0),AND(C518&lt;&gt;"",C518=0))</formula>
    </cfRule>
  </conditionalFormatting>
  <conditionalFormatting sqref="O542">
    <cfRule type="expression" dxfId="10010" priority="2824" stopIfTrue="1">
      <formula>OR(AND(Y80&lt;&gt;"",Y80=0),AND(C518&lt;&gt;"",C518=0))</formula>
    </cfRule>
  </conditionalFormatting>
  <conditionalFormatting sqref="P542">
    <cfRule type="expression" dxfId="10009" priority="2825" stopIfTrue="1">
      <formula>OR(AND(Y80&lt;&gt;"",Y80=0),AND(C518&lt;&gt;"",C518=0))</formula>
    </cfRule>
  </conditionalFormatting>
  <conditionalFormatting sqref="Q542">
    <cfRule type="expression" dxfId="10008" priority="2826" stopIfTrue="1">
      <formula>OR(AND(Y80&lt;&gt;"",Y80=0),AND(C518&lt;&gt;"",C518=0))</formula>
    </cfRule>
  </conditionalFormatting>
  <conditionalFormatting sqref="R542">
    <cfRule type="expression" dxfId="10007" priority="2827" stopIfTrue="1">
      <formula>OR(AND(Y80&lt;&gt;"",Y80=0),AND(C518&lt;&gt;"",C518=0))</formula>
    </cfRule>
  </conditionalFormatting>
  <conditionalFormatting sqref="S542">
    <cfRule type="expression" dxfId="10006" priority="2828" stopIfTrue="1">
      <formula>OR(AND(Y80&lt;&gt;"",Y80=0),AND(C518&lt;&gt;"",C518=0))</formula>
    </cfRule>
  </conditionalFormatting>
  <conditionalFormatting sqref="T542">
    <cfRule type="expression" dxfId="10005" priority="2829" stopIfTrue="1">
      <formula>OR(AND(Y80&lt;&gt;"",Y80=0),AND(C518&lt;&gt;"",C518=0))</formula>
    </cfRule>
  </conditionalFormatting>
  <conditionalFormatting sqref="U542">
    <cfRule type="expression" dxfId="10004" priority="2830" stopIfTrue="1">
      <formula>OR(AND(Y80&lt;&gt;"",Y80=0),AND(C518&lt;&gt;"",C518=0))</formula>
    </cfRule>
  </conditionalFormatting>
  <conditionalFormatting sqref="V542">
    <cfRule type="expression" dxfId="10003" priority="2831" stopIfTrue="1">
      <formula>OR(AND(Y80&lt;&gt;"",Y80=0),AND(C518&lt;&gt;"",C518=0))</formula>
    </cfRule>
  </conditionalFormatting>
  <conditionalFormatting sqref="W542">
    <cfRule type="expression" dxfId="10002" priority="2832" stopIfTrue="1">
      <formula>OR(AND(Y80&lt;&gt;"",Y80=0),AND(C518&lt;&gt;"",C518=0))</formula>
    </cfRule>
  </conditionalFormatting>
  <conditionalFormatting sqref="X542">
    <cfRule type="expression" dxfId="10001" priority="2833" stopIfTrue="1">
      <formula>OR(AND(Y80&lt;&gt;"",Y80=0),AND(C518&lt;&gt;"",C518=0))</formula>
    </cfRule>
  </conditionalFormatting>
  <conditionalFormatting sqref="Y542">
    <cfRule type="expression" dxfId="10000" priority="2834" stopIfTrue="1">
      <formula>OR(AND(Y80&lt;&gt;"",Y80=0),AND(C518&lt;&gt;"",C518=0))</formula>
    </cfRule>
  </conditionalFormatting>
  <conditionalFormatting sqref="Z542">
    <cfRule type="expression" dxfId="9999" priority="2835" stopIfTrue="1">
      <formula>OR(AND(Y80&lt;&gt;"",Y80=0),AND(C518&lt;&gt;"",C518=0))</formula>
    </cfRule>
  </conditionalFormatting>
  <conditionalFormatting sqref="AA542">
    <cfRule type="expression" dxfId="9998" priority="2836" stopIfTrue="1">
      <formula>OR(AND(Y80&lt;&gt;"",Y80=0),AND(C518&lt;&gt;"",C518=0))</formula>
    </cfRule>
  </conditionalFormatting>
  <conditionalFormatting sqref="AB542">
    <cfRule type="expression" dxfId="9997" priority="2837" stopIfTrue="1">
      <formula>OR(AND(Y80&lt;&gt;"",Y80=0),AND(C518&lt;&gt;"",C518=0))</formula>
    </cfRule>
  </conditionalFormatting>
  <conditionalFormatting sqref="AC542">
    <cfRule type="expression" dxfId="9996" priority="2838" stopIfTrue="1">
      <formula>OR(AND(Y80&lt;&gt;"",Y80=0),AND(C518&lt;&gt;"",C518=0))</formula>
    </cfRule>
  </conditionalFormatting>
  <conditionalFormatting sqref="AD542">
    <cfRule type="expression" dxfId="9995" priority="2839" stopIfTrue="1">
      <formula>OR(AND(Y80&lt;&gt;"",Y80=0),AND(C518&lt;&gt;"",C518=0))</formula>
    </cfRule>
  </conditionalFormatting>
  <conditionalFormatting sqref="O543">
    <cfRule type="expression" dxfId="9994" priority="2840" stopIfTrue="1">
      <formula>OR(AND(Y81&lt;&gt;"",Y81=0),AND(C518&lt;&gt;"",C518=0))</formula>
    </cfRule>
  </conditionalFormatting>
  <conditionalFormatting sqref="P543">
    <cfRule type="expression" dxfId="9993" priority="2841" stopIfTrue="1">
      <formula>OR(AND(Y81&lt;&gt;"",Y81=0),AND(C518&lt;&gt;"",C518=0))</formula>
    </cfRule>
  </conditionalFormatting>
  <conditionalFormatting sqref="Q543">
    <cfRule type="expression" dxfId="9992" priority="2842" stopIfTrue="1">
      <formula>OR(AND(Y81&lt;&gt;"",Y81=0),AND(C518&lt;&gt;"",C518=0))</formula>
    </cfRule>
  </conditionalFormatting>
  <conditionalFormatting sqref="R543">
    <cfRule type="expression" dxfId="9991" priority="2843" stopIfTrue="1">
      <formula>OR(AND(Y81&lt;&gt;"",Y81=0),AND(C518&lt;&gt;"",C518=0))</formula>
    </cfRule>
  </conditionalFormatting>
  <conditionalFormatting sqref="S543">
    <cfRule type="expression" dxfId="9990" priority="2844" stopIfTrue="1">
      <formula>OR(AND(Y81&lt;&gt;"",Y81=0),AND(C518&lt;&gt;"",C518=0))</formula>
    </cfRule>
  </conditionalFormatting>
  <conditionalFormatting sqref="T543">
    <cfRule type="expression" dxfId="9989" priority="2845" stopIfTrue="1">
      <formula>OR(AND(Y81&lt;&gt;"",Y81=0),AND(C518&lt;&gt;"",C518=0))</formula>
    </cfRule>
  </conditionalFormatting>
  <conditionalFormatting sqref="U543">
    <cfRule type="expression" dxfId="9988" priority="2846" stopIfTrue="1">
      <formula>OR(AND(Y81&lt;&gt;"",Y81=0),AND(C518&lt;&gt;"",C518=0))</formula>
    </cfRule>
  </conditionalFormatting>
  <conditionalFormatting sqref="V543">
    <cfRule type="expression" dxfId="9987" priority="2847" stopIfTrue="1">
      <formula>OR(AND(Y81&lt;&gt;"",Y81=0),AND(C518&lt;&gt;"",C518=0))</formula>
    </cfRule>
  </conditionalFormatting>
  <conditionalFormatting sqref="W543">
    <cfRule type="expression" dxfId="9986" priority="2848" stopIfTrue="1">
      <formula>OR(AND(Y81&lt;&gt;"",Y81=0),AND(C518&lt;&gt;"",C518=0))</formula>
    </cfRule>
  </conditionalFormatting>
  <conditionalFormatting sqref="X543">
    <cfRule type="expression" dxfId="9985" priority="2849" stopIfTrue="1">
      <formula>OR(AND(Y81&lt;&gt;"",Y81=0),AND(C518&lt;&gt;"",C518=0))</formula>
    </cfRule>
  </conditionalFormatting>
  <conditionalFormatting sqref="Y543">
    <cfRule type="expression" dxfId="9984" priority="2850" stopIfTrue="1">
      <formula>OR(AND(Y81&lt;&gt;"",Y81=0),AND(C518&lt;&gt;"",C518=0))</formula>
    </cfRule>
  </conditionalFormatting>
  <conditionalFormatting sqref="Z543">
    <cfRule type="expression" dxfId="9983" priority="2851" stopIfTrue="1">
      <formula>OR(AND(Y81&lt;&gt;"",Y81=0),AND(C518&lt;&gt;"",C518=0))</formula>
    </cfRule>
  </conditionalFormatting>
  <conditionalFormatting sqref="AA543">
    <cfRule type="expression" dxfId="9982" priority="2852" stopIfTrue="1">
      <formula>OR(AND(Y81&lt;&gt;"",Y81=0),AND(C518&lt;&gt;"",C518=0))</formula>
    </cfRule>
  </conditionalFormatting>
  <conditionalFormatting sqref="AB543">
    <cfRule type="expression" dxfId="9981" priority="2853" stopIfTrue="1">
      <formula>OR(AND(Y81&lt;&gt;"",Y81=0),AND(C518&lt;&gt;"",C518=0))</formula>
    </cfRule>
  </conditionalFormatting>
  <conditionalFormatting sqref="AC543">
    <cfRule type="expression" dxfId="9980" priority="2854" stopIfTrue="1">
      <formula>OR(AND(Y81&lt;&gt;"",Y81=0),AND(C518&lt;&gt;"",C518=0))</formula>
    </cfRule>
  </conditionalFormatting>
  <conditionalFormatting sqref="AD543">
    <cfRule type="expression" dxfId="9979" priority="2855" stopIfTrue="1">
      <formula>OR(AND(Y81&lt;&gt;"",Y81=0),AND(C518&lt;&gt;"",C518=0))</formula>
    </cfRule>
  </conditionalFormatting>
  <conditionalFormatting sqref="O544">
    <cfRule type="expression" dxfId="9978" priority="2856" stopIfTrue="1">
      <formula>OR(AND(Y82&lt;&gt;"",Y82=0),AND(C518&lt;&gt;"",C518=0))</formula>
    </cfRule>
  </conditionalFormatting>
  <conditionalFormatting sqref="P544">
    <cfRule type="expression" dxfId="9977" priority="2857" stopIfTrue="1">
      <formula>OR(AND(Y82&lt;&gt;"",Y82=0),AND(C518&lt;&gt;"",C518=0))</formula>
    </cfRule>
  </conditionalFormatting>
  <conditionalFormatting sqref="Q544">
    <cfRule type="expression" dxfId="9976" priority="2858" stopIfTrue="1">
      <formula>OR(AND(Y82&lt;&gt;"",Y82=0),AND(C518&lt;&gt;"",C518=0))</formula>
    </cfRule>
  </conditionalFormatting>
  <conditionalFormatting sqref="R544">
    <cfRule type="expression" dxfId="9975" priority="2859" stopIfTrue="1">
      <formula>OR(AND(Y82&lt;&gt;"",Y82=0),AND(C518&lt;&gt;"",C518=0))</formula>
    </cfRule>
  </conditionalFormatting>
  <conditionalFormatting sqref="S544">
    <cfRule type="expression" dxfId="9974" priority="2860" stopIfTrue="1">
      <formula>OR(AND(Y82&lt;&gt;"",Y82=0),AND(C518&lt;&gt;"",C518=0))</formula>
    </cfRule>
  </conditionalFormatting>
  <conditionalFormatting sqref="T544">
    <cfRule type="expression" dxfId="9973" priority="2861" stopIfTrue="1">
      <formula>OR(AND(Y82&lt;&gt;"",Y82=0),AND(C518&lt;&gt;"",C518=0))</formula>
    </cfRule>
  </conditionalFormatting>
  <conditionalFormatting sqref="U544">
    <cfRule type="expression" dxfId="9972" priority="2862" stopIfTrue="1">
      <formula>OR(AND(Y82&lt;&gt;"",Y82=0),AND(C518&lt;&gt;"",C518=0))</formula>
    </cfRule>
  </conditionalFormatting>
  <conditionalFormatting sqref="V544">
    <cfRule type="expression" dxfId="9971" priority="2863" stopIfTrue="1">
      <formula>OR(AND(Y82&lt;&gt;"",Y82=0),AND(C518&lt;&gt;"",C518=0))</formula>
    </cfRule>
  </conditionalFormatting>
  <conditionalFormatting sqref="W544">
    <cfRule type="expression" dxfId="9970" priority="2864" stopIfTrue="1">
      <formula>OR(AND(Y82&lt;&gt;"",Y82=0),AND(C518&lt;&gt;"",C518=0))</formula>
    </cfRule>
  </conditionalFormatting>
  <conditionalFormatting sqref="X544">
    <cfRule type="expression" dxfId="9969" priority="2865" stopIfTrue="1">
      <formula>OR(AND(Y82&lt;&gt;"",Y82=0),AND(C518&lt;&gt;"",C518=0))</formula>
    </cfRule>
  </conditionalFormatting>
  <conditionalFormatting sqref="Y544">
    <cfRule type="expression" dxfId="9968" priority="2866" stopIfTrue="1">
      <formula>OR(AND(Y82&lt;&gt;"",Y82=0),AND(C518&lt;&gt;"",C518=0))</formula>
    </cfRule>
  </conditionalFormatting>
  <conditionalFormatting sqref="Z544">
    <cfRule type="expression" dxfId="9967" priority="2867" stopIfTrue="1">
      <formula>OR(AND(Y82&lt;&gt;"",Y82=0),AND(C518&lt;&gt;"",C518=0))</formula>
    </cfRule>
  </conditionalFormatting>
  <conditionalFormatting sqref="AA544">
    <cfRule type="expression" dxfId="9966" priority="2868" stopIfTrue="1">
      <formula>OR(AND(Y82&lt;&gt;"",Y82=0),AND(C518&lt;&gt;"",C518=0))</formula>
    </cfRule>
  </conditionalFormatting>
  <conditionalFormatting sqref="AB544">
    <cfRule type="expression" dxfId="9965" priority="2869" stopIfTrue="1">
      <formula>OR(AND(Y82&lt;&gt;"",Y82=0),AND(C518&lt;&gt;"",C518=0))</formula>
    </cfRule>
  </conditionalFormatting>
  <conditionalFormatting sqref="AC544">
    <cfRule type="expression" dxfId="9964" priority="2870" stopIfTrue="1">
      <formula>OR(AND(Y82&lt;&gt;"",Y82=0),AND(C518&lt;&gt;"",C518=0))</formula>
    </cfRule>
  </conditionalFormatting>
  <conditionalFormatting sqref="AD544">
    <cfRule type="expression" dxfId="9963" priority="2871" stopIfTrue="1">
      <formula>OR(AND(Y82&lt;&gt;"",Y82=0),AND(C518&lt;&gt;"",C518=0))</formula>
    </cfRule>
  </conditionalFormatting>
  <conditionalFormatting sqref="O545">
    <cfRule type="expression" dxfId="9962" priority="2872" stopIfTrue="1">
      <formula>OR(AND(Y83&lt;&gt;"",Y83=0),AND(C518&lt;&gt;"",C518=0))</formula>
    </cfRule>
  </conditionalFormatting>
  <conditionalFormatting sqref="P545">
    <cfRule type="expression" dxfId="9961" priority="2873" stopIfTrue="1">
      <formula>OR(AND(Y83&lt;&gt;"",Y83=0),AND(C518&lt;&gt;"",C518=0))</formula>
    </cfRule>
  </conditionalFormatting>
  <conditionalFormatting sqref="Q545">
    <cfRule type="expression" dxfId="9960" priority="2874" stopIfTrue="1">
      <formula>OR(AND(Y83&lt;&gt;"",Y83=0),AND(C518&lt;&gt;"",C518=0))</formula>
    </cfRule>
  </conditionalFormatting>
  <conditionalFormatting sqref="R545">
    <cfRule type="expression" dxfId="9959" priority="2875" stopIfTrue="1">
      <formula>OR(AND(Y83&lt;&gt;"",Y83=0),AND(C518&lt;&gt;"",C518=0))</formula>
    </cfRule>
  </conditionalFormatting>
  <conditionalFormatting sqref="S545">
    <cfRule type="expression" dxfId="9958" priority="2876" stopIfTrue="1">
      <formula>OR(AND(Y83&lt;&gt;"",Y83=0),AND(C518&lt;&gt;"",C518=0))</formula>
    </cfRule>
  </conditionalFormatting>
  <conditionalFormatting sqref="T545">
    <cfRule type="expression" dxfId="9957" priority="2877" stopIfTrue="1">
      <formula>OR(AND(Y83&lt;&gt;"",Y83=0),AND(C518&lt;&gt;"",C518=0))</formula>
    </cfRule>
  </conditionalFormatting>
  <conditionalFormatting sqref="U545">
    <cfRule type="expression" dxfId="9956" priority="2878" stopIfTrue="1">
      <formula>OR(AND(Y83&lt;&gt;"",Y83=0),AND(C518&lt;&gt;"",C518=0))</formula>
    </cfRule>
  </conditionalFormatting>
  <conditionalFormatting sqref="V545">
    <cfRule type="expression" dxfId="9955" priority="2879" stopIfTrue="1">
      <formula>OR(AND(Y83&lt;&gt;"",Y83=0),AND(C518&lt;&gt;"",C518=0))</formula>
    </cfRule>
  </conditionalFormatting>
  <conditionalFormatting sqref="W545">
    <cfRule type="expression" dxfId="9954" priority="2880" stopIfTrue="1">
      <formula>OR(AND(Y83&lt;&gt;"",Y83=0),AND(C518&lt;&gt;"",C518=0))</formula>
    </cfRule>
  </conditionalFormatting>
  <conditionalFormatting sqref="X545">
    <cfRule type="expression" dxfId="9953" priority="2881" stopIfTrue="1">
      <formula>OR(AND(Y83&lt;&gt;"",Y83=0),AND(C518&lt;&gt;"",C518=0))</formula>
    </cfRule>
  </conditionalFormatting>
  <conditionalFormatting sqref="Y545">
    <cfRule type="expression" dxfId="9952" priority="2882" stopIfTrue="1">
      <formula>OR(AND(Y83&lt;&gt;"",Y83=0),AND(C518&lt;&gt;"",C518=0))</formula>
    </cfRule>
  </conditionalFormatting>
  <conditionalFormatting sqref="Z545">
    <cfRule type="expression" dxfId="9951" priority="2883" stopIfTrue="1">
      <formula>OR(AND(Y83&lt;&gt;"",Y83=0),AND(C518&lt;&gt;"",C518=0))</formula>
    </cfRule>
  </conditionalFormatting>
  <conditionalFormatting sqref="AA545">
    <cfRule type="expression" dxfId="9950" priority="2884" stopIfTrue="1">
      <formula>OR(AND(Y83&lt;&gt;"",Y83=0),AND(C518&lt;&gt;"",C518=0))</formula>
    </cfRule>
  </conditionalFormatting>
  <conditionalFormatting sqref="AB545">
    <cfRule type="expression" dxfId="9949" priority="2885" stopIfTrue="1">
      <formula>OR(AND(Y83&lt;&gt;"",Y83=0),AND(C518&lt;&gt;"",C518=0))</formula>
    </cfRule>
  </conditionalFormatting>
  <conditionalFormatting sqref="AC545">
    <cfRule type="expression" dxfId="9948" priority="2886" stopIfTrue="1">
      <formula>OR(AND(Y83&lt;&gt;"",Y83=0),AND(C518&lt;&gt;"",C518=0))</formula>
    </cfRule>
  </conditionalFormatting>
  <conditionalFormatting sqref="AD545">
    <cfRule type="expression" dxfId="9947" priority="2887" stopIfTrue="1">
      <formula>OR(AND(Y83&lt;&gt;"",Y83=0),AND(C518&lt;&gt;"",C518=0))</formula>
    </cfRule>
  </conditionalFormatting>
  <conditionalFormatting sqref="O546">
    <cfRule type="expression" dxfId="9946" priority="2888" stopIfTrue="1">
      <formula>OR(AND(Y84&lt;&gt;"",Y84=0),AND(C518&lt;&gt;"",C518=0))</formula>
    </cfRule>
  </conditionalFormatting>
  <conditionalFormatting sqref="P546">
    <cfRule type="expression" dxfId="9945" priority="2889" stopIfTrue="1">
      <formula>OR(AND(Y84&lt;&gt;"",Y84=0),AND(C518&lt;&gt;"",C518=0))</formula>
    </cfRule>
  </conditionalFormatting>
  <conditionalFormatting sqref="Q546">
    <cfRule type="expression" dxfId="9944" priority="2890" stopIfTrue="1">
      <formula>OR(AND(Y84&lt;&gt;"",Y84=0),AND(C518&lt;&gt;"",C518=0))</formula>
    </cfRule>
  </conditionalFormatting>
  <conditionalFormatting sqref="R546">
    <cfRule type="expression" dxfId="9943" priority="2891" stopIfTrue="1">
      <formula>OR(AND(Y84&lt;&gt;"",Y84=0),AND(C518&lt;&gt;"",C518=0))</formula>
    </cfRule>
  </conditionalFormatting>
  <conditionalFormatting sqref="S546">
    <cfRule type="expression" dxfId="9942" priority="2892" stopIfTrue="1">
      <formula>OR(AND(Y84&lt;&gt;"",Y84=0),AND(C518&lt;&gt;"",C518=0))</formula>
    </cfRule>
  </conditionalFormatting>
  <conditionalFormatting sqref="T546">
    <cfRule type="expression" dxfId="9941" priority="2893" stopIfTrue="1">
      <formula>OR(AND(Y84&lt;&gt;"",Y84=0),AND(C518&lt;&gt;"",C518=0))</formula>
    </cfRule>
  </conditionalFormatting>
  <conditionalFormatting sqref="U546">
    <cfRule type="expression" dxfId="9940" priority="2894" stopIfTrue="1">
      <formula>OR(AND(Y84&lt;&gt;"",Y84=0),AND(C518&lt;&gt;"",C518=0))</formula>
    </cfRule>
  </conditionalFormatting>
  <conditionalFormatting sqref="V546">
    <cfRule type="expression" dxfId="9939" priority="2895" stopIfTrue="1">
      <formula>OR(AND(Y84&lt;&gt;"",Y84=0),AND(C518&lt;&gt;"",C518=0))</formula>
    </cfRule>
  </conditionalFormatting>
  <conditionalFormatting sqref="W546">
    <cfRule type="expression" dxfId="9938" priority="2896" stopIfTrue="1">
      <formula>OR(AND(Y84&lt;&gt;"",Y84=0),AND(C518&lt;&gt;"",C518=0))</formula>
    </cfRule>
  </conditionalFormatting>
  <conditionalFormatting sqref="X546">
    <cfRule type="expression" dxfId="9937" priority="2897" stopIfTrue="1">
      <formula>OR(AND(Y84&lt;&gt;"",Y84=0),AND(C518&lt;&gt;"",C518=0))</formula>
    </cfRule>
  </conditionalFormatting>
  <conditionalFormatting sqref="Y546">
    <cfRule type="expression" dxfId="9936" priority="2898" stopIfTrue="1">
      <formula>OR(AND(Y84&lt;&gt;"",Y84=0),AND(C518&lt;&gt;"",C518=0))</formula>
    </cfRule>
  </conditionalFormatting>
  <conditionalFormatting sqref="Z546">
    <cfRule type="expression" dxfId="9935" priority="2899" stopIfTrue="1">
      <formula>OR(AND(Y84&lt;&gt;"",Y84=0),AND(C518&lt;&gt;"",C518=0))</formula>
    </cfRule>
  </conditionalFormatting>
  <conditionalFormatting sqref="AA546">
    <cfRule type="expression" dxfId="9934" priority="2900" stopIfTrue="1">
      <formula>OR(AND(Y84&lt;&gt;"",Y84=0),AND(C518&lt;&gt;"",C518=0))</formula>
    </cfRule>
  </conditionalFormatting>
  <conditionalFormatting sqref="AB546">
    <cfRule type="expression" dxfId="9933" priority="2901" stopIfTrue="1">
      <formula>OR(AND(Y84&lt;&gt;"",Y84=0),AND(C518&lt;&gt;"",C518=0))</formula>
    </cfRule>
  </conditionalFormatting>
  <conditionalFormatting sqref="AC546">
    <cfRule type="expression" dxfId="9932" priority="2902" stopIfTrue="1">
      <formula>OR(AND(Y84&lt;&gt;"",Y84=0),AND(C518&lt;&gt;"",C518=0))</formula>
    </cfRule>
  </conditionalFormatting>
  <conditionalFormatting sqref="AD546">
    <cfRule type="expression" dxfId="9931" priority="2903" stopIfTrue="1">
      <formula>OR(AND(Y84&lt;&gt;"",Y84=0),AND(C518&lt;&gt;"",C518=0))</formula>
    </cfRule>
  </conditionalFormatting>
  <conditionalFormatting sqref="O547">
    <cfRule type="expression" dxfId="9930" priority="2904" stopIfTrue="1">
      <formula>OR(AND(Y85&lt;&gt;"",Y85=0),AND(C518&lt;&gt;"",C518=0))</formula>
    </cfRule>
  </conditionalFormatting>
  <conditionalFormatting sqref="P547">
    <cfRule type="expression" dxfId="9929" priority="2905" stopIfTrue="1">
      <formula>OR(AND(Y85&lt;&gt;"",Y85=0),AND(C518&lt;&gt;"",C518=0))</formula>
    </cfRule>
  </conditionalFormatting>
  <conditionalFormatting sqref="Q547">
    <cfRule type="expression" dxfId="9928" priority="2906" stopIfTrue="1">
      <formula>OR(AND(Y85&lt;&gt;"",Y85=0),AND(C518&lt;&gt;"",C518=0))</formula>
    </cfRule>
  </conditionalFormatting>
  <conditionalFormatting sqref="R547">
    <cfRule type="expression" dxfId="9927" priority="2907" stopIfTrue="1">
      <formula>OR(AND(Y85&lt;&gt;"",Y85=0),AND(C518&lt;&gt;"",C518=0))</formula>
    </cfRule>
  </conditionalFormatting>
  <conditionalFormatting sqref="S547">
    <cfRule type="expression" dxfId="9926" priority="2908" stopIfTrue="1">
      <formula>OR(AND(Y85&lt;&gt;"",Y85=0),AND(C518&lt;&gt;"",C518=0))</formula>
    </cfRule>
  </conditionalFormatting>
  <conditionalFormatting sqref="T547">
    <cfRule type="expression" dxfId="9925" priority="2909" stopIfTrue="1">
      <formula>OR(AND(Y85&lt;&gt;"",Y85=0),AND(C518&lt;&gt;"",C518=0))</formula>
    </cfRule>
  </conditionalFormatting>
  <conditionalFormatting sqref="U547">
    <cfRule type="expression" dxfId="9924" priority="2910" stopIfTrue="1">
      <formula>OR(AND(Y85&lt;&gt;"",Y85=0),AND(C518&lt;&gt;"",C518=0))</formula>
    </cfRule>
  </conditionalFormatting>
  <conditionalFormatting sqref="V547">
    <cfRule type="expression" dxfId="9923" priority="2911" stopIfTrue="1">
      <formula>OR(AND(Y85&lt;&gt;"",Y85=0),AND(C518&lt;&gt;"",C518=0))</formula>
    </cfRule>
  </conditionalFormatting>
  <conditionalFormatting sqref="W547">
    <cfRule type="expression" dxfId="9922" priority="2912" stopIfTrue="1">
      <formula>OR(AND(Y85&lt;&gt;"",Y85=0),AND(C518&lt;&gt;"",C518=0))</formula>
    </cfRule>
  </conditionalFormatting>
  <conditionalFormatting sqref="X547">
    <cfRule type="expression" dxfId="9921" priority="2913" stopIfTrue="1">
      <formula>OR(AND(Y85&lt;&gt;"",Y85=0),AND(C518&lt;&gt;"",C518=0))</formula>
    </cfRule>
  </conditionalFormatting>
  <conditionalFormatting sqref="Y547">
    <cfRule type="expression" dxfId="9920" priority="2914" stopIfTrue="1">
      <formula>OR(AND(Y85&lt;&gt;"",Y85=0),AND(C518&lt;&gt;"",C518=0))</formula>
    </cfRule>
  </conditionalFormatting>
  <conditionalFormatting sqref="Z547">
    <cfRule type="expression" dxfId="9919" priority="2915" stopIfTrue="1">
      <formula>OR(AND(Y85&lt;&gt;"",Y85=0),AND(C518&lt;&gt;"",C518=0))</formula>
    </cfRule>
  </conditionalFormatting>
  <conditionalFormatting sqref="AA547">
    <cfRule type="expression" dxfId="9918" priority="2916" stopIfTrue="1">
      <formula>OR(AND(Y85&lt;&gt;"",Y85=0),AND(C518&lt;&gt;"",C518=0))</formula>
    </cfRule>
  </conditionalFormatting>
  <conditionalFormatting sqref="AB547">
    <cfRule type="expression" dxfId="9917" priority="2917" stopIfTrue="1">
      <formula>OR(AND(Y85&lt;&gt;"",Y85=0),AND(C518&lt;&gt;"",C518=0))</formula>
    </cfRule>
  </conditionalFormatting>
  <conditionalFormatting sqref="AC547">
    <cfRule type="expression" dxfId="9916" priority="2918" stopIfTrue="1">
      <formula>OR(AND(Y85&lt;&gt;"",Y85=0),AND(C518&lt;&gt;"",C518=0))</formula>
    </cfRule>
  </conditionalFormatting>
  <conditionalFormatting sqref="AD547">
    <cfRule type="expression" dxfId="9915" priority="2919" stopIfTrue="1">
      <formula>OR(AND(Y85&lt;&gt;"",Y85=0),AND(C518&lt;&gt;"",C518=0))</formula>
    </cfRule>
  </conditionalFormatting>
  <conditionalFormatting sqref="O548">
    <cfRule type="expression" dxfId="9914" priority="2920" stopIfTrue="1">
      <formula>OR(AND(Y86&lt;&gt;"",Y86=0),AND(C518&lt;&gt;"",C518=0))</formula>
    </cfRule>
  </conditionalFormatting>
  <conditionalFormatting sqref="P548">
    <cfRule type="expression" dxfId="9913" priority="2921" stopIfTrue="1">
      <formula>OR(AND(Y86&lt;&gt;"",Y86=0),AND(C518&lt;&gt;"",C518=0))</formula>
    </cfRule>
  </conditionalFormatting>
  <conditionalFormatting sqref="Q548">
    <cfRule type="expression" dxfId="9912" priority="2922" stopIfTrue="1">
      <formula>OR(AND(Y86&lt;&gt;"",Y86=0),AND(C518&lt;&gt;"",C518=0))</formula>
    </cfRule>
  </conditionalFormatting>
  <conditionalFormatting sqref="R548">
    <cfRule type="expression" dxfId="9911" priority="2923" stopIfTrue="1">
      <formula>OR(AND(Y86&lt;&gt;"",Y86=0),AND(C518&lt;&gt;"",C518=0))</formula>
    </cfRule>
  </conditionalFormatting>
  <conditionalFormatting sqref="S548">
    <cfRule type="expression" dxfId="9910" priority="2924" stopIfTrue="1">
      <formula>OR(AND(Y86&lt;&gt;"",Y86=0),AND(C518&lt;&gt;"",C518=0))</formula>
    </cfRule>
  </conditionalFormatting>
  <conditionalFormatting sqref="T548">
    <cfRule type="expression" dxfId="9909" priority="2925" stopIfTrue="1">
      <formula>OR(AND(Y86&lt;&gt;"",Y86=0),AND(C518&lt;&gt;"",C518=0))</formula>
    </cfRule>
  </conditionalFormatting>
  <conditionalFormatting sqref="U548">
    <cfRule type="expression" dxfId="9908" priority="2926" stopIfTrue="1">
      <formula>OR(AND(Y86&lt;&gt;"",Y86=0),AND(C518&lt;&gt;"",C518=0))</formula>
    </cfRule>
  </conditionalFormatting>
  <conditionalFormatting sqref="V548">
    <cfRule type="expression" dxfId="9907" priority="2927" stopIfTrue="1">
      <formula>OR(AND(Y86&lt;&gt;"",Y86=0),AND(C518&lt;&gt;"",C518=0))</formula>
    </cfRule>
  </conditionalFormatting>
  <conditionalFormatting sqref="W548">
    <cfRule type="expression" dxfId="9906" priority="2928" stopIfTrue="1">
      <formula>OR(AND(Y86&lt;&gt;"",Y86=0),AND(C518&lt;&gt;"",C518=0))</formula>
    </cfRule>
  </conditionalFormatting>
  <conditionalFormatting sqref="X548">
    <cfRule type="expression" dxfId="9905" priority="2929" stopIfTrue="1">
      <formula>OR(AND(Y86&lt;&gt;"",Y86=0),AND(C518&lt;&gt;"",C518=0))</formula>
    </cfRule>
  </conditionalFormatting>
  <conditionalFormatting sqref="Y548">
    <cfRule type="expression" dxfId="9904" priority="2930" stopIfTrue="1">
      <formula>OR(AND(Y86&lt;&gt;"",Y86=0),AND(C518&lt;&gt;"",C518=0))</formula>
    </cfRule>
  </conditionalFormatting>
  <conditionalFormatting sqref="Z548">
    <cfRule type="expression" dxfId="9903" priority="2931" stopIfTrue="1">
      <formula>OR(AND(Y86&lt;&gt;"",Y86=0),AND(C518&lt;&gt;"",C518=0))</formula>
    </cfRule>
  </conditionalFormatting>
  <conditionalFormatting sqref="AA548">
    <cfRule type="expression" dxfId="9902" priority="2932" stopIfTrue="1">
      <formula>OR(AND(Y86&lt;&gt;"",Y86=0),AND(C518&lt;&gt;"",C518=0))</formula>
    </cfRule>
  </conditionalFormatting>
  <conditionalFormatting sqref="AB548">
    <cfRule type="expression" dxfId="9901" priority="2933" stopIfTrue="1">
      <formula>OR(AND(Y86&lt;&gt;"",Y86=0),AND(C518&lt;&gt;"",C518=0))</formula>
    </cfRule>
  </conditionalFormatting>
  <conditionalFormatting sqref="AC548">
    <cfRule type="expression" dxfId="9900" priority="2934" stopIfTrue="1">
      <formula>OR(AND(Y86&lt;&gt;"",Y86=0),AND(C518&lt;&gt;"",C518=0))</formula>
    </cfRule>
  </conditionalFormatting>
  <conditionalFormatting sqref="AD548">
    <cfRule type="expression" dxfId="9899" priority="2935" stopIfTrue="1">
      <formula>OR(AND(Y86&lt;&gt;"",Y86=0),AND(C518&lt;&gt;"",C518=0))</formula>
    </cfRule>
  </conditionalFormatting>
  <conditionalFormatting sqref="O549">
    <cfRule type="expression" dxfId="9898" priority="2936" stopIfTrue="1">
      <formula>OR(AND(Y87&lt;&gt;"",Y87=0),AND(C518&lt;&gt;"",C518=0))</formula>
    </cfRule>
  </conditionalFormatting>
  <conditionalFormatting sqref="P549">
    <cfRule type="expression" dxfId="9897" priority="2937" stopIfTrue="1">
      <formula>OR(AND(Y87&lt;&gt;"",Y87=0),AND(C518&lt;&gt;"",C518=0))</formula>
    </cfRule>
  </conditionalFormatting>
  <conditionalFormatting sqref="Q549">
    <cfRule type="expression" dxfId="9896" priority="2938" stopIfTrue="1">
      <formula>OR(AND(Y87&lt;&gt;"",Y87=0),AND(C518&lt;&gt;"",C518=0))</formula>
    </cfRule>
  </conditionalFormatting>
  <conditionalFormatting sqref="R549">
    <cfRule type="expression" dxfId="9895" priority="2939" stopIfTrue="1">
      <formula>OR(AND(Y87&lt;&gt;"",Y87=0),AND(C518&lt;&gt;"",C518=0))</formula>
    </cfRule>
  </conditionalFormatting>
  <conditionalFormatting sqref="S549">
    <cfRule type="expression" dxfId="9894" priority="2940" stopIfTrue="1">
      <formula>OR(AND(Y87&lt;&gt;"",Y87=0),AND(C518&lt;&gt;"",C518=0))</formula>
    </cfRule>
  </conditionalFormatting>
  <conditionalFormatting sqref="T549">
    <cfRule type="expression" dxfId="9893" priority="2941" stopIfTrue="1">
      <formula>OR(AND(Y87&lt;&gt;"",Y87=0),AND(C518&lt;&gt;"",C518=0))</formula>
    </cfRule>
  </conditionalFormatting>
  <conditionalFormatting sqref="U549">
    <cfRule type="expression" dxfId="9892" priority="2942" stopIfTrue="1">
      <formula>OR(AND(Y87&lt;&gt;"",Y87=0),AND(C518&lt;&gt;"",C518=0))</formula>
    </cfRule>
  </conditionalFormatting>
  <conditionalFormatting sqref="V549">
    <cfRule type="expression" dxfId="9891" priority="2943" stopIfTrue="1">
      <formula>OR(AND(Y87&lt;&gt;"",Y87=0),AND(C518&lt;&gt;"",C518=0))</formula>
    </cfRule>
  </conditionalFormatting>
  <conditionalFormatting sqref="W549">
    <cfRule type="expression" dxfId="9890" priority="2944" stopIfTrue="1">
      <formula>OR(AND(Y87&lt;&gt;"",Y87=0),AND(C518&lt;&gt;"",C518=0))</formula>
    </cfRule>
  </conditionalFormatting>
  <conditionalFormatting sqref="X549">
    <cfRule type="expression" dxfId="9889" priority="2945" stopIfTrue="1">
      <formula>OR(AND(Y87&lt;&gt;"",Y87=0),AND(C518&lt;&gt;"",C518=0))</formula>
    </cfRule>
  </conditionalFormatting>
  <conditionalFormatting sqref="Y549">
    <cfRule type="expression" dxfId="9888" priority="2946" stopIfTrue="1">
      <formula>OR(AND(Y87&lt;&gt;"",Y87=0),AND(C518&lt;&gt;"",C518=0))</formula>
    </cfRule>
  </conditionalFormatting>
  <conditionalFormatting sqref="Z549">
    <cfRule type="expression" dxfId="9887" priority="2947" stopIfTrue="1">
      <formula>OR(AND(Y87&lt;&gt;"",Y87=0),AND(C518&lt;&gt;"",C518=0))</formula>
    </cfRule>
  </conditionalFormatting>
  <conditionalFormatting sqref="AA549">
    <cfRule type="expression" dxfId="9886" priority="2948" stopIfTrue="1">
      <formula>OR(AND(Y87&lt;&gt;"",Y87=0),AND(C518&lt;&gt;"",C518=0))</formula>
    </cfRule>
  </conditionalFormatting>
  <conditionalFormatting sqref="AB549">
    <cfRule type="expression" dxfId="9885" priority="2949" stopIfTrue="1">
      <formula>OR(AND(Y87&lt;&gt;"",Y87=0),AND(C518&lt;&gt;"",C518=0))</formula>
    </cfRule>
  </conditionalFormatting>
  <conditionalFormatting sqref="AC549">
    <cfRule type="expression" dxfId="9884" priority="2950" stopIfTrue="1">
      <formula>OR(AND(Y87&lt;&gt;"",Y87=0),AND(C518&lt;&gt;"",C518=0))</formula>
    </cfRule>
  </conditionalFormatting>
  <conditionalFormatting sqref="AD549">
    <cfRule type="expression" dxfId="9883" priority="2951" stopIfTrue="1">
      <formula>OR(AND(Y87&lt;&gt;"",Y87=0),AND(C518&lt;&gt;"",C518=0))</formula>
    </cfRule>
  </conditionalFormatting>
  <conditionalFormatting sqref="O550">
    <cfRule type="expression" dxfId="9882" priority="2952" stopIfTrue="1">
      <formula>OR(AND(Y88&lt;&gt;"",Y88=0),AND(C518&lt;&gt;"",C518=0))</formula>
    </cfRule>
  </conditionalFormatting>
  <conditionalFormatting sqref="P550">
    <cfRule type="expression" dxfId="9881" priority="2953" stopIfTrue="1">
      <formula>OR(AND(Y88&lt;&gt;"",Y88=0),AND(C518&lt;&gt;"",C518=0))</formula>
    </cfRule>
  </conditionalFormatting>
  <conditionalFormatting sqref="Q550">
    <cfRule type="expression" dxfId="9880" priority="2954" stopIfTrue="1">
      <formula>OR(AND(Y88&lt;&gt;"",Y88=0),AND(C518&lt;&gt;"",C518=0))</formula>
    </cfRule>
  </conditionalFormatting>
  <conditionalFormatting sqref="R550">
    <cfRule type="expression" dxfId="9879" priority="2955" stopIfTrue="1">
      <formula>OR(AND(Y88&lt;&gt;"",Y88=0),AND(C518&lt;&gt;"",C518=0))</formula>
    </cfRule>
  </conditionalFormatting>
  <conditionalFormatting sqref="S550">
    <cfRule type="expression" dxfId="9878" priority="2956" stopIfTrue="1">
      <formula>OR(AND(Y88&lt;&gt;"",Y88=0),AND(C518&lt;&gt;"",C518=0))</formula>
    </cfRule>
  </conditionalFormatting>
  <conditionalFormatting sqref="T550">
    <cfRule type="expression" dxfId="9877" priority="2957" stopIfTrue="1">
      <formula>OR(AND(Y88&lt;&gt;"",Y88=0),AND(C518&lt;&gt;"",C518=0))</formula>
    </cfRule>
  </conditionalFormatting>
  <conditionalFormatting sqref="U550">
    <cfRule type="expression" dxfId="9876" priority="2958" stopIfTrue="1">
      <formula>OR(AND(Y88&lt;&gt;"",Y88=0),AND(C518&lt;&gt;"",C518=0))</formula>
    </cfRule>
  </conditionalFormatting>
  <conditionalFormatting sqref="V550">
    <cfRule type="expression" dxfId="9875" priority="2959" stopIfTrue="1">
      <formula>OR(AND(Y88&lt;&gt;"",Y88=0),AND(C518&lt;&gt;"",C518=0))</formula>
    </cfRule>
  </conditionalFormatting>
  <conditionalFormatting sqref="W550">
    <cfRule type="expression" dxfId="9874" priority="2960" stopIfTrue="1">
      <formula>OR(AND(Y88&lt;&gt;"",Y88=0),AND(C518&lt;&gt;"",C518=0))</formula>
    </cfRule>
  </conditionalFormatting>
  <conditionalFormatting sqref="X550">
    <cfRule type="expression" dxfId="9873" priority="2961" stopIfTrue="1">
      <formula>OR(AND(Y88&lt;&gt;"",Y88=0),AND(C518&lt;&gt;"",C518=0))</formula>
    </cfRule>
  </conditionalFormatting>
  <conditionalFormatting sqref="Y550">
    <cfRule type="expression" dxfId="9872" priority="2962" stopIfTrue="1">
      <formula>OR(AND(Y88&lt;&gt;"",Y88=0),AND(C518&lt;&gt;"",C518=0))</formula>
    </cfRule>
  </conditionalFormatting>
  <conditionalFormatting sqref="Z550">
    <cfRule type="expression" dxfId="9871" priority="2963" stopIfTrue="1">
      <formula>OR(AND(Y88&lt;&gt;"",Y88=0),AND(C518&lt;&gt;"",C518=0))</formula>
    </cfRule>
  </conditionalFormatting>
  <conditionalFormatting sqref="AA550">
    <cfRule type="expression" dxfId="9870" priority="2964" stopIfTrue="1">
      <formula>OR(AND(Y88&lt;&gt;"",Y88=0),AND(C518&lt;&gt;"",C518=0))</formula>
    </cfRule>
  </conditionalFormatting>
  <conditionalFormatting sqref="AB550">
    <cfRule type="expression" dxfId="9869" priority="2965" stopIfTrue="1">
      <formula>OR(AND(Y88&lt;&gt;"",Y88=0),AND(C518&lt;&gt;"",C518=0))</formula>
    </cfRule>
  </conditionalFormatting>
  <conditionalFormatting sqref="AC550">
    <cfRule type="expression" dxfId="9868" priority="2966" stopIfTrue="1">
      <formula>OR(AND(Y88&lt;&gt;"",Y88=0),AND(C518&lt;&gt;"",C518=0))</formula>
    </cfRule>
  </conditionalFormatting>
  <conditionalFormatting sqref="AD550">
    <cfRule type="expression" dxfId="9867" priority="2967" stopIfTrue="1">
      <formula>OR(AND(Y88&lt;&gt;"",Y88=0),AND(C518&lt;&gt;"",C518=0))</formula>
    </cfRule>
  </conditionalFormatting>
  <conditionalFormatting sqref="O551">
    <cfRule type="expression" dxfId="9866" priority="2968" stopIfTrue="1">
      <formula>OR(AND(Y89&lt;&gt;"",Y89=0),AND(C518&lt;&gt;"",C518=0))</formula>
    </cfRule>
  </conditionalFormatting>
  <conditionalFormatting sqref="P551">
    <cfRule type="expression" dxfId="9865" priority="2969" stopIfTrue="1">
      <formula>OR(AND(Y89&lt;&gt;"",Y89=0),AND(C518&lt;&gt;"",C518=0))</formula>
    </cfRule>
  </conditionalFormatting>
  <conditionalFormatting sqref="Q551">
    <cfRule type="expression" dxfId="9864" priority="2970" stopIfTrue="1">
      <formula>OR(AND(Y89&lt;&gt;"",Y89=0),AND(C518&lt;&gt;"",C518=0))</formula>
    </cfRule>
  </conditionalFormatting>
  <conditionalFormatting sqref="R551">
    <cfRule type="expression" dxfId="9863" priority="2971" stopIfTrue="1">
      <formula>OR(AND(Y89&lt;&gt;"",Y89=0),AND(C518&lt;&gt;"",C518=0))</formula>
    </cfRule>
  </conditionalFormatting>
  <conditionalFormatting sqref="S551">
    <cfRule type="expression" dxfId="9862" priority="2972" stopIfTrue="1">
      <formula>OR(AND(Y89&lt;&gt;"",Y89=0),AND(C518&lt;&gt;"",C518=0))</formula>
    </cfRule>
  </conditionalFormatting>
  <conditionalFormatting sqref="T551">
    <cfRule type="expression" dxfId="9861" priority="2973" stopIfTrue="1">
      <formula>OR(AND(Y89&lt;&gt;"",Y89=0),AND(C518&lt;&gt;"",C518=0))</formula>
    </cfRule>
  </conditionalFormatting>
  <conditionalFormatting sqref="U551">
    <cfRule type="expression" dxfId="9860" priority="2974" stopIfTrue="1">
      <formula>OR(AND(Y89&lt;&gt;"",Y89=0),AND(C518&lt;&gt;"",C518=0))</formula>
    </cfRule>
  </conditionalFormatting>
  <conditionalFormatting sqref="V551">
    <cfRule type="expression" dxfId="9859" priority="2975" stopIfTrue="1">
      <formula>OR(AND(Y89&lt;&gt;"",Y89=0),AND(C518&lt;&gt;"",C518=0))</formula>
    </cfRule>
  </conditionalFormatting>
  <conditionalFormatting sqref="W551">
    <cfRule type="expression" dxfId="9858" priority="2976" stopIfTrue="1">
      <formula>OR(AND(Y89&lt;&gt;"",Y89=0),AND(C518&lt;&gt;"",C518=0))</formula>
    </cfRule>
  </conditionalFormatting>
  <conditionalFormatting sqref="X551">
    <cfRule type="expression" dxfId="9857" priority="2977" stopIfTrue="1">
      <formula>OR(AND(Y89&lt;&gt;"",Y89=0),AND(C518&lt;&gt;"",C518=0))</formula>
    </cfRule>
  </conditionalFormatting>
  <conditionalFormatting sqref="Y551">
    <cfRule type="expression" dxfId="9856" priority="2978" stopIfTrue="1">
      <formula>OR(AND(Y89&lt;&gt;"",Y89=0),AND(C518&lt;&gt;"",C518=0))</formula>
    </cfRule>
  </conditionalFormatting>
  <conditionalFormatting sqref="Z551">
    <cfRule type="expression" dxfId="9855" priority="2979" stopIfTrue="1">
      <formula>OR(AND(Y89&lt;&gt;"",Y89=0),AND(C518&lt;&gt;"",C518=0))</formula>
    </cfRule>
  </conditionalFormatting>
  <conditionalFormatting sqref="AA551">
    <cfRule type="expression" dxfId="9854" priority="2980" stopIfTrue="1">
      <formula>OR(AND(Y89&lt;&gt;"",Y89=0),AND(C518&lt;&gt;"",C518=0))</formula>
    </cfRule>
  </conditionalFormatting>
  <conditionalFormatting sqref="AB551">
    <cfRule type="expression" dxfId="9853" priority="2981" stopIfTrue="1">
      <formula>OR(AND(Y89&lt;&gt;"",Y89=0),AND(C518&lt;&gt;"",C518=0))</formula>
    </cfRule>
  </conditionalFormatting>
  <conditionalFormatting sqref="AC551">
    <cfRule type="expression" dxfId="9852" priority="2982" stopIfTrue="1">
      <formula>OR(AND(Y89&lt;&gt;"",Y89=0),AND(C518&lt;&gt;"",C518=0))</formula>
    </cfRule>
  </conditionalFormatting>
  <conditionalFormatting sqref="AD551">
    <cfRule type="expression" dxfId="9851" priority="2983" stopIfTrue="1">
      <formula>OR(AND(Y89&lt;&gt;"",Y89=0),AND(C518&lt;&gt;"",C518=0))</formula>
    </cfRule>
  </conditionalFormatting>
  <conditionalFormatting sqref="O552">
    <cfRule type="expression" dxfId="9850" priority="2984" stopIfTrue="1">
      <formula>OR(AND(Y90&lt;&gt;"",Y90=0),AND(C518&lt;&gt;"",C518=0))</formula>
    </cfRule>
  </conditionalFormatting>
  <conditionalFormatting sqref="P552">
    <cfRule type="expression" dxfId="9849" priority="2985" stopIfTrue="1">
      <formula>OR(AND(Y90&lt;&gt;"",Y90=0),AND(C518&lt;&gt;"",C518=0))</formula>
    </cfRule>
  </conditionalFormatting>
  <conditionalFormatting sqref="Q552">
    <cfRule type="expression" dxfId="9848" priority="2986" stopIfTrue="1">
      <formula>OR(AND(Y90&lt;&gt;"",Y90=0),AND(C518&lt;&gt;"",C518=0))</formula>
    </cfRule>
  </conditionalFormatting>
  <conditionalFormatting sqref="R552">
    <cfRule type="expression" dxfId="9847" priority="2987" stopIfTrue="1">
      <formula>OR(AND(Y90&lt;&gt;"",Y90=0),AND(C518&lt;&gt;"",C518=0))</formula>
    </cfRule>
  </conditionalFormatting>
  <conditionalFormatting sqref="S552">
    <cfRule type="expression" dxfId="9846" priority="2988" stopIfTrue="1">
      <formula>OR(AND(Y90&lt;&gt;"",Y90=0),AND(C518&lt;&gt;"",C518=0))</formula>
    </cfRule>
  </conditionalFormatting>
  <conditionalFormatting sqref="T552">
    <cfRule type="expression" dxfId="9845" priority="2989" stopIfTrue="1">
      <formula>OR(AND(Y90&lt;&gt;"",Y90=0),AND(C518&lt;&gt;"",C518=0))</formula>
    </cfRule>
  </conditionalFormatting>
  <conditionalFormatting sqref="U552">
    <cfRule type="expression" dxfId="9844" priority="2990" stopIfTrue="1">
      <formula>OR(AND(Y90&lt;&gt;"",Y90=0),AND(C518&lt;&gt;"",C518=0))</formula>
    </cfRule>
  </conditionalFormatting>
  <conditionalFormatting sqref="V552">
    <cfRule type="expression" dxfId="9843" priority="2991" stopIfTrue="1">
      <formula>OR(AND(Y90&lt;&gt;"",Y90=0),AND(C518&lt;&gt;"",C518=0))</formula>
    </cfRule>
  </conditionalFormatting>
  <conditionalFormatting sqref="W552">
    <cfRule type="expression" dxfId="9842" priority="2992" stopIfTrue="1">
      <formula>OR(AND(Y90&lt;&gt;"",Y90=0),AND(C518&lt;&gt;"",C518=0))</formula>
    </cfRule>
  </conditionalFormatting>
  <conditionalFormatting sqref="X552">
    <cfRule type="expression" dxfId="9841" priority="2993" stopIfTrue="1">
      <formula>OR(AND(Y90&lt;&gt;"",Y90=0),AND(C518&lt;&gt;"",C518=0))</formula>
    </cfRule>
  </conditionalFormatting>
  <conditionalFormatting sqref="Y552">
    <cfRule type="expression" dxfId="9840" priority="2994" stopIfTrue="1">
      <formula>OR(AND(Y90&lt;&gt;"",Y90=0),AND(C518&lt;&gt;"",C518=0))</formula>
    </cfRule>
  </conditionalFormatting>
  <conditionalFormatting sqref="Z552">
    <cfRule type="expression" dxfId="9839" priority="2995" stopIfTrue="1">
      <formula>OR(AND(Y90&lt;&gt;"",Y90=0),AND(C518&lt;&gt;"",C518=0))</formula>
    </cfRule>
  </conditionalFormatting>
  <conditionalFormatting sqref="AA552">
    <cfRule type="expression" dxfId="9838" priority="2996" stopIfTrue="1">
      <formula>OR(AND(Y90&lt;&gt;"",Y90=0),AND(C518&lt;&gt;"",C518=0))</formula>
    </cfRule>
  </conditionalFormatting>
  <conditionalFormatting sqref="AB552">
    <cfRule type="expression" dxfId="9837" priority="2997" stopIfTrue="1">
      <formula>OR(AND(Y90&lt;&gt;"",Y90=0),AND(C518&lt;&gt;"",C518=0))</formula>
    </cfRule>
  </conditionalFormatting>
  <conditionalFormatting sqref="AC552">
    <cfRule type="expression" dxfId="9836" priority="2998" stopIfTrue="1">
      <formula>OR(AND(Y90&lt;&gt;"",Y90=0),AND(C518&lt;&gt;"",C518=0))</formula>
    </cfRule>
  </conditionalFormatting>
  <conditionalFormatting sqref="AD552">
    <cfRule type="expression" dxfId="9835" priority="2999" stopIfTrue="1">
      <formula>OR(AND(Y90&lt;&gt;"",Y90=0),AND(C518&lt;&gt;"",C518=0))</formula>
    </cfRule>
  </conditionalFormatting>
  <conditionalFormatting sqref="O553">
    <cfRule type="expression" dxfId="9834" priority="3000" stopIfTrue="1">
      <formula>OR(AND(Y91&lt;&gt;"",Y91=0),AND(C518&lt;&gt;"",C518=0))</formula>
    </cfRule>
  </conditionalFormatting>
  <conditionalFormatting sqref="P553">
    <cfRule type="expression" dxfId="9833" priority="3001" stopIfTrue="1">
      <formula>OR(AND(Y91&lt;&gt;"",Y91=0),AND(C518&lt;&gt;"",C518=0))</formula>
    </cfRule>
  </conditionalFormatting>
  <conditionalFormatting sqref="Q553">
    <cfRule type="expression" dxfId="9832" priority="3002" stopIfTrue="1">
      <formula>OR(AND(Y91&lt;&gt;"",Y91=0),AND(C518&lt;&gt;"",C518=0))</formula>
    </cfRule>
  </conditionalFormatting>
  <conditionalFormatting sqref="R553">
    <cfRule type="expression" dxfId="9831" priority="3003" stopIfTrue="1">
      <formula>OR(AND(Y91&lt;&gt;"",Y91=0),AND(C518&lt;&gt;"",C518=0))</formula>
    </cfRule>
  </conditionalFormatting>
  <conditionalFormatting sqref="S553">
    <cfRule type="expression" dxfId="9830" priority="3004" stopIfTrue="1">
      <formula>OR(AND(Y91&lt;&gt;"",Y91=0),AND(C518&lt;&gt;"",C518=0))</formula>
    </cfRule>
  </conditionalFormatting>
  <conditionalFormatting sqref="T553">
    <cfRule type="expression" dxfId="9829" priority="3005" stopIfTrue="1">
      <formula>OR(AND(Y91&lt;&gt;"",Y91=0),AND(C518&lt;&gt;"",C518=0))</formula>
    </cfRule>
  </conditionalFormatting>
  <conditionalFormatting sqref="U553">
    <cfRule type="expression" dxfId="9828" priority="3006" stopIfTrue="1">
      <formula>OR(AND(Y91&lt;&gt;"",Y91=0),AND(C518&lt;&gt;"",C518=0))</formula>
    </cfRule>
  </conditionalFormatting>
  <conditionalFormatting sqref="V553">
    <cfRule type="expression" dxfId="9827" priority="3007" stopIfTrue="1">
      <formula>OR(AND(Y91&lt;&gt;"",Y91=0),AND(C518&lt;&gt;"",C518=0))</formula>
    </cfRule>
  </conditionalFormatting>
  <conditionalFormatting sqref="W553">
    <cfRule type="expression" dxfId="9826" priority="3008" stopIfTrue="1">
      <formula>OR(AND(Y91&lt;&gt;"",Y91=0),AND(C518&lt;&gt;"",C518=0))</formula>
    </cfRule>
  </conditionalFormatting>
  <conditionalFormatting sqref="X553">
    <cfRule type="expression" dxfId="9825" priority="3009" stopIfTrue="1">
      <formula>OR(AND(Y91&lt;&gt;"",Y91=0),AND(C518&lt;&gt;"",C518=0))</formula>
    </cfRule>
  </conditionalFormatting>
  <conditionalFormatting sqref="Y553">
    <cfRule type="expression" dxfId="9824" priority="3010" stopIfTrue="1">
      <formula>OR(AND(Y91&lt;&gt;"",Y91=0),AND(C518&lt;&gt;"",C518=0))</formula>
    </cfRule>
  </conditionalFormatting>
  <conditionalFormatting sqref="Z553">
    <cfRule type="expression" dxfId="9823" priority="3011" stopIfTrue="1">
      <formula>OR(AND(Y91&lt;&gt;"",Y91=0),AND(C518&lt;&gt;"",C518=0))</formula>
    </cfRule>
  </conditionalFormatting>
  <conditionalFormatting sqref="AA553">
    <cfRule type="expression" dxfId="9822" priority="3012" stopIfTrue="1">
      <formula>OR(AND(Y91&lt;&gt;"",Y91=0),AND(C518&lt;&gt;"",C518=0))</formula>
    </cfRule>
  </conditionalFormatting>
  <conditionalFormatting sqref="AB553">
    <cfRule type="expression" dxfId="9821" priority="3013" stopIfTrue="1">
      <formula>OR(AND(Y91&lt;&gt;"",Y91=0),AND(C518&lt;&gt;"",C518=0))</formula>
    </cfRule>
  </conditionalFormatting>
  <conditionalFormatting sqref="AC553">
    <cfRule type="expression" dxfId="9820" priority="3014" stopIfTrue="1">
      <formula>OR(AND(Y91&lt;&gt;"",Y91=0),AND(C518&lt;&gt;"",C518=0))</formula>
    </cfRule>
  </conditionalFormatting>
  <conditionalFormatting sqref="AD553">
    <cfRule type="expression" dxfId="9819" priority="3015" stopIfTrue="1">
      <formula>OR(AND(Y91&lt;&gt;"",Y91=0),AND(C518&lt;&gt;"",C518=0))</formula>
    </cfRule>
  </conditionalFormatting>
  <conditionalFormatting sqref="O554">
    <cfRule type="expression" dxfId="9818" priority="3016" stopIfTrue="1">
      <formula>OR(AND(Y92&lt;&gt;"",Y92=0),AND(C518&lt;&gt;"",C518=0))</formula>
    </cfRule>
  </conditionalFormatting>
  <conditionalFormatting sqref="P554">
    <cfRule type="expression" dxfId="9817" priority="3017" stopIfTrue="1">
      <formula>OR(AND(Y92&lt;&gt;"",Y92=0),AND(C518&lt;&gt;"",C518=0))</formula>
    </cfRule>
  </conditionalFormatting>
  <conditionalFormatting sqref="Q554">
    <cfRule type="expression" dxfId="9816" priority="3018" stopIfTrue="1">
      <formula>OR(AND(Y92&lt;&gt;"",Y92=0),AND(C518&lt;&gt;"",C518=0))</formula>
    </cfRule>
  </conditionalFormatting>
  <conditionalFormatting sqref="R554">
    <cfRule type="expression" dxfId="9815" priority="3019" stopIfTrue="1">
      <formula>OR(AND(Y92&lt;&gt;"",Y92=0),AND(C518&lt;&gt;"",C518=0))</formula>
    </cfRule>
  </conditionalFormatting>
  <conditionalFormatting sqref="S554">
    <cfRule type="expression" dxfId="9814" priority="3020" stopIfTrue="1">
      <formula>OR(AND(Y92&lt;&gt;"",Y92=0),AND(C518&lt;&gt;"",C518=0))</formula>
    </cfRule>
  </conditionalFormatting>
  <conditionalFormatting sqref="T554">
    <cfRule type="expression" dxfId="9813" priority="3021" stopIfTrue="1">
      <formula>OR(AND(Y92&lt;&gt;"",Y92=0),AND(C518&lt;&gt;"",C518=0))</formula>
    </cfRule>
  </conditionalFormatting>
  <conditionalFormatting sqref="U554">
    <cfRule type="expression" dxfId="9812" priority="3022" stopIfTrue="1">
      <formula>OR(AND(Y92&lt;&gt;"",Y92=0),AND(C518&lt;&gt;"",C518=0))</formula>
    </cfRule>
  </conditionalFormatting>
  <conditionalFormatting sqref="V554">
    <cfRule type="expression" dxfId="9811" priority="3023" stopIfTrue="1">
      <formula>OR(AND(Y92&lt;&gt;"",Y92=0),AND(C518&lt;&gt;"",C518=0))</formula>
    </cfRule>
  </conditionalFormatting>
  <conditionalFormatting sqref="W554">
    <cfRule type="expression" dxfId="9810" priority="3024" stopIfTrue="1">
      <formula>OR(AND(Y92&lt;&gt;"",Y92=0),AND(C518&lt;&gt;"",C518=0))</formula>
    </cfRule>
  </conditionalFormatting>
  <conditionalFormatting sqref="X554">
    <cfRule type="expression" dxfId="9809" priority="3025" stopIfTrue="1">
      <formula>OR(AND(Y92&lt;&gt;"",Y92=0),AND(C518&lt;&gt;"",C518=0))</formula>
    </cfRule>
  </conditionalFormatting>
  <conditionalFormatting sqref="Y554">
    <cfRule type="expression" dxfId="9808" priority="3026" stopIfTrue="1">
      <formula>OR(AND(Y92&lt;&gt;"",Y92=0),AND(C518&lt;&gt;"",C518=0))</formula>
    </cfRule>
  </conditionalFormatting>
  <conditionalFormatting sqref="Z554">
    <cfRule type="expression" dxfId="9807" priority="3027" stopIfTrue="1">
      <formula>OR(AND(Y92&lt;&gt;"",Y92=0),AND(C518&lt;&gt;"",C518=0))</formula>
    </cfRule>
  </conditionalFormatting>
  <conditionalFormatting sqref="AA554">
    <cfRule type="expression" dxfId="9806" priority="3028" stopIfTrue="1">
      <formula>OR(AND(Y92&lt;&gt;"",Y92=0),AND(C518&lt;&gt;"",C518=0))</formula>
    </cfRule>
  </conditionalFormatting>
  <conditionalFormatting sqref="AB554">
    <cfRule type="expression" dxfId="9805" priority="3029" stopIfTrue="1">
      <formula>OR(AND(Y92&lt;&gt;"",Y92=0),AND(C518&lt;&gt;"",C518=0))</formula>
    </cfRule>
  </conditionalFormatting>
  <conditionalFormatting sqref="AC554">
    <cfRule type="expression" dxfId="9804" priority="3030" stopIfTrue="1">
      <formula>OR(AND(Y92&lt;&gt;"",Y92=0),AND(C518&lt;&gt;"",C518=0))</formula>
    </cfRule>
  </conditionalFormatting>
  <conditionalFormatting sqref="AD554">
    <cfRule type="expression" dxfId="9803" priority="3031" stopIfTrue="1">
      <formula>OR(AND(Y92&lt;&gt;"",Y92=0),AND(C518&lt;&gt;"",C518=0))</formula>
    </cfRule>
  </conditionalFormatting>
  <conditionalFormatting sqref="O555">
    <cfRule type="expression" dxfId="9802" priority="3032" stopIfTrue="1">
      <formula>OR(AND(Y93&lt;&gt;"",Y93=0),AND(C518&lt;&gt;"",C518=0))</formula>
    </cfRule>
  </conditionalFormatting>
  <conditionalFormatting sqref="P555">
    <cfRule type="expression" dxfId="9801" priority="3033" stopIfTrue="1">
      <formula>OR(AND(Y93&lt;&gt;"",Y93=0),AND(C518&lt;&gt;"",C518=0))</formula>
    </cfRule>
  </conditionalFormatting>
  <conditionalFormatting sqref="Q555">
    <cfRule type="expression" dxfId="9800" priority="3034" stopIfTrue="1">
      <formula>OR(AND(Y93&lt;&gt;"",Y93=0),AND(C518&lt;&gt;"",C518=0))</formula>
    </cfRule>
  </conditionalFormatting>
  <conditionalFormatting sqref="R555">
    <cfRule type="expression" dxfId="9799" priority="3035" stopIfTrue="1">
      <formula>OR(AND(Y93&lt;&gt;"",Y93=0),AND(C518&lt;&gt;"",C518=0))</formula>
    </cfRule>
  </conditionalFormatting>
  <conditionalFormatting sqref="S555">
    <cfRule type="expression" dxfId="9798" priority="3036" stopIfTrue="1">
      <formula>OR(AND(Y93&lt;&gt;"",Y93=0),AND(C518&lt;&gt;"",C518=0))</formula>
    </cfRule>
  </conditionalFormatting>
  <conditionalFormatting sqref="T555">
    <cfRule type="expression" dxfId="9797" priority="3037" stopIfTrue="1">
      <formula>OR(AND(Y93&lt;&gt;"",Y93=0),AND(C518&lt;&gt;"",C518=0))</formula>
    </cfRule>
  </conditionalFormatting>
  <conditionalFormatting sqref="U555">
    <cfRule type="expression" dxfId="9796" priority="3038" stopIfTrue="1">
      <formula>OR(AND(Y93&lt;&gt;"",Y93=0),AND(C518&lt;&gt;"",C518=0))</formula>
    </cfRule>
  </conditionalFormatting>
  <conditionalFormatting sqref="V555">
    <cfRule type="expression" dxfId="9795" priority="3039" stopIfTrue="1">
      <formula>OR(AND(Y93&lt;&gt;"",Y93=0),AND(C518&lt;&gt;"",C518=0))</formula>
    </cfRule>
  </conditionalFormatting>
  <conditionalFormatting sqref="W555">
    <cfRule type="expression" dxfId="9794" priority="3040" stopIfTrue="1">
      <formula>OR(AND(Y93&lt;&gt;"",Y93=0),AND(C518&lt;&gt;"",C518=0))</formula>
    </cfRule>
  </conditionalFormatting>
  <conditionalFormatting sqref="X555">
    <cfRule type="expression" dxfId="9793" priority="3041" stopIfTrue="1">
      <formula>OR(AND(Y93&lt;&gt;"",Y93=0),AND(C518&lt;&gt;"",C518=0))</formula>
    </cfRule>
  </conditionalFormatting>
  <conditionalFormatting sqref="Y555">
    <cfRule type="expression" dxfId="9792" priority="3042" stopIfTrue="1">
      <formula>OR(AND(Y93&lt;&gt;"",Y93=0),AND(C518&lt;&gt;"",C518=0))</formula>
    </cfRule>
  </conditionalFormatting>
  <conditionalFormatting sqref="Z555">
    <cfRule type="expression" dxfId="9791" priority="3043" stopIfTrue="1">
      <formula>OR(AND(Y93&lt;&gt;"",Y93=0),AND(C518&lt;&gt;"",C518=0))</formula>
    </cfRule>
  </conditionalFormatting>
  <conditionalFormatting sqref="AA555">
    <cfRule type="expression" dxfId="9790" priority="3044" stopIfTrue="1">
      <formula>OR(AND(Y93&lt;&gt;"",Y93=0),AND(C518&lt;&gt;"",C518=0))</formula>
    </cfRule>
  </conditionalFormatting>
  <conditionalFormatting sqref="AB555">
    <cfRule type="expression" dxfId="9789" priority="3045" stopIfTrue="1">
      <formula>OR(AND(Y93&lt;&gt;"",Y93=0),AND(C518&lt;&gt;"",C518=0))</formula>
    </cfRule>
  </conditionalFormatting>
  <conditionalFormatting sqref="AC555">
    <cfRule type="expression" dxfId="9788" priority="3046" stopIfTrue="1">
      <formula>OR(AND(Y93&lt;&gt;"",Y93=0),AND(C518&lt;&gt;"",C518=0))</formula>
    </cfRule>
  </conditionalFormatting>
  <conditionalFormatting sqref="AD555">
    <cfRule type="expression" dxfId="9787" priority="3047" stopIfTrue="1">
      <formula>OR(AND(Y93&lt;&gt;"",Y93=0),AND(C518&lt;&gt;"",C518=0))</formula>
    </cfRule>
  </conditionalFormatting>
  <conditionalFormatting sqref="O556">
    <cfRule type="expression" dxfId="9786" priority="3048" stopIfTrue="1">
      <formula>OR(AND(Y94&lt;&gt;"",Y94=0),AND(C518&lt;&gt;"",C518=0))</formula>
    </cfRule>
  </conditionalFormatting>
  <conditionalFormatting sqref="P556">
    <cfRule type="expression" dxfId="9785" priority="3049" stopIfTrue="1">
      <formula>OR(AND(Y94&lt;&gt;"",Y94=0),AND(C518&lt;&gt;"",C518=0))</formula>
    </cfRule>
  </conditionalFormatting>
  <conditionalFormatting sqref="Q556">
    <cfRule type="expression" dxfId="9784" priority="3050" stopIfTrue="1">
      <formula>OR(AND(Y94&lt;&gt;"",Y94=0),AND(C518&lt;&gt;"",C518=0))</formula>
    </cfRule>
  </conditionalFormatting>
  <conditionalFormatting sqref="R556">
    <cfRule type="expression" dxfId="9783" priority="3051" stopIfTrue="1">
      <formula>OR(AND(Y94&lt;&gt;"",Y94=0),AND(C518&lt;&gt;"",C518=0))</formula>
    </cfRule>
  </conditionalFormatting>
  <conditionalFormatting sqref="S556">
    <cfRule type="expression" dxfId="9782" priority="3052" stopIfTrue="1">
      <formula>OR(AND(Y94&lt;&gt;"",Y94=0),AND(C518&lt;&gt;"",C518=0))</formula>
    </cfRule>
  </conditionalFormatting>
  <conditionalFormatting sqref="T556">
    <cfRule type="expression" dxfId="9781" priority="3053" stopIfTrue="1">
      <formula>OR(AND(Y94&lt;&gt;"",Y94=0),AND(C518&lt;&gt;"",C518=0))</formula>
    </cfRule>
  </conditionalFormatting>
  <conditionalFormatting sqref="U556">
    <cfRule type="expression" dxfId="9780" priority="3054" stopIfTrue="1">
      <formula>OR(AND(Y94&lt;&gt;"",Y94=0),AND(C518&lt;&gt;"",C518=0))</formula>
    </cfRule>
  </conditionalFormatting>
  <conditionalFormatting sqref="V556">
    <cfRule type="expression" dxfId="9779" priority="3055" stopIfTrue="1">
      <formula>OR(AND(Y94&lt;&gt;"",Y94=0),AND(C518&lt;&gt;"",C518=0))</formula>
    </cfRule>
  </conditionalFormatting>
  <conditionalFormatting sqref="W556">
    <cfRule type="expression" dxfId="9778" priority="3056" stopIfTrue="1">
      <formula>OR(AND(Y94&lt;&gt;"",Y94=0),AND(C518&lt;&gt;"",C518=0))</formula>
    </cfRule>
  </conditionalFormatting>
  <conditionalFormatting sqref="X556">
    <cfRule type="expression" dxfId="9777" priority="3057" stopIfTrue="1">
      <formula>OR(AND(Y94&lt;&gt;"",Y94=0),AND(C518&lt;&gt;"",C518=0))</formula>
    </cfRule>
  </conditionalFormatting>
  <conditionalFormatting sqref="Y556">
    <cfRule type="expression" dxfId="9776" priority="3058" stopIfTrue="1">
      <formula>OR(AND(Y94&lt;&gt;"",Y94=0),AND(C518&lt;&gt;"",C518=0))</formula>
    </cfRule>
  </conditionalFormatting>
  <conditionalFormatting sqref="Z556">
    <cfRule type="expression" dxfId="9775" priority="3059" stopIfTrue="1">
      <formula>OR(AND(Y94&lt;&gt;"",Y94=0),AND(C518&lt;&gt;"",C518=0))</formula>
    </cfRule>
  </conditionalFormatting>
  <conditionalFormatting sqref="AA556">
    <cfRule type="expression" dxfId="9774" priority="3060" stopIfTrue="1">
      <formula>OR(AND(Y94&lt;&gt;"",Y94=0),AND(C518&lt;&gt;"",C518=0))</formula>
    </cfRule>
  </conditionalFormatting>
  <conditionalFormatting sqref="AB556">
    <cfRule type="expression" dxfId="9773" priority="3061" stopIfTrue="1">
      <formula>OR(AND(Y94&lt;&gt;"",Y94=0),AND(C518&lt;&gt;"",C518=0))</formula>
    </cfRule>
  </conditionalFormatting>
  <conditionalFormatting sqref="AC556">
    <cfRule type="expression" dxfId="9772" priority="3062" stopIfTrue="1">
      <formula>OR(AND(Y94&lt;&gt;"",Y94=0),AND(C518&lt;&gt;"",C518=0))</formula>
    </cfRule>
  </conditionalFormatting>
  <conditionalFormatting sqref="AD556">
    <cfRule type="expression" dxfId="9771" priority="3063" stopIfTrue="1">
      <formula>OR(AND(Y94&lt;&gt;"",Y94=0),AND(C518&lt;&gt;"",C518=0))</formula>
    </cfRule>
  </conditionalFormatting>
  <conditionalFormatting sqref="O557">
    <cfRule type="expression" dxfId="9770" priority="3064" stopIfTrue="1">
      <formula>OR(AND(Y95&lt;&gt;"",Y95=0),AND(C518&lt;&gt;"",C518=0))</formula>
    </cfRule>
  </conditionalFormatting>
  <conditionalFormatting sqref="P557">
    <cfRule type="expression" dxfId="9769" priority="3065" stopIfTrue="1">
      <formula>OR(AND(Y95&lt;&gt;"",Y95=0),AND(C518&lt;&gt;"",C518=0))</formula>
    </cfRule>
  </conditionalFormatting>
  <conditionalFormatting sqref="Q557">
    <cfRule type="expression" dxfId="9768" priority="3066" stopIfTrue="1">
      <formula>OR(AND(Y95&lt;&gt;"",Y95=0),AND(C518&lt;&gt;"",C518=0))</formula>
    </cfRule>
  </conditionalFormatting>
  <conditionalFormatting sqref="R557">
    <cfRule type="expression" dxfId="9767" priority="3067" stopIfTrue="1">
      <formula>OR(AND(Y95&lt;&gt;"",Y95=0),AND(C518&lt;&gt;"",C518=0))</formula>
    </cfRule>
  </conditionalFormatting>
  <conditionalFormatting sqref="S557">
    <cfRule type="expression" dxfId="9766" priority="3068" stopIfTrue="1">
      <formula>OR(AND(Y95&lt;&gt;"",Y95=0),AND(C518&lt;&gt;"",C518=0))</formula>
    </cfRule>
  </conditionalFormatting>
  <conditionalFormatting sqref="T557">
    <cfRule type="expression" dxfId="9765" priority="3069" stopIfTrue="1">
      <formula>OR(AND(Y95&lt;&gt;"",Y95=0),AND(C518&lt;&gt;"",C518=0))</formula>
    </cfRule>
  </conditionalFormatting>
  <conditionalFormatting sqref="U557">
    <cfRule type="expression" dxfId="9764" priority="3070" stopIfTrue="1">
      <formula>OR(AND(Y95&lt;&gt;"",Y95=0),AND(C518&lt;&gt;"",C518=0))</formula>
    </cfRule>
  </conditionalFormatting>
  <conditionalFormatting sqref="V557">
    <cfRule type="expression" dxfId="9763" priority="3071" stopIfTrue="1">
      <formula>OR(AND(Y95&lt;&gt;"",Y95=0),AND(C518&lt;&gt;"",C518=0))</formula>
    </cfRule>
  </conditionalFormatting>
  <conditionalFormatting sqref="W557">
    <cfRule type="expression" dxfId="9762" priority="3072" stopIfTrue="1">
      <formula>OR(AND(Y95&lt;&gt;"",Y95=0),AND(C518&lt;&gt;"",C518=0))</formula>
    </cfRule>
  </conditionalFormatting>
  <conditionalFormatting sqref="X557">
    <cfRule type="expression" dxfId="9761" priority="3073" stopIfTrue="1">
      <formula>OR(AND(Y95&lt;&gt;"",Y95=0),AND(C518&lt;&gt;"",C518=0))</formula>
    </cfRule>
  </conditionalFormatting>
  <conditionalFormatting sqref="Y557">
    <cfRule type="expression" dxfId="9760" priority="3074" stopIfTrue="1">
      <formula>OR(AND(Y95&lt;&gt;"",Y95=0),AND(C518&lt;&gt;"",C518=0))</formula>
    </cfRule>
  </conditionalFormatting>
  <conditionalFormatting sqref="Z557">
    <cfRule type="expression" dxfId="9759" priority="3075" stopIfTrue="1">
      <formula>OR(AND(Y95&lt;&gt;"",Y95=0),AND(C518&lt;&gt;"",C518=0))</formula>
    </cfRule>
  </conditionalFormatting>
  <conditionalFormatting sqref="AA557">
    <cfRule type="expression" dxfId="9758" priority="3076" stopIfTrue="1">
      <formula>OR(AND(Y95&lt;&gt;"",Y95=0),AND(C518&lt;&gt;"",C518=0))</formula>
    </cfRule>
  </conditionalFormatting>
  <conditionalFormatting sqref="AB557">
    <cfRule type="expression" dxfId="9757" priority="3077" stopIfTrue="1">
      <formula>OR(AND(Y95&lt;&gt;"",Y95=0),AND(C518&lt;&gt;"",C518=0))</formula>
    </cfRule>
  </conditionalFormatting>
  <conditionalFormatting sqref="AC557">
    <cfRule type="expression" dxfId="9756" priority="3078" stopIfTrue="1">
      <formula>OR(AND(Y95&lt;&gt;"",Y95=0),AND(C518&lt;&gt;"",C518=0))</formula>
    </cfRule>
  </conditionalFormatting>
  <conditionalFormatting sqref="AD557">
    <cfRule type="expression" dxfId="9755" priority="3079" stopIfTrue="1">
      <formula>OR(AND(Y95&lt;&gt;"",Y95=0),AND(C518&lt;&gt;"",C518=0))</formula>
    </cfRule>
  </conditionalFormatting>
  <conditionalFormatting sqref="O558">
    <cfRule type="expression" dxfId="9754" priority="3080" stopIfTrue="1">
      <formula>OR(AND(Y96&lt;&gt;"",Y96=0),AND(C518&lt;&gt;"",C518=0))</formula>
    </cfRule>
  </conditionalFormatting>
  <conditionalFormatting sqref="P558">
    <cfRule type="expression" dxfId="9753" priority="3081" stopIfTrue="1">
      <formula>OR(AND(Y96&lt;&gt;"",Y96=0),AND(C518&lt;&gt;"",C518=0))</formula>
    </cfRule>
  </conditionalFormatting>
  <conditionalFormatting sqref="Q558">
    <cfRule type="expression" dxfId="9752" priority="3082" stopIfTrue="1">
      <formula>OR(AND(Y96&lt;&gt;"",Y96=0),AND(C518&lt;&gt;"",C518=0))</formula>
    </cfRule>
  </conditionalFormatting>
  <conditionalFormatting sqref="R558">
    <cfRule type="expression" dxfId="9751" priority="3083" stopIfTrue="1">
      <formula>OR(AND(Y96&lt;&gt;"",Y96=0),AND(C518&lt;&gt;"",C518=0))</formula>
    </cfRule>
  </conditionalFormatting>
  <conditionalFormatting sqref="S558">
    <cfRule type="expression" dxfId="9750" priority="3084" stopIfTrue="1">
      <formula>OR(AND(Y96&lt;&gt;"",Y96=0),AND(C518&lt;&gt;"",C518=0))</formula>
    </cfRule>
  </conditionalFormatting>
  <conditionalFormatting sqref="T558">
    <cfRule type="expression" dxfId="9749" priority="3085" stopIfTrue="1">
      <formula>OR(AND(Y96&lt;&gt;"",Y96=0),AND(C518&lt;&gt;"",C518=0))</formula>
    </cfRule>
  </conditionalFormatting>
  <conditionalFormatting sqref="U558">
    <cfRule type="expression" dxfId="9748" priority="3086" stopIfTrue="1">
      <formula>OR(AND(Y96&lt;&gt;"",Y96=0),AND(C518&lt;&gt;"",C518=0))</formula>
    </cfRule>
  </conditionalFormatting>
  <conditionalFormatting sqref="V558">
    <cfRule type="expression" dxfId="9747" priority="3087" stopIfTrue="1">
      <formula>OR(AND(Y96&lt;&gt;"",Y96=0),AND(C518&lt;&gt;"",C518=0))</formula>
    </cfRule>
  </conditionalFormatting>
  <conditionalFormatting sqref="W558">
    <cfRule type="expression" dxfId="9746" priority="3088" stopIfTrue="1">
      <formula>OR(AND(Y96&lt;&gt;"",Y96=0),AND(C518&lt;&gt;"",C518=0))</formula>
    </cfRule>
  </conditionalFormatting>
  <conditionalFormatting sqref="X558">
    <cfRule type="expression" dxfId="9745" priority="3089" stopIfTrue="1">
      <formula>OR(AND(Y96&lt;&gt;"",Y96=0),AND(C518&lt;&gt;"",C518=0))</formula>
    </cfRule>
  </conditionalFormatting>
  <conditionalFormatting sqref="Y558">
    <cfRule type="expression" dxfId="9744" priority="3090" stopIfTrue="1">
      <formula>OR(AND(Y96&lt;&gt;"",Y96=0),AND(C518&lt;&gt;"",C518=0))</formula>
    </cfRule>
  </conditionalFormatting>
  <conditionalFormatting sqref="Z558">
    <cfRule type="expression" dxfId="9743" priority="3091" stopIfTrue="1">
      <formula>OR(AND(Y96&lt;&gt;"",Y96=0),AND(C518&lt;&gt;"",C518=0))</formula>
    </cfRule>
  </conditionalFormatting>
  <conditionalFormatting sqref="AA558">
    <cfRule type="expression" dxfId="9742" priority="3092" stopIfTrue="1">
      <formula>OR(AND(Y96&lt;&gt;"",Y96=0),AND(C518&lt;&gt;"",C518=0))</formula>
    </cfRule>
  </conditionalFormatting>
  <conditionalFormatting sqref="AB558">
    <cfRule type="expression" dxfId="9741" priority="3093" stopIfTrue="1">
      <formula>OR(AND(Y96&lt;&gt;"",Y96=0),AND(C518&lt;&gt;"",C518=0))</formula>
    </cfRule>
  </conditionalFormatting>
  <conditionalFormatting sqref="AC558">
    <cfRule type="expression" dxfId="9740" priority="3094" stopIfTrue="1">
      <formula>OR(AND(Y96&lt;&gt;"",Y96=0),AND(C518&lt;&gt;"",C518=0))</formula>
    </cfRule>
  </conditionalFormatting>
  <conditionalFormatting sqref="AD558">
    <cfRule type="expression" dxfId="9739" priority="3095" stopIfTrue="1">
      <formula>OR(AND(Y96&lt;&gt;"",Y96=0),AND(C518&lt;&gt;"",C518=0))</formula>
    </cfRule>
  </conditionalFormatting>
  <conditionalFormatting sqref="O559">
    <cfRule type="expression" dxfId="9738" priority="3096" stopIfTrue="1">
      <formula>OR(AND(Y97&lt;&gt;"",Y97=0),AND(C518&lt;&gt;"",C518=0))</formula>
    </cfRule>
  </conditionalFormatting>
  <conditionalFormatting sqref="P559">
    <cfRule type="expression" dxfId="9737" priority="3097" stopIfTrue="1">
      <formula>OR(AND(Y97&lt;&gt;"",Y97=0),AND(C518&lt;&gt;"",C518=0))</formula>
    </cfRule>
  </conditionalFormatting>
  <conditionalFormatting sqref="Q559">
    <cfRule type="expression" dxfId="9736" priority="3098" stopIfTrue="1">
      <formula>OR(AND(Y97&lt;&gt;"",Y97=0),AND(C518&lt;&gt;"",C518=0))</formula>
    </cfRule>
  </conditionalFormatting>
  <conditionalFormatting sqref="R559">
    <cfRule type="expression" dxfId="9735" priority="3099" stopIfTrue="1">
      <formula>OR(AND(Y97&lt;&gt;"",Y97=0),AND(C518&lt;&gt;"",C518=0))</formula>
    </cfRule>
  </conditionalFormatting>
  <conditionalFormatting sqref="S559">
    <cfRule type="expression" dxfId="9734" priority="3100" stopIfTrue="1">
      <formula>OR(AND(Y97&lt;&gt;"",Y97=0),AND(C518&lt;&gt;"",C518=0))</formula>
    </cfRule>
  </conditionalFormatting>
  <conditionalFormatting sqref="T559">
    <cfRule type="expression" dxfId="9733" priority="3101" stopIfTrue="1">
      <formula>OR(AND(Y97&lt;&gt;"",Y97=0),AND(C518&lt;&gt;"",C518=0))</formula>
    </cfRule>
  </conditionalFormatting>
  <conditionalFormatting sqref="U559">
    <cfRule type="expression" dxfId="9732" priority="3102" stopIfTrue="1">
      <formula>OR(AND(Y97&lt;&gt;"",Y97=0),AND(C518&lt;&gt;"",C518=0))</formula>
    </cfRule>
  </conditionalFormatting>
  <conditionalFormatting sqref="V559">
    <cfRule type="expression" dxfId="9731" priority="3103" stopIfTrue="1">
      <formula>OR(AND(Y97&lt;&gt;"",Y97=0),AND(C518&lt;&gt;"",C518=0))</formula>
    </cfRule>
  </conditionalFormatting>
  <conditionalFormatting sqref="W559">
    <cfRule type="expression" dxfId="9730" priority="3104" stopIfTrue="1">
      <formula>OR(AND(Y97&lt;&gt;"",Y97=0),AND(C518&lt;&gt;"",C518=0))</formula>
    </cfRule>
  </conditionalFormatting>
  <conditionalFormatting sqref="X559">
    <cfRule type="expression" dxfId="9729" priority="3105" stopIfTrue="1">
      <formula>OR(AND(Y97&lt;&gt;"",Y97=0),AND(C518&lt;&gt;"",C518=0))</formula>
    </cfRule>
  </conditionalFormatting>
  <conditionalFormatting sqref="Y559">
    <cfRule type="expression" dxfId="9728" priority="3106" stopIfTrue="1">
      <formula>OR(AND(Y97&lt;&gt;"",Y97=0),AND(C518&lt;&gt;"",C518=0))</formula>
    </cfRule>
  </conditionalFormatting>
  <conditionalFormatting sqref="Z559">
    <cfRule type="expression" dxfId="9727" priority="3107" stopIfTrue="1">
      <formula>OR(AND(Y97&lt;&gt;"",Y97=0),AND(C518&lt;&gt;"",C518=0))</formula>
    </cfRule>
  </conditionalFormatting>
  <conditionalFormatting sqref="AA559">
    <cfRule type="expression" dxfId="9726" priority="3108" stopIfTrue="1">
      <formula>OR(AND(Y97&lt;&gt;"",Y97=0),AND(C518&lt;&gt;"",C518=0))</formula>
    </cfRule>
  </conditionalFormatting>
  <conditionalFormatting sqref="AB559">
    <cfRule type="expression" dxfId="9725" priority="3109" stopIfTrue="1">
      <formula>OR(AND(Y97&lt;&gt;"",Y97=0),AND(C518&lt;&gt;"",C518=0))</formula>
    </cfRule>
  </conditionalFormatting>
  <conditionalFormatting sqref="AC559">
    <cfRule type="expression" dxfId="9724" priority="3110" stopIfTrue="1">
      <formula>OR(AND(Y97&lt;&gt;"",Y97=0),AND(C518&lt;&gt;"",C518=0))</formula>
    </cfRule>
  </conditionalFormatting>
  <conditionalFormatting sqref="AD559">
    <cfRule type="expression" dxfId="9723" priority="3111" stopIfTrue="1">
      <formula>OR(AND(Y97&lt;&gt;"",Y97=0),AND(C518&lt;&gt;"",C518=0))</formula>
    </cfRule>
  </conditionalFormatting>
  <conditionalFormatting sqref="O576">
    <cfRule type="expression" dxfId="9722" priority="3112" stopIfTrue="1">
      <formula>AND(C518&lt;&gt;"",C518=0)</formula>
    </cfRule>
  </conditionalFormatting>
  <conditionalFormatting sqref="P576">
    <cfRule type="expression" dxfId="9721" priority="3113" stopIfTrue="1">
      <formula>AND(C518&lt;&gt;"",C518=0)</formula>
    </cfRule>
  </conditionalFormatting>
  <conditionalFormatting sqref="Q576">
    <cfRule type="expression" dxfId="9720" priority="3114" stopIfTrue="1">
      <formula>AND(C518&lt;&gt;"",C518=0)</formula>
    </cfRule>
  </conditionalFormatting>
  <conditionalFormatting sqref="R576">
    <cfRule type="expression" dxfId="9719" priority="3115" stopIfTrue="1">
      <formula>AND(C518&lt;&gt;"",C518=0)</formula>
    </cfRule>
  </conditionalFormatting>
  <conditionalFormatting sqref="S576">
    <cfRule type="expression" dxfId="9718" priority="3116" stopIfTrue="1">
      <formula>AND(C518&lt;&gt;"",C518=0)</formula>
    </cfRule>
  </conditionalFormatting>
  <conditionalFormatting sqref="T576">
    <cfRule type="expression" dxfId="9717" priority="3117" stopIfTrue="1">
      <formula>AND(C518&lt;&gt;"",C518=0)</formula>
    </cfRule>
  </conditionalFormatting>
  <conditionalFormatting sqref="U576">
    <cfRule type="expression" dxfId="9716" priority="3118" stopIfTrue="1">
      <formula>AND(C518&lt;&gt;"",C518=0)</formula>
    </cfRule>
  </conditionalFormatting>
  <conditionalFormatting sqref="V576">
    <cfRule type="expression" dxfId="9715" priority="3119" stopIfTrue="1">
      <formula>AND(C518&lt;&gt;"",C518=0)</formula>
    </cfRule>
  </conditionalFormatting>
  <conditionalFormatting sqref="W576">
    <cfRule type="expression" dxfId="9714" priority="3120" stopIfTrue="1">
      <formula>AND(C518&lt;&gt;"",C518=0)</formula>
    </cfRule>
  </conditionalFormatting>
  <conditionalFormatting sqref="X576">
    <cfRule type="expression" dxfId="9713" priority="3121" stopIfTrue="1">
      <formula>AND(C518&lt;&gt;"",C518=0)</formula>
    </cfRule>
  </conditionalFormatting>
  <conditionalFormatting sqref="Y576">
    <cfRule type="expression" dxfId="9712" priority="3122" stopIfTrue="1">
      <formula>AND(C518&lt;&gt;"",C518=0)</formula>
    </cfRule>
  </conditionalFormatting>
  <conditionalFormatting sqref="Z576">
    <cfRule type="expression" dxfId="9711" priority="3123" stopIfTrue="1">
      <formula>AND(C518&lt;&gt;"",C518=0)</formula>
    </cfRule>
  </conditionalFormatting>
  <conditionalFormatting sqref="AA576">
    <cfRule type="expression" dxfId="9710" priority="3124" stopIfTrue="1">
      <formula>AND(C518&lt;&gt;"",C518=0)</formula>
    </cfRule>
  </conditionalFormatting>
  <conditionalFormatting sqref="AB576">
    <cfRule type="expression" dxfId="9709" priority="3125" stopIfTrue="1">
      <formula>AND(C518&lt;&gt;"",C518=0)</formula>
    </cfRule>
  </conditionalFormatting>
  <conditionalFormatting sqref="AC576">
    <cfRule type="expression" dxfId="9708" priority="3126" stopIfTrue="1">
      <formula>AND(C518&lt;&gt;"",C518=0)</formula>
    </cfRule>
  </conditionalFormatting>
  <conditionalFormatting sqref="AD576">
    <cfRule type="expression" dxfId="9707" priority="3127" stopIfTrue="1">
      <formula>AND(C518&lt;&gt;"",C518=0)</formula>
    </cfRule>
  </conditionalFormatting>
  <conditionalFormatting sqref="O577">
    <cfRule type="expression" dxfId="9706" priority="3128" stopIfTrue="1">
      <formula>AND(C518&lt;&gt;"",C518=0)</formula>
    </cfRule>
  </conditionalFormatting>
  <conditionalFormatting sqref="P577">
    <cfRule type="expression" dxfId="9705" priority="3129" stopIfTrue="1">
      <formula>AND(C518&lt;&gt;"",C518=0)</formula>
    </cfRule>
  </conditionalFormatting>
  <conditionalFormatting sqref="Q577">
    <cfRule type="expression" dxfId="9704" priority="3130" stopIfTrue="1">
      <formula>AND(C518&lt;&gt;"",C518=0)</formula>
    </cfRule>
  </conditionalFormatting>
  <conditionalFormatting sqref="R577">
    <cfRule type="expression" dxfId="9703" priority="3131" stopIfTrue="1">
      <formula>AND(C518&lt;&gt;"",C518=0)</formula>
    </cfRule>
  </conditionalFormatting>
  <conditionalFormatting sqref="S577">
    <cfRule type="expression" dxfId="9702" priority="3132" stopIfTrue="1">
      <formula>AND(C518&lt;&gt;"",C518=0)</formula>
    </cfRule>
  </conditionalFormatting>
  <conditionalFormatting sqref="T577">
    <cfRule type="expression" dxfId="9701" priority="3133" stopIfTrue="1">
      <formula>AND(C518&lt;&gt;"",C518=0)</formula>
    </cfRule>
  </conditionalFormatting>
  <conditionalFormatting sqref="U577">
    <cfRule type="expression" dxfId="9700" priority="3134" stopIfTrue="1">
      <formula>AND(C518&lt;&gt;"",C518=0)</formula>
    </cfRule>
  </conditionalFormatting>
  <conditionalFormatting sqref="V577">
    <cfRule type="expression" dxfId="9699" priority="3135" stopIfTrue="1">
      <formula>AND(C518&lt;&gt;"",C518=0)</formula>
    </cfRule>
  </conditionalFormatting>
  <conditionalFormatting sqref="W577">
    <cfRule type="expression" dxfId="9698" priority="3136" stopIfTrue="1">
      <formula>AND(C518&lt;&gt;"",C518=0)</formula>
    </cfRule>
  </conditionalFormatting>
  <conditionalFormatting sqref="X577">
    <cfRule type="expression" dxfId="9697" priority="3137" stopIfTrue="1">
      <formula>AND(C518&lt;&gt;"",C518=0)</formula>
    </cfRule>
  </conditionalFormatting>
  <conditionalFormatting sqref="Y577">
    <cfRule type="expression" dxfId="9696" priority="3138" stopIfTrue="1">
      <formula>AND(C518&lt;&gt;"",C518=0)</formula>
    </cfRule>
  </conditionalFormatting>
  <conditionalFormatting sqref="Z577">
    <cfRule type="expression" dxfId="9695" priority="3139" stopIfTrue="1">
      <formula>AND(C518&lt;&gt;"",C518=0)</formula>
    </cfRule>
  </conditionalFormatting>
  <conditionalFormatting sqref="AA577">
    <cfRule type="expression" dxfId="9694" priority="3140" stopIfTrue="1">
      <formula>AND(C518&lt;&gt;"",C518=0)</formula>
    </cfRule>
  </conditionalFormatting>
  <conditionalFormatting sqref="AB577">
    <cfRule type="expression" dxfId="9693" priority="3141" stopIfTrue="1">
      <formula>AND(C518&lt;&gt;"",C518=0)</formula>
    </cfRule>
  </conditionalFormatting>
  <conditionalFormatting sqref="AC577">
    <cfRule type="expression" dxfId="9692" priority="3142" stopIfTrue="1">
      <formula>AND(C518&lt;&gt;"",C518=0)</formula>
    </cfRule>
  </conditionalFormatting>
  <conditionalFormatting sqref="AD577">
    <cfRule type="expression" dxfId="9691" priority="3143" stopIfTrue="1">
      <formula>AND(C518&lt;&gt;"",C518=0)</formula>
    </cfRule>
  </conditionalFormatting>
  <conditionalFormatting sqref="O578">
    <cfRule type="expression" dxfId="9690" priority="3144" stopIfTrue="1">
      <formula>AND(C518&lt;&gt;"",C518=0)</formula>
    </cfRule>
  </conditionalFormatting>
  <conditionalFormatting sqref="P578">
    <cfRule type="expression" dxfId="9689" priority="3145" stopIfTrue="1">
      <formula>AND(C518&lt;&gt;"",C518=0)</formula>
    </cfRule>
  </conditionalFormatting>
  <conditionalFormatting sqref="Q578">
    <cfRule type="expression" dxfId="9688" priority="3146" stopIfTrue="1">
      <formula>AND(C518&lt;&gt;"",C518=0)</formula>
    </cfRule>
  </conditionalFormatting>
  <conditionalFormatting sqref="R578">
    <cfRule type="expression" dxfId="9687" priority="3147" stopIfTrue="1">
      <formula>AND(C518&lt;&gt;"",C518=0)</formula>
    </cfRule>
  </conditionalFormatting>
  <conditionalFormatting sqref="S578">
    <cfRule type="expression" dxfId="9686" priority="3148" stopIfTrue="1">
      <formula>AND(C518&lt;&gt;"",C518=0)</formula>
    </cfRule>
  </conditionalFormatting>
  <conditionalFormatting sqref="T578">
    <cfRule type="expression" dxfId="9685" priority="3149" stopIfTrue="1">
      <formula>AND(C518&lt;&gt;"",C518=0)</formula>
    </cfRule>
  </conditionalFormatting>
  <conditionalFormatting sqref="U578">
    <cfRule type="expression" dxfId="9684" priority="3150" stopIfTrue="1">
      <formula>AND(C518&lt;&gt;"",C518=0)</formula>
    </cfRule>
  </conditionalFormatting>
  <conditionalFormatting sqref="V578">
    <cfRule type="expression" dxfId="9683" priority="3151" stopIfTrue="1">
      <formula>AND(C518&lt;&gt;"",C518=0)</formula>
    </cfRule>
  </conditionalFormatting>
  <conditionalFormatting sqref="W578">
    <cfRule type="expression" dxfId="9682" priority="3152" stopIfTrue="1">
      <formula>AND(C518&lt;&gt;"",C518=0)</formula>
    </cfRule>
  </conditionalFormatting>
  <conditionalFormatting sqref="X578">
    <cfRule type="expression" dxfId="9681" priority="3153" stopIfTrue="1">
      <formula>AND(C518&lt;&gt;"",C518=0)</formula>
    </cfRule>
  </conditionalFormatting>
  <conditionalFormatting sqref="Y578">
    <cfRule type="expression" dxfId="9680" priority="3154" stopIfTrue="1">
      <formula>AND(C518&lt;&gt;"",C518=0)</formula>
    </cfRule>
  </conditionalFormatting>
  <conditionalFormatting sqref="Z578">
    <cfRule type="expression" dxfId="9679" priority="3155" stopIfTrue="1">
      <formula>AND(C518&lt;&gt;"",C518=0)</formula>
    </cfRule>
  </conditionalFormatting>
  <conditionalFormatting sqref="AA578">
    <cfRule type="expression" dxfId="9678" priority="3156" stopIfTrue="1">
      <formula>AND(C518&lt;&gt;"",C518=0)</formula>
    </cfRule>
  </conditionalFormatting>
  <conditionalFormatting sqref="AB578">
    <cfRule type="expression" dxfId="9677" priority="3157" stopIfTrue="1">
      <formula>AND(C518&lt;&gt;"",C518=0)</formula>
    </cfRule>
  </conditionalFormatting>
  <conditionalFormatting sqref="AC578">
    <cfRule type="expression" dxfId="9676" priority="3158" stopIfTrue="1">
      <formula>AND(C518&lt;&gt;"",C518=0)</formula>
    </cfRule>
  </conditionalFormatting>
  <conditionalFormatting sqref="AD578">
    <cfRule type="expression" dxfId="9675" priority="3159" stopIfTrue="1">
      <formula>AND(C518&lt;&gt;"",C518=0)</formula>
    </cfRule>
  </conditionalFormatting>
  <conditionalFormatting sqref="O579">
    <cfRule type="expression" dxfId="9674" priority="3160" stopIfTrue="1">
      <formula>AND(C518&lt;&gt;"",C518=0)</formula>
    </cfRule>
  </conditionalFormatting>
  <conditionalFormatting sqref="P579">
    <cfRule type="expression" dxfId="9673" priority="3161" stopIfTrue="1">
      <formula>AND(C518&lt;&gt;"",C518=0)</formula>
    </cfRule>
  </conditionalFormatting>
  <conditionalFormatting sqref="Q579">
    <cfRule type="expression" dxfId="9672" priority="3162" stopIfTrue="1">
      <formula>AND(C518&lt;&gt;"",C518=0)</formula>
    </cfRule>
  </conditionalFormatting>
  <conditionalFormatting sqref="R579">
    <cfRule type="expression" dxfId="9671" priority="3163" stopIfTrue="1">
      <formula>AND(C518&lt;&gt;"",C518=0)</formula>
    </cfRule>
  </conditionalFormatting>
  <conditionalFormatting sqref="S579">
    <cfRule type="expression" dxfId="9670" priority="3164" stopIfTrue="1">
      <formula>AND(C518&lt;&gt;"",C518=0)</formula>
    </cfRule>
  </conditionalFormatting>
  <conditionalFormatting sqref="T579">
    <cfRule type="expression" dxfId="9669" priority="3165" stopIfTrue="1">
      <formula>AND(C518&lt;&gt;"",C518=0)</formula>
    </cfRule>
  </conditionalFormatting>
  <conditionalFormatting sqref="U579">
    <cfRule type="expression" dxfId="9668" priority="3166" stopIfTrue="1">
      <formula>AND(C518&lt;&gt;"",C518=0)</formula>
    </cfRule>
  </conditionalFormatting>
  <conditionalFormatting sqref="V579">
    <cfRule type="expression" dxfId="9667" priority="3167" stopIfTrue="1">
      <formula>AND(C518&lt;&gt;"",C518=0)</formula>
    </cfRule>
  </conditionalFormatting>
  <conditionalFormatting sqref="W579">
    <cfRule type="expression" dxfId="9666" priority="3168" stopIfTrue="1">
      <formula>AND(C518&lt;&gt;"",C518=0)</formula>
    </cfRule>
  </conditionalFormatting>
  <conditionalFormatting sqref="X579">
    <cfRule type="expression" dxfId="9665" priority="3169" stopIfTrue="1">
      <formula>AND(C518&lt;&gt;"",C518=0)</formula>
    </cfRule>
  </conditionalFormatting>
  <conditionalFormatting sqref="Y579">
    <cfRule type="expression" dxfId="9664" priority="3170" stopIfTrue="1">
      <formula>AND(C518&lt;&gt;"",C518=0)</formula>
    </cfRule>
  </conditionalFormatting>
  <conditionalFormatting sqref="Z579">
    <cfRule type="expression" dxfId="9663" priority="3171" stopIfTrue="1">
      <formula>AND(C518&lt;&gt;"",C518=0)</formula>
    </cfRule>
  </conditionalFormatting>
  <conditionalFormatting sqref="AA579">
    <cfRule type="expression" dxfId="9662" priority="3172" stopIfTrue="1">
      <formula>AND(C518&lt;&gt;"",C518=0)</formula>
    </cfRule>
  </conditionalFormatting>
  <conditionalFormatting sqref="AB579">
    <cfRule type="expression" dxfId="9661" priority="3173" stopIfTrue="1">
      <formula>AND(C518&lt;&gt;"",C518=0)</formula>
    </cfRule>
  </conditionalFormatting>
  <conditionalFormatting sqref="AC579">
    <cfRule type="expression" dxfId="9660" priority="3174" stopIfTrue="1">
      <formula>AND(C518&lt;&gt;"",C518=0)</formula>
    </cfRule>
  </conditionalFormatting>
  <conditionalFormatting sqref="AD579">
    <cfRule type="expression" dxfId="9659" priority="3175" stopIfTrue="1">
      <formula>AND(C518&lt;&gt;"",C518=0)</formula>
    </cfRule>
  </conditionalFormatting>
  <conditionalFormatting sqref="O580">
    <cfRule type="expression" dxfId="9658" priority="3176" stopIfTrue="1">
      <formula>AND(C518&lt;&gt;"",C518=0)</formula>
    </cfRule>
  </conditionalFormatting>
  <conditionalFormatting sqref="P580">
    <cfRule type="expression" dxfId="9657" priority="3177" stopIfTrue="1">
      <formula>AND(C518&lt;&gt;"",C518=0)</formula>
    </cfRule>
  </conditionalFormatting>
  <conditionalFormatting sqref="Q580">
    <cfRule type="expression" dxfId="9656" priority="3178" stopIfTrue="1">
      <formula>AND(C518&lt;&gt;"",C518=0)</formula>
    </cfRule>
  </conditionalFormatting>
  <conditionalFormatting sqref="R580">
    <cfRule type="expression" dxfId="9655" priority="3179" stopIfTrue="1">
      <formula>AND(C518&lt;&gt;"",C518=0)</formula>
    </cfRule>
  </conditionalFormatting>
  <conditionalFormatting sqref="S580">
    <cfRule type="expression" dxfId="9654" priority="3180" stopIfTrue="1">
      <formula>AND(C518&lt;&gt;"",C518=0)</formula>
    </cfRule>
  </conditionalFormatting>
  <conditionalFormatting sqref="T580">
    <cfRule type="expression" dxfId="9653" priority="3181" stopIfTrue="1">
      <formula>AND(C518&lt;&gt;"",C518=0)</formula>
    </cfRule>
  </conditionalFormatting>
  <conditionalFormatting sqref="U580">
    <cfRule type="expression" dxfId="9652" priority="3182" stopIfTrue="1">
      <formula>AND(C518&lt;&gt;"",C518=0)</formula>
    </cfRule>
  </conditionalFormatting>
  <conditionalFormatting sqref="V580">
    <cfRule type="expression" dxfId="9651" priority="3183" stopIfTrue="1">
      <formula>AND(C518&lt;&gt;"",C518=0)</formula>
    </cfRule>
  </conditionalFormatting>
  <conditionalFormatting sqref="W580">
    <cfRule type="expression" dxfId="9650" priority="3184" stopIfTrue="1">
      <formula>AND(C518&lt;&gt;"",C518=0)</formula>
    </cfRule>
  </conditionalFormatting>
  <conditionalFormatting sqref="X580">
    <cfRule type="expression" dxfId="9649" priority="3185" stopIfTrue="1">
      <formula>AND(C518&lt;&gt;"",C518=0)</formula>
    </cfRule>
  </conditionalFormatting>
  <conditionalFormatting sqref="Y580">
    <cfRule type="expression" dxfId="9648" priority="3186" stopIfTrue="1">
      <formula>AND(C518&lt;&gt;"",C518=0)</formula>
    </cfRule>
  </conditionalFormatting>
  <conditionalFormatting sqref="Z580">
    <cfRule type="expression" dxfId="9647" priority="3187" stopIfTrue="1">
      <formula>AND(C518&lt;&gt;"",C518=0)</formula>
    </cfRule>
  </conditionalFormatting>
  <conditionalFormatting sqref="AA580">
    <cfRule type="expression" dxfId="9646" priority="3188" stopIfTrue="1">
      <formula>AND(C518&lt;&gt;"",C518=0)</formula>
    </cfRule>
  </conditionalFormatting>
  <conditionalFormatting sqref="AB580">
    <cfRule type="expression" dxfId="9645" priority="3189" stopIfTrue="1">
      <formula>AND(C518&lt;&gt;"",C518=0)</formula>
    </cfRule>
  </conditionalFormatting>
  <conditionalFormatting sqref="AC580">
    <cfRule type="expression" dxfId="9644" priority="3190" stopIfTrue="1">
      <formula>AND(C518&lt;&gt;"",C518=0)</formula>
    </cfRule>
  </conditionalFormatting>
  <conditionalFormatting sqref="AD580">
    <cfRule type="expression" dxfId="9643" priority="3191" stopIfTrue="1">
      <formula>AND(C518&lt;&gt;"",C518=0)</formula>
    </cfRule>
  </conditionalFormatting>
  <conditionalFormatting sqref="O581">
    <cfRule type="expression" dxfId="9642" priority="3192" stopIfTrue="1">
      <formula>AND(C518&lt;&gt;"",C518=0)</formula>
    </cfRule>
  </conditionalFormatting>
  <conditionalFormatting sqref="P581">
    <cfRule type="expression" dxfId="9641" priority="3193" stopIfTrue="1">
      <formula>AND(C518&lt;&gt;"",C518=0)</formula>
    </cfRule>
  </conditionalFormatting>
  <conditionalFormatting sqref="Q581">
    <cfRule type="expression" dxfId="9640" priority="3194" stopIfTrue="1">
      <formula>AND(C518&lt;&gt;"",C518=0)</formula>
    </cfRule>
  </conditionalFormatting>
  <conditionalFormatting sqref="R581">
    <cfRule type="expression" dxfId="9639" priority="3195" stopIfTrue="1">
      <formula>AND(C518&lt;&gt;"",C518=0)</formula>
    </cfRule>
  </conditionalFormatting>
  <conditionalFormatting sqref="S581">
    <cfRule type="expression" dxfId="9638" priority="3196" stopIfTrue="1">
      <formula>AND(C518&lt;&gt;"",C518=0)</formula>
    </cfRule>
  </conditionalFormatting>
  <conditionalFormatting sqref="T581">
    <cfRule type="expression" dxfId="9637" priority="3197" stopIfTrue="1">
      <formula>AND(C518&lt;&gt;"",C518=0)</formula>
    </cfRule>
  </conditionalFormatting>
  <conditionalFormatting sqref="U581">
    <cfRule type="expression" dxfId="9636" priority="3198" stopIfTrue="1">
      <formula>AND(C518&lt;&gt;"",C518=0)</formula>
    </cfRule>
  </conditionalFormatting>
  <conditionalFormatting sqref="V581">
    <cfRule type="expression" dxfId="9635" priority="3199" stopIfTrue="1">
      <formula>AND(C518&lt;&gt;"",C518=0)</formula>
    </cfRule>
  </conditionalFormatting>
  <conditionalFormatting sqref="W581">
    <cfRule type="expression" dxfId="9634" priority="3200" stopIfTrue="1">
      <formula>AND(C518&lt;&gt;"",C518=0)</formula>
    </cfRule>
  </conditionalFormatting>
  <conditionalFormatting sqref="X581">
    <cfRule type="expression" dxfId="9633" priority="3201" stopIfTrue="1">
      <formula>AND(C518&lt;&gt;"",C518=0)</formula>
    </cfRule>
  </conditionalFormatting>
  <conditionalFormatting sqref="Y581">
    <cfRule type="expression" dxfId="9632" priority="3202" stopIfTrue="1">
      <formula>AND(C518&lt;&gt;"",C518=0)</formula>
    </cfRule>
  </conditionalFormatting>
  <conditionalFormatting sqref="Z581">
    <cfRule type="expression" dxfId="9631" priority="3203" stopIfTrue="1">
      <formula>AND(C518&lt;&gt;"",C518=0)</formula>
    </cfRule>
  </conditionalFormatting>
  <conditionalFormatting sqref="AA581">
    <cfRule type="expression" dxfId="9630" priority="3204" stopIfTrue="1">
      <formula>AND(C518&lt;&gt;"",C518=0)</formula>
    </cfRule>
  </conditionalFormatting>
  <conditionalFormatting sqref="AB581">
    <cfRule type="expression" dxfId="9629" priority="3205" stopIfTrue="1">
      <formula>AND(C518&lt;&gt;"",C518=0)</formula>
    </cfRule>
  </conditionalFormatting>
  <conditionalFormatting sqref="AC581">
    <cfRule type="expression" dxfId="9628" priority="3206" stopIfTrue="1">
      <formula>AND(C518&lt;&gt;"",C518=0)</formula>
    </cfRule>
  </conditionalFormatting>
  <conditionalFormatting sqref="AD581">
    <cfRule type="expression" dxfId="9627" priority="3207" stopIfTrue="1">
      <formula>AND(C518&lt;&gt;"",C518=0)</formula>
    </cfRule>
  </conditionalFormatting>
  <conditionalFormatting sqref="O582">
    <cfRule type="expression" dxfId="9626" priority="3208" stopIfTrue="1">
      <formula>AND(C518&lt;&gt;"",C518=0)</formula>
    </cfRule>
  </conditionalFormatting>
  <conditionalFormatting sqref="P582">
    <cfRule type="expression" dxfId="9625" priority="3209" stopIfTrue="1">
      <formula>AND(C518&lt;&gt;"",C518=0)</formula>
    </cfRule>
  </conditionalFormatting>
  <conditionalFormatting sqref="Q582">
    <cfRule type="expression" dxfId="9624" priority="3210" stopIfTrue="1">
      <formula>AND(C518&lt;&gt;"",C518=0)</formula>
    </cfRule>
  </conditionalFormatting>
  <conditionalFormatting sqref="R582">
    <cfRule type="expression" dxfId="9623" priority="3211" stopIfTrue="1">
      <formula>AND(C518&lt;&gt;"",C518=0)</formula>
    </cfRule>
  </conditionalFormatting>
  <conditionalFormatting sqref="S582">
    <cfRule type="expression" dxfId="9622" priority="3212" stopIfTrue="1">
      <formula>AND(C518&lt;&gt;"",C518=0)</formula>
    </cfRule>
  </conditionalFormatting>
  <conditionalFormatting sqref="T582">
    <cfRule type="expression" dxfId="9621" priority="3213" stopIfTrue="1">
      <formula>AND(C518&lt;&gt;"",C518=0)</formula>
    </cfRule>
  </conditionalFormatting>
  <conditionalFormatting sqref="U582">
    <cfRule type="expression" dxfId="9620" priority="3214" stopIfTrue="1">
      <formula>AND(C518&lt;&gt;"",C518=0)</formula>
    </cfRule>
  </conditionalFormatting>
  <conditionalFormatting sqref="V582">
    <cfRule type="expression" dxfId="9619" priority="3215" stopIfTrue="1">
      <formula>AND(C518&lt;&gt;"",C518=0)</formula>
    </cfRule>
  </conditionalFormatting>
  <conditionalFormatting sqref="W582">
    <cfRule type="expression" dxfId="9618" priority="3216" stopIfTrue="1">
      <formula>AND(C518&lt;&gt;"",C518=0)</formula>
    </cfRule>
  </conditionalFormatting>
  <conditionalFormatting sqref="X582">
    <cfRule type="expression" dxfId="9617" priority="3217" stopIfTrue="1">
      <formula>AND(C518&lt;&gt;"",C518=0)</formula>
    </cfRule>
  </conditionalFormatting>
  <conditionalFormatting sqref="Y582">
    <cfRule type="expression" dxfId="9616" priority="3218" stopIfTrue="1">
      <formula>AND(C518&lt;&gt;"",C518=0)</formula>
    </cfRule>
  </conditionalFormatting>
  <conditionalFormatting sqref="Z582">
    <cfRule type="expression" dxfId="9615" priority="3219" stopIfTrue="1">
      <formula>AND(C518&lt;&gt;"",C518=0)</formula>
    </cfRule>
  </conditionalFormatting>
  <conditionalFormatting sqref="AA582">
    <cfRule type="expression" dxfId="9614" priority="3220" stopIfTrue="1">
      <formula>AND(C518&lt;&gt;"",C518=0)</formula>
    </cfRule>
  </conditionalFormatting>
  <conditionalFormatting sqref="AB582">
    <cfRule type="expression" dxfId="9613" priority="3221" stopIfTrue="1">
      <formula>AND(C518&lt;&gt;"",C518=0)</formula>
    </cfRule>
  </conditionalFormatting>
  <conditionalFormatting sqref="AC582">
    <cfRule type="expression" dxfId="9612" priority="3222" stopIfTrue="1">
      <formula>AND(C518&lt;&gt;"",C518=0)</formula>
    </cfRule>
  </conditionalFormatting>
  <conditionalFormatting sqref="AD582">
    <cfRule type="expression" dxfId="9611" priority="3223" stopIfTrue="1">
      <formula>AND(C518&lt;&gt;"",C518=0)</formula>
    </cfRule>
  </conditionalFormatting>
  <conditionalFormatting sqref="O583">
    <cfRule type="expression" dxfId="9610" priority="3224" stopIfTrue="1">
      <formula>AND(C518&lt;&gt;"",C518=0)</formula>
    </cfRule>
  </conditionalFormatting>
  <conditionalFormatting sqref="P583">
    <cfRule type="expression" dxfId="9609" priority="3225" stopIfTrue="1">
      <formula>AND(C518&lt;&gt;"",C518=0)</formula>
    </cfRule>
  </conditionalFormatting>
  <conditionalFormatting sqref="Q583">
    <cfRule type="expression" dxfId="9608" priority="3226" stopIfTrue="1">
      <formula>AND(C518&lt;&gt;"",C518=0)</formula>
    </cfRule>
  </conditionalFormatting>
  <conditionalFormatting sqref="R583">
    <cfRule type="expression" dxfId="9607" priority="3227" stopIfTrue="1">
      <formula>AND(C518&lt;&gt;"",C518=0)</formula>
    </cfRule>
  </conditionalFormatting>
  <conditionalFormatting sqref="S583">
    <cfRule type="expression" dxfId="9606" priority="3228" stopIfTrue="1">
      <formula>AND(C518&lt;&gt;"",C518=0)</formula>
    </cfRule>
  </conditionalFormatting>
  <conditionalFormatting sqref="T583">
    <cfRule type="expression" dxfId="9605" priority="3229" stopIfTrue="1">
      <formula>AND(C518&lt;&gt;"",C518=0)</formula>
    </cfRule>
  </conditionalFormatting>
  <conditionalFormatting sqref="U583">
    <cfRule type="expression" dxfId="9604" priority="3230" stopIfTrue="1">
      <formula>AND(C518&lt;&gt;"",C518=0)</formula>
    </cfRule>
  </conditionalFormatting>
  <conditionalFormatting sqref="V583">
    <cfRule type="expression" dxfId="9603" priority="3231" stopIfTrue="1">
      <formula>AND(C518&lt;&gt;"",C518=0)</formula>
    </cfRule>
  </conditionalFormatting>
  <conditionalFormatting sqref="W583">
    <cfRule type="expression" dxfId="9602" priority="3232" stopIfTrue="1">
      <formula>AND(C518&lt;&gt;"",C518=0)</formula>
    </cfRule>
  </conditionalFormatting>
  <conditionalFormatting sqref="X583">
    <cfRule type="expression" dxfId="9601" priority="3233" stopIfTrue="1">
      <formula>AND(C518&lt;&gt;"",C518=0)</formula>
    </cfRule>
  </conditionalFormatting>
  <conditionalFormatting sqref="Y583">
    <cfRule type="expression" dxfId="9600" priority="3234" stopIfTrue="1">
      <formula>AND(C518&lt;&gt;"",C518=0)</formula>
    </cfRule>
  </conditionalFormatting>
  <conditionalFormatting sqref="Z583">
    <cfRule type="expression" dxfId="9599" priority="3235" stopIfTrue="1">
      <formula>AND(C518&lt;&gt;"",C518=0)</formula>
    </cfRule>
  </conditionalFormatting>
  <conditionalFormatting sqref="AA583">
    <cfRule type="expression" dxfId="9598" priority="3236" stopIfTrue="1">
      <formula>AND(C518&lt;&gt;"",C518=0)</formula>
    </cfRule>
  </conditionalFormatting>
  <conditionalFormatting sqref="AB583">
    <cfRule type="expression" dxfId="9597" priority="3237" stopIfTrue="1">
      <formula>AND(C518&lt;&gt;"",C518=0)</formula>
    </cfRule>
  </conditionalFormatting>
  <conditionalFormatting sqref="AC583">
    <cfRule type="expression" dxfId="9596" priority="3238" stopIfTrue="1">
      <formula>AND(C518&lt;&gt;"",C518=0)</formula>
    </cfRule>
  </conditionalFormatting>
  <conditionalFormatting sqref="AD583">
    <cfRule type="expression" dxfId="9595" priority="3239" stopIfTrue="1">
      <formula>AND(C518&lt;&gt;"",C518=0)</formula>
    </cfRule>
  </conditionalFormatting>
  <conditionalFormatting sqref="O584">
    <cfRule type="expression" dxfId="9594" priority="3240" stopIfTrue="1">
      <formula>AND(C518&lt;&gt;"",C518=0)</formula>
    </cfRule>
  </conditionalFormatting>
  <conditionalFormatting sqref="P584">
    <cfRule type="expression" dxfId="9593" priority="3241" stopIfTrue="1">
      <formula>AND(C518&lt;&gt;"",C518=0)</formula>
    </cfRule>
  </conditionalFormatting>
  <conditionalFormatting sqref="Q584">
    <cfRule type="expression" dxfId="9592" priority="3242" stopIfTrue="1">
      <formula>AND(C518&lt;&gt;"",C518=0)</formula>
    </cfRule>
  </conditionalFormatting>
  <conditionalFormatting sqref="R584">
    <cfRule type="expression" dxfId="9591" priority="3243" stopIfTrue="1">
      <formula>AND(C518&lt;&gt;"",C518=0)</formula>
    </cfRule>
  </conditionalFormatting>
  <conditionalFormatting sqref="S584">
    <cfRule type="expression" dxfId="9590" priority="3244" stopIfTrue="1">
      <formula>AND(C518&lt;&gt;"",C518=0)</formula>
    </cfRule>
  </conditionalFormatting>
  <conditionalFormatting sqref="T584">
    <cfRule type="expression" dxfId="9589" priority="3245" stopIfTrue="1">
      <formula>AND(C518&lt;&gt;"",C518=0)</formula>
    </cfRule>
  </conditionalFormatting>
  <conditionalFormatting sqref="U584">
    <cfRule type="expression" dxfId="9588" priority="3246" stopIfTrue="1">
      <formula>AND(C518&lt;&gt;"",C518=0)</formula>
    </cfRule>
  </conditionalFormatting>
  <conditionalFormatting sqref="V584">
    <cfRule type="expression" dxfId="9587" priority="3247" stopIfTrue="1">
      <formula>AND(C518&lt;&gt;"",C518=0)</formula>
    </cfRule>
  </conditionalFormatting>
  <conditionalFormatting sqref="W584">
    <cfRule type="expression" dxfId="9586" priority="3248" stopIfTrue="1">
      <formula>AND(C518&lt;&gt;"",C518=0)</formula>
    </cfRule>
  </conditionalFormatting>
  <conditionalFormatting sqref="X584">
    <cfRule type="expression" dxfId="9585" priority="3249" stopIfTrue="1">
      <formula>AND(C518&lt;&gt;"",C518=0)</formula>
    </cfRule>
  </conditionalFormatting>
  <conditionalFormatting sqref="Y584">
    <cfRule type="expression" dxfId="9584" priority="3250" stopIfTrue="1">
      <formula>AND(C518&lt;&gt;"",C518=0)</formula>
    </cfRule>
  </conditionalFormatting>
  <conditionalFormatting sqref="Z584">
    <cfRule type="expression" dxfId="9583" priority="3251" stopIfTrue="1">
      <formula>AND(C518&lt;&gt;"",C518=0)</formula>
    </cfRule>
  </conditionalFormatting>
  <conditionalFormatting sqref="AA584">
    <cfRule type="expression" dxfId="9582" priority="3252" stopIfTrue="1">
      <formula>AND(C518&lt;&gt;"",C518=0)</formula>
    </cfRule>
  </conditionalFormatting>
  <conditionalFormatting sqref="AB584">
    <cfRule type="expression" dxfId="9581" priority="3253" stopIfTrue="1">
      <formula>AND(C518&lt;&gt;"",C518=0)</formula>
    </cfRule>
  </conditionalFormatting>
  <conditionalFormatting sqref="AC584">
    <cfRule type="expression" dxfId="9580" priority="3254" stopIfTrue="1">
      <formula>AND(C518&lt;&gt;"",C518=0)</formula>
    </cfRule>
  </conditionalFormatting>
  <conditionalFormatting sqref="AD584">
    <cfRule type="expression" dxfId="9579" priority="3255" stopIfTrue="1">
      <formula>AND(C518&lt;&gt;"",C518=0)</formula>
    </cfRule>
  </conditionalFormatting>
  <conditionalFormatting sqref="O600">
    <cfRule type="expression" dxfId="9578" priority="3256" stopIfTrue="1">
      <formula>AND(C518&lt;&gt;"",C518=0)</formula>
    </cfRule>
  </conditionalFormatting>
  <conditionalFormatting sqref="P600">
    <cfRule type="expression" dxfId="9577" priority="3257" stopIfTrue="1">
      <formula>AND(C518&lt;&gt;"",C518=0)</formula>
    </cfRule>
  </conditionalFormatting>
  <conditionalFormatting sqref="Q600">
    <cfRule type="expression" dxfId="9576" priority="3258" stopIfTrue="1">
      <formula>AND(C518&lt;&gt;"",C518=0)</formula>
    </cfRule>
  </conditionalFormatting>
  <conditionalFormatting sqref="R600">
    <cfRule type="expression" dxfId="9575" priority="3259" stopIfTrue="1">
      <formula>AND(C518&lt;&gt;"",C518=0)</formula>
    </cfRule>
  </conditionalFormatting>
  <conditionalFormatting sqref="S600">
    <cfRule type="expression" dxfId="9574" priority="3260" stopIfTrue="1">
      <formula>AND(C518&lt;&gt;"",C518=0)</formula>
    </cfRule>
  </conditionalFormatting>
  <conditionalFormatting sqref="T600">
    <cfRule type="expression" dxfId="9573" priority="3261" stopIfTrue="1">
      <formula>AND(C518&lt;&gt;"",C518=0)</formula>
    </cfRule>
  </conditionalFormatting>
  <conditionalFormatting sqref="U600">
    <cfRule type="expression" dxfId="9572" priority="3262" stopIfTrue="1">
      <formula>AND(C518&lt;&gt;"",C518=0)</formula>
    </cfRule>
  </conditionalFormatting>
  <conditionalFormatting sqref="V600">
    <cfRule type="expression" dxfId="9571" priority="3263" stopIfTrue="1">
      <formula>AND(C518&lt;&gt;"",C518=0)</formula>
    </cfRule>
  </conditionalFormatting>
  <conditionalFormatting sqref="W600">
    <cfRule type="expression" dxfId="9570" priority="3264" stopIfTrue="1">
      <formula>AND(C518&lt;&gt;"",C518=0)</formula>
    </cfRule>
  </conditionalFormatting>
  <conditionalFormatting sqref="X600">
    <cfRule type="expression" dxfId="9569" priority="3265" stopIfTrue="1">
      <formula>AND(C518&lt;&gt;"",C518=0)</formula>
    </cfRule>
  </conditionalFormatting>
  <conditionalFormatting sqref="Y600">
    <cfRule type="expression" dxfId="9568" priority="3266" stopIfTrue="1">
      <formula>AND(C518&lt;&gt;"",C518=0)</formula>
    </cfRule>
  </conditionalFormatting>
  <conditionalFormatting sqref="Z600">
    <cfRule type="expression" dxfId="9567" priority="3267" stopIfTrue="1">
      <formula>AND(C518&lt;&gt;"",C518=0)</formula>
    </cfRule>
  </conditionalFormatting>
  <conditionalFormatting sqref="AA600">
    <cfRule type="expression" dxfId="9566" priority="3268" stopIfTrue="1">
      <formula>AND(C518&lt;&gt;"",C518=0)</formula>
    </cfRule>
  </conditionalFormatting>
  <conditionalFormatting sqref="AB600">
    <cfRule type="expression" dxfId="9565" priority="3269" stopIfTrue="1">
      <formula>AND(C518&lt;&gt;"",C518=0)</formula>
    </cfRule>
  </conditionalFormatting>
  <conditionalFormatting sqref="AC600">
    <cfRule type="expression" dxfId="9564" priority="3270" stopIfTrue="1">
      <formula>AND(C518&lt;&gt;"",C518=0)</formula>
    </cfRule>
  </conditionalFormatting>
  <conditionalFormatting sqref="AD600">
    <cfRule type="expression" dxfId="9563" priority="3271" stopIfTrue="1">
      <formula>AND(C518&lt;&gt;"",C518=0)</formula>
    </cfRule>
  </conditionalFormatting>
  <conditionalFormatting sqref="O601">
    <cfRule type="expression" dxfId="9562" priority="3272" stopIfTrue="1">
      <formula>AND(C518&lt;&gt;"",C518=0)</formula>
    </cfRule>
  </conditionalFormatting>
  <conditionalFormatting sqref="P601">
    <cfRule type="expression" dxfId="9561" priority="3273" stopIfTrue="1">
      <formula>AND(C518&lt;&gt;"",C518=0)</formula>
    </cfRule>
  </conditionalFormatting>
  <conditionalFormatting sqref="Q601">
    <cfRule type="expression" dxfId="9560" priority="3274" stopIfTrue="1">
      <formula>AND(C518&lt;&gt;"",C518=0)</formula>
    </cfRule>
  </conditionalFormatting>
  <conditionalFormatting sqref="R601">
    <cfRule type="expression" dxfId="9559" priority="3275" stopIfTrue="1">
      <formula>AND(C518&lt;&gt;"",C518=0)</formula>
    </cfRule>
  </conditionalFormatting>
  <conditionalFormatting sqref="S601">
    <cfRule type="expression" dxfId="9558" priority="3276" stopIfTrue="1">
      <formula>AND(C518&lt;&gt;"",C518=0)</formula>
    </cfRule>
  </conditionalFormatting>
  <conditionalFormatting sqref="T601">
    <cfRule type="expression" dxfId="9557" priority="3277" stopIfTrue="1">
      <formula>AND(C518&lt;&gt;"",C518=0)</formula>
    </cfRule>
  </conditionalFormatting>
  <conditionalFormatting sqref="U601">
    <cfRule type="expression" dxfId="9556" priority="3278" stopIfTrue="1">
      <formula>AND(C518&lt;&gt;"",C518=0)</formula>
    </cfRule>
  </conditionalFormatting>
  <conditionalFormatting sqref="V601">
    <cfRule type="expression" dxfId="9555" priority="3279" stopIfTrue="1">
      <formula>AND(C518&lt;&gt;"",C518=0)</formula>
    </cfRule>
  </conditionalFormatting>
  <conditionalFormatting sqref="W601">
    <cfRule type="expression" dxfId="9554" priority="3280" stopIfTrue="1">
      <formula>AND(C518&lt;&gt;"",C518=0)</formula>
    </cfRule>
  </conditionalFormatting>
  <conditionalFormatting sqref="X601">
    <cfRule type="expression" dxfId="9553" priority="3281" stopIfTrue="1">
      <formula>AND(C518&lt;&gt;"",C518=0)</formula>
    </cfRule>
  </conditionalFormatting>
  <conditionalFormatting sqref="Y601">
    <cfRule type="expression" dxfId="9552" priority="3282" stopIfTrue="1">
      <formula>AND(C518&lt;&gt;"",C518=0)</formula>
    </cfRule>
  </conditionalFormatting>
  <conditionalFormatting sqref="Z601">
    <cfRule type="expression" dxfId="9551" priority="3283" stopIfTrue="1">
      <formula>AND(C518&lt;&gt;"",C518=0)</formula>
    </cfRule>
  </conditionalFormatting>
  <conditionalFormatting sqref="AA601">
    <cfRule type="expression" dxfId="9550" priority="3284" stopIfTrue="1">
      <formula>AND(C518&lt;&gt;"",C518=0)</formula>
    </cfRule>
  </conditionalFormatting>
  <conditionalFormatting sqref="AB601">
    <cfRule type="expression" dxfId="9549" priority="3285" stopIfTrue="1">
      <formula>AND(C518&lt;&gt;"",C518=0)</formula>
    </cfRule>
  </conditionalFormatting>
  <conditionalFormatting sqref="AC601">
    <cfRule type="expression" dxfId="9548" priority="3286" stopIfTrue="1">
      <formula>AND(C518&lt;&gt;"",C518=0)</formula>
    </cfRule>
  </conditionalFormatting>
  <conditionalFormatting sqref="AD601">
    <cfRule type="expression" dxfId="9547" priority="3287" stopIfTrue="1">
      <formula>AND(C518&lt;&gt;"",C518=0)</formula>
    </cfRule>
  </conditionalFormatting>
  <conditionalFormatting sqref="O602">
    <cfRule type="expression" dxfId="9546" priority="3288" stopIfTrue="1">
      <formula>AND(C518&lt;&gt;"",C518=0)</formula>
    </cfRule>
  </conditionalFormatting>
  <conditionalFormatting sqref="P602">
    <cfRule type="expression" dxfId="9545" priority="3289" stopIfTrue="1">
      <formula>AND(C518&lt;&gt;"",C518=0)</formula>
    </cfRule>
  </conditionalFormatting>
  <conditionalFormatting sqref="Q602">
    <cfRule type="expression" dxfId="9544" priority="3290" stopIfTrue="1">
      <formula>AND(C518&lt;&gt;"",C518=0)</formula>
    </cfRule>
  </conditionalFormatting>
  <conditionalFormatting sqref="R602">
    <cfRule type="expression" dxfId="9543" priority="3291" stopIfTrue="1">
      <formula>AND(C518&lt;&gt;"",C518=0)</formula>
    </cfRule>
  </conditionalFormatting>
  <conditionalFormatting sqref="S602">
    <cfRule type="expression" dxfId="9542" priority="3292" stopIfTrue="1">
      <formula>AND(C518&lt;&gt;"",C518=0)</formula>
    </cfRule>
  </conditionalFormatting>
  <conditionalFormatting sqref="T602">
    <cfRule type="expression" dxfId="9541" priority="3293" stopIfTrue="1">
      <formula>AND(C518&lt;&gt;"",C518=0)</formula>
    </cfRule>
  </conditionalFormatting>
  <conditionalFormatting sqref="U602">
    <cfRule type="expression" dxfId="9540" priority="3294" stopIfTrue="1">
      <formula>AND(C518&lt;&gt;"",C518=0)</formula>
    </cfRule>
  </conditionalFormatting>
  <conditionalFormatting sqref="V602">
    <cfRule type="expression" dxfId="9539" priority="3295" stopIfTrue="1">
      <formula>AND(C518&lt;&gt;"",C518=0)</formula>
    </cfRule>
  </conditionalFormatting>
  <conditionalFormatting sqref="W602">
    <cfRule type="expression" dxfId="9538" priority="3296" stopIfTrue="1">
      <formula>AND(C518&lt;&gt;"",C518=0)</formula>
    </cfRule>
  </conditionalFormatting>
  <conditionalFormatting sqref="X602">
    <cfRule type="expression" dxfId="9537" priority="3297" stopIfTrue="1">
      <formula>AND(C518&lt;&gt;"",C518=0)</formula>
    </cfRule>
  </conditionalFormatting>
  <conditionalFormatting sqref="Y602">
    <cfRule type="expression" dxfId="9536" priority="3298" stopIfTrue="1">
      <formula>AND(C518&lt;&gt;"",C518=0)</formula>
    </cfRule>
  </conditionalFormatting>
  <conditionalFormatting sqref="Z602">
    <cfRule type="expression" dxfId="9535" priority="3299" stopIfTrue="1">
      <formula>AND(C518&lt;&gt;"",C518=0)</formula>
    </cfRule>
  </conditionalFormatting>
  <conditionalFormatting sqref="AA602">
    <cfRule type="expression" dxfId="9534" priority="3300" stopIfTrue="1">
      <formula>AND(C518&lt;&gt;"",C518=0)</formula>
    </cfRule>
  </conditionalFormatting>
  <conditionalFormatting sqref="AB602">
    <cfRule type="expression" dxfId="9533" priority="3301" stopIfTrue="1">
      <formula>AND(C518&lt;&gt;"",C518=0)</formula>
    </cfRule>
  </conditionalFormatting>
  <conditionalFormatting sqref="AC602">
    <cfRule type="expression" dxfId="9532" priority="3302" stopIfTrue="1">
      <formula>AND(C518&lt;&gt;"",C518=0)</formula>
    </cfRule>
  </conditionalFormatting>
  <conditionalFormatting sqref="AD602">
    <cfRule type="expression" dxfId="9531" priority="3303" stopIfTrue="1">
      <formula>AND(C518&lt;&gt;"",C518=0)</formula>
    </cfRule>
  </conditionalFormatting>
  <conditionalFormatting sqref="O603">
    <cfRule type="expression" dxfId="9530" priority="3304" stopIfTrue="1">
      <formula>AND(C518&lt;&gt;"",C518=0)</formula>
    </cfRule>
  </conditionalFormatting>
  <conditionalFormatting sqref="P603">
    <cfRule type="expression" dxfId="9529" priority="3305" stopIfTrue="1">
      <formula>AND(C518&lt;&gt;"",C518=0)</formula>
    </cfRule>
  </conditionalFormatting>
  <conditionalFormatting sqref="Q603">
    <cfRule type="expression" dxfId="9528" priority="3306" stopIfTrue="1">
      <formula>AND(C518&lt;&gt;"",C518=0)</formula>
    </cfRule>
  </conditionalFormatting>
  <conditionalFormatting sqref="R603">
    <cfRule type="expression" dxfId="9527" priority="3307" stopIfTrue="1">
      <formula>AND(C518&lt;&gt;"",C518=0)</formula>
    </cfRule>
  </conditionalFormatting>
  <conditionalFormatting sqref="S603">
    <cfRule type="expression" dxfId="9526" priority="3308" stopIfTrue="1">
      <formula>AND(C518&lt;&gt;"",C518=0)</formula>
    </cfRule>
  </conditionalFormatting>
  <conditionalFormatting sqref="T603">
    <cfRule type="expression" dxfId="9525" priority="3309" stopIfTrue="1">
      <formula>AND(C518&lt;&gt;"",C518=0)</formula>
    </cfRule>
  </conditionalFormatting>
  <conditionalFormatting sqref="U603">
    <cfRule type="expression" dxfId="9524" priority="3310" stopIfTrue="1">
      <formula>AND(C518&lt;&gt;"",C518=0)</formula>
    </cfRule>
  </conditionalFormatting>
  <conditionalFormatting sqref="V603">
    <cfRule type="expression" dxfId="9523" priority="3311" stopIfTrue="1">
      <formula>AND(C518&lt;&gt;"",C518=0)</formula>
    </cfRule>
  </conditionalFormatting>
  <conditionalFormatting sqref="W603">
    <cfRule type="expression" dxfId="9522" priority="3312" stopIfTrue="1">
      <formula>AND(C518&lt;&gt;"",C518=0)</formula>
    </cfRule>
  </conditionalFormatting>
  <conditionalFormatting sqref="X603">
    <cfRule type="expression" dxfId="9521" priority="3313" stopIfTrue="1">
      <formula>AND(C518&lt;&gt;"",C518=0)</formula>
    </cfRule>
  </conditionalFormatting>
  <conditionalFormatting sqref="Y603">
    <cfRule type="expression" dxfId="9520" priority="3314" stopIfTrue="1">
      <formula>AND(C518&lt;&gt;"",C518=0)</formula>
    </cfRule>
  </conditionalFormatting>
  <conditionalFormatting sqref="Z603">
    <cfRule type="expression" dxfId="9519" priority="3315" stopIfTrue="1">
      <formula>AND(C518&lt;&gt;"",C518=0)</formula>
    </cfRule>
  </conditionalFormatting>
  <conditionalFormatting sqref="AA603">
    <cfRule type="expression" dxfId="9518" priority="3316" stopIfTrue="1">
      <formula>AND(C518&lt;&gt;"",C518=0)</formula>
    </cfRule>
  </conditionalFormatting>
  <conditionalFormatting sqref="AB603">
    <cfRule type="expression" dxfId="9517" priority="3317" stopIfTrue="1">
      <formula>AND(C518&lt;&gt;"",C518=0)</formula>
    </cfRule>
  </conditionalFormatting>
  <conditionalFormatting sqref="AC603">
    <cfRule type="expression" dxfId="9516" priority="3318" stopIfTrue="1">
      <formula>AND(C518&lt;&gt;"",C518=0)</formula>
    </cfRule>
  </conditionalFormatting>
  <conditionalFormatting sqref="AD603">
    <cfRule type="expression" dxfId="9515" priority="3319" stopIfTrue="1">
      <formula>AND(C518&lt;&gt;"",C518=0)</formula>
    </cfRule>
  </conditionalFormatting>
  <conditionalFormatting sqref="O604">
    <cfRule type="expression" dxfId="9514" priority="3320" stopIfTrue="1">
      <formula>AND(C518&lt;&gt;"",C518=0)</formula>
    </cfRule>
  </conditionalFormatting>
  <conditionalFormatting sqref="P604">
    <cfRule type="expression" dxfId="9513" priority="3321" stopIfTrue="1">
      <formula>AND(C518&lt;&gt;"",C518=0)</formula>
    </cfRule>
  </conditionalFormatting>
  <conditionalFormatting sqref="Q604">
    <cfRule type="expression" dxfId="9512" priority="3322" stopIfTrue="1">
      <formula>AND(C518&lt;&gt;"",C518=0)</formula>
    </cfRule>
  </conditionalFormatting>
  <conditionalFormatting sqref="R604">
    <cfRule type="expression" dxfId="9511" priority="3323" stopIfTrue="1">
      <formula>AND(C518&lt;&gt;"",C518=0)</formula>
    </cfRule>
  </conditionalFormatting>
  <conditionalFormatting sqref="S604">
    <cfRule type="expression" dxfId="9510" priority="3324" stopIfTrue="1">
      <formula>AND(C518&lt;&gt;"",C518=0)</formula>
    </cfRule>
  </conditionalFormatting>
  <conditionalFormatting sqref="T604">
    <cfRule type="expression" dxfId="9509" priority="3325" stopIfTrue="1">
      <formula>AND(C518&lt;&gt;"",C518=0)</formula>
    </cfRule>
  </conditionalFormatting>
  <conditionalFormatting sqref="U604">
    <cfRule type="expression" dxfId="9508" priority="3326" stopIfTrue="1">
      <formula>AND(C518&lt;&gt;"",C518=0)</formula>
    </cfRule>
  </conditionalFormatting>
  <conditionalFormatting sqref="V604">
    <cfRule type="expression" dxfId="9507" priority="3327" stopIfTrue="1">
      <formula>AND(C518&lt;&gt;"",C518=0)</formula>
    </cfRule>
  </conditionalFormatting>
  <conditionalFormatting sqref="W604">
    <cfRule type="expression" dxfId="9506" priority="3328" stopIfTrue="1">
      <formula>AND(C518&lt;&gt;"",C518=0)</formula>
    </cfRule>
  </conditionalFormatting>
  <conditionalFormatting sqref="X604">
    <cfRule type="expression" dxfId="9505" priority="3329" stopIfTrue="1">
      <formula>AND(C518&lt;&gt;"",C518=0)</formula>
    </cfRule>
  </conditionalFormatting>
  <conditionalFormatting sqref="Y604">
    <cfRule type="expression" dxfId="9504" priority="3330" stopIfTrue="1">
      <formula>AND(C518&lt;&gt;"",C518=0)</formula>
    </cfRule>
  </conditionalFormatting>
  <conditionalFormatting sqref="Z604">
    <cfRule type="expression" dxfId="9503" priority="3331" stopIfTrue="1">
      <formula>AND(C518&lt;&gt;"",C518=0)</formula>
    </cfRule>
  </conditionalFormatting>
  <conditionalFormatting sqref="AA604">
    <cfRule type="expression" dxfId="9502" priority="3332" stopIfTrue="1">
      <formula>AND(C518&lt;&gt;"",C518=0)</formula>
    </cfRule>
  </conditionalFormatting>
  <conditionalFormatting sqref="AB604">
    <cfRule type="expression" dxfId="9501" priority="3333" stopIfTrue="1">
      <formula>AND(C518&lt;&gt;"",C518=0)</formula>
    </cfRule>
  </conditionalFormatting>
  <conditionalFormatting sqref="AC604">
    <cfRule type="expression" dxfId="9500" priority="3334" stopIfTrue="1">
      <formula>AND(C518&lt;&gt;"",C518=0)</formula>
    </cfRule>
  </conditionalFormatting>
  <conditionalFormatting sqref="AD604">
    <cfRule type="expression" dxfId="9499" priority="3335" stopIfTrue="1">
      <formula>AND(C518&lt;&gt;"",C518=0)</formula>
    </cfRule>
  </conditionalFormatting>
  <conditionalFormatting sqref="O605">
    <cfRule type="expression" dxfId="9498" priority="3336" stopIfTrue="1">
      <formula>AND(C518&lt;&gt;"",C518=0)</formula>
    </cfRule>
  </conditionalFormatting>
  <conditionalFormatting sqref="P605">
    <cfRule type="expression" dxfId="9497" priority="3337" stopIfTrue="1">
      <formula>AND(C518&lt;&gt;"",C518=0)</formula>
    </cfRule>
  </conditionalFormatting>
  <conditionalFormatting sqref="Q605">
    <cfRule type="expression" dxfId="9496" priority="3338" stopIfTrue="1">
      <formula>AND(C518&lt;&gt;"",C518=0)</formula>
    </cfRule>
  </conditionalFormatting>
  <conditionalFormatting sqref="R605">
    <cfRule type="expression" dxfId="9495" priority="3339" stopIfTrue="1">
      <formula>AND(C518&lt;&gt;"",C518=0)</formula>
    </cfRule>
  </conditionalFormatting>
  <conditionalFormatting sqref="S605">
    <cfRule type="expression" dxfId="9494" priority="3340" stopIfTrue="1">
      <formula>AND(C518&lt;&gt;"",C518=0)</formula>
    </cfRule>
  </conditionalFormatting>
  <conditionalFormatting sqref="T605">
    <cfRule type="expression" dxfId="9493" priority="3341" stopIfTrue="1">
      <formula>AND(C518&lt;&gt;"",C518=0)</formula>
    </cfRule>
  </conditionalFormatting>
  <conditionalFormatting sqref="U605">
    <cfRule type="expression" dxfId="9492" priority="3342" stopIfTrue="1">
      <formula>AND(C518&lt;&gt;"",C518=0)</formula>
    </cfRule>
  </conditionalFormatting>
  <conditionalFormatting sqref="V605">
    <cfRule type="expression" dxfId="9491" priority="3343" stopIfTrue="1">
      <formula>AND(C518&lt;&gt;"",C518=0)</formula>
    </cfRule>
  </conditionalFormatting>
  <conditionalFormatting sqref="W605">
    <cfRule type="expression" dxfId="9490" priority="3344" stopIfTrue="1">
      <formula>AND(C518&lt;&gt;"",C518=0)</formula>
    </cfRule>
  </conditionalFormatting>
  <conditionalFormatting sqref="X605">
    <cfRule type="expression" dxfId="9489" priority="3345" stopIfTrue="1">
      <formula>AND(C518&lt;&gt;"",C518=0)</formula>
    </cfRule>
  </conditionalFormatting>
  <conditionalFormatting sqref="Y605">
    <cfRule type="expression" dxfId="9488" priority="3346" stopIfTrue="1">
      <formula>AND(C518&lt;&gt;"",C518=0)</formula>
    </cfRule>
  </conditionalFormatting>
  <conditionalFormatting sqref="Z605">
    <cfRule type="expression" dxfId="9487" priority="3347" stopIfTrue="1">
      <formula>AND(C518&lt;&gt;"",C518=0)</formula>
    </cfRule>
  </conditionalFormatting>
  <conditionalFormatting sqref="AA605">
    <cfRule type="expression" dxfId="9486" priority="3348" stopIfTrue="1">
      <formula>AND(C518&lt;&gt;"",C518=0)</formula>
    </cfRule>
  </conditionalFormatting>
  <conditionalFormatting sqref="AB605">
    <cfRule type="expression" dxfId="9485" priority="3349" stopIfTrue="1">
      <formula>AND(C518&lt;&gt;"",C518=0)</formula>
    </cfRule>
  </conditionalFormatting>
  <conditionalFormatting sqref="AC605">
    <cfRule type="expression" dxfId="9484" priority="3350" stopIfTrue="1">
      <formula>AND(C518&lt;&gt;"",C518=0)</formula>
    </cfRule>
  </conditionalFormatting>
  <conditionalFormatting sqref="AD605">
    <cfRule type="expression" dxfId="9483" priority="3351" stopIfTrue="1">
      <formula>AND(C518&lt;&gt;"",C518=0)</formula>
    </cfRule>
  </conditionalFormatting>
  <conditionalFormatting sqref="O606">
    <cfRule type="expression" dxfId="9482" priority="3352" stopIfTrue="1">
      <formula>AND(C518&lt;&gt;"",C518=0)</formula>
    </cfRule>
  </conditionalFormatting>
  <conditionalFormatting sqref="P606">
    <cfRule type="expression" dxfId="9481" priority="3353" stopIfTrue="1">
      <formula>AND(C518&lt;&gt;"",C518=0)</formula>
    </cfRule>
  </conditionalFormatting>
  <conditionalFormatting sqref="Q606">
    <cfRule type="expression" dxfId="9480" priority="3354" stopIfTrue="1">
      <formula>AND(C518&lt;&gt;"",C518=0)</formula>
    </cfRule>
  </conditionalFormatting>
  <conditionalFormatting sqref="R606">
    <cfRule type="expression" dxfId="9479" priority="3355" stopIfTrue="1">
      <formula>AND(C518&lt;&gt;"",C518=0)</formula>
    </cfRule>
  </conditionalFormatting>
  <conditionalFormatting sqref="S606">
    <cfRule type="expression" dxfId="9478" priority="3356" stopIfTrue="1">
      <formula>AND(C518&lt;&gt;"",C518=0)</formula>
    </cfRule>
  </conditionalFormatting>
  <conditionalFormatting sqref="T606">
    <cfRule type="expression" dxfId="9477" priority="3357" stopIfTrue="1">
      <formula>AND(C518&lt;&gt;"",C518=0)</formula>
    </cfRule>
  </conditionalFormatting>
  <conditionalFormatting sqref="U606">
    <cfRule type="expression" dxfId="9476" priority="3358" stopIfTrue="1">
      <formula>AND(C518&lt;&gt;"",C518=0)</formula>
    </cfRule>
  </conditionalFormatting>
  <conditionalFormatting sqref="V606">
    <cfRule type="expression" dxfId="9475" priority="3359" stopIfTrue="1">
      <formula>AND(C518&lt;&gt;"",C518=0)</formula>
    </cfRule>
  </conditionalFormatting>
  <conditionalFormatting sqref="W606">
    <cfRule type="expression" dxfId="9474" priority="3360" stopIfTrue="1">
      <formula>AND(C518&lt;&gt;"",C518=0)</formula>
    </cfRule>
  </conditionalFormatting>
  <conditionalFormatting sqref="X606">
    <cfRule type="expression" dxfId="9473" priority="3361" stopIfTrue="1">
      <formula>AND(C518&lt;&gt;"",C518=0)</formula>
    </cfRule>
  </conditionalFormatting>
  <conditionalFormatting sqref="Y606">
    <cfRule type="expression" dxfId="9472" priority="3362" stopIfTrue="1">
      <formula>AND(C518&lt;&gt;"",C518=0)</formula>
    </cfRule>
  </conditionalFormatting>
  <conditionalFormatting sqref="Z606">
    <cfRule type="expression" dxfId="9471" priority="3363" stopIfTrue="1">
      <formula>AND(C518&lt;&gt;"",C518=0)</formula>
    </cfRule>
  </conditionalFormatting>
  <conditionalFormatting sqref="AA606">
    <cfRule type="expression" dxfId="9470" priority="3364" stopIfTrue="1">
      <formula>AND(C518&lt;&gt;"",C518=0)</formula>
    </cfRule>
  </conditionalFormatting>
  <conditionalFormatting sqref="AB606">
    <cfRule type="expression" dxfId="9469" priority="3365" stopIfTrue="1">
      <formula>AND(C518&lt;&gt;"",C518=0)</formula>
    </cfRule>
  </conditionalFormatting>
  <conditionalFormatting sqref="AC606">
    <cfRule type="expression" dxfId="9468" priority="3366" stopIfTrue="1">
      <formula>AND(C518&lt;&gt;"",C518=0)</formula>
    </cfRule>
  </conditionalFormatting>
  <conditionalFormatting sqref="AD606">
    <cfRule type="expression" dxfId="9467" priority="3367" stopIfTrue="1">
      <formula>AND(C518&lt;&gt;"",C518=0)</formula>
    </cfRule>
  </conditionalFormatting>
  <conditionalFormatting sqref="O607">
    <cfRule type="expression" dxfId="9466" priority="3368" stopIfTrue="1">
      <formula>AND(C518&lt;&gt;"",C518=0)</formula>
    </cfRule>
  </conditionalFormatting>
  <conditionalFormatting sqref="P607">
    <cfRule type="expression" dxfId="9465" priority="3369" stopIfTrue="1">
      <formula>AND(C518&lt;&gt;"",C518=0)</formula>
    </cfRule>
  </conditionalFormatting>
  <conditionalFormatting sqref="Q607">
    <cfRule type="expression" dxfId="9464" priority="3370" stopIfTrue="1">
      <formula>AND(C518&lt;&gt;"",C518=0)</formula>
    </cfRule>
  </conditionalFormatting>
  <conditionalFormatting sqref="R607">
    <cfRule type="expression" dxfId="9463" priority="3371" stopIfTrue="1">
      <formula>AND(C518&lt;&gt;"",C518=0)</formula>
    </cfRule>
  </conditionalFormatting>
  <conditionalFormatting sqref="S607">
    <cfRule type="expression" dxfId="9462" priority="3372" stopIfTrue="1">
      <formula>AND(C518&lt;&gt;"",C518=0)</formula>
    </cfRule>
  </conditionalFormatting>
  <conditionalFormatting sqref="T607">
    <cfRule type="expression" dxfId="9461" priority="3373" stopIfTrue="1">
      <formula>AND(C518&lt;&gt;"",C518=0)</formula>
    </cfRule>
  </conditionalFormatting>
  <conditionalFormatting sqref="U607">
    <cfRule type="expression" dxfId="9460" priority="3374" stopIfTrue="1">
      <formula>AND(C518&lt;&gt;"",C518=0)</formula>
    </cfRule>
  </conditionalFormatting>
  <conditionalFormatting sqref="V607">
    <cfRule type="expression" dxfId="9459" priority="3375" stopIfTrue="1">
      <formula>AND(C518&lt;&gt;"",C518=0)</formula>
    </cfRule>
  </conditionalFormatting>
  <conditionalFormatting sqref="W607">
    <cfRule type="expression" dxfId="9458" priority="3376" stopIfTrue="1">
      <formula>AND(C518&lt;&gt;"",C518=0)</formula>
    </cfRule>
  </conditionalFormatting>
  <conditionalFormatting sqref="X607">
    <cfRule type="expression" dxfId="9457" priority="3377" stopIfTrue="1">
      <formula>AND(C518&lt;&gt;"",C518=0)</formula>
    </cfRule>
  </conditionalFormatting>
  <conditionalFormatting sqref="Y607">
    <cfRule type="expression" dxfId="9456" priority="3378" stopIfTrue="1">
      <formula>AND(C518&lt;&gt;"",C518=0)</formula>
    </cfRule>
  </conditionalFormatting>
  <conditionalFormatting sqref="Z607">
    <cfRule type="expression" dxfId="9455" priority="3379" stopIfTrue="1">
      <formula>AND(C518&lt;&gt;"",C518=0)</formula>
    </cfRule>
  </conditionalFormatting>
  <conditionalFormatting sqref="AA607">
    <cfRule type="expression" dxfId="9454" priority="3380" stopIfTrue="1">
      <formula>AND(C518&lt;&gt;"",C518=0)</formula>
    </cfRule>
  </conditionalFormatting>
  <conditionalFormatting sqref="AB607">
    <cfRule type="expression" dxfId="9453" priority="3381" stopIfTrue="1">
      <formula>AND(C518&lt;&gt;"",C518=0)</formula>
    </cfRule>
  </conditionalFormatting>
  <conditionalFormatting sqref="AC607">
    <cfRule type="expression" dxfId="9452" priority="3382" stopIfTrue="1">
      <formula>AND(C518&lt;&gt;"",C518=0)</formula>
    </cfRule>
  </conditionalFormatting>
  <conditionalFormatting sqref="AD607">
    <cfRule type="expression" dxfId="9451" priority="3383" stopIfTrue="1">
      <formula>AND(C518&lt;&gt;"",C518=0)</formula>
    </cfRule>
  </conditionalFormatting>
  <conditionalFormatting sqref="O608">
    <cfRule type="expression" dxfId="9450" priority="3384" stopIfTrue="1">
      <formula>AND(C518&lt;&gt;"",C518=0)</formula>
    </cfRule>
  </conditionalFormatting>
  <conditionalFormatting sqref="P608">
    <cfRule type="expression" dxfId="9449" priority="3385" stopIfTrue="1">
      <formula>AND(C518&lt;&gt;"",C518=0)</formula>
    </cfRule>
  </conditionalFormatting>
  <conditionalFormatting sqref="Q608">
    <cfRule type="expression" dxfId="9448" priority="3386" stopIfTrue="1">
      <formula>AND(C518&lt;&gt;"",C518=0)</formula>
    </cfRule>
  </conditionalFormatting>
  <conditionalFormatting sqref="R608">
    <cfRule type="expression" dxfId="9447" priority="3387" stopIfTrue="1">
      <formula>AND(C518&lt;&gt;"",C518=0)</formula>
    </cfRule>
  </conditionalFormatting>
  <conditionalFormatting sqref="S608">
    <cfRule type="expression" dxfId="9446" priority="3388" stopIfTrue="1">
      <formula>AND(C518&lt;&gt;"",C518=0)</formula>
    </cfRule>
  </conditionalFormatting>
  <conditionalFormatting sqref="T608">
    <cfRule type="expression" dxfId="9445" priority="3389" stopIfTrue="1">
      <formula>AND(C518&lt;&gt;"",C518=0)</formula>
    </cfRule>
  </conditionalFormatting>
  <conditionalFormatting sqref="U608">
    <cfRule type="expression" dxfId="9444" priority="3390" stopIfTrue="1">
      <formula>AND(C518&lt;&gt;"",C518=0)</formula>
    </cfRule>
  </conditionalFormatting>
  <conditionalFormatting sqref="V608">
    <cfRule type="expression" dxfId="9443" priority="3391" stopIfTrue="1">
      <formula>AND(C518&lt;&gt;"",C518=0)</formula>
    </cfRule>
  </conditionalFormatting>
  <conditionalFormatting sqref="W608">
    <cfRule type="expression" dxfId="9442" priority="3392" stopIfTrue="1">
      <formula>AND(C518&lt;&gt;"",C518=0)</formula>
    </cfRule>
  </conditionalFormatting>
  <conditionalFormatting sqref="X608">
    <cfRule type="expression" dxfId="9441" priority="3393" stopIfTrue="1">
      <formula>AND(C518&lt;&gt;"",C518=0)</formula>
    </cfRule>
  </conditionalFormatting>
  <conditionalFormatting sqref="Y608">
    <cfRule type="expression" dxfId="9440" priority="3394" stopIfTrue="1">
      <formula>AND(C518&lt;&gt;"",C518=0)</formula>
    </cfRule>
  </conditionalFormatting>
  <conditionalFormatting sqref="Z608">
    <cfRule type="expression" dxfId="9439" priority="3395" stopIfTrue="1">
      <formula>AND(C518&lt;&gt;"",C518=0)</formula>
    </cfRule>
  </conditionalFormatting>
  <conditionalFormatting sqref="AA608">
    <cfRule type="expression" dxfId="9438" priority="3396" stopIfTrue="1">
      <formula>AND(C518&lt;&gt;"",C518=0)</formula>
    </cfRule>
  </conditionalFormatting>
  <conditionalFormatting sqref="AB608">
    <cfRule type="expression" dxfId="9437" priority="3397" stopIfTrue="1">
      <formula>AND(C518&lt;&gt;"",C518=0)</formula>
    </cfRule>
  </conditionalFormatting>
  <conditionalFormatting sqref="AC608">
    <cfRule type="expression" dxfId="9436" priority="3398" stopIfTrue="1">
      <formula>AND(C518&lt;&gt;"",C518=0)</formula>
    </cfRule>
  </conditionalFormatting>
  <conditionalFormatting sqref="AD608">
    <cfRule type="expression" dxfId="9435" priority="3399" stopIfTrue="1">
      <formula>AND(C518&lt;&gt;"",C518=0)</formula>
    </cfRule>
  </conditionalFormatting>
  <conditionalFormatting sqref="O609">
    <cfRule type="expression" dxfId="9434" priority="3400" stopIfTrue="1">
      <formula>AND(C518&lt;&gt;"",C518=0)</formula>
    </cfRule>
  </conditionalFormatting>
  <conditionalFormatting sqref="P609">
    <cfRule type="expression" dxfId="9433" priority="3401" stopIfTrue="1">
      <formula>AND(C518&lt;&gt;"",C518=0)</formula>
    </cfRule>
  </conditionalFormatting>
  <conditionalFormatting sqref="Q609">
    <cfRule type="expression" dxfId="9432" priority="3402" stopIfTrue="1">
      <formula>AND(C518&lt;&gt;"",C518=0)</formula>
    </cfRule>
  </conditionalFormatting>
  <conditionalFormatting sqref="R609">
    <cfRule type="expression" dxfId="9431" priority="3403" stopIfTrue="1">
      <formula>AND(C518&lt;&gt;"",C518=0)</formula>
    </cfRule>
  </conditionalFormatting>
  <conditionalFormatting sqref="S609">
    <cfRule type="expression" dxfId="9430" priority="3404" stopIfTrue="1">
      <formula>AND(C518&lt;&gt;"",C518=0)</formula>
    </cfRule>
  </conditionalFormatting>
  <conditionalFormatting sqref="T609">
    <cfRule type="expression" dxfId="9429" priority="3405" stopIfTrue="1">
      <formula>AND(C518&lt;&gt;"",C518=0)</formula>
    </cfRule>
  </conditionalFormatting>
  <conditionalFormatting sqref="U609">
    <cfRule type="expression" dxfId="9428" priority="3406" stopIfTrue="1">
      <formula>AND(C518&lt;&gt;"",C518=0)</formula>
    </cfRule>
  </conditionalFormatting>
  <conditionalFormatting sqref="V609">
    <cfRule type="expression" dxfId="9427" priority="3407" stopIfTrue="1">
      <formula>AND(C518&lt;&gt;"",C518=0)</formula>
    </cfRule>
  </conditionalFormatting>
  <conditionalFormatting sqref="W609">
    <cfRule type="expression" dxfId="9426" priority="3408" stopIfTrue="1">
      <formula>AND(C518&lt;&gt;"",C518=0)</formula>
    </cfRule>
  </conditionalFormatting>
  <conditionalFormatting sqref="X609">
    <cfRule type="expression" dxfId="9425" priority="3409" stopIfTrue="1">
      <formula>AND(C518&lt;&gt;"",C518=0)</formula>
    </cfRule>
  </conditionalFormatting>
  <conditionalFormatting sqref="Y609">
    <cfRule type="expression" dxfId="9424" priority="3410" stopIfTrue="1">
      <formula>AND(C518&lt;&gt;"",C518=0)</formula>
    </cfRule>
  </conditionalFormatting>
  <conditionalFormatting sqref="Z609">
    <cfRule type="expression" dxfId="9423" priority="3411" stopIfTrue="1">
      <formula>AND(C518&lt;&gt;"",C518=0)</formula>
    </cfRule>
  </conditionalFormatting>
  <conditionalFormatting sqref="AA609">
    <cfRule type="expression" dxfId="9422" priority="3412" stopIfTrue="1">
      <formula>AND(C518&lt;&gt;"",C518=0)</formula>
    </cfRule>
  </conditionalFormatting>
  <conditionalFormatting sqref="AB609">
    <cfRule type="expression" dxfId="9421" priority="3413" stopIfTrue="1">
      <formula>AND(C518&lt;&gt;"",C518=0)</formula>
    </cfRule>
  </conditionalFormatting>
  <conditionalFormatting sqref="AC609">
    <cfRule type="expression" dxfId="9420" priority="3414" stopIfTrue="1">
      <formula>AND(C518&lt;&gt;"",C518=0)</formula>
    </cfRule>
  </conditionalFormatting>
  <conditionalFormatting sqref="AD609">
    <cfRule type="expression" dxfId="9419" priority="3415" stopIfTrue="1">
      <formula>AND(C518&lt;&gt;"",C518=0)</formula>
    </cfRule>
  </conditionalFormatting>
  <conditionalFormatting sqref="O610">
    <cfRule type="expression" dxfId="9418" priority="3416" stopIfTrue="1">
      <formula>AND(C518&lt;&gt;"",C518=0)</formula>
    </cfRule>
  </conditionalFormatting>
  <conditionalFormatting sqref="P610">
    <cfRule type="expression" dxfId="9417" priority="3417" stopIfTrue="1">
      <formula>AND(C518&lt;&gt;"",C518=0)</formula>
    </cfRule>
  </conditionalFormatting>
  <conditionalFormatting sqref="Q610">
    <cfRule type="expression" dxfId="9416" priority="3418" stopIfTrue="1">
      <formula>AND(C518&lt;&gt;"",C518=0)</formula>
    </cfRule>
  </conditionalFormatting>
  <conditionalFormatting sqref="R610">
    <cfRule type="expression" dxfId="9415" priority="3419" stopIfTrue="1">
      <formula>AND(C518&lt;&gt;"",C518=0)</formula>
    </cfRule>
  </conditionalFormatting>
  <conditionalFormatting sqref="S610">
    <cfRule type="expression" dxfId="9414" priority="3420" stopIfTrue="1">
      <formula>AND(C518&lt;&gt;"",C518=0)</formula>
    </cfRule>
  </conditionalFormatting>
  <conditionalFormatting sqref="T610">
    <cfRule type="expression" dxfId="9413" priority="3421" stopIfTrue="1">
      <formula>AND(C518&lt;&gt;"",C518=0)</formula>
    </cfRule>
  </conditionalFormatting>
  <conditionalFormatting sqref="U610">
    <cfRule type="expression" dxfId="9412" priority="3422" stopIfTrue="1">
      <formula>AND(C518&lt;&gt;"",C518=0)</formula>
    </cfRule>
  </conditionalFormatting>
  <conditionalFormatting sqref="V610">
    <cfRule type="expression" dxfId="9411" priority="3423" stopIfTrue="1">
      <formula>AND(C518&lt;&gt;"",C518=0)</formula>
    </cfRule>
  </conditionalFormatting>
  <conditionalFormatting sqref="W610">
    <cfRule type="expression" dxfId="9410" priority="3424" stopIfTrue="1">
      <formula>AND(C518&lt;&gt;"",C518=0)</formula>
    </cfRule>
  </conditionalFormatting>
  <conditionalFormatting sqref="X610">
    <cfRule type="expression" dxfId="9409" priority="3425" stopIfTrue="1">
      <formula>AND(C518&lt;&gt;"",C518=0)</formula>
    </cfRule>
  </conditionalFormatting>
  <conditionalFormatting sqref="Y610">
    <cfRule type="expression" dxfId="9408" priority="3426" stopIfTrue="1">
      <formula>AND(C518&lt;&gt;"",C518=0)</formula>
    </cfRule>
  </conditionalFormatting>
  <conditionalFormatting sqref="Z610">
    <cfRule type="expression" dxfId="9407" priority="3427" stopIfTrue="1">
      <formula>AND(C518&lt;&gt;"",C518=0)</formula>
    </cfRule>
  </conditionalFormatting>
  <conditionalFormatting sqref="AA610">
    <cfRule type="expression" dxfId="9406" priority="3428" stopIfTrue="1">
      <formula>AND(C518&lt;&gt;"",C518=0)</formula>
    </cfRule>
  </conditionalFormatting>
  <conditionalFormatting sqref="AB610">
    <cfRule type="expression" dxfId="9405" priority="3429" stopIfTrue="1">
      <formula>AND(C518&lt;&gt;"",C518=0)</formula>
    </cfRule>
  </conditionalFormatting>
  <conditionalFormatting sqref="AC610">
    <cfRule type="expression" dxfId="9404" priority="3430" stopIfTrue="1">
      <formula>AND(C518&lt;&gt;"",C518=0)</formula>
    </cfRule>
  </conditionalFormatting>
  <conditionalFormatting sqref="AD610">
    <cfRule type="expression" dxfId="9403" priority="3431" stopIfTrue="1">
      <formula>AND(C518&lt;&gt;"",C518=0)</formula>
    </cfRule>
  </conditionalFormatting>
  <conditionalFormatting sqref="O611">
    <cfRule type="expression" dxfId="9402" priority="3432" stopIfTrue="1">
      <formula>AND(C518&lt;&gt;"",C518=0)</formula>
    </cfRule>
  </conditionalFormatting>
  <conditionalFormatting sqref="P611">
    <cfRule type="expression" dxfId="9401" priority="3433" stopIfTrue="1">
      <formula>AND(C518&lt;&gt;"",C518=0)</formula>
    </cfRule>
  </conditionalFormatting>
  <conditionalFormatting sqref="Q611">
    <cfRule type="expression" dxfId="9400" priority="3434" stopIfTrue="1">
      <formula>AND(C518&lt;&gt;"",C518=0)</formula>
    </cfRule>
  </conditionalFormatting>
  <conditionalFormatting sqref="R611">
    <cfRule type="expression" dxfId="9399" priority="3435" stopIfTrue="1">
      <formula>AND(C518&lt;&gt;"",C518=0)</formula>
    </cfRule>
  </conditionalFormatting>
  <conditionalFormatting sqref="S611">
    <cfRule type="expression" dxfId="9398" priority="3436" stopIfTrue="1">
      <formula>AND(C518&lt;&gt;"",C518=0)</formula>
    </cfRule>
  </conditionalFormatting>
  <conditionalFormatting sqref="T611">
    <cfRule type="expression" dxfId="9397" priority="3437" stopIfTrue="1">
      <formula>AND(C518&lt;&gt;"",C518=0)</formula>
    </cfRule>
  </conditionalFormatting>
  <conditionalFormatting sqref="U611">
    <cfRule type="expression" dxfId="9396" priority="3438" stopIfTrue="1">
      <formula>AND(C518&lt;&gt;"",C518=0)</formula>
    </cfRule>
  </conditionalFormatting>
  <conditionalFormatting sqref="V611">
    <cfRule type="expression" dxfId="9395" priority="3439" stopIfTrue="1">
      <formula>AND(C518&lt;&gt;"",C518=0)</formula>
    </cfRule>
  </conditionalFormatting>
  <conditionalFormatting sqref="W611">
    <cfRule type="expression" dxfId="9394" priority="3440" stopIfTrue="1">
      <formula>AND(C518&lt;&gt;"",C518=0)</formula>
    </cfRule>
  </conditionalFormatting>
  <conditionalFormatting sqref="X611">
    <cfRule type="expression" dxfId="9393" priority="3441" stopIfTrue="1">
      <formula>AND(C518&lt;&gt;"",C518=0)</formula>
    </cfRule>
  </conditionalFormatting>
  <conditionalFormatting sqref="Y611">
    <cfRule type="expression" dxfId="9392" priority="3442" stopIfTrue="1">
      <formula>AND(C518&lt;&gt;"",C518=0)</formula>
    </cfRule>
  </conditionalFormatting>
  <conditionalFormatting sqref="Z611">
    <cfRule type="expression" dxfId="9391" priority="3443" stopIfTrue="1">
      <formula>AND(C518&lt;&gt;"",C518=0)</formula>
    </cfRule>
  </conditionalFormatting>
  <conditionalFormatting sqref="AA611">
    <cfRule type="expression" dxfId="9390" priority="3444" stopIfTrue="1">
      <formula>AND(C518&lt;&gt;"",C518=0)</formula>
    </cfRule>
  </conditionalFormatting>
  <conditionalFormatting sqref="AB611">
    <cfRule type="expression" dxfId="9389" priority="3445" stopIfTrue="1">
      <formula>AND(C518&lt;&gt;"",C518=0)</formula>
    </cfRule>
  </conditionalFormatting>
  <conditionalFormatting sqref="AC611">
    <cfRule type="expression" dxfId="9388" priority="3446" stopIfTrue="1">
      <formula>AND(C518&lt;&gt;"",C518=0)</formula>
    </cfRule>
  </conditionalFormatting>
  <conditionalFormatting sqref="AD611">
    <cfRule type="expression" dxfId="9387" priority="3447" stopIfTrue="1">
      <formula>AND(C518&lt;&gt;"",C518=0)</formula>
    </cfRule>
  </conditionalFormatting>
  <conditionalFormatting sqref="O612">
    <cfRule type="expression" dxfId="9386" priority="3448" stopIfTrue="1">
      <formula>AND(C518&lt;&gt;"",C518=0)</formula>
    </cfRule>
  </conditionalFormatting>
  <conditionalFormatting sqref="P612">
    <cfRule type="expression" dxfId="9385" priority="3449" stopIfTrue="1">
      <formula>AND(C518&lt;&gt;"",C518=0)</formula>
    </cfRule>
  </conditionalFormatting>
  <conditionalFormatting sqref="Q612">
    <cfRule type="expression" dxfId="9384" priority="3450" stopIfTrue="1">
      <formula>AND(C518&lt;&gt;"",C518=0)</formula>
    </cfRule>
  </conditionalFormatting>
  <conditionalFormatting sqref="R612">
    <cfRule type="expression" dxfId="9383" priority="3451" stopIfTrue="1">
      <formula>AND(C518&lt;&gt;"",C518=0)</formula>
    </cfRule>
  </conditionalFormatting>
  <conditionalFormatting sqref="S612">
    <cfRule type="expression" dxfId="9382" priority="3452" stopIfTrue="1">
      <formula>AND(C518&lt;&gt;"",C518=0)</formula>
    </cfRule>
  </conditionalFormatting>
  <conditionalFormatting sqref="T612">
    <cfRule type="expression" dxfId="9381" priority="3453" stopIfTrue="1">
      <formula>AND(C518&lt;&gt;"",C518=0)</formula>
    </cfRule>
  </conditionalFormatting>
  <conditionalFormatting sqref="U612">
    <cfRule type="expression" dxfId="9380" priority="3454" stopIfTrue="1">
      <formula>AND(C518&lt;&gt;"",C518=0)</formula>
    </cfRule>
  </conditionalFormatting>
  <conditionalFormatting sqref="V612">
    <cfRule type="expression" dxfId="9379" priority="3455" stopIfTrue="1">
      <formula>AND(C518&lt;&gt;"",C518=0)</formula>
    </cfRule>
  </conditionalFormatting>
  <conditionalFormatting sqref="W612">
    <cfRule type="expression" dxfId="9378" priority="3456" stopIfTrue="1">
      <formula>AND(C518&lt;&gt;"",C518=0)</formula>
    </cfRule>
  </conditionalFormatting>
  <conditionalFormatting sqref="X612">
    <cfRule type="expression" dxfId="9377" priority="3457" stopIfTrue="1">
      <formula>AND(C518&lt;&gt;"",C518=0)</formula>
    </cfRule>
  </conditionalFormatting>
  <conditionalFormatting sqref="Y612">
    <cfRule type="expression" dxfId="9376" priority="3458" stopIfTrue="1">
      <formula>AND(C518&lt;&gt;"",C518=0)</formula>
    </cfRule>
  </conditionalFormatting>
  <conditionalFormatting sqref="Z612">
    <cfRule type="expression" dxfId="9375" priority="3459" stopIfTrue="1">
      <formula>AND(C518&lt;&gt;"",C518=0)</formula>
    </cfRule>
  </conditionalFormatting>
  <conditionalFormatting sqref="AA612">
    <cfRule type="expression" dxfId="9374" priority="3460" stopIfTrue="1">
      <formula>AND(C518&lt;&gt;"",C518=0)</formula>
    </cfRule>
  </conditionalFormatting>
  <conditionalFormatting sqref="AB612">
    <cfRule type="expression" dxfId="9373" priority="3461" stopIfTrue="1">
      <formula>AND(C518&lt;&gt;"",C518=0)</formula>
    </cfRule>
  </conditionalFormatting>
  <conditionalFormatting sqref="AC612">
    <cfRule type="expression" dxfId="9372" priority="3462" stopIfTrue="1">
      <formula>AND(C518&lt;&gt;"",C518=0)</formula>
    </cfRule>
  </conditionalFormatting>
  <conditionalFormatting sqref="AD612">
    <cfRule type="expression" dxfId="9371" priority="3463" stopIfTrue="1">
      <formula>AND(C518&lt;&gt;"",C518=0)</formula>
    </cfRule>
  </conditionalFormatting>
  <conditionalFormatting sqref="O613">
    <cfRule type="expression" dxfId="9370" priority="3464" stopIfTrue="1">
      <formula>AND(C518&lt;&gt;"",C518=0)</formula>
    </cfRule>
  </conditionalFormatting>
  <conditionalFormatting sqref="P613">
    <cfRule type="expression" dxfId="9369" priority="3465" stopIfTrue="1">
      <formula>AND(C518&lt;&gt;"",C518=0)</formula>
    </cfRule>
  </conditionalFormatting>
  <conditionalFormatting sqref="Q613">
    <cfRule type="expression" dxfId="9368" priority="3466" stopIfTrue="1">
      <formula>AND(C518&lt;&gt;"",C518=0)</formula>
    </cfRule>
  </conditionalFormatting>
  <conditionalFormatting sqref="R613">
    <cfRule type="expression" dxfId="9367" priority="3467" stopIfTrue="1">
      <formula>AND(C518&lt;&gt;"",C518=0)</formula>
    </cfRule>
  </conditionalFormatting>
  <conditionalFormatting sqref="S613">
    <cfRule type="expression" dxfId="9366" priority="3468" stopIfTrue="1">
      <formula>AND(C518&lt;&gt;"",C518=0)</formula>
    </cfRule>
  </conditionalFormatting>
  <conditionalFormatting sqref="T613">
    <cfRule type="expression" dxfId="9365" priority="3469" stopIfTrue="1">
      <formula>AND(C518&lt;&gt;"",C518=0)</formula>
    </cfRule>
  </conditionalFormatting>
  <conditionalFormatting sqref="U613">
    <cfRule type="expression" dxfId="9364" priority="3470" stopIfTrue="1">
      <formula>AND(C518&lt;&gt;"",C518=0)</formula>
    </cfRule>
  </conditionalFormatting>
  <conditionalFormatting sqref="V613">
    <cfRule type="expression" dxfId="9363" priority="3471" stopIfTrue="1">
      <formula>AND(C518&lt;&gt;"",C518=0)</formula>
    </cfRule>
  </conditionalFormatting>
  <conditionalFormatting sqref="W613">
    <cfRule type="expression" dxfId="9362" priority="3472" stopIfTrue="1">
      <formula>AND(C518&lt;&gt;"",C518=0)</formula>
    </cfRule>
  </conditionalFormatting>
  <conditionalFormatting sqref="X613">
    <cfRule type="expression" dxfId="9361" priority="3473" stopIfTrue="1">
      <formula>AND(C518&lt;&gt;"",C518=0)</formula>
    </cfRule>
  </conditionalFormatting>
  <conditionalFormatting sqref="Y613">
    <cfRule type="expression" dxfId="9360" priority="3474" stopIfTrue="1">
      <formula>AND(C518&lt;&gt;"",C518=0)</formula>
    </cfRule>
  </conditionalFormatting>
  <conditionalFormatting sqref="Z613">
    <cfRule type="expression" dxfId="9359" priority="3475" stopIfTrue="1">
      <formula>AND(C518&lt;&gt;"",C518=0)</formula>
    </cfRule>
  </conditionalFormatting>
  <conditionalFormatting sqref="AA613">
    <cfRule type="expression" dxfId="9358" priority="3476" stopIfTrue="1">
      <formula>AND(C518&lt;&gt;"",C518=0)</formula>
    </cfRule>
  </conditionalFormatting>
  <conditionalFormatting sqref="AB613">
    <cfRule type="expression" dxfId="9357" priority="3477" stopIfTrue="1">
      <formula>AND(C518&lt;&gt;"",C518=0)</formula>
    </cfRule>
  </conditionalFormatting>
  <conditionalFormatting sqref="AC613">
    <cfRule type="expression" dxfId="9356" priority="3478" stopIfTrue="1">
      <formula>AND(C518&lt;&gt;"",C518=0)</formula>
    </cfRule>
  </conditionalFormatting>
  <conditionalFormatting sqref="AD613">
    <cfRule type="expression" dxfId="9355" priority="3479" stopIfTrue="1">
      <formula>AND(C518&lt;&gt;"",C518=0)</formula>
    </cfRule>
  </conditionalFormatting>
  <conditionalFormatting sqref="O614">
    <cfRule type="expression" dxfId="9354" priority="3480" stopIfTrue="1">
      <formula>AND(C518&lt;&gt;"",C518=0)</formula>
    </cfRule>
  </conditionalFormatting>
  <conditionalFormatting sqref="P614">
    <cfRule type="expression" dxfId="9353" priority="3481" stopIfTrue="1">
      <formula>AND(C518&lt;&gt;"",C518=0)</formula>
    </cfRule>
  </conditionalFormatting>
  <conditionalFormatting sqref="Q614">
    <cfRule type="expression" dxfId="9352" priority="3482" stopIfTrue="1">
      <formula>AND(C518&lt;&gt;"",C518=0)</formula>
    </cfRule>
  </conditionalFormatting>
  <conditionalFormatting sqref="R614">
    <cfRule type="expression" dxfId="9351" priority="3483" stopIfTrue="1">
      <formula>AND(C518&lt;&gt;"",C518=0)</formula>
    </cfRule>
  </conditionalFormatting>
  <conditionalFormatting sqref="S614">
    <cfRule type="expression" dxfId="9350" priority="3484" stopIfTrue="1">
      <formula>AND(C518&lt;&gt;"",C518=0)</formula>
    </cfRule>
  </conditionalFormatting>
  <conditionalFormatting sqref="T614">
    <cfRule type="expression" dxfId="9349" priority="3485" stopIfTrue="1">
      <formula>AND(C518&lt;&gt;"",C518=0)</formula>
    </cfRule>
  </conditionalFormatting>
  <conditionalFormatting sqref="U614">
    <cfRule type="expression" dxfId="9348" priority="3486" stopIfTrue="1">
      <formula>AND(C518&lt;&gt;"",C518=0)</formula>
    </cfRule>
  </conditionalFormatting>
  <conditionalFormatting sqref="V614">
    <cfRule type="expression" dxfId="9347" priority="3487" stopIfTrue="1">
      <formula>AND(C518&lt;&gt;"",C518=0)</formula>
    </cfRule>
  </conditionalFormatting>
  <conditionalFormatting sqref="W614">
    <cfRule type="expression" dxfId="9346" priority="3488" stopIfTrue="1">
      <formula>AND(C518&lt;&gt;"",C518=0)</formula>
    </cfRule>
  </conditionalFormatting>
  <conditionalFormatting sqref="X614">
    <cfRule type="expression" dxfId="9345" priority="3489" stopIfTrue="1">
      <formula>AND(C518&lt;&gt;"",C518=0)</formula>
    </cfRule>
  </conditionalFormatting>
  <conditionalFormatting sqref="Y614">
    <cfRule type="expression" dxfId="9344" priority="3490" stopIfTrue="1">
      <formula>AND(C518&lt;&gt;"",C518=0)</formula>
    </cfRule>
  </conditionalFormatting>
  <conditionalFormatting sqref="Z614">
    <cfRule type="expression" dxfId="9343" priority="3491" stopIfTrue="1">
      <formula>AND(C518&lt;&gt;"",C518=0)</formula>
    </cfRule>
  </conditionalFormatting>
  <conditionalFormatting sqref="AA614">
    <cfRule type="expression" dxfId="9342" priority="3492" stopIfTrue="1">
      <formula>AND(C518&lt;&gt;"",C518=0)</formula>
    </cfRule>
  </conditionalFormatting>
  <conditionalFormatting sqref="AB614">
    <cfRule type="expression" dxfId="9341" priority="3493" stopIfTrue="1">
      <formula>AND(C518&lt;&gt;"",C518=0)</formula>
    </cfRule>
  </conditionalFormatting>
  <conditionalFormatting sqref="AC614">
    <cfRule type="expression" dxfId="9340" priority="3494" stopIfTrue="1">
      <formula>AND(C518&lt;&gt;"",C518=0)</formula>
    </cfRule>
  </conditionalFormatting>
  <conditionalFormatting sqref="AD614">
    <cfRule type="expression" dxfId="9339" priority="3495" stopIfTrue="1">
      <formula>AND(C518&lt;&gt;"",C518=0)</formula>
    </cfRule>
  </conditionalFormatting>
  <conditionalFormatting sqref="O615">
    <cfRule type="expression" dxfId="9338" priority="3496" stopIfTrue="1">
      <formula>AND(C518&lt;&gt;"",C518=0)</formula>
    </cfRule>
  </conditionalFormatting>
  <conditionalFormatting sqref="P615">
    <cfRule type="expression" dxfId="9337" priority="3497" stopIfTrue="1">
      <formula>AND(C518&lt;&gt;"",C518=0)</formula>
    </cfRule>
  </conditionalFormatting>
  <conditionalFormatting sqref="Q615">
    <cfRule type="expression" dxfId="9336" priority="3498" stopIfTrue="1">
      <formula>AND(C518&lt;&gt;"",C518=0)</formula>
    </cfRule>
  </conditionalFormatting>
  <conditionalFormatting sqref="R615">
    <cfRule type="expression" dxfId="9335" priority="3499" stopIfTrue="1">
      <formula>AND(C518&lt;&gt;"",C518=0)</formula>
    </cfRule>
  </conditionalFormatting>
  <conditionalFormatting sqref="S615">
    <cfRule type="expression" dxfId="9334" priority="3500" stopIfTrue="1">
      <formula>AND(C518&lt;&gt;"",C518=0)</formula>
    </cfRule>
  </conditionalFormatting>
  <conditionalFormatting sqref="T615">
    <cfRule type="expression" dxfId="9333" priority="3501" stopIfTrue="1">
      <formula>AND(C518&lt;&gt;"",C518=0)</formula>
    </cfRule>
  </conditionalFormatting>
  <conditionalFormatting sqref="U615">
    <cfRule type="expression" dxfId="9332" priority="3502" stopIfTrue="1">
      <formula>AND(C518&lt;&gt;"",C518=0)</formula>
    </cfRule>
  </conditionalFormatting>
  <conditionalFormatting sqref="V615">
    <cfRule type="expression" dxfId="9331" priority="3503" stopIfTrue="1">
      <formula>AND(C518&lt;&gt;"",C518=0)</formula>
    </cfRule>
  </conditionalFormatting>
  <conditionalFormatting sqref="W615">
    <cfRule type="expression" dxfId="9330" priority="3504" stopIfTrue="1">
      <formula>AND(C518&lt;&gt;"",C518=0)</formula>
    </cfRule>
  </conditionalFormatting>
  <conditionalFormatting sqref="X615">
    <cfRule type="expression" dxfId="9329" priority="3505" stopIfTrue="1">
      <formula>AND(C518&lt;&gt;"",C518=0)</formula>
    </cfRule>
  </conditionalFormatting>
  <conditionalFormatting sqref="Y615">
    <cfRule type="expression" dxfId="9328" priority="3506" stopIfTrue="1">
      <formula>AND(C518&lt;&gt;"",C518=0)</formula>
    </cfRule>
  </conditionalFormatting>
  <conditionalFormatting sqref="Z615">
    <cfRule type="expression" dxfId="9327" priority="3507" stopIfTrue="1">
      <formula>AND(C518&lt;&gt;"",C518=0)</formula>
    </cfRule>
  </conditionalFormatting>
  <conditionalFormatting sqref="AA615">
    <cfRule type="expression" dxfId="9326" priority="3508" stopIfTrue="1">
      <formula>AND(C518&lt;&gt;"",C518=0)</formula>
    </cfRule>
  </conditionalFormatting>
  <conditionalFormatting sqref="AB615">
    <cfRule type="expression" dxfId="9325" priority="3509" stopIfTrue="1">
      <formula>AND(C518&lt;&gt;"",C518=0)</formula>
    </cfRule>
  </conditionalFormatting>
  <conditionalFormatting sqref="AC615">
    <cfRule type="expression" dxfId="9324" priority="3510" stopIfTrue="1">
      <formula>AND(C518&lt;&gt;"",C518=0)</formula>
    </cfRule>
  </conditionalFormatting>
  <conditionalFormatting sqref="AD615">
    <cfRule type="expression" dxfId="9323" priority="3511" stopIfTrue="1">
      <formula>AND(C518&lt;&gt;"",C518=0)</formula>
    </cfRule>
  </conditionalFormatting>
  <conditionalFormatting sqref="O616">
    <cfRule type="expression" dxfId="9322" priority="3512" stopIfTrue="1">
      <formula>AND(C518&lt;&gt;"",C518=0)</formula>
    </cfRule>
  </conditionalFormatting>
  <conditionalFormatting sqref="P616">
    <cfRule type="expression" dxfId="9321" priority="3513" stopIfTrue="1">
      <formula>AND(C518&lt;&gt;"",C518=0)</formula>
    </cfRule>
  </conditionalFormatting>
  <conditionalFormatting sqref="Q616">
    <cfRule type="expression" dxfId="9320" priority="3514" stopIfTrue="1">
      <formula>AND(C518&lt;&gt;"",C518=0)</formula>
    </cfRule>
  </conditionalFormatting>
  <conditionalFormatting sqref="R616">
    <cfRule type="expression" dxfId="9319" priority="3515" stopIfTrue="1">
      <formula>AND(C518&lt;&gt;"",C518=0)</formula>
    </cfRule>
  </conditionalFormatting>
  <conditionalFormatting sqref="S616">
    <cfRule type="expression" dxfId="9318" priority="3516" stopIfTrue="1">
      <formula>AND(C518&lt;&gt;"",C518=0)</formula>
    </cfRule>
  </conditionalFormatting>
  <conditionalFormatting sqref="T616">
    <cfRule type="expression" dxfId="9317" priority="3517" stopIfTrue="1">
      <formula>AND(C518&lt;&gt;"",C518=0)</formula>
    </cfRule>
  </conditionalFormatting>
  <conditionalFormatting sqref="U616">
    <cfRule type="expression" dxfId="9316" priority="3518" stopIfTrue="1">
      <formula>AND(C518&lt;&gt;"",C518=0)</formula>
    </cfRule>
  </conditionalFormatting>
  <conditionalFormatting sqref="V616">
    <cfRule type="expression" dxfId="9315" priority="3519" stopIfTrue="1">
      <formula>AND(C518&lt;&gt;"",C518=0)</formula>
    </cfRule>
  </conditionalFormatting>
  <conditionalFormatting sqref="W616">
    <cfRule type="expression" dxfId="9314" priority="3520" stopIfTrue="1">
      <formula>AND(C518&lt;&gt;"",C518=0)</formula>
    </cfRule>
  </conditionalFormatting>
  <conditionalFormatting sqref="X616">
    <cfRule type="expression" dxfId="9313" priority="3521" stopIfTrue="1">
      <formula>AND(C518&lt;&gt;"",C518=0)</formula>
    </cfRule>
  </conditionalFormatting>
  <conditionalFormatting sqref="Y616">
    <cfRule type="expression" dxfId="9312" priority="3522" stopIfTrue="1">
      <formula>AND(C518&lt;&gt;"",C518=0)</formula>
    </cfRule>
  </conditionalFormatting>
  <conditionalFormatting sqref="Z616">
    <cfRule type="expression" dxfId="9311" priority="3523" stopIfTrue="1">
      <formula>AND(C518&lt;&gt;"",C518=0)</formula>
    </cfRule>
  </conditionalFormatting>
  <conditionalFormatting sqref="AA616">
    <cfRule type="expression" dxfId="9310" priority="3524" stopIfTrue="1">
      <formula>AND(C518&lt;&gt;"",C518=0)</formula>
    </cfRule>
  </conditionalFormatting>
  <conditionalFormatting sqref="AB616">
    <cfRule type="expression" dxfId="9309" priority="3525" stopIfTrue="1">
      <formula>AND(C518&lt;&gt;"",C518=0)</formula>
    </cfRule>
  </conditionalFormatting>
  <conditionalFormatting sqref="AC616">
    <cfRule type="expression" dxfId="9308" priority="3526" stopIfTrue="1">
      <formula>AND(C518&lt;&gt;"",C518=0)</formula>
    </cfRule>
  </conditionalFormatting>
  <conditionalFormatting sqref="AD616">
    <cfRule type="expression" dxfId="9307" priority="3527" stopIfTrue="1">
      <formula>AND(C518&lt;&gt;"",C518=0)</formula>
    </cfRule>
  </conditionalFormatting>
  <conditionalFormatting sqref="O617">
    <cfRule type="expression" dxfId="9306" priority="3528" stopIfTrue="1">
      <formula>AND(C518&lt;&gt;"",C518=0)</formula>
    </cfRule>
  </conditionalFormatting>
  <conditionalFormatting sqref="P617">
    <cfRule type="expression" dxfId="9305" priority="3529" stopIfTrue="1">
      <formula>AND(C518&lt;&gt;"",C518=0)</formula>
    </cfRule>
  </conditionalFormatting>
  <conditionalFormatting sqref="Q617">
    <cfRule type="expression" dxfId="9304" priority="3530" stopIfTrue="1">
      <formula>AND(C518&lt;&gt;"",C518=0)</formula>
    </cfRule>
  </conditionalFormatting>
  <conditionalFormatting sqref="R617">
    <cfRule type="expression" dxfId="9303" priority="3531" stopIfTrue="1">
      <formula>AND(C518&lt;&gt;"",C518=0)</formula>
    </cfRule>
  </conditionalFormatting>
  <conditionalFormatting sqref="S617">
    <cfRule type="expression" dxfId="9302" priority="3532" stopIfTrue="1">
      <formula>AND(C518&lt;&gt;"",C518=0)</formula>
    </cfRule>
  </conditionalFormatting>
  <conditionalFormatting sqref="T617">
    <cfRule type="expression" dxfId="9301" priority="3533" stopIfTrue="1">
      <formula>AND(C518&lt;&gt;"",C518=0)</formula>
    </cfRule>
  </conditionalFormatting>
  <conditionalFormatting sqref="U617">
    <cfRule type="expression" dxfId="9300" priority="3534" stopIfTrue="1">
      <formula>AND(C518&lt;&gt;"",C518=0)</formula>
    </cfRule>
  </conditionalFormatting>
  <conditionalFormatting sqref="V617">
    <cfRule type="expression" dxfId="9299" priority="3535" stopIfTrue="1">
      <formula>AND(C518&lt;&gt;"",C518=0)</formula>
    </cfRule>
  </conditionalFormatting>
  <conditionalFormatting sqref="W617">
    <cfRule type="expression" dxfId="9298" priority="3536" stopIfTrue="1">
      <formula>AND(C518&lt;&gt;"",C518=0)</formula>
    </cfRule>
  </conditionalFormatting>
  <conditionalFormatting sqref="X617">
    <cfRule type="expression" dxfId="9297" priority="3537" stopIfTrue="1">
      <formula>AND(C518&lt;&gt;"",C518=0)</formula>
    </cfRule>
  </conditionalFormatting>
  <conditionalFormatting sqref="Y617">
    <cfRule type="expression" dxfId="9296" priority="3538" stopIfTrue="1">
      <formula>AND(C518&lt;&gt;"",C518=0)</formula>
    </cfRule>
  </conditionalFormatting>
  <conditionalFormatting sqref="Z617">
    <cfRule type="expression" dxfId="9295" priority="3539" stopIfTrue="1">
      <formula>AND(C518&lt;&gt;"",C518=0)</formula>
    </cfRule>
  </conditionalFormatting>
  <conditionalFormatting sqref="AA617">
    <cfRule type="expression" dxfId="9294" priority="3540" stopIfTrue="1">
      <formula>AND(C518&lt;&gt;"",C518=0)</formula>
    </cfRule>
  </conditionalFormatting>
  <conditionalFormatting sqref="AB617">
    <cfRule type="expression" dxfId="9293" priority="3541" stopIfTrue="1">
      <formula>AND(C518&lt;&gt;"",C518=0)</formula>
    </cfRule>
  </conditionalFormatting>
  <conditionalFormatting sqref="AC617">
    <cfRule type="expression" dxfId="9292" priority="3542" stopIfTrue="1">
      <formula>AND(C518&lt;&gt;"",C518=0)</formula>
    </cfRule>
  </conditionalFormatting>
  <conditionalFormatting sqref="AD617">
    <cfRule type="expression" dxfId="9291" priority="3543" stopIfTrue="1">
      <formula>AND(C518&lt;&gt;"",C518=0)</formula>
    </cfRule>
  </conditionalFormatting>
  <conditionalFormatting sqref="O618">
    <cfRule type="expression" dxfId="9290" priority="3544" stopIfTrue="1">
      <formula>AND(C518&lt;&gt;"",C518=0)</formula>
    </cfRule>
  </conditionalFormatting>
  <conditionalFormatting sqref="P618">
    <cfRule type="expression" dxfId="9289" priority="3545" stopIfTrue="1">
      <formula>AND(C518&lt;&gt;"",C518=0)</formula>
    </cfRule>
  </conditionalFormatting>
  <conditionalFormatting sqref="Q618">
    <cfRule type="expression" dxfId="9288" priority="3546" stopIfTrue="1">
      <formula>AND(C518&lt;&gt;"",C518=0)</formula>
    </cfRule>
  </conditionalFormatting>
  <conditionalFormatting sqref="R618">
    <cfRule type="expression" dxfId="9287" priority="3547" stopIfTrue="1">
      <formula>AND(C518&lt;&gt;"",C518=0)</formula>
    </cfRule>
  </conditionalFormatting>
  <conditionalFormatting sqref="S618">
    <cfRule type="expression" dxfId="9286" priority="3548" stopIfTrue="1">
      <formula>AND(C518&lt;&gt;"",C518=0)</formula>
    </cfRule>
  </conditionalFormatting>
  <conditionalFormatting sqref="T618">
    <cfRule type="expression" dxfId="9285" priority="3549" stopIfTrue="1">
      <formula>AND(C518&lt;&gt;"",C518=0)</formula>
    </cfRule>
  </conditionalFormatting>
  <conditionalFormatting sqref="U618">
    <cfRule type="expression" dxfId="9284" priority="3550" stopIfTrue="1">
      <formula>AND(C518&lt;&gt;"",C518=0)</formula>
    </cfRule>
  </conditionalFormatting>
  <conditionalFormatting sqref="V618">
    <cfRule type="expression" dxfId="9283" priority="3551" stopIfTrue="1">
      <formula>AND(C518&lt;&gt;"",C518=0)</formula>
    </cfRule>
  </conditionalFormatting>
  <conditionalFormatting sqref="W618">
    <cfRule type="expression" dxfId="9282" priority="3552" stopIfTrue="1">
      <formula>AND(C518&lt;&gt;"",C518=0)</formula>
    </cfRule>
  </conditionalFormatting>
  <conditionalFormatting sqref="X618">
    <cfRule type="expression" dxfId="9281" priority="3553" stopIfTrue="1">
      <formula>AND(C518&lt;&gt;"",C518=0)</formula>
    </cfRule>
  </conditionalFormatting>
  <conditionalFormatting sqref="Y618">
    <cfRule type="expression" dxfId="9280" priority="3554" stopIfTrue="1">
      <formula>AND(C518&lt;&gt;"",C518=0)</formula>
    </cfRule>
  </conditionalFormatting>
  <conditionalFormatting sqref="Z618">
    <cfRule type="expression" dxfId="9279" priority="3555" stopIfTrue="1">
      <formula>AND(C518&lt;&gt;"",C518=0)</formula>
    </cfRule>
  </conditionalFormatting>
  <conditionalFormatting sqref="AA618">
    <cfRule type="expression" dxfId="9278" priority="3556" stopIfTrue="1">
      <formula>AND(C518&lt;&gt;"",C518=0)</formula>
    </cfRule>
  </conditionalFormatting>
  <conditionalFormatting sqref="AB618">
    <cfRule type="expression" dxfId="9277" priority="3557" stopIfTrue="1">
      <formula>AND(C518&lt;&gt;"",C518=0)</formula>
    </cfRule>
  </conditionalFormatting>
  <conditionalFormatting sqref="AC618">
    <cfRule type="expression" dxfId="9276" priority="3558" stopIfTrue="1">
      <formula>AND(C518&lt;&gt;"",C518=0)</formula>
    </cfRule>
  </conditionalFormatting>
  <conditionalFormatting sqref="AD618">
    <cfRule type="expression" dxfId="9275" priority="3559" stopIfTrue="1">
      <formula>AND(C518&lt;&gt;"",C518=0)</formula>
    </cfRule>
  </conditionalFormatting>
  <conditionalFormatting sqref="O619">
    <cfRule type="expression" dxfId="9274" priority="3560" stopIfTrue="1">
      <formula>AND(C518&lt;&gt;"",C518=0)</formula>
    </cfRule>
  </conditionalFormatting>
  <conditionalFormatting sqref="P619">
    <cfRule type="expression" dxfId="9273" priority="3561" stopIfTrue="1">
      <formula>AND(C518&lt;&gt;"",C518=0)</formula>
    </cfRule>
  </conditionalFormatting>
  <conditionalFormatting sqref="Q619">
    <cfRule type="expression" dxfId="9272" priority="3562" stopIfTrue="1">
      <formula>AND(C518&lt;&gt;"",C518=0)</formula>
    </cfRule>
  </conditionalFormatting>
  <conditionalFormatting sqref="R619">
    <cfRule type="expression" dxfId="9271" priority="3563" stopIfTrue="1">
      <formula>AND(C518&lt;&gt;"",C518=0)</formula>
    </cfRule>
  </conditionalFormatting>
  <conditionalFormatting sqref="S619">
    <cfRule type="expression" dxfId="9270" priority="3564" stopIfTrue="1">
      <formula>AND(C518&lt;&gt;"",C518=0)</formula>
    </cfRule>
  </conditionalFormatting>
  <conditionalFormatting sqref="T619">
    <cfRule type="expression" dxfId="9269" priority="3565" stopIfTrue="1">
      <formula>AND(C518&lt;&gt;"",C518=0)</formula>
    </cfRule>
  </conditionalFormatting>
  <conditionalFormatting sqref="U619">
    <cfRule type="expression" dxfId="9268" priority="3566" stopIfTrue="1">
      <formula>AND(C518&lt;&gt;"",C518=0)</formula>
    </cfRule>
  </conditionalFormatting>
  <conditionalFormatting sqref="V619">
    <cfRule type="expression" dxfId="9267" priority="3567" stopIfTrue="1">
      <formula>AND(C518&lt;&gt;"",C518=0)</formula>
    </cfRule>
  </conditionalFormatting>
  <conditionalFormatting sqref="W619">
    <cfRule type="expression" dxfId="9266" priority="3568" stopIfTrue="1">
      <formula>AND(C518&lt;&gt;"",C518=0)</formula>
    </cfRule>
  </conditionalFormatting>
  <conditionalFormatting sqref="X619">
    <cfRule type="expression" dxfId="9265" priority="3569" stopIfTrue="1">
      <formula>AND(C518&lt;&gt;"",C518=0)</formula>
    </cfRule>
  </conditionalFormatting>
  <conditionalFormatting sqref="Y619">
    <cfRule type="expression" dxfId="9264" priority="3570" stopIfTrue="1">
      <formula>AND(C518&lt;&gt;"",C518=0)</formula>
    </cfRule>
  </conditionalFormatting>
  <conditionalFormatting sqref="Z619">
    <cfRule type="expression" dxfId="9263" priority="3571" stopIfTrue="1">
      <formula>AND(C518&lt;&gt;"",C518=0)</formula>
    </cfRule>
  </conditionalFormatting>
  <conditionalFormatting sqref="AA619">
    <cfRule type="expression" dxfId="9262" priority="3572" stopIfTrue="1">
      <formula>AND(C518&lt;&gt;"",C518=0)</formula>
    </cfRule>
  </conditionalFormatting>
  <conditionalFormatting sqref="AB619">
    <cfRule type="expression" dxfId="9261" priority="3573" stopIfTrue="1">
      <formula>AND(C518&lt;&gt;"",C518=0)</formula>
    </cfRule>
  </conditionalFormatting>
  <conditionalFormatting sqref="AC619">
    <cfRule type="expression" dxfId="9260" priority="3574" stopIfTrue="1">
      <formula>AND(C518&lt;&gt;"",C518=0)</formula>
    </cfRule>
  </conditionalFormatting>
  <conditionalFormatting sqref="AD619">
    <cfRule type="expression" dxfId="9259" priority="3575" stopIfTrue="1">
      <formula>AND(C518&lt;&gt;"",C518=0)</formula>
    </cfRule>
  </conditionalFormatting>
  <conditionalFormatting sqref="O640">
    <cfRule type="expression" dxfId="9258" priority="3576" stopIfTrue="1">
      <formula>AND(C518&lt;&gt;"",C518=0)</formula>
    </cfRule>
  </conditionalFormatting>
  <conditionalFormatting sqref="P640">
    <cfRule type="expression" dxfId="9257" priority="3577" stopIfTrue="1">
      <formula>AND(C518&lt;&gt;"",C518=0)</formula>
    </cfRule>
  </conditionalFormatting>
  <conditionalFormatting sqref="Q640">
    <cfRule type="expression" dxfId="9256" priority="3578" stopIfTrue="1">
      <formula>AND(C518&lt;&gt;"",C518=0)</formula>
    </cfRule>
  </conditionalFormatting>
  <conditionalFormatting sqref="R640">
    <cfRule type="expression" dxfId="9255" priority="3579" stopIfTrue="1">
      <formula>AND(C518&lt;&gt;"",C518=0)</formula>
    </cfRule>
  </conditionalFormatting>
  <conditionalFormatting sqref="S640">
    <cfRule type="expression" dxfId="9254" priority="3580" stopIfTrue="1">
      <formula>AND(C518&lt;&gt;"",C518=0)</formula>
    </cfRule>
  </conditionalFormatting>
  <conditionalFormatting sqref="T640">
    <cfRule type="expression" dxfId="9253" priority="3581" stopIfTrue="1">
      <formula>AND(C518&lt;&gt;"",C518=0)</formula>
    </cfRule>
  </conditionalFormatting>
  <conditionalFormatting sqref="U640">
    <cfRule type="expression" dxfId="9252" priority="3582" stopIfTrue="1">
      <formula>AND(C518&lt;&gt;"",C518=0)</formula>
    </cfRule>
  </conditionalFormatting>
  <conditionalFormatting sqref="V640">
    <cfRule type="expression" dxfId="9251" priority="3583" stopIfTrue="1">
      <formula>AND(C518&lt;&gt;"",C518=0)</formula>
    </cfRule>
  </conditionalFormatting>
  <conditionalFormatting sqref="W640">
    <cfRule type="expression" dxfId="9250" priority="3584" stopIfTrue="1">
      <formula>AND(C518&lt;&gt;"",C518=0)</formula>
    </cfRule>
  </conditionalFormatting>
  <conditionalFormatting sqref="X640">
    <cfRule type="expression" dxfId="9249" priority="3585" stopIfTrue="1">
      <formula>AND(C518&lt;&gt;"",C518=0)</formula>
    </cfRule>
  </conditionalFormatting>
  <conditionalFormatting sqref="Y640">
    <cfRule type="expression" dxfId="9248" priority="3586" stopIfTrue="1">
      <formula>AND(C518&lt;&gt;"",C518=0)</formula>
    </cfRule>
  </conditionalFormatting>
  <conditionalFormatting sqref="Z640">
    <cfRule type="expression" dxfId="9247" priority="3587" stopIfTrue="1">
      <formula>AND(C518&lt;&gt;"",C518=0)</formula>
    </cfRule>
  </conditionalFormatting>
  <conditionalFormatting sqref="AA640">
    <cfRule type="expression" dxfId="9246" priority="3588" stopIfTrue="1">
      <formula>AND(C518&lt;&gt;"",C518=0)</formula>
    </cfRule>
  </conditionalFormatting>
  <conditionalFormatting sqref="AB640">
    <cfRule type="expression" dxfId="9245" priority="3589" stopIfTrue="1">
      <formula>AND(C518&lt;&gt;"",C518=0)</formula>
    </cfRule>
  </conditionalFormatting>
  <conditionalFormatting sqref="AC640">
    <cfRule type="expression" dxfId="9244" priority="3590" stopIfTrue="1">
      <formula>AND(C518&lt;&gt;"",C518=0)</formula>
    </cfRule>
  </conditionalFormatting>
  <conditionalFormatting sqref="AD640">
    <cfRule type="expression" dxfId="9243" priority="3591" stopIfTrue="1">
      <formula>AND(C518&lt;&gt;"",C518=0)</formula>
    </cfRule>
  </conditionalFormatting>
  <conditionalFormatting sqref="O641">
    <cfRule type="expression" dxfId="9242" priority="3592" stopIfTrue="1">
      <formula>AND(C518&lt;&gt;"",C518=0)</formula>
    </cfRule>
  </conditionalFormatting>
  <conditionalFormatting sqref="P641">
    <cfRule type="expression" dxfId="9241" priority="3593" stopIfTrue="1">
      <formula>AND(C518&lt;&gt;"",C518=0)</formula>
    </cfRule>
  </conditionalFormatting>
  <conditionalFormatting sqref="Q641">
    <cfRule type="expression" dxfId="9240" priority="3594" stopIfTrue="1">
      <formula>AND(C518&lt;&gt;"",C518=0)</formula>
    </cfRule>
  </conditionalFormatting>
  <conditionalFormatting sqref="R641">
    <cfRule type="expression" dxfId="9239" priority="3595" stopIfTrue="1">
      <formula>AND(C518&lt;&gt;"",C518=0)</formula>
    </cfRule>
  </conditionalFormatting>
  <conditionalFormatting sqref="S641">
    <cfRule type="expression" dxfId="9238" priority="3596" stopIfTrue="1">
      <formula>AND(C518&lt;&gt;"",C518=0)</formula>
    </cfRule>
  </conditionalFormatting>
  <conditionalFormatting sqref="T641">
    <cfRule type="expression" dxfId="9237" priority="3597" stopIfTrue="1">
      <formula>AND(C518&lt;&gt;"",C518=0)</formula>
    </cfRule>
  </conditionalFormatting>
  <conditionalFormatting sqref="U641">
    <cfRule type="expression" dxfId="9236" priority="3598" stopIfTrue="1">
      <formula>AND(C518&lt;&gt;"",C518=0)</formula>
    </cfRule>
  </conditionalFormatting>
  <conditionalFormatting sqref="V641">
    <cfRule type="expression" dxfId="9235" priority="3599" stopIfTrue="1">
      <formula>AND(C518&lt;&gt;"",C518=0)</formula>
    </cfRule>
  </conditionalFormatting>
  <conditionalFormatting sqref="W641">
    <cfRule type="expression" dxfId="9234" priority="3600" stopIfTrue="1">
      <formula>AND(C518&lt;&gt;"",C518=0)</formula>
    </cfRule>
  </conditionalFormatting>
  <conditionalFormatting sqref="X641">
    <cfRule type="expression" dxfId="9233" priority="3601" stopIfTrue="1">
      <formula>AND(C518&lt;&gt;"",C518=0)</formula>
    </cfRule>
  </conditionalFormatting>
  <conditionalFormatting sqref="Y641">
    <cfRule type="expression" dxfId="9232" priority="3602" stopIfTrue="1">
      <formula>AND(C518&lt;&gt;"",C518=0)</formula>
    </cfRule>
  </conditionalFormatting>
  <conditionalFormatting sqref="Z641">
    <cfRule type="expression" dxfId="9231" priority="3603" stopIfTrue="1">
      <formula>AND(C518&lt;&gt;"",C518=0)</formula>
    </cfRule>
  </conditionalFormatting>
  <conditionalFormatting sqref="AA641">
    <cfRule type="expression" dxfId="9230" priority="3604" stopIfTrue="1">
      <formula>AND(C518&lt;&gt;"",C518=0)</formula>
    </cfRule>
  </conditionalFormatting>
  <conditionalFormatting sqref="AB641">
    <cfRule type="expression" dxfId="9229" priority="3605" stopIfTrue="1">
      <formula>AND(C518&lt;&gt;"",C518=0)</formula>
    </cfRule>
  </conditionalFormatting>
  <conditionalFormatting sqref="AC641">
    <cfRule type="expression" dxfId="9228" priority="3606" stopIfTrue="1">
      <formula>AND(C518&lt;&gt;"",C518=0)</formula>
    </cfRule>
  </conditionalFormatting>
  <conditionalFormatting sqref="AD641">
    <cfRule type="expression" dxfId="9227" priority="3607" stopIfTrue="1">
      <formula>AND(C518&lt;&gt;"",C518=0)</formula>
    </cfRule>
  </conditionalFormatting>
  <conditionalFormatting sqref="O642">
    <cfRule type="expression" dxfId="9226" priority="3608" stopIfTrue="1">
      <formula>AND(C518&lt;&gt;"",C518=0)</formula>
    </cfRule>
  </conditionalFormatting>
  <conditionalFormatting sqref="P642">
    <cfRule type="expression" dxfId="9225" priority="3609" stopIfTrue="1">
      <formula>AND(C518&lt;&gt;"",C518=0)</formula>
    </cfRule>
  </conditionalFormatting>
  <conditionalFormatting sqref="Q642">
    <cfRule type="expression" dxfId="9224" priority="3610" stopIfTrue="1">
      <formula>AND(C518&lt;&gt;"",C518=0)</formula>
    </cfRule>
  </conditionalFormatting>
  <conditionalFormatting sqref="R642">
    <cfRule type="expression" dxfId="9223" priority="3611" stopIfTrue="1">
      <formula>AND(C518&lt;&gt;"",C518=0)</formula>
    </cfRule>
  </conditionalFormatting>
  <conditionalFormatting sqref="S642">
    <cfRule type="expression" dxfId="9222" priority="3612" stopIfTrue="1">
      <formula>AND(C518&lt;&gt;"",C518=0)</formula>
    </cfRule>
  </conditionalFormatting>
  <conditionalFormatting sqref="T642">
    <cfRule type="expression" dxfId="9221" priority="3613" stopIfTrue="1">
      <formula>AND(C518&lt;&gt;"",C518=0)</formula>
    </cfRule>
  </conditionalFormatting>
  <conditionalFormatting sqref="U642">
    <cfRule type="expression" dxfId="9220" priority="3614" stopIfTrue="1">
      <formula>AND(C518&lt;&gt;"",C518=0)</formula>
    </cfRule>
  </conditionalFormatting>
  <conditionalFormatting sqref="V642">
    <cfRule type="expression" dxfId="9219" priority="3615" stopIfTrue="1">
      <formula>AND(C518&lt;&gt;"",C518=0)</formula>
    </cfRule>
  </conditionalFormatting>
  <conditionalFormatting sqref="W642">
    <cfRule type="expression" dxfId="9218" priority="3616" stopIfTrue="1">
      <formula>AND(C518&lt;&gt;"",C518=0)</formula>
    </cfRule>
  </conditionalFormatting>
  <conditionalFormatting sqref="X642">
    <cfRule type="expression" dxfId="9217" priority="3617" stopIfTrue="1">
      <formula>AND(C518&lt;&gt;"",C518=0)</formula>
    </cfRule>
  </conditionalFormatting>
  <conditionalFormatting sqref="Y642">
    <cfRule type="expression" dxfId="9216" priority="3618" stopIfTrue="1">
      <formula>AND(C518&lt;&gt;"",C518=0)</formula>
    </cfRule>
  </conditionalFormatting>
  <conditionalFormatting sqref="Z642">
    <cfRule type="expression" dxfId="9215" priority="3619" stopIfTrue="1">
      <formula>AND(C518&lt;&gt;"",C518=0)</formula>
    </cfRule>
  </conditionalFormatting>
  <conditionalFormatting sqref="AA642">
    <cfRule type="expression" dxfId="9214" priority="3620" stopIfTrue="1">
      <formula>AND(C518&lt;&gt;"",C518=0)</formula>
    </cfRule>
  </conditionalFormatting>
  <conditionalFormatting sqref="AB642">
    <cfRule type="expression" dxfId="9213" priority="3621" stopIfTrue="1">
      <formula>AND(C518&lt;&gt;"",C518=0)</formula>
    </cfRule>
  </conditionalFormatting>
  <conditionalFormatting sqref="AC642">
    <cfRule type="expression" dxfId="9212" priority="3622" stopIfTrue="1">
      <formula>AND(C518&lt;&gt;"",C518=0)</formula>
    </cfRule>
  </conditionalFormatting>
  <conditionalFormatting sqref="AD642">
    <cfRule type="expression" dxfId="9211" priority="3623" stopIfTrue="1">
      <formula>AND(C518&lt;&gt;"",C518=0)</formula>
    </cfRule>
  </conditionalFormatting>
  <conditionalFormatting sqref="O643">
    <cfRule type="expression" dxfId="9210" priority="3624" stopIfTrue="1">
      <formula>AND(C518&lt;&gt;"",C518=0)</formula>
    </cfRule>
  </conditionalFormatting>
  <conditionalFormatting sqref="P643">
    <cfRule type="expression" dxfId="9209" priority="3625" stopIfTrue="1">
      <formula>AND(C518&lt;&gt;"",C518=0)</formula>
    </cfRule>
  </conditionalFormatting>
  <conditionalFormatting sqref="Q643">
    <cfRule type="expression" dxfId="9208" priority="3626" stopIfTrue="1">
      <formula>AND(C518&lt;&gt;"",C518=0)</formula>
    </cfRule>
  </conditionalFormatting>
  <conditionalFormatting sqref="R643">
    <cfRule type="expression" dxfId="9207" priority="3627" stopIfTrue="1">
      <formula>AND(C518&lt;&gt;"",C518=0)</formula>
    </cfRule>
  </conditionalFormatting>
  <conditionalFormatting sqref="S643">
    <cfRule type="expression" dxfId="9206" priority="3628" stopIfTrue="1">
      <formula>AND(C518&lt;&gt;"",C518=0)</formula>
    </cfRule>
  </conditionalFormatting>
  <conditionalFormatting sqref="T643">
    <cfRule type="expression" dxfId="9205" priority="3629" stopIfTrue="1">
      <formula>AND(C518&lt;&gt;"",C518=0)</formula>
    </cfRule>
  </conditionalFormatting>
  <conditionalFormatting sqref="U643">
    <cfRule type="expression" dxfId="9204" priority="3630" stopIfTrue="1">
      <formula>AND(C518&lt;&gt;"",C518=0)</formula>
    </cfRule>
  </conditionalFormatting>
  <conditionalFormatting sqref="V643">
    <cfRule type="expression" dxfId="9203" priority="3631" stopIfTrue="1">
      <formula>AND(C518&lt;&gt;"",C518=0)</formula>
    </cfRule>
  </conditionalFormatting>
  <conditionalFormatting sqref="W643">
    <cfRule type="expression" dxfId="9202" priority="3632" stopIfTrue="1">
      <formula>AND(C518&lt;&gt;"",C518=0)</formula>
    </cfRule>
  </conditionalFormatting>
  <conditionalFormatting sqref="X643">
    <cfRule type="expression" dxfId="9201" priority="3633" stopIfTrue="1">
      <formula>AND(C518&lt;&gt;"",C518=0)</formula>
    </cfRule>
  </conditionalFormatting>
  <conditionalFormatting sqref="Y643">
    <cfRule type="expression" dxfId="9200" priority="3634" stopIfTrue="1">
      <formula>AND(C518&lt;&gt;"",C518=0)</formula>
    </cfRule>
  </conditionalFormatting>
  <conditionalFormatting sqref="Z643">
    <cfRule type="expression" dxfId="9199" priority="3635" stopIfTrue="1">
      <formula>AND(C518&lt;&gt;"",C518=0)</formula>
    </cfRule>
  </conditionalFormatting>
  <conditionalFormatting sqref="AA643">
    <cfRule type="expression" dxfId="9198" priority="3636" stopIfTrue="1">
      <formula>AND(C518&lt;&gt;"",C518=0)</formula>
    </cfRule>
  </conditionalFormatting>
  <conditionalFormatting sqref="AB643">
    <cfRule type="expression" dxfId="9197" priority="3637" stopIfTrue="1">
      <formula>AND(C518&lt;&gt;"",C518=0)</formula>
    </cfRule>
  </conditionalFormatting>
  <conditionalFormatting sqref="AC643">
    <cfRule type="expression" dxfId="9196" priority="3638" stopIfTrue="1">
      <formula>AND(C518&lt;&gt;"",C518=0)</formula>
    </cfRule>
  </conditionalFormatting>
  <conditionalFormatting sqref="AD643">
    <cfRule type="expression" dxfId="9195" priority="3639" stopIfTrue="1">
      <formula>AND(C518&lt;&gt;"",C518=0)</formula>
    </cfRule>
  </conditionalFormatting>
  <conditionalFormatting sqref="O644">
    <cfRule type="expression" dxfId="9194" priority="3640" stopIfTrue="1">
      <formula>AND(C518&lt;&gt;"",C518=0)</formula>
    </cfRule>
  </conditionalFormatting>
  <conditionalFormatting sqref="P644">
    <cfRule type="expression" dxfId="9193" priority="3641" stopIfTrue="1">
      <formula>AND(C518&lt;&gt;"",C518=0)</formula>
    </cfRule>
  </conditionalFormatting>
  <conditionalFormatting sqref="Q644">
    <cfRule type="expression" dxfId="9192" priority="3642" stopIfTrue="1">
      <formula>AND(C518&lt;&gt;"",C518=0)</formula>
    </cfRule>
  </conditionalFormatting>
  <conditionalFormatting sqref="R644">
    <cfRule type="expression" dxfId="9191" priority="3643" stopIfTrue="1">
      <formula>AND(C518&lt;&gt;"",C518=0)</formula>
    </cfRule>
  </conditionalFormatting>
  <conditionalFormatting sqref="S644">
    <cfRule type="expression" dxfId="9190" priority="3644" stopIfTrue="1">
      <formula>AND(C518&lt;&gt;"",C518=0)</formula>
    </cfRule>
  </conditionalFormatting>
  <conditionalFormatting sqref="T644">
    <cfRule type="expression" dxfId="9189" priority="3645" stopIfTrue="1">
      <formula>AND(C518&lt;&gt;"",C518=0)</formula>
    </cfRule>
  </conditionalFormatting>
  <conditionalFormatting sqref="U644">
    <cfRule type="expression" dxfId="9188" priority="3646" stopIfTrue="1">
      <formula>AND(C518&lt;&gt;"",C518=0)</formula>
    </cfRule>
  </conditionalFormatting>
  <conditionalFormatting sqref="V644">
    <cfRule type="expression" dxfId="9187" priority="3647" stopIfTrue="1">
      <formula>AND(C518&lt;&gt;"",C518=0)</formula>
    </cfRule>
  </conditionalFormatting>
  <conditionalFormatting sqref="W644">
    <cfRule type="expression" dxfId="9186" priority="3648" stopIfTrue="1">
      <formula>AND(C518&lt;&gt;"",C518=0)</formula>
    </cfRule>
  </conditionalFormatting>
  <conditionalFormatting sqref="X644">
    <cfRule type="expression" dxfId="9185" priority="3649" stopIfTrue="1">
      <formula>AND(C518&lt;&gt;"",C518=0)</formula>
    </cfRule>
  </conditionalFormatting>
  <conditionalFormatting sqref="Y644">
    <cfRule type="expression" dxfId="9184" priority="3650" stopIfTrue="1">
      <formula>AND(C518&lt;&gt;"",C518=0)</formula>
    </cfRule>
  </conditionalFormatting>
  <conditionalFormatting sqref="Z644">
    <cfRule type="expression" dxfId="9183" priority="3651" stopIfTrue="1">
      <formula>AND(C518&lt;&gt;"",C518=0)</formula>
    </cfRule>
  </conditionalFormatting>
  <conditionalFormatting sqref="AA644">
    <cfRule type="expression" dxfId="9182" priority="3652" stopIfTrue="1">
      <formula>AND(C518&lt;&gt;"",C518=0)</formula>
    </cfRule>
  </conditionalFormatting>
  <conditionalFormatting sqref="AB644">
    <cfRule type="expression" dxfId="9181" priority="3653" stopIfTrue="1">
      <formula>AND(C518&lt;&gt;"",C518=0)</formula>
    </cfRule>
  </conditionalFormatting>
  <conditionalFormatting sqref="AC644">
    <cfRule type="expression" dxfId="9180" priority="3654" stopIfTrue="1">
      <formula>AND(C518&lt;&gt;"",C518=0)</formula>
    </cfRule>
  </conditionalFormatting>
  <conditionalFormatting sqref="AD644">
    <cfRule type="expression" dxfId="9179" priority="3655" stopIfTrue="1">
      <formula>AND(C518&lt;&gt;"",C518=0)</formula>
    </cfRule>
  </conditionalFormatting>
  <conditionalFormatting sqref="O645">
    <cfRule type="expression" dxfId="9178" priority="3656" stopIfTrue="1">
      <formula>AND(C518&lt;&gt;"",C518=0)</formula>
    </cfRule>
  </conditionalFormatting>
  <conditionalFormatting sqref="P645">
    <cfRule type="expression" dxfId="9177" priority="3657" stopIfTrue="1">
      <formula>AND(C518&lt;&gt;"",C518=0)</formula>
    </cfRule>
  </conditionalFormatting>
  <conditionalFormatting sqref="Q645">
    <cfRule type="expression" dxfId="9176" priority="3658" stopIfTrue="1">
      <formula>AND(C518&lt;&gt;"",C518=0)</formula>
    </cfRule>
  </conditionalFormatting>
  <conditionalFormatting sqref="R645">
    <cfRule type="expression" dxfId="9175" priority="3659" stopIfTrue="1">
      <formula>AND(C518&lt;&gt;"",C518=0)</formula>
    </cfRule>
  </conditionalFormatting>
  <conditionalFormatting sqref="S645">
    <cfRule type="expression" dxfId="9174" priority="3660" stopIfTrue="1">
      <formula>AND(C518&lt;&gt;"",C518=0)</formula>
    </cfRule>
  </conditionalFormatting>
  <conditionalFormatting sqref="T645">
    <cfRule type="expression" dxfId="9173" priority="3661" stopIfTrue="1">
      <formula>AND(C518&lt;&gt;"",C518=0)</formula>
    </cfRule>
  </conditionalFormatting>
  <conditionalFormatting sqref="U645">
    <cfRule type="expression" dxfId="9172" priority="3662" stopIfTrue="1">
      <formula>AND(C518&lt;&gt;"",C518=0)</formula>
    </cfRule>
  </conditionalFormatting>
  <conditionalFormatting sqref="V645">
    <cfRule type="expression" dxfId="9171" priority="3663" stopIfTrue="1">
      <formula>AND(C518&lt;&gt;"",C518=0)</formula>
    </cfRule>
  </conditionalFormatting>
  <conditionalFormatting sqref="W645">
    <cfRule type="expression" dxfId="9170" priority="3664" stopIfTrue="1">
      <formula>AND(C518&lt;&gt;"",C518=0)</formula>
    </cfRule>
  </conditionalFormatting>
  <conditionalFormatting sqref="X645">
    <cfRule type="expression" dxfId="9169" priority="3665" stopIfTrue="1">
      <formula>AND(C518&lt;&gt;"",C518=0)</formula>
    </cfRule>
  </conditionalFormatting>
  <conditionalFormatting sqref="Y645">
    <cfRule type="expression" dxfId="9168" priority="3666" stopIfTrue="1">
      <formula>AND(C518&lt;&gt;"",C518=0)</formula>
    </cfRule>
  </conditionalFormatting>
  <conditionalFormatting sqref="Z645">
    <cfRule type="expression" dxfId="9167" priority="3667" stopIfTrue="1">
      <formula>AND(C518&lt;&gt;"",C518=0)</formula>
    </cfRule>
  </conditionalFormatting>
  <conditionalFormatting sqref="AA645">
    <cfRule type="expression" dxfId="9166" priority="3668" stopIfTrue="1">
      <formula>AND(C518&lt;&gt;"",C518=0)</formula>
    </cfRule>
  </conditionalFormatting>
  <conditionalFormatting sqref="AB645">
    <cfRule type="expression" dxfId="9165" priority="3669" stopIfTrue="1">
      <formula>AND(C518&lt;&gt;"",C518=0)</formula>
    </cfRule>
  </conditionalFormatting>
  <conditionalFormatting sqref="AC645">
    <cfRule type="expression" dxfId="9164" priority="3670" stopIfTrue="1">
      <formula>AND(C518&lt;&gt;"",C518=0)</formula>
    </cfRule>
  </conditionalFormatting>
  <conditionalFormatting sqref="AD645">
    <cfRule type="expression" dxfId="9163" priority="3671" stopIfTrue="1">
      <formula>AND(C518&lt;&gt;"",C518=0)</formula>
    </cfRule>
  </conditionalFormatting>
  <conditionalFormatting sqref="O646">
    <cfRule type="expression" dxfId="9162" priority="3672" stopIfTrue="1">
      <formula>AND(C518&lt;&gt;"",C518=0)</formula>
    </cfRule>
  </conditionalFormatting>
  <conditionalFormatting sqref="P646">
    <cfRule type="expression" dxfId="9161" priority="3673" stopIfTrue="1">
      <formula>AND(C518&lt;&gt;"",C518=0)</formula>
    </cfRule>
  </conditionalFormatting>
  <conditionalFormatting sqref="Q646">
    <cfRule type="expression" dxfId="9160" priority="3674" stopIfTrue="1">
      <formula>AND(C518&lt;&gt;"",C518=0)</formula>
    </cfRule>
  </conditionalFormatting>
  <conditionalFormatting sqref="R646">
    <cfRule type="expression" dxfId="9159" priority="3675" stopIfTrue="1">
      <formula>AND(C518&lt;&gt;"",C518=0)</formula>
    </cfRule>
  </conditionalFormatting>
  <conditionalFormatting sqref="S646">
    <cfRule type="expression" dxfId="9158" priority="3676" stopIfTrue="1">
      <formula>AND(C518&lt;&gt;"",C518=0)</formula>
    </cfRule>
  </conditionalFormatting>
  <conditionalFormatting sqref="T646">
    <cfRule type="expression" dxfId="9157" priority="3677" stopIfTrue="1">
      <formula>AND(C518&lt;&gt;"",C518=0)</formula>
    </cfRule>
  </conditionalFormatting>
  <conditionalFormatting sqref="U646">
    <cfRule type="expression" dxfId="9156" priority="3678" stopIfTrue="1">
      <formula>AND(C518&lt;&gt;"",C518=0)</formula>
    </cfRule>
  </conditionalFormatting>
  <conditionalFormatting sqref="V646">
    <cfRule type="expression" dxfId="9155" priority="3679" stopIfTrue="1">
      <formula>AND(C518&lt;&gt;"",C518=0)</formula>
    </cfRule>
  </conditionalFormatting>
  <conditionalFormatting sqref="W646">
    <cfRule type="expression" dxfId="9154" priority="3680" stopIfTrue="1">
      <formula>AND(C518&lt;&gt;"",C518=0)</formula>
    </cfRule>
  </conditionalFormatting>
  <conditionalFormatting sqref="X646">
    <cfRule type="expression" dxfId="9153" priority="3681" stopIfTrue="1">
      <formula>AND(C518&lt;&gt;"",C518=0)</formula>
    </cfRule>
  </conditionalFormatting>
  <conditionalFormatting sqref="Y646">
    <cfRule type="expression" dxfId="9152" priority="3682" stopIfTrue="1">
      <formula>AND(C518&lt;&gt;"",C518=0)</formula>
    </cfRule>
  </conditionalFormatting>
  <conditionalFormatting sqref="Z646">
    <cfRule type="expression" dxfId="9151" priority="3683" stopIfTrue="1">
      <formula>AND(C518&lt;&gt;"",C518=0)</formula>
    </cfRule>
  </conditionalFormatting>
  <conditionalFormatting sqref="AA646">
    <cfRule type="expression" dxfId="9150" priority="3684" stopIfTrue="1">
      <formula>AND(C518&lt;&gt;"",C518=0)</formula>
    </cfRule>
  </conditionalFormatting>
  <conditionalFormatting sqref="AB646">
    <cfRule type="expression" dxfId="9149" priority="3685" stopIfTrue="1">
      <formula>AND(C518&lt;&gt;"",C518=0)</formula>
    </cfRule>
  </conditionalFormatting>
  <conditionalFormatting sqref="AC646">
    <cfRule type="expression" dxfId="9148" priority="3686" stopIfTrue="1">
      <formula>AND(C518&lt;&gt;"",C518=0)</formula>
    </cfRule>
  </conditionalFormatting>
  <conditionalFormatting sqref="AD646">
    <cfRule type="expression" dxfId="9147" priority="3687" stopIfTrue="1">
      <formula>AND(C518&lt;&gt;"",C518=0)</formula>
    </cfRule>
  </conditionalFormatting>
  <conditionalFormatting sqref="O647">
    <cfRule type="expression" dxfId="9146" priority="3688" stopIfTrue="1">
      <formula>AND(C518&lt;&gt;"",C518=0)</formula>
    </cfRule>
  </conditionalFormatting>
  <conditionalFormatting sqref="P647">
    <cfRule type="expression" dxfId="9145" priority="3689" stopIfTrue="1">
      <formula>AND(C518&lt;&gt;"",C518=0)</formula>
    </cfRule>
  </conditionalFormatting>
  <conditionalFormatting sqref="Q647">
    <cfRule type="expression" dxfId="9144" priority="3690" stopIfTrue="1">
      <formula>AND(C518&lt;&gt;"",C518=0)</formula>
    </cfRule>
  </conditionalFormatting>
  <conditionalFormatting sqref="R647">
    <cfRule type="expression" dxfId="9143" priority="3691" stopIfTrue="1">
      <formula>AND(C518&lt;&gt;"",C518=0)</formula>
    </cfRule>
  </conditionalFormatting>
  <conditionalFormatting sqref="S647">
    <cfRule type="expression" dxfId="9142" priority="3692" stopIfTrue="1">
      <formula>AND(C518&lt;&gt;"",C518=0)</formula>
    </cfRule>
  </conditionalFormatting>
  <conditionalFormatting sqref="T647">
    <cfRule type="expression" dxfId="9141" priority="3693" stopIfTrue="1">
      <formula>AND(C518&lt;&gt;"",C518=0)</formula>
    </cfRule>
  </conditionalFormatting>
  <conditionalFormatting sqref="U647">
    <cfRule type="expression" dxfId="9140" priority="3694" stopIfTrue="1">
      <formula>AND(C518&lt;&gt;"",C518=0)</formula>
    </cfRule>
  </conditionalFormatting>
  <conditionalFormatting sqref="V647">
    <cfRule type="expression" dxfId="9139" priority="3695" stopIfTrue="1">
      <formula>AND(C518&lt;&gt;"",C518=0)</formula>
    </cfRule>
  </conditionalFormatting>
  <conditionalFormatting sqref="W647">
    <cfRule type="expression" dxfId="9138" priority="3696" stopIfTrue="1">
      <formula>AND(C518&lt;&gt;"",C518=0)</formula>
    </cfRule>
  </conditionalFormatting>
  <conditionalFormatting sqref="X647">
    <cfRule type="expression" dxfId="9137" priority="3697" stopIfTrue="1">
      <formula>AND(C518&lt;&gt;"",C518=0)</formula>
    </cfRule>
  </conditionalFormatting>
  <conditionalFormatting sqref="Y647">
    <cfRule type="expression" dxfId="9136" priority="3698" stopIfTrue="1">
      <formula>AND(C518&lt;&gt;"",C518=0)</formula>
    </cfRule>
  </conditionalFormatting>
  <conditionalFormatting sqref="Z647">
    <cfRule type="expression" dxfId="9135" priority="3699" stopIfTrue="1">
      <formula>AND(C518&lt;&gt;"",C518=0)</formula>
    </cfRule>
  </conditionalFormatting>
  <conditionalFormatting sqref="AA647">
    <cfRule type="expression" dxfId="9134" priority="3700" stopIfTrue="1">
      <formula>AND(C518&lt;&gt;"",C518=0)</formula>
    </cfRule>
  </conditionalFormatting>
  <conditionalFormatting sqref="AB647">
    <cfRule type="expression" dxfId="9133" priority="3701" stopIfTrue="1">
      <formula>AND(C518&lt;&gt;"",C518=0)</formula>
    </cfRule>
  </conditionalFormatting>
  <conditionalFormatting sqref="AC647">
    <cfRule type="expression" dxfId="9132" priority="3702" stopIfTrue="1">
      <formula>AND(C518&lt;&gt;"",C518=0)</formula>
    </cfRule>
  </conditionalFormatting>
  <conditionalFormatting sqref="AD647">
    <cfRule type="expression" dxfId="9131" priority="3703" stopIfTrue="1">
      <formula>AND(C518&lt;&gt;"",C518=0)</formula>
    </cfRule>
  </conditionalFormatting>
  <conditionalFormatting sqref="O648">
    <cfRule type="expression" dxfId="9130" priority="3704" stopIfTrue="1">
      <formula>AND(C518&lt;&gt;"",C518=0)</formula>
    </cfRule>
  </conditionalFormatting>
  <conditionalFormatting sqref="P648">
    <cfRule type="expression" dxfId="9129" priority="3705" stopIfTrue="1">
      <formula>AND(C518&lt;&gt;"",C518=0)</formula>
    </cfRule>
  </conditionalFormatting>
  <conditionalFormatting sqref="Q648">
    <cfRule type="expression" dxfId="9128" priority="3706" stopIfTrue="1">
      <formula>AND(C518&lt;&gt;"",C518=0)</formula>
    </cfRule>
  </conditionalFormatting>
  <conditionalFormatting sqref="R648">
    <cfRule type="expression" dxfId="9127" priority="3707" stopIfTrue="1">
      <formula>AND(C518&lt;&gt;"",C518=0)</formula>
    </cfRule>
  </conditionalFormatting>
  <conditionalFormatting sqref="S648">
    <cfRule type="expression" dxfId="9126" priority="3708" stopIfTrue="1">
      <formula>AND(C518&lt;&gt;"",C518=0)</formula>
    </cfRule>
  </conditionalFormatting>
  <conditionalFormatting sqref="T648">
    <cfRule type="expression" dxfId="9125" priority="3709" stopIfTrue="1">
      <formula>AND(C518&lt;&gt;"",C518=0)</formula>
    </cfRule>
  </conditionalFormatting>
  <conditionalFormatting sqref="U648">
    <cfRule type="expression" dxfId="9124" priority="3710" stopIfTrue="1">
      <formula>AND(C518&lt;&gt;"",C518=0)</formula>
    </cfRule>
  </conditionalFormatting>
  <conditionalFormatting sqref="V648">
    <cfRule type="expression" dxfId="9123" priority="3711" stopIfTrue="1">
      <formula>AND(C518&lt;&gt;"",C518=0)</formula>
    </cfRule>
  </conditionalFormatting>
  <conditionalFormatting sqref="W648">
    <cfRule type="expression" dxfId="9122" priority="3712" stopIfTrue="1">
      <formula>AND(C518&lt;&gt;"",C518=0)</formula>
    </cfRule>
  </conditionalFormatting>
  <conditionalFormatting sqref="X648">
    <cfRule type="expression" dxfId="9121" priority="3713" stopIfTrue="1">
      <formula>AND(C518&lt;&gt;"",C518=0)</formula>
    </cfRule>
  </conditionalFormatting>
  <conditionalFormatting sqref="Y648">
    <cfRule type="expression" dxfId="9120" priority="3714" stopIfTrue="1">
      <formula>AND(C518&lt;&gt;"",C518=0)</formula>
    </cfRule>
  </conditionalFormatting>
  <conditionalFormatting sqref="Z648">
    <cfRule type="expression" dxfId="9119" priority="3715" stopIfTrue="1">
      <formula>AND(C518&lt;&gt;"",C518=0)</formula>
    </cfRule>
  </conditionalFormatting>
  <conditionalFormatting sqref="AA648">
    <cfRule type="expression" dxfId="9118" priority="3716" stopIfTrue="1">
      <formula>AND(C518&lt;&gt;"",C518=0)</formula>
    </cfRule>
  </conditionalFormatting>
  <conditionalFormatting sqref="AB648">
    <cfRule type="expression" dxfId="9117" priority="3717" stopIfTrue="1">
      <formula>AND(C518&lt;&gt;"",C518=0)</formula>
    </cfRule>
  </conditionalFormatting>
  <conditionalFormatting sqref="AC648">
    <cfRule type="expression" dxfId="9116" priority="3718" stopIfTrue="1">
      <formula>AND(C518&lt;&gt;"",C518=0)</formula>
    </cfRule>
  </conditionalFormatting>
  <conditionalFormatting sqref="AD648">
    <cfRule type="expression" dxfId="9115" priority="3719" stopIfTrue="1">
      <formula>AND(C518&lt;&gt;"",C518=0)</formula>
    </cfRule>
  </conditionalFormatting>
  <conditionalFormatting sqref="O649">
    <cfRule type="expression" dxfId="9114" priority="3720" stopIfTrue="1">
      <formula>AND(C518&lt;&gt;"",C518=0)</formula>
    </cfRule>
  </conditionalFormatting>
  <conditionalFormatting sqref="P649">
    <cfRule type="expression" dxfId="9113" priority="3721" stopIfTrue="1">
      <formula>AND(C518&lt;&gt;"",C518=0)</formula>
    </cfRule>
  </conditionalFormatting>
  <conditionalFormatting sqref="Q649">
    <cfRule type="expression" dxfId="9112" priority="3722" stopIfTrue="1">
      <formula>AND(C518&lt;&gt;"",C518=0)</formula>
    </cfRule>
  </conditionalFormatting>
  <conditionalFormatting sqref="R649">
    <cfRule type="expression" dxfId="9111" priority="3723" stopIfTrue="1">
      <formula>AND(C518&lt;&gt;"",C518=0)</formula>
    </cfRule>
  </conditionalFormatting>
  <conditionalFormatting sqref="S649">
    <cfRule type="expression" dxfId="9110" priority="3724" stopIfTrue="1">
      <formula>AND(C518&lt;&gt;"",C518=0)</formula>
    </cfRule>
  </conditionalFormatting>
  <conditionalFormatting sqref="T649">
    <cfRule type="expression" dxfId="9109" priority="3725" stopIfTrue="1">
      <formula>AND(C518&lt;&gt;"",C518=0)</formula>
    </cfRule>
  </conditionalFormatting>
  <conditionalFormatting sqref="U649">
    <cfRule type="expression" dxfId="9108" priority="3726" stopIfTrue="1">
      <formula>AND(C518&lt;&gt;"",C518=0)</formula>
    </cfRule>
  </conditionalFormatting>
  <conditionalFormatting sqref="V649">
    <cfRule type="expression" dxfId="9107" priority="3727" stopIfTrue="1">
      <formula>AND(C518&lt;&gt;"",C518=0)</formula>
    </cfRule>
  </conditionalFormatting>
  <conditionalFormatting sqref="W649">
    <cfRule type="expression" dxfId="9106" priority="3728" stopIfTrue="1">
      <formula>AND(C518&lt;&gt;"",C518=0)</formula>
    </cfRule>
  </conditionalFormatting>
  <conditionalFormatting sqref="X649">
    <cfRule type="expression" dxfId="9105" priority="3729" stopIfTrue="1">
      <formula>AND(C518&lt;&gt;"",C518=0)</formula>
    </cfRule>
  </conditionalFormatting>
  <conditionalFormatting sqref="Y649">
    <cfRule type="expression" dxfId="9104" priority="3730" stopIfTrue="1">
      <formula>AND(C518&lt;&gt;"",C518=0)</formula>
    </cfRule>
  </conditionalFormatting>
  <conditionalFormatting sqref="Z649">
    <cfRule type="expression" dxfId="9103" priority="3731" stopIfTrue="1">
      <formula>AND(C518&lt;&gt;"",C518=0)</formula>
    </cfRule>
  </conditionalFormatting>
  <conditionalFormatting sqref="AA649">
    <cfRule type="expression" dxfId="9102" priority="3732" stopIfTrue="1">
      <formula>AND(C518&lt;&gt;"",C518=0)</formula>
    </cfRule>
  </conditionalFormatting>
  <conditionalFormatting sqref="AB649">
    <cfRule type="expression" dxfId="9101" priority="3733" stopIfTrue="1">
      <formula>AND(C518&lt;&gt;"",C518=0)</formula>
    </cfRule>
  </conditionalFormatting>
  <conditionalFormatting sqref="AC649">
    <cfRule type="expression" dxfId="9100" priority="3734" stopIfTrue="1">
      <formula>AND(C518&lt;&gt;"",C518=0)</formula>
    </cfRule>
  </conditionalFormatting>
  <conditionalFormatting sqref="AD649">
    <cfRule type="expression" dxfId="9099" priority="3735" stopIfTrue="1">
      <formula>AND(C518&lt;&gt;"",C518=0)</formula>
    </cfRule>
  </conditionalFormatting>
  <conditionalFormatting sqref="O650">
    <cfRule type="expression" dxfId="9098" priority="3736" stopIfTrue="1">
      <formula>AND(C518&lt;&gt;"",C518=0)</formula>
    </cfRule>
  </conditionalFormatting>
  <conditionalFormatting sqref="P650">
    <cfRule type="expression" dxfId="9097" priority="3737" stopIfTrue="1">
      <formula>AND(C518&lt;&gt;"",C518=0)</formula>
    </cfRule>
  </conditionalFormatting>
  <conditionalFormatting sqref="Q650">
    <cfRule type="expression" dxfId="9096" priority="3738" stopIfTrue="1">
      <formula>AND(C518&lt;&gt;"",C518=0)</formula>
    </cfRule>
  </conditionalFormatting>
  <conditionalFormatting sqref="R650">
    <cfRule type="expression" dxfId="9095" priority="3739" stopIfTrue="1">
      <formula>AND(C518&lt;&gt;"",C518=0)</formula>
    </cfRule>
  </conditionalFormatting>
  <conditionalFormatting sqref="S650">
    <cfRule type="expression" dxfId="9094" priority="3740" stopIfTrue="1">
      <formula>AND(C518&lt;&gt;"",C518=0)</formula>
    </cfRule>
  </conditionalFormatting>
  <conditionalFormatting sqref="T650">
    <cfRule type="expression" dxfId="9093" priority="3741" stopIfTrue="1">
      <formula>AND(C518&lt;&gt;"",C518=0)</formula>
    </cfRule>
  </conditionalFormatting>
  <conditionalFormatting sqref="U650">
    <cfRule type="expression" dxfId="9092" priority="3742" stopIfTrue="1">
      <formula>AND(C518&lt;&gt;"",C518=0)</formula>
    </cfRule>
  </conditionalFormatting>
  <conditionalFormatting sqref="V650">
    <cfRule type="expression" dxfId="9091" priority="3743" stopIfTrue="1">
      <formula>AND(C518&lt;&gt;"",C518=0)</formula>
    </cfRule>
  </conditionalFormatting>
  <conditionalFormatting sqref="W650">
    <cfRule type="expression" dxfId="9090" priority="3744" stopIfTrue="1">
      <formula>AND(C518&lt;&gt;"",C518=0)</formula>
    </cfRule>
  </conditionalFormatting>
  <conditionalFormatting sqref="X650">
    <cfRule type="expression" dxfId="9089" priority="3745" stopIfTrue="1">
      <formula>AND(C518&lt;&gt;"",C518=0)</formula>
    </cfRule>
  </conditionalFormatting>
  <conditionalFormatting sqref="Y650">
    <cfRule type="expression" dxfId="9088" priority="3746" stopIfTrue="1">
      <formula>AND(C518&lt;&gt;"",C518=0)</formula>
    </cfRule>
  </conditionalFormatting>
  <conditionalFormatting sqref="Z650">
    <cfRule type="expression" dxfId="9087" priority="3747" stopIfTrue="1">
      <formula>AND(C518&lt;&gt;"",C518=0)</formula>
    </cfRule>
  </conditionalFormatting>
  <conditionalFormatting sqref="AA650">
    <cfRule type="expression" dxfId="9086" priority="3748" stopIfTrue="1">
      <formula>AND(C518&lt;&gt;"",C518=0)</formula>
    </cfRule>
  </conditionalFormatting>
  <conditionalFormatting sqref="AB650">
    <cfRule type="expression" dxfId="9085" priority="3749" stopIfTrue="1">
      <formula>AND(C518&lt;&gt;"",C518=0)</formula>
    </cfRule>
  </conditionalFormatting>
  <conditionalFormatting sqref="AC650">
    <cfRule type="expression" dxfId="9084" priority="3750" stopIfTrue="1">
      <formula>AND(C518&lt;&gt;"",C518=0)</formula>
    </cfRule>
  </conditionalFormatting>
  <conditionalFormatting sqref="AD650">
    <cfRule type="expression" dxfId="9083" priority="3751" stopIfTrue="1">
      <formula>AND(C518&lt;&gt;"",C518=0)</formula>
    </cfRule>
  </conditionalFormatting>
  <conditionalFormatting sqref="O651">
    <cfRule type="expression" dxfId="9082" priority="3752" stopIfTrue="1">
      <formula>AND(C518&lt;&gt;"",C518=0)</formula>
    </cfRule>
  </conditionalFormatting>
  <conditionalFormatting sqref="P651">
    <cfRule type="expression" dxfId="9081" priority="3753" stopIfTrue="1">
      <formula>AND(C518&lt;&gt;"",C518=0)</formula>
    </cfRule>
  </conditionalFormatting>
  <conditionalFormatting sqref="Q651">
    <cfRule type="expression" dxfId="9080" priority="3754" stopIfTrue="1">
      <formula>AND(C518&lt;&gt;"",C518=0)</formula>
    </cfRule>
  </conditionalFormatting>
  <conditionalFormatting sqref="R651">
    <cfRule type="expression" dxfId="9079" priority="3755" stopIfTrue="1">
      <formula>AND(C518&lt;&gt;"",C518=0)</formula>
    </cfRule>
  </conditionalFormatting>
  <conditionalFormatting sqref="S651">
    <cfRule type="expression" dxfId="9078" priority="3756" stopIfTrue="1">
      <formula>AND(C518&lt;&gt;"",C518=0)</formula>
    </cfRule>
  </conditionalFormatting>
  <conditionalFormatting sqref="T651">
    <cfRule type="expression" dxfId="9077" priority="3757" stopIfTrue="1">
      <formula>AND(C518&lt;&gt;"",C518=0)</formula>
    </cfRule>
  </conditionalFormatting>
  <conditionalFormatting sqref="U651">
    <cfRule type="expression" dxfId="9076" priority="3758" stopIfTrue="1">
      <formula>AND(C518&lt;&gt;"",C518=0)</formula>
    </cfRule>
  </conditionalFormatting>
  <conditionalFormatting sqref="V651">
    <cfRule type="expression" dxfId="9075" priority="3759" stopIfTrue="1">
      <formula>AND(C518&lt;&gt;"",C518=0)</formula>
    </cfRule>
  </conditionalFormatting>
  <conditionalFormatting sqref="W651">
    <cfRule type="expression" dxfId="9074" priority="3760" stopIfTrue="1">
      <formula>AND(C518&lt;&gt;"",C518=0)</formula>
    </cfRule>
  </conditionalFormatting>
  <conditionalFormatting sqref="X651">
    <cfRule type="expression" dxfId="9073" priority="3761" stopIfTrue="1">
      <formula>AND(C518&lt;&gt;"",C518=0)</formula>
    </cfRule>
  </conditionalFormatting>
  <conditionalFormatting sqref="Y651">
    <cfRule type="expression" dxfId="9072" priority="3762" stopIfTrue="1">
      <formula>AND(C518&lt;&gt;"",C518=0)</formula>
    </cfRule>
  </conditionalFormatting>
  <conditionalFormatting sqref="Z651">
    <cfRule type="expression" dxfId="9071" priority="3763" stopIfTrue="1">
      <formula>AND(C518&lt;&gt;"",C518=0)</formula>
    </cfRule>
  </conditionalFormatting>
  <conditionalFormatting sqref="AA651">
    <cfRule type="expression" dxfId="9070" priority="3764" stopIfTrue="1">
      <formula>AND(C518&lt;&gt;"",C518=0)</formula>
    </cfRule>
  </conditionalFormatting>
  <conditionalFormatting sqref="AB651">
    <cfRule type="expression" dxfId="9069" priority="3765" stopIfTrue="1">
      <formula>AND(C518&lt;&gt;"",C518=0)</formula>
    </cfRule>
  </conditionalFormatting>
  <conditionalFormatting sqref="AC651">
    <cfRule type="expression" dxfId="9068" priority="3766" stopIfTrue="1">
      <formula>AND(C518&lt;&gt;"",C518=0)</formula>
    </cfRule>
  </conditionalFormatting>
  <conditionalFormatting sqref="AD651">
    <cfRule type="expression" dxfId="9067" priority="3767" stopIfTrue="1">
      <formula>AND(C518&lt;&gt;"",C518=0)</formula>
    </cfRule>
  </conditionalFormatting>
  <conditionalFormatting sqref="O671">
    <cfRule type="expression" dxfId="9066" priority="3768" stopIfTrue="1">
      <formula>AND(C518&lt;&gt;"",C518=0)</formula>
    </cfRule>
  </conditionalFormatting>
  <conditionalFormatting sqref="P671">
    <cfRule type="expression" dxfId="9065" priority="3769" stopIfTrue="1">
      <formula>AND(C518&lt;&gt;"",C518=0)</formula>
    </cfRule>
  </conditionalFormatting>
  <conditionalFormatting sqref="Q671">
    <cfRule type="expression" dxfId="9064" priority="3770" stopIfTrue="1">
      <formula>AND(C518&lt;&gt;"",C518=0)</formula>
    </cfRule>
  </conditionalFormatting>
  <conditionalFormatting sqref="R671">
    <cfRule type="expression" dxfId="9063" priority="3771" stopIfTrue="1">
      <formula>AND(C518&lt;&gt;"",C518=0)</formula>
    </cfRule>
  </conditionalFormatting>
  <conditionalFormatting sqref="S671">
    <cfRule type="expression" dxfId="9062" priority="3772" stopIfTrue="1">
      <formula>AND(C518&lt;&gt;"",C518=0)</formula>
    </cfRule>
  </conditionalFormatting>
  <conditionalFormatting sqref="T671">
    <cfRule type="expression" dxfId="9061" priority="3773" stopIfTrue="1">
      <formula>AND(C518&lt;&gt;"",C518=0)</formula>
    </cfRule>
  </conditionalFormatting>
  <conditionalFormatting sqref="U671">
    <cfRule type="expression" dxfId="9060" priority="3774" stopIfTrue="1">
      <formula>AND(C518&lt;&gt;"",C518=0)</formula>
    </cfRule>
  </conditionalFormatting>
  <conditionalFormatting sqref="V671">
    <cfRule type="expression" dxfId="9059" priority="3775" stopIfTrue="1">
      <formula>AND(C518&lt;&gt;"",C518=0)</formula>
    </cfRule>
  </conditionalFormatting>
  <conditionalFormatting sqref="W671">
    <cfRule type="expression" dxfId="9058" priority="3776" stopIfTrue="1">
      <formula>AND(C518&lt;&gt;"",C518=0)</formula>
    </cfRule>
  </conditionalFormatting>
  <conditionalFormatting sqref="X671">
    <cfRule type="expression" dxfId="9057" priority="3777" stopIfTrue="1">
      <formula>AND(C518&lt;&gt;"",C518=0)</formula>
    </cfRule>
  </conditionalFormatting>
  <conditionalFormatting sqref="Y671">
    <cfRule type="expression" dxfId="9056" priority="3778" stopIfTrue="1">
      <formula>AND(C518&lt;&gt;"",C518=0)</formula>
    </cfRule>
  </conditionalFormatting>
  <conditionalFormatting sqref="Z671">
    <cfRule type="expression" dxfId="9055" priority="3779" stopIfTrue="1">
      <formula>AND(C518&lt;&gt;"",C518=0)</formula>
    </cfRule>
  </conditionalFormatting>
  <conditionalFormatting sqref="AA671">
    <cfRule type="expression" dxfId="9054" priority="3780" stopIfTrue="1">
      <formula>AND(C518&lt;&gt;"",C518=0)</formula>
    </cfRule>
  </conditionalFormatting>
  <conditionalFormatting sqref="AB671">
    <cfRule type="expression" dxfId="9053" priority="3781" stopIfTrue="1">
      <formula>AND(C518&lt;&gt;"",C518=0)</formula>
    </cfRule>
  </conditionalFormatting>
  <conditionalFormatting sqref="AC671">
    <cfRule type="expression" dxfId="9052" priority="3782" stopIfTrue="1">
      <formula>AND(C518&lt;&gt;"",C518=0)</formula>
    </cfRule>
  </conditionalFormatting>
  <conditionalFormatting sqref="AD671">
    <cfRule type="expression" dxfId="9051" priority="3783" stopIfTrue="1">
      <formula>AND(C518&lt;&gt;"",C518=0)</formula>
    </cfRule>
  </conditionalFormatting>
  <conditionalFormatting sqref="O672">
    <cfRule type="expression" dxfId="9050" priority="3784" stopIfTrue="1">
      <formula>AND(C518&lt;&gt;"",C518=0)</formula>
    </cfRule>
  </conditionalFormatting>
  <conditionalFormatting sqref="P672">
    <cfRule type="expression" dxfId="9049" priority="3785" stopIfTrue="1">
      <formula>AND(C518&lt;&gt;"",C518=0)</formula>
    </cfRule>
  </conditionalFormatting>
  <conditionalFormatting sqref="Q672">
    <cfRule type="expression" dxfId="9048" priority="3786" stopIfTrue="1">
      <formula>AND(C518&lt;&gt;"",C518=0)</formula>
    </cfRule>
  </conditionalFormatting>
  <conditionalFormatting sqref="R672">
    <cfRule type="expression" dxfId="9047" priority="3787" stopIfTrue="1">
      <formula>AND(C518&lt;&gt;"",C518=0)</formula>
    </cfRule>
  </conditionalFormatting>
  <conditionalFormatting sqref="S672">
    <cfRule type="expression" dxfId="9046" priority="3788" stopIfTrue="1">
      <formula>AND(C518&lt;&gt;"",C518=0)</formula>
    </cfRule>
  </conditionalFormatting>
  <conditionalFormatting sqref="T672">
    <cfRule type="expression" dxfId="9045" priority="3789" stopIfTrue="1">
      <formula>AND(C518&lt;&gt;"",C518=0)</formula>
    </cfRule>
  </conditionalFormatting>
  <conditionalFormatting sqref="U672">
    <cfRule type="expression" dxfId="9044" priority="3790" stopIfTrue="1">
      <formula>AND(C518&lt;&gt;"",C518=0)</formula>
    </cfRule>
  </conditionalFormatting>
  <conditionalFormatting sqref="V672">
    <cfRule type="expression" dxfId="9043" priority="3791" stopIfTrue="1">
      <formula>AND(C518&lt;&gt;"",C518=0)</formula>
    </cfRule>
  </conditionalFormatting>
  <conditionalFormatting sqref="W672">
    <cfRule type="expression" dxfId="9042" priority="3792" stopIfTrue="1">
      <formula>AND(C518&lt;&gt;"",C518=0)</formula>
    </cfRule>
  </conditionalFormatting>
  <conditionalFormatting sqref="X672">
    <cfRule type="expression" dxfId="9041" priority="3793" stopIfTrue="1">
      <formula>AND(C518&lt;&gt;"",C518=0)</formula>
    </cfRule>
  </conditionalFormatting>
  <conditionalFormatting sqref="Y672">
    <cfRule type="expression" dxfId="9040" priority="3794" stopIfTrue="1">
      <formula>AND(C518&lt;&gt;"",C518=0)</formula>
    </cfRule>
  </conditionalFormatting>
  <conditionalFormatting sqref="Z672">
    <cfRule type="expression" dxfId="9039" priority="3795" stopIfTrue="1">
      <formula>AND(C518&lt;&gt;"",C518=0)</formula>
    </cfRule>
  </conditionalFormatting>
  <conditionalFormatting sqref="AA672">
    <cfRule type="expression" dxfId="9038" priority="3796" stopIfTrue="1">
      <formula>AND(C518&lt;&gt;"",C518=0)</formula>
    </cfRule>
  </conditionalFormatting>
  <conditionalFormatting sqref="AB672">
    <cfRule type="expression" dxfId="9037" priority="3797" stopIfTrue="1">
      <formula>AND(C518&lt;&gt;"",C518=0)</formula>
    </cfRule>
  </conditionalFormatting>
  <conditionalFormatting sqref="AC672">
    <cfRule type="expression" dxfId="9036" priority="3798" stopIfTrue="1">
      <formula>AND(C518&lt;&gt;"",C518=0)</formula>
    </cfRule>
  </conditionalFormatting>
  <conditionalFormatting sqref="AD672">
    <cfRule type="expression" dxfId="9035" priority="3799" stopIfTrue="1">
      <formula>AND(C518&lt;&gt;"",C518=0)</formula>
    </cfRule>
  </conditionalFormatting>
  <conditionalFormatting sqref="O673">
    <cfRule type="expression" dxfId="9034" priority="3800" stopIfTrue="1">
      <formula>AND(C518&lt;&gt;"",C518=0)</formula>
    </cfRule>
  </conditionalFormatting>
  <conditionalFormatting sqref="P673">
    <cfRule type="expression" dxfId="9033" priority="3801" stopIfTrue="1">
      <formula>AND(C518&lt;&gt;"",C518=0)</formula>
    </cfRule>
  </conditionalFormatting>
  <conditionalFormatting sqref="Q673">
    <cfRule type="expression" dxfId="9032" priority="3802" stopIfTrue="1">
      <formula>AND(C518&lt;&gt;"",C518=0)</formula>
    </cfRule>
  </conditionalFormatting>
  <conditionalFormatting sqref="R673">
    <cfRule type="expression" dxfId="9031" priority="3803" stopIfTrue="1">
      <formula>AND(C518&lt;&gt;"",C518=0)</formula>
    </cfRule>
  </conditionalFormatting>
  <conditionalFormatting sqref="S673">
    <cfRule type="expression" dxfId="9030" priority="3804" stopIfTrue="1">
      <formula>AND(C518&lt;&gt;"",C518=0)</formula>
    </cfRule>
  </conditionalFormatting>
  <conditionalFormatting sqref="T673">
    <cfRule type="expression" dxfId="9029" priority="3805" stopIfTrue="1">
      <formula>AND(C518&lt;&gt;"",C518=0)</formula>
    </cfRule>
  </conditionalFormatting>
  <conditionalFormatting sqref="U673">
    <cfRule type="expression" dxfId="9028" priority="3806" stopIfTrue="1">
      <formula>AND(C518&lt;&gt;"",C518=0)</formula>
    </cfRule>
  </conditionalFormatting>
  <conditionalFormatting sqref="V673">
    <cfRule type="expression" dxfId="9027" priority="3807" stopIfTrue="1">
      <formula>AND(C518&lt;&gt;"",C518=0)</formula>
    </cfRule>
  </conditionalFormatting>
  <conditionalFormatting sqref="W673">
    <cfRule type="expression" dxfId="9026" priority="3808" stopIfTrue="1">
      <formula>AND(C518&lt;&gt;"",C518=0)</formula>
    </cfRule>
  </conditionalFormatting>
  <conditionalFormatting sqref="X673">
    <cfRule type="expression" dxfId="9025" priority="3809" stopIfTrue="1">
      <formula>AND(C518&lt;&gt;"",C518=0)</formula>
    </cfRule>
  </conditionalFormatting>
  <conditionalFormatting sqref="Y673">
    <cfRule type="expression" dxfId="9024" priority="3810" stopIfTrue="1">
      <formula>AND(C518&lt;&gt;"",C518=0)</formula>
    </cfRule>
  </conditionalFormatting>
  <conditionalFormatting sqref="Z673">
    <cfRule type="expression" dxfId="9023" priority="3811" stopIfTrue="1">
      <formula>AND(C518&lt;&gt;"",C518=0)</formula>
    </cfRule>
  </conditionalFormatting>
  <conditionalFormatting sqref="AA673">
    <cfRule type="expression" dxfId="9022" priority="3812" stopIfTrue="1">
      <formula>AND(C518&lt;&gt;"",C518=0)</formula>
    </cfRule>
  </conditionalFormatting>
  <conditionalFormatting sqref="AB673">
    <cfRule type="expression" dxfId="9021" priority="3813" stopIfTrue="1">
      <formula>AND(C518&lt;&gt;"",C518=0)</formula>
    </cfRule>
  </conditionalFormatting>
  <conditionalFormatting sqref="AC673">
    <cfRule type="expression" dxfId="9020" priority="3814" stopIfTrue="1">
      <formula>AND(C518&lt;&gt;"",C518=0)</formula>
    </cfRule>
  </conditionalFormatting>
  <conditionalFormatting sqref="AD673">
    <cfRule type="expression" dxfId="9019" priority="3815" stopIfTrue="1">
      <formula>AND(C518&lt;&gt;"",C518=0)</formula>
    </cfRule>
  </conditionalFormatting>
  <conditionalFormatting sqref="O674">
    <cfRule type="expression" dxfId="9018" priority="3816" stopIfTrue="1">
      <formula>AND(C518&lt;&gt;"",C518=0)</formula>
    </cfRule>
  </conditionalFormatting>
  <conditionalFormatting sqref="P674">
    <cfRule type="expression" dxfId="9017" priority="3817" stopIfTrue="1">
      <formula>AND(C518&lt;&gt;"",C518=0)</formula>
    </cfRule>
  </conditionalFormatting>
  <conditionalFormatting sqref="Q674">
    <cfRule type="expression" dxfId="9016" priority="3818" stopIfTrue="1">
      <formula>AND(C518&lt;&gt;"",C518=0)</formula>
    </cfRule>
  </conditionalFormatting>
  <conditionalFormatting sqref="R674">
    <cfRule type="expression" dxfId="9015" priority="3819" stopIfTrue="1">
      <formula>AND(C518&lt;&gt;"",C518=0)</formula>
    </cfRule>
  </conditionalFormatting>
  <conditionalFormatting sqref="S674">
    <cfRule type="expression" dxfId="9014" priority="3820" stopIfTrue="1">
      <formula>AND(C518&lt;&gt;"",C518=0)</formula>
    </cfRule>
  </conditionalFormatting>
  <conditionalFormatting sqref="T674">
    <cfRule type="expression" dxfId="9013" priority="3821" stopIfTrue="1">
      <formula>AND(C518&lt;&gt;"",C518=0)</formula>
    </cfRule>
  </conditionalFormatting>
  <conditionalFormatting sqref="U674">
    <cfRule type="expression" dxfId="9012" priority="3822" stopIfTrue="1">
      <formula>AND(C518&lt;&gt;"",C518=0)</formula>
    </cfRule>
  </conditionalFormatting>
  <conditionalFormatting sqref="V674">
    <cfRule type="expression" dxfId="9011" priority="3823" stopIfTrue="1">
      <formula>AND(C518&lt;&gt;"",C518=0)</formula>
    </cfRule>
  </conditionalFormatting>
  <conditionalFormatting sqref="W674">
    <cfRule type="expression" dxfId="9010" priority="3824" stopIfTrue="1">
      <formula>AND(C518&lt;&gt;"",C518=0)</formula>
    </cfRule>
  </conditionalFormatting>
  <conditionalFormatting sqref="X674">
    <cfRule type="expression" dxfId="9009" priority="3825" stopIfTrue="1">
      <formula>AND(C518&lt;&gt;"",C518=0)</formula>
    </cfRule>
  </conditionalFormatting>
  <conditionalFormatting sqref="Y674">
    <cfRule type="expression" dxfId="9008" priority="3826" stopIfTrue="1">
      <formula>AND(C518&lt;&gt;"",C518=0)</formula>
    </cfRule>
  </conditionalFormatting>
  <conditionalFormatting sqref="Z674">
    <cfRule type="expression" dxfId="9007" priority="3827" stopIfTrue="1">
      <formula>AND(C518&lt;&gt;"",C518=0)</formula>
    </cfRule>
  </conditionalFormatting>
  <conditionalFormatting sqref="AA674">
    <cfRule type="expression" dxfId="9006" priority="3828" stopIfTrue="1">
      <formula>AND(C518&lt;&gt;"",C518=0)</formula>
    </cfRule>
  </conditionalFormatting>
  <conditionalFormatting sqref="AB674">
    <cfRule type="expression" dxfId="9005" priority="3829" stopIfTrue="1">
      <formula>AND(C518&lt;&gt;"",C518=0)</formula>
    </cfRule>
  </conditionalFormatting>
  <conditionalFormatting sqref="AC674">
    <cfRule type="expression" dxfId="9004" priority="3830" stopIfTrue="1">
      <formula>AND(C518&lt;&gt;"",C518=0)</formula>
    </cfRule>
  </conditionalFormatting>
  <conditionalFormatting sqref="AD674">
    <cfRule type="expression" dxfId="9003" priority="3831" stopIfTrue="1">
      <formula>AND(C518&lt;&gt;"",C518=0)</formula>
    </cfRule>
  </conditionalFormatting>
  <conditionalFormatting sqref="O675">
    <cfRule type="expression" dxfId="9002" priority="3832" stopIfTrue="1">
      <formula>AND(C518&lt;&gt;"",C518=0)</formula>
    </cfRule>
  </conditionalFormatting>
  <conditionalFormatting sqref="P675">
    <cfRule type="expression" dxfId="9001" priority="3833" stopIfTrue="1">
      <formula>AND(C518&lt;&gt;"",C518=0)</formula>
    </cfRule>
  </conditionalFormatting>
  <conditionalFormatting sqref="Q675">
    <cfRule type="expression" dxfId="9000" priority="3834" stopIfTrue="1">
      <formula>AND(C518&lt;&gt;"",C518=0)</formula>
    </cfRule>
  </conditionalFormatting>
  <conditionalFormatting sqref="R675">
    <cfRule type="expression" dxfId="8999" priority="3835" stopIfTrue="1">
      <formula>AND(C518&lt;&gt;"",C518=0)</formula>
    </cfRule>
  </conditionalFormatting>
  <conditionalFormatting sqref="S675">
    <cfRule type="expression" dxfId="8998" priority="3836" stopIfTrue="1">
      <formula>AND(C518&lt;&gt;"",C518=0)</formula>
    </cfRule>
  </conditionalFormatting>
  <conditionalFormatting sqref="T675">
    <cfRule type="expression" dxfId="8997" priority="3837" stopIfTrue="1">
      <formula>AND(C518&lt;&gt;"",C518=0)</formula>
    </cfRule>
  </conditionalFormatting>
  <conditionalFormatting sqref="U675">
    <cfRule type="expression" dxfId="8996" priority="3838" stopIfTrue="1">
      <formula>AND(C518&lt;&gt;"",C518=0)</formula>
    </cfRule>
  </conditionalFormatting>
  <conditionalFormatting sqref="V675">
    <cfRule type="expression" dxfId="8995" priority="3839" stopIfTrue="1">
      <formula>AND(C518&lt;&gt;"",C518=0)</formula>
    </cfRule>
  </conditionalFormatting>
  <conditionalFormatting sqref="W675">
    <cfRule type="expression" dxfId="8994" priority="3840" stopIfTrue="1">
      <formula>AND(C518&lt;&gt;"",C518=0)</formula>
    </cfRule>
  </conditionalFormatting>
  <conditionalFormatting sqref="X675">
    <cfRule type="expression" dxfId="8993" priority="3841" stopIfTrue="1">
      <formula>AND(C518&lt;&gt;"",C518=0)</formula>
    </cfRule>
  </conditionalFormatting>
  <conditionalFormatting sqref="Y675">
    <cfRule type="expression" dxfId="8992" priority="3842" stopIfTrue="1">
      <formula>AND(C518&lt;&gt;"",C518=0)</formula>
    </cfRule>
  </conditionalFormatting>
  <conditionalFormatting sqref="Z675">
    <cfRule type="expression" dxfId="8991" priority="3843" stopIfTrue="1">
      <formula>AND(C518&lt;&gt;"",C518=0)</formula>
    </cfRule>
  </conditionalFormatting>
  <conditionalFormatting sqref="AA675">
    <cfRule type="expression" dxfId="8990" priority="3844" stopIfTrue="1">
      <formula>AND(C518&lt;&gt;"",C518=0)</formula>
    </cfRule>
  </conditionalFormatting>
  <conditionalFormatting sqref="AB675">
    <cfRule type="expression" dxfId="8989" priority="3845" stopIfTrue="1">
      <formula>AND(C518&lt;&gt;"",C518=0)</formula>
    </cfRule>
  </conditionalFormatting>
  <conditionalFormatting sqref="AC675">
    <cfRule type="expression" dxfId="8988" priority="3846" stopIfTrue="1">
      <formula>AND(C518&lt;&gt;"",C518=0)</formula>
    </cfRule>
  </conditionalFormatting>
  <conditionalFormatting sqref="AD675">
    <cfRule type="expression" dxfId="8987" priority="3847" stopIfTrue="1">
      <formula>AND(C518&lt;&gt;"",C518=0)</formula>
    </cfRule>
  </conditionalFormatting>
  <conditionalFormatting sqref="O676">
    <cfRule type="expression" dxfId="8986" priority="3848" stopIfTrue="1">
      <formula>AND(C518&lt;&gt;"",C518=0)</formula>
    </cfRule>
  </conditionalFormatting>
  <conditionalFormatting sqref="P676">
    <cfRule type="expression" dxfId="8985" priority="3849" stopIfTrue="1">
      <formula>AND(C518&lt;&gt;"",C518=0)</formula>
    </cfRule>
  </conditionalFormatting>
  <conditionalFormatting sqref="Q676">
    <cfRule type="expression" dxfId="8984" priority="3850" stopIfTrue="1">
      <formula>AND(C518&lt;&gt;"",C518=0)</formula>
    </cfRule>
  </conditionalFormatting>
  <conditionalFormatting sqref="R676">
    <cfRule type="expression" dxfId="8983" priority="3851" stopIfTrue="1">
      <formula>AND(C518&lt;&gt;"",C518=0)</formula>
    </cfRule>
  </conditionalFormatting>
  <conditionalFormatting sqref="S676">
    <cfRule type="expression" dxfId="8982" priority="3852" stopIfTrue="1">
      <formula>AND(C518&lt;&gt;"",C518=0)</formula>
    </cfRule>
  </conditionalFormatting>
  <conditionalFormatting sqref="T676">
    <cfRule type="expression" dxfId="8981" priority="3853" stopIfTrue="1">
      <formula>AND(C518&lt;&gt;"",C518=0)</formula>
    </cfRule>
  </conditionalFormatting>
  <conditionalFormatting sqref="U676">
    <cfRule type="expression" dxfId="8980" priority="3854" stopIfTrue="1">
      <formula>AND(C518&lt;&gt;"",C518=0)</formula>
    </cfRule>
  </conditionalFormatting>
  <conditionalFormatting sqref="V676">
    <cfRule type="expression" dxfId="8979" priority="3855" stopIfTrue="1">
      <formula>AND(C518&lt;&gt;"",C518=0)</formula>
    </cfRule>
  </conditionalFormatting>
  <conditionalFormatting sqref="W676">
    <cfRule type="expression" dxfId="8978" priority="3856" stopIfTrue="1">
      <formula>AND(C518&lt;&gt;"",C518=0)</formula>
    </cfRule>
  </conditionalFormatting>
  <conditionalFormatting sqref="X676">
    <cfRule type="expression" dxfId="8977" priority="3857" stopIfTrue="1">
      <formula>AND(C518&lt;&gt;"",C518=0)</formula>
    </cfRule>
  </conditionalFormatting>
  <conditionalFormatting sqref="Y676">
    <cfRule type="expression" dxfId="8976" priority="3858" stopIfTrue="1">
      <formula>AND(C518&lt;&gt;"",C518=0)</formula>
    </cfRule>
  </conditionalFormatting>
  <conditionalFormatting sqref="Z676">
    <cfRule type="expression" dxfId="8975" priority="3859" stopIfTrue="1">
      <formula>AND(C518&lt;&gt;"",C518=0)</formula>
    </cfRule>
  </conditionalFormatting>
  <conditionalFormatting sqref="AA676">
    <cfRule type="expression" dxfId="8974" priority="3860" stopIfTrue="1">
      <formula>AND(C518&lt;&gt;"",C518=0)</formula>
    </cfRule>
  </conditionalFormatting>
  <conditionalFormatting sqref="AB676">
    <cfRule type="expression" dxfId="8973" priority="3861" stopIfTrue="1">
      <formula>AND(C518&lt;&gt;"",C518=0)</formula>
    </cfRule>
  </conditionalFormatting>
  <conditionalFormatting sqref="AC676">
    <cfRule type="expression" dxfId="8972" priority="3862" stopIfTrue="1">
      <formula>AND(C518&lt;&gt;"",C518=0)</formula>
    </cfRule>
  </conditionalFormatting>
  <conditionalFormatting sqref="AD676">
    <cfRule type="expression" dxfId="8971" priority="3863" stopIfTrue="1">
      <formula>AND(C518&lt;&gt;"",C518=0)</formula>
    </cfRule>
  </conditionalFormatting>
  <conditionalFormatting sqref="O677">
    <cfRule type="expression" dxfId="8970" priority="3864" stopIfTrue="1">
      <formula>AND(C518&lt;&gt;"",C518=0)</formula>
    </cfRule>
  </conditionalFormatting>
  <conditionalFormatting sqref="P677">
    <cfRule type="expression" dxfId="8969" priority="3865" stopIfTrue="1">
      <formula>AND(C518&lt;&gt;"",C518=0)</formula>
    </cfRule>
  </conditionalFormatting>
  <conditionalFormatting sqref="Q677">
    <cfRule type="expression" dxfId="8968" priority="3866" stopIfTrue="1">
      <formula>AND(C518&lt;&gt;"",C518=0)</formula>
    </cfRule>
  </conditionalFormatting>
  <conditionalFormatting sqref="R677">
    <cfRule type="expression" dxfId="8967" priority="3867" stopIfTrue="1">
      <formula>AND(C518&lt;&gt;"",C518=0)</formula>
    </cfRule>
  </conditionalFormatting>
  <conditionalFormatting sqref="S677">
    <cfRule type="expression" dxfId="8966" priority="3868" stopIfTrue="1">
      <formula>AND(C518&lt;&gt;"",C518=0)</formula>
    </cfRule>
  </conditionalFormatting>
  <conditionalFormatting sqref="T677">
    <cfRule type="expression" dxfId="8965" priority="3869" stopIfTrue="1">
      <formula>AND(C518&lt;&gt;"",C518=0)</formula>
    </cfRule>
  </conditionalFormatting>
  <conditionalFormatting sqref="U677">
    <cfRule type="expression" dxfId="8964" priority="3870" stopIfTrue="1">
      <formula>AND(C518&lt;&gt;"",C518=0)</formula>
    </cfRule>
  </conditionalFormatting>
  <conditionalFormatting sqref="V677">
    <cfRule type="expression" dxfId="8963" priority="3871" stopIfTrue="1">
      <formula>AND(C518&lt;&gt;"",C518=0)</formula>
    </cfRule>
  </conditionalFormatting>
  <conditionalFormatting sqref="W677">
    <cfRule type="expression" dxfId="8962" priority="3872" stopIfTrue="1">
      <formula>AND(C518&lt;&gt;"",C518=0)</formula>
    </cfRule>
  </conditionalFormatting>
  <conditionalFormatting sqref="X677">
    <cfRule type="expression" dxfId="8961" priority="3873" stopIfTrue="1">
      <formula>AND(C518&lt;&gt;"",C518=0)</formula>
    </cfRule>
  </conditionalFormatting>
  <conditionalFormatting sqref="Y677">
    <cfRule type="expression" dxfId="8960" priority="3874" stopIfTrue="1">
      <formula>AND(C518&lt;&gt;"",C518=0)</formula>
    </cfRule>
  </conditionalFormatting>
  <conditionalFormatting sqref="Z677">
    <cfRule type="expression" dxfId="8959" priority="3875" stopIfTrue="1">
      <formula>AND(C518&lt;&gt;"",C518=0)</formula>
    </cfRule>
  </conditionalFormatting>
  <conditionalFormatting sqref="AA677">
    <cfRule type="expression" dxfId="8958" priority="3876" stopIfTrue="1">
      <formula>AND(C518&lt;&gt;"",C518=0)</formula>
    </cfRule>
  </conditionalFormatting>
  <conditionalFormatting sqref="AB677">
    <cfRule type="expression" dxfId="8957" priority="3877" stopIfTrue="1">
      <formula>AND(C518&lt;&gt;"",C518=0)</formula>
    </cfRule>
  </conditionalFormatting>
  <conditionalFormatting sqref="AC677">
    <cfRule type="expression" dxfId="8956" priority="3878" stopIfTrue="1">
      <formula>AND(C518&lt;&gt;"",C518=0)</formula>
    </cfRule>
  </conditionalFormatting>
  <conditionalFormatting sqref="AD677">
    <cfRule type="expression" dxfId="8955" priority="3879" stopIfTrue="1">
      <formula>AND(C518&lt;&gt;"",C518=0)</formula>
    </cfRule>
  </conditionalFormatting>
  <conditionalFormatting sqref="O678">
    <cfRule type="expression" dxfId="8954" priority="3880" stopIfTrue="1">
      <formula>AND(C518&lt;&gt;"",C518=0)</formula>
    </cfRule>
  </conditionalFormatting>
  <conditionalFormatting sqref="P678">
    <cfRule type="expression" dxfId="8953" priority="3881" stopIfTrue="1">
      <formula>AND(C518&lt;&gt;"",C518=0)</formula>
    </cfRule>
  </conditionalFormatting>
  <conditionalFormatting sqref="Q678">
    <cfRule type="expression" dxfId="8952" priority="3882" stopIfTrue="1">
      <formula>AND(C518&lt;&gt;"",C518=0)</formula>
    </cfRule>
  </conditionalFormatting>
  <conditionalFormatting sqref="R678">
    <cfRule type="expression" dxfId="8951" priority="3883" stopIfTrue="1">
      <formula>AND(C518&lt;&gt;"",C518=0)</formula>
    </cfRule>
  </conditionalFormatting>
  <conditionalFormatting sqref="S678">
    <cfRule type="expression" dxfId="8950" priority="3884" stopIfTrue="1">
      <formula>AND(C518&lt;&gt;"",C518=0)</formula>
    </cfRule>
  </conditionalFormatting>
  <conditionalFormatting sqref="T678">
    <cfRule type="expression" dxfId="8949" priority="3885" stopIfTrue="1">
      <formula>AND(C518&lt;&gt;"",C518=0)</formula>
    </cfRule>
  </conditionalFormatting>
  <conditionalFormatting sqref="U678">
    <cfRule type="expression" dxfId="8948" priority="3886" stopIfTrue="1">
      <formula>AND(C518&lt;&gt;"",C518=0)</formula>
    </cfRule>
  </conditionalFormatting>
  <conditionalFormatting sqref="V678">
    <cfRule type="expression" dxfId="8947" priority="3887" stopIfTrue="1">
      <formula>AND(C518&lt;&gt;"",C518=0)</formula>
    </cfRule>
  </conditionalFormatting>
  <conditionalFormatting sqref="W678">
    <cfRule type="expression" dxfId="8946" priority="3888" stopIfTrue="1">
      <formula>AND(C518&lt;&gt;"",C518=0)</formula>
    </cfRule>
  </conditionalFormatting>
  <conditionalFormatting sqref="X678">
    <cfRule type="expression" dxfId="8945" priority="3889" stopIfTrue="1">
      <formula>AND(C518&lt;&gt;"",C518=0)</formula>
    </cfRule>
  </conditionalFormatting>
  <conditionalFormatting sqref="Y678">
    <cfRule type="expression" dxfId="8944" priority="3890" stopIfTrue="1">
      <formula>AND(C518&lt;&gt;"",C518=0)</formula>
    </cfRule>
  </conditionalFormatting>
  <conditionalFormatting sqref="Z678">
    <cfRule type="expression" dxfId="8943" priority="3891" stopIfTrue="1">
      <formula>AND(C518&lt;&gt;"",C518=0)</formula>
    </cfRule>
  </conditionalFormatting>
  <conditionalFormatting sqref="AA678">
    <cfRule type="expression" dxfId="8942" priority="3892" stopIfTrue="1">
      <formula>AND(C518&lt;&gt;"",C518=0)</formula>
    </cfRule>
  </conditionalFormatting>
  <conditionalFormatting sqref="AB678">
    <cfRule type="expression" dxfId="8941" priority="3893" stopIfTrue="1">
      <formula>AND(C518&lt;&gt;"",C518=0)</formula>
    </cfRule>
  </conditionalFormatting>
  <conditionalFormatting sqref="AC678">
    <cfRule type="expression" dxfId="8940" priority="3894" stopIfTrue="1">
      <formula>AND(C518&lt;&gt;"",C518=0)</formula>
    </cfRule>
  </conditionalFormatting>
  <conditionalFormatting sqref="AD678">
    <cfRule type="expression" dxfId="8939" priority="3895" stopIfTrue="1">
      <formula>AND(C518&lt;&gt;"",C518=0)</formula>
    </cfRule>
  </conditionalFormatting>
  <conditionalFormatting sqref="O679">
    <cfRule type="expression" dxfId="8938" priority="3896" stopIfTrue="1">
      <formula>AND(C518&lt;&gt;"",C518=0)</formula>
    </cfRule>
  </conditionalFormatting>
  <conditionalFormatting sqref="P679">
    <cfRule type="expression" dxfId="8937" priority="3897" stopIfTrue="1">
      <formula>AND(C518&lt;&gt;"",C518=0)</formula>
    </cfRule>
  </conditionalFormatting>
  <conditionalFormatting sqref="Q679">
    <cfRule type="expression" dxfId="8936" priority="3898" stopIfTrue="1">
      <formula>AND(C518&lt;&gt;"",C518=0)</formula>
    </cfRule>
  </conditionalFormatting>
  <conditionalFormatting sqref="R679">
    <cfRule type="expression" dxfId="8935" priority="3899" stopIfTrue="1">
      <formula>AND(C518&lt;&gt;"",C518=0)</formula>
    </cfRule>
  </conditionalFormatting>
  <conditionalFormatting sqref="S679">
    <cfRule type="expression" dxfId="8934" priority="3900" stopIfTrue="1">
      <formula>AND(C518&lt;&gt;"",C518=0)</formula>
    </cfRule>
  </conditionalFormatting>
  <conditionalFormatting sqref="T679">
    <cfRule type="expression" dxfId="8933" priority="3901" stopIfTrue="1">
      <formula>AND(C518&lt;&gt;"",C518=0)</formula>
    </cfRule>
  </conditionalFormatting>
  <conditionalFormatting sqref="U679">
    <cfRule type="expression" dxfId="8932" priority="3902" stopIfTrue="1">
      <formula>AND(C518&lt;&gt;"",C518=0)</formula>
    </cfRule>
  </conditionalFormatting>
  <conditionalFormatting sqref="V679">
    <cfRule type="expression" dxfId="8931" priority="3903" stopIfTrue="1">
      <formula>AND(C518&lt;&gt;"",C518=0)</formula>
    </cfRule>
  </conditionalFormatting>
  <conditionalFormatting sqref="W679">
    <cfRule type="expression" dxfId="8930" priority="3904" stopIfTrue="1">
      <formula>AND(C518&lt;&gt;"",C518=0)</formula>
    </cfRule>
  </conditionalFormatting>
  <conditionalFormatting sqref="X679">
    <cfRule type="expression" dxfId="8929" priority="3905" stopIfTrue="1">
      <formula>AND(C518&lt;&gt;"",C518=0)</formula>
    </cfRule>
  </conditionalFormatting>
  <conditionalFormatting sqref="Y679">
    <cfRule type="expression" dxfId="8928" priority="3906" stopIfTrue="1">
      <formula>AND(C518&lt;&gt;"",C518=0)</formula>
    </cfRule>
  </conditionalFormatting>
  <conditionalFormatting sqref="Z679">
    <cfRule type="expression" dxfId="8927" priority="3907" stopIfTrue="1">
      <formula>AND(C518&lt;&gt;"",C518=0)</formula>
    </cfRule>
  </conditionalFormatting>
  <conditionalFormatting sqref="AA679">
    <cfRule type="expression" dxfId="8926" priority="3908" stopIfTrue="1">
      <formula>AND(C518&lt;&gt;"",C518=0)</formula>
    </cfRule>
  </conditionalFormatting>
  <conditionalFormatting sqref="AB679">
    <cfRule type="expression" dxfId="8925" priority="3909" stopIfTrue="1">
      <formula>AND(C518&lt;&gt;"",C518=0)</formula>
    </cfRule>
  </conditionalFormatting>
  <conditionalFormatting sqref="AC679">
    <cfRule type="expression" dxfId="8924" priority="3910" stopIfTrue="1">
      <formula>AND(C518&lt;&gt;"",C518=0)</formula>
    </cfRule>
  </conditionalFormatting>
  <conditionalFormatting sqref="AD679">
    <cfRule type="expression" dxfId="8923" priority="3911" stopIfTrue="1">
      <formula>AND(C518&lt;&gt;"",C518=0)</formula>
    </cfRule>
  </conditionalFormatting>
  <conditionalFormatting sqref="O680">
    <cfRule type="expression" dxfId="8922" priority="3912" stopIfTrue="1">
      <formula>AND(C518&lt;&gt;"",C518=0)</formula>
    </cfRule>
  </conditionalFormatting>
  <conditionalFormatting sqref="P680">
    <cfRule type="expression" dxfId="8921" priority="3913" stopIfTrue="1">
      <formula>AND(C518&lt;&gt;"",C518=0)</formula>
    </cfRule>
  </conditionalFormatting>
  <conditionalFormatting sqref="Q680">
    <cfRule type="expression" dxfId="8920" priority="3914" stopIfTrue="1">
      <formula>AND(C518&lt;&gt;"",C518=0)</formula>
    </cfRule>
  </conditionalFormatting>
  <conditionalFormatting sqref="R680">
    <cfRule type="expression" dxfId="8919" priority="3915" stopIfTrue="1">
      <formula>AND(C518&lt;&gt;"",C518=0)</formula>
    </cfRule>
  </conditionalFormatting>
  <conditionalFormatting sqref="S680">
    <cfRule type="expression" dxfId="8918" priority="3916" stopIfTrue="1">
      <formula>AND(C518&lt;&gt;"",C518=0)</formula>
    </cfRule>
  </conditionalFormatting>
  <conditionalFormatting sqref="T680">
    <cfRule type="expression" dxfId="8917" priority="3917" stopIfTrue="1">
      <formula>AND(C518&lt;&gt;"",C518=0)</formula>
    </cfRule>
  </conditionalFormatting>
  <conditionalFormatting sqref="U680">
    <cfRule type="expression" dxfId="8916" priority="3918" stopIfTrue="1">
      <formula>AND(C518&lt;&gt;"",C518=0)</formula>
    </cfRule>
  </conditionalFormatting>
  <conditionalFormatting sqref="V680">
    <cfRule type="expression" dxfId="8915" priority="3919" stopIfTrue="1">
      <formula>AND(C518&lt;&gt;"",C518=0)</formula>
    </cfRule>
  </conditionalFormatting>
  <conditionalFormatting sqref="W680">
    <cfRule type="expression" dxfId="8914" priority="3920" stopIfTrue="1">
      <formula>AND(C518&lt;&gt;"",C518=0)</formula>
    </cfRule>
  </conditionalFormatting>
  <conditionalFormatting sqref="X680">
    <cfRule type="expression" dxfId="8913" priority="3921" stopIfTrue="1">
      <formula>AND(C518&lt;&gt;"",C518=0)</formula>
    </cfRule>
  </conditionalFormatting>
  <conditionalFormatting sqref="Y680">
    <cfRule type="expression" dxfId="8912" priority="3922" stopIfTrue="1">
      <formula>AND(C518&lt;&gt;"",C518=0)</formula>
    </cfRule>
  </conditionalFormatting>
  <conditionalFormatting sqref="Z680">
    <cfRule type="expression" dxfId="8911" priority="3923" stopIfTrue="1">
      <formula>AND(C518&lt;&gt;"",C518=0)</formula>
    </cfRule>
  </conditionalFormatting>
  <conditionalFormatting sqref="AA680">
    <cfRule type="expression" dxfId="8910" priority="3924" stopIfTrue="1">
      <formula>AND(C518&lt;&gt;"",C518=0)</formula>
    </cfRule>
  </conditionalFormatting>
  <conditionalFormatting sqref="AB680">
    <cfRule type="expression" dxfId="8909" priority="3925" stopIfTrue="1">
      <formula>AND(C518&lt;&gt;"",C518=0)</formula>
    </cfRule>
  </conditionalFormatting>
  <conditionalFormatting sqref="AC680">
    <cfRule type="expression" dxfId="8908" priority="3926" stopIfTrue="1">
      <formula>AND(C518&lt;&gt;"",C518=0)</formula>
    </cfRule>
  </conditionalFormatting>
  <conditionalFormatting sqref="AD680">
    <cfRule type="expression" dxfId="8907" priority="3927" stopIfTrue="1">
      <formula>AND(C518&lt;&gt;"",C518=0)</formula>
    </cfRule>
  </conditionalFormatting>
  <conditionalFormatting sqref="O681">
    <cfRule type="expression" dxfId="8906" priority="3928" stopIfTrue="1">
      <formula>AND(C518&lt;&gt;"",C518=0)</formula>
    </cfRule>
  </conditionalFormatting>
  <conditionalFormatting sqref="P681">
    <cfRule type="expression" dxfId="8905" priority="3929" stopIfTrue="1">
      <formula>AND(C518&lt;&gt;"",C518=0)</formula>
    </cfRule>
  </conditionalFormatting>
  <conditionalFormatting sqref="Q681">
    <cfRule type="expression" dxfId="8904" priority="3930" stopIfTrue="1">
      <formula>AND(C518&lt;&gt;"",C518=0)</formula>
    </cfRule>
  </conditionalFormatting>
  <conditionalFormatting sqref="R681">
    <cfRule type="expression" dxfId="8903" priority="3931" stopIfTrue="1">
      <formula>AND(C518&lt;&gt;"",C518=0)</formula>
    </cfRule>
  </conditionalFormatting>
  <conditionalFormatting sqref="S681">
    <cfRule type="expression" dxfId="8902" priority="3932" stopIfTrue="1">
      <formula>AND(C518&lt;&gt;"",C518=0)</formula>
    </cfRule>
  </conditionalFormatting>
  <conditionalFormatting sqref="T681">
    <cfRule type="expression" dxfId="8901" priority="3933" stopIfTrue="1">
      <formula>AND(C518&lt;&gt;"",C518=0)</formula>
    </cfRule>
  </conditionalFormatting>
  <conditionalFormatting sqref="U681">
    <cfRule type="expression" dxfId="8900" priority="3934" stopIfTrue="1">
      <formula>AND(C518&lt;&gt;"",C518=0)</formula>
    </cfRule>
  </conditionalFormatting>
  <conditionalFormatting sqref="V681">
    <cfRule type="expression" dxfId="8899" priority="3935" stopIfTrue="1">
      <formula>AND(C518&lt;&gt;"",C518=0)</formula>
    </cfRule>
  </conditionalFormatting>
  <conditionalFormatting sqref="W681">
    <cfRule type="expression" dxfId="8898" priority="3936" stopIfTrue="1">
      <formula>AND(C518&lt;&gt;"",C518=0)</formula>
    </cfRule>
  </conditionalFormatting>
  <conditionalFormatting sqref="X681">
    <cfRule type="expression" dxfId="8897" priority="3937" stopIfTrue="1">
      <formula>AND(C518&lt;&gt;"",C518=0)</formula>
    </cfRule>
  </conditionalFormatting>
  <conditionalFormatting sqref="Y681">
    <cfRule type="expression" dxfId="8896" priority="3938" stopIfTrue="1">
      <formula>AND(C518&lt;&gt;"",C518=0)</formula>
    </cfRule>
  </conditionalFormatting>
  <conditionalFormatting sqref="Z681">
    <cfRule type="expression" dxfId="8895" priority="3939" stopIfTrue="1">
      <formula>AND(C518&lt;&gt;"",C518=0)</formula>
    </cfRule>
  </conditionalFormatting>
  <conditionalFormatting sqref="AA681">
    <cfRule type="expression" dxfId="8894" priority="3940" stopIfTrue="1">
      <formula>AND(C518&lt;&gt;"",C518=0)</formula>
    </cfRule>
  </conditionalFormatting>
  <conditionalFormatting sqref="AB681">
    <cfRule type="expression" dxfId="8893" priority="3941" stopIfTrue="1">
      <formula>AND(C518&lt;&gt;"",C518=0)</formula>
    </cfRule>
  </conditionalFormatting>
  <conditionalFormatting sqref="AC681">
    <cfRule type="expression" dxfId="8892" priority="3942" stopIfTrue="1">
      <formula>AND(C518&lt;&gt;"",C518=0)</formula>
    </cfRule>
  </conditionalFormatting>
  <conditionalFormatting sqref="AD681">
    <cfRule type="expression" dxfId="8891" priority="3943" stopIfTrue="1">
      <formula>AND(C518&lt;&gt;"",C518=0)</formula>
    </cfRule>
  </conditionalFormatting>
  <conditionalFormatting sqref="O682">
    <cfRule type="expression" dxfId="8890" priority="3944" stopIfTrue="1">
      <formula>AND(C518&lt;&gt;"",C518=0)</formula>
    </cfRule>
  </conditionalFormatting>
  <conditionalFormatting sqref="P682">
    <cfRule type="expression" dxfId="8889" priority="3945" stopIfTrue="1">
      <formula>AND(C518&lt;&gt;"",C518=0)</formula>
    </cfRule>
  </conditionalFormatting>
  <conditionalFormatting sqref="Q682">
    <cfRule type="expression" dxfId="8888" priority="3946" stopIfTrue="1">
      <formula>AND(C518&lt;&gt;"",C518=0)</formula>
    </cfRule>
  </conditionalFormatting>
  <conditionalFormatting sqref="R682">
    <cfRule type="expression" dxfId="8887" priority="3947" stopIfTrue="1">
      <formula>AND(C518&lt;&gt;"",C518=0)</formula>
    </cfRule>
  </conditionalFormatting>
  <conditionalFormatting sqref="S682">
    <cfRule type="expression" dxfId="8886" priority="3948" stopIfTrue="1">
      <formula>AND(C518&lt;&gt;"",C518=0)</formula>
    </cfRule>
  </conditionalFormatting>
  <conditionalFormatting sqref="T682">
    <cfRule type="expression" dxfId="8885" priority="3949" stopIfTrue="1">
      <formula>AND(C518&lt;&gt;"",C518=0)</formula>
    </cfRule>
  </conditionalFormatting>
  <conditionalFormatting sqref="U682">
    <cfRule type="expression" dxfId="8884" priority="3950" stopIfTrue="1">
      <formula>AND(C518&lt;&gt;"",C518=0)</formula>
    </cfRule>
  </conditionalFormatting>
  <conditionalFormatting sqref="V682">
    <cfRule type="expression" dxfId="8883" priority="3951" stopIfTrue="1">
      <formula>AND(C518&lt;&gt;"",C518=0)</formula>
    </cfRule>
  </conditionalFormatting>
  <conditionalFormatting sqref="W682">
    <cfRule type="expression" dxfId="8882" priority="3952" stopIfTrue="1">
      <formula>AND(C518&lt;&gt;"",C518=0)</formula>
    </cfRule>
  </conditionalFormatting>
  <conditionalFormatting sqref="X682">
    <cfRule type="expression" dxfId="8881" priority="3953" stopIfTrue="1">
      <formula>AND(C518&lt;&gt;"",C518=0)</formula>
    </cfRule>
  </conditionalFormatting>
  <conditionalFormatting sqref="Y682">
    <cfRule type="expression" dxfId="8880" priority="3954" stopIfTrue="1">
      <formula>AND(C518&lt;&gt;"",C518=0)</formula>
    </cfRule>
  </conditionalFormatting>
  <conditionalFormatting sqref="Z682">
    <cfRule type="expression" dxfId="8879" priority="3955" stopIfTrue="1">
      <formula>AND(C518&lt;&gt;"",C518=0)</formula>
    </cfRule>
  </conditionalFormatting>
  <conditionalFormatting sqref="AA682">
    <cfRule type="expression" dxfId="8878" priority="3956" stopIfTrue="1">
      <formula>AND(C518&lt;&gt;"",C518=0)</formula>
    </cfRule>
  </conditionalFormatting>
  <conditionalFormatting sqref="AB682">
    <cfRule type="expression" dxfId="8877" priority="3957" stopIfTrue="1">
      <formula>AND(C518&lt;&gt;"",C518=0)</formula>
    </cfRule>
  </conditionalFormatting>
  <conditionalFormatting sqref="AC682">
    <cfRule type="expression" dxfId="8876" priority="3958" stopIfTrue="1">
      <formula>AND(C518&lt;&gt;"",C518=0)</formula>
    </cfRule>
  </conditionalFormatting>
  <conditionalFormatting sqref="AD682">
    <cfRule type="expression" dxfId="8875" priority="3959" stopIfTrue="1">
      <formula>AND(C518&lt;&gt;"",C518=0)</formula>
    </cfRule>
  </conditionalFormatting>
  <conditionalFormatting sqref="O683">
    <cfRule type="expression" dxfId="8874" priority="3960" stopIfTrue="1">
      <formula>AND(C518&lt;&gt;"",C518=0)</formula>
    </cfRule>
  </conditionalFormatting>
  <conditionalFormatting sqref="P683">
    <cfRule type="expression" dxfId="8873" priority="3961" stopIfTrue="1">
      <formula>AND(C518&lt;&gt;"",C518=0)</formula>
    </cfRule>
  </conditionalFormatting>
  <conditionalFormatting sqref="Q683">
    <cfRule type="expression" dxfId="8872" priority="3962" stopIfTrue="1">
      <formula>AND(C518&lt;&gt;"",C518=0)</formula>
    </cfRule>
  </conditionalFormatting>
  <conditionalFormatting sqref="R683">
    <cfRule type="expression" dxfId="8871" priority="3963" stopIfTrue="1">
      <formula>AND(C518&lt;&gt;"",C518=0)</formula>
    </cfRule>
  </conditionalFormatting>
  <conditionalFormatting sqref="S683">
    <cfRule type="expression" dxfId="8870" priority="3964" stopIfTrue="1">
      <formula>AND(C518&lt;&gt;"",C518=0)</formula>
    </cfRule>
  </conditionalFormatting>
  <conditionalFormatting sqref="T683">
    <cfRule type="expression" dxfId="8869" priority="3965" stopIfTrue="1">
      <formula>AND(C518&lt;&gt;"",C518=0)</formula>
    </cfRule>
  </conditionalFormatting>
  <conditionalFormatting sqref="U683">
    <cfRule type="expression" dxfId="8868" priority="3966" stopIfTrue="1">
      <formula>AND(C518&lt;&gt;"",C518=0)</formula>
    </cfRule>
  </conditionalFormatting>
  <conditionalFormatting sqref="V683">
    <cfRule type="expression" dxfId="8867" priority="3967" stopIfTrue="1">
      <formula>AND(C518&lt;&gt;"",C518=0)</formula>
    </cfRule>
  </conditionalFormatting>
  <conditionalFormatting sqref="W683">
    <cfRule type="expression" dxfId="8866" priority="3968" stopIfTrue="1">
      <formula>AND(C518&lt;&gt;"",C518=0)</formula>
    </cfRule>
  </conditionalFormatting>
  <conditionalFormatting sqref="X683">
    <cfRule type="expression" dxfId="8865" priority="3969" stopIfTrue="1">
      <formula>AND(C518&lt;&gt;"",C518=0)</formula>
    </cfRule>
  </conditionalFormatting>
  <conditionalFormatting sqref="Y683">
    <cfRule type="expression" dxfId="8864" priority="3970" stopIfTrue="1">
      <formula>AND(C518&lt;&gt;"",C518=0)</formula>
    </cfRule>
  </conditionalFormatting>
  <conditionalFormatting sqref="Z683">
    <cfRule type="expression" dxfId="8863" priority="3971" stopIfTrue="1">
      <formula>AND(C518&lt;&gt;"",C518=0)</formula>
    </cfRule>
  </conditionalFormatting>
  <conditionalFormatting sqref="AA683">
    <cfRule type="expression" dxfId="8862" priority="3972" stopIfTrue="1">
      <formula>AND(C518&lt;&gt;"",C518=0)</formula>
    </cfRule>
  </conditionalFormatting>
  <conditionalFormatting sqref="AB683">
    <cfRule type="expression" dxfId="8861" priority="3973" stopIfTrue="1">
      <formula>AND(C518&lt;&gt;"",C518=0)</formula>
    </cfRule>
  </conditionalFormatting>
  <conditionalFormatting sqref="AC683">
    <cfRule type="expression" dxfId="8860" priority="3974" stopIfTrue="1">
      <formula>AND(C518&lt;&gt;"",C518=0)</formula>
    </cfRule>
  </conditionalFormatting>
  <conditionalFormatting sqref="AD683">
    <cfRule type="expression" dxfId="8859" priority="3975" stopIfTrue="1">
      <formula>AND(C518&lt;&gt;"",C518=0)</formula>
    </cfRule>
  </conditionalFormatting>
  <conditionalFormatting sqref="O684">
    <cfRule type="expression" dxfId="8858" priority="3976" stopIfTrue="1">
      <formula>AND(C518&lt;&gt;"",C518=0)</formula>
    </cfRule>
  </conditionalFormatting>
  <conditionalFormatting sqref="P684">
    <cfRule type="expression" dxfId="8857" priority="3977" stopIfTrue="1">
      <formula>AND(C518&lt;&gt;"",C518=0)</formula>
    </cfRule>
  </conditionalFormatting>
  <conditionalFormatting sqref="Q684">
    <cfRule type="expression" dxfId="8856" priority="3978" stopIfTrue="1">
      <formula>AND(C518&lt;&gt;"",C518=0)</formula>
    </cfRule>
  </conditionalFormatting>
  <conditionalFormatting sqref="R684">
    <cfRule type="expression" dxfId="8855" priority="3979" stopIfTrue="1">
      <formula>AND(C518&lt;&gt;"",C518=0)</formula>
    </cfRule>
  </conditionalFormatting>
  <conditionalFormatting sqref="S684">
    <cfRule type="expression" dxfId="8854" priority="3980" stopIfTrue="1">
      <formula>AND(C518&lt;&gt;"",C518=0)</formula>
    </cfRule>
  </conditionalFormatting>
  <conditionalFormatting sqref="T684">
    <cfRule type="expression" dxfId="8853" priority="3981" stopIfTrue="1">
      <formula>AND(C518&lt;&gt;"",C518=0)</formula>
    </cfRule>
  </conditionalFormatting>
  <conditionalFormatting sqref="U684">
    <cfRule type="expression" dxfId="8852" priority="3982" stopIfTrue="1">
      <formula>AND(C518&lt;&gt;"",C518=0)</formula>
    </cfRule>
  </conditionalFormatting>
  <conditionalFormatting sqref="V684">
    <cfRule type="expression" dxfId="8851" priority="3983" stopIfTrue="1">
      <formula>AND(C518&lt;&gt;"",C518=0)</formula>
    </cfRule>
  </conditionalFormatting>
  <conditionalFormatting sqref="W684">
    <cfRule type="expression" dxfId="8850" priority="3984" stopIfTrue="1">
      <formula>AND(C518&lt;&gt;"",C518=0)</formula>
    </cfRule>
  </conditionalFormatting>
  <conditionalFormatting sqref="X684">
    <cfRule type="expression" dxfId="8849" priority="3985" stopIfTrue="1">
      <formula>AND(C518&lt;&gt;"",C518=0)</formula>
    </cfRule>
  </conditionalFormatting>
  <conditionalFormatting sqref="Y684">
    <cfRule type="expression" dxfId="8848" priority="3986" stopIfTrue="1">
      <formula>AND(C518&lt;&gt;"",C518=0)</formula>
    </cfRule>
  </conditionalFormatting>
  <conditionalFormatting sqref="Z684">
    <cfRule type="expression" dxfId="8847" priority="3987" stopIfTrue="1">
      <formula>AND(C518&lt;&gt;"",C518=0)</formula>
    </cfRule>
  </conditionalFormatting>
  <conditionalFormatting sqref="AA684">
    <cfRule type="expression" dxfId="8846" priority="3988" stopIfTrue="1">
      <formula>AND(C518&lt;&gt;"",C518=0)</formula>
    </cfRule>
  </conditionalFormatting>
  <conditionalFormatting sqref="AB684">
    <cfRule type="expression" dxfId="8845" priority="3989" stopIfTrue="1">
      <formula>AND(C518&lt;&gt;"",C518=0)</formula>
    </cfRule>
  </conditionalFormatting>
  <conditionalFormatting sqref="AC684">
    <cfRule type="expression" dxfId="8844" priority="3990" stopIfTrue="1">
      <formula>AND(C518&lt;&gt;"",C518=0)</formula>
    </cfRule>
  </conditionalFormatting>
  <conditionalFormatting sqref="AD684">
    <cfRule type="expression" dxfId="8843" priority="3991" stopIfTrue="1">
      <formula>AND(C518&lt;&gt;"",C518=0)</formula>
    </cfRule>
  </conditionalFormatting>
  <conditionalFormatting sqref="O685">
    <cfRule type="expression" dxfId="8842" priority="3992" stopIfTrue="1">
      <formula>AND(C518&lt;&gt;"",C518=0)</formula>
    </cfRule>
  </conditionalFormatting>
  <conditionalFormatting sqref="P685">
    <cfRule type="expression" dxfId="8841" priority="3993" stopIfTrue="1">
      <formula>AND(C518&lt;&gt;"",C518=0)</formula>
    </cfRule>
  </conditionalFormatting>
  <conditionalFormatting sqref="Q685">
    <cfRule type="expression" dxfId="8840" priority="3994" stopIfTrue="1">
      <formula>AND(C518&lt;&gt;"",C518=0)</formula>
    </cfRule>
  </conditionalFormatting>
  <conditionalFormatting sqref="R685">
    <cfRule type="expression" dxfId="8839" priority="3995" stopIfTrue="1">
      <formula>AND(C518&lt;&gt;"",C518=0)</formula>
    </cfRule>
  </conditionalFormatting>
  <conditionalFormatting sqref="S685">
    <cfRule type="expression" dxfId="8838" priority="3996" stopIfTrue="1">
      <formula>AND(C518&lt;&gt;"",C518=0)</formula>
    </cfRule>
  </conditionalFormatting>
  <conditionalFormatting sqref="T685">
    <cfRule type="expression" dxfId="8837" priority="3997" stopIfTrue="1">
      <formula>AND(C518&lt;&gt;"",C518=0)</formula>
    </cfRule>
  </conditionalFormatting>
  <conditionalFormatting sqref="U685">
    <cfRule type="expression" dxfId="8836" priority="3998" stopIfTrue="1">
      <formula>AND(C518&lt;&gt;"",C518=0)</formula>
    </cfRule>
  </conditionalFormatting>
  <conditionalFormatting sqref="V685">
    <cfRule type="expression" dxfId="8835" priority="3999" stopIfTrue="1">
      <formula>AND(C518&lt;&gt;"",C518=0)</formula>
    </cfRule>
  </conditionalFormatting>
  <conditionalFormatting sqref="W685">
    <cfRule type="expression" dxfId="8834" priority="4000" stopIfTrue="1">
      <formula>AND(C518&lt;&gt;"",C518=0)</formula>
    </cfRule>
  </conditionalFormatting>
  <conditionalFormatting sqref="X685">
    <cfRule type="expression" dxfId="8833" priority="4001" stopIfTrue="1">
      <formula>AND(C518&lt;&gt;"",C518=0)</formula>
    </cfRule>
  </conditionalFormatting>
  <conditionalFormatting sqref="Y685">
    <cfRule type="expression" dxfId="8832" priority="4002" stopIfTrue="1">
      <formula>AND(C518&lt;&gt;"",C518=0)</formula>
    </cfRule>
  </conditionalFormatting>
  <conditionalFormatting sqref="Z685">
    <cfRule type="expression" dxfId="8831" priority="4003" stopIfTrue="1">
      <formula>AND(C518&lt;&gt;"",C518=0)</formula>
    </cfRule>
  </conditionalFormatting>
  <conditionalFormatting sqref="AA685">
    <cfRule type="expression" dxfId="8830" priority="4004" stopIfTrue="1">
      <formula>AND(C518&lt;&gt;"",C518=0)</formula>
    </cfRule>
  </conditionalFormatting>
  <conditionalFormatting sqref="AB685">
    <cfRule type="expression" dxfId="8829" priority="4005" stopIfTrue="1">
      <formula>AND(C518&lt;&gt;"",C518=0)</formula>
    </cfRule>
  </conditionalFormatting>
  <conditionalFormatting sqref="AC685">
    <cfRule type="expression" dxfId="8828" priority="4006" stopIfTrue="1">
      <formula>AND(C518&lt;&gt;"",C518=0)</formula>
    </cfRule>
  </conditionalFormatting>
  <conditionalFormatting sqref="AD685">
    <cfRule type="expression" dxfId="8827" priority="4007" stopIfTrue="1">
      <formula>AND(C518&lt;&gt;"",C518=0)</formula>
    </cfRule>
  </conditionalFormatting>
  <conditionalFormatting sqref="O686">
    <cfRule type="expression" dxfId="8826" priority="4008" stopIfTrue="1">
      <formula>AND(C518&lt;&gt;"",C518=0)</formula>
    </cfRule>
  </conditionalFormatting>
  <conditionalFormatting sqref="P686">
    <cfRule type="expression" dxfId="8825" priority="4009" stopIfTrue="1">
      <formula>AND(C518&lt;&gt;"",C518=0)</formula>
    </cfRule>
  </conditionalFormatting>
  <conditionalFormatting sqref="Q686">
    <cfRule type="expression" dxfId="8824" priority="4010" stopIfTrue="1">
      <formula>AND(C518&lt;&gt;"",C518=0)</formula>
    </cfRule>
  </conditionalFormatting>
  <conditionalFormatting sqref="R686">
    <cfRule type="expression" dxfId="8823" priority="4011" stopIfTrue="1">
      <formula>AND(C518&lt;&gt;"",C518=0)</formula>
    </cfRule>
  </conditionalFormatting>
  <conditionalFormatting sqref="S686">
    <cfRule type="expression" dxfId="8822" priority="4012" stopIfTrue="1">
      <formula>AND(C518&lt;&gt;"",C518=0)</formula>
    </cfRule>
  </conditionalFormatting>
  <conditionalFormatting sqref="T686">
    <cfRule type="expression" dxfId="8821" priority="4013" stopIfTrue="1">
      <formula>AND(C518&lt;&gt;"",C518=0)</formula>
    </cfRule>
  </conditionalFormatting>
  <conditionalFormatting sqref="U686">
    <cfRule type="expression" dxfId="8820" priority="4014" stopIfTrue="1">
      <formula>AND(C518&lt;&gt;"",C518=0)</formula>
    </cfRule>
  </conditionalFormatting>
  <conditionalFormatting sqref="V686">
    <cfRule type="expression" dxfId="8819" priority="4015" stopIfTrue="1">
      <formula>AND(C518&lt;&gt;"",C518=0)</formula>
    </cfRule>
  </conditionalFormatting>
  <conditionalFormatting sqref="W686">
    <cfRule type="expression" dxfId="8818" priority="4016" stopIfTrue="1">
      <formula>AND(C518&lt;&gt;"",C518=0)</formula>
    </cfRule>
  </conditionalFormatting>
  <conditionalFormatting sqref="X686">
    <cfRule type="expression" dxfId="8817" priority="4017" stopIfTrue="1">
      <formula>AND(C518&lt;&gt;"",C518=0)</formula>
    </cfRule>
  </conditionalFormatting>
  <conditionalFormatting sqref="Y686">
    <cfRule type="expression" dxfId="8816" priority="4018" stopIfTrue="1">
      <formula>AND(C518&lt;&gt;"",C518=0)</formula>
    </cfRule>
  </conditionalFormatting>
  <conditionalFormatting sqref="Z686">
    <cfRule type="expression" dxfId="8815" priority="4019" stopIfTrue="1">
      <formula>AND(C518&lt;&gt;"",C518=0)</formula>
    </cfRule>
  </conditionalFormatting>
  <conditionalFormatting sqref="AA686">
    <cfRule type="expression" dxfId="8814" priority="4020" stopIfTrue="1">
      <formula>AND(C518&lt;&gt;"",C518=0)</formula>
    </cfRule>
  </conditionalFormatting>
  <conditionalFormatting sqref="AB686">
    <cfRule type="expression" dxfId="8813" priority="4021" stopIfTrue="1">
      <formula>AND(C518&lt;&gt;"",C518=0)</formula>
    </cfRule>
  </conditionalFormatting>
  <conditionalFormatting sqref="AC686">
    <cfRule type="expression" dxfId="8812" priority="4022" stopIfTrue="1">
      <formula>AND(C518&lt;&gt;"",C518=0)</formula>
    </cfRule>
  </conditionalFormatting>
  <conditionalFormatting sqref="AD686">
    <cfRule type="expression" dxfId="8811" priority="4023" stopIfTrue="1">
      <formula>AND(C518&lt;&gt;"",C518=0)</formula>
    </cfRule>
  </conditionalFormatting>
  <conditionalFormatting sqref="F689">
    <cfRule type="expression" dxfId="8810" priority="4024" stopIfTrue="1">
      <formula>SUM(O683:AD683)=0</formula>
    </cfRule>
    <cfRule type="expression" dxfId="8809" priority="4025" stopIfTrue="1">
      <formula>AND(SUM(O683:AD683)&gt;0,F689="")</formula>
    </cfRule>
  </conditionalFormatting>
  <conditionalFormatting sqref="C665">
    <cfRule type="expression" dxfId="8808" priority="4026" stopIfTrue="1">
      <formula>AND(SUM(O683:AD683)&gt;0,F689="")</formula>
    </cfRule>
  </conditionalFormatting>
  <conditionalFormatting sqref="O704">
    <cfRule type="expression" dxfId="8807" priority="4027" stopIfTrue="1">
      <formula>AND(C518&lt;&gt;"",C518=0)</formula>
    </cfRule>
  </conditionalFormatting>
  <conditionalFormatting sqref="P704">
    <cfRule type="expression" dxfId="8806" priority="4028" stopIfTrue="1">
      <formula>AND(C518&lt;&gt;"",C518=0)</formula>
    </cfRule>
  </conditionalFormatting>
  <conditionalFormatting sqref="Q704">
    <cfRule type="expression" dxfId="8805" priority="4029" stopIfTrue="1">
      <formula>AND(C518&lt;&gt;"",C518=0)</formula>
    </cfRule>
  </conditionalFormatting>
  <conditionalFormatting sqref="R704">
    <cfRule type="expression" dxfId="8804" priority="4030" stopIfTrue="1">
      <formula>AND(C518&lt;&gt;"",C518=0)</formula>
    </cfRule>
  </conditionalFormatting>
  <conditionalFormatting sqref="S704">
    <cfRule type="expression" dxfId="8803" priority="4031" stopIfTrue="1">
      <formula>AND(C518&lt;&gt;"",C518=0)</formula>
    </cfRule>
  </conditionalFormatting>
  <conditionalFormatting sqref="T704">
    <cfRule type="expression" dxfId="8802" priority="4032" stopIfTrue="1">
      <formula>AND(C518&lt;&gt;"",C518=0)</formula>
    </cfRule>
  </conditionalFormatting>
  <conditionalFormatting sqref="U704">
    <cfRule type="expression" dxfId="8801" priority="4033" stopIfTrue="1">
      <formula>AND(C518&lt;&gt;"",C518=0)</formula>
    </cfRule>
  </conditionalFormatting>
  <conditionalFormatting sqref="V704">
    <cfRule type="expression" dxfId="8800" priority="4034" stopIfTrue="1">
      <formula>AND(C518&lt;&gt;"",C518=0)</formula>
    </cfRule>
  </conditionalFormatting>
  <conditionalFormatting sqref="W704">
    <cfRule type="expression" dxfId="8799" priority="4035" stopIfTrue="1">
      <formula>AND(C518&lt;&gt;"",C518=0)</formula>
    </cfRule>
  </conditionalFormatting>
  <conditionalFormatting sqref="X704">
    <cfRule type="expression" dxfId="8798" priority="4036" stopIfTrue="1">
      <formula>AND(C518&lt;&gt;"",C518=0)</formula>
    </cfRule>
  </conditionalFormatting>
  <conditionalFormatting sqref="Y704">
    <cfRule type="expression" dxfId="8797" priority="4037" stopIfTrue="1">
      <formula>AND(C518&lt;&gt;"",C518=0)</formula>
    </cfRule>
  </conditionalFormatting>
  <conditionalFormatting sqref="Z704">
    <cfRule type="expression" dxfId="8796" priority="4038" stopIfTrue="1">
      <formula>AND(C518&lt;&gt;"",C518=0)</formula>
    </cfRule>
  </conditionalFormatting>
  <conditionalFormatting sqref="AA704">
    <cfRule type="expression" dxfId="8795" priority="4039" stopIfTrue="1">
      <formula>AND(C518&lt;&gt;"",C518=0)</formula>
    </cfRule>
  </conditionalFormatting>
  <conditionalFormatting sqref="AB704">
    <cfRule type="expression" dxfId="8794" priority="4040" stopIfTrue="1">
      <formula>AND(C518&lt;&gt;"",C518=0)</formula>
    </cfRule>
  </conditionalFormatting>
  <conditionalFormatting sqref="AC704">
    <cfRule type="expression" dxfId="8793" priority="4041" stopIfTrue="1">
      <formula>AND(C518&lt;&gt;"",C518=0)</formula>
    </cfRule>
  </conditionalFormatting>
  <conditionalFormatting sqref="AD704">
    <cfRule type="expression" dxfId="8792" priority="4042" stopIfTrue="1">
      <formula>AND(C518&lt;&gt;"",C518=0)</formula>
    </cfRule>
  </conditionalFormatting>
  <conditionalFormatting sqref="O705">
    <cfRule type="expression" dxfId="8791" priority="4043" stopIfTrue="1">
      <formula>AND(C518&lt;&gt;"",C518=0)</formula>
    </cfRule>
  </conditionalFormatting>
  <conditionalFormatting sqref="P705">
    <cfRule type="expression" dxfId="8790" priority="4044" stopIfTrue="1">
      <formula>AND(C518&lt;&gt;"",C518=0)</formula>
    </cfRule>
  </conditionalFormatting>
  <conditionalFormatting sqref="Q705">
    <cfRule type="expression" dxfId="8789" priority="4045" stopIfTrue="1">
      <formula>AND(C518&lt;&gt;"",C518=0)</formula>
    </cfRule>
  </conditionalFormatting>
  <conditionalFormatting sqref="R705">
    <cfRule type="expression" dxfId="8788" priority="4046" stopIfTrue="1">
      <formula>AND(C518&lt;&gt;"",C518=0)</formula>
    </cfRule>
  </conditionalFormatting>
  <conditionalFormatting sqref="S705">
    <cfRule type="expression" dxfId="8787" priority="4047" stopIfTrue="1">
      <formula>AND(C518&lt;&gt;"",C518=0)</formula>
    </cfRule>
  </conditionalFormatting>
  <conditionalFormatting sqref="T705">
    <cfRule type="expression" dxfId="8786" priority="4048" stopIfTrue="1">
      <formula>AND(C518&lt;&gt;"",C518=0)</formula>
    </cfRule>
  </conditionalFormatting>
  <conditionalFormatting sqref="U705">
    <cfRule type="expression" dxfId="8785" priority="4049" stopIfTrue="1">
      <formula>AND(C518&lt;&gt;"",C518=0)</formula>
    </cfRule>
  </conditionalFormatting>
  <conditionalFormatting sqref="V705">
    <cfRule type="expression" dxfId="8784" priority="4050" stopIfTrue="1">
      <formula>AND(C518&lt;&gt;"",C518=0)</formula>
    </cfRule>
  </conditionalFormatting>
  <conditionalFormatting sqref="W705">
    <cfRule type="expression" dxfId="8783" priority="4051" stopIfTrue="1">
      <formula>AND(C518&lt;&gt;"",C518=0)</formula>
    </cfRule>
  </conditionalFormatting>
  <conditionalFormatting sqref="X705">
    <cfRule type="expression" dxfId="8782" priority="4052" stopIfTrue="1">
      <formula>AND(C518&lt;&gt;"",C518=0)</formula>
    </cfRule>
  </conditionalFormatting>
  <conditionalFormatting sqref="Y705">
    <cfRule type="expression" dxfId="8781" priority="4053" stopIfTrue="1">
      <formula>AND(C518&lt;&gt;"",C518=0)</formula>
    </cfRule>
  </conditionalFormatting>
  <conditionalFormatting sqref="Z705">
    <cfRule type="expression" dxfId="8780" priority="4054" stopIfTrue="1">
      <formula>AND(C518&lt;&gt;"",C518=0)</formula>
    </cfRule>
  </conditionalFormatting>
  <conditionalFormatting sqref="AA705">
    <cfRule type="expression" dxfId="8779" priority="4055" stopIfTrue="1">
      <formula>AND(C518&lt;&gt;"",C518=0)</formula>
    </cfRule>
  </conditionalFormatting>
  <conditionalFormatting sqref="AB705">
    <cfRule type="expression" dxfId="8778" priority="4056" stopIfTrue="1">
      <formula>AND(C518&lt;&gt;"",C518=0)</formula>
    </cfRule>
  </conditionalFormatting>
  <conditionalFormatting sqref="AC705">
    <cfRule type="expression" dxfId="8777" priority="4057" stopIfTrue="1">
      <formula>AND(C518&lt;&gt;"",C518=0)</formula>
    </cfRule>
  </conditionalFormatting>
  <conditionalFormatting sqref="AD705">
    <cfRule type="expression" dxfId="8776" priority="4058" stopIfTrue="1">
      <formula>AND(C518&lt;&gt;"",C518=0)</formula>
    </cfRule>
  </conditionalFormatting>
  <conditionalFormatting sqref="O706">
    <cfRule type="expression" dxfId="8775" priority="4059" stopIfTrue="1">
      <formula>AND(C518&lt;&gt;"",C518=0)</formula>
    </cfRule>
  </conditionalFormatting>
  <conditionalFormatting sqref="P706">
    <cfRule type="expression" dxfId="8774" priority="4060" stopIfTrue="1">
      <formula>AND(C518&lt;&gt;"",C518=0)</formula>
    </cfRule>
  </conditionalFormatting>
  <conditionalFormatting sqref="Q706">
    <cfRule type="expression" dxfId="8773" priority="4061" stopIfTrue="1">
      <formula>AND(C518&lt;&gt;"",C518=0)</formula>
    </cfRule>
  </conditionalFormatting>
  <conditionalFormatting sqref="R706">
    <cfRule type="expression" dxfId="8772" priority="4062" stopIfTrue="1">
      <formula>AND(C518&lt;&gt;"",C518=0)</formula>
    </cfRule>
  </conditionalFormatting>
  <conditionalFormatting sqref="S706">
    <cfRule type="expression" dxfId="8771" priority="4063" stopIfTrue="1">
      <formula>AND(C518&lt;&gt;"",C518=0)</formula>
    </cfRule>
  </conditionalFormatting>
  <conditionalFormatting sqref="T706">
    <cfRule type="expression" dxfId="8770" priority="4064" stopIfTrue="1">
      <formula>AND(C518&lt;&gt;"",C518=0)</formula>
    </cfRule>
  </conditionalFormatting>
  <conditionalFormatting sqref="U706">
    <cfRule type="expression" dxfId="8769" priority="4065" stopIfTrue="1">
      <formula>AND(C518&lt;&gt;"",C518=0)</formula>
    </cfRule>
  </conditionalFormatting>
  <conditionalFormatting sqref="V706">
    <cfRule type="expression" dxfId="8768" priority="4066" stopIfTrue="1">
      <formula>AND(C518&lt;&gt;"",C518=0)</formula>
    </cfRule>
  </conditionalFormatting>
  <conditionalFormatting sqref="W706">
    <cfRule type="expression" dxfId="8767" priority="4067" stopIfTrue="1">
      <formula>AND(C518&lt;&gt;"",C518=0)</formula>
    </cfRule>
  </conditionalFormatting>
  <conditionalFormatting sqref="X706">
    <cfRule type="expression" dxfId="8766" priority="4068" stopIfTrue="1">
      <formula>AND(C518&lt;&gt;"",C518=0)</formula>
    </cfRule>
  </conditionalFormatting>
  <conditionalFormatting sqref="Y706">
    <cfRule type="expression" dxfId="8765" priority="4069" stopIfTrue="1">
      <formula>AND(C518&lt;&gt;"",C518=0)</formula>
    </cfRule>
  </conditionalFormatting>
  <conditionalFormatting sqref="Z706">
    <cfRule type="expression" dxfId="8764" priority="4070" stopIfTrue="1">
      <formula>AND(C518&lt;&gt;"",C518=0)</formula>
    </cfRule>
  </conditionalFormatting>
  <conditionalFormatting sqref="AA706">
    <cfRule type="expression" dxfId="8763" priority="4071" stopIfTrue="1">
      <formula>AND(C518&lt;&gt;"",C518=0)</formula>
    </cfRule>
  </conditionalFormatting>
  <conditionalFormatting sqref="AB706">
    <cfRule type="expression" dxfId="8762" priority="4072" stopIfTrue="1">
      <formula>AND(C518&lt;&gt;"",C518=0)</formula>
    </cfRule>
  </conditionalFormatting>
  <conditionalFormatting sqref="AC706">
    <cfRule type="expression" dxfId="8761" priority="4073" stopIfTrue="1">
      <formula>AND(C518&lt;&gt;"",C518=0)</formula>
    </cfRule>
  </conditionalFormatting>
  <conditionalFormatting sqref="AD706">
    <cfRule type="expression" dxfId="8760" priority="4074" stopIfTrue="1">
      <formula>AND(C518&lt;&gt;"",C518=0)</formula>
    </cfRule>
  </conditionalFormatting>
  <conditionalFormatting sqref="O707">
    <cfRule type="expression" dxfId="8759" priority="4075" stopIfTrue="1">
      <formula>AND(C518&lt;&gt;"",C518=0)</formula>
    </cfRule>
  </conditionalFormatting>
  <conditionalFormatting sqref="P707">
    <cfRule type="expression" dxfId="8758" priority="4076" stopIfTrue="1">
      <formula>AND(C518&lt;&gt;"",C518=0)</formula>
    </cfRule>
  </conditionalFormatting>
  <conditionalFormatting sqref="Q707">
    <cfRule type="expression" dxfId="8757" priority="4077" stopIfTrue="1">
      <formula>AND(C518&lt;&gt;"",C518=0)</formula>
    </cfRule>
  </conditionalFormatting>
  <conditionalFormatting sqref="R707">
    <cfRule type="expression" dxfId="8756" priority="4078" stopIfTrue="1">
      <formula>AND(C518&lt;&gt;"",C518=0)</formula>
    </cfRule>
  </conditionalFormatting>
  <conditionalFormatting sqref="S707">
    <cfRule type="expression" dxfId="8755" priority="4079" stopIfTrue="1">
      <formula>AND(C518&lt;&gt;"",C518=0)</formula>
    </cfRule>
  </conditionalFormatting>
  <conditionalFormatting sqref="T707">
    <cfRule type="expression" dxfId="8754" priority="4080" stopIfTrue="1">
      <formula>AND(C518&lt;&gt;"",C518=0)</formula>
    </cfRule>
  </conditionalFormatting>
  <conditionalFormatting sqref="U707">
    <cfRule type="expression" dxfId="8753" priority="4081" stopIfTrue="1">
      <formula>AND(C518&lt;&gt;"",C518=0)</formula>
    </cfRule>
  </conditionalFormatting>
  <conditionalFormatting sqref="V707">
    <cfRule type="expression" dxfId="8752" priority="4082" stopIfTrue="1">
      <formula>AND(C518&lt;&gt;"",C518=0)</formula>
    </cfRule>
  </conditionalFormatting>
  <conditionalFormatting sqref="W707">
    <cfRule type="expression" dxfId="8751" priority="4083" stopIfTrue="1">
      <formula>AND(C518&lt;&gt;"",C518=0)</formula>
    </cfRule>
  </conditionalFormatting>
  <conditionalFormatting sqref="X707">
    <cfRule type="expression" dxfId="8750" priority="4084" stopIfTrue="1">
      <formula>AND(C518&lt;&gt;"",C518=0)</formula>
    </cfRule>
  </conditionalFormatting>
  <conditionalFormatting sqref="Y707">
    <cfRule type="expression" dxfId="8749" priority="4085" stopIfTrue="1">
      <formula>AND(C518&lt;&gt;"",C518=0)</formula>
    </cfRule>
  </conditionalFormatting>
  <conditionalFormatting sqref="Z707">
    <cfRule type="expression" dxfId="8748" priority="4086" stopIfTrue="1">
      <formula>AND(C518&lt;&gt;"",C518=0)</formula>
    </cfRule>
  </conditionalFormatting>
  <conditionalFormatting sqref="AA707">
    <cfRule type="expression" dxfId="8747" priority="4087" stopIfTrue="1">
      <formula>AND(C518&lt;&gt;"",C518=0)</formula>
    </cfRule>
  </conditionalFormatting>
  <conditionalFormatting sqref="AB707">
    <cfRule type="expression" dxfId="8746" priority="4088" stopIfTrue="1">
      <formula>AND(C518&lt;&gt;"",C518=0)</formula>
    </cfRule>
  </conditionalFormatting>
  <conditionalFormatting sqref="AC707">
    <cfRule type="expression" dxfId="8745" priority="4089" stopIfTrue="1">
      <formula>AND(C518&lt;&gt;"",C518=0)</formula>
    </cfRule>
  </conditionalFormatting>
  <conditionalFormatting sqref="AD707">
    <cfRule type="expression" dxfId="8744" priority="4090" stopIfTrue="1">
      <formula>AND(C518&lt;&gt;"",C518=0)</formula>
    </cfRule>
  </conditionalFormatting>
  <conditionalFormatting sqref="O708">
    <cfRule type="expression" dxfId="8743" priority="4091" stopIfTrue="1">
      <formula>AND(C518&lt;&gt;"",C518=0)</formula>
    </cfRule>
  </conditionalFormatting>
  <conditionalFormatting sqref="P708">
    <cfRule type="expression" dxfId="8742" priority="4092" stopIfTrue="1">
      <formula>AND(C518&lt;&gt;"",C518=0)</formula>
    </cfRule>
  </conditionalFormatting>
  <conditionalFormatting sqref="Q708">
    <cfRule type="expression" dxfId="8741" priority="4093" stopIfTrue="1">
      <formula>AND(C518&lt;&gt;"",C518=0)</formula>
    </cfRule>
  </conditionalFormatting>
  <conditionalFormatting sqref="R708">
    <cfRule type="expression" dxfId="8740" priority="4094" stopIfTrue="1">
      <formula>AND(C518&lt;&gt;"",C518=0)</formula>
    </cfRule>
  </conditionalFormatting>
  <conditionalFormatting sqref="S708">
    <cfRule type="expression" dxfId="8739" priority="4095" stopIfTrue="1">
      <formula>AND(C518&lt;&gt;"",C518=0)</formula>
    </cfRule>
  </conditionalFormatting>
  <conditionalFormatting sqref="T708">
    <cfRule type="expression" dxfId="8738" priority="4096" stopIfTrue="1">
      <formula>AND(C518&lt;&gt;"",C518=0)</formula>
    </cfRule>
  </conditionalFormatting>
  <conditionalFormatting sqref="U708">
    <cfRule type="expression" dxfId="8737" priority="4097" stopIfTrue="1">
      <formula>AND(C518&lt;&gt;"",C518=0)</formula>
    </cfRule>
  </conditionalFormatting>
  <conditionalFormatting sqref="V708">
    <cfRule type="expression" dxfId="8736" priority="4098" stopIfTrue="1">
      <formula>AND(C518&lt;&gt;"",C518=0)</formula>
    </cfRule>
  </conditionalFormatting>
  <conditionalFormatting sqref="W708">
    <cfRule type="expression" dxfId="8735" priority="4099" stopIfTrue="1">
      <formula>AND(C518&lt;&gt;"",C518=0)</formula>
    </cfRule>
  </conditionalFormatting>
  <conditionalFormatting sqref="X708">
    <cfRule type="expression" dxfId="8734" priority="4100" stopIfTrue="1">
      <formula>AND(C518&lt;&gt;"",C518=0)</formula>
    </cfRule>
  </conditionalFormatting>
  <conditionalFormatting sqref="Y708">
    <cfRule type="expression" dxfId="8733" priority="4101" stopIfTrue="1">
      <formula>AND(C518&lt;&gt;"",C518=0)</formula>
    </cfRule>
  </conditionalFormatting>
  <conditionalFormatting sqref="Z708">
    <cfRule type="expression" dxfId="8732" priority="4102" stopIfTrue="1">
      <formula>AND(C518&lt;&gt;"",C518=0)</formula>
    </cfRule>
  </conditionalFormatting>
  <conditionalFormatting sqref="AA708">
    <cfRule type="expression" dxfId="8731" priority="4103" stopIfTrue="1">
      <formula>AND(C518&lt;&gt;"",C518=0)</formula>
    </cfRule>
  </conditionalFormatting>
  <conditionalFormatting sqref="AB708">
    <cfRule type="expression" dxfId="8730" priority="4104" stopIfTrue="1">
      <formula>AND(C518&lt;&gt;"",C518=0)</formula>
    </cfRule>
  </conditionalFormatting>
  <conditionalFormatting sqref="AC708">
    <cfRule type="expression" dxfId="8729" priority="4105" stopIfTrue="1">
      <formula>AND(C518&lt;&gt;"",C518=0)</formula>
    </cfRule>
  </conditionalFormatting>
  <conditionalFormatting sqref="AD708">
    <cfRule type="expression" dxfId="8728" priority="4106" stopIfTrue="1">
      <formula>AND(C518&lt;&gt;"",C518=0)</formula>
    </cfRule>
  </conditionalFormatting>
  <conditionalFormatting sqref="O709">
    <cfRule type="expression" dxfId="8727" priority="4107" stopIfTrue="1">
      <formula>AND(C518&lt;&gt;"",C518=0)</formula>
    </cfRule>
  </conditionalFormatting>
  <conditionalFormatting sqref="P709">
    <cfRule type="expression" dxfId="8726" priority="4108" stopIfTrue="1">
      <formula>AND(C518&lt;&gt;"",C518=0)</formula>
    </cfRule>
  </conditionalFormatting>
  <conditionalFormatting sqref="Q709">
    <cfRule type="expression" dxfId="8725" priority="4109" stopIfTrue="1">
      <formula>AND(C518&lt;&gt;"",C518=0)</formula>
    </cfRule>
  </conditionalFormatting>
  <conditionalFormatting sqref="R709">
    <cfRule type="expression" dxfId="8724" priority="4110" stopIfTrue="1">
      <formula>AND(C518&lt;&gt;"",C518=0)</formula>
    </cfRule>
  </conditionalFormatting>
  <conditionalFormatting sqref="S709">
    <cfRule type="expression" dxfId="8723" priority="4111" stopIfTrue="1">
      <formula>AND(C518&lt;&gt;"",C518=0)</formula>
    </cfRule>
  </conditionalFormatting>
  <conditionalFormatting sqref="T709">
    <cfRule type="expression" dxfId="8722" priority="4112" stopIfTrue="1">
      <formula>AND(C518&lt;&gt;"",C518=0)</formula>
    </cfRule>
  </conditionalFormatting>
  <conditionalFormatting sqref="U709">
    <cfRule type="expression" dxfId="8721" priority="4113" stopIfTrue="1">
      <formula>AND(C518&lt;&gt;"",C518=0)</formula>
    </cfRule>
  </conditionalFormatting>
  <conditionalFormatting sqref="V709">
    <cfRule type="expression" dxfId="8720" priority="4114" stopIfTrue="1">
      <formula>AND(C518&lt;&gt;"",C518=0)</formula>
    </cfRule>
  </conditionalFormatting>
  <conditionalFormatting sqref="W709">
    <cfRule type="expression" dxfId="8719" priority="4115" stopIfTrue="1">
      <formula>AND(C518&lt;&gt;"",C518=0)</formula>
    </cfRule>
  </conditionalFormatting>
  <conditionalFormatting sqref="X709">
    <cfRule type="expression" dxfId="8718" priority="4116" stopIfTrue="1">
      <formula>AND(C518&lt;&gt;"",C518=0)</formula>
    </cfRule>
  </conditionalFormatting>
  <conditionalFormatting sqref="Y709">
    <cfRule type="expression" dxfId="8717" priority="4117" stopIfTrue="1">
      <formula>AND(C518&lt;&gt;"",C518=0)</formula>
    </cfRule>
  </conditionalFormatting>
  <conditionalFormatting sqref="Z709">
    <cfRule type="expression" dxfId="8716" priority="4118" stopIfTrue="1">
      <formula>AND(C518&lt;&gt;"",C518=0)</formula>
    </cfRule>
  </conditionalFormatting>
  <conditionalFormatting sqref="AA709">
    <cfRule type="expression" dxfId="8715" priority="4119" stopIfTrue="1">
      <formula>AND(C518&lt;&gt;"",C518=0)</formula>
    </cfRule>
  </conditionalFormatting>
  <conditionalFormatting sqref="AB709">
    <cfRule type="expression" dxfId="8714" priority="4120" stopIfTrue="1">
      <formula>AND(C518&lt;&gt;"",C518=0)</formula>
    </cfRule>
  </conditionalFormatting>
  <conditionalFormatting sqref="AC709">
    <cfRule type="expression" dxfId="8713" priority="4121" stopIfTrue="1">
      <formula>AND(C518&lt;&gt;"",C518=0)</formula>
    </cfRule>
  </conditionalFormatting>
  <conditionalFormatting sqref="AD709">
    <cfRule type="expression" dxfId="8712" priority="4122" stopIfTrue="1">
      <formula>AND(C518&lt;&gt;"",C518=0)</formula>
    </cfRule>
  </conditionalFormatting>
  <conditionalFormatting sqref="O710">
    <cfRule type="expression" dxfId="8711" priority="4123" stopIfTrue="1">
      <formula>AND(C518&lt;&gt;"",C518=0)</formula>
    </cfRule>
  </conditionalFormatting>
  <conditionalFormatting sqref="P710">
    <cfRule type="expression" dxfId="8710" priority="4124" stopIfTrue="1">
      <formula>AND(C518&lt;&gt;"",C518=0)</formula>
    </cfRule>
  </conditionalFormatting>
  <conditionalFormatting sqref="Q710">
    <cfRule type="expression" dxfId="8709" priority="4125" stopIfTrue="1">
      <formula>AND(C518&lt;&gt;"",C518=0)</formula>
    </cfRule>
  </conditionalFormatting>
  <conditionalFormatting sqref="R710">
    <cfRule type="expression" dxfId="8708" priority="4126" stopIfTrue="1">
      <formula>AND(C518&lt;&gt;"",C518=0)</formula>
    </cfRule>
  </conditionalFormatting>
  <conditionalFormatting sqref="S710">
    <cfRule type="expression" dxfId="8707" priority="4127" stopIfTrue="1">
      <formula>AND(C518&lt;&gt;"",C518=0)</formula>
    </cfRule>
  </conditionalFormatting>
  <conditionalFormatting sqref="T710">
    <cfRule type="expression" dxfId="8706" priority="4128" stopIfTrue="1">
      <formula>AND(C518&lt;&gt;"",C518=0)</formula>
    </cfRule>
  </conditionalFormatting>
  <conditionalFormatting sqref="U710">
    <cfRule type="expression" dxfId="8705" priority="4129" stopIfTrue="1">
      <formula>AND(C518&lt;&gt;"",C518=0)</formula>
    </cfRule>
  </conditionalFormatting>
  <conditionalFormatting sqref="V710">
    <cfRule type="expression" dxfId="8704" priority="4130" stopIfTrue="1">
      <formula>AND(C518&lt;&gt;"",C518=0)</formula>
    </cfRule>
  </conditionalFormatting>
  <conditionalFormatting sqref="W710">
    <cfRule type="expression" dxfId="8703" priority="4131" stopIfTrue="1">
      <formula>AND(C518&lt;&gt;"",C518=0)</formula>
    </cfRule>
  </conditionalFormatting>
  <conditionalFormatting sqref="X710">
    <cfRule type="expression" dxfId="8702" priority="4132" stopIfTrue="1">
      <formula>AND(C518&lt;&gt;"",C518=0)</formula>
    </cfRule>
  </conditionalFormatting>
  <conditionalFormatting sqref="Y710">
    <cfRule type="expression" dxfId="8701" priority="4133" stopIfTrue="1">
      <formula>AND(C518&lt;&gt;"",C518=0)</formula>
    </cfRule>
  </conditionalFormatting>
  <conditionalFormatting sqref="Z710">
    <cfRule type="expression" dxfId="8700" priority="4134" stopIfTrue="1">
      <formula>AND(C518&lt;&gt;"",C518=0)</formula>
    </cfRule>
  </conditionalFormatting>
  <conditionalFormatting sqref="AA710">
    <cfRule type="expression" dxfId="8699" priority="4135" stopIfTrue="1">
      <formula>AND(C518&lt;&gt;"",C518=0)</formula>
    </cfRule>
  </conditionalFormatting>
  <conditionalFormatting sqref="AB710">
    <cfRule type="expression" dxfId="8698" priority="4136" stopIfTrue="1">
      <formula>AND(C518&lt;&gt;"",C518=0)</formula>
    </cfRule>
  </conditionalFormatting>
  <conditionalFormatting sqref="AC710">
    <cfRule type="expression" dxfId="8697" priority="4137" stopIfTrue="1">
      <formula>AND(C518&lt;&gt;"",C518=0)</formula>
    </cfRule>
  </conditionalFormatting>
  <conditionalFormatting sqref="AD710">
    <cfRule type="expression" dxfId="8696" priority="4138" stopIfTrue="1">
      <formula>AND(C518&lt;&gt;"",C518=0)</formula>
    </cfRule>
  </conditionalFormatting>
  <conditionalFormatting sqref="O711">
    <cfRule type="expression" dxfId="8695" priority="4139" stopIfTrue="1">
      <formula>AND(C518&lt;&gt;"",C518=0)</formula>
    </cfRule>
  </conditionalFormatting>
  <conditionalFormatting sqref="P711">
    <cfRule type="expression" dxfId="8694" priority="4140" stopIfTrue="1">
      <formula>AND(C518&lt;&gt;"",C518=0)</formula>
    </cfRule>
  </conditionalFormatting>
  <conditionalFormatting sqref="Q711">
    <cfRule type="expression" dxfId="8693" priority="4141" stopIfTrue="1">
      <formula>AND(C518&lt;&gt;"",C518=0)</formula>
    </cfRule>
  </conditionalFormatting>
  <conditionalFormatting sqref="R711">
    <cfRule type="expression" dxfId="8692" priority="4142" stopIfTrue="1">
      <formula>AND(C518&lt;&gt;"",C518=0)</formula>
    </cfRule>
  </conditionalFormatting>
  <conditionalFormatting sqref="S711">
    <cfRule type="expression" dxfId="8691" priority="4143" stopIfTrue="1">
      <formula>AND(C518&lt;&gt;"",C518=0)</formula>
    </cfRule>
  </conditionalFormatting>
  <conditionalFormatting sqref="T711">
    <cfRule type="expression" dxfId="8690" priority="4144" stopIfTrue="1">
      <formula>AND(C518&lt;&gt;"",C518=0)</formula>
    </cfRule>
  </conditionalFormatting>
  <conditionalFormatting sqref="U711">
    <cfRule type="expression" dxfId="8689" priority="4145" stopIfTrue="1">
      <formula>AND(C518&lt;&gt;"",C518=0)</formula>
    </cfRule>
  </conditionalFormatting>
  <conditionalFormatting sqref="V711">
    <cfRule type="expression" dxfId="8688" priority="4146" stopIfTrue="1">
      <formula>AND(C518&lt;&gt;"",C518=0)</formula>
    </cfRule>
  </conditionalFormatting>
  <conditionalFormatting sqref="W711">
    <cfRule type="expression" dxfId="8687" priority="4147" stopIfTrue="1">
      <formula>AND(C518&lt;&gt;"",C518=0)</formula>
    </cfRule>
  </conditionalFormatting>
  <conditionalFormatting sqref="X711">
    <cfRule type="expression" dxfId="8686" priority="4148" stopIfTrue="1">
      <formula>AND(C518&lt;&gt;"",C518=0)</formula>
    </cfRule>
  </conditionalFormatting>
  <conditionalFormatting sqref="Y711">
    <cfRule type="expression" dxfId="8685" priority="4149" stopIfTrue="1">
      <formula>AND(C518&lt;&gt;"",C518=0)</formula>
    </cfRule>
  </conditionalFormatting>
  <conditionalFormatting sqref="Z711">
    <cfRule type="expression" dxfId="8684" priority="4150" stopIfTrue="1">
      <formula>AND(C518&lt;&gt;"",C518=0)</formula>
    </cfRule>
  </conditionalFormatting>
  <conditionalFormatting sqref="AA711">
    <cfRule type="expression" dxfId="8683" priority="4151" stopIfTrue="1">
      <formula>AND(C518&lt;&gt;"",C518=0)</formula>
    </cfRule>
  </conditionalFormatting>
  <conditionalFormatting sqref="AB711">
    <cfRule type="expression" dxfId="8682" priority="4152" stopIfTrue="1">
      <formula>AND(C518&lt;&gt;"",C518=0)</formula>
    </cfRule>
  </conditionalFormatting>
  <conditionalFormatting sqref="AC711">
    <cfRule type="expression" dxfId="8681" priority="4153" stopIfTrue="1">
      <formula>AND(C518&lt;&gt;"",C518=0)</formula>
    </cfRule>
  </conditionalFormatting>
  <conditionalFormatting sqref="AD711">
    <cfRule type="expression" dxfId="8680" priority="4154" stopIfTrue="1">
      <formula>AND(C518&lt;&gt;"",C518=0)</formula>
    </cfRule>
  </conditionalFormatting>
  <conditionalFormatting sqref="O712">
    <cfRule type="expression" dxfId="8679" priority="4155" stopIfTrue="1">
      <formula>AND(C518&lt;&gt;"",C518=0)</formula>
    </cfRule>
  </conditionalFormatting>
  <conditionalFormatting sqref="P712">
    <cfRule type="expression" dxfId="8678" priority="4156" stopIfTrue="1">
      <formula>AND(C518&lt;&gt;"",C518=0)</formula>
    </cfRule>
  </conditionalFormatting>
  <conditionalFormatting sqref="Q712">
    <cfRule type="expression" dxfId="8677" priority="4157" stopIfTrue="1">
      <formula>AND(C518&lt;&gt;"",C518=0)</formula>
    </cfRule>
  </conditionalFormatting>
  <conditionalFormatting sqref="R712">
    <cfRule type="expression" dxfId="8676" priority="4158" stopIfTrue="1">
      <formula>AND(C518&lt;&gt;"",C518=0)</formula>
    </cfRule>
  </conditionalFormatting>
  <conditionalFormatting sqref="S712">
    <cfRule type="expression" dxfId="8675" priority="4159" stopIfTrue="1">
      <formula>AND(C518&lt;&gt;"",C518=0)</formula>
    </cfRule>
  </conditionalFormatting>
  <conditionalFormatting sqref="T712">
    <cfRule type="expression" dxfId="8674" priority="4160" stopIfTrue="1">
      <formula>AND(C518&lt;&gt;"",C518=0)</formula>
    </cfRule>
  </conditionalFormatting>
  <conditionalFormatting sqref="U712">
    <cfRule type="expression" dxfId="8673" priority="4161" stopIfTrue="1">
      <formula>AND(C518&lt;&gt;"",C518=0)</formula>
    </cfRule>
  </conditionalFormatting>
  <conditionalFormatting sqref="V712">
    <cfRule type="expression" dxfId="8672" priority="4162" stopIfTrue="1">
      <formula>AND(C518&lt;&gt;"",C518=0)</formula>
    </cfRule>
  </conditionalFormatting>
  <conditionalFormatting sqref="W712">
    <cfRule type="expression" dxfId="8671" priority="4163" stopIfTrue="1">
      <formula>AND(C518&lt;&gt;"",C518=0)</formula>
    </cfRule>
  </conditionalFormatting>
  <conditionalFormatting sqref="X712">
    <cfRule type="expression" dxfId="8670" priority="4164" stopIfTrue="1">
      <formula>AND(C518&lt;&gt;"",C518=0)</formula>
    </cfRule>
  </conditionalFormatting>
  <conditionalFormatting sqref="Y712">
    <cfRule type="expression" dxfId="8669" priority="4165" stopIfTrue="1">
      <formula>AND(C518&lt;&gt;"",C518=0)</formula>
    </cfRule>
  </conditionalFormatting>
  <conditionalFormatting sqref="Z712">
    <cfRule type="expression" dxfId="8668" priority="4166" stopIfTrue="1">
      <formula>AND(C518&lt;&gt;"",C518=0)</formula>
    </cfRule>
  </conditionalFormatting>
  <conditionalFormatting sqref="AA712">
    <cfRule type="expression" dxfId="8667" priority="4167" stopIfTrue="1">
      <formula>AND(C518&lt;&gt;"",C518=0)</formula>
    </cfRule>
  </conditionalFormatting>
  <conditionalFormatting sqref="AB712">
    <cfRule type="expression" dxfId="8666" priority="4168" stopIfTrue="1">
      <formula>AND(C518&lt;&gt;"",C518=0)</formula>
    </cfRule>
  </conditionalFormatting>
  <conditionalFormatting sqref="AC712">
    <cfRule type="expression" dxfId="8665" priority="4169" stopIfTrue="1">
      <formula>AND(C518&lt;&gt;"",C518=0)</formula>
    </cfRule>
  </conditionalFormatting>
  <conditionalFormatting sqref="AD712">
    <cfRule type="expression" dxfId="8664" priority="4170" stopIfTrue="1">
      <formula>AND(C518&lt;&gt;"",C518=0)</formula>
    </cfRule>
  </conditionalFormatting>
  <conditionalFormatting sqref="O713">
    <cfRule type="expression" dxfId="8663" priority="4171" stopIfTrue="1">
      <formula>AND(C518&lt;&gt;"",C518=0)</formula>
    </cfRule>
  </conditionalFormatting>
  <conditionalFormatting sqref="P713">
    <cfRule type="expression" dxfId="8662" priority="4172" stopIfTrue="1">
      <formula>AND(C518&lt;&gt;"",C518=0)</formula>
    </cfRule>
  </conditionalFormatting>
  <conditionalFormatting sqref="Q713">
    <cfRule type="expression" dxfId="8661" priority="4173" stopIfTrue="1">
      <formula>AND(C518&lt;&gt;"",C518=0)</formula>
    </cfRule>
  </conditionalFormatting>
  <conditionalFormatting sqref="R713">
    <cfRule type="expression" dxfId="8660" priority="4174" stopIfTrue="1">
      <formula>AND(C518&lt;&gt;"",C518=0)</formula>
    </cfRule>
  </conditionalFormatting>
  <conditionalFormatting sqref="S713">
    <cfRule type="expression" dxfId="8659" priority="4175" stopIfTrue="1">
      <formula>AND(C518&lt;&gt;"",C518=0)</formula>
    </cfRule>
  </conditionalFormatting>
  <conditionalFormatting sqref="T713">
    <cfRule type="expression" dxfId="8658" priority="4176" stopIfTrue="1">
      <formula>AND(C518&lt;&gt;"",C518=0)</formula>
    </cfRule>
  </conditionalFormatting>
  <conditionalFormatting sqref="U713">
    <cfRule type="expression" dxfId="8657" priority="4177" stopIfTrue="1">
      <formula>AND(C518&lt;&gt;"",C518=0)</formula>
    </cfRule>
  </conditionalFormatting>
  <conditionalFormatting sqref="V713">
    <cfRule type="expression" dxfId="8656" priority="4178" stopIfTrue="1">
      <formula>AND(C518&lt;&gt;"",C518=0)</formula>
    </cfRule>
  </conditionalFormatting>
  <conditionalFormatting sqref="W713">
    <cfRule type="expression" dxfId="8655" priority="4179" stopIfTrue="1">
      <formula>AND(C518&lt;&gt;"",C518=0)</formula>
    </cfRule>
  </conditionalFormatting>
  <conditionalFormatting sqref="X713">
    <cfRule type="expression" dxfId="8654" priority="4180" stopIfTrue="1">
      <formula>AND(C518&lt;&gt;"",C518=0)</formula>
    </cfRule>
  </conditionalFormatting>
  <conditionalFormatting sqref="Y713">
    <cfRule type="expression" dxfId="8653" priority="4181" stopIfTrue="1">
      <formula>AND(C518&lt;&gt;"",C518=0)</formula>
    </cfRule>
  </conditionalFormatting>
  <conditionalFormatting sqref="Z713">
    <cfRule type="expression" dxfId="8652" priority="4182" stopIfTrue="1">
      <formula>AND(C518&lt;&gt;"",C518=0)</formula>
    </cfRule>
  </conditionalFormatting>
  <conditionalFormatting sqref="AA713">
    <cfRule type="expression" dxfId="8651" priority="4183" stopIfTrue="1">
      <formula>AND(C518&lt;&gt;"",C518=0)</formula>
    </cfRule>
  </conditionalFormatting>
  <conditionalFormatting sqref="AB713">
    <cfRule type="expression" dxfId="8650" priority="4184" stopIfTrue="1">
      <formula>AND(C518&lt;&gt;"",C518=0)</formula>
    </cfRule>
  </conditionalFormatting>
  <conditionalFormatting sqref="AC713">
    <cfRule type="expression" dxfId="8649" priority="4185" stopIfTrue="1">
      <formula>AND(C518&lt;&gt;"",C518=0)</formula>
    </cfRule>
  </conditionalFormatting>
  <conditionalFormatting sqref="AD713">
    <cfRule type="expression" dxfId="8648" priority="4186" stopIfTrue="1">
      <formula>AND(C518&lt;&gt;"",C518=0)</formula>
    </cfRule>
  </conditionalFormatting>
  <conditionalFormatting sqref="O714">
    <cfRule type="expression" dxfId="8647" priority="4187" stopIfTrue="1">
      <formula>AND(C518&lt;&gt;"",C518=0)</formula>
    </cfRule>
  </conditionalFormatting>
  <conditionalFormatting sqref="P714">
    <cfRule type="expression" dxfId="8646" priority="4188" stopIfTrue="1">
      <formula>AND(C518&lt;&gt;"",C518=0)</formula>
    </cfRule>
  </conditionalFormatting>
  <conditionalFormatting sqref="Q714">
    <cfRule type="expression" dxfId="8645" priority="4189" stopIfTrue="1">
      <formula>AND(C518&lt;&gt;"",C518=0)</formula>
    </cfRule>
  </conditionalFormatting>
  <conditionalFormatting sqref="R714">
    <cfRule type="expression" dxfId="8644" priority="4190" stopIfTrue="1">
      <formula>AND(C518&lt;&gt;"",C518=0)</formula>
    </cfRule>
  </conditionalFormatting>
  <conditionalFormatting sqref="S714">
    <cfRule type="expression" dxfId="8643" priority="4191" stopIfTrue="1">
      <formula>AND(C518&lt;&gt;"",C518=0)</formula>
    </cfRule>
  </conditionalFormatting>
  <conditionalFormatting sqref="T714">
    <cfRule type="expression" dxfId="8642" priority="4192" stopIfTrue="1">
      <formula>AND(C518&lt;&gt;"",C518=0)</formula>
    </cfRule>
  </conditionalFormatting>
  <conditionalFormatting sqref="U714">
    <cfRule type="expression" dxfId="8641" priority="4193" stopIfTrue="1">
      <formula>AND(C518&lt;&gt;"",C518=0)</formula>
    </cfRule>
  </conditionalFormatting>
  <conditionalFormatting sqref="V714">
    <cfRule type="expression" dxfId="8640" priority="4194" stopIfTrue="1">
      <formula>AND(C518&lt;&gt;"",C518=0)</formula>
    </cfRule>
  </conditionalFormatting>
  <conditionalFormatting sqref="W714">
    <cfRule type="expression" dxfId="8639" priority="4195" stopIfTrue="1">
      <formula>AND(C518&lt;&gt;"",C518=0)</formula>
    </cfRule>
  </conditionalFormatting>
  <conditionalFormatting sqref="X714">
    <cfRule type="expression" dxfId="8638" priority="4196" stopIfTrue="1">
      <formula>AND(C518&lt;&gt;"",C518=0)</formula>
    </cfRule>
  </conditionalFormatting>
  <conditionalFormatting sqref="Y714">
    <cfRule type="expression" dxfId="8637" priority="4197" stopIfTrue="1">
      <formula>AND(C518&lt;&gt;"",C518=0)</formula>
    </cfRule>
  </conditionalFormatting>
  <conditionalFormatting sqref="Z714">
    <cfRule type="expression" dxfId="8636" priority="4198" stopIfTrue="1">
      <formula>AND(C518&lt;&gt;"",C518=0)</formula>
    </cfRule>
  </conditionalFormatting>
  <conditionalFormatting sqref="AA714">
    <cfRule type="expression" dxfId="8635" priority="4199" stopIfTrue="1">
      <formula>AND(C518&lt;&gt;"",C518=0)</formula>
    </cfRule>
  </conditionalFormatting>
  <conditionalFormatting sqref="AB714">
    <cfRule type="expression" dxfId="8634" priority="4200" stopIfTrue="1">
      <formula>AND(C518&lt;&gt;"",C518=0)</formula>
    </cfRule>
  </conditionalFormatting>
  <conditionalFormatting sqref="AC714">
    <cfRule type="expression" dxfId="8633" priority="4201" stopIfTrue="1">
      <formula>AND(C518&lt;&gt;"",C518=0)</formula>
    </cfRule>
  </conditionalFormatting>
  <conditionalFormatting sqref="AD714">
    <cfRule type="expression" dxfId="8632" priority="4202" stopIfTrue="1">
      <formula>AND(C518&lt;&gt;"",C518=0)</formula>
    </cfRule>
  </conditionalFormatting>
  <conditionalFormatting sqref="O715">
    <cfRule type="expression" dxfId="8631" priority="4203" stopIfTrue="1">
      <formula>AND(C518&lt;&gt;"",C518=0)</formula>
    </cfRule>
  </conditionalFormatting>
  <conditionalFormatting sqref="P715">
    <cfRule type="expression" dxfId="8630" priority="4204" stopIfTrue="1">
      <formula>AND(C518&lt;&gt;"",C518=0)</formula>
    </cfRule>
  </conditionalFormatting>
  <conditionalFormatting sqref="Q715">
    <cfRule type="expression" dxfId="8629" priority="4205" stopIfTrue="1">
      <formula>AND(C518&lt;&gt;"",C518=0)</formula>
    </cfRule>
  </conditionalFormatting>
  <conditionalFormatting sqref="R715">
    <cfRule type="expression" dxfId="8628" priority="4206" stopIfTrue="1">
      <formula>AND(C518&lt;&gt;"",C518=0)</formula>
    </cfRule>
  </conditionalFormatting>
  <conditionalFormatting sqref="S715">
    <cfRule type="expression" dxfId="8627" priority="4207" stopIfTrue="1">
      <formula>AND(C518&lt;&gt;"",C518=0)</formula>
    </cfRule>
  </conditionalFormatting>
  <conditionalFormatting sqref="T715">
    <cfRule type="expression" dxfId="8626" priority="4208" stopIfTrue="1">
      <formula>AND(C518&lt;&gt;"",C518=0)</formula>
    </cfRule>
  </conditionalFormatting>
  <conditionalFormatting sqref="U715">
    <cfRule type="expression" dxfId="8625" priority="4209" stopIfTrue="1">
      <formula>AND(C518&lt;&gt;"",C518=0)</formula>
    </cfRule>
  </conditionalFormatting>
  <conditionalFormatting sqref="V715">
    <cfRule type="expression" dxfId="8624" priority="4210" stopIfTrue="1">
      <formula>AND(C518&lt;&gt;"",C518=0)</formula>
    </cfRule>
  </conditionalFormatting>
  <conditionalFormatting sqref="W715">
    <cfRule type="expression" dxfId="8623" priority="4211" stopIfTrue="1">
      <formula>AND(C518&lt;&gt;"",C518=0)</formula>
    </cfRule>
  </conditionalFormatting>
  <conditionalFormatting sqref="X715">
    <cfRule type="expression" dxfId="8622" priority="4212" stopIfTrue="1">
      <formula>AND(C518&lt;&gt;"",C518=0)</formula>
    </cfRule>
  </conditionalFormatting>
  <conditionalFormatting sqref="Y715">
    <cfRule type="expression" dxfId="8621" priority="4213" stopIfTrue="1">
      <formula>AND(C518&lt;&gt;"",C518=0)</formula>
    </cfRule>
  </conditionalFormatting>
  <conditionalFormatting sqref="Z715">
    <cfRule type="expression" dxfId="8620" priority="4214" stopIfTrue="1">
      <formula>AND(C518&lt;&gt;"",C518=0)</formula>
    </cfRule>
  </conditionalFormatting>
  <conditionalFormatting sqref="AA715">
    <cfRule type="expression" dxfId="8619" priority="4215" stopIfTrue="1">
      <formula>AND(C518&lt;&gt;"",C518=0)</formula>
    </cfRule>
  </conditionalFormatting>
  <conditionalFormatting sqref="AB715">
    <cfRule type="expression" dxfId="8618" priority="4216" stopIfTrue="1">
      <formula>AND(C518&lt;&gt;"",C518=0)</formula>
    </cfRule>
  </conditionalFormatting>
  <conditionalFormatting sqref="AC715">
    <cfRule type="expression" dxfId="8617" priority="4217" stopIfTrue="1">
      <formula>AND(C518&lt;&gt;"",C518=0)</formula>
    </cfRule>
  </conditionalFormatting>
  <conditionalFormatting sqref="AD715">
    <cfRule type="expression" dxfId="8616" priority="4218" stopIfTrue="1">
      <formula>AND(C518&lt;&gt;"",C518=0)</formula>
    </cfRule>
  </conditionalFormatting>
  <conditionalFormatting sqref="O716">
    <cfRule type="expression" dxfId="8615" priority="4219" stopIfTrue="1">
      <formula>AND(C518&lt;&gt;"",C518=0)</formula>
    </cfRule>
  </conditionalFormatting>
  <conditionalFormatting sqref="P716">
    <cfRule type="expression" dxfId="8614" priority="4220" stopIfTrue="1">
      <formula>AND(C518&lt;&gt;"",C518=0)</formula>
    </cfRule>
  </conditionalFormatting>
  <conditionalFormatting sqref="Q716">
    <cfRule type="expression" dxfId="8613" priority="4221" stopIfTrue="1">
      <formula>AND(C518&lt;&gt;"",C518=0)</formula>
    </cfRule>
  </conditionalFormatting>
  <conditionalFormatting sqref="R716">
    <cfRule type="expression" dxfId="8612" priority="4222" stopIfTrue="1">
      <formula>AND(C518&lt;&gt;"",C518=0)</formula>
    </cfRule>
  </conditionalFormatting>
  <conditionalFormatting sqref="S716">
    <cfRule type="expression" dxfId="8611" priority="4223" stopIfTrue="1">
      <formula>AND(C518&lt;&gt;"",C518=0)</formula>
    </cfRule>
  </conditionalFormatting>
  <conditionalFormatting sqref="T716">
    <cfRule type="expression" dxfId="8610" priority="4224" stopIfTrue="1">
      <formula>AND(C518&lt;&gt;"",C518=0)</formula>
    </cfRule>
  </conditionalFormatting>
  <conditionalFormatting sqref="U716">
    <cfRule type="expression" dxfId="8609" priority="4225" stopIfTrue="1">
      <formula>AND(C518&lt;&gt;"",C518=0)</formula>
    </cfRule>
  </conditionalFormatting>
  <conditionalFormatting sqref="V716">
    <cfRule type="expression" dxfId="8608" priority="4226" stopIfTrue="1">
      <formula>AND(C518&lt;&gt;"",C518=0)</formula>
    </cfRule>
  </conditionalFormatting>
  <conditionalFormatting sqref="W716">
    <cfRule type="expression" dxfId="8607" priority="4227" stopIfTrue="1">
      <formula>AND(C518&lt;&gt;"",C518=0)</formula>
    </cfRule>
  </conditionalFormatting>
  <conditionalFormatting sqref="X716">
    <cfRule type="expression" dxfId="8606" priority="4228" stopIfTrue="1">
      <formula>AND(C518&lt;&gt;"",C518=0)</formula>
    </cfRule>
  </conditionalFormatting>
  <conditionalFormatting sqref="Y716">
    <cfRule type="expression" dxfId="8605" priority="4229" stopIfTrue="1">
      <formula>AND(C518&lt;&gt;"",C518=0)</formula>
    </cfRule>
  </conditionalFormatting>
  <conditionalFormatting sqref="Z716">
    <cfRule type="expression" dxfId="8604" priority="4230" stopIfTrue="1">
      <formula>AND(C518&lt;&gt;"",C518=0)</formula>
    </cfRule>
  </conditionalFormatting>
  <conditionalFormatting sqref="AA716">
    <cfRule type="expression" dxfId="8603" priority="4231" stopIfTrue="1">
      <formula>AND(C518&lt;&gt;"",C518=0)</formula>
    </cfRule>
  </conditionalFormatting>
  <conditionalFormatting sqref="AB716">
    <cfRule type="expression" dxfId="8602" priority="4232" stopIfTrue="1">
      <formula>AND(C518&lt;&gt;"",C518=0)</formula>
    </cfRule>
  </conditionalFormatting>
  <conditionalFormatting sqref="AC716">
    <cfRule type="expression" dxfId="8601" priority="4233" stopIfTrue="1">
      <formula>AND(C518&lt;&gt;"",C518=0)</formula>
    </cfRule>
  </conditionalFormatting>
  <conditionalFormatting sqref="AD716">
    <cfRule type="expression" dxfId="8600" priority="4234" stopIfTrue="1">
      <formula>AND(C518&lt;&gt;"",C518=0)</formula>
    </cfRule>
  </conditionalFormatting>
  <conditionalFormatting sqref="O717">
    <cfRule type="expression" dxfId="8599" priority="4235" stopIfTrue="1">
      <formula>AND(C518&lt;&gt;"",C518=0)</formula>
    </cfRule>
  </conditionalFormatting>
  <conditionalFormatting sqref="P717">
    <cfRule type="expression" dxfId="8598" priority="4236" stopIfTrue="1">
      <formula>AND(C518&lt;&gt;"",C518=0)</formula>
    </cfRule>
  </conditionalFormatting>
  <conditionalFormatting sqref="Q717">
    <cfRule type="expression" dxfId="8597" priority="4237" stopIfTrue="1">
      <formula>AND(C518&lt;&gt;"",C518=0)</formula>
    </cfRule>
  </conditionalFormatting>
  <conditionalFormatting sqref="R717">
    <cfRule type="expression" dxfId="8596" priority="4238" stopIfTrue="1">
      <formula>AND(C518&lt;&gt;"",C518=0)</formula>
    </cfRule>
  </conditionalFormatting>
  <conditionalFormatting sqref="S717">
    <cfRule type="expression" dxfId="8595" priority="4239" stopIfTrue="1">
      <formula>AND(C518&lt;&gt;"",C518=0)</formula>
    </cfRule>
  </conditionalFormatting>
  <conditionalFormatting sqref="T717">
    <cfRule type="expression" dxfId="8594" priority="4240" stopIfTrue="1">
      <formula>AND(C518&lt;&gt;"",C518=0)</formula>
    </cfRule>
  </conditionalFormatting>
  <conditionalFormatting sqref="U717">
    <cfRule type="expression" dxfId="8593" priority="4241" stopIfTrue="1">
      <formula>AND(C518&lt;&gt;"",C518=0)</formula>
    </cfRule>
  </conditionalFormatting>
  <conditionalFormatting sqref="V717">
    <cfRule type="expression" dxfId="8592" priority="4242" stopIfTrue="1">
      <formula>AND(C518&lt;&gt;"",C518=0)</formula>
    </cfRule>
  </conditionalFormatting>
  <conditionalFormatting sqref="W717">
    <cfRule type="expression" dxfId="8591" priority="4243" stopIfTrue="1">
      <formula>AND(C518&lt;&gt;"",C518=0)</formula>
    </cfRule>
  </conditionalFormatting>
  <conditionalFormatting sqref="X717">
    <cfRule type="expression" dxfId="8590" priority="4244" stopIfTrue="1">
      <formula>AND(C518&lt;&gt;"",C518=0)</formula>
    </cfRule>
  </conditionalFormatting>
  <conditionalFormatting sqref="Y717">
    <cfRule type="expression" dxfId="8589" priority="4245" stopIfTrue="1">
      <formula>AND(C518&lt;&gt;"",C518=0)</formula>
    </cfRule>
  </conditionalFormatting>
  <conditionalFormatting sqref="Z717">
    <cfRule type="expression" dxfId="8588" priority="4246" stopIfTrue="1">
      <formula>AND(C518&lt;&gt;"",C518=0)</formula>
    </cfRule>
  </conditionalFormatting>
  <conditionalFormatting sqref="AA717">
    <cfRule type="expression" dxfId="8587" priority="4247" stopIfTrue="1">
      <formula>AND(C518&lt;&gt;"",C518=0)</formula>
    </cfRule>
  </conditionalFormatting>
  <conditionalFormatting sqref="AB717">
    <cfRule type="expression" dxfId="8586" priority="4248" stopIfTrue="1">
      <formula>AND(C518&lt;&gt;"",C518=0)</formula>
    </cfRule>
  </conditionalFormatting>
  <conditionalFormatting sqref="AC717">
    <cfRule type="expression" dxfId="8585" priority="4249" stopIfTrue="1">
      <formula>AND(C518&lt;&gt;"",C518=0)</formula>
    </cfRule>
  </conditionalFormatting>
  <conditionalFormatting sqref="AD717">
    <cfRule type="expression" dxfId="8584" priority="4250" stopIfTrue="1">
      <formula>AND(C518&lt;&gt;"",C518=0)</formula>
    </cfRule>
  </conditionalFormatting>
  <conditionalFormatting sqref="O718">
    <cfRule type="expression" dxfId="8583" priority="4251" stopIfTrue="1">
      <formula>AND(C518&lt;&gt;"",C518=0)</formula>
    </cfRule>
  </conditionalFormatting>
  <conditionalFormatting sqref="P718">
    <cfRule type="expression" dxfId="8582" priority="4252" stopIfTrue="1">
      <formula>AND(C518&lt;&gt;"",C518=0)</formula>
    </cfRule>
  </conditionalFormatting>
  <conditionalFormatting sqref="Q718">
    <cfRule type="expression" dxfId="8581" priority="4253" stopIfTrue="1">
      <formula>AND(C518&lt;&gt;"",C518=0)</formula>
    </cfRule>
  </conditionalFormatting>
  <conditionalFormatting sqref="R718">
    <cfRule type="expression" dxfId="8580" priority="4254" stopIfTrue="1">
      <formula>AND(C518&lt;&gt;"",C518=0)</formula>
    </cfRule>
  </conditionalFormatting>
  <conditionalFormatting sqref="S718">
    <cfRule type="expression" dxfId="8579" priority="4255" stopIfTrue="1">
      <formula>AND(C518&lt;&gt;"",C518=0)</formula>
    </cfRule>
  </conditionalFormatting>
  <conditionalFormatting sqref="T718">
    <cfRule type="expression" dxfId="8578" priority="4256" stopIfTrue="1">
      <formula>AND(C518&lt;&gt;"",C518=0)</formula>
    </cfRule>
  </conditionalFormatting>
  <conditionalFormatting sqref="U718">
    <cfRule type="expression" dxfId="8577" priority="4257" stopIfTrue="1">
      <formula>AND(C518&lt;&gt;"",C518=0)</formula>
    </cfRule>
  </conditionalFormatting>
  <conditionalFormatting sqref="V718">
    <cfRule type="expression" dxfId="8576" priority="4258" stopIfTrue="1">
      <formula>AND(C518&lt;&gt;"",C518=0)</formula>
    </cfRule>
  </conditionalFormatting>
  <conditionalFormatting sqref="W718">
    <cfRule type="expression" dxfId="8575" priority="4259" stopIfTrue="1">
      <formula>AND(C518&lt;&gt;"",C518=0)</formula>
    </cfRule>
  </conditionalFormatting>
  <conditionalFormatting sqref="X718">
    <cfRule type="expression" dxfId="8574" priority="4260" stopIfTrue="1">
      <formula>AND(C518&lt;&gt;"",C518=0)</formula>
    </cfRule>
  </conditionalFormatting>
  <conditionalFormatting sqref="Y718">
    <cfRule type="expression" dxfId="8573" priority="4261" stopIfTrue="1">
      <formula>AND(C518&lt;&gt;"",C518=0)</formula>
    </cfRule>
  </conditionalFormatting>
  <conditionalFormatting sqref="Z718">
    <cfRule type="expression" dxfId="8572" priority="4262" stopIfTrue="1">
      <formula>AND(C518&lt;&gt;"",C518=0)</formula>
    </cfRule>
  </conditionalFormatting>
  <conditionalFormatting sqref="AA718">
    <cfRule type="expression" dxfId="8571" priority="4263" stopIfTrue="1">
      <formula>AND(C518&lt;&gt;"",C518=0)</formula>
    </cfRule>
  </conditionalFormatting>
  <conditionalFormatting sqref="AB718">
    <cfRule type="expression" dxfId="8570" priority="4264" stopIfTrue="1">
      <formula>AND(C518&lt;&gt;"",C518=0)</formula>
    </cfRule>
  </conditionalFormatting>
  <conditionalFormatting sqref="AC718">
    <cfRule type="expression" dxfId="8569" priority="4265" stopIfTrue="1">
      <formula>AND(C518&lt;&gt;"",C518=0)</formula>
    </cfRule>
  </conditionalFormatting>
  <conditionalFormatting sqref="AD718">
    <cfRule type="expression" dxfId="8568" priority="4266" stopIfTrue="1">
      <formula>AND(C518&lt;&gt;"",C518=0)</formula>
    </cfRule>
  </conditionalFormatting>
  <conditionalFormatting sqref="O719">
    <cfRule type="expression" dxfId="8567" priority="4267" stopIfTrue="1">
      <formula>AND(C518&lt;&gt;"",C518=0)</formula>
    </cfRule>
  </conditionalFormatting>
  <conditionalFormatting sqref="P719">
    <cfRule type="expression" dxfId="8566" priority="4268" stopIfTrue="1">
      <formula>AND(C518&lt;&gt;"",C518=0)</formula>
    </cfRule>
  </conditionalFormatting>
  <conditionalFormatting sqref="Q719">
    <cfRule type="expression" dxfId="8565" priority="4269" stopIfTrue="1">
      <formula>AND(C518&lt;&gt;"",C518=0)</formula>
    </cfRule>
  </conditionalFormatting>
  <conditionalFormatting sqref="R719">
    <cfRule type="expression" dxfId="8564" priority="4270" stopIfTrue="1">
      <formula>AND(C518&lt;&gt;"",C518=0)</formula>
    </cfRule>
  </conditionalFormatting>
  <conditionalFormatting sqref="S719">
    <cfRule type="expression" dxfId="8563" priority="4271" stopIfTrue="1">
      <formula>AND(C518&lt;&gt;"",C518=0)</formula>
    </cfRule>
  </conditionalFormatting>
  <conditionalFormatting sqref="T719">
    <cfRule type="expression" dxfId="8562" priority="4272" stopIfTrue="1">
      <formula>AND(C518&lt;&gt;"",C518=0)</formula>
    </cfRule>
  </conditionalFormatting>
  <conditionalFormatting sqref="U719">
    <cfRule type="expression" dxfId="8561" priority="4273" stopIfTrue="1">
      <formula>AND(C518&lt;&gt;"",C518=0)</formula>
    </cfRule>
  </conditionalFormatting>
  <conditionalFormatting sqref="V719">
    <cfRule type="expression" dxfId="8560" priority="4274" stopIfTrue="1">
      <formula>AND(C518&lt;&gt;"",C518=0)</formula>
    </cfRule>
  </conditionalFormatting>
  <conditionalFormatting sqref="W719">
    <cfRule type="expression" dxfId="8559" priority="4275" stopIfTrue="1">
      <formula>AND(C518&lt;&gt;"",C518=0)</formula>
    </cfRule>
  </conditionalFormatting>
  <conditionalFormatting sqref="X719">
    <cfRule type="expression" dxfId="8558" priority="4276" stopIfTrue="1">
      <formula>AND(C518&lt;&gt;"",C518=0)</formula>
    </cfRule>
  </conditionalFormatting>
  <conditionalFormatting sqref="Y719">
    <cfRule type="expression" dxfId="8557" priority="4277" stopIfTrue="1">
      <formula>AND(C518&lt;&gt;"",C518=0)</formula>
    </cfRule>
  </conditionalFormatting>
  <conditionalFormatting sqref="Z719">
    <cfRule type="expression" dxfId="8556" priority="4278" stopIfTrue="1">
      <formula>AND(C518&lt;&gt;"",C518=0)</formula>
    </cfRule>
  </conditionalFormatting>
  <conditionalFormatting sqref="AA719">
    <cfRule type="expression" dxfId="8555" priority="4279" stopIfTrue="1">
      <formula>AND(C518&lt;&gt;"",C518=0)</formula>
    </cfRule>
  </conditionalFormatting>
  <conditionalFormatting sqref="AB719">
    <cfRule type="expression" dxfId="8554" priority="4280" stopIfTrue="1">
      <formula>AND(C518&lt;&gt;"",C518=0)</formula>
    </cfRule>
  </conditionalFormatting>
  <conditionalFormatting sqref="AC719">
    <cfRule type="expression" dxfId="8553" priority="4281" stopIfTrue="1">
      <formula>AND(C518&lt;&gt;"",C518=0)</formula>
    </cfRule>
  </conditionalFormatting>
  <conditionalFormatting sqref="AD719">
    <cfRule type="expression" dxfId="8552" priority="4282" stopIfTrue="1">
      <formula>AND(C518&lt;&gt;"",C518=0)</formula>
    </cfRule>
  </conditionalFormatting>
  <conditionalFormatting sqref="O720">
    <cfRule type="expression" dxfId="8551" priority="4283" stopIfTrue="1">
      <formula>AND(C518&lt;&gt;"",C518=0)</formula>
    </cfRule>
  </conditionalFormatting>
  <conditionalFormatting sqref="P720">
    <cfRule type="expression" dxfId="8550" priority="4284" stopIfTrue="1">
      <formula>AND(C518&lt;&gt;"",C518=0)</formula>
    </cfRule>
  </conditionalFormatting>
  <conditionalFormatting sqref="Q720">
    <cfRule type="expression" dxfId="8549" priority="4285" stopIfTrue="1">
      <formula>AND(C518&lt;&gt;"",C518=0)</formula>
    </cfRule>
  </conditionalFormatting>
  <conditionalFormatting sqref="R720">
    <cfRule type="expression" dxfId="8548" priority="4286" stopIfTrue="1">
      <formula>AND(C518&lt;&gt;"",C518=0)</formula>
    </cfRule>
  </conditionalFormatting>
  <conditionalFormatting sqref="S720">
    <cfRule type="expression" dxfId="8547" priority="4287" stopIfTrue="1">
      <formula>AND(C518&lt;&gt;"",C518=0)</formula>
    </cfRule>
  </conditionalFormatting>
  <conditionalFormatting sqref="T720">
    <cfRule type="expression" dxfId="8546" priority="4288" stopIfTrue="1">
      <formula>AND(C518&lt;&gt;"",C518=0)</formula>
    </cfRule>
  </conditionalFormatting>
  <conditionalFormatting sqref="U720">
    <cfRule type="expression" dxfId="8545" priority="4289" stopIfTrue="1">
      <formula>AND(C518&lt;&gt;"",C518=0)</formula>
    </cfRule>
  </conditionalFormatting>
  <conditionalFormatting sqref="V720">
    <cfRule type="expression" dxfId="8544" priority="4290" stopIfTrue="1">
      <formula>AND(C518&lt;&gt;"",C518=0)</formula>
    </cfRule>
  </conditionalFormatting>
  <conditionalFormatting sqref="W720">
    <cfRule type="expression" dxfId="8543" priority="4291" stopIfTrue="1">
      <formula>AND(C518&lt;&gt;"",C518=0)</formula>
    </cfRule>
  </conditionalFormatting>
  <conditionalFormatting sqref="X720">
    <cfRule type="expression" dxfId="8542" priority="4292" stopIfTrue="1">
      <formula>AND(C518&lt;&gt;"",C518=0)</formula>
    </cfRule>
  </conditionalFormatting>
  <conditionalFormatting sqref="Y720">
    <cfRule type="expression" dxfId="8541" priority="4293" stopIfTrue="1">
      <formula>AND(C518&lt;&gt;"",C518=0)</formula>
    </cfRule>
  </conditionalFormatting>
  <conditionalFormatting sqref="Z720">
    <cfRule type="expression" dxfId="8540" priority="4294" stopIfTrue="1">
      <formula>AND(C518&lt;&gt;"",C518=0)</formula>
    </cfRule>
  </conditionalFormatting>
  <conditionalFormatting sqref="AA720">
    <cfRule type="expression" dxfId="8539" priority="4295" stopIfTrue="1">
      <formula>AND(C518&lt;&gt;"",C518=0)</formula>
    </cfRule>
  </conditionalFormatting>
  <conditionalFormatting sqref="AB720">
    <cfRule type="expression" dxfId="8538" priority="4296" stopIfTrue="1">
      <formula>AND(C518&lt;&gt;"",C518=0)</formula>
    </cfRule>
  </conditionalFormatting>
  <conditionalFormatting sqref="AC720">
    <cfRule type="expression" dxfId="8537" priority="4297" stopIfTrue="1">
      <formula>AND(C518&lt;&gt;"",C518=0)</formula>
    </cfRule>
  </conditionalFormatting>
  <conditionalFormatting sqref="AD720">
    <cfRule type="expression" dxfId="8536" priority="4298" stopIfTrue="1">
      <formula>AND(C518&lt;&gt;"",C518=0)</formula>
    </cfRule>
  </conditionalFormatting>
  <conditionalFormatting sqref="O721">
    <cfRule type="expression" dxfId="8535" priority="4299" stopIfTrue="1">
      <formula>AND(C518&lt;&gt;"",C518=0)</formula>
    </cfRule>
  </conditionalFormatting>
  <conditionalFormatting sqref="P721">
    <cfRule type="expression" dxfId="8534" priority="4300" stopIfTrue="1">
      <formula>AND(C518&lt;&gt;"",C518=0)</formula>
    </cfRule>
  </conditionalFormatting>
  <conditionalFormatting sqref="Q721">
    <cfRule type="expression" dxfId="8533" priority="4301" stopIfTrue="1">
      <formula>AND(C518&lt;&gt;"",C518=0)</formula>
    </cfRule>
  </conditionalFormatting>
  <conditionalFormatting sqref="R721">
    <cfRule type="expression" dxfId="8532" priority="4302" stopIfTrue="1">
      <formula>AND(C518&lt;&gt;"",C518=0)</formula>
    </cfRule>
  </conditionalFormatting>
  <conditionalFormatting sqref="S721">
    <cfRule type="expression" dxfId="8531" priority="4303" stopIfTrue="1">
      <formula>AND(C518&lt;&gt;"",C518=0)</formula>
    </cfRule>
  </conditionalFormatting>
  <conditionalFormatting sqref="T721">
    <cfRule type="expression" dxfId="8530" priority="4304" stopIfTrue="1">
      <formula>AND(C518&lt;&gt;"",C518=0)</formula>
    </cfRule>
  </conditionalFormatting>
  <conditionalFormatting sqref="U721">
    <cfRule type="expression" dxfId="8529" priority="4305" stopIfTrue="1">
      <formula>AND(C518&lt;&gt;"",C518=0)</formula>
    </cfRule>
  </conditionalFormatting>
  <conditionalFormatting sqref="V721">
    <cfRule type="expression" dxfId="8528" priority="4306" stopIfTrue="1">
      <formula>AND(C518&lt;&gt;"",C518=0)</formula>
    </cfRule>
  </conditionalFormatting>
  <conditionalFormatting sqref="W721">
    <cfRule type="expression" dxfId="8527" priority="4307" stopIfTrue="1">
      <formula>AND(C518&lt;&gt;"",C518=0)</formula>
    </cfRule>
  </conditionalFormatting>
  <conditionalFormatting sqref="X721">
    <cfRule type="expression" dxfId="8526" priority="4308" stopIfTrue="1">
      <formula>AND(C518&lt;&gt;"",C518=0)</formula>
    </cfRule>
  </conditionalFormatting>
  <conditionalFormatting sqref="Y721">
    <cfRule type="expression" dxfId="8525" priority="4309" stopIfTrue="1">
      <formula>AND(C518&lt;&gt;"",C518=0)</formula>
    </cfRule>
  </conditionalFormatting>
  <conditionalFormatting sqref="Z721">
    <cfRule type="expression" dxfId="8524" priority="4310" stopIfTrue="1">
      <formula>AND(C518&lt;&gt;"",C518=0)</formula>
    </cfRule>
  </conditionalFormatting>
  <conditionalFormatting sqref="AA721">
    <cfRule type="expression" dxfId="8523" priority="4311" stopIfTrue="1">
      <formula>AND(C518&lt;&gt;"",C518=0)</formula>
    </cfRule>
  </conditionalFormatting>
  <conditionalFormatting sqref="AB721">
    <cfRule type="expression" dxfId="8522" priority="4312" stopIfTrue="1">
      <formula>AND(C518&lt;&gt;"",C518=0)</formula>
    </cfRule>
  </conditionalFormatting>
  <conditionalFormatting sqref="AC721">
    <cfRule type="expression" dxfId="8521" priority="4313" stopIfTrue="1">
      <formula>AND(C518&lt;&gt;"",C518=0)</formula>
    </cfRule>
  </conditionalFormatting>
  <conditionalFormatting sqref="AD721">
    <cfRule type="expression" dxfId="8520" priority="4314" stopIfTrue="1">
      <formula>AND(C518&lt;&gt;"",C518=0)</formula>
    </cfRule>
  </conditionalFormatting>
  <conditionalFormatting sqref="O722">
    <cfRule type="expression" dxfId="8519" priority="4315" stopIfTrue="1">
      <formula>AND(C518&lt;&gt;"",C518=0)</formula>
    </cfRule>
  </conditionalFormatting>
  <conditionalFormatting sqref="P722">
    <cfRule type="expression" dxfId="8518" priority="4316" stopIfTrue="1">
      <formula>AND(C518&lt;&gt;"",C518=0)</formula>
    </cfRule>
  </conditionalFormatting>
  <conditionalFormatting sqref="Q722">
    <cfRule type="expression" dxfId="8517" priority="4317" stopIfTrue="1">
      <formula>AND(C518&lt;&gt;"",C518=0)</formula>
    </cfRule>
  </conditionalFormatting>
  <conditionalFormatting sqref="R722">
    <cfRule type="expression" dxfId="8516" priority="4318" stopIfTrue="1">
      <formula>AND(C518&lt;&gt;"",C518=0)</formula>
    </cfRule>
  </conditionalFormatting>
  <conditionalFormatting sqref="S722">
    <cfRule type="expression" dxfId="8515" priority="4319" stopIfTrue="1">
      <formula>AND(C518&lt;&gt;"",C518=0)</formula>
    </cfRule>
  </conditionalFormatting>
  <conditionalFormatting sqref="T722">
    <cfRule type="expression" dxfId="8514" priority="4320" stopIfTrue="1">
      <formula>AND(C518&lt;&gt;"",C518=0)</formula>
    </cfRule>
  </conditionalFormatting>
  <conditionalFormatting sqref="U722">
    <cfRule type="expression" dxfId="8513" priority="4321" stopIfTrue="1">
      <formula>AND(C518&lt;&gt;"",C518=0)</formula>
    </cfRule>
  </conditionalFormatting>
  <conditionalFormatting sqref="V722">
    <cfRule type="expression" dxfId="8512" priority="4322" stopIfTrue="1">
      <formula>AND(C518&lt;&gt;"",C518=0)</formula>
    </cfRule>
  </conditionalFormatting>
  <conditionalFormatting sqref="W722">
    <cfRule type="expression" dxfId="8511" priority="4323" stopIfTrue="1">
      <formula>AND(C518&lt;&gt;"",C518=0)</formula>
    </cfRule>
  </conditionalFormatting>
  <conditionalFormatting sqref="X722">
    <cfRule type="expression" dxfId="8510" priority="4324" stopIfTrue="1">
      <formula>AND(C518&lt;&gt;"",C518=0)</formula>
    </cfRule>
  </conditionalFormatting>
  <conditionalFormatting sqref="Y722">
    <cfRule type="expression" dxfId="8509" priority="4325" stopIfTrue="1">
      <formula>AND(C518&lt;&gt;"",C518=0)</formula>
    </cfRule>
  </conditionalFormatting>
  <conditionalFormatting sqref="Z722">
    <cfRule type="expression" dxfId="8508" priority="4326" stopIfTrue="1">
      <formula>AND(C518&lt;&gt;"",C518=0)</formula>
    </cfRule>
  </conditionalFormatting>
  <conditionalFormatting sqref="AA722">
    <cfRule type="expression" dxfId="8507" priority="4327" stopIfTrue="1">
      <formula>AND(C518&lt;&gt;"",C518=0)</formula>
    </cfRule>
  </conditionalFormatting>
  <conditionalFormatting sqref="AB722">
    <cfRule type="expression" dxfId="8506" priority="4328" stopIfTrue="1">
      <formula>AND(C518&lt;&gt;"",C518=0)</formula>
    </cfRule>
  </conditionalFormatting>
  <conditionalFormatting sqref="AC722">
    <cfRule type="expression" dxfId="8505" priority="4329" stopIfTrue="1">
      <formula>AND(C518&lt;&gt;"",C518=0)</formula>
    </cfRule>
  </conditionalFormatting>
  <conditionalFormatting sqref="AD722">
    <cfRule type="expression" dxfId="8504" priority="4330" stopIfTrue="1">
      <formula>AND(C518&lt;&gt;"",C518=0)</formula>
    </cfRule>
  </conditionalFormatting>
  <conditionalFormatting sqref="O723">
    <cfRule type="expression" dxfId="8503" priority="4331" stopIfTrue="1">
      <formula>AND(C518&lt;&gt;"",C518=0)</formula>
    </cfRule>
  </conditionalFormatting>
  <conditionalFormatting sqref="P723">
    <cfRule type="expression" dxfId="8502" priority="4332" stopIfTrue="1">
      <formula>AND(C518&lt;&gt;"",C518=0)</formula>
    </cfRule>
  </conditionalFormatting>
  <conditionalFormatting sqref="Q723">
    <cfRule type="expression" dxfId="8501" priority="4333" stopIfTrue="1">
      <formula>AND(C518&lt;&gt;"",C518=0)</formula>
    </cfRule>
  </conditionalFormatting>
  <conditionalFormatting sqref="R723">
    <cfRule type="expression" dxfId="8500" priority="4334" stopIfTrue="1">
      <formula>AND(C518&lt;&gt;"",C518=0)</formula>
    </cfRule>
  </conditionalFormatting>
  <conditionalFormatting sqref="S723">
    <cfRule type="expression" dxfId="8499" priority="4335" stopIfTrue="1">
      <formula>AND(C518&lt;&gt;"",C518=0)</formula>
    </cfRule>
  </conditionalFormatting>
  <conditionalFormatting sqref="T723">
    <cfRule type="expression" dxfId="8498" priority="4336" stopIfTrue="1">
      <formula>AND(C518&lt;&gt;"",C518=0)</formula>
    </cfRule>
  </conditionalFormatting>
  <conditionalFormatting sqref="U723">
    <cfRule type="expression" dxfId="8497" priority="4337" stopIfTrue="1">
      <formula>AND(C518&lt;&gt;"",C518=0)</formula>
    </cfRule>
  </conditionalFormatting>
  <conditionalFormatting sqref="V723">
    <cfRule type="expression" dxfId="8496" priority="4338" stopIfTrue="1">
      <formula>AND(C518&lt;&gt;"",C518=0)</formula>
    </cfRule>
  </conditionalFormatting>
  <conditionalFormatting sqref="W723">
    <cfRule type="expression" dxfId="8495" priority="4339" stopIfTrue="1">
      <formula>AND(C518&lt;&gt;"",C518=0)</formula>
    </cfRule>
  </conditionalFormatting>
  <conditionalFormatting sqref="X723">
    <cfRule type="expression" dxfId="8494" priority="4340" stopIfTrue="1">
      <formula>AND(C518&lt;&gt;"",C518=0)</formula>
    </cfRule>
  </conditionalFormatting>
  <conditionalFormatting sqref="Y723">
    <cfRule type="expression" dxfId="8493" priority="4341" stopIfTrue="1">
      <formula>AND(C518&lt;&gt;"",C518=0)</formula>
    </cfRule>
  </conditionalFormatting>
  <conditionalFormatting sqref="Z723">
    <cfRule type="expression" dxfId="8492" priority="4342" stopIfTrue="1">
      <formula>AND(C518&lt;&gt;"",C518=0)</formula>
    </cfRule>
  </conditionalFormatting>
  <conditionalFormatting sqref="AA723">
    <cfRule type="expression" dxfId="8491" priority="4343" stopIfTrue="1">
      <formula>AND(C518&lt;&gt;"",C518=0)</formula>
    </cfRule>
  </conditionalFormatting>
  <conditionalFormatting sqref="AB723">
    <cfRule type="expression" dxfId="8490" priority="4344" stopIfTrue="1">
      <formula>AND(C518&lt;&gt;"",C518=0)</formula>
    </cfRule>
  </conditionalFormatting>
  <conditionalFormatting sqref="AC723">
    <cfRule type="expression" dxfId="8489" priority="4345" stopIfTrue="1">
      <formula>AND(C518&lt;&gt;"",C518=0)</formula>
    </cfRule>
  </conditionalFormatting>
  <conditionalFormatting sqref="AD723">
    <cfRule type="expression" dxfId="8488" priority="4346" stopIfTrue="1">
      <formula>AND(C518&lt;&gt;"",C518=0)</formula>
    </cfRule>
  </conditionalFormatting>
  <conditionalFormatting sqref="O724">
    <cfRule type="expression" dxfId="8487" priority="4347" stopIfTrue="1">
      <formula>AND(C518&lt;&gt;"",C518=0)</formula>
    </cfRule>
  </conditionalFormatting>
  <conditionalFormatting sqref="P724">
    <cfRule type="expression" dxfId="8486" priority="4348" stopIfTrue="1">
      <formula>AND(C518&lt;&gt;"",C518=0)</formula>
    </cfRule>
  </conditionalFormatting>
  <conditionalFormatting sqref="Q724">
    <cfRule type="expression" dxfId="8485" priority="4349" stopIfTrue="1">
      <formula>AND(C518&lt;&gt;"",C518=0)</formula>
    </cfRule>
  </conditionalFormatting>
  <conditionalFormatting sqref="R724">
    <cfRule type="expression" dxfId="8484" priority="4350" stopIfTrue="1">
      <formula>AND(C518&lt;&gt;"",C518=0)</formula>
    </cfRule>
  </conditionalFormatting>
  <conditionalFormatting sqref="S724">
    <cfRule type="expression" dxfId="8483" priority="4351" stopIfTrue="1">
      <formula>AND(C518&lt;&gt;"",C518=0)</formula>
    </cfRule>
  </conditionalFormatting>
  <conditionalFormatting sqref="T724">
    <cfRule type="expression" dxfId="8482" priority="4352" stopIfTrue="1">
      <formula>AND(C518&lt;&gt;"",C518=0)</formula>
    </cfRule>
  </conditionalFormatting>
  <conditionalFormatting sqref="U724">
    <cfRule type="expression" dxfId="8481" priority="4353" stopIfTrue="1">
      <formula>AND(C518&lt;&gt;"",C518=0)</formula>
    </cfRule>
  </conditionalFormatting>
  <conditionalFormatting sqref="V724">
    <cfRule type="expression" dxfId="8480" priority="4354" stopIfTrue="1">
      <formula>AND(C518&lt;&gt;"",C518=0)</formula>
    </cfRule>
  </conditionalFormatting>
  <conditionalFormatting sqref="W724">
    <cfRule type="expression" dxfId="8479" priority="4355" stopIfTrue="1">
      <formula>AND(C518&lt;&gt;"",C518=0)</formula>
    </cfRule>
  </conditionalFormatting>
  <conditionalFormatting sqref="X724">
    <cfRule type="expression" dxfId="8478" priority="4356" stopIfTrue="1">
      <formula>AND(C518&lt;&gt;"",C518=0)</formula>
    </cfRule>
  </conditionalFormatting>
  <conditionalFormatting sqref="Y724">
    <cfRule type="expression" dxfId="8477" priority="4357" stopIfTrue="1">
      <formula>AND(C518&lt;&gt;"",C518=0)</formula>
    </cfRule>
  </conditionalFormatting>
  <conditionalFormatting sqref="Z724">
    <cfRule type="expression" dxfId="8476" priority="4358" stopIfTrue="1">
      <formula>AND(C518&lt;&gt;"",C518=0)</formula>
    </cfRule>
  </conditionalFormatting>
  <conditionalFormatting sqref="AA724">
    <cfRule type="expression" dxfId="8475" priority="4359" stopIfTrue="1">
      <formula>AND(C518&lt;&gt;"",C518=0)</formula>
    </cfRule>
  </conditionalFormatting>
  <conditionalFormatting sqref="AB724">
    <cfRule type="expression" dxfId="8474" priority="4360" stopIfTrue="1">
      <formula>AND(C518&lt;&gt;"",C518=0)</formula>
    </cfRule>
  </conditionalFormatting>
  <conditionalFormatting sqref="AC724">
    <cfRule type="expression" dxfId="8473" priority="4361" stopIfTrue="1">
      <formula>AND(C518&lt;&gt;"",C518=0)</formula>
    </cfRule>
  </conditionalFormatting>
  <conditionalFormatting sqref="AD724">
    <cfRule type="expression" dxfId="8472" priority="4362" stopIfTrue="1">
      <formula>AND(C518&lt;&gt;"",C518=0)</formula>
    </cfRule>
  </conditionalFormatting>
  <conditionalFormatting sqref="O725">
    <cfRule type="expression" dxfId="8471" priority="4363" stopIfTrue="1">
      <formula>AND(C518&lt;&gt;"",C518=0)</formula>
    </cfRule>
  </conditionalFormatting>
  <conditionalFormatting sqref="P725">
    <cfRule type="expression" dxfId="8470" priority="4364" stopIfTrue="1">
      <formula>AND(C518&lt;&gt;"",C518=0)</formula>
    </cfRule>
  </conditionalFormatting>
  <conditionalFormatting sqref="Q725">
    <cfRule type="expression" dxfId="8469" priority="4365" stopIfTrue="1">
      <formula>AND(C518&lt;&gt;"",C518=0)</formula>
    </cfRule>
  </conditionalFormatting>
  <conditionalFormatting sqref="R725">
    <cfRule type="expression" dxfId="8468" priority="4366" stopIfTrue="1">
      <formula>AND(C518&lt;&gt;"",C518=0)</formula>
    </cfRule>
  </conditionalFormatting>
  <conditionalFormatting sqref="S725">
    <cfRule type="expression" dxfId="8467" priority="4367" stopIfTrue="1">
      <formula>AND(C518&lt;&gt;"",C518=0)</formula>
    </cfRule>
  </conditionalFormatting>
  <conditionalFormatting sqref="T725">
    <cfRule type="expression" dxfId="8466" priority="4368" stopIfTrue="1">
      <formula>AND(C518&lt;&gt;"",C518=0)</formula>
    </cfRule>
  </conditionalFormatting>
  <conditionalFormatting sqref="U725">
    <cfRule type="expression" dxfId="8465" priority="4369" stopIfTrue="1">
      <formula>AND(C518&lt;&gt;"",C518=0)</formula>
    </cfRule>
  </conditionalFormatting>
  <conditionalFormatting sqref="V725">
    <cfRule type="expression" dxfId="8464" priority="4370" stopIfTrue="1">
      <formula>AND(C518&lt;&gt;"",C518=0)</formula>
    </cfRule>
  </conditionalFormatting>
  <conditionalFormatting sqref="W725">
    <cfRule type="expression" dxfId="8463" priority="4371" stopIfTrue="1">
      <formula>AND(C518&lt;&gt;"",C518=0)</formula>
    </cfRule>
  </conditionalFormatting>
  <conditionalFormatting sqref="X725">
    <cfRule type="expression" dxfId="8462" priority="4372" stopIfTrue="1">
      <formula>AND(C518&lt;&gt;"",C518=0)</formula>
    </cfRule>
  </conditionalFormatting>
  <conditionalFormatting sqref="Y725">
    <cfRule type="expression" dxfId="8461" priority="4373" stopIfTrue="1">
      <formula>AND(C518&lt;&gt;"",C518=0)</formula>
    </cfRule>
  </conditionalFormatting>
  <conditionalFormatting sqref="Z725">
    <cfRule type="expression" dxfId="8460" priority="4374" stopIfTrue="1">
      <formula>AND(C518&lt;&gt;"",C518=0)</formula>
    </cfRule>
  </conditionalFormatting>
  <conditionalFormatting sqref="AA725">
    <cfRule type="expression" dxfId="8459" priority="4375" stopIfTrue="1">
      <formula>AND(C518&lt;&gt;"",C518=0)</formula>
    </cfRule>
  </conditionalFormatting>
  <conditionalFormatting sqref="AB725">
    <cfRule type="expression" dxfId="8458" priority="4376" stopIfTrue="1">
      <formula>AND(C518&lt;&gt;"",C518=0)</formula>
    </cfRule>
  </conditionalFormatting>
  <conditionalFormatting sqref="AC725">
    <cfRule type="expression" dxfId="8457" priority="4377" stopIfTrue="1">
      <formula>AND(C518&lt;&gt;"",C518=0)</formula>
    </cfRule>
  </conditionalFormatting>
  <conditionalFormatting sqref="AD725">
    <cfRule type="expression" dxfId="8456" priority="4378" stopIfTrue="1">
      <formula>AND(C518&lt;&gt;"",C518=0)</formula>
    </cfRule>
  </conditionalFormatting>
  <conditionalFormatting sqref="O726">
    <cfRule type="expression" dxfId="8455" priority="4379" stopIfTrue="1">
      <formula>AND(C518&lt;&gt;"",C518=0)</formula>
    </cfRule>
  </conditionalFormatting>
  <conditionalFormatting sqref="P726">
    <cfRule type="expression" dxfId="8454" priority="4380" stopIfTrue="1">
      <formula>AND(C518&lt;&gt;"",C518=0)</formula>
    </cfRule>
  </conditionalFormatting>
  <conditionalFormatting sqref="Q726">
    <cfRule type="expression" dxfId="8453" priority="4381" stopIfTrue="1">
      <formula>AND(C518&lt;&gt;"",C518=0)</formula>
    </cfRule>
  </conditionalFormatting>
  <conditionalFormatting sqref="R726">
    <cfRule type="expression" dxfId="8452" priority="4382" stopIfTrue="1">
      <formula>AND(C518&lt;&gt;"",C518=0)</formula>
    </cfRule>
  </conditionalFormatting>
  <conditionalFormatting sqref="S726">
    <cfRule type="expression" dxfId="8451" priority="4383" stopIfTrue="1">
      <formula>AND(C518&lt;&gt;"",C518=0)</formula>
    </cfRule>
  </conditionalFormatting>
  <conditionalFormatting sqref="T726">
    <cfRule type="expression" dxfId="8450" priority="4384" stopIfTrue="1">
      <formula>AND(C518&lt;&gt;"",C518=0)</formula>
    </cfRule>
  </conditionalFormatting>
  <conditionalFormatting sqref="U726">
    <cfRule type="expression" dxfId="8449" priority="4385" stopIfTrue="1">
      <formula>AND(C518&lt;&gt;"",C518=0)</formula>
    </cfRule>
  </conditionalFormatting>
  <conditionalFormatting sqref="V726">
    <cfRule type="expression" dxfId="8448" priority="4386" stopIfTrue="1">
      <formula>AND(C518&lt;&gt;"",C518=0)</formula>
    </cfRule>
  </conditionalFormatting>
  <conditionalFormatting sqref="W726">
    <cfRule type="expression" dxfId="8447" priority="4387" stopIfTrue="1">
      <formula>AND(C518&lt;&gt;"",C518=0)</formula>
    </cfRule>
  </conditionalFormatting>
  <conditionalFormatting sqref="X726">
    <cfRule type="expression" dxfId="8446" priority="4388" stopIfTrue="1">
      <formula>AND(C518&lt;&gt;"",C518=0)</formula>
    </cfRule>
  </conditionalFormatting>
  <conditionalFormatting sqref="Y726">
    <cfRule type="expression" dxfId="8445" priority="4389" stopIfTrue="1">
      <formula>AND(C518&lt;&gt;"",C518=0)</formula>
    </cfRule>
  </conditionalFormatting>
  <conditionalFormatting sqref="Z726">
    <cfRule type="expression" dxfId="8444" priority="4390" stopIfTrue="1">
      <formula>AND(C518&lt;&gt;"",C518=0)</formula>
    </cfRule>
  </conditionalFormatting>
  <conditionalFormatting sqref="AA726">
    <cfRule type="expression" dxfId="8443" priority="4391" stopIfTrue="1">
      <formula>AND(C518&lt;&gt;"",C518=0)</formula>
    </cfRule>
  </conditionalFormatting>
  <conditionalFormatting sqref="AB726">
    <cfRule type="expression" dxfId="8442" priority="4392" stopIfTrue="1">
      <formula>AND(C518&lt;&gt;"",C518=0)</formula>
    </cfRule>
  </conditionalFormatting>
  <conditionalFormatting sqref="AC726">
    <cfRule type="expression" dxfId="8441" priority="4393" stopIfTrue="1">
      <formula>AND(C518&lt;&gt;"",C518=0)</formula>
    </cfRule>
  </conditionalFormatting>
  <conditionalFormatting sqref="AD726">
    <cfRule type="expression" dxfId="8440" priority="4394" stopIfTrue="1">
      <formula>AND(C518&lt;&gt;"",C518=0)</formula>
    </cfRule>
  </conditionalFormatting>
  <conditionalFormatting sqref="O727">
    <cfRule type="expression" dxfId="8439" priority="4395" stopIfTrue="1">
      <formula>AND(C518&lt;&gt;"",C518=0)</formula>
    </cfRule>
  </conditionalFormatting>
  <conditionalFormatting sqref="P727">
    <cfRule type="expression" dxfId="8438" priority="4396" stopIfTrue="1">
      <formula>AND(C518&lt;&gt;"",C518=0)</formula>
    </cfRule>
  </conditionalFormatting>
  <conditionalFormatting sqref="Q727">
    <cfRule type="expression" dxfId="8437" priority="4397" stopIfTrue="1">
      <formula>AND(C518&lt;&gt;"",C518=0)</formula>
    </cfRule>
  </conditionalFormatting>
  <conditionalFormatting sqref="R727">
    <cfRule type="expression" dxfId="8436" priority="4398" stopIfTrue="1">
      <formula>AND(C518&lt;&gt;"",C518=0)</formula>
    </cfRule>
  </conditionalFormatting>
  <conditionalFormatting sqref="S727">
    <cfRule type="expression" dxfId="8435" priority="4399" stopIfTrue="1">
      <formula>AND(C518&lt;&gt;"",C518=0)</formula>
    </cfRule>
  </conditionalFormatting>
  <conditionalFormatting sqref="T727">
    <cfRule type="expression" dxfId="8434" priority="4400" stopIfTrue="1">
      <formula>AND(C518&lt;&gt;"",C518=0)</formula>
    </cfRule>
  </conditionalFormatting>
  <conditionalFormatting sqref="U727">
    <cfRule type="expression" dxfId="8433" priority="4401" stopIfTrue="1">
      <formula>AND(C518&lt;&gt;"",C518=0)</formula>
    </cfRule>
  </conditionalFormatting>
  <conditionalFormatting sqref="V727">
    <cfRule type="expression" dxfId="8432" priority="4402" stopIfTrue="1">
      <formula>AND(C518&lt;&gt;"",C518=0)</formula>
    </cfRule>
  </conditionalFormatting>
  <conditionalFormatting sqref="W727">
    <cfRule type="expression" dxfId="8431" priority="4403" stopIfTrue="1">
      <formula>AND(C518&lt;&gt;"",C518=0)</formula>
    </cfRule>
  </conditionalFormatting>
  <conditionalFormatting sqref="X727">
    <cfRule type="expression" dxfId="8430" priority="4404" stopIfTrue="1">
      <formula>AND(C518&lt;&gt;"",C518=0)</formula>
    </cfRule>
  </conditionalFormatting>
  <conditionalFormatting sqref="Y727">
    <cfRule type="expression" dxfId="8429" priority="4405" stopIfTrue="1">
      <formula>AND(C518&lt;&gt;"",C518=0)</formula>
    </cfRule>
  </conditionalFormatting>
  <conditionalFormatting sqref="Z727">
    <cfRule type="expression" dxfId="8428" priority="4406" stopIfTrue="1">
      <formula>AND(C518&lt;&gt;"",C518=0)</formula>
    </cfRule>
  </conditionalFormatting>
  <conditionalFormatting sqref="AA727">
    <cfRule type="expression" dxfId="8427" priority="4407" stopIfTrue="1">
      <formula>AND(C518&lt;&gt;"",C518=0)</formula>
    </cfRule>
  </conditionalFormatting>
  <conditionalFormatting sqref="AB727">
    <cfRule type="expression" dxfId="8426" priority="4408" stopIfTrue="1">
      <formula>AND(C518&lt;&gt;"",C518=0)</formula>
    </cfRule>
  </conditionalFormatting>
  <conditionalFormatting sqref="AC727">
    <cfRule type="expression" dxfId="8425" priority="4409" stopIfTrue="1">
      <formula>AND(C518&lt;&gt;"",C518=0)</formula>
    </cfRule>
  </conditionalFormatting>
  <conditionalFormatting sqref="AD727">
    <cfRule type="expression" dxfId="8424" priority="4410" stopIfTrue="1">
      <formula>AND(C518&lt;&gt;"",C518=0)</formula>
    </cfRule>
  </conditionalFormatting>
  <conditionalFormatting sqref="O728">
    <cfRule type="expression" dxfId="8423" priority="4411" stopIfTrue="1">
      <formula>AND(C518&lt;&gt;"",C518=0)</formula>
    </cfRule>
  </conditionalFormatting>
  <conditionalFormatting sqref="P728">
    <cfRule type="expression" dxfId="8422" priority="4412" stopIfTrue="1">
      <formula>AND(C518&lt;&gt;"",C518=0)</formula>
    </cfRule>
  </conditionalFormatting>
  <conditionalFormatting sqref="Q728">
    <cfRule type="expression" dxfId="8421" priority="4413" stopIfTrue="1">
      <formula>AND(C518&lt;&gt;"",C518=0)</formula>
    </cfRule>
  </conditionalFormatting>
  <conditionalFormatting sqref="R728">
    <cfRule type="expression" dxfId="8420" priority="4414" stopIfTrue="1">
      <formula>AND(C518&lt;&gt;"",C518=0)</formula>
    </cfRule>
  </conditionalFormatting>
  <conditionalFormatting sqref="S728">
    <cfRule type="expression" dxfId="8419" priority="4415" stopIfTrue="1">
      <formula>AND(C518&lt;&gt;"",C518=0)</formula>
    </cfRule>
  </conditionalFormatting>
  <conditionalFormatting sqref="T728">
    <cfRule type="expression" dxfId="8418" priority="4416" stopIfTrue="1">
      <formula>AND(C518&lt;&gt;"",C518=0)</formula>
    </cfRule>
  </conditionalFormatting>
  <conditionalFormatting sqref="U728">
    <cfRule type="expression" dxfId="8417" priority="4417" stopIfTrue="1">
      <formula>AND(C518&lt;&gt;"",C518=0)</formula>
    </cfRule>
  </conditionalFormatting>
  <conditionalFormatting sqref="V728">
    <cfRule type="expression" dxfId="8416" priority="4418" stopIfTrue="1">
      <formula>AND(C518&lt;&gt;"",C518=0)</formula>
    </cfRule>
  </conditionalFormatting>
  <conditionalFormatting sqref="W728">
    <cfRule type="expression" dxfId="8415" priority="4419" stopIfTrue="1">
      <formula>AND(C518&lt;&gt;"",C518=0)</formula>
    </cfRule>
  </conditionalFormatting>
  <conditionalFormatting sqref="X728">
    <cfRule type="expression" dxfId="8414" priority="4420" stopIfTrue="1">
      <formula>AND(C518&lt;&gt;"",C518=0)</formula>
    </cfRule>
  </conditionalFormatting>
  <conditionalFormatting sqref="Y728">
    <cfRule type="expression" dxfId="8413" priority="4421" stopIfTrue="1">
      <formula>AND(C518&lt;&gt;"",C518=0)</formula>
    </cfRule>
  </conditionalFormatting>
  <conditionalFormatting sqref="Z728">
    <cfRule type="expression" dxfId="8412" priority="4422" stopIfTrue="1">
      <formula>AND(C518&lt;&gt;"",C518=0)</formula>
    </cfRule>
  </conditionalFormatting>
  <conditionalFormatting sqref="AA728">
    <cfRule type="expression" dxfId="8411" priority="4423" stopIfTrue="1">
      <formula>AND(C518&lt;&gt;"",C518=0)</formula>
    </cfRule>
  </conditionalFormatting>
  <conditionalFormatting sqref="AB728">
    <cfRule type="expression" dxfId="8410" priority="4424" stopIfTrue="1">
      <formula>AND(C518&lt;&gt;"",C518=0)</formula>
    </cfRule>
  </conditionalFormatting>
  <conditionalFormatting sqref="AC728">
    <cfRule type="expression" dxfId="8409" priority="4425" stopIfTrue="1">
      <formula>AND(C518&lt;&gt;"",C518=0)</formula>
    </cfRule>
  </conditionalFormatting>
  <conditionalFormatting sqref="AD728">
    <cfRule type="expression" dxfId="8408" priority="4426" stopIfTrue="1">
      <formula>AND(C518&lt;&gt;"",C518=0)</formula>
    </cfRule>
  </conditionalFormatting>
  <conditionalFormatting sqref="O729">
    <cfRule type="expression" dxfId="8407" priority="4427" stopIfTrue="1">
      <formula>AND(C518&lt;&gt;"",C518=0)</formula>
    </cfRule>
  </conditionalFormatting>
  <conditionalFormatting sqref="P729">
    <cfRule type="expression" dxfId="8406" priority="4428" stopIfTrue="1">
      <formula>AND(C518&lt;&gt;"",C518=0)</formula>
    </cfRule>
  </conditionalFormatting>
  <conditionalFormatting sqref="Q729">
    <cfRule type="expression" dxfId="8405" priority="4429" stopIfTrue="1">
      <formula>AND(C518&lt;&gt;"",C518=0)</formula>
    </cfRule>
  </conditionalFormatting>
  <conditionalFormatting sqref="R729">
    <cfRule type="expression" dxfId="8404" priority="4430" stopIfTrue="1">
      <formula>AND(C518&lt;&gt;"",C518=0)</formula>
    </cfRule>
  </conditionalFormatting>
  <conditionalFormatting sqref="S729">
    <cfRule type="expression" dxfId="8403" priority="4431" stopIfTrue="1">
      <formula>AND(C518&lt;&gt;"",C518=0)</formula>
    </cfRule>
  </conditionalFormatting>
  <conditionalFormatting sqref="T729">
    <cfRule type="expression" dxfId="8402" priority="4432" stopIfTrue="1">
      <formula>AND(C518&lt;&gt;"",C518=0)</formula>
    </cfRule>
  </conditionalFormatting>
  <conditionalFormatting sqref="U729">
    <cfRule type="expression" dxfId="8401" priority="4433" stopIfTrue="1">
      <formula>AND(C518&lt;&gt;"",C518=0)</formula>
    </cfRule>
  </conditionalFormatting>
  <conditionalFormatting sqref="V729">
    <cfRule type="expression" dxfId="8400" priority="4434" stopIfTrue="1">
      <formula>AND(C518&lt;&gt;"",C518=0)</formula>
    </cfRule>
  </conditionalFormatting>
  <conditionalFormatting sqref="W729">
    <cfRule type="expression" dxfId="8399" priority="4435" stopIfTrue="1">
      <formula>AND(C518&lt;&gt;"",C518=0)</formula>
    </cfRule>
  </conditionalFormatting>
  <conditionalFormatting sqref="X729">
    <cfRule type="expression" dxfId="8398" priority="4436" stopIfTrue="1">
      <formula>AND(C518&lt;&gt;"",C518=0)</formula>
    </cfRule>
  </conditionalFormatting>
  <conditionalFormatting sqref="Y729">
    <cfRule type="expression" dxfId="8397" priority="4437" stopIfTrue="1">
      <formula>AND(C518&lt;&gt;"",C518=0)</formula>
    </cfRule>
  </conditionalFormatting>
  <conditionalFormatting sqref="Z729">
    <cfRule type="expression" dxfId="8396" priority="4438" stopIfTrue="1">
      <formula>AND(C518&lt;&gt;"",C518=0)</formula>
    </cfRule>
  </conditionalFormatting>
  <conditionalFormatting sqref="AA729">
    <cfRule type="expression" dxfId="8395" priority="4439" stopIfTrue="1">
      <formula>AND(C518&lt;&gt;"",C518=0)</formula>
    </cfRule>
  </conditionalFormatting>
  <conditionalFormatting sqref="AB729">
    <cfRule type="expression" dxfId="8394" priority="4440" stopIfTrue="1">
      <formula>AND(C518&lt;&gt;"",C518=0)</formula>
    </cfRule>
  </conditionalFormatting>
  <conditionalFormatting sqref="AC729">
    <cfRule type="expression" dxfId="8393" priority="4441" stopIfTrue="1">
      <formula>AND(C518&lt;&gt;"",C518=0)</formula>
    </cfRule>
  </conditionalFormatting>
  <conditionalFormatting sqref="AD729">
    <cfRule type="expression" dxfId="8392" priority="4442" stopIfTrue="1">
      <formula>AND(C518&lt;&gt;"",C518=0)</formula>
    </cfRule>
  </conditionalFormatting>
  <conditionalFormatting sqref="O730">
    <cfRule type="expression" dxfId="8391" priority="4443" stopIfTrue="1">
      <formula>AND(C518&lt;&gt;"",C518=0)</formula>
    </cfRule>
  </conditionalFormatting>
  <conditionalFormatting sqref="P730">
    <cfRule type="expression" dxfId="8390" priority="4444" stopIfTrue="1">
      <formula>AND(C518&lt;&gt;"",C518=0)</formula>
    </cfRule>
  </conditionalFormatting>
  <conditionalFormatting sqref="Q730">
    <cfRule type="expression" dxfId="8389" priority="4445" stopIfTrue="1">
      <formula>AND(C518&lt;&gt;"",C518=0)</formula>
    </cfRule>
  </conditionalFormatting>
  <conditionalFormatting sqref="R730">
    <cfRule type="expression" dxfId="8388" priority="4446" stopIfTrue="1">
      <formula>AND(C518&lt;&gt;"",C518=0)</formula>
    </cfRule>
  </conditionalFormatting>
  <conditionalFormatting sqref="S730">
    <cfRule type="expression" dxfId="8387" priority="4447" stopIfTrue="1">
      <formula>AND(C518&lt;&gt;"",C518=0)</formula>
    </cfRule>
  </conditionalFormatting>
  <conditionalFormatting sqref="T730">
    <cfRule type="expression" dxfId="8386" priority="4448" stopIfTrue="1">
      <formula>AND(C518&lt;&gt;"",C518=0)</formula>
    </cfRule>
  </conditionalFormatting>
  <conditionalFormatting sqref="U730">
    <cfRule type="expression" dxfId="8385" priority="4449" stopIfTrue="1">
      <formula>AND(C518&lt;&gt;"",C518=0)</formula>
    </cfRule>
  </conditionalFormatting>
  <conditionalFormatting sqref="V730">
    <cfRule type="expression" dxfId="8384" priority="4450" stopIfTrue="1">
      <formula>AND(C518&lt;&gt;"",C518=0)</formula>
    </cfRule>
  </conditionalFormatting>
  <conditionalFormatting sqref="W730">
    <cfRule type="expression" dxfId="8383" priority="4451" stopIfTrue="1">
      <formula>AND(C518&lt;&gt;"",C518=0)</formula>
    </cfRule>
  </conditionalFormatting>
  <conditionalFormatting sqref="X730">
    <cfRule type="expression" dxfId="8382" priority="4452" stopIfTrue="1">
      <formula>AND(C518&lt;&gt;"",C518=0)</formula>
    </cfRule>
  </conditionalFormatting>
  <conditionalFormatting sqref="Y730">
    <cfRule type="expression" dxfId="8381" priority="4453" stopIfTrue="1">
      <formula>AND(C518&lt;&gt;"",C518=0)</formula>
    </cfRule>
  </conditionalFormatting>
  <conditionalFormatting sqref="Z730">
    <cfRule type="expression" dxfId="8380" priority="4454" stopIfTrue="1">
      <formula>AND(C518&lt;&gt;"",C518=0)</formula>
    </cfRule>
  </conditionalFormatting>
  <conditionalFormatting sqref="AA730">
    <cfRule type="expression" dxfId="8379" priority="4455" stopIfTrue="1">
      <formula>AND(C518&lt;&gt;"",C518=0)</formula>
    </cfRule>
  </conditionalFormatting>
  <conditionalFormatting sqref="AB730">
    <cfRule type="expression" dxfId="8378" priority="4456" stopIfTrue="1">
      <formula>AND(C518&lt;&gt;"",C518=0)</formula>
    </cfRule>
  </conditionalFormatting>
  <conditionalFormatting sqref="AC730">
    <cfRule type="expression" dxfId="8377" priority="4457" stopIfTrue="1">
      <formula>AND(C518&lt;&gt;"",C518=0)</formula>
    </cfRule>
  </conditionalFormatting>
  <conditionalFormatting sqref="AD730">
    <cfRule type="expression" dxfId="8376" priority="4458" stopIfTrue="1">
      <formula>AND(C518&lt;&gt;"",C518=0)</formula>
    </cfRule>
  </conditionalFormatting>
  <conditionalFormatting sqref="O748">
    <cfRule type="expression" dxfId="8375" priority="4459" stopIfTrue="1">
      <formula>AND(C518&lt;&gt;"",C518=0)</formula>
    </cfRule>
  </conditionalFormatting>
  <conditionalFormatting sqref="P748">
    <cfRule type="expression" dxfId="8374" priority="4460" stopIfTrue="1">
      <formula>AND(C518&lt;&gt;"",C518=0)</formula>
    </cfRule>
  </conditionalFormatting>
  <conditionalFormatting sqref="Q748">
    <cfRule type="expression" dxfId="8373" priority="4461" stopIfTrue="1">
      <formula>AND(C518&lt;&gt;"",C518=0)</formula>
    </cfRule>
  </conditionalFormatting>
  <conditionalFormatting sqref="R748">
    <cfRule type="expression" dxfId="8372" priority="4462" stopIfTrue="1">
      <formula>AND(C518&lt;&gt;"",C518=0)</formula>
    </cfRule>
  </conditionalFormatting>
  <conditionalFormatting sqref="S748">
    <cfRule type="expression" dxfId="8371" priority="4463" stopIfTrue="1">
      <formula>AND(C518&lt;&gt;"",C518=0)</formula>
    </cfRule>
  </conditionalFormatting>
  <conditionalFormatting sqref="T748">
    <cfRule type="expression" dxfId="8370" priority="4464" stopIfTrue="1">
      <formula>AND(C518&lt;&gt;"",C518=0)</formula>
    </cfRule>
  </conditionalFormatting>
  <conditionalFormatting sqref="U748">
    <cfRule type="expression" dxfId="8369" priority="4465" stopIfTrue="1">
      <formula>AND(C518&lt;&gt;"",C518=0)</formula>
    </cfRule>
  </conditionalFormatting>
  <conditionalFormatting sqref="V748">
    <cfRule type="expression" dxfId="8368" priority="4466" stopIfTrue="1">
      <formula>AND(C518&lt;&gt;"",C518=0)</formula>
    </cfRule>
  </conditionalFormatting>
  <conditionalFormatting sqref="W748">
    <cfRule type="expression" dxfId="8367" priority="4467" stopIfTrue="1">
      <formula>AND(C518&lt;&gt;"",C518=0)</formula>
    </cfRule>
  </conditionalFormatting>
  <conditionalFormatting sqref="X748">
    <cfRule type="expression" dxfId="8366" priority="4468" stopIfTrue="1">
      <formula>AND(C518&lt;&gt;"",C518=0)</formula>
    </cfRule>
  </conditionalFormatting>
  <conditionalFormatting sqref="Y748">
    <cfRule type="expression" dxfId="8365" priority="4469" stopIfTrue="1">
      <formula>AND(C518&lt;&gt;"",C518=0)</formula>
    </cfRule>
  </conditionalFormatting>
  <conditionalFormatting sqref="Z748">
    <cfRule type="expression" dxfId="8364" priority="4470" stopIfTrue="1">
      <formula>AND(C518&lt;&gt;"",C518=0)</formula>
    </cfRule>
  </conditionalFormatting>
  <conditionalFormatting sqref="AA748">
    <cfRule type="expression" dxfId="8363" priority="4471" stopIfTrue="1">
      <formula>AND(C518&lt;&gt;"",C518=0)</formula>
    </cfRule>
  </conditionalFormatting>
  <conditionalFormatting sqref="AB748">
    <cfRule type="expression" dxfId="8362" priority="4472" stopIfTrue="1">
      <formula>AND(C518&lt;&gt;"",C518=0)</formula>
    </cfRule>
  </conditionalFormatting>
  <conditionalFormatting sqref="AC748">
    <cfRule type="expression" dxfId="8361" priority="4473" stopIfTrue="1">
      <formula>AND(C518&lt;&gt;"",C518=0)</formula>
    </cfRule>
  </conditionalFormatting>
  <conditionalFormatting sqref="AD748">
    <cfRule type="expression" dxfId="8360" priority="4474" stopIfTrue="1">
      <formula>AND(C518&lt;&gt;"",C518=0)</formula>
    </cfRule>
  </conditionalFormatting>
  <conditionalFormatting sqref="O749">
    <cfRule type="expression" dxfId="8359" priority="4475" stopIfTrue="1">
      <formula>AND(C518&lt;&gt;"",C518=0)</formula>
    </cfRule>
  </conditionalFormatting>
  <conditionalFormatting sqref="P749">
    <cfRule type="expression" dxfId="8358" priority="4476" stopIfTrue="1">
      <formula>AND(C518&lt;&gt;"",C518=0)</formula>
    </cfRule>
  </conditionalFormatting>
  <conditionalFormatting sqref="Q749">
    <cfRule type="expression" dxfId="8357" priority="4477" stopIfTrue="1">
      <formula>AND(C518&lt;&gt;"",C518=0)</formula>
    </cfRule>
  </conditionalFormatting>
  <conditionalFormatting sqref="R749">
    <cfRule type="expression" dxfId="8356" priority="4478" stopIfTrue="1">
      <formula>AND(C518&lt;&gt;"",C518=0)</formula>
    </cfRule>
  </conditionalFormatting>
  <conditionalFormatting sqref="S749">
    <cfRule type="expression" dxfId="8355" priority="4479" stopIfTrue="1">
      <formula>AND(C518&lt;&gt;"",C518=0)</formula>
    </cfRule>
  </conditionalFormatting>
  <conditionalFormatting sqref="T749">
    <cfRule type="expression" dxfId="8354" priority="4480" stopIfTrue="1">
      <formula>AND(C518&lt;&gt;"",C518=0)</formula>
    </cfRule>
  </conditionalFormatting>
  <conditionalFormatting sqref="U749">
    <cfRule type="expression" dxfId="8353" priority="4481" stopIfTrue="1">
      <formula>AND(C518&lt;&gt;"",C518=0)</formula>
    </cfRule>
  </conditionalFormatting>
  <conditionalFormatting sqref="V749">
    <cfRule type="expression" dxfId="8352" priority="4482" stopIfTrue="1">
      <formula>AND(C518&lt;&gt;"",C518=0)</formula>
    </cfRule>
  </conditionalFormatting>
  <conditionalFormatting sqref="W749">
    <cfRule type="expression" dxfId="8351" priority="4483" stopIfTrue="1">
      <formula>AND(C518&lt;&gt;"",C518=0)</formula>
    </cfRule>
  </conditionalFormatting>
  <conditionalFormatting sqref="X749">
    <cfRule type="expression" dxfId="8350" priority="4484" stopIfTrue="1">
      <formula>AND(C518&lt;&gt;"",C518=0)</formula>
    </cfRule>
  </conditionalFormatting>
  <conditionalFormatting sqref="Y749">
    <cfRule type="expression" dxfId="8349" priority="4485" stopIfTrue="1">
      <formula>AND(C518&lt;&gt;"",C518=0)</formula>
    </cfRule>
  </conditionalFormatting>
  <conditionalFormatting sqref="Z749">
    <cfRule type="expression" dxfId="8348" priority="4486" stopIfTrue="1">
      <formula>AND(C518&lt;&gt;"",C518=0)</formula>
    </cfRule>
  </conditionalFormatting>
  <conditionalFormatting sqref="AA749">
    <cfRule type="expression" dxfId="8347" priority="4487" stopIfTrue="1">
      <formula>AND(C518&lt;&gt;"",C518=0)</formula>
    </cfRule>
  </conditionalFormatting>
  <conditionalFormatting sqref="AB749">
    <cfRule type="expression" dxfId="8346" priority="4488" stopIfTrue="1">
      <formula>AND(C518&lt;&gt;"",C518=0)</formula>
    </cfRule>
  </conditionalFormatting>
  <conditionalFormatting sqref="AC749">
    <cfRule type="expression" dxfId="8345" priority="4489" stopIfTrue="1">
      <formula>AND(C518&lt;&gt;"",C518=0)</formula>
    </cfRule>
  </conditionalFormatting>
  <conditionalFormatting sqref="AD749">
    <cfRule type="expression" dxfId="8344" priority="4490" stopIfTrue="1">
      <formula>AND(C518&lt;&gt;"",C518=0)</formula>
    </cfRule>
  </conditionalFormatting>
  <conditionalFormatting sqref="O750">
    <cfRule type="expression" dxfId="8343" priority="4491" stopIfTrue="1">
      <formula>AND(C518&lt;&gt;"",C518=0)</formula>
    </cfRule>
  </conditionalFormatting>
  <conditionalFormatting sqref="P750">
    <cfRule type="expression" dxfId="8342" priority="4492" stopIfTrue="1">
      <formula>AND(C518&lt;&gt;"",C518=0)</formula>
    </cfRule>
  </conditionalFormatting>
  <conditionalFormatting sqref="Q750">
    <cfRule type="expression" dxfId="8341" priority="4493" stopIfTrue="1">
      <formula>AND(C518&lt;&gt;"",C518=0)</formula>
    </cfRule>
  </conditionalFormatting>
  <conditionalFormatting sqref="R750">
    <cfRule type="expression" dxfId="8340" priority="4494" stopIfTrue="1">
      <formula>AND(C518&lt;&gt;"",C518=0)</formula>
    </cfRule>
  </conditionalFormatting>
  <conditionalFormatting sqref="S750">
    <cfRule type="expression" dxfId="8339" priority="4495" stopIfTrue="1">
      <formula>AND(C518&lt;&gt;"",C518=0)</formula>
    </cfRule>
  </conditionalFormatting>
  <conditionalFormatting sqref="T750">
    <cfRule type="expression" dxfId="8338" priority="4496" stopIfTrue="1">
      <formula>AND(C518&lt;&gt;"",C518=0)</formula>
    </cfRule>
  </conditionalFormatting>
  <conditionalFormatting sqref="U750">
    <cfRule type="expression" dxfId="8337" priority="4497" stopIfTrue="1">
      <formula>AND(C518&lt;&gt;"",C518=0)</formula>
    </cfRule>
  </conditionalFormatting>
  <conditionalFormatting sqref="V750">
    <cfRule type="expression" dxfId="8336" priority="4498" stopIfTrue="1">
      <formula>AND(C518&lt;&gt;"",C518=0)</formula>
    </cfRule>
  </conditionalFormatting>
  <conditionalFormatting sqref="W750">
    <cfRule type="expression" dxfId="8335" priority="4499" stopIfTrue="1">
      <formula>AND(C518&lt;&gt;"",C518=0)</formula>
    </cfRule>
  </conditionalFormatting>
  <conditionalFormatting sqref="X750">
    <cfRule type="expression" dxfId="8334" priority="4500" stopIfTrue="1">
      <formula>AND(C518&lt;&gt;"",C518=0)</formula>
    </cfRule>
  </conditionalFormatting>
  <conditionalFormatting sqref="Y750">
    <cfRule type="expression" dxfId="8333" priority="4501" stopIfTrue="1">
      <formula>AND(C518&lt;&gt;"",C518=0)</formula>
    </cfRule>
  </conditionalFormatting>
  <conditionalFormatting sqref="Z750">
    <cfRule type="expression" dxfId="8332" priority="4502" stopIfTrue="1">
      <formula>AND(C518&lt;&gt;"",C518=0)</formula>
    </cfRule>
  </conditionalFormatting>
  <conditionalFormatting sqref="AA750">
    <cfRule type="expression" dxfId="8331" priority="4503" stopIfTrue="1">
      <formula>AND(C518&lt;&gt;"",C518=0)</formula>
    </cfRule>
  </conditionalFormatting>
  <conditionalFormatting sqref="AB750">
    <cfRule type="expression" dxfId="8330" priority="4504" stopIfTrue="1">
      <formula>AND(C518&lt;&gt;"",C518=0)</formula>
    </cfRule>
  </conditionalFormatting>
  <conditionalFormatting sqref="AC750">
    <cfRule type="expression" dxfId="8329" priority="4505" stopIfTrue="1">
      <formula>AND(C518&lt;&gt;"",C518=0)</formula>
    </cfRule>
  </conditionalFormatting>
  <conditionalFormatting sqref="AD750">
    <cfRule type="expression" dxfId="8328" priority="4506" stopIfTrue="1">
      <formula>AND(C518&lt;&gt;"",C518=0)</formula>
    </cfRule>
  </conditionalFormatting>
  <conditionalFormatting sqref="O751">
    <cfRule type="expression" dxfId="8327" priority="4507" stopIfTrue="1">
      <formula>AND(C518&lt;&gt;"",C518=0)</formula>
    </cfRule>
  </conditionalFormatting>
  <conditionalFormatting sqref="P751">
    <cfRule type="expression" dxfId="8326" priority="4508" stopIfTrue="1">
      <formula>AND(C518&lt;&gt;"",C518=0)</formula>
    </cfRule>
  </conditionalFormatting>
  <conditionalFormatting sqref="Q751">
    <cfRule type="expression" dxfId="8325" priority="4509" stopIfTrue="1">
      <formula>AND(C518&lt;&gt;"",C518=0)</formula>
    </cfRule>
  </conditionalFormatting>
  <conditionalFormatting sqref="R751">
    <cfRule type="expression" dxfId="8324" priority="4510" stopIfTrue="1">
      <formula>AND(C518&lt;&gt;"",C518=0)</formula>
    </cfRule>
  </conditionalFormatting>
  <conditionalFormatting sqref="S751">
    <cfRule type="expression" dxfId="8323" priority="4511" stopIfTrue="1">
      <formula>AND(C518&lt;&gt;"",C518=0)</formula>
    </cfRule>
  </conditionalFormatting>
  <conditionalFormatting sqref="T751">
    <cfRule type="expression" dxfId="8322" priority="4512" stopIfTrue="1">
      <formula>AND(C518&lt;&gt;"",C518=0)</formula>
    </cfRule>
  </conditionalFormatting>
  <conditionalFormatting sqref="U751">
    <cfRule type="expression" dxfId="8321" priority="4513" stopIfTrue="1">
      <formula>AND(C518&lt;&gt;"",C518=0)</formula>
    </cfRule>
  </conditionalFormatting>
  <conditionalFormatting sqref="V751">
    <cfRule type="expression" dxfId="8320" priority="4514" stopIfTrue="1">
      <formula>AND(C518&lt;&gt;"",C518=0)</formula>
    </cfRule>
  </conditionalFormatting>
  <conditionalFormatting sqref="W751">
    <cfRule type="expression" dxfId="8319" priority="4515" stopIfTrue="1">
      <formula>AND(C518&lt;&gt;"",C518=0)</formula>
    </cfRule>
  </conditionalFormatting>
  <conditionalFormatting sqref="X751">
    <cfRule type="expression" dxfId="8318" priority="4516" stopIfTrue="1">
      <formula>AND(C518&lt;&gt;"",C518=0)</formula>
    </cfRule>
  </conditionalFormatting>
  <conditionalFormatting sqref="Y751">
    <cfRule type="expression" dxfId="8317" priority="4517" stopIfTrue="1">
      <formula>AND(C518&lt;&gt;"",C518=0)</formula>
    </cfRule>
  </conditionalFormatting>
  <conditionalFormatting sqref="Z751">
    <cfRule type="expression" dxfId="8316" priority="4518" stopIfTrue="1">
      <formula>AND(C518&lt;&gt;"",C518=0)</formula>
    </cfRule>
  </conditionalFormatting>
  <conditionalFormatting sqref="AA751">
    <cfRule type="expression" dxfId="8315" priority="4519" stopIfTrue="1">
      <formula>AND(C518&lt;&gt;"",C518=0)</formula>
    </cfRule>
  </conditionalFormatting>
  <conditionalFormatting sqref="AB751">
    <cfRule type="expression" dxfId="8314" priority="4520" stopIfTrue="1">
      <formula>AND(C518&lt;&gt;"",C518=0)</formula>
    </cfRule>
  </conditionalFormatting>
  <conditionalFormatting sqref="AC751">
    <cfRule type="expression" dxfId="8313" priority="4521" stopIfTrue="1">
      <formula>AND(C518&lt;&gt;"",C518=0)</formula>
    </cfRule>
  </conditionalFormatting>
  <conditionalFormatting sqref="AD751">
    <cfRule type="expression" dxfId="8312" priority="4522" stopIfTrue="1">
      <formula>AND(C518&lt;&gt;"",C518=0)</formula>
    </cfRule>
  </conditionalFormatting>
  <conditionalFormatting sqref="O752">
    <cfRule type="expression" dxfId="8311" priority="4523" stopIfTrue="1">
      <formula>AND(C518&lt;&gt;"",C518=0)</formula>
    </cfRule>
  </conditionalFormatting>
  <conditionalFormatting sqref="P752">
    <cfRule type="expression" dxfId="8310" priority="4524" stopIfTrue="1">
      <formula>AND(C518&lt;&gt;"",C518=0)</formula>
    </cfRule>
  </conditionalFormatting>
  <conditionalFormatting sqref="Q752">
    <cfRule type="expression" dxfId="8309" priority="4525" stopIfTrue="1">
      <formula>AND(C518&lt;&gt;"",C518=0)</formula>
    </cfRule>
  </conditionalFormatting>
  <conditionalFormatting sqref="R752">
    <cfRule type="expression" dxfId="8308" priority="4526" stopIfTrue="1">
      <formula>AND(C518&lt;&gt;"",C518=0)</formula>
    </cfRule>
  </conditionalFormatting>
  <conditionalFormatting sqref="S752">
    <cfRule type="expression" dxfId="8307" priority="4527" stopIfTrue="1">
      <formula>AND(C518&lt;&gt;"",C518=0)</formula>
    </cfRule>
  </conditionalFormatting>
  <conditionalFormatting sqref="T752">
    <cfRule type="expression" dxfId="8306" priority="4528" stopIfTrue="1">
      <formula>AND(C518&lt;&gt;"",C518=0)</formula>
    </cfRule>
  </conditionalFormatting>
  <conditionalFormatting sqref="U752">
    <cfRule type="expression" dxfId="8305" priority="4529" stopIfTrue="1">
      <formula>AND(C518&lt;&gt;"",C518=0)</formula>
    </cfRule>
  </conditionalFormatting>
  <conditionalFormatting sqref="V752">
    <cfRule type="expression" dxfId="8304" priority="4530" stopIfTrue="1">
      <formula>AND(C518&lt;&gt;"",C518=0)</formula>
    </cfRule>
  </conditionalFormatting>
  <conditionalFormatting sqref="W752">
    <cfRule type="expression" dxfId="8303" priority="4531" stopIfTrue="1">
      <formula>AND(C518&lt;&gt;"",C518=0)</formula>
    </cfRule>
  </conditionalFormatting>
  <conditionalFormatting sqref="X752">
    <cfRule type="expression" dxfId="8302" priority="4532" stopIfTrue="1">
      <formula>AND(C518&lt;&gt;"",C518=0)</formula>
    </cfRule>
  </conditionalFormatting>
  <conditionalFormatting sqref="Y752">
    <cfRule type="expression" dxfId="8301" priority="4533" stopIfTrue="1">
      <formula>AND(C518&lt;&gt;"",C518=0)</formula>
    </cfRule>
  </conditionalFormatting>
  <conditionalFormatting sqref="Z752">
    <cfRule type="expression" dxfId="8300" priority="4534" stopIfTrue="1">
      <formula>AND(C518&lt;&gt;"",C518=0)</formula>
    </cfRule>
  </conditionalFormatting>
  <conditionalFormatting sqref="AA752">
    <cfRule type="expression" dxfId="8299" priority="4535" stopIfTrue="1">
      <formula>AND(C518&lt;&gt;"",C518=0)</formula>
    </cfRule>
  </conditionalFormatting>
  <conditionalFormatting sqref="AB752">
    <cfRule type="expression" dxfId="8298" priority="4536" stopIfTrue="1">
      <formula>AND(C518&lt;&gt;"",C518=0)</formula>
    </cfRule>
  </conditionalFormatting>
  <conditionalFormatting sqref="AC752">
    <cfRule type="expression" dxfId="8297" priority="4537" stopIfTrue="1">
      <formula>AND(C518&lt;&gt;"",C518=0)</formula>
    </cfRule>
  </conditionalFormatting>
  <conditionalFormatting sqref="AD752">
    <cfRule type="expression" dxfId="8296" priority="4538" stopIfTrue="1">
      <formula>AND(C518&lt;&gt;"",C518=0)</formula>
    </cfRule>
  </conditionalFormatting>
  <conditionalFormatting sqref="O753">
    <cfRule type="expression" dxfId="8295" priority="4539" stopIfTrue="1">
      <formula>AND(C518&lt;&gt;"",C518=0)</formula>
    </cfRule>
  </conditionalFormatting>
  <conditionalFormatting sqref="P753">
    <cfRule type="expression" dxfId="8294" priority="4540" stopIfTrue="1">
      <formula>AND(C518&lt;&gt;"",C518=0)</formula>
    </cfRule>
  </conditionalFormatting>
  <conditionalFormatting sqref="Q753">
    <cfRule type="expression" dxfId="8293" priority="4541" stopIfTrue="1">
      <formula>AND(C518&lt;&gt;"",C518=0)</formula>
    </cfRule>
  </conditionalFormatting>
  <conditionalFormatting sqref="R753">
    <cfRule type="expression" dxfId="8292" priority="4542" stopIfTrue="1">
      <formula>AND(C518&lt;&gt;"",C518=0)</formula>
    </cfRule>
  </conditionalFormatting>
  <conditionalFormatting sqref="S753">
    <cfRule type="expression" dxfId="8291" priority="4543" stopIfTrue="1">
      <formula>AND(C518&lt;&gt;"",C518=0)</formula>
    </cfRule>
  </conditionalFormatting>
  <conditionalFormatting sqref="T753">
    <cfRule type="expression" dxfId="8290" priority="4544" stopIfTrue="1">
      <formula>AND(C518&lt;&gt;"",C518=0)</formula>
    </cfRule>
  </conditionalFormatting>
  <conditionalFormatting sqref="U753">
    <cfRule type="expression" dxfId="8289" priority="4545" stopIfTrue="1">
      <formula>AND(C518&lt;&gt;"",C518=0)</formula>
    </cfRule>
  </conditionalFormatting>
  <conditionalFormatting sqref="V753">
    <cfRule type="expression" dxfId="8288" priority="4546" stopIfTrue="1">
      <formula>AND(C518&lt;&gt;"",C518=0)</formula>
    </cfRule>
  </conditionalFormatting>
  <conditionalFormatting sqref="W753">
    <cfRule type="expression" dxfId="8287" priority="4547" stopIfTrue="1">
      <formula>AND(C518&lt;&gt;"",C518=0)</formula>
    </cfRule>
  </conditionalFormatting>
  <conditionalFormatting sqref="X753">
    <cfRule type="expression" dxfId="8286" priority="4548" stopIfTrue="1">
      <formula>AND(C518&lt;&gt;"",C518=0)</formula>
    </cfRule>
  </conditionalFormatting>
  <conditionalFormatting sqref="Y753">
    <cfRule type="expression" dxfId="8285" priority="4549" stopIfTrue="1">
      <formula>AND(C518&lt;&gt;"",C518=0)</formula>
    </cfRule>
  </conditionalFormatting>
  <conditionalFormatting sqref="Z753">
    <cfRule type="expression" dxfId="8284" priority="4550" stopIfTrue="1">
      <formula>AND(C518&lt;&gt;"",C518=0)</formula>
    </cfRule>
  </conditionalFormatting>
  <conditionalFormatting sqref="AA753">
    <cfRule type="expression" dxfId="8283" priority="4551" stopIfTrue="1">
      <formula>AND(C518&lt;&gt;"",C518=0)</formula>
    </cfRule>
  </conditionalFormatting>
  <conditionalFormatting sqref="AB753">
    <cfRule type="expression" dxfId="8282" priority="4552" stopIfTrue="1">
      <formula>AND(C518&lt;&gt;"",C518=0)</formula>
    </cfRule>
  </conditionalFormatting>
  <conditionalFormatting sqref="AC753">
    <cfRule type="expression" dxfId="8281" priority="4553" stopIfTrue="1">
      <formula>AND(C518&lt;&gt;"",C518=0)</formula>
    </cfRule>
  </conditionalFormatting>
  <conditionalFormatting sqref="AD753">
    <cfRule type="expression" dxfId="8280" priority="4554" stopIfTrue="1">
      <formula>AND(C518&lt;&gt;"",C518=0)</formula>
    </cfRule>
  </conditionalFormatting>
  <conditionalFormatting sqref="O754">
    <cfRule type="expression" dxfId="8279" priority="4555" stopIfTrue="1">
      <formula>AND(C518&lt;&gt;"",C518=0)</formula>
    </cfRule>
  </conditionalFormatting>
  <conditionalFormatting sqref="P754">
    <cfRule type="expression" dxfId="8278" priority="4556" stopIfTrue="1">
      <formula>AND(C518&lt;&gt;"",C518=0)</formula>
    </cfRule>
  </conditionalFormatting>
  <conditionalFormatting sqref="Q754">
    <cfRule type="expression" dxfId="8277" priority="4557" stopIfTrue="1">
      <formula>AND(C518&lt;&gt;"",C518=0)</formula>
    </cfRule>
  </conditionalFormatting>
  <conditionalFormatting sqref="R754">
    <cfRule type="expression" dxfId="8276" priority="4558" stopIfTrue="1">
      <formula>AND(C518&lt;&gt;"",C518=0)</formula>
    </cfRule>
  </conditionalFormatting>
  <conditionalFormatting sqref="S754">
    <cfRule type="expression" dxfId="8275" priority="4559" stopIfTrue="1">
      <formula>AND(C518&lt;&gt;"",C518=0)</formula>
    </cfRule>
  </conditionalFormatting>
  <conditionalFormatting sqref="T754">
    <cfRule type="expression" dxfId="8274" priority="4560" stopIfTrue="1">
      <formula>AND(C518&lt;&gt;"",C518=0)</formula>
    </cfRule>
  </conditionalFormatting>
  <conditionalFormatting sqref="U754">
    <cfRule type="expression" dxfId="8273" priority="4561" stopIfTrue="1">
      <formula>AND(C518&lt;&gt;"",C518=0)</formula>
    </cfRule>
  </conditionalFormatting>
  <conditionalFormatting sqref="V754">
    <cfRule type="expression" dxfId="8272" priority="4562" stopIfTrue="1">
      <formula>AND(C518&lt;&gt;"",C518=0)</formula>
    </cfRule>
  </conditionalFormatting>
  <conditionalFormatting sqref="W754">
    <cfRule type="expression" dxfId="8271" priority="4563" stopIfTrue="1">
      <formula>AND(C518&lt;&gt;"",C518=0)</formula>
    </cfRule>
  </conditionalFormatting>
  <conditionalFormatting sqref="X754">
    <cfRule type="expression" dxfId="8270" priority="4564" stopIfTrue="1">
      <formula>AND(C518&lt;&gt;"",C518=0)</formula>
    </cfRule>
  </conditionalFormatting>
  <conditionalFormatting sqref="Y754">
    <cfRule type="expression" dxfId="8269" priority="4565" stopIfTrue="1">
      <formula>AND(C518&lt;&gt;"",C518=0)</formula>
    </cfRule>
  </conditionalFormatting>
  <conditionalFormatting sqref="Z754">
    <cfRule type="expression" dxfId="8268" priority="4566" stopIfTrue="1">
      <formula>AND(C518&lt;&gt;"",C518=0)</formula>
    </cfRule>
  </conditionalFormatting>
  <conditionalFormatting sqref="AA754">
    <cfRule type="expression" dxfId="8267" priority="4567" stopIfTrue="1">
      <formula>AND(C518&lt;&gt;"",C518=0)</formula>
    </cfRule>
  </conditionalFormatting>
  <conditionalFormatting sqref="AB754">
    <cfRule type="expression" dxfId="8266" priority="4568" stopIfTrue="1">
      <formula>AND(C518&lt;&gt;"",C518=0)</formula>
    </cfRule>
  </conditionalFormatting>
  <conditionalFormatting sqref="AC754">
    <cfRule type="expression" dxfId="8265" priority="4569" stopIfTrue="1">
      <formula>AND(C518&lt;&gt;"",C518=0)</formula>
    </cfRule>
  </conditionalFormatting>
  <conditionalFormatting sqref="AD754">
    <cfRule type="expression" dxfId="8264" priority="4570" stopIfTrue="1">
      <formula>AND(C518&lt;&gt;"",C518=0)</formula>
    </cfRule>
  </conditionalFormatting>
  <conditionalFormatting sqref="O755">
    <cfRule type="expression" dxfId="8263" priority="4571" stopIfTrue="1">
      <formula>AND(C518&lt;&gt;"",C518=0)</formula>
    </cfRule>
  </conditionalFormatting>
  <conditionalFormatting sqref="P755">
    <cfRule type="expression" dxfId="8262" priority="4572" stopIfTrue="1">
      <formula>AND(C518&lt;&gt;"",C518=0)</formula>
    </cfRule>
  </conditionalFormatting>
  <conditionalFormatting sqref="Q755">
    <cfRule type="expression" dxfId="8261" priority="4573" stopIfTrue="1">
      <formula>AND(C518&lt;&gt;"",C518=0)</formula>
    </cfRule>
  </conditionalFormatting>
  <conditionalFormatting sqref="R755">
    <cfRule type="expression" dxfId="8260" priority="4574" stopIfTrue="1">
      <formula>AND(C518&lt;&gt;"",C518=0)</formula>
    </cfRule>
  </conditionalFormatting>
  <conditionalFormatting sqref="S755">
    <cfRule type="expression" dxfId="8259" priority="4575" stopIfTrue="1">
      <formula>AND(C518&lt;&gt;"",C518=0)</formula>
    </cfRule>
  </conditionalFormatting>
  <conditionalFormatting sqref="T755">
    <cfRule type="expression" dxfId="8258" priority="4576" stopIfTrue="1">
      <formula>AND(C518&lt;&gt;"",C518=0)</formula>
    </cfRule>
  </conditionalFormatting>
  <conditionalFormatting sqref="U755">
    <cfRule type="expression" dxfId="8257" priority="4577" stopIfTrue="1">
      <formula>AND(C518&lt;&gt;"",C518=0)</formula>
    </cfRule>
  </conditionalFormatting>
  <conditionalFormatting sqref="V755">
    <cfRule type="expression" dxfId="8256" priority="4578" stopIfTrue="1">
      <formula>AND(C518&lt;&gt;"",C518=0)</formula>
    </cfRule>
  </conditionalFormatting>
  <conditionalFormatting sqref="W755">
    <cfRule type="expression" dxfId="8255" priority="4579" stopIfTrue="1">
      <formula>AND(C518&lt;&gt;"",C518=0)</formula>
    </cfRule>
  </conditionalFormatting>
  <conditionalFormatting sqref="X755">
    <cfRule type="expression" dxfId="8254" priority="4580" stopIfTrue="1">
      <formula>AND(C518&lt;&gt;"",C518=0)</formula>
    </cfRule>
  </conditionalFormatting>
  <conditionalFormatting sqref="Y755">
    <cfRule type="expression" dxfId="8253" priority="4581" stopIfTrue="1">
      <formula>AND(C518&lt;&gt;"",C518=0)</formula>
    </cfRule>
  </conditionalFormatting>
  <conditionalFormatting sqref="Z755">
    <cfRule type="expression" dxfId="8252" priority="4582" stopIfTrue="1">
      <formula>AND(C518&lt;&gt;"",C518=0)</formula>
    </cfRule>
  </conditionalFormatting>
  <conditionalFormatting sqref="AA755">
    <cfRule type="expression" dxfId="8251" priority="4583" stopIfTrue="1">
      <formula>AND(C518&lt;&gt;"",C518=0)</formula>
    </cfRule>
  </conditionalFormatting>
  <conditionalFormatting sqref="AB755">
    <cfRule type="expression" dxfId="8250" priority="4584" stopIfTrue="1">
      <formula>AND(C518&lt;&gt;"",C518=0)</formula>
    </cfRule>
  </conditionalFormatting>
  <conditionalFormatting sqref="AC755">
    <cfRule type="expression" dxfId="8249" priority="4585" stopIfTrue="1">
      <formula>AND(C518&lt;&gt;"",C518=0)</formula>
    </cfRule>
  </conditionalFormatting>
  <conditionalFormatting sqref="AD755">
    <cfRule type="expression" dxfId="8248" priority="4586" stopIfTrue="1">
      <formula>AND(C518&lt;&gt;"",C518=0)</formula>
    </cfRule>
  </conditionalFormatting>
  <conditionalFormatting sqref="O756">
    <cfRule type="expression" dxfId="8247" priority="4587" stopIfTrue="1">
      <formula>AND(C518&lt;&gt;"",C518=0)</formula>
    </cfRule>
  </conditionalFormatting>
  <conditionalFormatting sqref="P756">
    <cfRule type="expression" dxfId="8246" priority="4588" stopIfTrue="1">
      <formula>AND(C518&lt;&gt;"",C518=0)</formula>
    </cfRule>
  </conditionalFormatting>
  <conditionalFormatting sqref="Q756">
    <cfRule type="expression" dxfId="8245" priority="4589" stopIfTrue="1">
      <formula>AND(C518&lt;&gt;"",C518=0)</formula>
    </cfRule>
  </conditionalFormatting>
  <conditionalFormatting sqref="R756">
    <cfRule type="expression" dxfId="8244" priority="4590" stopIfTrue="1">
      <formula>AND(C518&lt;&gt;"",C518=0)</formula>
    </cfRule>
  </conditionalFormatting>
  <conditionalFormatting sqref="S756">
    <cfRule type="expression" dxfId="8243" priority="4591" stopIfTrue="1">
      <formula>AND(C518&lt;&gt;"",C518=0)</formula>
    </cfRule>
  </conditionalFormatting>
  <conditionalFormatting sqref="T756">
    <cfRule type="expression" dxfId="8242" priority="4592" stopIfTrue="1">
      <formula>AND(C518&lt;&gt;"",C518=0)</formula>
    </cfRule>
  </conditionalFormatting>
  <conditionalFormatting sqref="U756">
    <cfRule type="expression" dxfId="8241" priority="4593" stopIfTrue="1">
      <formula>AND(C518&lt;&gt;"",C518=0)</formula>
    </cfRule>
  </conditionalFormatting>
  <conditionalFormatting sqref="V756">
    <cfRule type="expression" dxfId="8240" priority="4594" stopIfTrue="1">
      <formula>AND(C518&lt;&gt;"",C518=0)</formula>
    </cfRule>
  </conditionalFormatting>
  <conditionalFormatting sqref="W756">
    <cfRule type="expression" dxfId="8239" priority="4595" stopIfTrue="1">
      <formula>AND(C518&lt;&gt;"",C518=0)</formula>
    </cfRule>
  </conditionalFormatting>
  <conditionalFormatting sqref="X756">
    <cfRule type="expression" dxfId="8238" priority="4596" stopIfTrue="1">
      <formula>AND(C518&lt;&gt;"",C518=0)</formula>
    </cfRule>
  </conditionalFormatting>
  <conditionalFormatting sqref="Y756">
    <cfRule type="expression" dxfId="8237" priority="4597" stopIfTrue="1">
      <formula>AND(C518&lt;&gt;"",C518=0)</formula>
    </cfRule>
  </conditionalFormatting>
  <conditionalFormatting sqref="Z756">
    <cfRule type="expression" dxfId="8236" priority="4598" stopIfTrue="1">
      <formula>AND(C518&lt;&gt;"",C518=0)</formula>
    </cfRule>
  </conditionalFormatting>
  <conditionalFormatting sqref="AA756">
    <cfRule type="expression" dxfId="8235" priority="4599" stopIfTrue="1">
      <formula>AND(C518&lt;&gt;"",C518=0)</formula>
    </cfRule>
  </conditionalFormatting>
  <conditionalFormatting sqref="AB756">
    <cfRule type="expression" dxfId="8234" priority="4600" stopIfTrue="1">
      <formula>AND(C518&lt;&gt;"",C518=0)</formula>
    </cfRule>
  </conditionalFormatting>
  <conditionalFormatting sqref="AC756">
    <cfRule type="expression" dxfId="8233" priority="4601" stopIfTrue="1">
      <formula>AND(C518&lt;&gt;"",C518=0)</formula>
    </cfRule>
  </conditionalFormatting>
  <conditionalFormatting sqref="AD756">
    <cfRule type="expression" dxfId="8232" priority="4602" stopIfTrue="1">
      <formula>AND(C518&lt;&gt;"",C518=0)</formula>
    </cfRule>
  </conditionalFormatting>
  <conditionalFormatting sqref="O757">
    <cfRule type="expression" dxfId="8231" priority="4603" stopIfTrue="1">
      <formula>AND(C518&lt;&gt;"",C518=0)</formula>
    </cfRule>
  </conditionalFormatting>
  <conditionalFormatting sqref="P757">
    <cfRule type="expression" dxfId="8230" priority="4604" stopIfTrue="1">
      <formula>AND(C518&lt;&gt;"",C518=0)</formula>
    </cfRule>
  </conditionalFormatting>
  <conditionalFormatting sqref="Q757">
    <cfRule type="expression" dxfId="8229" priority="4605" stopIfTrue="1">
      <formula>AND(C518&lt;&gt;"",C518=0)</formula>
    </cfRule>
  </conditionalFormatting>
  <conditionalFormatting sqref="R757">
    <cfRule type="expression" dxfId="8228" priority="4606" stopIfTrue="1">
      <formula>AND(C518&lt;&gt;"",C518=0)</formula>
    </cfRule>
  </conditionalFormatting>
  <conditionalFormatting sqref="S757">
    <cfRule type="expression" dxfId="8227" priority="4607" stopIfTrue="1">
      <formula>AND(C518&lt;&gt;"",C518=0)</formula>
    </cfRule>
  </conditionalFormatting>
  <conditionalFormatting sqref="T757">
    <cfRule type="expression" dxfId="8226" priority="4608" stopIfTrue="1">
      <formula>AND(C518&lt;&gt;"",C518=0)</formula>
    </cfRule>
  </conditionalFormatting>
  <conditionalFormatting sqref="U757">
    <cfRule type="expression" dxfId="8225" priority="4609" stopIfTrue="1">
      <formula>AND(C518&lt;&gt;"",C518=0)</formula>
    </cfRule>
  </conditionalFormatting>
  <conditionalFormatting sqref="V757">
    <cfRule type="expression" dxfId="8224" priority="4610" stopIfTrue="1">
      <formula>AND(C518&lt;&gt;"",C518=0)</formula>
    </cfRule>
  </conditionalFormatting>
  <conditionalFormatting sqref="W757">
    <cfRule type="expression" dxfId="8223" priority="4611" stopIfTrue="1">
      <formula>AND(C518&lt;&gt;"",C518=0)</formula>
    </cfRule>
  </conditionalFormatting>
  <conditionalFormatting sqref="X757">
    <cfRule type="expression" dxfId="8222" priority="4612" stopIfTrue="1">
      <formula>AND(C518&lt;&gt;"",C518=0)</formula>
    </cfRule>
  </conditionalFormatting>
  <conditionalFormatting sqref="Y757">
    <cfRule type="expression" dxfId="8221" priority="4613" stopIfTrue="1">
      <formula>AND(C518&lt;&gt;"",C518=0)</formula>
    </cfRule>
  </conditionalFormatting>
  <conditionalFormatting sqref="Z757">
    <cfRule type="expression" dxfId="8220" priority="4614" stopIfTrue="1">
      <formula>AND(C518&lt;&gt;"",C518=0)</formula>
    </cfRule>
  </conditionalFormatting>
  <conditionalFormatting sqref="AA757">
    <cfRule type="expression" dxfId="8219" priority="4615" stopIfTrue="1">
      <formula>AND(C518&lt;&gt;"",C518=0)</formula>
    </cfRule>
  </conditionalFormatting>
  <conditionalFormatting sqref="AB757">
    <cfRule type="expression" dxfId="8218" priority="4616" stopIfTrue="1">
      <formula>AND(C518&lt;&gt;"",C518=0)</formula>
    </cfRule>
  </conditionalFormatting>
  <conditionalFormatting sqref="AC757">
    <cfRule type="expression" dxfId="8217" priority="4617" stopIfTrue="1">
      <formula>AND(C518&lt;&gt;"",C518=0)</formula>
    </cfRule>
  </conditionalFormatting>
  <conditionalFormatting sqref="AD757">
    <cfRule type="expression" dxfId="8216" priority="4618" stopIfTrue="1">
      <formula>AND(C518&lt;&gt;"",C518=0)</formula>
    </cfRule>
  </conditionalFormatting>
  <conditionalFormatting sqref="O758">
    <cfRule type="expression" dxfId="8215" priority="4619" stopIfTrue="1">
      <formula>AND(C518&lt;&gt;"",C518=0)</formula>
    </cfRule>
  </conditionalFormatting>
  <conditionalFormatting sqref="P758">
    <cfRule type="expression" dxfId="8214" priority="4620" stopIfTrue="1">
      <formula>AND(C518&lt;&gt;"",C518=0)</formula>
    </cfRule>
  </conditionalFormatting>
  <conditionalFormatting sqref="Q758">
    <cfRule type="expression" dxfId="8213" priority="4621" stopIfTrue="1">
      <formula>AND(C518&lt;&gt;"",C518=0)</formula>
    </cfRule>
  </conditionalFormatting>
  <conditionalFormatting sqref="R758">
    <cfRule type="expression" dxfId="8212" priority="4622" stopIfTrue="1">
      <formula>AND(C518&lt;&gt;"",C518=0)</formula>
    </cfRule>
  </conditionalFormatting>
  <conditionalFormatting sqref="S758">
    <cfRule type="expression" dxfId="8211" priority="4623" stopIfTrue="1">
      <formula>AND(C518&lt;&gt;"",C518=0)</formula>
    </cfRule>
  </conditionalFormatting>
  <conditionalFormatting sqref="T758">
    <cfRule type="expression" dxfId="8210" priority="4624" stopIfTrue="1">
      <formula>AND(C518&lt;&gt;"",C518=0)</formula>
    </cfRule>
  </conditionalFormatting>
  <conditionalFormatting sqref="U758">
    <cfRule type="expression" dxfId="8209" priority="4625" stopIfTrue="1">
      <formula>AND(C518&lt;&gt;"",C518=0)</formula>
    </cfRule>
  </conditionalFormatting>
  <conditionalFormatting sqref="V758">
    <cfRule type="expression" dxfId="8208" priority="4626" stopIfTrue="1">
      <formula>AND(C518&lt;&gt;"",C518=0)</formula>
    </cfRule>
  </conditionalFormatting>
  <conditionalFormatting sqref="W758">
    <cfRule type="expression" dxfId="8207" priority="4627" stopIfTrue="1">
      <formula>AND(C518&lt;&gt;"",C518=0)</formula>
    </cfRule>
  </conditionalFormatting>
  <conditionalFormatting sqref="X758">
    <cfRule type="expression" dxfId="8206" priority="4628" stopIfTrue="1">
      <formula>AND(C518&lt;&gt;"",C518=0)</formula>
    </cfRule>
  </conditionalFormatting>
  <conditionalFormatting sqref="Y758">
    <cfRule type="expression" dxfId="8205" priority="4629" stopIfTrue="1">
      <formula>AND(C518&lt;&gt;"",C518=0)</formula>
    </cfRule>
  </conditionalFormatting>
  <conditionalFormatting sqref="Z758">
    <cfRule type="expression" dxfId="8204" priority="4630" stopIfTrue="1">
      <formula>AND(C518&lt;&gt;"",C518=0)</formula>
    </cfRule>
  </conditionalFormatting>
  <conditionalFormatting sqref="AA758">
    <cfRule type="expression" dxfId="8203" priority="4631" stopIfTrue="1">
      <formula>AND(C518&lt;&gt;"",C518=0)</formula>
    </cfRule>
  </conditionalFormatting>
  <conditionalFormatting sqref="AB758">
    <cfRule type="expression" dxfId="8202" priority="4632" stopIfTrue="1">
      <formula>AND(C518&lt;&gt;"",C518=0)</formula>
    </cfRule>
  </conditionalFormatting>
  <conditionalFormatting sqref="AC758">
    <cfRule type="expression" dxfId="8201" priority="4633" stopIfTrue="1">
      <formula>AND(C518&lt;&gt;"",C518=0)</formula>
    </cfRule>
  </conditionalFormatting>
  <conditionalFormatting sqref="AD758">
    <cfRule type="expression" dxfId="8200" priority="4634" stopIfTrue="1">
      <formula>AND(C518&lt;&gt;"",C518=0)</formula>
    </cfRule>
  </conditionalFormatting>
  <conditionalFormatting sqref="O759">
    <cfRule type="expression" dxfId="8199" priority="4635" stopIfTrue="1">
      <formula>AND(C518&lt;&gt;"",C518=0)</formula>
    </cfRule>
  </conditionalFormatting>
  <conditionalFormatting sqref="P759">
    <cfRule type="expression" dxfId="8198" priority="4636" stopIfTrue="1">
      <formula>AND(C518&lt;&gt;"",C518=0)</formula>
    </cfRule>
  </conditionalFormatting>
  <conditionalFormatting sqref="Q759">
    <cfRule type="expression" dxfId="8197" priority="4637" stopIfTrue="1">
      <formula>AND(C518&lt;&gt;"",C518=0)</formula>
    </cfRule>
  </conditionalFormatting>
  <conditionalFormatting sqref="R759">
    <cfRule type="expression" dxfId="8196" priority="4638" stopIfTrue="1">
      <formula>AND(C518&lt;&gt;"",C518=0)</formula>
    </cfRule>
  </conditionalFormatting>
  <conditionalFormatting sqref="S759">
    <cfRule type="expression" dxfId="8195" priority="4639" stopIfTrue="1">
      <formula>AND(C518&lt;&gt;"",C518=0)</formula>
    </cfRule>
  </conditionalFormatting>
  <conditionalFormatting sqref="T759">
    <cfRule type="expression" dxfId="8194" priority="4640" stopIfTrue="1">
      <formula>AND(C518&lt;&gt;"",C518=0)</formula>
    </cfRule>
  </conditionalFormatting>
  <conditionalFormatting sqref="U759">
    <cfRule type="expression" dxfId="8193" priority="4641" stopIfTrue="1">
      <formula>AND(C518&lt;&gt;"",C518=0)</formula>
    </cfRule>
  </conditionalFormatting>
  <conditionalFormatting sqref="V759">
    <cfRule type="expression" dxfId="8192" priority="4642" stopIfTrue="1">
      <formula>AND(C518&lt;&gt;"",C518=0)</formula>
    </cfRule>
  </conditionalFormatting>
  <conditionalFormatting sqref="W759">
    <cfRule type="expression" dxfId="8191" priority="4643" stopIfTrue="1">
      <formula>AND(C518&lt;&gt;"",C518=0)</formula>
    </cfRule>
  </conditionalFormatting>
  <conditionalFormatting sqref="X759">
    <cfRule type="expression" dxfId="8190" priority="4644" stopIfTrue="1">
      <formula>AND(C518&lt;&gt;"",C518=0)</formula>
    </cfRule>
  </conditionalFormatting>
  <conditionalFormatting sqref="Y759">
    <cfRule type="expression" dxfId="8189" priority="4645" stopIfTrue="1">
      <formula>AND(C518&lt;&gt;"",C518=0)</formula>
    </cfRule>
  </conditionalFormatting>
  <conditionalFormatting sqref="Z759">
    <cfRule type="expression" dxfId="8188" priority="4646" stopIfTrue="1">
      <formula>AND(C518&lt;&gt;"",C518=0)</formula>
    </cfRule>
  </conditionalFormatting>
  <conditionalFormatting sqref="AA759">
    <cfRule type="expression" dxfId="8187" priority="4647" stopIfTrue="1">
      <formula>AND(C518&lt;&gt;"",C518=0)</formula>
    </cfRule>
  </conditionalFormatting>
  <conditionalFormatting sqref="AB759">
    <cfRule type="expression" dxfId="8186" priority="4648" stopIfTrue="1">
      <formula>AND(C518&lt;&gt;"",C518=0)</formula>
    </cfRule>
  </conditionalFormatting>
  <conditionalFormatting sqref="AC759">
    <cfRule type="expression" dxfId="8185" priority="4649" stopIfTrue="1">
      <formula>AND(C518&lt;&gt;"",C518=0)</formula>
    </cfRule>
  </conditionalFormatting>
  <conditionalFormatting sqref="AD759">
    <cfRule type="expression" dxfId="8184" priority="4650" stopIfTrue="1">
      <formula>AND(C518&lt;&gt;"",C518=0)</formula>
    </cfRule>
  </conditionalFormatting>
  <conditionalFormatting sqref="O775">
    <cfRule type="expression" dxfId="8183" priority="4651" stopIfTrue="1">
      <formula>AND(C518&lt;&gt;"",C518=0)</formula>
    </cfRule>
  </conditionalFormatting>
  <conditionalFormatting sqref="P775">
    <cfRule type="expression" dxfId="8182" priority="4652" stopIfTrue="1">
      <formula>AND(C518&lt;&gt;"",C518=0)</formula>
    </cfRule>
  </conditionalFormatting>
  <conditionalFormatting sqref="Q775">
    <cfRule type="expression" dxfId="8181" priority="4653" stopIfTrue="1">
      <formula>AND(C518&lt;&gt;"",C518=0)</formula>
    </cfRule>
  </conditionalFormatting>
  <conditionalFormatting sqref="R775">
    <cfRule type="expression" dxfId="8180" priority="4654" stopIfTrue="1">
      <formula>AND(C518&lt;&gt;"",C518=0)</formula>
    </cfRule>
  </conditionalFormatting>
  <conditionalFormatting sqref="S775">
    <cfRule type="expression" dxfId="8179" priority="4655" stopIfTrue="1">
      <formula>AND(C518&lt;&gt;"",C518=0)</formula>
    </cfRule>
  </conditionalFormatting>
  <conditionalFormatting sqref="T775">
    <cfRule type="expression" dxfId="8178" priority="4656" stopIfTrue="1">
      <formula>AND(C518&lt;&gt;"",C518=0)</formula>
    </cfRule>
  </conditionalFormatting>
  <conditionalFormatting sqref="U775">
    <cfRule type="expression" dxfId="8177" priority="4657" stopIfTrue="1">
      <formula>AND(C518&lt;&gt;"",C518=0)</formula>
    </cfRule>
  </conditionalFormatting>
  <conditionalFormatting sqref="V775">
    <cfRule type="expression" dxfId="8176" priority="4658" stopIfTrue="1">
      <formula>AND(C518&lt;&gt;"",C518=0)</formula>
    </cfRule>
  </conditionalFormatting>
  <conditionalFormatting sqref="W775">
    <cfRule type="expression" dxfId="8175" priority="4659" stopIfTrue="1">
      <formula>AND(C518&lt;&gt;"",C518=0)</formula>
    </cfRule>
  </conditionalFormatting>
  <conditionalFormatting sqref="X775">
    <cfRule type="expression" dxfId="8174" priority="4660" stopIfTrue="1">
      <formula>AND(C518&lt;&gt;"",C518=0)</formula>
    </cfRule>
  </conditionalFormatting>
  <conditionalFormatting sqref="Y775">
    <cfRule type="expression" dxfId="8173" priority="4661" stopIfTrue="1">
      <formula>AND(C518&lt;&gt;"",C518=0)</formula>
    </cfRule>
  </conditionalFormatting>
  <conditionalFormatting sqref="Z775">
    <cfRule type="expression" dxfId="8172" priority="4662" stopIfTrue="1">
      <formula>AND(C518&lt;&gt;"",C518=0)</formula>
    </cfRule>
  </conditionalFormatting>
  <conditionalFormatting sqref="AA775">
    <cfRule type="expression" dxfId="8171" priority="4663" stopIfTrue="1">
      <formula>AND(C518&lt;&gt;"",C518=0)</formula>
    </cfRule>
  </conditionalFormatting>
  <conditionalFormatting sqref="AB775">
    <cfRule type="expression" dxfId="8170" priority="4664" stopIfTrue="1">
      <formula>AND(C518&lt;&gt;"",C518=0)</formula>
    </cfRule>
  </conditionalFormatting>
  <conditionalFormatting sqref="AC775">
    <cfRule type="expression" dxfId="8169" priority="4665" stopIfTrue="1">
      <formula>AND(C518&lt;&gt;"",C518=0)</formula>
    </cfRule>
  </conditionalFormatting>
  <conditionalFormatting sqref="AD775">
    <cfRule type="expression" dxfId="8168" priority="4666" stopIfTrue="1">
      <formula>AND(C518&lt;&gt;"",C518=0)</formula>
    </cfRule>
  </conditionalFormatting>
  <conditionalFormatting sqref="O776">
    <cfRule type="expression" dxfId="8167" priority="4667" stopIfTrue="1">
      <formula>AND(C518&lt;&gt;"",C518=0)</formula>
    </cfRule>
  </conditionalFormatting>
  <conditionalFormatting sqref="P776">
    <cfRule type="expression" dxfId="8166" priority="4668" stopIfTrue="1">
      <formula>AND(C518&lt;&gt;"",C518=0)</formula>
    </cfRule>
  </conditionalFormatting>
  <conditionalFormatting sqref="Q776">
    <cfRule type="expression" dxfId="8165" priority="4669" stopIfTrue="1">
      <formula>AND(C518&lt;&gt;"",C518=0)</formula>
    </cfRule>
  </conditionalFormatting>
  <conditionalFormatting sqref="R776">
    <cfRule type="expression" dxfId="8164" priority="4670" stopIfTrue="1">
      <formula>AND(C518&lt;&gt;"",C518=0)</formula>
    </cfRule>
  </conditionalFormatting>
  <conditionalFormatting sqref="S776">
    <cfRule type="expression" dxfId="8163" priority="4671" stopIfTrue="1">
      <formula>AND(C518&lt;&gt;"",C518=0)</formula>
    </cfRule>
  </conditionalFormatting>
  <conditionalFormatting sqref="T776">
    <cfRule type="expression" dxfId="8162" priority="4672" stopIfTrue="1">
      <formula>AND(C518&lt;&gt;"",C518=0)</formula>
    </cfRule>
  </conditionalFormatting>
  <conditionalFormatting sqref="U776">
    <cfRule type="expression" dxfId="8161" priority="4673" stopIfTrue="1">
      <formula>AND(C518&lt;&gt;"",C518=0)</formula>
    </cfRule>
  </conditionalFormatting>
  <conditionalFormatting sqref="V776">
    <cfRule type="expression" dxfId="8160" priority="4674" stopIfTrue="1">
      <formula>AND(C518&lt;&gt;"",C518=0)</formula>
    </cfRule>
  </conditionalFormatting>
  <conditionalFormatting sqref="W776">
    <cfRule type="expression" dxfId="8159" priority="4675" stopIfTrue="1">
      <formula>AND(C518&lt;&gt;"",C518=0)</formula>
    </cfRule>
  </conditionalFormatting>
  <conditionalFormatting sqref="X776">
    <cfRule type="expression" dxfId="8158" priority="4676" stopIfTrue="1">
      <formula>AND(C518&lt;&gt;"",C518=0)</formula>
    </cfRule>
  </conditionalFormatting>
  <conditionalFormatting sqref="Y776">
    <cfRule type="expression" dxfId="8157" priority="4677" stopIfTrue="1">
      <formula>AND(C518&lt;&gt;"",C518=0)</formula>
    </cfRule>
  </conditionalFormatting>
  <conditionalFormatting sqref="Z776">
    <cfRule type="expression" dxfId="8156" priority="4678" stopIfTrue="1">
      <formula>AND(C518&lt;&gt;"",C518=0)</formula>
    </cfRule>
  </conditionalFormatting>
  <conditionalFormatting sqref="AA776">
    <cfRule type="expression" dxfId="8155" priority="4679" stopIfTrue="1">
      <formula>AND(C518&lt;&gt;"",C518=0)</formula>
    </cfRule>
  </conditionalFormatting>
  <conditionalFormatting sqref="AB776">
    <cfRule type="expression" dxfId="8154" priority="4680" stopIfTrue="1">
      <formula>AND(C518&lt;&gt;"",C518=0)</formula>
    </cfRule>
  </conditionalFormatting>
  <conditionalFormatting sqref="AC776">
    <cfRule type="expression" dxfId="8153" priority="4681" stopIfTrue="1">
      <formula>AND(C518&lt;&gt;"",C518=0)</formula>
    </cfRule>
  </conditionalFormatting>
  <conditionalFormatting sqref="AD776">
    <cfRule type="expression" dxfId="8152" priority="4682" stopIfTrue="1">
      <formula>AND(C518&lt;&gt;"",C518=0)</formula>
    </cfRule>
  </conditionalFormatting>
  <conditionalFormatting sqref="O777">
    <cfRule type="expression" dxfId="8151" priority="4683" stopIfTrue="1">
      <formula>AND(C518&lt;&gt;"",C518=0)</formula>
    </cfRule>
  </conditionalFormatting>
  <conditionalFormatting sqref="P777">
    <cfRule type="expression" dxfId="8150" priority="4684" stopIfTrue="1">
      <formula>AND(C518&lt;&gt;"",C518=0)</formula>
    </cfRule>
  </conditionalFormatting>
  <conditionalFormatting sqref="Q777">
    <cfRule type="expression" dxfId="8149" priority="4685" stopIfTrue="1">
      <formula>AND(C518&lt;&gt;"",C518=0)</formula>
    </cfRule>
  </conditionalFormatting>
  <conditionalFormatting sqref="R777">
    <cfRule type="expression" dxfId="8148" priority="4686" stopIfTrue="1">
      <formula>AND(C518&lt;&gt;"",C518=0)</formula>
    </cfRule>
  </conditionalFormatting>
  <conditionalFormatting sqref="S777">
    <cfRule type="expression" dxfId="8147" priority="4687" stopIfTrue="1">
      <formula>AND(C518&lt;&gt;"",C518=0)</formula>
    </cfRule>
  </conditionalFormatting>
  <conditionalFormatting sqref="T777">
    <cfRule type="expression" dxfId="8146" priority="4688" stopIfTrue="1">
      <formula>AND(C518&lt;&gt;"",C518=0)</formula>
    </cfRule>
  </conditionalFormatting>
  <conditionalFormatting sqref="U777">
    <cfRule type="expression" dxfId="8145" priority="4689" stopIfTrue="1">
      <formula>AND(C518&lt;&gt;"",C518=0)</formula>
    </cfRule>
  </conditionalFormatting>
  <conditionalFormatting sqref="V777">
    <cfRule type="expression" dxfId="8144" priority="4690" stopIfTrue="1">
      <formula>AND(C518&lt;&gt;"",C518=0)</formula>
    </cfRule>
  </conditionalFormatting>
  <conditionalFormatting sqref="W777">
    <cfRule type="expression" dxfId="8143" priority="4691" stopIfTrue="1">
      <formula>AND(C518&lt;&gt;"",C518=0)</formula>
    </cfRule>
  </conditionalFormatting>
  <conditionalFormatting sqref="X777">
    <cfRule type="expression" dxfId="8142" priority="4692" stopIfTrue="1">
      <formula>AND(C518&lt;&gt;"",C518=0)</formula>
    </cfRule>
  </conditionalFormatting>
  <conditionalFormatting sqref="Y777">
    <cfRule type="expression" dxfId="8141" priority="4693" stopIfTrue="1">
      <formula>AND(C518&lt;&gt;"",C518=0)</formula>
    </cfRule>
  </conditionalFormatting>
  <conditionalFormatting sqref="Z777">
    <cfRule type="expression" dxfId="8140" priority="4694" stopIfTrue="1">
      <formula>AND(C518&lt;&gt;"",C518=0)</formula>
    </cfRule>
  </conditionalFormatting>
  <conditionalFormatting sqref="AA777">
    <cfRule type="expression" dxfId="8139" priority="4695" stopIfTrue="1">
      <formula>AND(C518&lt;&gt;"",C518=0)</formula>
    </cfRule>
  </conditionalFormatting>
  <conditionalFormatting sqref="AB777">
    <cfRule type="expression" dxfId="8138" priority="4696" stopIfTrue="1">
      <formula>AND(C518&lt;&gt;"",C518=0)</formula>
    </cfRule>
  </conditionalFormatting>
  <conditionalFormatting sqref="AC777">
    <cfRule type="expression" dxfId="8137" priority="4697" stopIfTrue="1">
      <formula>AND(C518&lt;&gt;"",C518=0)</formula>
    </cfRule>
  </conditionalFormatting>
  <conditionalFormatting sqref="AD777">
    <cfRule type="expression" dxfId="8136" priority="4698" stopIfTrue="1">
      <formula>AND(C518&lt;&gt;"",C518=0)</formula>
    </cfRule>
  </conditionalFormatting>
  <conditionalFormatting sqref="O778">
    <cfRule type="expression" dxfId="8135" priority="4699" stopIfTrue="1">
      <formula>AND(C518&lt;&gt;"",C518=0)</formula>
    </cfRule>
  </conditionalFormatting>
  <conditionalFormatting sqref="P778">
    <cfRule type="expression" dxfId="8134" priority="4700" stopIfTrue="1">
      <formula>AND(C518&lt;&gt;"",C518=0)</formula>
    </cfRule>
  </conditionalFormatting>
  <conditionalFormatting sqref="Q778">
    <cfRule type="expression" dxfId="8133" priority="4701" stopIfTrue="1">
      <formula>AND(C518&lt;&gt;"",C518=0)</formula>
    </cfRule>
  </conditionalFormatting>
  <conditionalFormatting sqref="R778">
    <cfRule type="expression" dxfId="8132" priority="4702" stopIfTrue="1">
      <formula>AND(C518&lt;&gt;"",C518=0)</formula>
    </cfRule>
  </conditionalFormatting>
  <conditionalFormatting sqref="S778">
    <cfRule type="expression" dxfId="8131" priority="4703" stopIfTrue="1">
      <formula>AND(C518&lt;&gt;"",C518=0)</formula>
    </cfRule>
  </conditionalFormatting>
  <conditionalFormatting sqref="T778">
    <cfRule type="expression" dxfId="8130" priority="4704" stopIfTrue="1">
      <formula>AND(C518&lt;&gt;"",C518=0)</formula>
    </cfRule>
  </conditionalFormatting>
  <conditionalFormatting sqref="U778">
    <cfRule type="expression" dxfId="8129" priority="4705" stopIfTrue="1">
      <formula>AND(C518&lt;&gt;"",C518=0)</formula>
    </cfRule>
  </conditionalFormatting>
  <conditionalFormatting sqref="V778">
    <cfRule type="expression" dxfId="8128" priority="4706" stopIfTrue="1">
      <formula>AND(C518&lt;&gt;"",C518=0)</formula>
    </cfRule>
  </conditionalFormatting>
  <conditionalFormatting sqref="W778">
    <cfRule type="expression" dxfId="8127" priority="4707" stopIfTrue="1">
      <formula>AND(C518&lt;&gt;"",C518=0)</formula>
    </cfRule>
  </conditionalFormatting>
  <conditionalFormatting sqref="X778">
    <cfRule type="expression" dxfId="8126" priority="4708" stopIfTrue="1">
      <formula>AND(C518&lt;&gt;"",C518=0)</formula>
    </cfRule>
  </conditionalFormatting>
  <conditionalFormatting sqref="Y778">
    <cfRule type="expression" dxfId="8125" priority="4709" stopIfTrue="1">
      <formula>AND(C518&lt;&gt;"",C518=0)</formula>
    </cfRule>
  </conditionalFormatting>
  <conditionalFormatting sqref="Z778">
    <cfRule type="expression" dxfId="8124" priority="4710" stopIfTrue="1">
      <formula>AND(C518&lt;&gt;"",C518=0)</formula>
    </cfRule>
  </conditionalFormatting>
  <conditionalFormatting sqref="AA778">
    <cfRule type="expression" dxfId="8123" priority="4711" stopIfTrue="1">
      <formula>AND(C518&lt;&gt;"",C518=0)</formula>
    </cfRule>
  </conditionalFormatting>
  <conditionalFormatting sqref="AB778">
    <cfRule type="expression" dxfId="8122" priority="4712" stopIfTrue="1">
      <formula>AND(C518&lt;&gt;"",C518=0)</formula>
    </cfRule>
  </conditionalFormatting>
  <conditionalFormatting sqref="AC778">
    <cfRule type="expression" dxfId="8121" priority="4713" stopIfTrue="1">
      <formula>AND(C518&lt;&gt;"",C518=0)</formula>
    </cfRule>
  </conditionalFormatting>
  <conditionalFormatting sqref="AD778">
    <cfRule type="expression" dxfId="8120" priority="4714" stopIfTrue="1">
      <formula>AND(C518&lt;&gt;"",C518=0)</formula>
    </cfRule>
  </conditionalFormatting>
  <conditionalFormatting sqref="O779">
    <cfRule type="expression" dxfId="8119" priority="4715" stopIfTrue="1">
      <formula>AND(C518&lt;&gt;"",C518=0)</formula>
    </cfRule>
  </conditionalFormatting>
  <conditionalFormatting sqref="P779">
    <cfRule type="expression" dxfId="8118" priority="4716" stopIfTrue="1">
      <formula>AND(C518&lt;&gt;"",C518=0)</formula>
    </cfRule>
  </conditionalFormatting>
  <conditionalFormatting sqref="Q779">
    <cfRule type="expression" dxfId="8117" priority="4717" stopIfTrue="1">
      <formula>AND(C518&lt;&gt;"",C518=0)</formula>
    </cfRule>
  </conditionalFormatting>
  <conditionalFormatting sqref="R779">
    <cfRule type="expression" dxfId="8116" priority="4718" stopIfTrue="1">
      <formula>AND(C518&lt;&gt;"",C518=0)</formula>
    </cfRule>
  </conditionalFormatting>
  <conditionalFormatting sqref="S779">
    <cfRule type="expression" dxfId="8115" priority="4719" stopIfTrue="1">
      <formula>AND(C518&lt;&gt;"",C518=0)</formula>
    </cfRule>
  </conditionalFormatting>
  <conditionalFormatting sqref="T779">
    <cfRule type="expression" dxfId="8114" priority="4720" stopIfTrue="1">
      <formula>AND(C518&lt;&gt;"",C518=0)</formula>
    </cfRule>
  </conditionalFormatting>
  <conditionalFormatting sqref="U779">
    <cfRule type="expression" dxfId="8113" priority="4721" stopIfTrue="1">
      <formula>AND(C518&lt;&gt;"",C518=0)</formula>
    </cfRule>
  </conditionalFormatting>
  <conditionalFormatting sqref="V779">
    <cfRule type="expression" dxfId="8112" priority="4722" stopIfTrue="1">
      <formula>AND(C518&lt;&gt;"",C518=0)</formula>
    </cfRule>
  </conditionalFormatting>
  <conditionalFormatting sqref="W779">
    <cfRule type="expression" dxfId="8111" priority="4723" stopIfTrue="1">
      <formula>AND(C518&lt;&gt;"",C518=0)</formula>
    </cfRule>
  </conditionalFormatting>
  <conditionalFormatting sqref="X779">
    <cfRule type="expression" dxfId="8110" priority="4724" stopIfTrue="1">
      <formula>AND(C518&lt;&gt;"",C518=0)</formula>
    </cfRule>
  </conditionalFormatting>
  <conditionalFormatting sqref="Y779">
    <cfRule type="expression" dxfId="8109" priority="4725" stopIfTrue="1">
      <formula>AND(C518&lt;&gt;"",C518=0)</formula>
    </cfRule>
  </conditionalFormatting>
  <conditionalFormatting sqref="Z779">
    <cfRule type="expression" dxfId="8108" priority="4726" stopIfTrue="1">
      <formula>AND(C518&lt;&gt;"",C518=0)</formula>
    </cfRule>
  </conditionalFormatting>
  <conditionalFormatting sqref="AA779">
    <cfRule type="expression" dxfId="8107" priority="4727" stopIfTrue="1">
      <formula>AND(C518&lt;&gt;"",C518=0)</formula>
    </cfRule>
  </conditionalFormatting>
  <conditionalFormatting sqref="AB779">
    <cfRule type="expression" dxfId="8106" priority="4728" stopIfTrue="1">
      <formula>AND(C518&lt;&gt;"",C518=0)</formula>
    </cfRule>
  </conditionalFormatting>
  <conditionalFormatting sqref="AC779">
    <cfRule type="expression" dxfId="8105" priority="4729" stopIfTrue="1">
      <formula>AND(C518&lt;&gt;"",C518=0)</formula>
    </cfRule>
  </conditionalFormatting>
  <conditionalFormatting sqref="AD779">
    <cfRule type="expression" dxfId="8104" priority="4730" stopIfTrue="1">
      <formula>AND(C518&lt;&gt;"",C518=0)</formula>
    </cfRule>
  </conditionalFormatting>
  <conditionalFormatting sqref="O780">
    <cfRule type="expression" dxfId="8103" priority="4731" stopIfTrue="1">
      <formula>AND(C518&lt;&gt;"",C518=0)</formula>
    </cfRule>
  </conditionalFormatting>
  <conditionalFormatting sqref="P780">
    <cfRule type="expression" dxfId="8102" priority="4732" stopIfTrue="1">
      <formula>AND(C518&lt;&gt;"",C518=0)</formula>
    </cfRule>
  </conditionalFormatting>
  <conditionalFormatting sqref="Q780">
    <cfRule type="expression" dxfId="8101" priority="4733" stopIfTrue="1">
      <formula>AND(C518&lt;&gt;"",C518=0)</formula>
    </cfRule>
  </conditionalFormatting>
  <conditionalFormatting sqref="R780">
    <cfRule type="expression" dxfId="8100" priority="4734" stopIfTrue="1">
      <formula>AND(C518&lt;&gt;"",C518=0)</formula>
    </cfRule>
  </conditionalFormatting>
  <conditionalFormatting sqref="S780">
    <cfRule type="expression" dxfId="8099" priority="4735" stopIfTrue="1">
      <formula>AND(C518&lt;&gt;"",C518=0)</formula>
    </cfRule>
  </conditionalFormatting>
  <conditionalFormatting sqref="T780">
    <cfRule type="expression" dxfId="8098" priority="4736" stopIfTrue="1">
      <formula>AND(C518&lt;&gt;"",C518=0)</formula>
    </cfRule>
  </conditionalFormatting>
  <conditionalFormatting sqref="U780">
    <cfRule type="expression" dxfId="8097" priority="4737" stopIfTrue="1">
      <formula>AND(C518&lt;&gt;"",C518=0)</formula>
    </cfRule>
  </conditionalFormatting>
  <conditionalFormatting sqref="V780">
    <cfRule type="expression" dxfId="8096" priority="4738" stopIfTrue="1">
      <formula>AND(C518&lt;&gt;"",C518=0)</formula>
    </cfRule>
  </conditionalFormatting>
  <conditionalFormatting sqref="W780">
    <cfRule type="expression" dxfId="8095" priority="4739" stopIfTrue="1">
      <formula>AND(C518&lt;&gt;"",C518=0)</formula>
    </cfRule>
  </conditionalFormatting>
  <conditionalFormatting sqref="X780">
    <cfRule type="expression" dxfId="8094" priority="4740" stopIfTrue="1">
      <formula>AND(C518&lt;&gt;"",C518=0)</formula>
    </cfRule>
  </conditionalFormatting>
  <conditionalFormatting sqref="Y780">
    <cfRule type="expression" dxfId="8093" priority="4741" stopIfTrue="1">
      <formula>AND(C518&lt;&gt;"",C518=0)</formula>
    </cfRule>
  </conditionalFormatting>
  <conditionalFormatting sqref="Z780">
    <cfRule type="expression" dxfId="8092" priority="4742" stopIfTrue="1">
      <formula>AND(C518&lt;&gt;"",C518=0)</formula>
    </cfRule>
  </conditionalFormatting>
  <conditionalFormatting sqref="AA780">
    <cfRule type="expression" dxfId="8091" priority="4743" stopIfTrue="1">
      <formula>AND(C518&lt;&gt;"",C518=0)</formula>
    </cfRule>
  </conditionalFormatting>
  <conditionalFormatting sqref="AB780">
    <cfRule type="expression" dxfId="8090" priority="4744" stopIfTrue="1">
      <formula>AND(C518&lt;&gt;"",C518=0)</formula>
    </cfRule>
  </conditionalFormatting>
  <conditionalFormatting sqref="AC780">
    <cfRule type="expression" dxfId="8089" priority="4745" stopIfTrue="1">
      <formula>AND(C518&lt;&gt;"",C518=0)</formula>
    </cfRule>
  </conditionalFormatting>
  <conditionalFormatting sqref="AD780">
    <cfRule type="expression" dxfId="8088" priority="4746" stopIfTrue="1">
      <formula>AND(C518&lt;&gt;"",C518=0)</formula>
    </cfRule>
  </conditionalFormatting>
  <conditionalFormatting sqref="O797">
    <cfRule type="expression" dxfId="8087" priority="4747" stopIfTrue="1">
      <formula>AND(C518&lt;&gt;"",C518=0)</formula>
    </cfRule>
  </conditionalFormatting>
  <conditionalFormatting sqref="P797">
    <cfRule type="expression" dxfId="8086" priority="4748" stopIfTrue="1">
      <formula>AND(C518&lt;&gt;"",C518=0)</formula>
    </cfRule>
  </conditionalFormatting>
  <conditionalFormatting sqref="Q797">
    <cfRule type="expression" dxfId="8085" priority="4749" stopIfTrue="1">
      <formula>AND(C518&lt;&gt;"",C518=0)</formula>
    </cfRule>
  </conditionalFormatting>
  <conditionalFormatting sqref="R797">
    <cfRule type="expression" dxfId="8084" priority="4750" stopIfTrue="1">
      <formula>AND(C518&lt;&gt;"",C518=0)</formula>
    </cfRule>
  </conditionalFormatting>
  <conditionalFormatting sqref="S797">
    <cfRule type="expression" dxfId="8083" priority="4751" stopIfTrue="1">
      <formula>AND(C518&lt;&gt;"",C518=0)</formula>
    </cfRule>
  </conditionalFormatting>
  <conditionalFormatting sqref="T797">
    <cfRule type="expression" dxfId="8082" priority="4752" stopIfTrue="1">
      <formula>AND(C518&lt;&gt;"",C518=0)</formula>
    </cfRule>
  </conditionalFormatting>
  <conditionalFormatting sqref="U797">
    <cfRule type="expression" dxfId="8081" priority="4753" stopIfTrue="1">
      <formula>AND(C518&lt;&gt;"",C518=0)</formula>
    </cfRule>
  </conditionalFormatting>
  <conditionalFormatting sqref="V797">
    <cfRule type="expression" dxfId="8080" priority="4754" stopIfTrue="1">
      <formula>AND(C518&lt;&gt;"",C518=0)</formula>
    </cfRule>
  </conditionalFormatting>
  <conditionalFormatting sqref="W797">
    <cfRule type="expression" dxfId="8079" priority="4755" stopIfTrue="1">
      <formula>AND(C518&lt;&gt;"",C518=0)</formula>
    </cfRule>
  </conditionalFormatting>
  <conditionalFormatting sqref="X797">
    <cfRule type="expression" dxfId="8078" priority="4756" stopIfTrue="1">
      <formula>AND(C518&lt;&gt;"",C518=0)</formula>
    </cfRule>
  </conditionalFormatting>
  <conditionalFormatting sqref="Y797">
    <cfRule type="expression" dxfId="8077" priority="4757" stopIfTrue="1">
      <formula>AND(C518&lt;&gt;"",C518=0)</formula>
    </cfRule>
  </conditionalFormatting>
  <conditionalFormatting sqref="Z797">
    <cfRule type="expression" dxfId="8076" priority="4758" stopIfTrue="1">
      <formula>AND(C518&lt;&gt;"",C518=0)</formula>
    </cfRule>
  </conditionalFormatting>
  <conditionalFormatting sqref="AA797">
    <cfRule type="expression" dxfId="8075" priority="4759" stopIfTrue="1">
      <formula>AND(C518&lt;&gt;"",C518=0)</formula>
    </cfRule>
  </conditionalFormatting>
  <conditionalFormatting sqref="AB797">
    <cfRule type="expression" dxfId="8074" priority="4760" stopIfTrue="1">
      <formula>AND(C518&lt;&gt;"",C518=0)</formula>
    </cfRule>
  </conditionalFormatting>
  <conditionalFormatting sqref="AC797">
    <cfRule type="expression" dxfId="8073" priority="4761" stopIfTrue="1">
      <formula>AND(C518&lt;&gt;"",C518=0)</formula>
    </cfRule>
  </conditionalFormatting>
  <conditionalFormatting sqref="AD797">
    <cfRule type="expression" dxfId="8072" priority="4762" stopIfTrue="1">
      <formula>AND(C518&lt;&gt;"",C518=0)</formula>
    </cfRule>
  </conditionalFormatting>
  <conditionalFormatting sqref="O798">
    <cfRule type="expression" dxfId="8071" priority="4763" stopIfTrue="1">
      <formula>AND(C518&lt;&gt;"",C518=0)</formula>
    </cfRule>
  </conditionalFormatting>
  <conditionalFormatting sqref="P798">
    <cfRule type="expression" dxfId="8070" priority="4764" stopIfTrue="1">
      <formula>AND(C518&lt;&gt;"",C518=0)</formula>
    </cfRule>
  </conditionalFormatting>
  <conditionalFormatting sqref="Q798">
    <cfRule type="expression" dxfId="8069" priority="4765" stopIfTrue="1">
      <formula>AND(C518&lt;&gt;"",C518=0)</formula>
    </cfRule>
  </conditionalFormatting>
  <conditionalFormatting sqref="R798">
    <cfRule type="expression" dxfId="8068" priority="4766" stopIfTrue="1">
      <formula>AND(C518&lt;&gt;"",C518=0)</formula>
    </cfRule>
  </conditionalFormatting>
  <conditionalFormatting sqref="S798">
    <cfRule type="expression" dxfId="8067" priority="4767" stopIfTrue="1">
      <formula>AND(C518&lt;&gt;"",C518=0)</formula>
    </cfRule>
  </conditionalFormatting>
  <conditionalFormatting sqref="T798">
    <cfRule type="expression" dxfId="8066" priority="4768" stopIfTrue="1">
      <formula>AND(C518&lt;&gt;"",C518=0)</formula>
    </cfRule>
  </conditionalFormatting>
  <conditionalFormatting sqref="U798">
    <cfRule type="expression" dxfId="8065" priority="4769" stopIfTrue="1">
      <formula>AND(C518&lt;&gt;"",C518=0)</formula>
    </cfRule>
  </conditionalFormatting>
  <conditionalFormatting sqref="V798">
    <cfRule type="expression" dxfId="8064" priority="4770" stopIfTrue="1">
      <formula>AND(C518&lt;&gt;"",C518=0)</formula>
    </cfRule>
  </conditionalFormatting>
  <conditionalFormatting sqref="W798">
    <cfRule type="expression" dxfId="8063" priority="4771" stopIfTrue="1">
      <formula>AND(C518&lt;&gt;"",C518=0)</formula>
    </cfRule>
  </conditionalFormatting>
  <conditionalFormatting sqref="X798">
    <cfRule type="expression" dxfId="8062" priority="4772" stopIfTrue="1">
      <formula>AND(C518&lt;&gt;"",C518=0)</formula>
    </cfRule>
  </conditionalFormatting>
  <conditionalFormatting sqref="Y798">
    <cfRule type="expression" dxfId="8061" priority="4773" stopIfTrue="1">
      <formula>AND(C518&lt;&gt;"",C518=0)</formula>
    </cfRule>
  </conditionalFormatting>
  <conditionalFormatting sqref="Z798">
    <cfRule type="expression" dxfId="8060" priority="4774" stopIfTrue="1">
      <formula>AND(C518&lt;&gt;"",C518=0)</formula>
    </cfRule>
  </conditionalFormatting>
  <conditionalFormatting sqref="AA798">
    <cfRule type="expression" dxfId="8059" priority="4775" stopIfTrue="1">
      <formula>AND(C518&lt;&gt;"",C518=0)</formula>
    </cfRule>
  </conditionalFormatting>
  <conditionalFormatting sqref="AB798">
    <cfRule type="expression" dxfId="8058" priority="4776" stopIfTrue="1">
      <formula>AND(C518&lt;&gt;"",C518=0)</formula>
    </cfRule>
  </conditionalFormatting>
  <conditionalFormatting sqref="AC798">
    <cfRule type="expression" dxfId="8057" priority="4777" stopIfTrue="1">
      <formula>AND(C518&lt;&gt;"",C518=0)</formula>
    </cfRule>
  </conditionalFormatting>
  <conditionalFormatting sqref="AD798">
    <cfRule type="expression" dxfId="8056" priority="4778" stopIfTrue="1">
      <formula>AND(C518&lt;&gt;"",C518=0)</formula>
    </cfRule>
  </conditionalFormatting>
  <conditionalFormatting sqref="O799">
    <cfRule type="expression" dxfId="8055" priority="4779" stopIfTrue="1">
      <formula>AND(C518&lt;&gt;"",C518=0)</formula>
    </cfRule>
  </conditionalFormatting>
  <conditionalFormatting sqref="P799">
    <cfRule type="expression" dxfId="8054" priority="4780" stopIfTrue="1">
      <formula>AND(C518&lt;&gt;"",C518=0)</formula>
    </cfRule>
  </conditionalFormatting>
  <conditionalFormatting sqref="Q799">
    <cfRule type="expression" dxfId="8053" priority="4781" stopIfTrue="1">
      <formula>AND(C518&lt;&gt;"",C518=0)</formula>
    </cfRule>
  </conditionalFormatting>
  <conditionalFormatting sqref="R799">
    <cfRule type="expression" dxfId="8052" priority="4782" stopIfTrue="1">
      <formula>AND(C518&lt;&gt;"",C518=0)</formula>
    </cfRule>
  </conditionalFormatting>
  <conditionalFormatting sqref="S799">
    <cfRule type="expression" dxfId="8051" priority="4783" stopIfTrue="1">
      <formula>AND(C518&lt;&gt;"",C518=0)</formula>
    </cfRule>
  </conditionalFormatting>
  <conditionalFormatting sqref="T799">
    <cfRule type="expression" dxfId="8050" priority="4784" stopIfTrue="1">
      <formula>AND(C518&lt;&gt;"",C518=0)</formula>
    </cfRule>
  </conditionalFormatting>
  <conditionalFormatting sqref="U799">
    <cfRule type="expression" dxfId="8049" priority="4785" stopIfTrue="1">
      <formula>AND(C518&lt;&gt;"",C518=0)</formula>
    </cfRule>
  </conditionalFormatting>
  <conditionalFormatting sqref="V799">
    <cfRule type="expression" dxfId="8048" priority="4786" stopIfTrue="1">
      <formula>AND(C518&lt;&gt;"",C518=0)</formula>
    </cfRule>
  </conditionalFormatting>
  <conditionalFormatting sqref="W799">
    <cfRule type="expression" dxfId="8047" priority="4787" stopIfTrue="1">
      <formula>AND(C518&lt;&gt;"",C518=0)</formula>
    </cfRule>
  </conditionalFormatting>
  <conditionalFormatting sqref="X799">
    <cfRule type="expression" dxfId="8046" priority="4788" stopIfTrue="1">
      <formula>AND(C518&lt;&gt;"",C518=0)</formula>
    </cfRule>
  </conditionalFormatting>
  <conditionalFormatting sqref="Y799">
    <cfRule type="expression" dxfId="8045" priority="4789" stopIfTrue="1">
      <formula>AND(C518&lt;&gt;"",C518=0)</formula>
    </cfRule>
  </conditionalFormatting>
  <conditionalFormatting sqref="Z799">
    <cfRule type="expression" dxfId="8044" priority="4790" stopIfTrue="1">
      <formula>AND(C518&lt;&gt;"",C518=0)</formula>
    </cfRule>
  </conditionalFormatting>
  <conditionalFormatting sqref="AA799">
    <cfRule type="expression" dxfId="8043" priority="4791" stopIfTrue="1">
      <formula>AND(C518&lt;&gt;"",C518=0)</formula>
    </cfRule>
  </conditionalFormatting>
  <conditionalFormatting sqref="AB799">
    <cfRule type="expression" dxfId="8042" priority="4792" stopIfTrue="1">
      <formula>AND(C518&lt;&gt;"",C518=0)</formula>
    </cfRule>
  </conditionalFormatting>
  <conditionalFormatting sqref="AC799">
    <cfRule type="expression" dxfId="8041" priority="4793" stopIfTrue="1">
      <formula>AND(C518&lt;&gt;"",C518=0)</formula>
    </cfRule>
  </conditionalFormatting>
  <conditionalFormatting sqref="AD799">
    <cfRule type="expression" dxfId="8040" priority="4794" stopIfTrue="1">
      <formula>AND(C518&lt;&gt;"",C518=0)</formula>
    </cfRule>
  </conditionalFormatting>
  <conditionalFormatting sqref="O800">
    <cfRule type="expression" dxfId="8039" priority="4795" stopIfTrue="1">
      <formula>AND(C518&lt;&gt;"",C518=0)</formula>
    </cfRule>
  </conditionalFormatting>
  <conditionalFormatting sqref="P800">
    <cfRule type="expression" dxfId="8038" priority="4796" stopIfTrue="1">
      <formula>AND(C518&lt;&gt;"",C518=0)</formula>
    </cfRule>
  </conditionalFormatting>
  <conditionalFormatting sqref="Q800">
    <cfRule type="expression" dxfId="8037" priority="4797" stopIfTrue="1">
      <formula>AND(C518&lt;&gt;"",C518=0)</formula>
    </cfRule>
  </conditionalFormatting>
  <conditionalFormatting sqref="R800">
    <cfRule type="expression" dxfId="8036" priority="4798" stopIfTrue="1">
      <formula>AND(C518&lt;&gt;"",C518=0)</formula>
    </cfRule>
  </conditionalFormatting>
  <conditionalFormatting sqref="S800">
    <cfRule type="expression" dxfId="8035" priority="4799" stopIfTrue="1">
      <formula>AND(C518&lt;&gt;"",C518=0)</formula>
    </cfRule>
  </conditionalFormatting>
  <conditionalFormatting sqref="T800">
    <cfRule type="expression" dxfId="8034" priority="4800" stopIfTrue="1">
      <formula>AND(C518&lt;&gt;"",C518=0)</formula>
    </cfRule>
  </conditionalFormatting>
  <conditionalFormatting sqref="U800">
    <cfRule type="expression" dxfId="8033" priority="4801" stopIfTrue="1">
      <formula>AND(C518&lt;&gt;"",C518=0)</formula>
    </cfRule>
  </conditionalFormatting>
  <conditionalFormatting sqref="V800">
    <cfRule type="expression" dxfId="8032" priority="4802" stopIfTrue="1">
      <formula>AND(C518&lt;&gt;"",C518=0)</formula>
    </cfRule>
  </conditionalFormatting>
  <conditionalFormatting sqref="W800">
    <cfRule type="expression" dxfId="8031" priority="4803" stopIfTrue="1">
      <formula>AND(C518&lt;&gt;"",C518=0)</formula>
    </cfRule>
  </conditionalFormatting>
  <conditionalFormatting sqref="X800">
    <cfRule type="expression" dxfId="8030" priority="4804" stopIfTrue="1">
      <formula>AND(C518&lt;&gt;"",C518=0)</formula>
    </cfRule>
  </conditionalFormatting>
  <conditionalFormatting sqref="Y800">
    <cfRule type="expression" dxfId="8029" priority="4805" stopIfTrue="1">
      <formula>AND(C518&lt;&gt;"",C518=0)</formula>
    </cfRule>
  </conditionalFormatting>
  <conditionalFormatting sqref="Z800">
    <cfRule type="expression" dxfId="8028" priority="4806" stopIfTrue="1">
      <formula>AND(C518&lt;&gt;"",C518=0)</formula>
    </cfRule>
  </conditionalFormatting>
  <conditionalFormatting sqref="AA800">
    <cfRule type="expression" dxfId="8027" priority="4807" stopIfTrue="1">
      <formula>AND(C518&lt;&gt;"",C518=0)</formula>
    </cfRule>
  </conditionalFormatting>
  <conditionalFormatting sqref="AB800">
    <cfRule type="expression" dxfId="8026" priority="4808" stopIfTrue="1">
      <formula>AND(C518&lt;&gt;"",C518=0)</formula>
    </cfRule>
  </conditionalFormatting>
  <conditionalFormatting sqref="AC800">
    <cfRule type="expression" dxfId="8025" priority="4809" stopIfTrue="1">
      <formula>AND(C518&lt;&gt;"",C518=0)</formula>
    </cfRule>
  </conditionalFormatting>
  <conditionalFormatting sqref="AD800">
    <cfRule type="expression" dxfId="8024" priority="4810" stopIfTrue="1">
      <formula>AND(C518&lt;&gt;"",C518=0)</formula>
    </cfRule>
  </conditionalFormatting>
  <conditionalFormatting sqref="O801">
    <cfRule type="expression" dxfId="8023" priority="4811" stopIfTrue="1">
      <formula>AND(C518&lt;&gt;"",C518=0)</formula>
    </cfRule>
  </conditionalFormatting>
  <conditionalFormatting sqref="P801">
    <cfRule type="expression" dxfId="8022" priority="4812" stopIfTrue="1">
      <formula>AND(C518&lt;&gt;"",C518=0)</formula>
    </cfRule>
  </conditionalFormatting>
  <conditionalFormatting sqref="Q801">
    <cfRule type="expression" dxfId="8021" priority="4813" stopIfTrue="1">
      <formula>AND(C518&lt;&gt;"",C518=0)</formula>
    </cfRule>
  </conditionalFormatting>
  <conditionalFormatting sqref="R801">
    <cfRule type="expression" dxfId="8020" priority="4814" stopIfTrue="1">
      <formula>AND(C518&lt;&gt;"",C518=0)</formula>
    </cfRule>
  </conditionalFormatting>
  <conditionalFormatting sqref="S801">
    <cfRule type="expression" dxfId="8019" priority="4815" stopIfTrue="1">
      <formula>AND(C518&lt;&gt;"",C518=0)</formula>
    </cfRule>
  </conditionalFormatting>
  <conditionalFormatting sqref="T801">
    <cfRule type="expression" dxfId="8018" priority="4816" stopIfTrue="1">
      <formula>AND(C518&lt;&gt;"",C518=0)</formula>
    </cfRule>
  </conditionalFormatting>
  <conditionalFormatting sqref="U801">
    <cfRule type="expression" dxfId="8017" priority="4817" stopIfTrue="1">
      <formula>AND(C518&lt;&gt;"",C518=0)</formula>
    </cfRule>
  </conditionalFormatting>
  <conditionalFormatting sqref="V801">
    <cfRule type="expression" dxfId="8016" priority="4818" stopIfTrue="1">
      <formula>AND(C518&lt;&gt;"",C518=0)</formula>
    </cfRule>
  </conditionalFormatting>
  <conditionalFormatting sqref="W801">
    <cfRule type="expression" dxfId="8015" priority="4819" stopIfTrue="1">
      <formula>AND(C518&lt;&gt;"",C518=0)</formula>
    </cfRule>
  </conditionalFormatting>
  <conditionalFormatting sqref="X801">
    <cfRule type="expression" dxfId="8014" priority="4820" stopIfTrue="1">
      <formula>AND(C518&lt;&gt;"",C518=0)</formula>
    </cfRule>
  </conditionalFormatting>
  <conditionalFormatting sqref="Y801">
    <cfRule type="expression" dxfId="8013" priority="4821" stopIfTrue="1">
      <formula>AND(C518&lt;&gt;"",C518=0)</formula>
    </cfRule>
  </conditionalFormatting>
  <conditionalFormatting sqref="Z801">
    <cfRule type="expression" dxfId="8012" priority="4822" stopIfTrue="1">
      <formula>AND(C518&lt;&gt;"",C518=0)</formula>
    </cfRule>
  </conditionalFormatting>
  <conditionalFormatting sqref="AA801">
    <cfRule type="expression" dxfId="8011" priority="4823" stopIfTrue="1">
      <formula>AND(C518&lt;&gt;"",C518=0)</formula>
    </cfRule>
  </conditionalFormatting>
  <conditionalFormatting sqref="AB801">
    <cfRule type="expression" dxfId="8010" priority="4824" stopIfTrue="1">
      <formula>AND(C518&lt;&gt;"",C518=0)</formula>
    </cfRule>
  </conditionalFormatting>
  <conditionalFormatting sqref="AC801">
    <cfRule type="expression" dxfId="8009" priority="4825" stopIfTrue="1">
      <formula>AND(C518&lt;&gt;"",C518=0)</formula>
    </cfRule>
  </conditionalFormatting>
  <conditionalFormatting sqref="AD801">
    <cfRule type="expression" dxfId="8008" priority="4826" stopIfTrue="1">
      <formula>AND(C518&lt;&gt;"",C518=0)</formula>
    </cfRule>
  </conditionalFormatting>
  <conditionalFormatting sqref="O823">
    <cfRule type="expression" dxfId="8007" priority="4827" stopIfTrue="1">
      <formula>OR(AND(Y73&lt;&gt;"",Y73=0),AND(O535&lt;&gt;"",O535=0),AND(C518&lt;&gt;"",C518=0))</formula>
    </cfRule>
  </conditionalFormatting>
  <conditionalFormatting sqref="P823">
    <cfRule type="expression" dxfId="8006" priority="4828" stopIfTrue="1">
      <formula>OR(AND(Y73&lt;&gt;"",Y73=0),AND(O535&lt;&gt;"",O535=0),AND(C518&lt;&gt;"",C518=0))</formula>
    </cfRule>
  </conditionalFormatting>
  <conditionalFormatting sqref="Q823">
    <cfRule type="expression" dxfId="8005" priority="4829" stopIfTrue="1">
      <formula>OR(AND(Y73&lt;&gt;"",Y73=0),AND(O535&lt;&gt;"",O535=0),AND(C518&lt;&gt;"",C518=0))</formula>
    </cfRule>
  </conditionalFormatting>
  <conditionalFormatting sqref="R823">
    <cfRule type="expression" dxfId="8004" priority="4830" stopIfTrue="1">
      <formula>OR(AND(Y73&lt;&gt;"",Y73=0),AND(O535&lt;&gt;"",O535=0),AND(C518&lt;&gt;"",C518=0))</formula>
    </cfRule>
  </conditionalFormatting>
  <conditionalFormatting sqref="S823">
    <cfRule type="expression" dxfId="8003" priority="4831" stopIfTrue="1">
      <formula>OR(AND(Y73&lt;&gt;"",Y73=0),AND(O535&lt;&gt;"",O535=0),AND(C518&lt;&gt;"",C518=0))</formula>
    </cfRule>
  </conditionalFormatting>
  <conditionalFormatting sqref="T823">
    <cfRule type="expression" dxfId="8002" priority="4832" stopIfTrue="1">
      <formula>OR(AND(Y73&lt;&gt;"",Y73=0),AND(O535&lt;&gt;"",O535=0),AND(C518&lt;&gt;"",C518=0))</formula>
    </cfRule>
  </conditionalFormatting>
  <conditionalFormatting sqref="U823">
    <cfRule type="expression" dxfId="8001" priority="4833" stopIfTrue="1">
      <formula>OR(AND(Y73&lt;&gt;"",Y73=0),AND(O535&lt;&gt;"",O535=0),AND(C518&lt;&gt;"",C518=0))</formula>
    </cfRule>
  </conditionalFormatting>
  <conditionalFormatting sqref="V823">
    <cfRule type="expression" dxfId="8000" priority="4834" stopIfTrue="1">
      <formula>OR(AND(Y73&lt;&gt;"",Y73=0),AND(O535&lt;&gt;"",O535=0),AND(C518&lt;&gt;"",C518=0))</formula>
    </cfRule>
  </conditionalFormatting>
  <conditionalFormatting sqref="W823">
    <cfRule type="expression" dxfId="7999" priority="4835" stopIfTrue="1">
      <formula>OR(AND(Y73&lt;&gt;"",Y73=0),AND(O535&lt;&gt;"",O535=0),AND(C518&lt;&gt;"",C518=0))</formula>
    </cfRule>
  </conditionalFormatting>
  <conditionalFormatting sqref="X823">
    <cfRule type="expression" dxfId="7998" priority="4836" stopIfTrue="1">
      <formula>OR(AND(Y73&lt;&gt;"",Y73=0),AND(O535&lt;&gt;"",O535=0),AND(C518&lt;&gt;"",C518=0))</formula>
    </cfRule>
  </conditionalFormatting>
  <conditionalFormatting sqref="Y823">
    <cfRule type="expression" dxfId="7997" priority="4837" stopIfTrue="1">
      <formula>OR(AND(Y73&lt;&gt;"",Y73=0),AND(O535&lt;&gt;"",O535=0),AND(C518&lt;&gt;"",C518=0))</formula>
    </cfRule>
  </conditionalFormatting>
  <conditionalFormatting sqref="Z823">
    <cfRule type="expression" dxfId="7996" priority="4838" stopIfTrue="1">
      <formula>OR(AND(Y73&lt;&gt;"",Y73=0),AND(O535&lt;&gt;"",O535=0),AND(C518&lt;&gt;"",C518=0))</formula>
    </cfRule>
  </conditionalFormatting>
  <conditionalFormatting sqref="AA823">
    <cfRule type="expression" dxfId="7995" priority="4839" stopIfTrue="1">
      <formula>OR(AND(Y73&lt;&gt;"",Y73=0),AND(O535&lt;&gt;"",O535=0),AND(C518&lt;&gt;"",C518=0))</formula>
    </cfRule>
  </conditionalFormatting>
  <conditionalFormatting sqref="AB823">
    <cfRule type="expression" dxfId="7994" priority="4840" stopIfTrue="1">
      <formula>OR(AND(Y73&lt;&gt;"",Y73=0),AND(O535&lt;&gt;"",O535=0),AND(C518&lt;&gt;"",C518=0))</formula>
    </cfRule>
  </conditionalFormatting>
  <conditionalFormatting sqref="AC823">
    <cfRule type="expression" dxfId="7993" priority="4841" stopIfTrue="1">
      <formula>OR(AND(Y73&lt;&gt;"",Y73=0),AND(O535&lt;&gt;"",O535=0),AND(C518&lt;&gt;"",C518=0))</formula>
    </cfRule>
  </conditionalFormatting>
  <conditionalFormatting sqref="AD823">
    <cfRule type="expression" dxfId="7992" priority="4842" stopIfTrue="1">
      <formula>OR(AND(Y73&lt;&gt;"",Y73=0),AND(O535&lt;&gt;"",O535=0),AND(C518&lt;&gt;"",C518=0))</formula>
    </cfRule>
  </conditionalFormatting>
  <conditionalFormatting sqref="O824">
    <cfRule type="expression" dxfId="7991" priority="4843" stopIfTrue="1">
      <formula>OR(AND(Y74&lt;&gt;"",Y74=0),AND(O536&lt;&gt;"",O536=0),AND(C518&lt;&gt;"",C518=0))</formula>
    </cfRule>
  </conditionalFormatting>
  <conditionalFormatting sqref="P824">
    <cfRule type="expression" dxfId="7990" priority="4844" stopIfTrue="1">
      <formula>OR(AND(Y74&lt;&gt;"",Y74=0),AND(O536&lt;&gt;"",O536=0),AND(C518&lt;&gt;"",C518=0))</formula>
    </cfRule>
  </conditionalFormatting>
  <conditionalFormatting sqref="Q824">
    <cfRule type="expression" dxfId="7989" priority="4845" stopIfTrue="1">
      <formula>OR(AND(Y74&lt;&gt;"",Y74=0),AND(O536&lt;&gt;"",O536=0),AND(C518&lt;&gt;"",C518=0))</formula>
    </cfRule>
  </conditionalFormatting>
  <conditionalFormatting sqref="R824">
    <cfRule type="expression" dxfId="7988" priority="4846" stopIfTrue="1">
      <formula>OR(AND(Y74&lt;&gt;"",Y74=0),AND(O536&lt;&gt;"",O536=0),AND(C518&lt;&gt;"",C518=0))</formula>
    </cfRule>
  </conditionalFormatting>
  <conditionalFormatting sqref="S824">
    <cfRule type="expression" dxfId="7987" priority="4847" stopIfTrue="1">
      <formula>OR(AND(Y74&lt;&gt;"",Y74=0),AND(O536&lt;&gt;"",O536=0),AND(C518&lt;&gt;"",C518=0))</formula>
    </cfRule>
  </conditionalFormatting>
  <conditionalFormatting sqref="T824">
    <cfRule type="expression" dxfId="7986" priority="4848" stopIfTrue="1">
      <formula>OR(AND(Y74&lt;&gt;"",Y74=0),AND(O536&lt;&gt;"",O536=0),AND(C518&lt;&gt;"",C518=0))</formula>
    </cfRule>
  </conditionalFormatting>
  <conditionalFormatting sqref="U824">
    <cfRule type="expression" dxfId="7985" priority="4849" stopIfTrue="1">
      <formula>OR(AND(Y74&lt;&gt;"",Y74=0),AND(O536&lt;&gt;"",O536=0),AND(C518&lt;&gt;"",C518=0))</formula>
    </cfRule>
  </conditionalFormatting>
  <conditionalFormatting sqref="V824">
    <cfRule type="expression" dxfId="7984" priority="4850" stopIfTrue="1">
      <formula>OR(AND(Y74&lt;&gt;"",Y74=0),AND(O536&lt;&gt;"",O536=0),AND(C518&lt;&gt;"",C518=0))</formula>
    </cfRule>
  </conditionalFormatting>
  <conditionalFormatting sqref="W824">
    <cfRule type="expression" dxfId="7983" priority="4851" stopIfTrue="1">
      <formula>OR(AND(Y74&lt;&gt;"",Y74=0),AND(O536&lt;&gt;"",O536=0),AND(C518&lt;&gt;"",C518=0))</formula>
    </cfRule>
  </conditionalFormatting>
  <conditionalFormatting sqref="X824">
    <cfRule type="expression" dxfId="7982" priority="4852" stopIfTrue="1">
      <formula>OR(AND(Y74&lt;&gt;"",Y74=0),AND(O536&lt;&gt;"",O536=0),AND(C518&lt;&gt;"",C518=0))</formula>
    </cfRule>
  </conditionalFormatting>
  <conditionalFormatting sqref="Y824">
    <cfRule type="expression" dxfId="7981" priority="4853" stopIfTrue="1">
      <formula>OR(AND(Y74&lt;&gt;"",Y74=0),AND(O536&lt;&gt;"",O536=0),AND(C518&lt;&gt;"",C518=0))</formula>
    </cfRule>
  </conditionalFormatting>
  <conditionalFormatting sqref="Z824">
    <cfRule type="expression" dxfId="7980" priority="4854" stopIfTrue="1">
      <formula>OR(AND(Y74&lt;&gt;"",Y74=0),AND(O536&lt;&gt;"",O536=0),AND(C518&lt;&gt;"",C518=0))</formula>
    </cfRule>
  </conditionalFormatting>
  <conditionalFormatting sqref="AA824">
    <cfRule type="expression" dxfId="7979" priority="4855" stopIfTrue="1">
      <formula>OR(AND(Y74&lt;&gt;"",Y74=0),AND(O536&lt;&gt;"",O536=0),AND(C518&lt;&gt;"",C518=0))</formula>
    </cfRule>
  </conditionalFormatting>
  <conditionalFormatting sqref="AB824">
    <cfRule type="expression" dxfId="7978" priority="4856" stopIfTrue="1">
      <formula>OR(AND(Y74&lt;&gt;"",Y74=0),AND(O536&lt;&gt;"",O536=0),AND(C518&lt;&gt;"",C518=0))</formula>
    </cfRule>
  </conditionalFormatting>
  <conditionalFormatting sqref="AC824">
    <cfRule type="expression" dxfId="7977" priority="4857" stopIfTrue="1">
      <formula>OR(AND(Y74&lt;&gt;"",Y74=0),AND(O536&lt;&gt;"",O536=0),AND(C518&lt;&gt;"",C518=0))</formula>
    </cfRule>
  </conditionalFormatting>
  <conditionalFormatting sqref="AD824">
    <cfRule type="expression" dxfId="7976" priority="4858" stopIfTrue="1">
      <formula>OR(AND(Y74&lt;&gt;"",Y74=0),AND(O536&lt;&gt;"",O536=0),AND(C518&lt;&gt;"",C518=0))</formula>
    </cfRule>
  </conditionalFormatting>
  <conditionalFormatting sqref="O825">
    <cfRule type="expression" dxfId="7975" priority="4859" stopIfTrue="1">
      <formula>OR(AND(Y75&lt;&gt;"",Y75=0),AND(O537&lt;&gt;"",O537=0),AND(C518&lt;&gt;"",C518=0))</formula>
    </cfRule>
  </conditionalFormatting>
  <conditionalFormatting sqref="P825">
    <cfRule type="expression" dxfId="7974" priority="4860" stopIfTrue="1">
      <formula>OR(AND(Y75&lt;&gt;"",Y75=0),AND(O537&lt;&gt;"",O537=0),AND(C518&lt;&gt;"",C518=0))</formula>
    </cfRule>
  </conditionalFormatting>
  <conditionalFormatting sqref="Q825">
    <cfRule type="expression" dxfId="7973" priority="4861" stopIfTrue="1">
      <formula>OR(AND(Y75&lt;&gt;"",Y75=0),AND(O537&lt;&gt;"",O537=0),AND(C518&lt;&gt;"",C518=0))</formula>
    </cfRule>
  </conditionalFormatting>
  <conditionalFormatting sqref="R825">
    <cfRule type="expression" dxfId="7972" priority="4862" stopIfTrue="1">
      <formula>OR(AND(Y75&lt;&gt;"",Y75=0),AND(O537&lt;&gt;"",O537=0),AND(C518&lt;&gt;"",C518=0))</formula>
    </cfRule>
  </conditionalFormatting>
  <conditionalFormatting sqref="S825">
    <cfRule type="expression" dxfId="7971" priority="4863" stopIfTrue="1">
      <formula>OR(AND(Y75&lt;&gt;"",Y75=0),AND(O537&lt;&gt;"",O537=0),AND(C518&lt;&gt;"",C518=0))</formula>
    </cfRule>
  </conditionalFormatting>
  <conditionalFormatting sqref="T825">
    <cfRule type="expression" dxfId="7970" priority="4864" stopIfTrue="1">
      <formula>OR(AND(Y75&lt;&gt;"",Y75=0),AND(O537&lt;&gt;"",O537=0),AND(C518&lt;&gt;"",C518=0))</formula>
    </cfRule>
  </conditionalFormatting>
  <conditionalFormatting sqref="U825">
    <cfRule type="expression" dxfId="7969" priority="4865" stopIfTrue="1">
      <formula>OR(AND(Y75&lt;&gt;"",Y75=0),AND(O537&lt;&gt;"",O537=0),AND(C518&lt;&gt;"",C518=0))</formula>
    </cfRule>
  </conditionalFormatting>
  <conditionalFormatting sqref="V825">
    <cfRule type="expression" dxfId="7968" priority="4866" stopIfTrue="1">
      <formula>OR(AND(Y75&lt;&gt;"",Y75=0),AND(O537&lt;&gt;"",O537=0),AND(C518&lt;&gt;"",C518=0))</formula>
    </cfRule>
  </conditionalFormatting>
  <conditionalFormatting sqref="W825">
    <cfRule type="expression" dxfId="7967" priority="4867" stopIfTrue="1">
      <formula>OR(AND(Y75&lt;&gt;"",Y75=0),AND(O537&lt;&gt;"",O537=0),AND(C518&lt;&gt;"",C518=0))</formula>
    </cfRule>
  </conditionalFormatting>
  <conditionalFormatting sqref="X825">
    <cfRule type="expression" dxfId="7966" priority="4868" stopIfTrue="1">
      <formula>OR(AND(Y75&lt;&gt;"",Y75=0),AND(O537&lt;&gt;"",O537=0),AND(C518&lt;&gt;"",C518=0))</formula>
    </cfRule>
  </conditionalFormatting>
  <conditionalFormatting sqref="Y825">
    <cfRule type="expression" dxfId="7965" priority="4869" stopIfTrue="1">
      <formula>OR(AND(Y75&lt;&gt;"",Y75=0),AND(O537&lt;&gt;"",O537=0),AND(C518&lt;&gt;"",C518=0))</formula>
    </cfRule>
  </conditionalFormatting>
  <conditionalFormatting sqref="Z825">
    <cfRule type="expression" dxfId="7964" priority="4870" stopIfTrue="1">
      <formula>OR(AND(Y75&lt;&gt;"",Y75=0),AND(O537&lt;&gt;"",O537=0),AND(C518&lt;&gt;"",C518=0))</formula>
    </cfRule>
  </conditionalFormatting>
  <conditionalFormatting sqref="AA825">
    <cfRule type="expression" dxfId="7963" priority="4871" stopIfTrue="1">
      <formula>OR(AND(Y75&lt;&gt;"",Y75=0),AND(O537&lt;&gt;"",O537=0),AND(C518&lt;&gt;"",C518=0))</formula>
    </cfRule>
  </conditionalFormatting>
  <conditionalFormatting sqref="AB825">
    <cfRule type="expression" dxfId="7962" priority="4872" stopIfTrue="1">
      <formula>OR(AND(Y75&lt;&gt;"",Y75=0),AND(O537&lt;&gt;"",O537=0),AND(C518&lt;&gt;"",C518=0))</formula>
    </cfRule>
  </conditionalFormatting>
  <conditionalFormatting sqref="AC825">
    <cfRule type="expression" dxfId="7961" priority="4873" stopIfTrue="1">
      <formula>OR(AND(Y75&lt;&gt;"",Y75=0),AND(O537&lt;&gt;"",O537=0),AND(C518&lt;&gt;"",C518=0))</formula>
    </cfRule>
  </conditionalFormatting>
  <conditionalFormatting sqref="AD825">
    <cfRule type="expression" dxfId="7960" priority="4874" stopIfTrue="1">
      <formula>OR(AND(Y75&lt;&gt;"",Y75=0),AND(O537&lt;&gt;"",O537=0),AND(C518&lt;&gt;"",C518=0))</formula>
    </cfRule>
  </conditionalFormatting>
  <conditionalFormatting sqref="O826">
    <cfRule type="expression" dxfId="7959" priority="4875" stopIfTrue="1">
      <formula>OR(AND(Y76&lt;&gt;"",Y76=0),AND(O538&lt;&gt;"",O538=0),AND(C518&lt;&gt;"",C518=0))</formula>
    </cfRule>
  </conditionalFormatting>
  <conditionalFormatting sqref="P826">
    <cfRule type="expression" dxfId="7958" priority="4876" stopIfTrue="1">
      <formula>OR(AND(Y76&lt;&gt;"",Y76=0),AND(O538&lt;&gt;"",O538=0),AND(C518&lt;&gt;"",C518=0))</formula>
    </cfRule>
  </conditionalFormatting>
  <conditionalFormatting sqref="Q826">
    <cfRule type="expression" dxfId="7957" priority="4877" stopIfTrue="1">
      <formula>OR(AND(Y76&lt;&gt;"",Y76=0),AND(O538&lt;&gt;"",O538=0),AND(C518&lt;&gt;"",C518=0))</formula>
    </cfRule>
  </conditionalFormatting>
  <conditionalFormatting sqref="R826">
    <cfRule type="expression" dxfId="7956" priority="4878" stopIfTrue="1">
      <formula>OR(AND(Y76&lt;&gt;"",Y76=0),AND(O538&lt;&gt;"",O538=0),AND(C518&lt;&gt;"",C518=0))</formula>
    </cfRule>
  </conditionalFormatting>
  <conditionalFormatting sqref="S826">
    <cfRule type="expression" dxfId="7955" priority="4879" stopIfTrue="1">
      <formula>OR(AND(Y76&lt;&gt;"",Y76=0),AND(O538&lt;&gt;"",O538=0),AND(C518&lt;&gt;"",C518=0))</formula>
    </cfRule>
  </conditionalFormatting>
  <conditionalFormatting sqref="T826">
    <cfRule type="expression" dxfId="7954" priority="4880" stopIfTrue="1">
      <formula>OR(AND(Y76&lt;&gt;"",Y76=0),AND(O538&lt;&gt;"",O538=0),AND(C518&lt;&gt;"",C518=0))</formula>
    </cfRule>
  </conditionalFormatting>
  <conditionalFormatting sqref="U826">
    <cfRule type="expression" dxfId="7953" priority="4881" stopIfTrue="1">
      <formula>OR(AND(Y76&lt;&gt;"",Y76=0),AND(O538&lt;&gt;"",O538=0),AND(C518&lt;&gt;"",C518=0))</formula>
    </cfRule>
  </conditionalFormatting>
  <conditionalFormatting sqref="V826">
    <cfRule type="expression" dxfId="7952" priority="4882" stopIfTrue="1">
      <formula>OR(AND(Y76&lt;&gt;"",Y76=0),AND(O538&lt;&gt;"",O538=0),AND(C518&lt;&gt;"",C518=0))</formula>
    </cfRule>
  </conditionalFormatting>
  <conditionalFormatting sqref="W826">
    <cfRule type="expression" dxfId="7951" priority="4883" stopIfTrue="1">
      <formula>OR(AND(Y76&lt;&gt;"",Y76=0),AND(O538&lt;&gt;"",O538=0),AND(C518&lt;&gt;"",C518=0))</formula>
    </cfRule>
  </conditionalFormatting>
  <conditionalFormatting sqref="X826">
    <cfRule type="expression" dxfId="7950" priority="4884" stopIfTrue="1">
      <formula>OR(AND(Y76&lt;&gt;"",Y76=0),AND(O538&lt;&gt;"",O538=0),AND(C518&lt;&gt;"",C518=0))</formula>
    </cfRule>
  </conditionalFormatting>
  <conditionalFormatting sqref="Y826">
    <cfRule type="expression" dxfId="7949" priority="4885" stopIfTrue="1">
      <formula>OR(AND(Y76&lt;&gt;"",Y76=0),AND(O538&lt;&gt;"",O538=0),AND(C518&lt;&gt;"",C518=0))</formula>
    </cfRule>
  </conditionalFormatting>
  <conditionalFormatting sqref="Z826">
    <cfRule type="expression" dxfId="7948" priority="4886" stopIfTrue="1">
      <formula>OR(AND(Y76&lt;&gt;"",Y76=0),AND(O538&lt;&gt;"",O538=0),AND(C518&lt;&gt;"",C518=0))</formula>
    </cfRule>
  </conditionalFormatting>
  <conditionalFormatting sqref="AA826">
    <cfRule type="expression" dxfId="7947" priority="4887" stopIfTrue="1">
      <formula>OR(AND(Y76&lt;&gt;"",Y76=0),AND(O538&lt;&gt;"",O538=0),AND(C518&lt;&gt;"",C518=0))</formula>
    </cfRule>
  </conditionalFormatting>
  <conditionalFormatting sqref="AB826">
    <cfRule type="expression" dxfId="7946" priority="4888" stopIfTrue="1">
      <formula>OR(AND(Y76&lt;&gt;"",Y76=0),AND(O538&lt;&gt;"",O538=0),AND(C518&lt;&gt;"",C518=0))</formula>
    </cfRule>
  </conditionalFormatting>
  <conditionalFormatting sqref="AC826">
    <cfRule type="expression" dxfId="7945" priority="4889" stopIfTrue="1">
      <formula>OR(AND(Y76&lt;&gt;"",Y76=0),AND(O538&lt;&gt;"",O538=0),AND(C518&lt;&gt;"",C518=0))</formula>
    </cfRule>
  </conditionalFormatting>
  <conditionalFormatting sqref="AD826">
    <cfRule type="expression" dxfId="7944" priority="4890" stopIfTrue="1">
      <formula>OR(AND(Y76&lt;&gt;"",Y76=0),AND(O538&lt;&gt;"",O538=0),AND(C518&lt;&gt;"",C518=0))</formula>
    </cfRule>
  </conditionalFormatting>
  <conditionalFormatting sqref="O827">
    <cfRule type="expression" dxfId="7943" priority="4891" stopIfTrue="1">
      <formula>OR(AND(Y77&lt;&gt;"",Y77=0),AND(O539&lt;&gt;"",O539=0),AND(C518&lt;&gt;"",C518=0))</formula>
    </cfRule>
  </conditionalFormatting>
  <conditionalFormatting sqref="P827">
    <cfRule type="expression" dxfId="7942" priority="4892" stopIfTrue="1">
      <formula>OR(AND(Y77&lt;&gt;"",Y77=0),AND(O539&lt;&gt;"",O539=0),AND(C518&lt;&gt;"",C518=0))</formula>
    </cfRule>
  </conditionalFormatting>
  <conditionalFormatting sqref="Q827">
    <cfRule type="expression" dxfId="7941" priority="4893" stopIfTrue="1">
      <formula>OR(AND(Y77&lt;&gt;"",Y77=0),AND(O539&lt;&gt;"",O539=0),AND(C518&lt;&gt;"",C518=0))</formula>
    </cfRule>
  </conditionalFormatting>
  <conditionalFormatting sqref="R827">
    <cfRule type="expression" dxfId="7940" priority="4894" stopIfTrue="1">
      <formula>OR(AND(Y77&lt;&gt;"",Y77=0),AND(O539&lt;&gt;"",O539=0),AND(C518&lt;&gt;"",C518=0))</formula>
    </cfRule>
  </conditionalFormatting>
  <conditionalFormatting sqref="S827">
    <cfRule type="expression" dxfId="7939" priority="4895" stopIfTrue="1">
      <formula>OR(AND(Y77&lt;&gt;"",Y77=0),AND(O539&lt;&gt;"",O539=0),AND(C518&lt;&gt;"",C518=0))</formula>
    </cfRule>
  </conditionalFormatting>
  <conditionalFormatting sqref="T827">
    <cfRule type="expression" dxfId="7938" priority="4896" stopIfTrue="1">
      <formula>OR(AND(Y77&lt;&gt;"",Y77=0),AND(O539&lt;&gt;"",O539=0),AND(C518&lt;&gt;"",C518=0))</formula>
    </cfRule>
  </conditionalFormatting>
  <conditionalFormatting sqref="U827">
    <cfRule type="expression" dxfId="7937" priority="4897" stopIfTrue="1">
      <formula>OR(AND(Y77&lt;&gt;"",Y77=0),AND(O539&lt;&gt;"",O539=0),AND(C518&lt;&gt;"",C518=0))</formula>
    </cfRule>
  </conditionalFormatting>
  <conditionalFormatting sqref="V827">
    <cfRule type="expression" dxfId="7936" priority="4898" stopIfTrue="1">
      <formula>OR(AND(Y77&lt;&gt;"",Y77=0),AND(O539&lt;&gt;"",O539=0),AND(C518&lt;&gt;"",C518=0))</formula>
    </cfRule>
  </conditionalFormatting>
  <conditionalFormatting sqref="W827">
    <cfRule type="expression" dxfId="7935" priority="4899" stopIfTrue="1">
      <formula>OR(AND(Y77&lt;&gt;"",Y77=0),AND(O539&lt;&gt;"",O539=0),AND(C518&lt;&gt;"",C518=0))</formula>
    </cfRule>
  </conditionalFormatting>
  <conditionalFormatting sqref="X827">
    <cfRule type="expression" dxfId="7934" priority="4900" stopIfTrue="1">
      <formula>OR(AND(Y77&lt;&gt;"",Y77=0),AND(O539&lt;&gt;"",O539=0),AND(C518&lt;&gt;"",C518=0))</formula>
    </cfRule>
  </conditionalFormatting>
  <conditionalFormatting sqref="Y827">
    <cfRule type="expression" dxfId="7933" priority="4901" stopIfTrue="1">
      <formula>OR(AND(Y77&lt;&gt;"",Y77=0),AND(O539&lt;&gt;"",O539=0),AND(C518&lt;&gt;"",C518=0))</formula>
    </cfRule>
  </conditionalFormatting>
  <conditionalFormatting sqref="Z827">
    <cfRule type="expression" dxfId="7932" priority="4902" stopIfTrue="1">
      <formula>OR(AND(Y77&lt;&gt;"",Y77=0),AND(O539&lt;&gt;"",O539=0),AND(C518&lt;&gt;"",C518=0))</formula>
    </cfRule>
  </conditionalFormatting>
  <conditionalFormatting sqref="AA827">
    <cfRule type="expression" dxfId="7931" priority="4903" stopIfTrue="1">
      <formula>OR(AND(Y77&lt;&gt;"",Y77=0),AND(O539&lt;&gt;"",O539=0),AND(C518&lt;&gt;"",C518=0))</formula>
    </cfRule>
  </conditionalFormatting>
  <conditionalFormatting sqref="AB827">
    <cfRule type="expression" dxfId="7930" priority="4904" stopIfTrue="1">
      <formula>OR(AND(Y77&lt;&gt;"",Y77=0),AND(O539&lt;&gt;"",O539=0),AND(C518&lt;&gt;"",C518=0))</formula>
    </cfRule>
  </conditionalFormatting>
  <conditionalFormatting sqref="AC827">
    <cfRule type="expression" dxfId="7929" priority="4905" stopIfTrue="1">
      <formula>OR(AND(Y77&lt;&gt;"",Y77=0),AND(O539&lt;&gt;"",O539=0),AND(C518&lt;&gt;"",C518=0))</formula>
    </cfRule>
  </conditionalFormatting>
  <conditionalFormatting sqref="AD827">
    <cfRule type="expression" dxfId="7928" priority="4906" stopIfTrue="1">
      <formula>OR(AND(Y77&lt;&gt;"",Y77=0),AND(O539&lt;&gt;"",O539=0),AND(C518&lt;&gt;"",C518=0))</formula>
    </cfRule>
  </conditionalFormatting>
  <conditionalFormatting sqref="O828">
    <cfRule type="expression" dxfId="7927" priority="4907" stopIfTrue="1">
      <formula>OR(AND(Y78&lt;&gt;"",Y78=0),AND(O540&lt;&gt;"",O540=0),AND(C518&lt;&gt;"",C518=0))</formula>
    </cfRule>
  </conditionalFormatting>
  <conditionalFormatting sqref="P828">
    <cfRule type="expression" dxfId="7926" priority="4908" stopIfTrue="1">
      <formula>OR(AND(Y78&lt;&gt;"",Y78=0),AND(O540&lt;&gt;"",O540=0),AND(C518&lt;&gt;"",C518=0))</formula>
    </cfRule>
  </conditionalFormatting>
  <conditionalFormatting sqref="Q828">
    <cfRule type="expression" dxfId="7925" priority="4909" stopIfTrue="1">
      <formula>OR(AND(Y78&lt;&gt;"",Y78=0),AND(O540&lt;&gt;"",O540=0),AND(C518&lt;&gt;"",C518=0))</formula>
    </cfRule>
  </conditionalFormatting>
  <conditionalFormatting sqref="R828">
    <cfRule type="expression" dxfId="7924" priority="4910" stopIfTrue="1">
      <formula>OR(AND(Y78&lt;&gt;"",Y78=0),AND(O540&lt;&gt;"",O540=0),AND(C518&lt;&gt;"",C518=0))</formula>
    </cfRule>
  </conditionalFormatting>
  <conditionalFormatting sqref="S828">
    <cfRule type="expression" dxfId="7923" priority="4911" stopIfTrue="1">
      <formula>OR(AND(Y78&lt;&gt;"",Y78=0),AND(O540&lt;&gt;"",O540=0),AND(C518&lt;&gt;"",C518=0))</formula>
    </cfRule>
  </conditionalFormatting>
  <conditionalFormatting sqref="T828">
    <cfRule type="expression" dxfId="7922" priority="4912" stopIfTrue="1">
      <formula>OR(AND(Y78&lt;&gt;"",Y78=0),AND(O540&lt;&gt;"",O540=0),AND(C518&lt;&gt;"",C518=0))</formula>
    </cfRule>
  </conditionalFormatting>
  <conditionalFormatting sqref="U828">
    <cfRule type="expression" dxfId="7921" priority="4913" stopIfTrue="1">
      <formula>OR(AND(Y78&lt;&gt;"",Y78=0),AND(O540&lt;&gt;"",O540=0),AND(C518&lt;&gt;"",C518=0))</formula>
    </cfRule>
  </conditionalFormatting>
  <conditionalFormatting sqref="V828">
    <cfRule type="expression" dxfId="7920" priority="4914" stopIfTrue="1">
      <formula>OR(AND(Y78&lt;&gt;"",Y78=0),AND(O540&lt;&gt;"",O540=0),AND(C518&lt;&gt;"",C518=0))</formula>
    </cfRule>
  </conditionalFormatting>
  <conditionalFormatting sqref="W828">
    <cfRule type="expression" dxfId="7919" priority="4915" stopIfTrue="1">
      <formula>OR(AND(Y78&lt;&gt;"",Y78=0),AND(O540&lt;&gt;"",O540=0),AND(C518&lt;&gt;"",C518=0))</formula>
    </cfRule>
  </conditionalFormatting>
  <conditionalFormatting sqref="X828">
    <cfRule type="expression" dxfId="7918" priority="4916" stopIfTrue="1">
      <formula>OR(AND(Y78&lt;&gt;"",Y78=0),AND(O540&lt;&gt;"",O540=0),AND(C518&lt;&gt;"",C518=0))</formula>
    </cfRule>
  </conditionalFormatting>
  <conditionalFormatting sqref="Y828">
    <cfRule type="expression" dxfId="7917" priority="4917" stopIfTrue="1">
      <formula>OR(AND(Y78&lt;&gt;"",Y78=0),AND(O540&lt;&gt;"",O540=0),AND(C518&lt;&gt;"",C518=0))</formula>
    </cfRule>
  </conditionalFormatting>
  <conditionalFormatting sqref="Z828">
    <cfRule type="expression" dxfId="7916" priority="4918" stopIfTrue="1">
      <formula>OR(AND(Y78&lt;&gt;"",Y78=0),AND(O540&lt;&gt;"",O540=0),AND(C518&lt;&gt;"",C518=0))</formula>
    </cfRule>
  </conditionalFormatting>
  <conditionalFormatting sqref="AA828">
    <cfRule type="expression" dxfId="7915" priority="4919" stopIfTrue="1">
      <formula>OR(AND(Y78&lt;&gt;"",Y78=0),AND(O540&lt;&gt;"",O540=0),AND(C518&lt;&gt;"",C518=0))</formula>
    </cfRule>
  </conditionalFormatting>
  <conditionalFormatting sqref="AB828">
    <cfRule type="expression" dxfId="7914" priority="4920" stopIfTrue="1">
      <formula>OR(AND(Y78&lt;&gt;"",Y78=0),AND(O540&lt;&gt;"",O540=0),AND(C518&lt;&gt;"",C518=0))</formula>
    </cfRule>
  </conditionalFormatting>
  <conditionalFormatting sqref="AC828">
    <cfRule type="expression" dxfId="7913" priority="4921" stopIfTrue="1">
      <formula>OR(AND(Y78&lt;&gt;"",Y78=0),AND(O540&lt;&gt;"",O540=0),AND(C518&lt;&gt;"",C518=0))</formula>
    </cfRule>
  </conditionalFormatting>
  <conditionalFormatting sqref="AD828">
    <cfRule type="expression" dxfId="7912" priority="4922" stopIfTrue="1">
      <formula>OR(AND(Y78&lt;&gt;"",Y78=0),AND(O540&lt;&gt;"",O540=0),AND(C518&lt;&gt;"",C518=0))</formula>
    </cfRule>
  </conditionalFormatting>
  <conditionalFormatting sqref="O829">
    <cfRule type="expression" dxfId="7911" priority="4923" stopIfTrue="1">
      <formula>OR(AND(Y79&lt;&gt;"",Y79=0),AND(O541&lt;&gt;"",O541=0),AND(C518&lt;&gt;"",C518=0))</formula>
    </cfRule>
  </conditionalFormatting>
  <conditionalFormatting sqref="P829">
    <cfRule type="expression" dxfId="7910" priority="4924" stopIfTrue="1">
      <formula>OR(AND(Y79&lt;&gt;"",Y79=0),AND(O541&lt;&gt;"",O541=0),AND(C518&lt;&gt;"",C518=0))</formula>
    </cfRule>
  </conditionalFormatting>
  <conditionalFormatting sqref="Q829">
    <cfRule type="expression" dxfId="7909" priority="4925" stopIfTrue="1">
      <formula>OR(AND(Y79&lt;&gt;"",Y79=0),AND(O541&lt;&gt;"",O541=0),AND(C518&lt;&gt;"",C518=0))</formula>
    </cfRule>
  </conditionalFormatting>
  <conditionalFormatting sqref="R829">
    <cfRule type="expression" dxfId="7908" priority="4926" stopIfTrue="1">
      <formula>OR(AND(Y79&lt;&gt;"",Y79=0),AND(O541&lt;&gt;"",O541=0),AND(C518&lt;&gt;"",C518=0))</formula>
    </cfRule>
  </conditionalFormatting>
  <conditionalFormatting sqref="S829">
    <cfRule type="expression" dxfId="7907" priority="4927" stopIfTrue="1">
      <formula>OR(AND(Y79&lt;&gt;"",Y79=0),AND(O541&lt;&gt;"",O541=0),AND(C518&lt;&gt;"",C518=0))</formula>
    </cfRule>
  </conditionalFormatting>
  <conditionalFormatting sqref="T829">
    <cfRule type="expression" dxfId="7906" priority="4928" stopIfTrue="1">
      <formula>OR(AND(Y79&lt;&gt;"",Y79=0),AND(O541&lt;&gt;"",O541=0),AND(C518&lt;&gt;"",C518=0))</formula>
    </cfRule>
  </conditionalFormatting>
  <conditionalFormatting sqref="U829">
    <cfRule type="expression" dxfId="7905" priority="4929" stopIfTrue="1">
      <formula>OR(AND(Y79&lt;&gt;"",Y79=0),AND(O541&lt;&gt;"",O541=0),AND(C518&lt;&gt;"",C518=0))</formula>
    </cfRule>
  </conditionalFormatting>
  <conditionalFormatting sqref="V829">
    <cfRule type="expression" dxfId="7904" priority="4930" stopIfTrue="1">
      <formula>OR(AND(Y79&lt;&gt;"",Y79=0),AND(O541&lt;&gt;"",O541=0),AND(C518&lt;&gt;"",C518=0))</formula>
    </cfRule>
  </conditionalFormatting>
  <conditionalFormatting sqref="W829">
    <cfRule type="expression" dxfId="7903" priority="4931" stopIfTrue="1">
      <formula>OR(AND(Y79&lt;&gt;"",Y79=0),AND(O541&lt;&gt;"",O541=0),AND(C518&lt;&gt;"",C518=0))</formula>
    </cfRule>
  </conditionalFormatting>
  <conditionalFormatting sqref="X829">
    <cfRule type="expression" dxfId="7902" priority="4932" stopIfTrue="1">
      <formula>OR(AND(Y79&lt;&gt;"",Y79=0),AND(O541&lt;&gt;"",O541=0),AND(C518&lt;&gt;"",C518=0))</formula>
    </cfRule>
  </conditionalFormatting>
  <conditionalFormatting sqref="Y829">
    <cfRule type="expression" dxfId="7901" priority="4933" stopIfTrue="1">
      <formula>OR(AND(Y79&lt;&gt;"",Y79=0),AND(O541&lt;&gt;"",O541=0),AND(C518&lt;&gt;"",C518=0))</formula>
    </cfRule>
  </conditionalFormatting>
  <conditionalFormatting sqref="Z829">
    <cfRule type="expression" dxfId="7900" priority="4934" stopIfTrue="1">
      <formula>OR(AND(Y79&lt;&gt;"",Y79=0),AND(O541&lt;&gt;"",O541=0),AND(C518&lt;&gt;"",C518=0))</formula>
    </cfRule>
  </conditionalFormatting>
  <conditionalFormatting sqref="AA829">
    <cfRule type="expression" dxfId="7899" priority="4935" stopIfTrue="1">
      <formula>OR(AND(Y79&lt;&gt;"",Y79=0),AND(O541&lt;&gt;"",O541=0),AND(C518&lt;&gt;"",C518=0))</formula>
    </cfRule>
  </conditionalFormatting>
  <conditionalFormatting sqref="AB829">
    <cfRule type="expression" dxfId="7898" priority="4936" stopIfTrue="1">
      <formula>OR(AND(Y79&lt;&gt;"",Y79=0),AND(O541&lt;&gt;"",O541=0),AND(C518&lt;&gt;"",C518=0))</formula>
    </cfRule>
  </conditionalFormatting>
  <conditionalFormatting sqref="AC829">
    <cfRule type="expression" dxfId="7897" priority="4937" stopIfTrue="1">
      <formula>OR(AND(Y79&lt;&gt;"",Y79=0),AND(O541&lt;&gt;"",O541=0),AND(C518&lt;&gt;"",C518=0))</formula>
    </cfRule>
  </conditionalFormatting>
  <conditionalFormatting sqref="AD829">
    <cfRule type="expression" dxfId="7896" priority="4938" stopIfTrue="1">
      <formula>OR(AND(Y79&lt;&gt;"",Y79=0),AND(O541&lt;&gt;"",O541=0),AND(C518&lt;&gt;"",C518=0))</formula>
    </cfRule>
  </conditionalFormatting>
  <conditionalFormatting sqref="O830">
    <cfRule type="expression" dxfId="7895" priority="4939" stopIfTrue="1">
      <formula>OR(AND(Y80&lt;&gt;"",Y80=0),AND(O542&lt;&gt;"",O542=0),AND(C518&lt;&gt;"",C518=0))</formula>
    </cfRule>
  </conditionalFormatting>
  <conditionalFormatting sqref="P830">
    <cfRule type="expression" dxfId="7894" priority="4940" stopIfTrue="1">
      <formula>OR(AND(Y80&lt;&gt;"",Y80=0),AND(O542&lt;&gt;"",O542=0),AND(C518&lt;&gt;"",C518=0))</formula>
    </cfRule>
  </conditionalFormatting>
  <conditionalFormatting sqref="Q830">
    <cfRule type="expression" dxfId="7893" priority="4941" stopIfTrue="1">
      <formula>OR(AND(Y80&lt;&gt;"",Y80=0),AND(O542&lt;&gt;"",O542=0),AND(C518&lt;&gt;"",C518=0))</formula>
    </cfRule>
  </conditionalFormatting>
  <conditionalFormatting sqref="R830">
    <cfRule type="expression" dxfId="7892" priority="4942" stopIfTrue="1">
      <formula>OR(AND(Y80&lt;&gt;"",Y80=0),AND(O542&lt;&gt;"",O542=0),AND(C518&lt;&gt;"",C518=0))</formula>
    </cfRule>
  </conditionalFormatting>
  <conditionalFormatting sqref="S830">
    <cfRule type="expression" dxfId="7891" priority="4943" stopIfTrue="1">
      <formula>OR(AND(Y80&lt;&gt;"",Y80=0),AND(O542&lt;&gt;"",O542=0),AND(C518&lt;&gt;"",C518=0))</formula>
    </cfRule>
  </conditionalFormatting>
  <conditionalFormatting sqref="T830">
    <cfRule type="expression" dxfId="7890" priority="4944" stopIfTrue="1">
      <formula>OR(AND(Y80&lt;&gt;"",Y80=0),AND(O542&lt;&gt;"",O542=0),AND(C518&lt;&gt;"",C518=0))</formula>
    </cfRule>
  </conditionalFormatting>
  <conditionalFormatting sqref="U830">
    <cfRule type="expression" dxfId="7889" priority="4945" stopIfTrue="1">
      <formula>OR(AND(Y80&lt;&gt;"",Y80=0),AND(O542&lt;&gt;"",O542=0),AND(C518&lt;&gt;"",C518=0))</formula>
    </cfRule>
  </conditionalFormatting>
  <conditionalFormatting sqref="V830">
    <cfRule type="expression" dxfId="7888" priority="4946" stopIfTrue="1">
      <formula>OR(AND(Y80&lt;&gt;"",Y80=0),AND(O542&lt;&gt;"",O542=0),AND(C518&lt;&gt;"",C518=0))</formula>
    </cfRule>
  </conditionalFormatting>
  <conditionalFormatting sqref="W830">
    <cfRule type="expression" dxfId="7887" priority="4947" stopIfTrue="1">
      <formula>OR(AND(Y80&lt;&gt;"",Y80=0),AND(O542&lt;&gt;"",O542=0),AND(C518&lt;&gt;"",C518=0))</formula>
    </cfRule>
  </conditionalFormatting>
  <conditionalFormatting sqref="X830">
    <cfRule type="expression" dxfId="7886" priority="4948" stopIfTrue="1">
      <formula>OR(AND(Y80&lt;&gt;"",Y80=0),AND(O542&lt;&gt;"",O542=0),AND(C518&lt;&gt;"",C518=0))</formula>
    </cfRule>
  </conditionalFormatting>
  <conditionalFormatting sqref="Y830">
    <cfRule type="expression" dxfId="7885" priority="4949" stopIfTrue="1">
      <formula>OR(AND(Y80&lt;&gt;"",Y80=0),AND(O542&lt;&gt;"",O542=0),AND(C518&lt;&gt;"",C518=0))</formula>
    </cfRule>
  </conditionalFormatting>
  <conditionalFormatting sqref="Z830">
    <cfRule type="expression" dxfId="7884" priority="4950" stopIfTrue="1">
      <formula>OR(AND(Y80&lt;&gt;"",Y80=0),AND(O542&lt;&gt;"",O542=0),AND(C518&lt;&gt;"",C518=0))</formula>
    </cfRule>
  </conditionalFormatting>
  <conditionalFormatting sqref="AA830">
    <cfRule type="expression" dxfId="7883" priority="4951" stopIfTrue="1">
      <formula>OR(AND(Y80&lt;&gt;"",Y80=0),AND(O542&lt;&gt;"",O542=0),AND(C518&lt;&gt;"",C518=0))</formula>
    </cfRule>
  </conditionalFormatting>
  <conditionalFormatting sqref="AB830">
    <cfRule type="expression" dxfId="7882" priority="4952" stopIfTrue="1">
      <formula>OR(AND(Y80&lt;&gt;"",Y80=0),AND(O542&lt;&gt;"",O542=0),AND(C518&lt;&gt;"",C518=0))</formula>
    </cfRule>
  </conditionalFormatting>
  <conditionalFormatting sqref="AC830">
    <cfRule type="expression" dxfId="7881" priority="4953" stopIfTrue="1">
      <formula>OR(AND(Y80&lt;&gt;"",Y80=0),AND(O542&lt;&gt;"",O542=0),AND(C518&lt;&gt;"",C518=0))</formula>
    </cfRule>
  </conditionalFormatting>
  <conditionalFormatting sqref="AD830">
    <cfRule type="expression" dxfId="7880" priority="4954" stopIfTrue="1">
      <formula>OR(AND(Y80&lt;&gt;"",Y80=0),AND(O542&lt;&gt;"",O542=0),AND(C518&lt;&gt;"",C518=0))</formula>
    </cfRule>
  </conditionalFormatting>
  <conditionalFormatting sqref="O831">
    <cfRule type="expression" dxfId="7879" priority="4955" stopIfTrue="1">
      <formula>OR(AND(Y81&lt;&gt;"",Y81=0),AND(O543&lt;&gt;"",O543=0),AND(C518&lt;&gt;"",C518=0))</formula>
    </cfRule>
  </conditionalFormatting>
  <conditionalFormatting sqref="P831">
    <cfRule type="expression" dxfId="7878" priority="4956" stopIfTrue="1">
      <formula>OR(AND(Y81&lt;&gt;"",Y81=0),AND(O543&lt;&gt;"",O543=0),AND(C518&lt;&gt;"",C518=0))</formula>
    </cfRule>
  </conditionalFormatting>
  <conditionalFormatting sqref="Q831">
    <cfRule type="expression" dxfId="7877" priority="4957" stopIfTrue="1">
      <formula>OR(AND(Y81&lt;&gt;"",Y81=0),AND(O543&lt;&gt;"",O543=0),AND(C518&lt;&gt;"",C518=0))</formula>
    </cfRule>
  </conditionalFormatting>
  <conditionalFormatting sqref="R831">
    <cfRule type="expression" dxfId="7876" priority="4958" stopIfTrue="1">
      <formula>OR(AND(Y81&lt;&gt;"",Y81=0),AND(O543&lt;&gt;"",O543=0),AND(C518&lt;&gt;"",C518=0))</formula>
    </cfRule>
  </conditionalFormatting>
  <conditionalFormatting sqref="S831">
    <cfRule type="expression" dxfId="7875" priority="4959" stopIfTrue="1">
      <formula>OR(AND(Y81&lt;&gt;"",Y81=0),AND(O543&lt;&gt;"",O543=0),AND(C518&lt;&gt;"",C518=0))</formula>
    </cfRule>
  </conditionalFormatting>
  <conditionalFormatting sqref="T831">
    <cfRule type="expression" dxfId="7874" priority="4960" stopIfTrue="1">
      <formula>OR(AND(Y81&lt;&gt;"",Y81=0),AND(O543&lt;&gt;"",O543=0),AND(C518&lt;&gt;"",C518=0))</formula>
    </cfRule>
  </conditionalFormatting>
  <conditionalFormatting sqref="U831">
    <cfRule type="expression" dxfId="7873" priority="4961" stopIfTrue="1">
      <formula>OR(AND(Y81&lt;&gt;"",Y81=0),AND(O543&lt;&gt;"",O543=0),AND(C518&lt;&gt;"",C518=0))</formula>
    </cfRule>
  </conditionalFormatting>
  <conditionalFormatting sqref="V831">
    <cfRule type="expression" dxfId="7872" priority="4962" stopIfTrue="1">
      <formula>OR(AND(Y81&lt;&gt;"",Y81=0),AND(O543&lt;&gt;"",O543=0),AND(C518&lt;&gt;"",C518=0))</formula>
    </cfRule>
  </conditionalFormatting>
  <conditionalFormatting sqref="W831">
    <cfRule type="expression" dxfId="7871" priority="4963" stopIfTrue="1">
      <formula>OR(AND(Y81&lt;&gt;"",Y81=0),AND(O543&lt;&gt;"",O543=0),AND(C518&lt;&gt;"",C518=0))</formula>
    </cfRule>
  </conditionalFormatting>
  <conditionalFormatting sqref="X831">
    <cfRule type="expression" dxfId="7870" priority="4964" stopIfTrue="1">
      <formula>OR(AND(Y81&lt;&gt;"",Y81=0),AND(O543&lt;&gt;"",O543=0),AND(C518&lt;&gt;"",C518=0))</formula>
    </cfRule>
  </conditionalFormatting>
  <conditionalFormatting sqref="Y831">
    <cfRule type="expression" dxfId="7869" priority="4965" stopIfTrue="1">
      <formula>OR(AND(Y81&lt;&gt;"",Y81=0),AND(O543&lt;&gt;"",O543=0),AND(C518&lt;&gt;"",C518=0))</formula>
    </cfRule>
  </conditionalFormatting>
  <conditionalFormatting sqref="Z831">
    <cfRule type="expression" dxfId="7868" priority="4966" stopIfTrue="1">
      <formula>OR(AND(Y81&lt;&gt;"",Y81=0),AND(O543&lt;&gt;"",O543=0),AND(C518&lt;&gt;"",C518=0))</formula>
    </cfRule>
  </conditionalFormatting>
  <conditionalFormatting sqref="AA831">
    <cfRule type="expression" dxfId="7867" priority="4967" stopIfTrue="1">
      <formula>OR(AND(Y81&lt;&gt;"",Y81=0),AND(O543&lt;&gt;"",O543=0),AND(C518&lt;&gt;"",C518=0))</formula>
    </cfRule>
  </conditionalFormatting>
  <conditionalFormatting sqref="AB831">
    <cfRule type="expression" dxfId="7866" priority="4968" stopIfTrue="1">
      <formula>OR(AND(Y81&lt;&gt;"",Y81=0),AND(O543&lt;&gt;"",O543=0),AND(C518&lt;&gt;"",C518=0))</formula>
    </cfRule>
  </conditionalFormatting>
  <conditionalFormatting sqref="AC831">
    <cfRule type="expression" dxfId="7865" priority="4969" stopIfTrue="1">
      <formula>OR(AND(Y81&lt;&gt;"",Y81=0),AND(O543&lt;&gt;"",O543=0),AND(C518&lt;&gt;"",C518=0))</formula>
    </cfRule>
  </conditionalFormatting>
  <conditionalFormatting sqref="AD831">
    <cfRule type="expression" dxfId="7864" priority="4970" stopIfTrue="1">
      <formula>OR(AND(Y81&lt;&gt;"",Y81=0),AND(O543&lt;&gt;"",O543=0),AND(C518&lt;&gt;"",C518=0))</formula>
    </cfRule>
  </conditionalFormatting>
  <conditionalFormatting sqref="O832">
    <cfRule type="expression" dxfId="7863" priority="4971" stopIfTrue="1">
      <formula>OR(AND(Y82&lt;&gt;"",Y82=0),AND(O544&lt;&gt;"",O544=0),AND(C518&lt;&gt;"",C518=0))</formula>
    </cfRule>
  </conditionalFormatting>
  <conditionalFormatting sqref="P832">
    <cfRule type="expression" dxfId="7862" priority="4972" stopIfTrue="1">
      <formula>OR(AND(Y82&lt;&gt;"",Y82=0),AND(O544&lt;&gt;"",O544=0),AND(C518&lt;&gt;"",C518=0))</formula>
    </cfRule>
  </conditionalFormatting>
  <conditionalFormatting sqref="Q832">
    <cfRule type="expression" dxfId="7861" priority="4973" stopIfTrue="1">
      <formula>OR(AND(Y82&lt;&gt;"",Y82=0),AND(O544&lt;&gt;"",O544=0),AND(C518&lt;&gt;"",C518=0))</formula>
    </cfRule>
  </conditionalFormatting>
  <conditionalFormatting sqref="R832">
    <cfRule type="expression" dxfId="7860" priority="4974" stopIfTrue="1">
      <formula>OR(AND(Y82&lt;&gt;"",Y82=0),AND(O544&lt;&gt;"",O544=0),AND(C518&lt;&gt;"",C518=0))</formula>
    </cfRule>
  </conditionalFormatting>
  <conditionalFormatting sqref="S832">
    <cfRule type="expression" dxfId="7859" priority="4975" stopIfTrue="1">
      <formula>OR(AND(Y82&lt;&gt;"",Y82=0),AND(O544&lt;&gt;"",O544=0),AND(C518&lt;&gt;"",C518=0))</formula>
    </cfRule>
  </conditionalFormatting>
  <conditionalFormatting sqref="T832">
    <cfRule type="expression" dxfId="7858" priority="4976" stopIfTrue="1">
      <formula>OR(AND(Y82&lt;&gt;"",Y82=0),AND(O544&lt;&gt;"",O544=0),AND(C518&lt;&gt;"",C518=0))</formula>
    </cfRule>
  </conditionalFormatting>
  <conditionalFormatting sqref="U832">
    <cfRule type="expression" dxfId="7857" priority="4977" stopIfTrue="1">
      <formula>OR(AND(Y82&lt;&gt;"",Y82=0),AND(O544&lt;&gt;"",O544=0),AND(C518&lt;&gt;"",C518=0))</formula>
    </cfRule>
  </conditionalFormatting>
  <conditionalFormatting sqref="V832">
    <cfRule type="expression" dxfId="7856" priority="4978" stopIfTrue="1">
      <formula>OR(AND(Y82&lt;&gt;"",Y82=0),AND(O544&lt;&gt;"",O544=0),AND(C518&lt;&gt;"",C518=0))</formula>
    </cfRule>
  </conditionalFormatting>
  <conditionalFormatting sqref="W832">
    <cfRule type="expression" dxfId="7855" priority="4979" stopIfTrue="1">
      <formula>OR(AND(Y82&lt;&gt;"",Y82=0),AND(O544&lt;&gt;"",O544=0),AND(C518&lt;&gt;"",C518=0))</formula>
    </cfRule>
  </conditionalFormatting>
  <conditionalFormatting sqref="X832">
    <cfRule type="expression" dxfId="7854" priority="4980" stopIfTrue="1">
      <formula>OR(AND(Y82&lt;&gt;"",Y82=0),AND(O544&lt;&gt;"",O544=0),AND(C518&lt;&gt;"",C518=0))</formula>
    </cfRule>
  </conditionalFormatting>
  <conditionalFormatting sqref="Y832">
    <cfRule type="expression" dxfId="7853" priority="4981" stopIfTrue="1">
      <formula>OR(AND(Y82&lt;&gt;"",Y82=0),AND(O544&lt;&gt;"",O544=0),AND(C518&lt;&gt;"",C518=0))</formula>
    </cfRule>
  </conditionalFormatting>
  <conditionalFormatting sqref="Z832">
    <cfRule type="expression" dxfId="7852" priority="4982" stopIfTrue="1">
      <formula>OR(AND(Y82&lt;&gt;"",Y82=0),AND(O544&lt;&gt;"",O544=0),AND(C518&lt;&gt;"",C518=0))</formula>
    </cfRule>
  </conditionalFormatting>
  <conditionalFormatting sqref="AA832">
    <cfRule type="expression" dxfId="7851" priority="4983" stopIfTrue="1">
      <formula>OR(AND(Y82&lt;&gt;"",Y82=0),AND(O544&lt;&gt;"",O544=0),AND(C518&lt;&gt;"",C518=0))</formula>
    </cfRule>
  </conditionalFormatting>
  <conditionalFormatting sqref="AB832">
    <cfRule type="expression" dxfId="7850" priority="4984" stopIfTrue="1">
      <formula>OR(AND(Y82&lt;&gt;"",Y82=0),AND(O544&lt;&gt;"",O544=0),AND(C518&lt;&gt;"",C518=0))</formula>
    </cfRule>
  </conditionalFormatting>
  <conditionalFormatting sqref="AC832">
    <cfRule type="expression" dxfId="7849" priority="4985" stopIfTrue="1">
      <formula>OR(AND(Y82&lt;&gt;"",Y82=0),AND(O544&lt;&gt;"",O544=0),AND(C518&lt;&gt;"",C518=0))</formula>
    </cfRule>
  </conditionalFormatting>
  <conditionalFormatting sqref="AD832">
    <cfRule type="expression" dxfId="7848" priority="4986" stopIfTrue="1">
      <formula>OR(AND(Y82&lt;&gt;"",Y82=0),AND(O544&lt;&gt;"",O544=0),AND(C518&lt;&gt;"",C518=0))</formula>
    </cfRule>
  </conditionalFormatting>
  <conditionalFormatting sqref="O833">
    <cfRule type="expression" dxfId="7847" priority="4987" stopIfTrue="1">
      <formula>OR(AND(Y83&lt;&gt;"",Y83=0),AND(O545&lt;&gt;"",O545=0),AND(C518&lt;&gt;"",C518=0))</formula>
    </cfRule>
  </conditionalFormatting>
  <conditionalFormatting sqref="P833">
    <cfRule type="expression" dxfId="7846" priority="4988" stopIfTrue="1">
      <formula>OR(AND(Y83&lt;&gt;"",Y83=0),AND(O545&lt;&gt;"",O545=0),AND(C518&lt;&gt;"",C518=0))</formula>
    </cfRule>
  </conditionalFormatting>
  <conditionalFormatting sqref="Q833">
    <cfRule type="expression" dxfId="7845" priority="4989" stopIfTrue="1">
      <formula>OR(AND(Y83&lt;&gt;"",Y83=0),AND(O545&lt;&gt;"",O545=0),AND(C518&lt;&gt;"",C518=0))</formula>
    </cfRule>
  </conditionalFormatting>
  <conditionalFormatting sqref="R833">
    <cfRule type="expression" dxfId="7844" priority="4990" stopIfTrue="1">
      <formula>OR(AND(Y83&lt;&gt;"",Y83=0),AND(O545&lt;&gt;"",O545=0),AND(C518&lt;&gt;"",C518=0))</formula>
    </cfRule>
  </conditionalFormatting>
  <conditionalFormatting sqref="S833">
    <cfRule type="expression" dxfId="7843" priority="4991" stopIfTrue="1">
      <formula>OR(AND(Y83&lt;&gt;"",Y83=0),AND(O545&lt;&gt;"",O545=0),AND(C518&lt;&gt;"",C518=0))</formula>
    </cfRule>
  </conditionalFormatting>
  <conditionalFormatting sqref="T833">
    <cfRule type="expression" dxfId="7842" priority="4992" stopIfTrue="1">
      <formula>OR(AND(Y83&lt;&gt;"",Y83=0),AND(O545&lt;&gt;"",O545=0),AND(C518&lt;&gt;"",C518=0))</formula>
    </cfRule>
  </conditionalFormatting>
  <conditionalFormatting sqref="U833">
    <cfRule type="expression" dxfId="7841" priority="4993" stopIfTrue="1">
      <formula>OR(AND(Y83&lt;&gt;"",Y83=0),AND(O545&lt;&gt;"",O545=0),AND(C518&lt;&gt;"",C518=0))</formula>
    </cfRule>
  </conditionalFormatting>
  <conditionalFormatting sqref="V833">
    <cfRule type="expression" dxfId="7840" priority="4994" stopIfTrue="1">
      <formula>OR(AND(Y83&lt;&gt;"",Y83=0),AND(O545&lt;&gt;"",O545=0),AND(C518&lt;&gt;"",C518=0))</formula>
    </cfRule>
  </conditionalFormatting>
  <conditionalFormatting sqref="W833">
    <cfRule type="expression" dxfId="7839" priority="4995" stopIfTrue="1">
      <formula>OR(AND(Y83&lt;&gt;"",Y83=0),AND(O545&lt;&gt;"",O545=0),AND(C518&lt;&gt;"",C518=0))</formula>
    </cfRule>
  </conditionalFormatting>
  <conditionalFormatting sqref="X833">
    <cfRule type="expression" dxfId="7838" priority="4996" stopIfTrue="1">
      <formula>OR(AND(Y83&lt;&gt;"",Y83=0),AND(O545&lt;&gt;"",O545=0),AND(C518&lt;&gt;"",C518=0))</formula>
    </cfRule>
  </conditionalFormatting>
  <conditionalFormatting sqref="Y833">
    <cfRule type="expression" dxfId="7837" priority="4997" stopIfTrue="1">
      <formula>OR(AND(Y83&lt;&gt;"",Y83=0),AND(O545&lt;&gt;"",O545=0),AND(C518&lt;&gt;"",C518=0))</formula>
    </cfRule>
  </conditionalFormatting>
  <conditionalFormatting sqref="Z833">
    <cfRule type="expression" dxfId="7836" priority="4998" stopIfTrue="1">
      <formula>OR(AND(Y83&lt;&gt;"",Y83=0),AND(O545&lt;&gt;"",O545=0),AND(C518&lt;&gt;"",C518=0))</formula>
    </cfRule>
  </conditionalFormatting>
  <conditionalFormatting sqref="AA833">
    <cfRule type="expression" dxfId="7835" priority="4999" stopIfTrue="1">
      <formula>OR(AND(Y83&lt;&gt;"",Y83=0),AND(O545&lt;&gt;"",O545=0),AND(C518&lt;&gt;"",C518=0))</formula>
    </cfRule>
  </conditionalFormatting>
  <conditionalFormatting sqref="AB833">
    <cfRule type="expression" dxfId="7834" priority="5000" stopIfTrue="1">
      <formula>OR(AND(Y83&lt;&gt;"",Y83=0),AND(O545&lt;&gt;"",O545=0),AND(C518&lt;&gt;"",C518=0))</formula>
    </cfRule>
  </conditionalFormatting>
  <conditionalFormatting sqref="AC833">
    <cfRule type="expression" dxfId="7833" priority="5001" stopIfTrue="1">
      <formula>OR(AND(Y83&lt;&gt;"",Y83=0),AND(O545&lt;&gt;"",O545=0),AND(C518&lt;&gt;"",C518=0))</formula>
    </cfRule>
  </conditionalFormatting>
  <conditionalFormatting sqref="AD833">
    <cfRule type="expression" dxfId="7832" priority="5002" stopIfTrue="1">
      <formula>OR(AND(Y83&lt;&gt;"",Y83=0),AND(O545&lt;&gt;"",O545=0),AND(C518&lt;&gt;"",C518=0))</formula>
    </cfRule>
  </conditionalFormatting>
  <conditionalFormatting sqref="O834">
    <cfRule type="expression" dxfId="7831" priority="5003" stopIfTrue="1">
      <formula>OR(AND(Y84&lt;&gt;"",Y84=0),AND(O546&lt;&gt;"",O546=0),AND(C518&lt;&gt;"",C518=0))</formula>
    </cfRule>
  </conditionalFormatting>
  <conditionalFormatting sqref="P834">
    <cfRule type="expression" dxfId="7830" priority="5004" stopIfTrue="1">
      <formula>OR(AND(Y84&lt;&gt;"",Y84=0),AND(O546&lt;&gt;"",O546=0),AND(C518&lt;&gt;"",C518=0))</formula>
    </cfRule>
  </conditionalFormatting>
  <conditionalFormatting sqref="Q834">
    <cfRule type="expression" dxfId="7829" priority="5005" stopIfTrue="1">
      <formula>OR(AND(Y84&lt;&gt;"",Y84=0),AND(O546&lt;&gt;"",O546=0),AND(C518&lt;&gt;"",C518=0))</formula>
    </cfRule>
  </conditionalFormatting>
  <conditionalFormatting sqref="R834">
    <cfRule type="expression" dxfId="7828" priority="5006" stopIfTrue="1">
      <formula>OR(AND(Y84&lt;&gt;"",Y84=0),AND(O546&lt;&gt;"",O546=0),AND(C518&lt;&gt;"",C518=0))</formula>
    </cfRule>
  </conditionalFormatting>
  <conditionalFormatting sqref="S834">
    <cfRule type="expression" dxfId="7827" priority="5007" stopIfTrue="1">
      <formula>OR(AND(Y84&lt;&gt;"",Y84=0),AND(O546&lt;&gt;"",O546=0),AND(C518&lt;&gt;"",C518=0))</formula>
    </cfRule>
  </conditionalFormatting>
  <conditionalFormatting sqref="T834">
    <cfRule type="expression" dxfId="7826" priority="5008" stopIfTrue="1">
      <formula>OR(AND(Y84&lt;&gt;"",Y84=0),AND(O546&lt;&gt;"",O546=0),AND(C518&lt;&gt;"",C518=0))</formula>
    </cfRule>
  </conditionalFormatting>
  <conditionalFormatting sqref="U834">
    <cfRule type="expression" dxfId="7825" priority="5009" stopIfTrue="1">
      <formula>OR(AND(Y84&lt;&gt;"",Y84=0),AND(O546&lt;&gt;"",O546=0),AND(C518&lt;&gt;"",C518=0))</formula>
    </cfRule>
  </conditionalFormatting>
  <conditionalFormatting sqref="V834">
    <cfRule type="expression" dxfId="7824" priority="5010" stopIfTrue="1">
      <formula>OR(AND(Y84&lt;&gt;"",Y84=0),AND(O546&lt;&gt;"",O546=0),AND(C518&lt;&gt;"",C518=0))</formula>
    </cfRule>
  </conditionalFormatting>
  <conditionalFormatting sqref="W834">
    <cfRule type="expression" dxfId="7823" priority="5011" stopIfTrue="1">
      <formula>OR(AND(Y84&lt;&gt;"",Y84=0),AND(O546&lt;&gt;"",O546=0),AND(C518&lt;&gt;"",C518=0))</formula>
    </cfRule>
  </conditionalFormatting>
  <conditionalFormatting sqref="X834">
    <cfRule type="expression" dxfId="7822" priority="5012" stopIfTrue="1">
      <formula>OR(AND(Y84&lt;&gt;"",Y84=0),AND(O546&lt;&gt;"",O546=0),AND(C518&lt;&gt;"",C518=0))</formula>
    </cfRule>
  </conditionalFormatting>
  <conditionalFormatting sqref="Y834">
    <cfRule type="expression" dxfId="7821" priority="5013" stopIfTrue="1">
      <formula>OR(AND(Y84&lt;&gt;"",Y84=0),AND(O546&lt;&gt;"",O546=0),AND(C518&lt;&gt;"",C518=0))</formula>
    </cfRule>
  </conditionalFormatting>
  <conditionalFormatting sqref="Z834">
    <cfRule type="expression" dxfId="7820" priority="5014" stopIfTrue="1">
      <formula>OR(AND(Y84&lt;&gt;"",Y84=0),AND(O546&lt;&gt;"",O546=0),AND(C518&lt;&gt;"",C518=0))</formula>
    </cfRule>
  </conditionalFormatting>
  <conditionalFormatting sqref="AA834">
    <cfRule type="expression" dxfId="7819" priority="5015" stopIfTrue="1">
      <formula>OR(AND(Y84&lt;&gt;"",Y84=0),AND(O546&lt;&gt;"",O546=0),AND(C518&lt;&gt;"",C518=0))</formula>
    </cfRule>
  </conditionalFormatting>
  <conditionalFormatting sqref="AB834">
    <cfRule type="expression" dxfId="7818" priority="5016" stopIfTrue="1">
      <formula>OR(AND(Y84&lt;&gt;"",Y84=0),AND(O546&lt;&gt;"",O546=0),AND(C518&lt;&gt;"",C518=0))</formula>
    </cfRule>
  </conditionalFormatting>
  <conditionalFormatting sqref="AC834">
    <cfRule type="expression" dxfId="7817" priority="5017" stopIfTrue="1">
      <formula>OR(AND(Y84&lt;&gt;"",Y84=0),AND(O546&lt;&gt;"",O546=0),AND(C518&lt;&gt;"",C518=0))</formula>
    </cfRule>
  </conditionalFormatting>
  <conditionalFormatting sqref="AD834">
    <cfRule type="expression" dxfId="7816" priority="5018" stopIfTrue="1">
      <formula>OR(AND(Y84&lt;&gt;"",Y84=0),AND(O546&lt;&gt;"",O546=0),AND(C518&lt;&gt;"",C518=0))</formula>
    </cfRule>
  </conditionalFormatting>
  <conditionalFormatting sqref="O835">
    <cfRule type="expression" dxfId="7815" priority="5019" stopIfTrue="1">
      <formula>OR(AND(Y85&lt;&gt;"",Y85=0),AND(O547&lt;&gt;"",O547=0),AND(C518&lt;&gt;"",C518=0))</formula>
    </cfRule>
  </conditionalFormatting>
  <conditionalFormatting sqref="P835">
    <cfRule type="expression" dxfId="7814" priority="5020" stopIfTrue="1">
      <formula>OR(AND(Y85&lt;&gt;"",Y85=0),AND(O547&lt;&gt;"",O547=0),AND(C518&lt;&gt;"",C518=0))</formula>
    </cfRule>
  </conditionalFormatting>
  <conditionalFormatting sqref="Q835">
    <cfRule type="expression" dxfId="7813" priority="5021" stopIfTrue="1">
      <formula>OR(AND(Y85&lt;&gt;"",Y85=0),AND(O547&lt;&gt;"",O547=0),AND(C518&lt;&gt;"",C518=0))</formula>
    </cfRule>
  </conditionalFormatting>
  <conditionalFormatting sqref="R835">
    <cfRule type="expression" dxfId="7812" priority="5022" stopIfTrue="1">
      <formula>OR(AND(Y85&lt;&gt;"",Y85=0),AND(O547&lt;&gt;"",O547=0),AND(C518&lt;&gt;"",C518=0))</formula>
    </cfRule>
  </conditionalFormatting>
  <conditionalFormatting sqref="S835">
    <cfRule type="expression" dxfId="7811" priority="5023" stopIfTrue="1">
      <formula>OR(AND(Y85&lt;&gt;"",Y85=0),AND(O547&lt;&gt;"",O547=0),AND(C518&lt;&gt;"",C518=0))</formula>
    </cfRule>
  </conditionalFormatting>
  <conditionalFormatting sqref="T835">
    <cfRule type="expression" dxfId="7810" priority="5024" stopIfTrue="1">
      <formula>OR(AND(Y85&lt;&gt;"",Y85=0),AND(O547&lt;&gt;"",O547=0),AND(C518&lt;&gt;"",C518=0))</formula>
    </cfRule>
  </conditionalFormatting>
  <conditionalFormatting sqref="U835">
    <cfRule type="expression" dxfId="7809" priority="5025" stopIfTrue="1">
      <formula>OR(AND(Y85&lt;&gt;"",Y85=0),AND(O547&lt;&gt;"",O547=0),AND(C518&lt;&gt;"",C518=0))</formula>
    </cfRule>
  </conditionalFormatting>
  <conditionalFormatting sqref="V835">
    <cfRule type="expression" dxfId="7808" priority="5026" stopIfTrue="1">
      <formula>OR(AND(Y85&lt;&gt;"",Y85=0),AND(O547&lt;&gt;"",O547=0),AND(C518&lt;&gt;"",C518=0))</formula>
    </cfRule>
  </conditionalFormatting>
  <conditionalFormatting sqref="W835">
    <cfRule type="expression" dxfId="7807" priority="5027" stopIfTrue="1">
      <formula>OR(AND(Y85&lt;&gt;"",Y85=0),AND(O547&lt;&gt;"",O547=0),AND(C518&lt;&gt;"",C518=0))</formula>
    </cfRule>
  </conditionalFormatting>
  <conditionalFormatting sqref="X835">
    <cfRule type="expression" dxfId="7806" priority="5028" stopIfTrue="1">
      <formula>OR(AND(Y85&lt;&gt;"",Y85=0),AND(O547&lt;&gt;"",O547=0),AND(C518&lt;&gt;"",C518=0))</formula>
    </cfRule>
  </conditionalFormatting>
  <conditionalFormatting sqref="Y835">
    <cfRule type="expression" dxfId="7805" priority="5029" stopIfTrue="1">
      <formula>OR(AND(Y85&lt;&gt;"",Y85=0),AND(O547&lt;&gt;"",O547=0),AND(C518&lt;&gt;"",C518=0))</formula>
    </cfRule>
  </conditionalFormatting>
  <conditionalFormatting sqref="Z835">
    <cfRule type="expression" dxfId="7804" priority="5030" stopIfTrue="1">
      <formula>OR(AND(Y85&lt;&gt;"",Y85=0),AND(O547&lt;&gt;"",O547=0),AND(C518&lt;&gt;"",C518=0))</formula>
    </cfRule>
  </conditionalFormatting>
  <conditionalFormatting sqref="AA835">
    <cfRule type="expression" dxfId="7803" priority="5031" stopIfTrue="1">
      <formula>OR(AND(Y85&lt;&gt;"",Y85=0),AND(O547&lt;&gt;"",O547=0),AND(C518&lt;&gt;"",C518=0))</formula>
    </cfRule>
  </conditionalFormatting>
  <conditionalFormatting sqref="AB835">
    <cfRule type="expression" dxfId="7802" priority="5032" stopIfTrue="1">
      <formula>OR(AND(Y85&lt;&gt;"",Y85=0),AND(O547&lt;&gt;"",O547=0),AND(C518&lt;&gt;"",C518=0))</formula>
    </cfRule>
  </conditionalFormatting>
  <conditionalFormatting sqref="AC835">
    <cfRule type="expression" dxfId="7801" priority="5033" stopIfTrue="1">
      <formula>OR(AND(Y85&lt;&gt;"",Y85=0),AND(O547&lt;&gt;"",O547=0),AND(C518&lt;&gt;"",C518=0))</formula>
    </cfRule>
  </conditionalFormatting>
  <conditionalFormatting sqref="AD835">
    <cfRule type="expression" dxfId="7800" priority="5034" stopIfTrue="1">
      <formula>OR(AND(Y85&lt;&gt;"",Y85=0),AND(O547&lt;&gt;"",O547=0),AND(C518&lt;&gt;"",C518=0))</formula>
    </cfRule>
  </conditionalFormatting>
  <conditionalFormatting sqref="O836">
    <cfRule type="expression" dxfId="7799" priority="5035" stopIfTrue="1">
      <formula>OR(AND(Y86&lt;&gt;"",Y86=0),AND(O548&lt;&gt;"",O548=0),AND(C518&lt;&gt;"",C518=0))</formula>
    </cfRule>
  </conditionalFormatting>
  <conditionalFormatting sqref="P836">
    <cfRule type="expression" dxfId="7798" priority="5036" stopIfTrue="1">
      <formula>OR(AND(Y86&lt;&gt;"",Y86=0),AND(O548&lt;&gt;"",O548=0),AND(C518&lt;&gt;"",C518=0))</formula>
    </cfRule>
  </conditionalFormatting>
  <conditionalFormatting sqref="Q836">
    <cfRule type="expression" dxfId="7797" priority="5037" stopIfTrue="1">
      <formula>OR(AND(Y86&lt;&gt;"",Y86=0),AND(O548&lt;&gt;"",O548=0),AND(C518&lt;&gt;"",C518=0))</formula>
    </cfRule>
  </conditionalFormatting>
  <conditionalFormatting sqref="R836">
    <cfRule type="expression" dxfId="7796" priority="5038" stopIfTrue="1">
      <formula>OR(AND(Y86&lt;&gt;"",Y86=0),AND(O548&lt;&gt;"",O548=0),AND(C518&lt;&gt;"",C518=0))</formula>
    </cfRule>
  </conditionalFormatting>
  <conditionalFormatting sqref="S836">
    <cfRule type="expression" dxfId="7795" priority="5039" stopIfTrue="1">
      <formula>OR(AND(Y86&lt;&gt;"",Y86=0),AND(O548&lt;&gt;"",O548=0),AND(C518&lt;&gt;"",C518=0))</formula>
    </cfRule>
  </conditionalFormatting>
  <conditionalFormatting sqref="T836">
    <cfRule type="expression" dxfId="7794" priority="5040" stopIfTrue="1">
      <formula>OR(AND(Y86&lt;&gt;"",Y86=0),AND(O548&lt;&gt;"",O548=0),AND(C518&lt;&gt;"",C518=0))</formula>
    </cfRule>
  </conditionalFormatting>
  <conditionalFormatting sqref="U836">
    <cfRule type="expression" dxfId="7793" priority="5041" stopIfTrue="1">
      <formula>OR(AND(Y86&lt;&gt;"",Y86=0),AND(O548&lt;&gt;"",O548=0),AND(C518&lt;&gt;"",C518=0))</formula>
    </cfRule>
  </conditionalFormatting>
  <conditionalFormatting sqref="V836">
    <cfRule type="expression" dxfId="7792" priority="5042" stopIfTrue="1">
      <formula>OR(AND(Y86&lt;&gt;"",Y86=0),AND(O548&lt;&gt;"",O548=0),AND(C518&lt;&gt;"",C518=0))</formula>
    </cfRule>
  </conditionalFormatting>
  <conditionalFormatting sqref="W836">
    <cfRule type="expression" dxfId="7791" priority="5043" stopIfTrue="1">
      <formula>OR(AND(Y86&lt;&gt;"",Y86=0),AND(O548&lt;&gt;"",O548=0),AND(C518&lt;&gt;"",C518=0))</formula>
    </cfRule>
  </conditionalFormatting>
  <conditionalFormatting sqref="X836">
    <cfRule type="expression" dxfId="7790" priority="5044" stopIfTrue="1">
      <formula>OR(AND(Y86&lt;&gt;"",Y86=0),AND(O548&lt;&gt;"",O548=0),AND(C518&lt;&gt;"",C518=0))</formula>
    </cfRule>
  </conditionalFormatting>
  <conditionalFormatting sqref="Y836">
    <cfRule type="expression" dxfId="7789" priority="5045" stopIfTrue="1">
      <formula>OR(AND(Y86&lt;&gt;"",Y86=0),AND(O548&lt;&gt;"",O548=0),AND(C518&lt;&gt;"",C518=0))</formula>
    </cfRule>
  </conditionalFormatting>
  <conditionalFormatting sqref="Z836">
    <cfRule type="expression" dxfId="7788" priority="5046" stopIfTrue="1">
      <formula>OR(AND(Y86&lt;&gt;"",Y86=0),AND(O548&lt;&gt;"",O548=0),AND(C518&lt;&gt;"",C518=0))</formula>
    </cfRule>
  </conditionalFormatting>
  <conditionalFormatting sqref="AA836">
    <cfRule type="expression" dxfId="7787" priority="5047" stopIfTrue="1">
      <formula>OR(AND(Y86&lt;&gt;"",Y86=0),AND(O548&lt;&gt;"",O548=0),AND(C518&lt;&gt;"",C518=0))</formula>
    </cfRule>
  </conditionalFormatting>
  <conditionalFormatting sqref="AB836">
    <cfRule type="expression" dxfId="7786" priority="5048" stopIfTrue="1">
      <formula>OR(AND(Y86&lt;&gt;"",Y86=0),AND(O548&lt;&gt;"",O548=0),AND(C518&lt;&gt;"",C518=0))</formula>
    </cfRule>
  </conditionalFormatting>
  <conditionalFormatting sqref="AC836">
    <cfRule type="expression" dxfId="7785" priority="5049" stopIfTrue="1">
      <formula>OR(AND(Y86&lt;&gt;"",Y86=0),AND(O548&lt;&gt;"",O548=0),AND(C518&lt;&gt;"",C518=0))</formula>
    </cfRule>
  </conditionalFormatting>
  <conditionalFormatting sqref="AD836">
    <cfRule type="expression" dxfId="7784" priority="5050" stopIfTrue="1">
      <formula>OR(AND(Y86&lt;&gt;"",Y86=0),AND(O548&lt;&gt;"",O548=0),AND(C518&lt;&gt;"",C518=0))</formula>
    </cfRule>
  </conditionalFormatting>
  <conditionalFormatting sqref="O837">
    <cfRule type="expression" dxfId="7783" priority="5051" stopIfTrue="1">
      <formula>OR(AND(Y87&lt;&gt;"",Y87=0),AND(O549&lt;&gt;"",O549=0),AND(C518&lt;&gt;"",C518=0))</formula>
    </cfRule>
  </conditionalFormatting>
  <conditionalFormatting sqref="P837">
    <cfRule type="expression" dxfId="7782" priority="5052" stopIfTrue="1">
      <formula>OR(AND(Y87&lt;&gt;"",Y87=0),AND(O549&lt;&gt;"",O549=0),AND(C518&lt;&gt;"",C518=0))</formula>
    </cfRule>
  </conditionalFormatting>
  <conditionalFormatting sqref="Q837">
    <cfRule type="expression" dxfId="7781" priority="5053" stopIfTrue="1">
      <formula>OR(AND(Y87&lt;&gt;"",Y87=0),AND(O549&lt;&gt;"",O549=0),AND(C518&lt;&gt;"",C518=0))</formula>
    </cfRule>
  </conditionalFormatting>
  <conditionalFormatting sqref="R837">
    <cfRule type="expression" dxfId="7780" priority="5054" stopIfTrue="1">
      <formula>OR(AND(Y87&lt;&gt;"",Y87=0),AND(O549&lt;&gt;"",O549=0),AND(C518&lt;&gt;"",C518=0))</formula>
    </cfRule>
  </conditionalFormatting>
  <conditionalFormatting sqref="S837">
    <cfRule type="expression" dxfId="7779" priority="5055" stopIfTrue="1">
      <formula>OR(AND(Y87&lt;&gt;"",Y87=0),AND(O549&lt;&gt;"",O549=0),AND(C518&lt;&gt;"",C518=0))</formula>
    </cfRule>
  </conditionalFormatting>
  <conditionalFormatting sqref="T837">
    <cfRule type="expression" dxfId="7778" priority="5056" stopIfTrue="1">
      <formula>OR(AND(Y87&lt;&gt;"",Y87=0),AND(O549&lt;&gt;"",O549=0),AND(C518&lt;&gt;"",C518=0))</formula>
    </cfRule>
  </conditionalFormatting>
  <conditionalFormatting sqref="U837">
    <cfRule type="expression" dxfId="7777" priority="5057" stopIfTrue="1">
      <formula>OR(AND(Y87&lt;&gt;"",Y87=0),AND(O549&lt;&gt;"",O549=0),AND(C518&lt;&gt;"",C518=0))</formula>
    </cfRule>
  </conditionalFormatting>
  <conditionalFormatting sqref="V837">
    <cfRule type="expression" dxfId="7776" priority="5058" stopIfTrue="1">
      <formula>OR(AND(Y87&lt;&gt;"",Y87=0),AND(O549&lt;&gt;"",O549=0),AND(C518&lt;&gt;"",C518=0))</formula>
    </cfRule>
  </conditionalFormatting>
  <conditionalFormatting sqref="W837">
    <cfRule type="expression" dxfId="7775" priority="5059" stopIfTrue="1">
      <formula>OR(AND(Y87&lt;&gt;"",Y87=0),AND(O549&lt;&gt;"",O549=0),AND(C518&lt;&gt;"",C518=0))</formula>
    </cfRule>
  </conditionalFormatting>
  <conditionalFormatting sqref="X837">
    <cfRule type="expression" dxfId="7774" priority="5060" stopIfTrue="1">
      <formula>OR(AND(Y87&lt;&gt;"",Y87=0),AND(O549&lt;&gt;"",O549=0),AND(C518&lt;&gt;"",C518=0))</formula>
    </cfRule>
  </conditionalFormatting>
  <conditionalFormatting sqref="Y837">
    <cfRule type="expression" dxfId="7773" priority="5061" stopIfTrue="1">
      <formula>OR(AND(Y87&lt;&gt;"",Y87=0),AND(O549&lt;&gt;"",O549=0),AND(C518&lt;&gt;"",C518=0))</formula>
    </cfRule>
  </conditionalFormatting>
  <conditionalFormatting sqref="Z837">
    <cfRule type="expression" dxfId="7772" priority="5062" stopIfTrue="1">
      <formula>OR(AND(Y87&lt;&gt;"",Y87=0),AND(O549&lt;&gt;"",O549=0),AND(C518&lt;&gt;"",C518=0))</formula>
    </cfRule>
  </conditionalFormatting>
  <conditionalFormatting sqref="AA837">
    <cfRule type="expression" dxfId="7771" priority="5063" stopIfTrue="1">
      <formula>OR(AND(Y87&lt;&gt;"",Y87=0),AND(O549&lt;&gt;"",O549=0),AND(C518&lt;&gt;"",C518=0))</formula>
    </cfRule>
  </conditionalFormatting>
  <conditionalFormatting sqref="AB837">
    <cfRule type="expression" dxfId="7770" priority="5064" stopIfTrue="1">
      <formula>OR(AND(Y87&lt;&gt;"",Y87=0),AND(O549&lt;&gt;"",O549=0),AND(C518&lt;&gt;"",C518=0))</formula>
    </cfRule>
  </conditionalFormatting>
  <conditionalFormatting sqref="AC837">
    <cfRule type="expression" dxfId="7769" priority="5065" stopIfTrue="1">
      <formula>OR(AND(Y87&lt;&gt;"",Y87=0),AND(O549&lt;&gt;"",O549=0),AND(C518&lt;&gt;"",C518=0))</formula>
    </cfRule>
  </conditionalFormatting>
  <conditionalFormatting sqref="AD837">
    <cfRule type="expression" dxfId="7768" priority="5066" stopIfTrue="1">
      <formula>OR(AND(Y87&lt;&gt;"",Y87=0),AND(O549&lt;&gt;"",O549=0),AND(C518&lt;&gt;"",C518=0))</formula>
    </cfRule>
  </conditionalFormatting>
  <conditionalFormatting sqref="O838">
    <cfRule type="expression" dxfId="7767" priority="5067" stopIfTrue="1">
      <formula>OR(AND(Y88&lt;&gt;"",Y88=0),AND(O550&lt;&gt;"",O550=0),AND(C518&lt;&gt;"",C518=0))</formula>
    </cfRule>
  </conditionalFormatting>
  <conditionalFormatting sqref="P838">
    <cfRule type="expression" dxfId="7766" priority="5068" stopIfTrue="1">
      <formula>OR(AND(Y88&lt;&gt;"",Y88=0),AND(O550&lt;&gt;"",O550=0),AND(C518&lt;&gt;"",C518=0))</formula>
    </cfRule>
  </conditionalFormatting>
  <conditionalFormatting sqref="Q838">
    <cfRule type="expression" dxfId="7765" priority="5069" stopIfTrue="1">
      <formula>OR(AND(Y88&lt;&gt;"",Y88=0),AND(O550&lt;&gt;"",O550=0),AND(C518&lt;&gt;"",C518=0))</formula>
    </cfRule>
  </conditionalFormatting>
  <conditionalFormatting sqref="R838">
    <cfRule type="expression" dxfId="7764" priority="5070" stopIfTrue="1">
      <formula>OR(AND(Y88&lt;&gt;"",Y88=0),AND(O550&lt;&gt;"",O550=0),AND(C518&lt;&gt;"",C518=0))</formula>
    </cfRule>
  </conditionalFormatting>
  <conditionalFormatting sqref="S838">
    <cfRule type="expression" dxfId="7763" priority="5071" stopIfTrue="1">
      <formula>OR(AND(Y88&lt;&gt;"",Y88=0),AND(O550&lt;&gt;"",O550=0),AND(C518&lt;&gt;"",C518=0))</formula>
    </cfRule>
  </conditionalFormatting>
  <conditionalFormatting sqref="T838">
    <cfRule type="expression" dxfId="7762" priority="5072" stopIfTrue="1">
      <formula>OR(AND(Y88&lt;&gt;"",Y88=0),AND(O550&lt;&gt;"",O550=0),AND(C518&lt;&gt;"",C518=0))</formula>
    </cfRule>
  </conditionalFormatting>
  <conditionalFormatting sqref="U838">
    <cfRule type="expression" dxfId="7761" priority="5073" stopIfTrue="1">
      <formula>OR(AND(Y88&lt;&gt;"",Y88=0),AND(O550&lt;&gt;"",O550=0),AND(C518&lt;&gt;"",C518=0))</formula>
    </cfRule>
  </conditionalFormatting>
  <conditionalFormatting sqref="V838">
    <cfRule type="expression" dxfId="7760" priority="5074" stopIfTrue="1">
      <formula>OR(AND(Y88&lt;&gt;"",Y88=0),AND(O550&lt;&gt;"",O550=0),AND(C518&lt;&gt;"",C518=0))</formula>
    </cfRule>
  </conditionalFormatting>
  <conditionalFormatting sqref="W838">
    <cfRule type="expression" dxfId="7759" priority="5075" stopIfTrue="1">
      <formula>OR(AND(Y88&lt;&gt;"",Y88=0),AND(O550&lt;&gt;"",O550=0),AND(C518&lt;&gt;"",C518=0))</formula>
    </cfRule>
  </conditionalFormatting>
  <conditionalFormatting sqref="X838">
    <cfRule type="expression" dxfId="7758" priority="5076" stopIfTrue="1">
      <formula>OR(AND(Y88&lt;&gt;"",Y88=0),AND(O550&lt;&gt;"",O550=0),AND(C518&lt;&gt;"",C518=0))</formula>
    </cfRule>
  </conditionalFormatting>
  <conditionalFormatting sqref="Y838">
    <cfRule type="expression" dxfId="7757" priority="5077" stopIfTrue="1">
      <formula>OR(AND(Y88&lt;&gt;"",Y88=0),AND(O550&lt;&gt;"",O550=0),AND(C518&lt;&gt;"",C518=0))</formula>
    </cfRule>
  </conditionalFormatting>
  <conditionalFormatting sqref="Z838">
    <cfRule type="expression" dxfId="7756" priority="5078" stopIfTrue="1">
      <formula>OR(AND(Y88&lt;&gt;"",Y88=0),AND(O550&lt;&gt;"",O550=0),AND(C518&lt;&gt;"",C518=0))</formula>
    </cfRule>
  </conditionalFormatting>
  <conditionalFormatting sqref="AA838">
    <cfRule type="expression" dxfId="7755" priority="5079" stopIfTrue="1">
      <formula>OR(AND(Y88&lt;&gt;"",Y88=0),AND(O550&lt;&gt;"",O550=0),AND(C518&lt;&gt;"",C518=0))</formula>
    </cfRule>
  </conditionalFormatting>
  <conditionalFormatting sqref="AB838">
    <cfRule type="expression" dxfId="7754" priority="5080" stopIfTrue="1">
      <formula>OR(AND(Y88&lt;&gt;"",Y88=0),AND(O550&lt;&gt;"",O550=0),AND(C518&lt;&gt;"",C518=0))</formula>
    </cfRule>
  </conditionalFormatting>
  <conditionalFormatting sqref="AC838">
    <cfRule type="expression" dxfId="7753" priority="5081" stopIfTrue="1">
      <formula>OR(AND(Y88&lt;&gt;"",Y88=0),AND(O550&lt;&gt;"",O550=0),AND(C518&lt;&gt;"",C518=0))</formula>
    </cfRule>
  </conditionalFormatting>
  <conditionalFormatting sqref="AD838">
    <cfRule type="expression" dxfId="7752" priority="5082" stopIfTrue="1">
      <formula>OR(AND(Y88&lt;&gt;"",Y88=0),AND(O550&lt;&gt;"",O550=0),AND(C518&lt;&gt;"",C518=0))</formula>
    </cfRule>
  </conditionalFormatting>
  <conditionalFormatting sqref="O839">
    <cfRule type="expression" dxfId="7751" priority="5083" stopIfTrue="1">
      <formula>OR(AND(Y89&lt;&gt;"",Y89=0),AND(O551&lt;&gt;"",O551=0),AND(C518&lt;&gt;"",C518=0))</formula>
    </cfRule>
  </conditionalFormatting>
  <conditionalFormatting sqref="P839">
    <cfRule type="expression" dxfId="7750" priority="5084" stopIfTrue="1">
      <formula>OR(AND(Y89&lt;&gt;"",Y89=0),AND(O551&lt;&gt;"",O551=0),AND(C518&lt;&gt;"",C518=0))</formula>
    </cfRule>
  </conditionalFormatting>
  <conditionalFormatting sqref="Q839">
    <cfRule type="expression" dxfId="7749" priority="5085" stopIfTrue="1">
      <formula>OR(AND(Y89&lt;&gt;"",Y89=0),AND(O551&lt;&gt;"",O551=0),AND(C518&lt;&gt;"",C518=0))</formula>
    </cfRule>
  </conditionalFormatting>
  <conditionalFormatting sqref="R839">
    <cfRule type="expression" dxfId="7748" priority="5086" stopIfTrue="1">
      <formula>OR(AND(Y89&lt;&gt;"",Y89=0),AND(O551&lt;&gt;"",O551=0),AND(C518&lt;&gt;"",C518=0))</formula>
    </cfRule>
  </conditionalFormatting>
  <conditionalFormatting sqref="S839">
    <cfRule type="expression" dxfId="7747" priority="5087" stopIfTrue="1">
      <formula>OR(AND(Y89&lt;&gt;"",Y89=0),AND(O551&lt;&gt;"",O551=0),AND(C518&lt;&gt;"",C518=0))</formula>
    </cfRule>
  </conditionalFormatting>
  <conditionalFormatting sqref="T839">
    <cfRule type="expression" dxfId="7746" priority="5088" stopIfTrue="1">
      <formula>OR(AND(Y89&lt;&gt;"",Y89=0),AND(O551&lt;&gt;"",O551=0),AND(C518&lt;&gt;"",C518=0))</formula>
    </cfRule>
  </conditionalFormatting>
  <conditionalFormatting sqref="U839">
    <cfRule type="expression" dxfId="7745" priority="5089" stopIfTrue="1">
      <formula>OR(AND(Y89&lt;&gt;"",Y89=0),AND(O551&lt;&gt;"",O551=0),AND(C518&lt;&gt;"",C518=0))</formula>
    </cfRule>
  </conditionalFormatting>
  <conditionalFormatting sqref="V839">
    <cfRule type="expression" dxfId="7744" priority="5090" stopIfTrue="1">
      <formula>OR(AND(Y89&lt;&gt;"",Y89=0),AND(O551&lt;&gt;"",O551=0),AND(C518&lt;&gt;"",C518=0))</formula>
    </cfRule>
  </conditionalFormatting>
  <conditionalFormatting sqref="W839">
    <cfRule type="expression" dxfId="7743" priority="5091" stopIfTrue="1">
      <formula>OR(AND(Y89&lt;&gt;"",Y89=0),AND(O551&lt;&gt;"",O551=0),AND(C518&lt;&gt;"",C518=0))</formula>
    </cfRule>
  </conditionalFormatting>
  <conditionalFormatting sqref="X839">
    <cfRule type="expression" dxfId="7742" priority="5092" stopIfTrue="1">
      <formula>OR(AND(Y89&lt;&gt;"",Y89=0),AND(O551&lt;&gt;"",O551=0),AND(C518&lt;&gt;"",C518=0))</formula>
    </cfRule>
  </conditionalFormatting>
  <conditionalFormatting sqref="Y839">
    <cfRule type="expression" dxfId="7741" priority="5093" stopIfTrue="1">
      <formula>OR(AND(Y89&lt;&gt;"",Y89=0),AND(O551&lt;&gt;"",O551=0),AND(C518&lt;&gt;"",C518=0))</formula>
    </cfRule>
  </conditionalFormatting>
  <conditionalFormatting sqref="Z839">
    <cfRule type="expression" dxfId="7740" priority="5094" stopIfTrue="1">
      <formula>OR(AND(Y89&lt;&gt;"",Y89=0),AND(O551&lt;&gt;"",O551=0),AND(C518&lt;&gt;"",C518=0))</formula>
    </cfRule>
  </conditionalFormatting>
  <conditionalFormatting sqref="AA839">
    <cfRule type="expression" dxfId="7739" priority="5095" stopIfTrue="1">
      <formula>OR(AND(Y89&lt;&gt;"",Y89=0),AND(O551&lt;&gt;"",O551=0),AND(C518&lt;&gt;"",C518=0))</formula>
    </cfRule>
  </conditionalFormatting>
  <conditionalFormatting sqref="AB839">
    <cfRule type="expression" dxfId="7738" priority="5096" stopIfTrue="1">
      <formula>OR(AND(Y89&lt;&gt;"",Y89=0),AND(O551&lt;&gt;"",O551=0),AND(C518&lt;&gt;"",C518=0))</formula>
    </cfRule>
  </conditionalFormatting>
  <conditionalFormatting sqref="AC839">
    <cfRule type="expression" dxfId="7737" priority="5097" stopIfTrue="1">
      <formula>OR(AND(Y89&lt;&gt;"",Y89=0),AND(O551&lt;&gt;"",O551=0),AND(C518&lt;&gt;"",C518=0))</formula>
    </cfRule>
  </conditionalFormatting>
  <conditionalFormatting sqref="AD839">
    <cfRule type="expression" dxfId="7736" priority="5098" stopIfTrue="1">
      <formula>OR(AND(Y89&lt;&gt;"",Y89=0),AND(O551&lt;&gt;"",O551=0),AND(C518&lt;&gt;"",C518=0))</formula>
    </cfRule>
  </conditionalFormatting>
  <conditionalFormatting sqref="O840">
    <cfRule type="expression" dxfId="7735" priority="5099" stopIfTrue="1">
      <formula>OR(AND(Y90&lt;&gt;"",Y90=0),AND(O552&lt;&gt;"",O552=0),AND(C518&lt;&gt;"",C518=0))</formula>
    </cfRule>
  </conditionalFormatting>
  <conditionalFormatting sqref="P840">
    <cfRule type="expression" dxfId="7734" priority="5100" stopIfTrue="1">
      <formula>OR(AND(Y90&lt;&gt;"",Y90=0),AND(O552&lt;&gt;"",O552=0),AND(C518&lt;&gt;"",C518=0))</formula>
    </cfRule>
  </conditionalFormatting>
  <conditionalFormatting sqref="Q840">
    <cfRule type="expression" dxfId="7733" priority="5101" stopIfTrue="1">
      <formula>OR(AND(Y90&lt;&gt;"",Y90=0),AND(O552&lt;&gt;"",O552=0),AND(C518&lt;&gt;"",C518=0))</formula>
    </cfRule>
  </conditionalFormatting>
  <conditionalFormatting sqref="R840">
    <cfRule type="expression" dxfId="7732" priority="5102" stopIfTrue="1">
      <formula>OR(AND(Y90&lt;&gt;"",Y90=0),AND(O552&lt;&gt;"",O552=0),AND(C518&lt;&gt;"",C518=0))</formula>
    </cfRule>
  </conditionalFormatting>
  <conditionalFormatting sqref="S840">
    <cfRule type="expression" dxfId="7731" priority="5103" stopIfTrue="1">
      <formula>OR(AND(Y90&lt;&gt;"",Y90=0),AND(O552&lt;&gt;"",O552=0),AND(C518&lt;&gt;"",C518=0))</formula>
    </cfRule>
  </conditionalFormatting>
  <conditionalFormatting sqref="T840">
    <cfRule type="expression" dxfId="7730" priority="5104" stopIfTrue="1">
      <formula>OR(AND(Y90&lt;&gt;"",Y90=0),AND(O552&lt;&gt;"",O552=0),AND(C518&lt;&gt;"",C518=0))</formula>
    </cfRule>
  </conditionalFormatting>
  <conditionalFormatting sqref="U840">
    <cfRule type="expression" dxfId="7729" priority="5105" stopIfTrue="1">
      <formula>OR(AND(Y90&lt;&gt;"",Y90=0),AND(O552&lt;&gt;"",O552=0),AND(C518&lt;&gt;"",C518=0))</formula>
    </cfRule>
  </conditionalFormatting>
  <conditionalFormatting sqref="V840">
    <cfRule type="expression" dxfId="7728" priority="5106" stopIfTrue="1">
      <formula>OR(AND(Y90&lt;&gt;"",Y90=0),AND(O552&lt;&gt;"",O552=0),AND(C518&lt;&gt;"",C518=0))</formula>
    </cfRule>
  </conditionalFormatting>
  <conditionalFormatting sqref="W840">
    <cfRule type="expression" dxfId="7727" priority="5107" stopIfTrue="1">
      <formula>OR(AND(Y90&lt;&gt;"",Y90=0),AND(O552&lt;&gt;"",O552=0),AND(C518&lt;&gt;"",C518=0))</formula>
    </cfRule>
  </conditionalFormatting>
  <conditionalFormatting sqref="X840">
    <cfRule type="expression" dxfId="7726" priority="5108" stopIfTrue="1">
      <formula>OR(AND(Y90&lt;&gt;"",Y90=0),AND(O552&lt;&gt;"",O552=0),AND(C518&lt;&gt;"",C518=0))</formula>
    </cfRule>
  </conditionalFormatting>
  <conditionalFormatting sqref="Y840">
    <cfRule type="expression" dxfId="7725" priority="5109" stopIfTrue="1">
      <formula>OR(AND(Y90&lt;&gt;"",Y90=0),AND(O552&lt;&gt;"",O552=0),AND(C518&lt;&gt;"",C518=0))</formula>
    </cfRule>
  </conditionalFormatting>
  <conditionalFormatting sqref="Z840">
    <cfRule type="expression" dxfId="7724" priority="5110" stopIfTrue="1">
      <formula>OR(AND(Y90&lt;&gt;"",Y90=0),AND(O552&lt;&gt;"",O552=0),AND(C518&lt;&gt;"",C518=0))</formula>
    </cfRule>
  </conditionalFormatting>
  <conditionalFormatting sqref="AA840">
    <cfRule type="expression" dxfId="7723" priority="5111" stopIfTrue="1">
      <formula>OR(AND(Y90&lt;&gt;"",Y90=0),AND(O552&lt;&gt;"",O552=0),AND(C518&lt;&gt;"",C518=0))</formula>
    </cfRule>
  </conditionalFormatting>
  <conditionalFormatting sqref="AB840">
    <cfRule type="expression" dxfId="7722" priority="5112" stopIfTrue="1">
      <formula>OR(AND(Y90&lt;&gt;"",Y90=0),AND(O552&lt;&gt;"",O552=0),AND(C518&lt;&gt;"",C518=0))</formula>
    </cfRule>
  </conditionalFormatting>
  <conditionalFormatting sqref="AC840">
    <cfRule type="expression" dxfId="7721" priority="5113" stopIfTrue="1">
      <formula>OR(AND(Y90&lt;&gt;"",Y90=0),AND(O552&lt;&gt;"",O552=0),AND(C518&lt;&gt;"",C518=0))</formula>
    </cfRule>
  </conditionalFormatting>
  <conditionalFormatting sqref="AD840">
    <cfRule type="expression" dxfId="7720" priority="5114" stopIfTrue="1">
      <formula>OR(AND(Y90&lt;&gt;"",Y90=0),AND(O552&lt;&gt;"",O552=0),AND(C518&lt;&gt;"",C518=0))</formula>
    </cfRule>
  </conditionalFormatting>
  <conditionalFormatting sqref="O841">
    <cfRule type="expression" dxfId="7719" priority="5115" stopIfTrue="1">
      <formula>OR(AND(Y91&lt;&gt;"",Y91=0),AND(O553&lt;&gt;"",O553=0),AND(C518&lt;&gt;"",C518=0))</formula>
    </cfRule>
  </conditionalFormatting>
  <conditionalFormatting sqref="P841">
    <cfRule type="expression" dxfId="7718" priority="5116" stopIfTrue="1">
      <formula>OR(AND(Y91&lt;&gt;"",Y91=0),AND(O553&lt;&gt;"",O553=0),AND(C518&lt;&gt;"",C518=0))</formula>
    </cfRule>
  </conditionalFormatting>
  <conditionalFormatting sqref="Q841">
    <cfRule type="expression" dxfId="7717" priority="5117" stopIfTrue="1">
      <formula>OR(AND(Y91&lt;&gt;"",Y91=0),AND(O553&lt;&gt;"",O553=0),AND(C518&lt;&gt;"",C518=0))</formula>
    </cfRule>
  </conditionalFormatting>
  <conditionalFormatting sqref="R841">
    <cfRule type="expression" dxfId="7716" priority="5118" stopIfTrue="1">
      <formula>OR(AND(Y91&lt;&gt;"",Y91=0),AND(O553&lt;&gt;"",O553=0),AND(C518&lt;&gt;"",C518=0))</formula>
    </cfRule>
  </conditionalFormatting>
  <conditionalFormatting sqref="S841">
    <cfRule type="expression" dxfId="7715" priority="5119" stopIfTrue="1">
      <formula>OR(AND(Y91&lt;&gt;"",Y91=0),AND(O553&lt;&gt;"",O553=0),AND(C518&lt;&gt;"",C518=0))</formula>
    </cfRule>
  </conditionalFormatting>
  <conditionalFormatting sqref="T841">
    <cfRule type="expression" dxfId="7714" priority="5120" stopIfTrue="1">
      <formula>OR(AND(Y91&lt;&gt;"",Y91=0),AND(O553&lt;&gt;"",O553=0),AND(C518&lt;&gt;"",C518=0))</formula>
    </cfRule>
  </conditionalFormatting>
  <conditionalFormatting sqref="U841">
    <cfRule type="expression" dxfId="7713" priority="5121" stopIfTrue="1">
      <formula>OR(AND(Y91&lt;&gt;"",Y91=0),AND(O553&lt;&gt;"",O553=0),AND(C518&lt;&gt;"",C518=0))</formula>
    </cfRule>
  </conditionalFormatting>
  <conditionalFormatting sqref="V841">
    <cfRule type="expression" dxfId="7712" priority="5122" stopIfTrue="1">
      <formula>OR(AND(Y91&lt;&gt;"",Y91=0),AND(O553&lt;&gt;"",O553=0),AND(C518&lt;&gt;"",C518=0))</formula>
    </cfRule>
  </conditionalFormatting>
  <conditionalFormatting sqref="W841">
    <cfRule type="expression" dxfId="7711" priority="5123" stopIfTrue="1">
      <formula>OR(AND(Y91&lt;&gt;"",Y91=0),AND(O553&lt;&gt;"",O553=0),AND(C518&lt;&gt;"",C518=0))</formula>
    </cfRule>
  </conditionalFormatting>
  <conditionalFormatting sqref="X841">
    <cfRule type="expression" dxfId="7710" priority="5124" stopIfTrue="1">
      <formula>OR(AND(Y91&lt;&gt;"",Y91=0),AND(O553&lt;&gt;"",O553=0),AND(C518&lt;&gt;"",C518=0))</formula>
    </cfRule>
  </conditionalFormatting>
  <conditionalFormatting sqref="Y841">
    <cfRule type="expression" dxfId="7709" priority="5125" stopIfTrue="1">
      <formula>OR(AND(Y91&lt;&gt;"",Y91=0),AND(O553&lt;&gt;"",O553=0),AND(C518&lt;&gt;"",C518=0))</formula>
    </cfRule>
  </conditionalFormatting>
  <conditionalFormatting sqref="Z841">
    <cfRule type="expression" dxfId="7708" priority="5126" stopIfTrue="1">
      <formula>OR(AND(Y91&lt;&gt;"",Y91=0),AND(O553&lt;&gt;"",O553=0),AND(C518&lt;&gt;"",C518=0))</formula>
    </cfRule>
  </conditionalFormatting>
  <conditionalFormatting sqref="AA841">
    <cfRule type="expression" dxfId="7707" priority="5127" stopIfTrue="1">
      <formula>OR(AND(Y91&lt;&gt;"",Y91=0),AND(O553&lt;&gt;"",O553=0),AND(C518&lt;&gt;"",C518=0))</formula>
    </cfRule>
  </conditionalFormatting>
  <conditionalFormatting sqref="AB841">
    <cfRule type="expression" dxfId="7706" priority="5128" stopIfTrue="1">
      <formula>OR(AND(Y91&lt;&gt;"",Y91=0),AND(O553&lt;&gt;"",O553=0),AND(C518&lt;&gt;"",C518=0))</formula>
    </cfRule>
  </conditionalFormatting>
  <conditionalFormatting sqref="AC841">
    <cfRule type="expression" dxfId="7705" priority="5129" stopIfTrue="1">
      <formula>OR(AND(Y91&lt;&gt;"",Y91=0),AND(O553&lt;&gt;"",O553=0),AND(C518&lt;&gt;"",C518=0))</formula>
    </cfRule>
  </conditionalFormatting>
  <conditionalFormatting sqref="AD841">
    <cfRule type="expression" dxfId="7704" priority="5130" stopIfTrue="1">
      <formula>OR(AND(Y91&lt;&gt;"",Y91=0),AND(O553&lt;&gt;"",O553=0),AND(C518&lt;&gt;"",C518=0))</formula>
    </cfRule>
  </conditionalFormatting>
  <conditionalFormatting sqref="O842">
    <cfRule type="expression" dxfId="7703" priority="5131" stopIfTrue="1">
      <formula>OR(AND(Y92&lt;&gt;"",Y92=0),AND(O554&lt;&gt;"",O554=0),AND(C518&lt;&gt;"",C518=0))</formula>
    </cfRule>
  </conditionalFormatting>
  <conditionalFormatting sqref="P842">
    <cfRule type="expression" dxfId="7702" priority="5132" stopIfTrue="1">
      <formula>OR(AND(Y92&lt;&gt;"",Y92=0),AND(O554&lt;&gt;"",O554=0),AND(C518&lt;&gt;"",C518=0))</formula>
    </cfRule>
  </conditionalFormatting>
  <conditionalFormatting sqref="Q842">
    <cfRule type="expression" dxfId="7701" priority="5133" stopIfTrue="1">
      <formula>OR(AND(Y92&lt;&gt;"",Y92=0),AND(O554&lt;&gt;"",O554=0),AND(C518&lt;&gt;"",C518=0))</formula>
    </cfRule>
  </conditionalFormatting>
  <conditionalFormatting sqref="R842">
    <cfRule type="expression" dxfId="7700" priority="5134" stopIfTrue="1">
      <formula>OR(AND(Y92&lt;&gt;"",Y92=0),AND(O554&lt;&gt;"",O554=0),AND(C518&lt;&gt;"",C518=0))</formula>
    </cfRule>
  </conditionalFormatting>
  <conditionalFormatting sqref="S842">
    <cfRule type="expression" dxfId="7699" priority="5135" stopIfTrue="1">
      <formula>OR(AND(Y92&lt;&gt;"",Y92=0),AND(O554&lt;&gt;"",O554=0),AND(C518&lt;&gt;"",C518=0))</formula>
    </cfRule>
  </conditionalFormatting>
  <conditionalFormatting sqref="T842">
    <cfRule type="expression" dxfId="7698" priority="5136" stopIfTrue="1">
      <formula>OR(AND(Y92&lt;&gt;"",Y92=0),AND(O554&lt;&gt;"",O554=0),AND(C518&lt;&gt;"",C518=0))</formula>
    </cfRule>
  </conditionalFormatting>
  <conditionalFormatting sqref="U842">
    <cfRule type="expression" dxfId="7697" priority="5137" stopIfTrue="1">
      <formula>OR(AND(Y92&lt;&gt;"",Y92=0),AND(O554&lt;&gt;"",O554=0),AND(C518&lt;&gt;"",C518=0))</formula>
    </cfRule>
  </conditionalFormatting>
  <conditionalFormatting sqref="V842">
    <cfRule type="expression" dxfId="7696" priority="5138" stopIfTrue="1">
      <formula>OR(AND(Y92&lt;&gt;"",Y92=0),AND(O554&lt;&gt;"",O554=0),AND(C518&lt;&gt;"",C518=0))</formula>
    </cfRule>
  </conditionalFormatting>
  <conditionalFormatting sqref="W842">
    <cfRule type="expression" dxfId="7695" priority="5139" stopIfTrue="1">
      <formula>OR(AND(Y92&lt;&gt;"",Y92=0),AND(O554&lt;&gt;"",O554=0),AND(C518&lt;&gt;"",C518=0))</formula>
    </cfRule>
  </conditionalFormatting>
  <conditionalFormatting sqref="X842">
    <cfRule type="expression" dxfId="7694" priority="5140" stopIfTrue="1">
      <formula>OR(AND(Y92&lt;&gt;"",Y92=0),AND(O554&lt;&gt;"",O554=0),AND(C518&lt;&gt;"",C518=0))</formula>
    </cfRule>
  </conditionalFormatting>
  <conditionalFormatting sqref="Y842">
    <cfRule type="expression" dxfId="7693" priority="5141" stopIfTrue="1">
      <formula>OR(AND(Y92&lt;&gt;"",Y92=0),AND(O554&lt;&gt;"",O554=0),AND(C518&lt;&gt;"",C518=0))</formula>
    </cfRule>
  </conditionalFormatting>
  <conditionalFormatting sqref="Z842">
    <cfRule type="expression" dxfId="7692" priority="5142" stopIfTrue="1">
      <formula>OR(AND(Y92&lt;&gt;"",Y92=0),AND(O554&lt;&gt;"",O554=0),AND(C518&lt;&gt;"",C518=0))</formula>
    </cfRule>
  </conditionalFormatting>
  <conditionalFormatting sqref="AA842">
    <cfRule type="expression" dxfId="7691" priority="5143" stopIfTrue="1">
      <formula>OR(AND(Y92&lt;&gt;"",Y92=0),AND(O554&lt;&gt;"",O554=0),AND(C518&lt;&gt;"",C518=0))</formula>
    </cfRule>
  </conditionalFormatting>
  <conditionalFormatting sqref="AB842">
    <cfRule type="expression" dxfId="7690" priority="5144" stopIfTrue="1">
      <formula>OR(AND(Y92&lt;&gt;"",Y92=0),AND(O554&lt;&gt;"",O554=0),AND(C518&lt;&gt;"",C518=0))</formula>
    </cfRule>
  </conditionalFormatting>
  <conditionalFormatting sqref="AC842">
    <cfRule type="expression" dxfId="7689" priority="5145" stopIfTrue="1">
      <formula>OR(AND(Y92&lt;&gt;"",Y92=0),AND(O554&lt;&gt;"",O554=0),AND(C518&lt;&gt;"",C518=0))</formula>
    </cfRule>
  </conditionalFormatting>
  <conditionalFormatting sqref="AD842">
    <cfRule type="expression" dxfId="7688" priority="5146" stopIfTrue="1">
      <formula>OR(AND(Y92&lt;&gt;"",Y92=0),AND(O554&lt;&gt;"",O554=0),AND(C518&lt;&gt;"",C518=0))</formula>
    </cfRule>
  </conditionalFormatting>
  <conditionalFormatting sqref="O843">
    <cfRule type="expression" dxfId="7687" priority="5147" stopIfTrue="1">
      <formula>OR(AND(Y93&lt;&gt;"",Y93=0),AND(O555&lt;&gt;"",O555=0),AND(C518&lt;&gt;"",C518=0))</formula>
    </cfRule>
  </conditionalFormatting>
  <conditionalFormatting sqref="P843">
    <cfRule type="expression" dxfId="7686" priority="5148" stopIfTrue="1">
      <formula>OR(AND(Y93&lt;&gt;"",Y93=0),AND(O555&lt;&gt;"",O555=0),AND(C518&lt;&gt;"",C518=0))</formula>
    </cfRule>
  </conditionalFormatting>
  <conditionalFormatting sqref="Q843">
    <cfRule type="expression" dxfId="7685" priority="5149" stopIfTrue="1">
      <formula>OR(AND(Y93&lt;&gt;"",Y93=0),AND(O555&lt;&gt;"",O555=0),AND(C518&lt;&gt;"",C518=0))</formula>
    </cfRule>
  </conditionalFormatting>
  <conditionalFormatting sqref="R843">
    <cfRule type="expression" dxfId="7684" priority="5150" stopIfTrue="1">
      <formula>OR(AND(Y93&lt;&gt;"",Y93=0),AND(O555&lt;&gt;"",O555=0),AND(C518&lt;&gt;"",C518=0))</formula>
    </cfRule>
  </conditionalFormatting>
  <conditionalFormatting sqref="S843">
    <cfRule type="expression" dxfId="7683" priority="5151" stopIfTrue="1">
      <formula>OR(AND(Y93&lt;&gt;"",Y93=0),AND(O555&lt;&gt;"",O555=0),AND(C518&lt;&gt;"",C518=0))</formula>
    </cfRule>
  </conditionalFormatting>
  <conditionalFormatting sqref="T843">
    <cfRule type="expression" dxfId="7682" priority="5152" stopIfTrue="1">
      <formula>OR(AND(Y93&lt;&gt;"",Y93=0),AND(O555&lt;&gt;"",O555=0),AND(C518&lt;&gt;"",C518=0))</formula>
    </cfRule>
  </conditionalFormatting>
  <conditionalFormatting sqref="U843">
    <cfRule type="expression" dxfId="7681" priority="5153" stopIfTrue="1">
      <formula>OR(AND(Y93&lt;&gt;"",Y93=0),AND(O555&lt;&gt;"",O555=0),AND(C518&lt;&gt;"",C518=0))</formula>
    </cfRule>
  </conditionalFormatting>
  <conditionalFormatting sqref="V843">
    <cfRule type="expression" dxfId="7680" priority="5154" stopIfTrue="1">
      <formula>OR(AND(Y93&lt;&gt;"",Y93=0),AND(O555&lt;&gt;"",O555=0),AND(C518&lt;&gt;"",C518=0))</formula>
    </cfRule>
  </conditionalFormatting>
  <conditionalFormatting sqref="W843">
    <cfRule type="expression" dxfId="7679" priority="5155" stopIfTrue="1">
      <formula>OR(AND(Y93&lt;&gt;"",Y93=0),AND(O555&lt;&gt;"",O555=0),AND(C518&lt;&gt;"",C518=0))</formula>
    </cfRule>
  </conditionalFormatting>
  <conditionalFormatting sqref="X843">
    <cfRule type="expression" dxfId="7678" priority="5156" stopIfTrue="1">
      <formula>OR(AND(Y93&lt;&gt;"",Y93=0),AND(O555&lt;&gt;"",O555=0),AND(C518&lt;&gt;"",C518=0))</formula>
    </cfRule>
  </conditionalFormatting>
  <conditionalFormatting sqref="Y843">
    <cfRule type="expression" dxfId="7677" priority="5157" stopIfTrue="1">
      <formula>OR(AND(Y93&lt;&gt;"",Y93=0),AND(O555&lt;&gt;"",O555=0),AND(C518&lt;&gt;"",C518=0))</formula>
    </cfRule>
  </conditionalFormatting>
  <conditionalFormatting sqref="Z843">
    <cfRule type="expression" dxfId="7676" priority="5158" stopIfTrue="1">
      <formula>OR(AND(Y93&lt;&gt;"",Y93=0),AND(O555&lt;&gt;"",O555=0),AND(C518&lt;&gt;"",C518=0))</formula>
    </cfRule>
  </conditionalFormatting>
  <conditionalFormatting sqref="AA843">
    <cfRule type="expression" dxfId="7675" priority="5159" stopIfTrue="1">
      <formula>OR(AND(Y93&lt;&gt;"",Y93=0),AND(O555&lt;&gt;"",O555=0),AND(C518&lt;&gt;"",C518=0))</formula>
    </cfRule>
  </conditionalFormatting>
  <conditionalFormatting sqref="AB843">
    <cfRule type="expression" dxfId="7674" priority="5160" stopIfTrue="1">
      <formula>OR(AND(Y93&lt;&gt;"",Y93=0),AND(O555&lt;&gt;"",O555=0),AND(C518&lt;&gt;"",C518=0))</formula>
    </cfRule>
  </conditionalFormatting>
  <conditionalFormatting sqref="AC843">
    <cfRule type="expression" dxfId="7673" priority="5161" stopIfTrue="1">
      <formula>OR(AND(Y93&lt;&gt;"",Y93=0),AND(O555&lt;&gt;"",O555=0),AND(C518&lt;&gt;"",C518=0))</formula>
    </cfRule>
  </conditionalFormatting>
  <conditionalFormatting sqref="AD843">
    <cfRule type="expression" dxfId="7672" priority="5162" stopIfTrue="1">
      <formula>OR(AND(Y93&lt;&gt;"",Y93=0),AND(O555&lt;&gt;"",O555=0),AND(C518&lt;&gt;"",C518=0))</formula>
    </cfRule>
  </conditionalFormatting>
  <conditionalFormatting sqref="O844">
    <cfRule type="expression" dxfId="7671" priority="5163" stopIfTrue="1">
      <formula>OR(AND(Y94&lt;&gt;"",Y94=0),AND(O556&lt;&gt;"",O556=0),AND(C518&lt;&gt;"",C518=0))</formula>
    </cfRule>
  </conditionalFormatting>
  <conditionalFormatting sqref="P844">
    <cfRule type="expression" dxfId="7670" priority="5164" stopIfTrue="1">
      <formula>OR(AND(Y94&lt;&gt;"",Y94=0),AND(O556&lt;&gt;"",O556=0),AND(C518&lt;&gt;"",C518=0))</formula>
    </cfRule>
  </conditionalFormatting>
  <conditionalFormatting sqref="Q844">
    <cfRule type="expression" dxfId="7669" priority="5165" stopIfTrue="1">
      <formula>OR(AND(Y94&lt;&gt;"",Y94=0),AND(O556&lt;&gt;"",O556=0),AND(C518&lt;&gt;"",C518=0))</formula>
    </cfRule>
  </conditionalFormatting>
  <conditionalFormatting sqref="R844">
    <cfRule type="expression" dxfId="7668" priority="5166" stopIfTrue="1">
      <formula>OR(AND(Y94&lt;&gt;"",Y94=0),AND(O556&lt;&gt;"",O556=0),AND(C518&lt;&gt;"",C518=0))</formula>
    </cfRule>
  </conditionalFormatting>
  <conditionalFormatting sqref="S844">
    <cfRule type="expression" dxfId="7667" priority="5167" stopIfTrue="1">
      <formula>OR(AND(Y94&lt;&gt;"",Y94=0),AND(O556&lt;&gt;"",O556=0),AND(C518&lt;&gt;"",C518=0))</formula>
    </cfRule>
  </conditionalFormatting>
  <conditionalFormatting sqref="T844">
    <cfRule type="expression" dxfId="7666" priority="5168" stopIfTrue="1">
      <formula>OR(AND(Y94&lt;&gt;"",Y94=0),AND(O556&lt;&gt;"",O556=0),AND(C518&lt;&gt;"",C518=0))</formula>
    </cfRule>
  </conditionalFormatting>
  <conditionalFormatting sqref="U844">
    <cfRule type="expression" dxfId="7665" priority="5169" stopIfTrue="1">
      <formula>OR(AND(Y94&lt;&gt;"",Y94=0),AND(O556&lt;&gt;"",O556=0),AND(C518&lt;&gt;"",C518=0))</formula>
    </cfRule>
  </conditionalFormatting>
  <conditionalFormatting sqref="V844">
    <cfRule type="expression" dxfId="7664" priority="5170" stopIfTrue="1">
      <formula>OR(AND(Y94&lt;&gt;"",Y94=0),AND(O556&lt;&gt;"",O556=0),AND(C518&lt;&gt;"",C518=0))</formula>
    </cfRule>
  </conditionalFormatting>
  <conditionalFormatting sqref="W844">
    <cfRule type="expression" dxfId="7663" priority="5171" stopIfTrue="1">
      <formula>OR(AND(Y94&lt;&gt;"",Y94=0),AND(O556&lt;&gt;"",O556=0),AND(C518&lt;&gt;"",C518=0))</formula>
    </cfRule>
  </conditionalFormatting>
  <conditionalFormatting sqref="X844">
    <cfRule type="expression" dxfId="7662" priority="5172" stopIfTrue="1">
      <formula>OR(AND(Y94&lt;&gt;"",Y94=0),AND(O556&lt;&gt;"",O556=0),AND(C518&lt;&gt;"",C518=0))</formula>
    </cfRule>
  </conditionalFormatting>
  <conditionalFormatting sqref="Y844">
    <cfRule type="expression" dxfId="7661" priority="5173" stopIfTrue="1">
      <formula>OR(AND(Y94&lt;&gt;"",Y94=0),AND(O556&lt;&gt;"",O556=0),AND(C518&lt;&gt;"",C518=0))</formula>
    </cfRule>
  </conditionalFormatting>
  <conditionalFormatting sqref="Z844">
    <cfRule type="expression" dxfId="7660" priority="5174" stopIfTrue="1">
      <formula>OR(AND(Y94&lt;&gt;"",Y94=0),AND(O556&lt;&gt;"",O556=0),AND(C518&lt;&gt;"",C518=0))</formula>
    </cfRule>
  </conditionalFormatting>
  <conditionalFormatting sqref="AA844">
    <cfRule type="expression" dxfId="7659" priority="5175" stopIfTrue="1">
      <formula>OR(AND(Y94&lt;&gt;"",Y94=0),AND(O556&lt;&gt;"",O556=0),AND(C518&lt;&gt;"",C518=0))</formula>
    </cfRule>
  </conditionalFormatting>
  <conditionalFormatting sqref="AB844">
    <cfRule type="expression" dxfId="7658" priority="5176" stopIfTrue="1">
      <formula>OR(AND(Y94&lt;&gt;"",Y94=0),AND(O556&lt;&gt;"",O556=0),AND(C518&lt;&gt;"",C518=0))</formula>
    </cfRule>
  </conditionalFormatting>
  <conditionalFormatting sqref="AC844">
    <cfRule type="expression" dxfId="7657" priority="5177" stopIfTrue="1">
      <formula>OR(AND(Y94&lt;&gt;"",Y94=0),AND(O556&lt;&gt;"",O556=0),AND(C518&lt;&gt;"",C518=0))</formula>
    </cfRule>
  </conditionalFormatting>
  <conditionalFormatting sqref="AD844">
    <cfRule type="expression" dxfId="7656" priority="5178" stopIfTrue="1">
      <formula>OR(AND(Y94&lt;&gt;"",Y94=0),AND(O556&lt;&gt;"",O556=0),AND(C518&lt;&gt;"",C518=0))</formula>
    </cfRule>
  </conditionalFormatting>
  <conditionalFormatting sqref="O845">
    <cfRule type="expression" dxfId="7655" priority="5179" stopIfTrue="1">
      <formula>OR(AND(Y95&lt;&gt;"",Y95=0),AND(O557&lt;&gt;"",O557=0),AND(C518&lt;&gt;"",C518=0))</formula>
    </cfRule>
  </conditionalFormatting>
  <conditionalFormatting sqref="P845">
    <cfRule type="expression" dxfId="7654" priority="5180" stopIfTrue="1">
      <formula>OR(AND(Y95&lt;&gt;"",Y95=0),AND(O557&lt;&gt;"",O557=0),AND(C518&lt;&gt;"",C518=0))</formula>
    </cfRule>
  </conditionalFormatting>
  <conditionalFormatting sqref="Q845">
    <cfRule type="expression" dxfId="7653" priority="5181" stopIfTrue="1">
      <formula>OR(AND(Y95&lt;&gt;"",Y95=0),AND(O557&lt;&gt;"",O557=0),AND(C518&lt;&gt;"",C518=0))</formula>
    </cfRule>
  </conditionalFormatting>
  <conditionalFormatting sqref="R845">
    <cfRule type="expression" dxfId="7652" priority="5182" stopIfTrue="1">
      <formula>OR(AND(Y95&lt;&gt;"",Y95=0),AND(O557&lt;&gt;"",O557=0),AND(C518&lt;&gt;"",C518=0))</formula>
    </cfRule>
  </conditionalFormatting>
  <conditionalFormatting sqref="S845">
    <cfRule type="expression" dxfId="7651" priority="5183" stopIfTrue="1">
      <formula>OR(AND(Y95&lt;&gt;"",Y95=0),AND(O557&lt;&gt;"",O557=0),AND(C518&lt;&gt;"",C518=0))</formula>
    </cfRule>
  </conditionalFormatting>
  <conditionalFormatting sqref="T845">
    <cfRule type="expression" dxfId="7650" priority="5184" stopIfTrue="1">
      <formula>OR(AND(Y95&lt;&gt;"",Y95=0),AND(O557&lt;&gt;"",O557=0),AND(C518&lt;&gt;"",C518=0))</formula>
    </cfRule>
  </conditionalFormatting>
  <conditionalFormatting sqref="U845">
    <cfRule type="expression" dxfId="7649" priority="5185" stopIfTrue="1">
      <formula>OR(AND(Y95&lt;&gt;"",Y95=0),AND(O557&lt;&gt;"",O557=0),AND(C518&lt;&gt;"",C518=0))</formula>
    </cfRule>
  </conditionalFormatting>
  <conditionalFormatting sqref="V845">
    <cfRule type="expression" dxfId="7648" priority="5186" stopIfTrue="1">
      <formula>OR(AND(Y95&lt;&gt;"",Y95=0),AND(O557&lt;&gt;"",O557=0),AND(C518&lt;&gt;"",C518=0))</formula>
    </cfRule>
  </conditionalFormatting>
  <conditionalFormatting sqref="W845">
    <cfRule type="expression" dxfId="7647" priority="5187" stopIfTrue="1">
      <formula>OR(AND(Y95&lt;&gt;"",Y95=0),AND(O557&lt;&gt;"",O557=0),AND(C518&lt;&gt;"",C518=0))</formula>
    </cfRule>
  </conditionalFormatting>
  <conditionalFormatting sqref="X845">
    <cfRule type="expression" dxfId="7646" priority="5188" stopIfTrue="1">
      <formula>OR(AND(Y95&lt;&gt;"",Y95=0),AND(O557&lt;&gt;"",O557=0),AND(C518&lt;&gt;"",C518=0))</formula>
    </cfRule>
  </conditionalFormatting>
  <conditionalFormatting sqref="Y845">
    <cfRule type="expression" dxfId="7645" priority="5189" stopIfTrue="1">
      <formula>OR(AND(Y95&lt;&gt;"",Y95=0),AND(O557&lt;&gt;"",O557=0),AND(C518&lt;&gt;"",C518=0))</formula>
    </cfRule>
  </conditionalFormatting>
  <conditionalFormatting sqref="Z845">
    <cfRule type="expression" dxfId="7644" priority="5190" stopIfTrue="1">
      <formula>OR(AND(Y95&lt;&gt;"",Y95=0),AND(O557&lt;&gt;"",O557=0),AND(C518&lt;&gt;"",C518=0))</formula>
    </cfRule>
  </conditionalFormatting>
  <conditionalFormatting sqref="AA845">
    <cfRule type="expression" dxfId="7643" priority="5191" stopIfTrue="1">
      <formula>OR(AND(Y95&lt;&gt;"",Y95=0),AND(O557&lt;&gt;"",O557=0),AND(C518&lt;&gt;"",C518=0))</formula>
    </cfRule>
  </conditionalFormatting>
  <conditionalFormatting sqref="AB845">
    <cfRule type="expression" dxfId="7642" priority="5192" stopIfTrue="1">
      <formula>OR(AND(Y95&lt;&gt;"",Y95=0),AND(O557&lt;&gt;"",O557=0),AND(C518&lt;&gt;"",C518=0))</formula>
    </cfRule>
  </conditionalFormatting>
  <conditionalFormatting sqref="AC845">
    <cfRule type="expression" dxfId="7641" priority="5193" stopIfTrue="1">
      <formula>OR(AND(Y95&lt;&gt;"",Y95=0),AND(O557&lt;&gt;"",O557=0),AND(C518&lt;&gt;"",C518=0))</formula>
    </cfRule>
  </conditionalFormatting>
  <conditionalFormatting sqref="AD845">
    <cfRule type="expression" dxfId="7640" priority="5194" stopIfTrue="1">
      <formula>OR(AND(Y95&lt;&gt;"",Y95=0),AND(O557&lt;&gt;"",O557=0),AND(C518&lt;&gt;"",C518=0))</formula>
    </cfRule>
  </conditionalFormatting>
  <conditionalFormatting sqref="O846">
    <cfRule type="expression" dxfId="7639" priority="5195" stopIfTrue="1">
      <formula>OR(AND(Y96&lt;&gt;"",Y96=0),AND(O558&lt;&gt;"",O558=0),AND(C518&lt;&gt;"",C518=0))</formula>
    </cfRule>
  </conditionalFormatting>
  <conditionalFormatting sqref="P846">
    <cfRule type="expression" dxfId="7638" priority="5196" stopIfTrue="1">
      <formula>OR(AND(Y96&lt;&gt;"",Y96=0),AND(O558&lt;&gt;"",O558=0),AND(C518&lt;&gt;"",C518=0))</formula>
    </cfRule>
  </conditionalFormatting>
  <conditionalFormatting sqref="Q846">
    <cfRule type="expression" dxfId="7637" priority="5197" stopIfTrue="1">
      <formula>OR(AND(Y96&lt;&gt;"",Y96=0),AND(O558&lt;&gt;"",O558=0),AND(C518&lt;&gt;"",C518=0))</formula>
    </cfRule>
  </conditionalFormatting>
  <conditionalFormatting sqref="R846">
    <cfRule type="expression" dxfId="7636" priority="5198" stopIfTrue="1">
      <formula>OR(AND(Y96&lt;&gt;"",Y96=0),AND(O558&lt;&gt;"",O558=0),AND(C518&lt;&gt;"",C518=0))</formula>
    </cfRule>
  </conditionalFormatting>
  <conditionalFormatting sqref="S846">
    <cfRule type="expression" dxfId="7635" priority="5199" stopIfTrue="1">
      <formula>OR(AND(Y96&lt;&gt;"",Y96=0),AND(O558&lt;&gt;"",O558=0),AND(C518&lt;&gt;"",C518=0))</formula>
    </cfRule>
  </conditionalFormatting>
  <conditionalFormatting sqref="T846">
    <cfRule type="expression" dxfId="7634" priority="5200" stopIfTrue="1">
      <formula>OR(AND(Y96&lt;&gt;"",Y96=0),AND(O558&lt;&gt;"",O558=0),AND(C518&lt;&gt;"",C518=0))</formula>
    </cfRule>
  </conditionalFormatting>
  <conditionalFormatting sqref="U846">
    <cfRule type="expression" dxfId="7633" priority="5201" stopIfTrue="1">
      <formula>OR(AND(Y96&lt;&gt;"",Y96=0),AND(O558&lt;&gt;"",O558=0),AND(C518&lt;&gt;"",C518=0))</formula>
    </cfRule>
  </conditionalFormatting>
  <conditionalFormatting sqref="V846">
    <cfRule type="expression" dxfId="7632" priority="5202" stopIfTrue="1">
      <formula>OR(AND(Y96&lt;&gt;"",Y96=0),AND(O558&lt;&gt;"",O558=0),AND(C518&lt;&gt;"",C518=0))</formula>
    </cfRule>
  </conditionalFormatting>
  <conditionalFormatting sqref="W846">
    <cfRule type="expression" dxfId="7631" priority="5203" stopIfTrue="1">
      <formula>OR(AND(Y96&lt;&gt;"",Y96=0),AND(O558&lt;&gt;"",O558=0),AND(C518&lt;&gt;"",C518=0))</formula>
    </cfRule>
  </conditionalFormatting>
  <conditionalFormatting sqref="X846">
    <cfRule type="expression" dxfId="7630" priority="5204" stopIfTrue="1">
      <formula>OR(AND(Y96&lt;&gt;"",Y96=0),AND(O558&lt;&gt;"",O558=0),AND(C518&lt;&gt;"",C518=0))</formula>
    </cfRule>
  </conditionalFormatting>
  <conditionalFormatting sqref="Y846">
    <cfRule type="expression" dxfId="7629" priority="5205" stopIfTrue="1">
      <formula>OR(AND(Y96&lt;&gt;"",Y96=0),AND(O558&lt;&gt;"",O558=0),AND(C518&lt;&gt;"",C518=0))</formula>
    </cfRule>
  </conditionalFormatting>
  <conditionalFormatting sqref="Z846">
    <cfRule type="expression" dxfId="7628" priority="5206" stopIfTrue="1">
      <formula>OR(AND(Y96&lt;&gt;"",Y96=0),AND(O558&lt;&gt;"",O558=0),AND(C518&lt;&gt;"",C518=0))</formula>
    </cfRule>
  </conditionalFormatting>
  <conditionalFormatting sqref="AA846">
    <cfRule type="expression" dxfId="7627" priority="5207" stopIfTrue="1">
      <formula>OR(AND(Y96&lt;&gt;"",Y96=0),AND(O558&lt;&gt;"",O558=0),AND(C518&lt;&gt;"",C518=0))</formula>
    </cfRule>
  </conditionalFormatting>
  <conditionalFormatting sqref="AB846">
    <cfRule type="expression" dxfId="7626" priority="5208" stopIfTrue="1">
      <formula>OR(AND(Y96&lt;&gt;"",Y96=0),AND(O558&lt;&gt;"",O558=0),AND(C518&lt;&gt;"",C518=0))</formula>
    </cfRule>
  </conditionalFormatting>
  <conditionalFormatting sqref="AC846">
    <cfRule type="expression" dxfId="7625" priority="5209" stopIfTrue="1">
      <formula>OR(AND(Y96&lt;&gt;"",Y96=0),AND(O558&lt;&gt;"",O558=0),AND(C518&lt;&gt;"",C518=0))</formula>
    </cfRule>
  </conditionalFormatting>
  <conditionalFormatting sqref="AD846">
    <cfRule type="expression" dxfId="7624" priority="5210" stopIfTrue="1">
      <formula>OR(AND(Y96&lt;&gt;"",Y96=0),AND(O558&lt;&gt;"",O558=0),AND(C518&lt;&gt;"",C518=0))</formula>
    </cfRule>
  </conditionalFormatting>
  <conditionalFormatting sqref="O847">
    <cfRule type="expression" dxfId="7623" priority="5211" stopIfTrue="1">
      <formula>OR(AND(Y97&lt;&gt;"",Y97=0),AND(O559&lt;&gt;"",O559=0),AND(C518&lt;&gt;"",C518=0))</formula>
    </cfRule>
  </conditionalFormatting>
  <conditionalFormatting sqref="P847">
    <cfRule type="expression" dxfId="7622" priority="5212" stopIfTrue="1">
      <formula>OR(AND(Y97&lt;&gt;"",Y97=0),AND(O559&lt;&gt;"",O559=0),AND(C518&lt;&gt;"",C518=0))</formula>
    </cfRule>
  </conditionalFormatting>
  <conditionalFormatting sqref="Q847">
    <cfRule type="expression" dxfId="7621" priority="5213" stopIfTrue="1">
      <formula>OR(AND(Y97&lt;&gt;"",Y97=0),AND(O559&lt;&gt;"",O559=0),AND(C518&lt;&gt;"",C518=0))</formula>
    </cfRule>
  </conditionalFormatting>
  <conditionalFormatting sqref="R847">
    <cfRule type="expression" dxfId="7620" priority="5214" stopIfTrue="1">
      <formula>OR(AND(Y97&lt;&gt;"",Y97=0),AND(O559&lt;&gt;"",O559=0),AND(C518&lt;&gt;"",C518=0))</formula>
    </cfRule>
  </conditionalFormatting>
  <conditionalFormatting sqref="S847">
    <cfRule type="expression" dxfId="7619" priority="5215" stopIfTrue="1">
      <formula>OR(AND(Y97&lt;&gt;"",Y97=0),AND(O559&lt;&gt;"",O559=0),AND(C518&lt;&gt;"",C518=0))</formula>
    </cfRule>
  </conditionalFormatting>
  <conditionalFormatting sqref="T847">
    <cfRule type="expression" dxfId="7618" priority="5216" stopIfTrue="1">
      <formula>OR(AND(Y97&lt;&gt;"",Y97=0),AND(O559&lt;&gt;"",O559=0),AND(C518&lt;&gt;"",C518=0))</formula>
    </cfRule>
  </conditionalFormatting>
  <conditionalFormatting sqref="U847">
    <cfRule type="expression" dxfId="7617" priority="5217" stopIfTrue="1">
      <formula>OR(AND(Y97&lt;&gt;"",Y97=0),AND(O559&lt;&gt;"",O559=0),AND(C518&lt;&gt;"",C518=0))</formula>
    </cfRule>
  </conditionalFormatting>
  <conditionalFormatting sqref="V847">
    <cfRule type="expression" dxfId="7616" priority="5218" stopIfTrue="1">
      <formula>OR(AND(Y97&lt;&gt;"",Y97=0),AND(O559&lt;&gt;"",O559=0),AND(C518&lt;&gt;"",C518=0))</formula>
    </cfRule>
  </conditionalFormatting>
  <conditionalFormatting sqref="W847">
    <cfRule type="expression" dxfId="7615" priority="5219" stopIfTrue="1">
      <formula>OR(AND(Y97&lt;&gt;"",Y97=0),AND(O559&lt;&gt;"",O559=0),AND(C518&lt;&gt;"",C518=0))</formula>
    </cfRule>
  </conditionalFormatting>
  <conditionalFormatting sqref="X847">
    <cfRule type="expression" dxfId="7614" priority="5220" stopIfTrue="1">
      <formula>OR(AND(Y97&lt;&gt;"",Y97=0),AND(O559&lt;&gt;"",O559=0),AND(C518&lt;&gt;"",C518=0))</formula>
    </cfRule>
  </conditionalFormatting>
  <conditionalFormatting sqref="Y847">
    <cfRule type="expression" dxfId="7613" priority="5221" stopIfTrue="1">
      <formula>OR(AND(Y97&lt;&gt;"",Y97=0),AND(O559&lt;&gt;"",O559=0),AND(C518&lt;&gt;"",C518=0))</formula>
    </cfRule>
  </conditionalFormatting>
  <conditionalFormatting sqref="Z847">
    <cfRule type="expression" dxfId="7612" priority="5222" stopIfTrue="1">
      <formula>OR(AND(Y97&lt;&gt;"",Y97=0),AND(O559&lt;&gt;"",O559=0),AND(C518&lt;&gt;"",C518=0))</formula>
    </cfRule>
  </conditionalFormatting>
  <conditionalFormatting sqref="AA847">
    <cfRule type="expression" dxfId="7611" priority="5223" stopIfTrue="1">
      <formula>OR(AND(Y97&lt;&gt;"",Y97=0),AND(O559&lt;&gt;"",O559=0),AND(C518&lt;&gt;"",C518=0))</formula>
    </cfRule>
  </conditionalFormatting>
  <conditionalFormatting sqref="AB847">
    <cfRule type="expression" dxfId="7610" priority="5224" stopIfTrue="1">
      <formula>OR(AND(Y97&lt;&gt;"",Y97=0),AND(O559&lt;&gt;"",O559=0),AND(C518&lt;&gt;"",C518=0))</formula>
    </cfRule>
  </conditionalFormatting>
  <conditionalFormatting sqref="AC847">
    <cfRule type="expression" dxfId="7609" priority="5225" stopIfTrue="1">
      <formula>OR(AND(Y97&lt;&gt;"",Y97=0),AND(O559&lt;&gt;"",O559=0),AND(C518&lt;&gt;"",C518=0))</formula>
    </cfRule>
  </conditionalFormatting>
  <conditionalFormatting sqref="AD847">
    <cfRule type="expression" dxfId="7608" priority="5226" stopIfTrue="1">
      <formula>OR(AND(Y97&lt;&gt;"",Y97=0),AND(O559&lt;&gt;"",O559=0),AND(C518&lt;&gt;"",C518=0))</formula>
    </cfRule>
  </conditionalFormatting>
  <conditionalFormatting sqref="O863">
    <cfRule type="expression" dxfId="7607" priority="5227" stopIfTrue="1">
      <formula>AND(C518&lt;&gt;"",C518=0)</formula>
    </cfRule>
  </conditionalFormatting>
  <conditionalFormatting sqref="P863">
    <cfRule type="expression" dxfId="7606" priority="5228" stopIfTrue="1">
      <formula>AND(C518&lt;&gt;"",C518=0)</formula>
    </cfRule>
  </conditionalFormatting>
  <conditionalFormatting sqref="Q863">
    <cfRule type="expression" dxfId="7605" priority="5229" stopIfTrue="1">
      <formula>AND(C518&lt;&gt;"",C518=0)</formula>
    </cfRule>
  </conditionalFormatting>
  <conditionalFormatting sqref="R863">
    <cfRule type="expression" dxfId="7604" priority="5230" stopIfTrue="1">
      <formula>AND(C518&lt;&gt;"",C518=0)</formula>
    </cfRule>
  </conditionalFormatting>
  <conditionalFormatting sqref="S863">
    <cfRule type="expression" dxfId="7603" priority="5231" stopIfTrue="1">
      <formula>AND(C518&lt;&gt;"",C518=0)</formula>
    </cfRule>
  </conditionalFormatting>
  <conditionalFormatting sqref="T863">
    <cfRule type="expression" dxfId="7602" priority="5232" stopIfTrue="1">
      <formula>AND(C518&lt;&gt;"",C518=0)</formula>
    </cfRule>
  </conditionalFormatting>
  <conditionalFormatting sqref="U863">
    <cfRule type="expression" dxfId="7601" priority="5233" stopIfTrue="1">
      <formula>AND(C518&lt;&gt;"",C518=0)</formula>
    </cfRule>
  </conditionalFormatting>
  <conditionalFormatting sqref="V863">
    <cfRule type="expression" dxfId="7600" priority="5234" stopIfTrue="1">
      <formula>AND(C518&lt;&gt;"",C518=0)</formula>
    </cfRule>
  </conditionalFormatting>
  <conditionalFormatting sqref="W863">
    <cfRule type="expression" dxfId="7599" priority="5235" stopIfTrue="1">
      <formula>AND(C518&lt;&gt;"",C518=0)</formula>
    </cfRule>
  </conditionalFormatting>
  <conditionalFormatting sqref="X863">
    <cfRule type="expression" dxfId="7598" priority="5236" stopIfTrue="1">
      <formula>AND(C518&lt;&gt;"",C518=0)</formula>
    </cfRule>
  </conditionalFormatting>
  <conditionalFormatting sqref="Y863">
    <cfRule type="expression" dxfId="7597" priority="5237" stopIfTrue="1">
      <formula>AND(C518&lt;&gt;"",C518=0)</formula>
    </cfRule>
  </conditionalFormatting>
  <conditionalFormatting sqref="Z863">
    <cfRule type="expression" dxfId="7596" priority="5238" stopIfTrue="1">
      <formula>AND(C518&lt;&gt;"",C518=0)</formula>
    </cfRule>
  </conditionalFormatting>
  <conditionalFormatting sqref="AA863">
    <cfRule type="expression" dxfId="7595" priority="5239" stopIfTrue="1">
      <formula>AND(C518&lt;&gt;"",C518=0)</formula>
    </cfRule>
  </conditionalFormatting>
  <conditionalFormatting sqref="AB863">
    <cfRule type="expression" dxfId="7594" priority="5240" stopIfTrue="1">
      <formula>AND(C518&lt;&gt;"",C518=0)</formula>
    </cfRule>
  </conditionalFormatting>
  <conditionalFormatting sqref="AC863">
    <cfRule type="expression" dxfId="7593" priority="5241" stopIfTrue="1">
      <formula>AND(C518&lt;&gt;"",C518=0)</formula>
    </cfRule>
  </conditionalFormatting>
  <conditionalFormatting sqref="AD863">
    <cfRule type="expression" dxfId="7592" priority="5242" stopIfTrue="1">
      <formula>AND(C518&lt;&gt;"",C518=0)</formula>
    </cfRule>
  </conditionalFormatting>
  <conditionalFormatting sqref="O864">
    <cfRule type="expression" dxfId="7591" priority="5243" stopIfTrue="1">
      <formula>AND(C518&lt;&gt;"",C518=0)</formula>
    </cfRule>
  </conditionalFormatting>
  <conditionalFormatting sqref="P864">
    <cfRule type="expression" dxfId="7590" priority="5244" stopIfTrue="1">
      <formula>AND(C518&lt;&gt;"",C518=0)</formula>
    </cfRule>
  </conditionalFormatting>
  <conditionalFormatting sqref="Q864">
    <cfRule type="expression" dxfId="7589" priority="5245" stopIfTrue="1">
      <formula>AND(C518&lt;&gt;"",C518=0)</formula>
    </cfRule>
  </conditionalFormatting>
  <conditionalFormatting sqref="R864">
    <cfRule type="expression" dxfId="7588" priority="5246" stopIfTrue="1">
      <formula>AND(C518&lt;&gt;"",C518=0)</formula>
    </cfRule>
  </conditionalFormatting>
  <conditionalFormatting sqref="S864">
    <cfRule type="expression" dxfId="7587" priority="5247" stopIfTrue="1">
      <formula>AND(C518&lt;&gt;"",C518=0)</formula>
    </cfRule>
  </conditionalFormatting>
  <conditionalFormatting sqref="T864">
    <cfRule type="expression" dxfId="7586" priority="5248" stopIfTrue="1">
      <formula>AND(C518&lt;&gt;"",C518=0)</formula>
    </cfRule>
  </conditionalFormatting>
  <conditionalFormatting sqref="U864">
    <cfRule type="expression" dxfId="7585" priority="5249" stopIfTrue="1">
      <formula>AND(C518&lt;&gt;"",C518=0)</formula>
    </cfRule>
  </conditionalFormatting>
  <conditionalFormatting sqref="V864">
    <cfRule type="expression" dxfId="7584" priority="5250" stopIfTrue="1">
      <formula>AND(C518&lt;&gt;"",C518=0)</formula>
    </cfRule>
  </conditionalFormatting>
  <conditionalFormatting sqref="W864">
    <cfRule type="expression" dxfId="7583" priority="5251" stopIfTrue="1">
      <formula>AND(C518&lt;&gt;"",C518=0)</formula>
    </cfRule>
  </conditionalFormatting>
  <conditionalFormatting sqref="X864">
    <cfRule type="expression" dxfId="7582" priority="5252" stopIfTrue="1">
      <formula>AND(C518&lt;&gt;"",C518=0)</formula>
    </cfRule>
  </conditionalFormatting>
  <conditionalFormatting sqref="Y864">
    <cfRule type="expression" dxfId="7581" priority="5253" stopIfTrue="1">
      <formula>AND(C518&lt;&gt;"",C518=0)</formula>
    </cfRule>
  </conditionalFormatting>
  <conditionalFormatting sqref="Z864">
    <cfRule type="expression" dxfId="7580" priority="5254" stopIfTrue="1">
      <formula>AND(C518&lt;&gt;"",C518=0)</formula>
    </cfRule>
  </conditionalFormatting>
  <conditionalFormatting sqref="AA864">
    <cfRule type="expression" dxfId="7579" priority="5255" stopIfTrue="1">
      <formula>AND(C518&lt;&gt;"",C518=0)</formula>
    </cfRule>
  </conditionalFormatting>
  <conditionalFormatting sqref="AB864">
    <cfRule type="expression" dxfId="7578" priority="5256" stopIfTrue="1">
      <formula>AND(C518&lt;&gt;"",C518=0)</formula>
    </cfRule>
  </conditionalFormatting>
  <conditionalFormatting sqref="AC864">
    <cfRule type="expression" dxfId="7577" priority="5257" stopIfTrue="1">
      <formula>AND(C518&lt;&gt;"",C518=0)</formula>
    </cfRule>
  </conditionalFormatting>
  <conditionalFormatting sqref="AD864">
    <cfRule type="expression" dxfId="7576" priority="5258" stopIfTrue="1">
      <formula>AND(C518&lt;&gt;"",C518=0)</formula>
    </cfRule>
  </conditionalFormatting>
  <conditionalFormatting sqref="O865">
    <cfRule type="expression" dxfId="7575" priority="5259" stopIfTrue="1">
      <formula>AND(C518&lt;&gt;"",C518=0)</formula>
    </cfRule>
  </conditionalFormatting>
  <conditionalFormatting sqref="P865">
    <cfRule type="expression" dxfId="7574" priority="5260" stopIfTrue="1">
      <formula>AND(C518&lt;&gt;"",C518=0)</formula>
    </cfRule>
  </conditionalFormatting>
  <conditionalFormatting sqref="Q865">
    <cfRule type="expression" dxfId="7573" priority="5261" stopIfTrue="1">
      <formula>AND(C518&lt;&gt;"",C518=0)</formula>
    </cfRule>
  </conditionalFormatting>
  <conditionalFormatting sqref="R865">
    <cfRule type="expression" dxfId="7572" priority="5262" stopIfTrue="1">
      <formula>AND(C518&lt;&gt;"",C518=0)</formula>
    </cfRule>
  </conditionalFormatting>
  <conditionalFormatting sqref="S865">
    <cfRule type="expression" dxfId="7571" priority="5263" stopIfTrue="1">
      <formula>AND(C518&lt;&gt;"",C518=0)</formula>
    </cfRule>
  </conditionalFormatting>
  <conditionalFormatting sqref="T865">
    <cfRule type="expression" dxfId="7570" priority="5264" stopIfTrue="1">
      <formula>AND(C518&lt;&gt;"",C518=0)</formula>
    </cfRule>
  </conditionalFormatting>
  <conditionalFormatting sqref="U865">
    <cfRule type="expression" dxfId="7569" priority="5265" stopIfTrue="1">
      <formula>AND(C518&lt;&gt;"",C518=0)</formula>
    </cfRule>
  </conditionalFormatting>
  <conditionalFormatting sqref="V865">
    <cfRule type="expression" dxfId="7568" priority="5266" stopIfTrue="1">
      <formula>AND(C518&lt;&gt;"",C518=0)</formula>
    </cfRule>
  </conditionalFormatting>
  <conditionalFormatting sqref="W865">
    <cfRule type="expression" dxfId="7567" priority="5267" stopIfTrue="1">
      <formula>AND(C518&lt;&gt;"",C518=0)</formula>
    </cfRule>
  </conditionalFormatting>
  <conditionalFormatting sqref="X865">
    <cfRule type="expression" dxfId="7566" priority="5268" stopIfTrue="1">
      <formula>AND(C518&lt;&gt;"",C518=0)</formula>
    </cfRule>
  </conditionalFormatting>
  <conditionalFormatting sqref="Y865">
    <cfRule type="expression" dxfId="7565" priority="5269" stopIfTrue="1">
      <formula>AND(C518&lt;&gt;"",C518=0)</formula>
    </cfRule>
  </conditionalFormatting>
  <conditionalFormatting sqref="Z865">
    <cfRule type="expression" dxfId="7564" priority="5270" stopIfTrue="1">
      <formula>AND(C518&lt;&gt;"",C518=0)</formula>
    </cfRule>
  </conditionalFormatting>
  <conditionalFormatting sqref="AA865">
    <cfRule type="expression" dxfId="7563" priority="5271" stopIfTrue="1">
      <formula>AND(C518&lt;&gt;"",C518=0)</formula>
    </cfRule>
  </conditionalFormatting>
  <conditionalFormatting sqref="AB865">
    <cfRule type="expression" dxfId="7562" priority="5272" stopIfTrue="1">
      <formula>AND(C518&lt;&gt;"",C518=0)</formula>
    </cfRule>
  </conditionalFormatting>
  <conditionalFormatting sqref="AC865">
    <cfRule type="expression" dxfId="7561" priority="5273" stopIfTrue="1">
      <formula>AND(C518&lt;&gt;"",C518=0)</formula>
    </cfRule>
  </conditionalFormatting>
  <conditionalFormatting sqref="AD865">
    <cfRule type="expression" dxfId="7560" priority="5274" stopIfTrue="1">
      <formula>AND(C518&lt;&gt;"",C518=0)</formula>
    </cfRule>
  </conditionalFormatting>
  <conditionalFormatting sqref="O885">
    <cfRule type="expression" dxfId="7559" priority="5275" stopIfTrue="1">
      <formula>OR(AND(Y73&lt;&gt;"",Y73=0),AND(O535&lt;&gt;"",O535=0),AND(C518&lt;&gt;"",C518=0))</formula>
    </cfRule>
  </conditionalFormatting>
  <conditionalFormatting sqref="P885">
    <cfRule type="expression" dxfId="7558" priority="5276" stopIfTrue="1">
      <formula>OR(AND(Y73&lt;&gt;"",Y73=0),AND(O535&lt;&gt;"",O535=0),AND(C518&lt;&gt;"",C518=0))</formula>
    </cfRule>
  </conditionalFormatting>
  <conditionalFormatting sqref="Q885">
    <cfRule type="expression" dxfId="7557" priority="5277" stopIfTrue="1">
      <formula>OR(AND(Y73&lt;&gt;"",Y73=0),AND(O535&lt;&gt;"",O535=0),AND(C518&lt;&gt;"",C518=0))</formula>
    </cfRule>
  </conditionalFormatting>
  <conditionalFormatting sqref="R885">
    <cfRule type="expression" dxfId="7556" priority="5278" stopIfTrue="1">
      <formula>OR(AND(Y73&lt;&gt;"",Y73=0),AND(O535&lt;&gt;"",O535=0),AND(C518&lt;&gt;"",C518=0))</formula>
    </cfRule>
  </conditionalFormatting>
  <conditionalFormatting sqref="S885">
    <cfRule type="expression" dxfId="7555" priority="5279" stopIfTrue="1">
      <formula>OR(AND(Y73&lt;&gt;"",Y73=0),AND(O535&lt;&gt;"",O535=0),AND(C518&lt;&gt;"",C518=0))</formula>
    </cfRule>
  </conditionalFormatting>
  <conditionalFormatting sqref="T885">
    <cfRule type="expression" dxfId="7554" priority="5280" stopIfTrue="1">
      <formula>OR(AND(Y73&lt;&gt;"",Y73=0),AND(O535&lt;&gt;"",O535=0),AND(C518&lt;&gt;"",C518=0))</formula>
    </cfRule>
  </conditionalFormatting>
  <conditionalFormatting sqref="U885">
    <cfRule type="expression" dxfId="7553" priority="5281" stopIfTrue="1">
      <formula>OR(AND(Y73&lt;&gt;"",Y73=0),AND(O535&lt;&gt;"",O535=0),AND(C518&lt;&gt;"",C518=0))</formula>
    </cfRule>
  </conditionalFormatting>
  <conditionalFormatting sqref="V885">
    <cfRule type="expression" dxfId="7552" priority="5282" stopIfTrue="1">
      <formula>OR(AND(Y73&lt;&gt;"",Y73=0),AND(O535&lt;&gt;"",O535=0),AND(C518&lt;&gt;"",C518=0))</formula>
    </cfRule>
  </conditionalFormatting>
  <conditionalFormatting sqref="W885">
    <cfRule type="expression" dxfId="7551" priority="5283" stopIfTrue="1">
      <formula>OR(AND(Y73&lt;&gt;"",Y73=0),AND(O535&lt;&gt;"",O535=0),AND(C518&lt;&gt;"",C518=0))</formula>
    </cfRule>
  </conditionalFormatting>
  <conditionalFormatting sqref="X885">
    <cfRule type="expression" dxfId="7550" priority="5284" stopIfTrue="1">
      <formula>OR(AND(Y73&lt;&gt;"",Y73=0),AND(O535&lt;&gt;"",O535=0),AND(C518&lt;&gt;"",C518=0))</formula>
    </cfRule>
  </conditionalFormatting>
  <conditionalFormatting sqref="Y885">
    <cfRule type="expression" dxfId="7549" priority="5285" stopIfTrue="1">
      <formula>OR(AND(Y73&lt;&gt;"",Y73=0),AND(O535&lt;&gt;"",O535=0),AND(C518&lt;&gt;"",C518=0))</formula>
    </cfRule>
  </conditionalFormatting>
  <conditionalFormatting sqref="Z885">
    <cfRule type="expression" dxfId="7548" priority="5286" stopIfTrue="1">
      <formula>OR(AND(Y73&lt;&gt;"",Y73=0),AND(O535&lt;&gt;"",O535=0),AND(C518&lt;&gt;"",C518=0))</formula>
    </cfRule>
  </conditionalFormatting>
  <conditionalFormatting sqref="AA885">
    <cfRule type="expression" dxfId="7547" priority="5287" stopIfTrue="1">
      <formula>OR(AND(Y73&lt;&gt;"",Y73=0),AND(O535&lt;&gt;"",O535=0),AND(C518&lt;&gt;"",C518=0))</formula>
    </cfRule>
  </conditionalFormatting>
  <conditionalFormatting sqref="AB885">
    <cfRule type="expression" dxfId="7546" priority="5288" stopIfTrue="1">
      <formula>OR(AND(Y73&lt;&gt;"",Y73=0),AND(O535&lt;&gt;"",O535=0),AND(C518&lt;&gt;"",C518=0))</formula>
    </cfRule>
  </conditionalFormatting>
  <conditionalFormatting sqref="AC885">
    <cfRule type="expression" dxfId="7545" priority="5289" stopIfTrue="1">
      <formula>OR(AND(Y73&lt;&gt;"",Y73=0),AND(O535&lt;&gt;"",O535=0),AND(C518&lt;&gt;"",C518=0))</formula>
    </cfRule>
  </conditionalFormatting>
  <conditionalFormatting sqref="AD885">
    <cfRule type="expression" dxfId="7544" priority="5290" stopIfTrue="1">
      <formula>OR(AND(Y73&lt;&gt;"",Y73=0),AND(O535&lt;&gt;"",O535=0),AND(C518&lt;&gt;"",C518=0))</formula>
    </cfRule>
  </conditionalFormatting>
  <conditionalFormatting sqref="O886">
    <cfRule type="expression" dxfId="7543" priority="5291" stopIfTrue="1">
      <formula>OR(AND(Y74&lt;&gt;"",Y74=0),AND(O536&lt;&gt;"",O536=0),AND(C518&lt;&gt;"",C518=0))</formula>
    </cfRule>
  </conditionalFormatting>
  <conditionalFormatting sqref="P886">
    <cfRule type="expression" dxfId="7542" priority="5292" stopIfTrue="1">
      <formula>OR(AND(Y74&lt;&gt;"",Y74=0),AND(O536&lt;&gt;"",O536=0),AND(C518&lt;&gt;"",C518=0))</formula>
    </cfRule>
  </conditionalFormatting>
  <conditionalFormatting sqref="Q886">
    <cfRule type="expression" dxfId="7541" priority="5293" stopIfTrue="1">
      <formula>OR(AND(Y74&lt;&gt;"",Y74=0),AND(O536&lt;&gt;"",O536=0),AND(C518&lt;&gt;"",C518=0))</formula>
    </cfRule>
  </conditionalFormatting>
  <conditionalFormatting sqref="R886">
    <cfRule type="expression" dxfId="7540" priority="5294" stopIfTrue="1">
      <formula>OR(AND(Y74&lt;&gt;"",Y74=0),AND(O536&lt;&gt;"",O536=0),AND(C518&lt;&gt;"",C518=0))</formula>
    </cfRule>
  </conditionalFormatting>
  <conditionalFormatting sqref="S886">
    <cfRule type="expression" dxfId="7539" priority="5295" stopIfTrue="1">
      <formula>OR(AND(Y74&lt;&gt;"",Y74=0),AND(O536&lt;&gt;"",O536=0),AND(C518&lt;&gt;"",C518=0))</formula>
    </cfRule>
  </conditionalFormatting>
  <conditionalFormatting sqref="T886">
    <cfRule type="expression" dxfId="7538" priority="5296" stopIfTrue="1">
      <formula>OR(AND(Y74&lt;&gt;"",Y74=0),AND(O536&lt;&gt;"",O536=0),AND(C518&lt;&gt;"",C518=0))</formula>
    </cfRule>
  </conditionalFormatting>
  <conditionalFormatting sqref="U886">
    <cfRule type="expression" dxfId="7537" priority="5297" stopIfTrue="1">
      <formula>OR(AND(Y74&lt;&gt;"",Y74=0),AND(O536&lt;&gt;"",O536=0),AND(C518&lt;&gt;"",C518=0))</formula>
    </cfRule>
  </conditionalFormatting>
  <conditionalFormatting sqref="V886">
    <cfRule type="expression" dxfId="7536" priority="5298" stopIfTrue="1">
      <formula>OR(AND(Y74&lt;&gt;"",Y74=0),AND(O536&lt;&gt;"",O536=0),AND(C518&lt;&gt;"",C518=0))</formula>
    </cfRule>
  </conditionalFormatting>
  <conditionalFormatting sqref="W886">
    <cfRule type="expression" dxfId="7535" priority="5299" stopIfTrue="1">
      <formula>OR(AND(Y74&lt;&gt;"",Y74=0),AND(O536&lt;&gt;"",O536=0),AND(C518&lt;&gt;"",C518=0))</formula>
    </cfRule>
  </conditionalFormatting>
  <conditionalFormatting sqref="X886">
    <cfRule type="expression" dxfId="7534" priority="5300" stopIfTrue="1">
      <formula>OR(AND(Y74&lt;&gt;"",Y74=0),AND(O536&lt;&gt;"",O536=0),AND(C518&lt;&gt;"",C518=0))</formula>
    </cfRule>
  </conditionalFormatting>
  <conditionalFormatting sqref="Y886">
    <cfRule type="expression" dxfId="7533" priority="5301" stopIfTrue="1">
      <formula>OR(AND(Y74&lt;&gt;"",Y74=0),AND(O536&lt;&gt;"",O536=0),AND(C518&lt;&gt;"",C518=0))</formula>
    </cfRule>
  </conditionalFormatting>
  <conditionalFormatting sqref="Z886">
    <cfRule type="expression" dxfId="7532" priority="5302" stopIfTrue="1">
      <formula>OR(AND(Y74&lt;&gt;"",Y74=0),AND(O536&lt;&gt;"",O536=0),AND(C518&lt;&gt;"",C518=0))</formula>
    </cfRule>
  </conditionalFormatting>
  <conditionalFormatting sqref="AA886">
    <cfRule type="expression" dxfId="7531" priority="5303" stopIfTrue="1">
      <formula>OR(AND(Y74&lt;&gt;"",Y74=0),AND(O536&lt;&gt;"",O536=0),AND(C518&lt;&gt;"",C518=0))</formula>
    </cfRule>
  </conditionalFormatting>
  <conditionalFormatting sqref="AB886">
    <cfRule type="expression" dxfId="7530" priority="5304" stopIfTrue="1">
      <formula>OR(AND(Y74&lt;&gt;"",Y74=0),AND(O536&lt;&gt;"",O536=0),AND(C518&lt;&gt;"",C518=0))</formula>
    </cfRule>
  </conditionalFormatting>
  <conditionalFormatting sqref="AC886">
    <cfRule type="expression" dxfId="7529" priority="5305" stopIfTrue="1">
      <formula>OR(AND(Y74&lt;&gt;"",Y74=0),AND(O536&lt;&gt;"",O536=0),AND(C518&lt;&gt;"",C518=0))</formula>
    </cfRule>
  </conditionalFormatting>
  <conditionalFormatting sqref="AD886">
    <cfRule type="expression" dxfId="7528" priority="5306" stopIfTrue="1">
      <formula>OR(AND(Y74&lt;&gt;"",Y74=0),AND(O536&lt;&gt;"",O536=0),AND(C518&lt;&gt;"",C518=0))</formula>
    </cfRule>
  </conditionalFormatting>
  <conditionalFormatting sqref="O887">
    <cfRule type="expression" dxfId="7527" priority="5307" stopIfTrue="1">
      <formula>OR(AND(Y75&lt;&gt;"",Y75=0),AND(O537&lt;&gt;"",O537=0),AND(C518&lt;&gt;"",C518=0))</formula>
    </cfRule>
  </conditionalFormatting>
  <conditionalFormatting sqref="P887">
    <cfRule type="expression" dxfId="7526" priority="5308" stopIfTrue="1">
      <formula>OR(AND(Y75&lt;&gt;"",Y75=0),AND(O537&lt;&gt;"",O537=0),AND(C518&lt;&gt;"",C518=0))</formula>
    </cfRule>
  </conditionalFormatting>
  <conditionalFormatting sqref="Q887">
    <cfRule type="expression" dxfId="7525" priority="5309" stopIfTrue="1">
      <formula>OR(AND(Y75&lt;&gt;"",Y75=0),AND(O537&lt;&gt;"",O537=0),AND(C518&lt;&gt;"",C518=0))</formula>
    </cfRule>
  </conditionalFormatting>
  <conditionalFormatting sqref="R887">
    <cfRule type="expression" dxfId="7524" priority="5310" stopIfTrue="1">
      <formula>OR(AND(Y75&lt;&gt;"",Y75=0),AND(O537&lt;&gt;"",O537=0),AND(C518&lt;&gt;"",C518=0))</formula>
    </cfRule>
  </conditionalFormatting>
  <conditionalFormatting sqref="S887">
    <cfRule type="expression" dxfId="7523" priority="5311" stopIfTrue="1">
      <formula>OR(AND(Y75&lt;&gt;"",Y75=0),AND(O537&lt;&gt;"",O537=0),AND(C518&lt;&gt;"",C518=0))</formula>
    </cfRule>
  </conditionalFormatting>
  <conditionalFormatting sqref="T887">
    <cfRule type="expression" dxfId="7522" priority="5312" stopIfTrue="1">
      <formula>OR(AND(Y75&lt;&gt;"",Y75=0),AND(O537&lt;&gt;"",O537=0),AND(C518&lt;&gt;"",C518=0))</formula>
    </cfRule>
  </conditionalFormatting>
  <conditionalFormatting sqref="U887">
    <cfRule type="expression" dxfId="7521" priority="5313" stopIfTrue="1">
      <formula>OR(AND(Y75&lt;&gt;"",Y75=0),AND(O537&lt;&gt;"",O537=0),AND(C518&lt;&gt;"",C518=0))</formula>
    </cfRule>
  </conditionalFormatting>
  <conditionalFormatting sqref="V887">
    <cfRule type="expression" dxfId="7520" priority="5314" stopIfTrue="1">
      <formula>OR(AND(Y75&lt;&gt;"",Y75=0),AND(O537&lt;&gt;"",O537=0),AND(C518&lt;&gt;"",C518=0))</formula>
    </cfRule>
  </conditionalFormatting>
  <conditionalFormatting sqref="W887">
    <cfRule type="expression" dxfId="7519" priority="5315" stopIfTrue="1">
      <formula>OR(AND(Y75&lt;&gt;"",Y75=0),AND(O537&lt;&gt;"",O537=0),AND(C518&lt;&gt;"",C518=0))</formula>
    </cfRule>
  </conditionalFormatting>
  <conditionalFormatting sqref="X887">
    <cfRule type="expression" dxfId="7518" priority="5316" stopIfTrue="1">
      <formula>OR(AND(Y75&lt;&gt;"",Y75=0),AND(O537&lt;&gt;"",O537=0),AND(C518&lt;&gt;"",C518=0))</formula>
    </cfRule>
  </conditionalFormatting>
  <conditionalFormatting sqref="Y887">
    <cfRule type="expression" dxfId="7517" priority="5317" stopIfTrue="1">
      <formula>OR(AND(Y75&lt;&gt;"",Y75=0),AND(O537&lt;&gt;"",O537=0),AND(C518&lt;&gt;"",C518=0))</formula>
    </cfRule>
  </conditionalFormatting>
  <conditionalFormatting sqref="Z887">
    <cfRule type="expression" dxfId="7516" priority="5318" stopIfTrue="1">
      <formula>OR(AND(Y75&lt;&gt;"",Y75=0),AND(O537&lt;&gt;"",O537=0),AND(C518&lt;&gt;"",C518=0))</formula>
    </cfRule>
  </conditionalFormatting>
  <conditionalFormatting sqref="AA887">
    <cfRule type="expression" dxfId="7515" priority="5319" stopIfTrue="1">
      <formula>OR(AND(Y75&lt;&gt;"",Y75=0),AND(O537&lt;&gt;"",O537=0),AND(C518&lt;&gt;"",C518=0))</formula>
    </cfRule>
  </conditionalFormatting>
  <conditionalFormatting sqref="AB887">
    <cfRule type="expression" dxfId="7514" priority="5320" stopIfTrue="1">
      <formula>OR(AND(Y75&lt;&gt;"",Y75=0),AND(O537&lt;&gt;"",O537=0),AND(C518&lt;&gt;"",C518=0))</formula>
    </cfRule>
  </conditionalFormatting>
  <conditionalFormatting sqref="AC887">
    <cfRule type="expression" dxfId="7513" priority="5321" stopIfTrue="1">
      <formula>OR(AND(Y75&lt;&gt;"",Y75=0),AND(O537&lt;&gt;"",O537=0),AND(C518&lt;&gt;"",C518=0))</formula>
    </cfRule>
  </conditionalFormatting>
  <conditionalFormatting sqref="AD887">
    <cfRule type="expression" dxfId="7512" priority="5322" stopIfTrue="1">
      <formula>OR(AND(Y75&lt;&gt;"",Y75=0),AND(O537&lt;&gt;"",O537=0),AND(C518&lt;&gt;"",C518=0))</formula>
    </cfRule>
  </conditionalFormatting>
  <conditionalFormatting sqref="O888">
    <cfRule type="expression" dxfId="7511" priority="5323" stopIfTrue="1">
      <formula>OR(AND(Y76&lt;&gt;"",Y76=0),AND(O538&lt;&gt;"",O538=0),AND(C518&lt;&gt;"",C518=0))</formula>
    </cfRule>
  </conditionalFormatting>
  <conditionalFormatting sqref="P888">
    <cfRule type="expression" dxfId="7510" priority="5324" stopIfTrue="1">
      <formula>OR(AND(Y76&lt;&gt;"",Y76=0),AND(O538&lt;&gt;"",O538=0),AND(C518&lt;&gt;"",C518=0))</formula>
    </cfRule>
  </conditionalFormatting>
  <conditionalFormatting sqref="Q888">
    <cfRule type="expression" dxfId="7509" priority="5325" stopIfTrue="1">
      <formula>OR(AND(Y76&lt;&gt;"",Y76=0),AND(O538&lt;&gt;"",O538=0),AND(C518&lt;&gt;"",C518=0))</formula>
    </cfRule>
  </conditionalFormatting>
  <conditionalFormatting sqref="R888">
    <cfRule type="expression" dxfId="7508" priority="5326" stopIfTrue="1">
      <formula>OR(AND(Y76&lt;&gt;"",Y76=0),AND(O538&lt;&gt;"",O538=0),AND(C518&lt;&gt;"",C518=0))</formula>
    </cfRule>
  </conditionalFormatting>
  <conditionalFormatting sqref="S888">
    <cfRule type="expression" dxfId="7507" priority="5327" stopIfTrue="1">
      <formula>OR(AND(Y76&lt;&gt;"",Y76=0),AND(O538&lt;&gt;"",O538=0),AND(C518&lt;&gt;"",C518=0))</formula>
    </cfRule>
  </conditionalFormatting>
  <conditionalFormatting sqref="T888">
    <cfRule type="expression" dxfId="7506" priority="5328" stopIfTrue="1">
      <formula>OR(AND(Y76&lt;&gt;"",Y76=0),AND(O538&lt;&gt;"",O538=0),AND(C518&lt;&gt;"",C518=0))</formula>
    </cfRule>
  </conditionalFormatting>
  <conditionalFormatting sqref="U888">
    <cfRule type="expression" dxfId="7505" priority="5329" stopIfTrue="1">
      <formula>OR(AND(Y76&lt;&gt;"",Y76=0),AND(O538&lt;&gt;"",O538=0),AND(C518&lt;&gt;"",C518=0))</formula>
    </cfRule>
  </conditionalFormatting>
  <conditionalFormatting sqref="V888">
    <cfRule type="expression" dxfId="7504" priority="5330" stopIfTrue="1">
      <formula>OR(AND(Y76&lt;&gt;"",Y76=0),AND(O538&lt;&gt;"",O538=0),AND(C518&lt;&gt;"",C518=0))</formula>
    </cfRule>
  </conditionalFormatting>
  <conditionalFormatting sqref="W888">
    <cfRule type="expression" dxfId="7503" priority="5331" stopIfTrue="1">
      <formula>OR(AND(Y76&lt;&gt;"",Y76=0),AND(O538&lt;&gt;"",O538=0),AND(C518&lt;&gt;"",C518=0))</formula>
    </cfRule>
  </conditionalFormatting>
  <conditionalFormatting sqref="X888">
    <cfRule type="expression" dxfId="7502" priority="5332" stopIfTrue="1">
      <formula>OR(AND(Y76&lt;&gt;"",Y76=0),AND(O538&lt;&gt;"",O538=0),AND(C518&lt;&gt;"",C518=0))</formula>
    </cfRule>
  </conditionalFormatting>
  <conditionalFormatting sqref="Y888">
    <cfRule type="expression" dxfId="7501" priority="5333" stopIfTrue="1">
      <formula>OR(AND(Y76&lt;&gt;"",Y76=0),AND(O538&lt;&gt;"",O538=0),AND(C518&lt;&gt;"",C518=0))</formula>
    </cfRule>
  </conditionalFormatting>
  <conditionalFormatting sqref="Z888">
    <cfRule type="expression" dxfId="7500" priority="5334" stopIfTrue="1">
      <formula>OR(AND(Y76&lt;&gt;"",Y76=0),AND(O538&lt;&gt;"",O538=0),AND(C518&lt;&gt;"",C518=0))</formula>
    </cfRule>
  </conditionalFormatting>
  <conditionalFormatting sqref="AA888">
    <cfRule type="expression" dxfId="7499" priority="5335" stopIfTrue="1">
      <formula>OR(AND(Y76&lt;&gt;"",Y76=0),AND(O538&lt;&gt;"",O538=0),AND(C518&lt;&gt;"",C518=0))</formula>
    </cfRule>
  </conditionalFormatting>
  <conditionalFormatting sqref="AB888">
    <cfRule type="expression" dxfId="7498" priority="5336" stopIfTrue="1">
      <formula>OR(AND(Y76&lt;&gt;"",Y76=0),AND(O538&lt;&gt;"",O538=0),AND(C518&lt;&gt;"",C518=0))</formula>
    </cfRule>
  </conditionalFormatting>
  <conditionalFormatting sqref="AC888">
    <cfRule type="expression" dxfId="7497" priority="5337" stopIfTrue="1">
      <formula>OR(AND(Y76&lt;&gt;"",Y76=0),AND(O538&lt;&gt;"",O538=0),AND(C518&lt;&gt;"",C518=0))</formula>
    </cfRule>
  </conditionalFormatting>
  <conditionalFormatting sqref="AD888">
    <cfRule type="expression" dxfId="7496" priority="5338" stopIfTrue="1">
      <formula>OR(AND(Y76&lt;&gt;"",Y76=0),AND(O538&lt;&gt;"",O538=0),AND(C518&lt;&gt;"",C518=0))</formula>
    </cfRule>
  </conditionalFormatting>
  <conditionalFormatting sqref="O889">
    <cfRule type="expression" dxfId="7495" priority="5339" stopIfTrue="1">
      <formula>OR(AND(Y77&lt;&gt;"",Y77=0),AND(O539&lt;&gt;"",O539=0),AND(C518&lt;&gt;"",C518=0))</formula>
    </cfRule>
  </conditionalFormatting>
  <conditionalFormatting sqref="P889">
    <cfRule type="expression" dxfId="7494" priority="5340" stopIfTrue="1">
      <formula>OR(AND(Y77&lt;&gt;"",Y77=0),AND(O539&lt;&gt;"",O539=0),AND(C518&lt;&gt;"",C518=0))</formula>
    </cfRule>
  </conditionalFormatting>
  <conditionalFormatting sqref="Q889">
    <cfRule type="expression" dxfId="7493" priority="5341" stopIfTrue="1">
      <formula>OR(AND(Y77&lt;&gt;"",Y77=0),AND(O539&lt;&gt;"",O539=0),AND(C518&lt;&gt;"",C518=0))</formula>
    </cfRule>
  </conditionalFormatting>
  <conditionalFormatting sqref="R889">
    <cfRule type="expression" dxfId="7492" priority="5342" stopIfTrue="1">
      <formula>OR(AND(Y77&lt;&gt;"",Y77=0),AND(O539&lt;&gt;"",O539=0),AND(C518&lt;&gt;"",C518=0))</formula>
    </cfRule>
  </conditionalFormatting>
  <conditionalFormatting sqref="S889">
    <cfRule type="expression" dxfId="7491" priority="5343" stopIfTrue="1">
      <formula>OR(AND(Y77&lt;&gt;"",Y77=0),AND(O539&lt;&gt;"",O539=0),AND(C518&lt;&gt;"",C518=0))</formula>
    </cfRule>
  </conditionalFormatting>
  <conditionalFormatting sqref="T889">
    <cfRule type="expression" dxfId="7490" priority="5344" stopIfTrue="1">
      <formula>OR(AND(Y77&lt;&gt;"",Y77=0),AND(O539&lt;&gt;"",O539=0),AND(C518&lt;&gt;"",C518=0))</formula>
    </cfRule>
  </conditionalFormatting>
  <conditionalFormatting sqref="U889">
    <cfRule type="expression" dxfId="7489" priority="5345" stopIfTrue="1">
      <formula>OR(AND(Y77&lt;&gt;"",Y77=0),AND(O539&lt;&gt;"",O539=0),AND(C518&lt;&gt;"",C518=0))</formula>
    </cfRule>
  </conditionalFormatting>
  <conditionalFormatting sqref="V889">
    <cfRule type="expression" dxfId="7488" priority="5346" stopIfTrue="1">
      <formula>OR(AND(Y77&lt;&gt;"",Y77=0),AND(O539&lt;&gt;"",O539=0),AND(C518&lt;&gt;"",C518=0))</formula>
    </cfRule>
  </conditionalFormatting>
  <conditionalFormatting sqref="W889">
    <cfRule type="expression" dxfId="7487" priority="5347" stopIfTrue="1">
      <formula>OR(AND(Y77&lt;&gt;"",Y77=0),AND(O539&lt;&gt;"",O539=0),AND(C518&lt;&gt;"",C518=0))</formula>
    </cfRule>
  </conditionalFormatting>
  <conditionalFormatting sqref="X889">
    <cfRule type="expression" dxfId="7486" priority="5348" stopIfTrue="1">
      <formula>OR(AND(Y77&lt;&gt;"",Y77=0),AND(O539&lt;&gt;"",O539=0),AND(C518&lt;&gt;"",C518=0))</formula>
    </cfRule>
  </conditionalFormatting>
  <conditionalFormatting sqref="Y889">
    <cfRule type="expression" dxfId="7485" priority="5349" stopIfTrue="1">
      <formula>OR(AND(Y77&lt;&gt;"",Y77=0),AND(O539&lt;&gt;"",O539=0),AND(C518&lt;&gt;"",C518=0))</formula>
    </cfRule>
  </conditionalFormatting>
  <conditionalFormatting sqref="Z889">
    <cfRule type="expression" dxfId="7484" priority="5350" stopIfTrue="1">
      <formula>OR(AND(Y77&lt;&gt;"",Y77=0),AND(O539&lt;&gt;"",O539=0),AND(C518&lt;&gt;"",C518=0))</formula>
    </cfRule>
  </conditionalFormatting>
  <conditionalFormatting sqref="AA889">
    <cfRule type="expression" dxfId="7483" priority="5351" stopIfTrue="1">
      <formula>OR(AND(Y77&lt;&gt;"",Y77=0),AND(O539&lt;&gt;"",O539=0),AND(C518&lt;&gt;"",C518=0))</formula>
    </cfRule>
  </conditionalFormatting>
  <conditionalFormatting sqref="AB889">
    <cfRule type="expression" dxfId="7482" priority="5352" stopIfTrue="1">
      <formula>OR(AND(Y77&lt;&gt;"",Y77=0),AND(O539&lt;&gt;"",O539=0),AND(C518&lt;&gt;"",C518=0))</formula>
    </cfRule>
  </conditionalFormatting>
  <conditionalFormatting sqref="AC889">
    <cfRule type="expression" dxfId="7481" priority="5353" stopIfTrue="1">
      <formula>OR(AND(Y77&lt;&gt;"",Y77=0),AND(O539&lt;&gt;"",O539=0),AND(C518&lt;&gt;"",C518=0))</formula>
    </cfRule>
  </conditionalFormatting>
  <conditionalFormatting sqref="AD889">
    <cfRule type="expression" dxfId="7480" priority="5354" stopIfTrue="1">
      <formula>OR(AND(Y77&lt;&gt;"",Y77=0),AND(O539&lt;&gt;"",O539=0),AND(C518&lt;&gt;"",C518=0))</formula>
    </cfRule>
  </conditionalFormatting>
  <conditionalFormatting sqref="O890">
    <cfRule type="expression" dxfId="7479" priority="5355" stopIfTrue="1">
      <formula>OR(AND(Y78&lt;&gt;"",Y78=0),AND(O540&lt;&gt;"",O540=0),AND(C518&lt;&gt;"",C518=0))</formula>
    </cfRule>
  </conditionalFormatting>
  <conditionalFormatting sqref="P890">
    <cfRule type="expression" dxfId="7478" priority="5356" stopIfTrue="1">
      <formula>OR(AND(Y78&lt;&gt;"",Y78=0),AND(O540&lt;&gt;"",O540=0),AND(C518&lt;&gt;"",C518=0))</formula>
    </cfRule>
  </conditionalFormatting>
  <conditionalFormatting sqref="Q890">
    <cfRule type="expression" dxfId="7477" priority="5357" stopIfTrue="1">
      <formula>OR(AND(Y78&lt;&gt;"",Y78=0),AND(O540&lt;&gt;"",O540=0),AND(C518&lt;&gt;"",C518=0))</formula>
    </cfRule>
  </conditionalFormatting>
  <conditionalFormatting sqref="R890">
    <cfRule type="expression" dxfId="7476" priority="5358" stopIfTrue="1">
      <formula>OR(AND(Y78&lt;&gt;"",Y78=0),AND(O540&lt;&gt;"",O540=0),AND(C518&lt;&gt;"",C518=0))</formula>
    </cfRule>
  </conditionalFormatting>
  <conditionalFormatting sqref="S890">
    <cfRule type="expression" dxfId="7475" priority="5359" stopIfTrue="1">
      <formula>OR(AND(Y78&lt;&gt;"",Y78=0),AND(O540&lt;&gt;"",O540=0),AND(C518&lt;&gt;"",C518=0))</formula>
    </cfRule>
  </conditionalFormatting>
  <conditionalFormatting sqref="T890">
    <cfRule type="expression" dxfId="7474" priority="5360" stopIfTrue="1">
      <formula>OR(AND(Y78&lt;&gt;"",Y78=0),AND(O540&lt;&gt;"",O540=0),AND(C518&lt;&gt;"",C518=0))</formula>
    </cfRule>
  </conditionalFormatting>
  <conditionalFormatting sqref="U890">
    <cfRule type="expression" dxfId="7473" priority="5361" stopIfTrue="1">
      <formula>OR(AND(Y78&lt;&gt;"",Y78=0),AND(O540&lt;&gt;"",O540=0),AND(C518&lt;&gt;"",C518=0))</formula>
    </cfRule>
  </conditionalFormatting>
  <conditionalFormatting sqref="V890">
    <cfRule type="expression" dxfId="7472" priority="5362" stopIfTrue="1">
      <formula>OR(AND(Y78&lt;&gt;"",Y78=0),AND(O540&lt;&gt;"",O540=0),AND(C518&lt;&gt;"",C518=0))</formula>
    </cfRule>
  </conditionalFormatting>
  <conditionalFormatting sqref="W890">
    <cfRule type="expression" dxfId="7471" priority="5363" stopIfTrue="1">
      <formula>OR(AND(Y78&lt;&gt;"",Y78=0),AND(O540&lt;&gt;"",O540=0),AND(C518&lt;&gt;"",C518=0))</formula>
    </cfRule>
  </conditionalFormatting>
  <conditionalFormatting sqref="X890">
    <cfRule type="expression" dxfId="7470" priority="5364" stopIfTrue="1">
      <formula>OR(AND(Y78&lt;&gt;"",Y78=0),AND(O540&lt;&gt;"",O540=0),AND(C518&lt;&gt;"",C518=0))</formula>
    </cfRule>
  </conditionalFormatting>
  <conditionalFormatting sqref="Y890">
    <cfRule type="expression" dxfId="7469" priority="5365" stopIfTrue="1">
      <formula>OR(AND(Y78&lt;&gt;"",Y78=0),AND(O540&lt;&gt;"",O540=0),AND(C518&lt;&gt;"",C518=0))</formula>
    </cfRule>
  </conditionalFormatting>
  <conditionalFormatting sqref="Z890">
    <cfRule type="expression" dxfId="7468" priority="5366" stopIfTrue="1">
      <formula>OR(AND(Y78&lt;&gt;"",Y78=0),AND(O540&lt;&gt;"",O540=0),AND(C518&lt;&gt;"",C518=0))</formula>
    </cfRule>
  </conditionalFormatting>
  <conditionalFormatting sqref="AA890">
    <cfRule type="expression" dxfId="7467" priority="5367" stopIfTrue="1">
      <formula>OR(AND(Y78&lt;&gt;"",Y78=0),AND(O540&lt;&gt;"",O540=0),AND(C518&lt;&gt;"",C518=0))</formula>
    </cfRule>
  </conditionalFormatting>
  <conditionalFormatting sqref="AB890">
    <cfRule type="expression" dxfId="7466" priority="5368" stopIfTrue="1">
      <formula>OR(AND(Y78&lt;&gt;"",Y78=0),AND(O540&lt;&gt;"",O540=0),AND(C518&lt;&gt;"",C518=0))</formula>
    </cfRule>
  </conditionalFormatting>
  <conditionalFormatting sqref="AC890">
    <cfRule type="expression" dxfId="7465" priority="5369" stopIfTrue="1">
      <formula>OR(AND(Y78&lt;&gt;"",Y78=0),AND(O540&lt;&gt;"",O540=0),AND(C518&lt;&gt;"",C518=0))</formula>
    </cfRule>
  </conditionalFormatting>
  <conditionalFormatting sqref="AD890">
    <cfRule type="expression" dxfId="7464" priority="5370" stopIfTrue="1">
      <formula>OR(AND(Y78&lt;&gt;"",Y78=0),AND(O540&lt;&gt;"",O540=0),AND(C518&lt;&gt;"",C518=0))</formula>
    </cfRule>
  </conditionalFormatting>
  <conditionalFormatting sqref="O891">
    <cfRule type="expression" dxfId="7463" priority="5371" stopIfTrue="1">
      <formula>OR(AND(Y79&lt;&gt;"",Y79=0),AND(O541&lt;&gt;"",O541=0),AND(C518&lt;&gt;"",C518=0))</formula>
    </cfRule>
  </conditionalFormatting>
  <conditionalFormatting sqref="P891">
    <cfRule type="expression" dxfId="7462" priority="5372" stopIfTrue="1">
      <formula>OR(AND(Y79&lt;&gt;"",Y79=0),AND(O541&lt;&gt;"",O541=0),AND(C518&lt;&gt;"",C518=0))</formula>
    </cfRule>
  </conditionalFormatting>
  <conditionalFormatting sqref="Q891">
    <cfRule type="expression" dxfId="7461" priority="5373" stopIfTrue="1">
      <formula>OR(AND(Y79&lt;&gt;"",Y79=0),AND(O541&lt;&gt;"",O541=0),AND(C518&lt;&gt;"",C518=0))</formula>
    </cfRule>
  </conditionalFormatting>
  <conditionalFormatting sqref="R891">
    <cfRule type="expression" dxfId="7460" priority="5374" stopIfTrue="1">
      <formula>OR(AND(Y79&lt;&gt;"",Y79=0),AND(O541&lt;&gt;"",O541=0),AND(C518&lt;&gt;"",C518=0))</formula>
    </cfRule>
  </conditionalFormatting>
  <conditionalFormatting sqref="S891">
    <cfRule type="expression" dxfId="7459" priority="5375" stopIfTrue="1">
      <formula>OR(AND(Y79&lt;&gt;"",Y79=0),AND(O541&lt;&gt;"",O541=0),AND(C518&lt;&gt;"",C518=0))</formula>
    </cfRule>
  </conditionalFormatting>
  <conditionalFormatting sqref="T891">
    <cfRule type="expression" dxfId="7458" priority="5376" stopIfTrue="1">
      <formula>OR(AND(Y79&lt;&gt;"",Y79=0),AND(O541&lt;&gt;"",O541=0),AND(C518&lt;&gt;"",C518=0))</formula>
    </cfRule>
  </conditionalFormatting>
  <conditionalFormatting sqref="U891">
    <cfRule type="expression" dxfId="7457" priority="5377" stopIfTrue="1">
      <formula>OR(AND(Y79&lt;&gt;"",Y79=0),AND(O541&lt;&gt;"",O541=0),AND(C518&lt;&gt;"",C518=0))</formula>
    </cfRule>
  </conditionalFormatting>
  <conditionalFormatting sqref="V891">
    <cfRule type="expression" dxfId="7456" priority="5378" stopIfTrue="1">
      <formula>OR(AND(Y79&lt;&gt;"",Y79=0),AND(O541&lt;&gt;"",O541=0),AND(C518&lt;&gt;"",C518=0))</formula>
    </cfRule>
  </conditionalFormatting>
  <conditionalFormatting sqref="W891">
    <cfRule type="expression" dxfId="7455" priority="5379" stopIfTrue="1">
      <formula>OR(AND(Y79&lt;&gt;"",Y79=0),AND(O541&lt;&gt;"",O541=0),AND(C518&lt;&gt;"",C518=0))</formula>
    </cfRule>
  </conditionalFormatting>
  <conditionalFormatting sqref="X891">
    <cfRule type="expression" dxfId="7454" priority="5380" stopIfTrue="1">
      <formula>OR(AND(Y79&lt;&gt;"",Y79=0),AND(O541&lt;&gt;"",O541=0),AND(C518&lt;&gt;"",C518=0))</formula>
    </cfRule>
  </conditionalFormatting>
  <conditionalFormatting sqref="Y891">
    <cfRule type="expression" dxfId="7453" priority="5381" stopIfTrue="1">
      <formula>OR(AND(Y79&lt;&gt;"",Y79=0),AND(O541&lt;&gt;"",O541=0),AND(C518&lt;&gt;"",C518=0))</formula>
    </cfRule>
  </conditionalFormatting>
  <conditionalFormatting sqref="Z891">
    <cfRule type="expression" dxfId="7452" priority="5382" stopIfTrue="1">
      <formula>OR(AND(Y79&lt;&gt;"",Y79=0),AND(O541&lt;&gt;"",O541=0),AND(C518&lt;&gt;"",C518=0))</formula>
    </cfRule>
  </conditionalFormatting>
  <conditionalFormatting sqref="AA891">
    <cfRule type="expression" dxfId="7451" priority="5383" stopIfTrue="1">
      <formula>OR(AND(Y79&lt;&gt;"",Y79=0),AND(O541&lt;&gt;"",O541=0),AND(C518&lt;&gt;"",C518=0))</formula>
    </cfRule>
  </conditionalFormatting>
  <conditionalFormatting sqref="AB891">
    <cfRule type="expression" dxfId="7450" priority="5384" stopIfTrue="1">
      <formula>OR(AND(Y79&lt;&gt;"",Y79=0),AND(O541&lt;&gt;"",O541=0),AND(C518&lt;&gt;"",C518=0))</formula>
    </cfRule>
  </conditionalFormatting>
  <conditionalFormatting sqref="AC891">
    <cfRule type="expression" dxfId="7449" priority="5385" stopIfTrue="1">
      <formula>OR(AND(Y79&lt;&gt;"",Y79=0),AND(O541&lt;&gt;"",O541=0),AND(C518&lt;&gt;"",C518=0))</formula>
    </cfRule>
  </conditionalFormatting>
  <conditionalFormatting sqref="AD891">
    <cfRule type="expression" dxfId="7448" priority="5386" stopIfTrue="1">
      <formula>OR(AND(Y79&lt;&gt;"",Y79=0),AND(O541&lt;&gt;"",O541=0),AND(C518&lt;&gt;"",C518=0))</formula>
    </cfRule>
  </conditionalFormatting>
  <conditionalFormatting sqref="O892">
    <cfRule type="expression" dxfId="7447" priority="5387" stopIfTrue="1">
      <formula>OR(AND(Y80&lt;&gt;"",Y80=0),AND(O542&lt;&gt;"",O542=0),AND(C518&lt;&gt;"",C518=0))</formula>
    </cfRule>
  </conditionalFormatting>
  <conditionalFormatting sqref="P892">
    <cfRule type="expression" dxfId="7446" priority="5388" stopIfTrue="1">
      <formula>OR(AND(Y80&lt;&gt;"",Y80=0),AND(O542&lt;&gt;"",O542=0),AND(C518&lt;&gt;"",C518=0))</formula>
    </cfRule>
  </conditionalFormatting>
  <conditionalFormatting sqref="Q892">
    <cfRule type="expression" dxfId="7445" priority="5389" stopIfTrue="1">
      <formula>OR(AND(Y80&lt;&gt;"",Y80=0),AND(O542&lt;&gt;"",O542=0),AND(C518&lt;&gt;"",C518=0))</formula>
    </cfRule>
  </conditionalFormatting>
  <conditionalFormatting sqref="R892">
    <cfRule type="expression" dxfId="7444" priority="5390" stopIfTrue="1">
      <formula>OR(AND(Y80&lt;&gt;"",Y80=0),AND(O542&lt;&gt;"",O542=0),AND(C518&lt;&gt;"",C518=0))</formula>
    </cfRule>
  </conditionalFormatting>
  <conditionalFormatting sqref="S892">
    <cfRule type="expression" dxfId="7443" priority="5391" stopIfTrue="1">
      <formula>OR(AND(Y80&lt;&gt;"",Y80=0),AND(O542&lt;&gt;"",O542=0),AND(C518&lt;&gt;"",C518=0))</formula>
    </cfRule>
  </conditionalFormatting>
  <conditionalFormatting sqref="T892">
    <cfRule type="expression" dxfId="7442" priority="5392" stopIfTrue="1">
      <formula>OR(AND(Y80&lt;&gt;"",Y80=0),AND(O542&lt;&gt;"",O542=0),AND(C518&lt;&gt;"",C518=0))</formula>
    </cfRule>
  </conditionalFormatting>
  <conditionalFormatting sqref="U892">
    <cfRule type="expression" dxfId="7441" priority="5393" stopIfTrue="1">
      <formula>OR(AND(Y80&lt;&gt;"",Y80=0),AND(O542&lt;&gt;"",O542=0),AND(C518&lt;&gt;"",C518=0))</formula>
    </cfRule>
  </conditionalFormatting>
  <conditionalFormatting sqref="V892">
    <cfRule type="expression" dxfId="7440" priority="5394" stopIfTrue="1">
      <formula>OR(AND(Y80&lt;&gt;"",Y80=0),AND(O542&lt;&gt;"",O542=0),AND(C518&lt;&gt;"",C518=0))</formula>
    </cfRule>
  </conditionalFormatting>
  <conditionalFormatting sqref="W892">
    <cfRule type="expression" dxfId="7439" priority="5395" stopIfTrue="1">
      <formula>OR(AND(Y80&lt;&gt;"",Y80=0),AND(O542&lt;&gt;"",O542=0),AND(C518&lt;&gt;"",C518=0))</formula>
    </cfRule>
  </conditionalFormatting>
  <conditionalFormatting sqref="X892">
    <cfRule type="expression" dxfId="7438" priority="5396" stopIfTrue="1">
      <formula>OR(AND(Y80&lt;&gt;"",Y80=0),AND(O542&lt;&gt;"",O542=0),AND(C518&lt;&gt;"",C518=0))</formula>
    </cfRule>
  </conditionalFormatting>
  <conditionalFormatting sqref="Y892">
    <cfRule type="expression" dxfId="7437" priority="5397" stopIfTrue="1">
      <formula>OR(AND(Y80&lt;&gt;"",Y80=0),AND(O542&lt;&gt;"",O542=0),AND(C518&lt;&gt;"",C518=0))</formula>
    </cfRule>
  </conditionalFormatting>
  <conditionalFormatting sqref="Z892">
    <cfRule type="expression" dxfId="7436" priority="5398" stopIfTrue="1">
      <formula>OR(AND(Y80&lt;&gt;"",Y80=0),AND(O542&lt;&gt;"",O542=0),AND(C518&lt;&gt;"",C518=0))</formula>
    </cfRule>
  </conditionalFormatting>
  <conditionalFormatting sqref="AA892">
    <cfRule type="expression" dxfId="7435" priority="5399" stopIfTrue="1">
      <formula>OR(AND(Y80&lt;&gt;"",Y80=0),AND(O542&lt;&gt;"",O542=0),AND(C518&lt;&gt;"",C518=0))</formula>
    </cfRule>
  </conditionalFormatting>
  <conditionalFormatting sqref="AB892">
    <cfRule type="expression" dxfId="7434" priority="5400" stopIfTrue="1">
      <formula>OR(AND(Y80&lt;&gt;"",Y80=0),AND(O542&lt;&gt;"",O542=0),AND(C518&lt;&gt;"",C518=0))</formula>
    </cfRule>
  </conditionalFormatting>
  <conditionalFormatting sqref="AC892">
    <cfRule type="expression" dxfId="7433" priority="5401" stopIfTrue="1">
      <formula>OR(AND(Y80&lt;&gt;"",Y80=0),AND(O542&lt;&gt;"",O542=0),AND(C518&lt;&gt;"",C518=0))</formula>
    </cfRule>
  </conditionalFormatting>
  <conditionalFormatting sqref="AD892">
    <cfRule type="expression" dxfId="7432" priority="5402" stopIfTrue="1">
      <formula>OR(AND(Y80&lt;&gt;"",Y80=0),AND(O542&lt;&gt;"",O542=0),AND(C518&lt;&gt;"",C518=0))</formula>
    </cfRule>
  </conditionalFormatting>
  <conditionalFormatting sqref="O893">
    <cfRule type="expression" dxfId="7431" priority="5403" stopIfTrue="1">
      <formula>OR(AND(Y81&lt;&gt;"",Y81=0),AND(O543&lt;&gt;"",O543=0),AND(C518&lt;&gt;"",C518=0))</formula>
    </cfRule>
  </conditionalFormatting>
  <conditionalFormatting sqref="P893">
    <cfRule type="expression" dxfId="7430" priority="5404" stopIfTrue="1">
      <formula>OR(AND(Y81&lt;&gt;"",Y81=0),AND(O543&lt;&gt;"",O543=0),AND(C518&lt;&gt;"",C518=0))</formula>
    </cfRule>
  </conditionalFormatting>
  <conditionalFormatting sqref="Q893">
    <cfRule type="expression" dxfId="7429" priority="5405" stopIfTrue="1">
      <formula>OR(AND(Y81&lt;&gt;"",Y81=0),AND(O543&lt;&gt;"",O543=0),AND(C518&lt;&gt;"",C518=0))</formula>
    </cfRule>
  </conditionalFormatting>
  <conditionalFormatting sqref="R893">
    <cfRule type="expression" dxfId="7428" priority="5406" stopIfTrue="1">
      <formula>OR(AND(Y81&lt;&gt;"",Y81=0),AND(O543&lt;&gt;"",O543=0),AND(C518&lt;&gt;"",C518=0))</formula>
    </cfRule>
  </conditionalFormatting>
  <conditionalFormatting sqref="S893">
    <cfRule type="expression" dxfId="7427" priority="5407" stopIfTrue="1">
      <formula>OR(AND(Y81&lt;&gt;"",Y81=0),AND(O543&lt;&gt;"",O543=0),AND(C518&lt;&gt;"",C518=0))</formula>
    </cfRule>
  </conditionalFormatting>
  <conditionalFormatting sqref="T893">
    <cfRule type="expression" dxfId="7426" priority="5408" stopIfTrue="1">
      <formula>OR(AND(Y81&lt;&gt;"",Y81=0),AND(O543&lt;&gt;"",O543=0),AND(C518&lt;&gt;"",C518=0))</formula>
    </cfRule>
  </conditionalFormatting>
  <conditionalFormatting sqref="U893">
    <cfRule type="expression" dxfId="7425" priority="5409" stopIfTrue="1">
      <formula>OR(AND(Y81&lt;&gt;"",Y81=0),AND(O543&lt;&gt;"",O543=0),AND(C518&lt;&gt;"",C518=0))</formula>
    </cfRule>
  </conditionalFormatting>
  <conditionalFormatting sqref="V893">
    <cfRule type="expression" dxfId="7424" priority="5410" stopIfTrue="1">
      <formula>OR(AND(Y81&lt;&gt;"",Y81=0),AND(O543&lt;&gt;"",O543=0),AND(C518&lt;&gt;"",C518=0))</formula>
    </cfRule>
  </conditionalFormatting>
  <conditionalFormatting sqref="W893">
    <cfRule type="expression" dxfId="7423" priority="5411" stopIfTrue="1">
      <formula>OR(AND(Y81&lt;&gt;"",Y81=0),AND(O543&lt;&gt;"",O543=0),AND(C518&lt;&gt;"",C518=0))</formula>
    </cfRule>
  </conditionalFormatting>
  <conditionalFormatting sqref="X893">
    <cfRule type="expression" dxfId="7422" priority="5412" stopIfTrue="1">
      <formula>OR(AND(Y81&lt;&gt;"",Y81=0),AND(O543&lt;&gt;"",O543=0),AND(C518&lt;&gt;"",C518=0))</formula>
    </cfRule>
  </conditionalFormatting>
  <conditionalFormatting sqref="Y893">
    <cfRule type="expression" dxfId="7421" priority="5413" stopIfTrue="1">
      <formula>OR(AND(Y81&lt;&gt;"",Y81=0),AND(O543&lt;&gt;"",O543=0),AND(C518&lt;&gt;"",C518=0))</formula>
    </cfRule>
  </conditionalFormatting>
  <conditionalFormatting sqref="Z893">
    <cfRule type="expression" dxfId="7420" priority="5414" stopIfTrue="1">
      <formula>OR(AND(Y81&lt;&gt;"",Y81=0),AND(O543&lt;&gt;"",O543=0),AND(C518&lt;&gt;"",C518=0))</formula>
    </cfRule>
  </conditionalFormatting>
  <conditionalFormatting sqref="AA893">
    <cfRule type="expression" dxfId="7419" priority="5415" stopIfTrue="1">
      <formula>OR(AND(Y81&lt;&gt;"",Y81=0),AND(O543&lt;&gt;"",O543=0),AND(C518&lt;&gt;"",C518=0))</formula>
    </cfRule>
  </conditionalFormatting>
  <conditionalFormatting sqref="AB893">
    <cfRule type="expression" dxfId="7418" priority="5416" stopIfTrue="1">
      <formula>OR(AND(Y81&lt;&gt;"",Y81=0),AND(O543&lt;&gt;"",O543=0),AND(C518&lt;&gt;"",C518=0))</formula>
    </cfRule>
  </conditionalFormatting>
  <conditionalFormatting sqref="AC893">
    <cfRule type="expression" dxfId="7417" priority="5417" stopIfTrue="1">
      <formula>OR(AND(Y81&lt;&gt;"",Y81=0),AND(O543&lt;&gt;"",O543=0),AND(C518&lt;&gt;"",C518=0))</formula>
    </cfRule>
  </conditionalFormatting>
  <conditionalFormatting sqref="AD893">
    <cfRule type="expression" dxfId="7416" priority="5418" stopIfTrue="1">
      <formula>OR(AND(Y81&lt;&gt;"",Y81=0),AND(O543&lt;&gt;"",O543=0),AND(C518&lt;&gt;"",C518=0))</formula>
    </cfRule>
  </conditionalFormatting>
  <conditionalFormatting sqref="O894">
    <cfRule type="expression" dxfId="7415" priority="5419" stopIfTrue="1">
      <formula>OR(AND(Y82&lt;&gt;"",Y82=0),AND(O544&lt;&gt;"",O544=0),AND(C518&lt;&gt;"",C518=0))</formula>
    </cfRule>
  </conditionalFormatting>
  <conditionalFormatting sqref="P894">
    <cfRule type="expression" dxfId="7414" priority="5420" stopIfTrue="1">
      <formula>OR(AND(Y82&lt;&gt;"",Y82=0),AND(O544&lt;&gt;"",O544=0),AND(C518&lt;&gt;"",C518=0))</formula>
    </cfRule>
  </conditionalFormatting>
  <conditionalFormatting sqref="Q894">
    <cfRule type="expression" dxfId="7413" priority="5421" stopIfTrue="1">
      <formula>OR(AND(Y82&lt;&gt;"",Y82=0),AND(O544&lt;&gt;"",O544=0),AND(C518&lt;&gt;"",C518=0))</formula>
    </cfRule>
  </conditionalFormatting>
  <conditionalFormatting sqref="R894">
    <cfRule type="expression" dxfId="7412" priority="5422" stopIfTrue="1">
      <formula>OR(AND(Y82&lt;&gt;"",Y82=0),AND(O544&lt;&gt;"",O544=0),AND(C518&lt;&gt;"",C518=0))</formula>
    </cfRule>
  </conditionalFormatting>
  <conditionalFormatting sqref="S894">
    <cfRule type="expression" dxfId="7411" priority="5423" stopIfTrue="1">
      <formula>OR(AND(Y82&lt;&gt;"",Y82=0),AND(O544&lt;&gt;"",O544=0),AND(C518&lt;&gt;"",C518=0))</formula>
    </cfRule>
  </conditionalFormatting>
  <conditionalFormatting sqref="T894">
    <cfRule type="expression" dxfId="7410" priority="5424" stopIfTrue="1">
      <formula>OR(AND(Y82&lt;&gt;"",Y82=0),AND(O544&lt;&gt;"",O544=0),AND(C518&lt;&gt;"",C518=0))</formula>
    </cfRule>
  </conditionalFormatting>
  <conditionalFormatting sqref="U894">
    <cfRule type="expression" dxfId="7409" priority="5425" stopIfTrue="1">
      <formula>OR(AND(Y82&lt;&gt;"",Y82=0),AND(O544&lt;&gt;"",O544=0),AND(C518&lt;&gt;"",C518=0))</formula>
    </cfRule>
  </conditionalFormatting>
  <conditionalFormatting sqref="V894">
    <cfRule type="expression" dxfId="7408" priority="5426" stopIfTrue="1">
      <formula>OR(AND(Y82&lt;&gt;"",Y82=0),AND(O544&lt;&gt;"",O544=0),AND(C518&lt;&gt;"",C518=0))</formula>
    </cfRule>
  </conditionalFormatting>
  <conditionalFormatting sqref="W894">
    <cfRule type="expression" dxfId="7407" priority="5427" stopIfTrue="1">
      <formula>OR(AND(Y82&lt;&gt;"",Y82=0),AND(O544&lt;&gt;"",O544=0),AND(C518&lt;&gt;"",C518=0))</formula>
    </cfRule>
  </conditionalFormatting>
  <conditionalFormatting sqref="X894">
    <cfRule type="expression" dxfId="7406" priority="5428" stopIfTrue="1">
      <formula>OR(AND(Y82&lt;&gt;"",Y82=0),AND(O544&lt;&gt;"",O544=0),AND(C518&lt;&gt;"",C518=0))</formula>
    </cfRule>
  </conditionalFormatting>
  <conditionalFormatting sqref="Y894">
    <cfRule type="expression" dxfId="7405" priority="5429" stopIfTrue="1">
      <formula>OR(AND(Y82&lt;&gt;"",Y82=0),AND(O544&lt;&gt;"",O544=0),AND(C518&lt;&gt;"",C518=0))</formula>
    </cfRule>
  </conditionalFormatting>
  <conditionalFormatting sqref="Z894">
    <cfRule type="expression" dxfId="7404" priority="5430" stopIfTrue="1">
      <formula>OR(AND(Y82&lt;&gt;"",Y82=0),AND(O544&lt;&gt;"",O544=0),AND(C518&lt;&gt;"",C518=0))</formula>
    </cfRule>
  </conditionalFormatting>
  <conditionalFormatting sqref="AA894">
    <cfRule type="expression" dxfId="7403" priority="5431" stopIfTrue="1">
      <formula>OR(AND(Y82&lt;&gt;"",Y82=0),AND(O544&lt;&gt;"",O544=0),AND(C518&lt;&gt;"",C518=0))</formula>
    </cfRule>
  </conditionalFormatting>
  <conditionalFormatting sqref="AB894">
    <cfRule type="expression" dxfId="7402" priority="5432" stopIfTrue="1">
      <formula>OR(AND(Y82&lt;&gt;"",Y82=0),AND(O544&lt;&gt;"",O544=0),AND(C518&lt;&gt;"",C518=0))</formula>
    </cfRule>
  </conditionalFormatting>
  <conditionalFormatting sqref="AC894">
    <cfRule type="expression" dxfId="7401" priority="5433" stopIfTrue="1">
      <formula>OR(AND(Y82&lt;&gt;"",Y82=0),AND(O544&lt;&gt;"",O544=0),AND(C518&lt;&gt;"",C518=0))</formula>
    </cfRule>
  </conditionalFormatting>
  <conditionalFormatting sqref="AD894">
    <cfRule type="expression" dxfId="7400" priority="5434" stopIfTrue="1">
      <formula>OR(AND(Y82&lt;&gt;"",Y82=0),AND(O544&lt;&gt;"",O544=0),AND(C518&lt;&gt;"",C518=0))</formula>
    </cfRule>
  </conditionalFormatting>
  <conditionalFormatting sqref="O895">
    <cfRule type="expression" dxfId="7399" priority="5435" stopIfTrue="1">
      <formula>OR(AND(Y83&lt;&gt;"",Y83=0),AND(O545&lt;&gt;"",O545=0),AND(C518&lt;&gt;"",C518=0))</formula>
    </cfRule>
  </conditionalFormatting>
  <conditionalFormatting sqref="P895">
    <cfRule type="expression" dxfId="7398" priority="5436" stopIfTrue="1">
      <formula>OR(AND(Y83&lt;&gt;"",Y83=0),AND(O545&lt;&gt;"",O545=0),AND(C518&lt;&gt;"",C518=0))</formula>
    </cfRule>
  </conditionalFormatting>
  <conditionalFormatting sqref="Q895">
    <cfRule type="expression" dxfId="7397" priority="5437" stopIfTrue="1">
      <formula>OR(AND(Y83&lt;&gt;"",Y83=0),AND(O545&lt;&gt;"",O545=0),AND(C518&lt;&gt;"",C518=0))</formula>
    </cfRule>
  </conditionalFormatting>
  <conditionalFormatting sqref="R895">
    <cfRule type="expression" dxfId="7396" priority="5438" stopIfTrue="1">
      <formula>OR(AND(Y83&lt;&gt;"",Y83=0),AND(O545&lt;&gt;"",O545=0),AND(C518&lt;&gt;"",C518=0))</formula>
    </cfRule>
  </conditionalFormatting>
  <conditionalFormatting sqref="S895">
    <cfRule type="expression" dxfId="7395" priority="5439" stopIfTrue="1">
      <formula>OR(AND(Y83&lt;&gt;"",Y83=0),AND(O545&lt;&gt;"",O545=0),AND(C518&lt;&gt;"",C518=0))</formula>
    </cfRule>
  </conditionalFormatting>
  <conditionalFormatting sqref="T895">
    <cfRule type="expression" dxfId="7394" priority="5440" stopIfTrue="1">
      <formula>OR(AND(Y83&lt;&gt;"",Y83=0),AND(O545&lt;&gt;"",O545=0),AND(C518&lt;&gt;"",C518=0))</formula>
    </cfRule>
  </conditionalFormatting>
  <conditionalFormatting sqref="U895">
    <cfRule type="expression" dxfId="7393" priority="5441" stopIfTrue="1">
      <formula>OR(AND(Y83&lt;&gt;"",Y83=0),AND(O545&lt;&gt;"",O545=0),AND(C518&lt;&gt;"",C518=0))</formula>
    </cfRule>
  </conditionalFormatting>
  <conditionalFormatting sqref="V895">
    <cfRule type="expression" dxfId="7392" priority="5442" stopIfTrue="1">
      <formula>OR(AND(Y83&lt;&gt;"",Y83=0),AND(O545&lt;&gt;"",O545=0),AND(C518&lt;&gt;"",C518=0))</formula>
    </cfRule>
  </conditionalFormatting>
  <conditionalFormatting sqref="W895">
    <cfRule type="expression" dxfId="7391" priority="5443" stopIfTrue="1">
      <formula>OR(AND(Y83&lt;&gt;"",Y83=0),AND(O545&lt;&gt;"",O545=0),AND(C518&lt;&gt;"",C518=0))</formula>
    </cfRule>
  </conditionalFormatting>
  <conditionalFormatting sqref="X895">
    <cfRule type="expression" dxfId="7390" priority="5444" stopIfTrue="1">
      <formula>OR(AND(Y83&lt;&gt;"",Y83=0),AND(O545&lt;&gt;"",O545=0),AND(C518&lt;&gt;"",C518=0))</formula>
    </cfRule>
  </conditionalFormatting>
  <conditionalFormatting sqref="Y895">
    <cfRule type="expression" dxfId="7389" priority="5445" stopIfTrue="1">
      <formula>OR(AND(Y83&lt;&gt;"",Y83=0),AND(O545&lt;&gt;"",O545=0),AND(C518&lt;&gt;"",C518=0))</formula>
    </cfRule>
  </conditionalFormatting>
  <conditionalFormatting sqref="Z895">
    <cfRule type="expression" dxfId="7388" priority="5446" stopIfTrue="1">
      <formula>OR(AND(Y83&lt;&gt;"",Y83=0),AND(O545&lt;&gt;"",O545=0),AND(C518&lt;&gt;"",C518=0))</formula>
    </cfRule>
  </conditionalFormatting>
  <conditionalFormatting sqref="AA895">
    <cfRule type="expression" dxfId="7387" priority="5447" stopIfTrue="1">
      <formula>OR(AND(Y83&lt;&gt;"",Y83=0),AND(O545&lt;&gt;"",O545=0),AND(C518&lt;&gt;"",C518=0))</formula>
    </cfRule>
  </conditionalFormatting>
  <conditionalFormatting sqref="AB895">
    <cfRule type="expression" dxfId="7386" priority="5448" stopIfTrue="1">
      <formula>OR(AND(Y83&lt;&gt;"",Y83=0),AND(O545&lt;&gt;"",O545=0),AND(C518&lt;&gt;"",C518=0))</formula>
    </cfRule>
  </conditionalFormatting>
  <conditionalFormatting sqref="AC895">
    <cfRule type="expression" dxfId="7385" priority="5449" stopIfTrue="1">
      <formula>OR(AND(Y83&lt;&gt;"",Y83=0),AND(O545&lt;&gt;"",O545=0),AND(C518&lt;&gt;"",C518=0))</formula>
    </cfRule>
  </conditionalFormatting>
  <conditionalFormatting sqref="AD895">
    <cfRule type="expression" dxfId="7384" priority="5450" stopIfTrue="1">
      <formula>OR(AND(Y83&lt;&gt;"",Y83=0),AND(O545&lt;&gt;"",O545=0),AND(C518&lt;&gt;"",C518=0))</formula>
    </cfRule>
  </conditionalFormatting>
  <conditionalFormatting sqref="O896">
    <cfRule type="expression" dxfId="7383" priority="5451" stopIfTrue="1">
      <formula>OR(AND(Y84&lt;&gt;"",Y84=0),AND(O546&lt;&gt;"",O546=0),AND(C518&lt;&gt;"",C518=0))</formula>
    </cfRule>
  </conditionalFormatting>
  <conditionalFormatting sqref="P896">
    <cfRule type="expression" dxfId="7382" priority="5452" stopIfTrue="1">
      <formula>OR(AND(Y84&lt;&gt;"",Y84=0),AND(O546&lt;&gt;"",O546=0),AND(C518&lt;&gt;"",C518=0))</formula>
    </cfRule>
  </conditionalFormatting>
  <conditionalFormatting sqref="Q896">
    <cfRule type="expression" dxfId="7381" priority="5453" stopIfTrue="1">
      <formula>OR(AND(Y84&lt;&gt;"",Y84=0),AND(O546&lt;&gt;"",O546=0),AND(C518&lt;&gt;"",C518=0))</formula>
    </cfRule>
  </conditionalFormatting>
  <conditionalFormatting sqref="R896">
    <cfRule type="expression" dxfId="7380" priority="5454" stopIfTrue="1">
      <formula>OR(AND(Y84&lt;&gt;"",Y84=0),AND(O546&lt;&gt;"",O546=0),AND(C518&lt;&gt;"",C518=0))</formula>
    </cfRule>
  </conditionalFormatting>
  <conditionalFormatting sqref="S896">
    <cfRule type="expression" dxfId="7379" priority="5455" stopIfTrue="1">
      <formula>OR(AND(Y84&lt;&gt;"",Y84=0),AND(O546&lt;&gt;"",O546=0),AND(C518&lt;&gt;"",C518=0))</formula>
    </cfRule>
  </conditionalFormatting>
  <conditionalFormatting sqref="T896">
    <cfRule type="expression" dxfId="7378" priority="5456" stopIfTrue="1">
      <formula>OR(AND(Y84&lt;&gt;"",Y84=0),AND(O546&lt;&gt;"",O546=0),AND(C518&lt;&gt;"",C518=0))</formula>
    </cfRule>
  </conditionalFormatting>
  <conditionalFormatting sqref="U896">
    <cfRule type="expression" dxfId="7377" priority="5457" stopIfTrue="1">
      <formula>OR(AND(Y84&lt;&gt;"",Y84=0),AND(O546&lt;&gt;"",O546=0),AND(C518&lt;&gt;"",C518=0))</formula>
    </cfRule>
  </conditionalFormatting>
  <conditionalFormatting sqref="V896">
    <cfRule type="expression" dxfId="7376" priority="5458" stopIfTrue="1">
      <formula>OR(AND(Y84&lt;&gt;"",Y84=0),AND(O546&lt;&gt;"",O546=0),AND(C518&lt;&gt;"",C518=0))</formula>
    </cfRule>
  </conditionalFormatting>
  <conditionalFormatting sqref="W896">
    <cfRule type="expression" dxfId="7375" priority="5459" stopIfTrue="1">
      <formula>OR(AND(Y84&lt;&gt;"",Y84=0),AND(O546&lt;&gt;"",O546=0),AND(C518&lt;&gt;"",C518=0))</formula>
    </cfRule>
  </conditionalFormatting>
  <conditionalFormatting sqref="X896">
    <cfRule type="expression" dxfId="7374" priority="5460" stopIfTrue="1">
      <formula>OR(AND(Y84&lt;&gt;"",Y84=0),AND(O546&lt;&gt;"",O546=0),AND(C518&lt;&gt;"",C518=0))</formula>
    </cfRule>
  </conditionalFormatting>
  <conditionalFormatting sqref="Y896">
    <cfRule type="expression" dxfId="7373" priority="5461" stopIfTrue="1">
      <formula>OR(AND(Y84&lt;&gt;"",Y84=0),AND(O546&lt;&gt;"",O546=0),AND(C518&lt;&gt;"",C518=0))</formula>
    </cfRule>
  </conditionalFormatting>
  <conditionalFormatting sqref="Z896">
    <cfRule type="expression" dxfId="7372" priority="5462" stopIfTrue="1">
      <formula>OR(AND(Y84&lt;&gt;"",Y84=0),AND(O546&lt;&gt;"",O546=0),AND(C518&lt;&gt;"",C518=0))</formula>
    </cfRule>
  </conditionalFormatting>
  <conditionalFormatting sqref="AA896">
    <cfRule type="expression" dxfId="7371" priority="5463" stopIfTrue="1">
      <formula>OR(AND(Y84&lt;&gt;"",Y84=0),AND(O546&lt;&gt;"",O546=0),AND(C518&lt;&gt;"",C518=0))</formula>
    </cfRule>
  </conditionalFormatting>
  <conditionalFormatting sqref="AB896">
    <cfRule type="expression" dxfId="7370" priority="5464" stopIfTrue="1">
      <formula>OR(AND(Y84&lt;&gt;"",Y84=0),AND(O546&lt;&gt;"",O546=0),AND(C518&lt;&gt;"",C518=0))</formula>
    </cfRule>
  </conditionalFormatting>
  <conditionalFormatting sqref="AC896">
    <cfRule type="expression" dxfId="7369" priority="5465" stopIfTrue="1">
      <formula>OR(AND(Y84&lt;&gt;"",Y84=0),AND(O546&lt;&gt;"",O546=0),AND(C518&lt;&gt;"",C518=0))</formula>
    </cfRule>
  </conditionalFormatting>
  <conditionalFormatting sqref="AD896">
    <cfRule type="expression" dxfId="7368" priority="5466" stopIfTrue="1">
      <formula>OR(AND(Y84&lt;&gt;"",Y84=0),AND(O546&lt;&gt;"",O546=0),AND(C518&lt;&gt;"",C518=0))</formula>
    </cfRule>
  </conditionalFormatting>
  <conditionalFormatting sqref="O897">
    <cfRule type="expression" dxfId="7367" priority="5467" stopIfTrue="1">
      <formula>OR(AND(Y85&lt;&gt;"",Y85=0),AND(O547&lt;&gt;"",O547=0),AND(C518&lt;&gt;"",C518=0))</formula>
    </cfRule>
  </conditionalFormatting>
  <conditionalFormatting sqref="P897">
    <cfRule type="expression" dxfId="7366" priority="5468" stopIfTrue="1">
      <formula>OR(AND(Y85&lt;&gt;"",Y85=0),AND(O547&lt;&gt;"",O547=0),AND(C518&lt;&gt;"",C518=0))</formula>
    </cfRule>
  </conditionalFormatting>
  <conditionalFormatting sqref="Q897">
    <cfRule type="expression" dxfId="7365" priority="5469" stopIfTrue="1">
      <formula>OR(AND(Y85&lt;&gt;"",Y85=0),AND(O547&lt;&gt;"",O547=0),AND(C518&lt;&gt;"",C518=0))</formula>
    </cfRule>
  </conditionalFormatting>
  <conditionalFormatting sqref="R897">
    <cfRule type="expression" dxfId="7364" priority="5470" stopIfTrue="1">
      <formula>OR(AND(Y85&lt;&gt;"",Y85=0),AND(O547&lt;&gt;"",O547=0),AND(C518&lt;&gt;"",C518=0))</formula>
    </cfRule>
  </conditionalFormatting>
  <conditionalFormatting sqref="S897">
    <cfRule type="expression" dxfId="7363" priority="5471" stopIfTrue="1">
      <formula>OR(AND(Y85&lt;&gt;"",Y85=0),AND(O547&lt;&gt;"",O547=0),AND(C518&lt;&gt;"",C518=0))</formula>
    </cfRule>
  </conditionalFormatting>
  <conditionalFormatting sqref="T897">
    <cfRule type="expression" dxfId="7362" priority="5472" stopIfTrue="1">
      <formula>OR(AND(Y85&lt;&gt;"",Y85=0),AND(O547&lt;&gt;"",O547=0),AND(C518&lt;&gt;"",C518=0))</formula>
    </cfRule>
  </conditionalFormatting>
  <conditionalFormatting sqref="U897">
    <cfRule type="expression" dxfId="7361" priority="5473" stopIfTrue="1">
      <formula>OR(AND(Y85&lt;&gt;"",Y85=0),AND(O547&lt;&gt;"",O547=0),AND(C518&lt;&gt;"",C518=0))</formula>
    </cfRule>
  </conditionalFormatting>
  <conditionalFormatting sqref="V897">
    <cfRule type="expression" dxfId="7360" priority="5474" stopIfTrue="1">
      <formula>OR(AND(Y85&lt;&gt;"",Y85=0),AND(O547&lt;&gt;"",O547=0),AND(C518&lt;&gt;"",C518=0))</formula>
    </cfRule>
  </conditionalFormatting>
  <conditionalFormatting sqref="W897">
    <cfRule type="expression" dxfId="7359" priority="5475" stopIfTrue="1">
      <formula>OR(AND(Y85&lt;&gt;"",Y85=0),AND(O547&lt;&gt;"",O547=0),AND(C518&lt;&gt;"",C518=0))</formula>
    </cfRule>
  </conditionalFormatting>
  <conditionalFormatting sqref="X897">
    <cfRule type="expression" dxfId="7358" priority="5476" stopIfTrue="1">
      <formula>OR(AND(Y85&lt;&gt;"",Y85=0),AND(O547&lt;&gt;"",O547=0),AND(C518&lt;&gt;"",C518=0))</formula>
    </cfRule>
  </conditionalFormatting>
  <conditionalFormatting sqref="Y897">
    <cfRule type="expression" dxfId="7357" priority="5477" stopIfTrue="1">
      <formula>OR(AND(Y85&lt;&gt;"",Y85=0),AND(O547&lt;&gt;"",O547=0),AND(C518&lt;&gt;"",C518=0))</formula>
    </cfRule>
  </conditionalFormatting>
  <conditionalFormatting sqref="Z897">
    <cfRule type="expression" dxfId="7356" priority="5478" stopIfTrue="1">
      <formula>OR(AND(Y85&lt;&gt;"",Y85=0),AND(O547&lt;&gt;"",O547=0),AND(C518&lt;&gt;"",C518=0))</formula>
    </cfRule>
  </conditionalFormatting>
  <conditionalFormatting sqref="AA897">
    <cfRule type="expression" dxfId="7355" priority="5479" stopIfTrue="1">
      <formula>OR(AND(Y85&lt;&gt;"",Y85=0),AND(O547&lt;&gt;"",O547=0),AND(C518&lt;&gt;"",C518=0))</formula>
    </cfRule>
  </conditionalFormatting>
  <conditionalFormatting sqref="AB897">
    <cfRule type="expression" dxfId="7354" priority="5480" stopIfTrue="1">
      <formula>OR(AND(Y85&lt;&gt;"",Y85=0),AND(O547&lt;&gt;"",O547=0),AND(C518&lt;&gt;"",C518=0))</formula>
    </cfRule>
  </conditionalFormatting>
  <conditionalFormatting sqref="AC897">
    <cfRule type="expression" dxfId="7353" priority="5481" stopIfTrue="1">
      <formula>OR(AND(Y85&lt;&gt;"",Y85=0),AND(O547&lt;&gt;"",O547=0),AND(C518&lt;&gt;"",C518=0))</formula>
    </cfRule>
  </conditionalFormatting>
  <conditionalFormatting sqref="AD897">
    <cfRule type="expression" dxfId="7352" priority="5482" stopIfTrue="1">
      <formula>OR(AND(Y85&lt;&gt;"",Y85=0),AND(O547&lt;&gt;"",O547=0),AND(C518&lt;&gt;"",C518=0))</formula>
    </cfRule>
  </conditionalFormatting>
  <conditionalFormatting sqref="O898">
    <cfRule type="expression" dxfId="7351" priority="5483" stopIfTrue="1">
      <formula>OR(AND(Y86&lt;&gt;"",Y86=0),AND(O548&lt;&gt;"",O548=0),AND(C518&lt;&gt;"",C518=0))</formula>
    </cfRule>
  </conditionalFormatting>
  <conditionalFormatting sqref="P898">
    <cfRule type="expression" dxfId="7350" priority="5484" stopIfTrue="1">
      <formula>OR(AND(Y86&lt;&gt;"",Y86=0),AND(O548&lt;&gt;"",O548=0),AND(C518&lt;&gt;"",C518=0))</formula>
    </cfRule>
  </conditionalFormatting>
  <conditionalFormatting sqref="Q898">
    <cfRule type="expression" dxfId="7349" priority="5485" stopIfTrue="1">
      <formula>OR(AND(Y86&lt;&gt;"",Y86=0),AND(O548&lt;&gt;"",O548=0),AND(C518&lt;&gt;"",C518=0))</formula>
    </cfRule>
  </conditionalFormatting>
  <conditionalFormatting sqref="R898">
    <cfRule type="expression" dxfId="7348" priority="5486" stopIfTrue="1">
      <formula>OR(AND(Y86&lt;&gt;"",Y86=0),AND(O548&lt;&gt;"",O548=0),AND(C518&lt;&gt;"",C518=0))</formula>
    </cfRule>
  </conditionalFormatting>
  <conditionalFormatting sqref="S898">
    <cfRule type="expression" dxfId="7347" priority="5487" stopIfTrue="1">
      <formula>OR(AND(Y86&lt;&gt;"",Y86=0),AND(O548&lt;&gt;"",O548=0),AND(C518&lt;&gt;"",C518=0))</formula>
    </cfRule>
  </conditionalFormatting>
  <conditionalFormatting sqref="T898">
    <cfRule type="expression" dxfId="7346" priority="5488" stopIfTrue="1">
      <formula>OR(AND(Y86&lt;&gt;"",Y86=0),AND(O548&lt;&gt;"",O548=0),AND(C518&lt;&gt;"",C518=0))</formula>
    </cfRule>
  </conditionalFormatting>
  <conditionalFormatting sqref="U898">
    <cfRule type="expression" dxfId="7345" priority="5489" stopIfTrue="1">
      <formula>OR(AND(Y86&lt;&gt;"",Y86=0),AND(O548&lt;&gt;"",O548=0),AND(C518&lt;&gt;"",C518=0))</formula>
    </cfRule>
  </conditionalFormatting>
  <conditionalFormatting sqref="V898">
    <cfRule type="expression" dxfId="7344" priority="5490" stopIfTrue="1">
      <formula>OR(AND(Y86&lt;&gt;"",Y86=0),AND(O548&lt;&gt;"",O548=0),AND(C518&lt;&gt;"",C518=0))</formula>
    </cfRule>
  </conditionalFormatting>
  <conditionalFormatting sqref="W898">
    <cfRule type="expression" dxfId="7343" priority="5491" stopIfTrue="1">
      <formula>OR(AND(Y86&lt;&gt;"",Y86=0),AND(O548&lt;&gt;"",O548=0),AND(C518&lt;&gt;"",C518=0))</formula>
    </cfRule>
  </conditionalFormatting>
  <conditionalFormatting sqref="X898">
    <cfRule type="expression" dxfId="7342" priority="5492" stopIfTrue="1">
      <formula>OR(AND(Y86&lt;&gt;"",Y86=0),AND(O548&lt;&gt;"",O548=0),AND(C518&lt;&gt;"",C518=0))</formula>
    </cfRule>
  </conditionalFormatting>
  <conditionalFormatting sqref="Y898">
    <cfRule type="expression" dxfId="7341" priority="5493" stopIfTrue="1">
      <formula>OR(AND(Y86&lt;&gt;"",Y86=0),AND(O548&lt;&gt;"",O548=0),AND(C518&lt;&gt;"",C518=0))</formula>
    </cfRule>
  </conditionalFormatting>
  <conditionalFormatting sqref="Z898">
    <cfRule type="expression" dxfId="7340" priority="5494" stopIfTrue="1">
      <formula>OR(AND(Y86&lt;&gt;"",Y86=0),AND(O548&lt;&gt;"",O548=0),AND(C518&lt;&gt;"",C518=0))</formula>
    </cfRule>
  </conditionalFormatting>
  <conditionalFormatting sqref="AA898">
    <cfRule type="expression" dxfId="7339" priority="5495" stopIfTrue="1">
      <formula>OR(AND(Y86&lt;&gt;"",Y86=0),AND(O548&lt;&gt;"",O548=0),AND(C518&lt;&gt;"",C518=0))</formula>
    </cfRule>
  </conditionalFormatting>
  <conditionalFormatting sqref="AB898">
    <cfRule type="expression" dxfId="7338" priority="5496" stopIfTrue="1">
      <formula>OR(AND(Y86&lt;&gt;"",Y86=0),AND(O548&lt;&gt;"",O548=0),AND(C518&lt;&gt;"",C518=0))</formula>
    </cfRule>
  </conditionalFormatting>
  <conditionalFormatting sqref="AC898">
    <cfRule type="expression" dxfId="7337" priority="5497" stopIfTrue="1">
      <formula>OR(AND(Y86&lt;&gt;"",Y86=0),AND(O548&lt;&gt;"",O548=0),AND(C518&lt;&gt;"",C518=0))</formula>
    </cfRule>
  </conditionalFormatting>
  <conditionalFormatting sqref="AD898">
    <cfRule type="expression" dxfId="7336" priority="5498" stopIfTrue="1">
      <formula>OR(AND(Y86&lt;&gt;"",Y86=0),AND(O548&lt;&gt;"",O548=0),AND(C518&lt;&gt;"",C518=0))</formula>
    </cfRule>
  </conditionalFormatting>
  <conditionalFormatting sqref="O899">
    <cfRule type="expression" dxfId="7335" priority="5499" stopIfTrue="1">
      <formula>OR(AND(Y87&lt;&gt;"",Y87=0),AND(O549&lt;&gt;"",O549=0),AND(C518&lt;&gt;"",C518=0))</formula>
    </cfRule>
  </conditionalFormatting>
  <conditionalFormatting sqref="P899">
    <cfRule type="expression" dxfId="7334" priority="5500" stopIfTrue="1">
      <formula>OR(AND(Y87&lt;&gt;"",Y87=0),AND(O549&lt;&gt;"",O549=0),AND(C518&lt;&gt;"",C518=0))</formula>
    </cfRule>
  </conditionalFormatting>
  <conditionalFormatting sqref="Q899">
    <cfRule type="expression" dxfId="7333" priority="5501" stopIfTrue="1">
      <formula>OR(AND(Y87&lt;&gt;"",Y87=0),AND(O549&lt;&gt;"",O549=0),AND(C518&lt;&gt;"",C518=0))</formula>
    </cfRule>
  </conditionalFormatting>
  <conditionalFormatting sqref="R899">
    <cfRule type="expression" dxfId="7332" priority="5502" stopIfTrue="1">
      <formula>OR(AND(Y87&lt;&gt;"",Y87=0),AND(O549&lt;&gt;"",O549=0),AND(C518&lt;&gt;"",C518=0))</formula>
    </cfRule>
  </conditionalFormatting>
  <conditionalFormatting sqref="S899">
    <cfRule type="expression" dxfId="7331" priority="5503" stopIfTrue="1">
      <formula>OR(AND(Y87&lt;&gt;"",Y87=0),AND(O549&lt;&gt;"",O549=0),AND(C518&lt;&gt;"",C518=0))</formula>
    </cfRule>
  </conditionalFormatting>
  <conditionalFormatting sqref="T899">
    <cfRule type="expression" dxfId="7330" priority="5504" stopIfTrue="1">
      <formula>OR(AND(Y87&lt;&gt;"",Y87=0),AND(O549&lt;&gt;"",O549=0),AND(C518&lt;&gt;"",C518=0))</formula>
    </cfRule>
  </conditionalFormatting>
  <conditionalFormatting sqref="U899">
    <cfRule type="expression" dxfId="7329" priority="5505" stopIfTrue="1">
      <formula>OR(AND(Y87&lt;&gt;"",Y87=0),AND(O549&lt;&gt;"",O549=0),AND(C518&lt;&gt;"",C518=0))</formula>
    </cfRule>
  </conditionalFormatting>
  <conditionalFormatting sqref="V899">
    <cfRule type="expression" dxfId="7328" priority="5506" stopIfTrue="1">
      <formula>OR(AND(Y87&lt;&gt;"",Y87=0),AND(O549&lt;&gt;"",O549=0),AND(C518&lt;&gt;"",C518=0))</formula>
    </cfRule>
  </conditionalFormatting>
  <conditionalFormatting sqref="W899">
    <cfRule type="expression" dxfId="7327" priority="5507" stopIfTrue="1">
      <formula>OR(AND(Y87&lt;&gt;"",Y87=0),AND(O549&lt;&gt;"",O549=0),AND(C518&lt;&gt;"",C518=0))</formula>
    </cfRule>
  </conditionalFormatting>
  <conditionalFormatting sqref="X899">
    <cfRule type="expression" dxfId="7326" priority="5508" stopIfTrue="1">
      <formula>OR(AND(Y87&lt;&gt;"",Y87=0),AND(O549&lt;&gt;"",O549=0),AND(C518&lt;&gt;"",C518=0))</formula>
    </cfRule>
  </conditionalFormatting>
  <conditionalFormatting sqref="Y899">
    <cfRule type="expression" dxfId="7325" priority="5509" stopIfTrue="1">
      <formula>OR(AND(Y87&lt;&gt;"",Y87=0),AND(O549&lt;&gt;"",O549=0),AND(C518&lt;&gt;"",C518=0))</formula>
    </cfRule>
  </conditionalFormatting>
  <conditionalFormatting sqref="Z899">
    <cfRule type="expression" dxfId="7324" priority="5510" stopIfTrue="1">
      <formula>OR(AND(Y87&lt;&gt;"",Y87=0),AND(O549&lt;&gt;"",O549=0),AND(C518&lt;&gt;"",C518=0))</formula>
    </cfRule>
  </conditionalFormatting>
  <conditionalFormatting sqref="AA899">
    <cfRule type="expression" dxfId="7323" priority="5511" stopIfTrue="1">
      <formula>OR(AND(Y87&lt;&gt;"",Y87=0),AND(O549&lt;&gt;"",O549=0),AND(C518&lt;&gt;"",C518=0))</formula>
    </cfRule>
  </conditionalFormatting>
  <conditionalFormatting sqref="AB899">
    <cfRule type="expression" dxfId="7322" priority="5512" stopIfTrue="1">
      <formula>OR(AND(Y87&lt;&gt;"",Y87=0),AND(O549&lt;&gt;"",O549=0),AND(C518&lt;&gt;"",C518=0))</formula>
    </cfRule>
  </conditionalFormatting>
  <conditionalFormatting sqref="AC899">
    <cfRule type="expression" dxfId="7321" priority="5513" stopIfTrue="1">
      <formula>OR(AND(Y87&lt;&gt;"",Y87=0),AND(O549&lt;&gt;"",O549=0),AND(C518&lt;&gt;"",C518=0))</formula>
    </cfRule>
  </conditionalFormatting>
  <conditionalFormatting sqref="AD899">
    <cfRule type="expression" dxfId="7320" priority="5514" stopIfTrue="1">
      <formula>OR(AND(Y87&lt;&gt;"",Y87=0),AND(O549&lt;&gt;"",O549=0),AND(C518&lt;&gt;"",C518=0))</formula>
    </cfRule>
  </conditionalFormatting>
  <conditionalFormatting sqref="O900">
    <cfRule type="expression" dxfId="7319" priority="5515" stopIfTrue="1">
      <formula>OR(AND(Y88&lt;&gt;"",Y88=0),AND(O550&lt;&gt;"",O550=0),AND(C518&lt;&gt;"",C518=0))</formula>
    </cfRule>
  </conditionalFormatting>
  <conditionalFormatting sqref="P900">
    <cfRule type="expression" dxfId="7318" priority="5516" stopIfTrue="1">
      <formula>OR(AND(Y88&lt;&gt;"",Y88=0),AND(O550&lt;&gt;"",O550=0),AND(C518&lt;&gt;"",C518=0))</formula>
    </cfRule>
  </conditionalFormatting>
  <conditionalFormatting sqref="Q900">
    <cfRule type="expression" dxfId="7317" priority="5517" stopIfTrue="1">
      <formula>OR(AND(Y88&lt;&gt;"",Y88=0),AND(O550&lt;&gt;"",O550=0),AND(C518&lt;&gt;"",C518=0))</formula>
    </cfRule>
  </conditionalFormatting>
  <conditionalFormatting sqref="R900">
    <cfRule type="expression" dxfId="7316" priority="5518" stopIfTrue="1">
      <formula>OR(AND(Y88&lt;&gt;"",Y88=0),AND(O550&lt;&gt;"",O550=0),AND(C518&lt;&gt;"",C518=0))</formula>
    </cfRule>
  </conditionalFormatting>
  <conditionalFormatting sqref="S900">
    <cfRule type="expression" dxfId="7315" priority="5519" stopIfTrue="1">
      <formula>OR(AND(Y88&lt;&gt;"",Y88=0),AND(O550&lt;&gt;"",O550=0),AND(C518&lt;&gt;"",C518=0))</formula>
    </cfRule>
  </conditionalFormatting>
  <conditionalFormatting sqref="T900">
    <cfRule type="expression" dxfId="7314" priority="5520" stopIfTrue="1">
      <formula>OR(AND(Y88&lt;&gt;"",Y88=0),AND(O550&lt;&gt;"",O550=0),AND(C518&lt;&gt;"",C518=0))</formula>
    </cfRule>
  </conditionalFormatting>
  <conditionalFormatting sqref="U900">
    <cfRule type="expression" dxfId="7313" priority="5521" stopIfTrue="1">
      <formula>OR(AND(Y88&lt;&gt;"",Y88=0),AND(O550&lt;&gt;"",O550=0),AND(C518&lt;&gt;"",C518=0))</formula>
    </cfRule>
  </conditionalFormatting>
  <conditionalFormatting sqref="V900">
    <cfRule type="expression" dxfId="7312" priority="5522" stopIfTrue="1">
      <formula>OR(AND(Y88&lt;&gt;"",Y88=0),AND(O550&lt;&gt;"",O550=0),AND(C518&lt;&gt;"",C518=0))</formula>
    </cfRule>
  </conditionalFormatting>
  <conditionalFormatting sqref="W900">
    <cfRule type="expression" dxfId="7311" priority="5523" stopIfTrue="1">
      <formula>OR(AND(Y88&lt;&gt;"",Y88=0),AND(O550&lt;&gt;"",O550=0),AND(C518&lt;&gt;"",C518=0))</formula>
    </cfRule>
  </conditionalFormatting>
  <conditionalFormatting sqref="X900">
    <cfRule type="expression" dxfId="7310" priority="5524" stopIfTrue="1">
      <formula>OR(AND(Y88&lt;&gt;"",Y88=0),AND(O550&lt;&gt;"",O550=0),AND(C518&lt;&gt;"",C518=0))</formula>
    </cfRule>
  </conditionalFormatting>
  <conditionalFormatting sqref="Y900">
    <cfRule type="expression" dxfId="7309" priority="5525" stopIfTrue="1">
      <formula>OR(AND(Y88&lt;&gt;"",Y88=0),AND(O550&lt;&gt;"",O550=0),AND(C518&lt;&gt;"",C518=0))</formula>
    </cfRule>
  </conditionalFormatting>
  <conditionalFormatting sqref="Z900">
    <cfRule type="expression" dxfId="7308" priority="5526" stopIfTrue="1">
      <formula>OR(AND(Y88&lt;&gt;"",Y88=0),AND(O550&lt;&gt;"",O550=0),AND(C518&lt;&gt;"",C518=0))</formula>
    </cfRule>
  </conditionalFormatting>
  <conditionalFormatting sqref="AA900">
    <cfRule type="expression" dxfId="7307" priority="5527" stopIfTrue="1">
      <formula>OR(AND(Y88&lt;&gt;"",Y88=0),AND(O550&lt;&gt;"",O550=0),AND(C518&lt;&gt;"",C518=0))</formula>
    </cfRule>
  </conditionalFormatting>
  <conditionalFormatting sqref="AB900">
    <cfRule type="expression" dxfId="7306" priority="5528" stopIfTrue="1">
      <formula>OR(AND(Y88&lt;&gt;"",Y88=0),AND(O550&lt;&gt;"",O550=0),AND(C518&lt;&gt;"",C518=0))</formula>
    </cfRule>
  </conditionalFormatting>
  <conditionalFormatting sqref="AC900">
    <cfRule type="expression" dxfId="7305" priority="5529" stopIfTrue="1">
      <formula>OR(AND(Y88&lt;&gt;"",Y88=0),AND(O550&lt;&gt;"",O550=0),AND(C518&lt;&gt;"",C518=0))</formula>
    </cfRule>
  </conditionalFormatting>
  <conditionalFormatting sqref="AD900">
    <cfRule type="expression" dxfId="7304" priority="5530" stopIfTrue="1">
      <formula>OR(AND(Y88&lt;&gt;"",Y88=0),AND(O550&lt;&gt;"",O550=0),AND(C518&lt;&gt;"",C518=0))</formula>
    </cfRule>
  </conditionalFormatting>
  <conditionalFormatting sqref="O901">
    <cfRule type="expression" dxfId="7303" priority="5531" stopIfTrue="1">
      <formula>OR(AND(Y89&lt;&gt;"",Y89=0),AND(O551&lt;&gt;"",O551=0),AND(C518&lt;&gt;"",C518=0))</formula>
    </cfRule>
  </conditionalFormatting>
  <conditionalFormatting sqref="P901">
    <cfRule type="expression" dxfId="7302" priority="5532" stopIfTrue="1">
      <formula>OR(AND(Y89&lt;&gt;"",Y89=0),AND(O551&lt;&gt;"",O551=0),AND(C518&lt;&gt;"",C518=0))</formula>
    </cfRule>
  </conditionalFormatting>
  <conditionalFormatting sqref="Q901">
    <cfRule type="expression" dxfId="7301" priority="5533" stopIfTrue="1">
      <formula>OR(AND(Y89&lt;&gt;"",Y89=0),AND(O551&lt;&gt;"",O551=0),AND(C518&lt;&gt;"",C518=0))</formula>
    </cfRule>
  </conditionalFormatting>
  <conditionalFormatting sqref="R901">
    <cfRule type="expression" dxfId="7300" priority="5534" stopIfTrue="1">
      <formula>OR(AND(Y89&lt;&gt;"",Y89=0),AND(O551&lt;&gt;"",O551=0),AND(C518&lt;&gt;"",C518=0))</formula>
    </cfRule>
  </conditionalFormatting>
  <conditionalFormatting sqref="S901">
    <cfRule type="expression" dxfId="7299" priority="5535" stopIfTrue="1">
      <formula>OR(AND(Y89&lt;&gt;"",Y89=0),AND(O551&lt;&gt;"",O551=0),AND(C518&lt;&gt;"",C518=0))</formula>
    </cfRule>
  </conditionalFormatting>
  <conditionalFormatting sqref="T901">
    <cfRule type="expression" dxfId="7298" priority="5536" stopIfTrue="1">
      <formula>OR(AND(Y89&lt;&gt;"",Y89=0),AND(O551&lt;&gt;"",O551=0),AND(C518&lt;&gt;"",C518=0))</formula>
    </cfRule>
  </conditionalFormatting>
  <conditionalFormatting sqref="U901">
    <cfRule type="expression" dxfId="7297" priority="5537" stopIfTrue="1">
      <formula>OR(AND(Y89&lt;&gt;"",Y89=0),AND(O551&lt;&gt;"",O551=0),AND(C518&lt;&gt;"",C518=0))</formula>
    </cfRule>
  </conditionalFormatting>
  <conditionalFormatting sqref="V901">
    <cfRule type="expression" dxfId="7296" priority="5538" stopIfTrue="1">
      <formula>OR(AND(Y89&lt;&gt;"",Y89=0),AND(O551&lt;&gt;"",O551=0),AND(C518&lt;&gt;"",C518=0))</formula>
    </cfRule>
  </conditionalFormatting>
  <conditionalFormatting sqref="W901">
    <cfRule type="expression" dxfId="7295" priority="5539" stopIfTrue="1">
      <formula>OR(AND(Y89&lt;&gt;"",Y89=0),AND(O551&lt;&gt;"",O551=0),AND(C518&lt;&gt;"",C518=0))</formula>
    </cfRule>
  </conditionalFormatting>
  <conditionalFormatting sqref="X901">
    <cfRule type="expression" dxfId="7294" priority="5540" stopIfTrue="1">
      <formula>OR(AND(Y89&lt;&gt;"",Y89=0),AND(O551&lt;&gt;"",O551=0),AND(C518&lt;&gt;"",C518=0))</formula>
    </cfRule>
  </conditionalFormatting>
  <conditionalFormatting sqref="Y901">
    <cfRule type="expression" dxfId="7293" priority="5541" stopIfTrue="1">
      <formula>OR(AND(Y89&lt;&gt;"",Y89=0),AND(O551&lt;&gt;"",O551=0),AND(C518&lt;&gt;"",C518=0))</formula>
    </cfRule>
  </conditionalFormatting>
  <conditionalFormatting sqref="Z901">
    <cfRule type="expression" dxfId="7292" priority="5542" stopIfTrue="1">
      <formula>OR(AND(Y89&lt;&gt;"",Y89=0),AND(O551&lt;&gt;"",O551=0),AND(C518&lt;&gt;"",C518=0))</formula>
    </cfRule>
  </conditionalFormatting>
  <conditionalFormatting sqref="AA901">
    <cfRule type="expression" dxfId="7291" priority="5543" stopIfTrue="1">
      <formula>OR(AND(Y89&lt;&gt;"",Y89=0),AND(O551&lt;&gt;"",O551=0),AND(C518&lt;&gt;"",C518=0))</formula>
    </cfRule>
  </conditionalFormatting>
  <conditionalFormatting sqref="AB901">
    <cfRule type="expression" dxfId="7290" priority="5544" stopIfTrue="1">
      <formula>OR(AND(Y89&lt;&gt;"",Y89=0),AND(O551&lt;&gt;"",O551=0),AND(C518&lt;&gt;"",C518=0))</formula>
    </cfRule>
  </conditionalFormatting>
  <conditionalFormatting sqref="AC901">
    <cfRule type="expression" dxfId="7289" priority="5545" stopIfTrue="1">
      <formula>OR(AND(Y89&lt;&gt;"",Y89=0),AND(O551&lt;&gt;"",O551=0),AND(C518&lt;&gt;"",C518=0))</formula>
    </cfRule>
  </conditionalFormatting>
  <conditionalFormatting sqref="AD901">
    <cfRule type="expression" dxfId="7288" priority="5546" stopIfTrue="1">
      <formula>OR(AND(Y89&lt;&gt;"",Y89=0),AND(O551&lt;&gt;"",O551=0),AND(C518&lt;&gt;"",C518=0))</formula>
    </cfRule>
  </conditionalFormatting>
  <conditionalFormatting sqref="O902">
    <cfRule type="expression" dxfId="7287" priority="5547" stopIfTrue="1">
      <formula>OR(AND(Y90&lt;&gt;"",Y90=0),AND(O552&lt;&gt;"",O552=0),AND(C518&lt;&gt;"",C518=0))</formula>
    </cfRule>
  </conditionalFormatting>
  <conditionalFormatting sqref="P902">
    <cfRule type="expression" dxfId="7286" priority="5548" stopIfTrue="1">
      <formula>OR(AND(Y90&lt;&gt;"",Y90=0),AND(O552&lt;&gt;"",O552=0),AND(C518&lt;&gt;"",C518=0))</formula>
    </cfRule>
  </conditionalFormatting>
  <conditionalFormatting sqref="Q902">
    <cfRule type="expression" dxfId="7285" priority="5549" stopIfTrue="1">
      <formula>OR(AND(Y90&lt;&gt;"",Y90=0),AND(O552&lt;&gt;"",O552=0),AND(C518&lt;&gt;"",C518=0))</formula>
    </cfRule>
  </conditionalFormatting>
  <conditionalFormatting sqref="R902">
    <cfRule type="expression" dxfId="7284" priority="5550" stopIfTrue="1">
      <formula>OR(AND(Y90&lt;&gt;"",Y90=0),AND(O552&lt;&gt;"",O552=0),AND(C518&lt;&gt;"",C518=0))</formula>
    </cfRule>
  </conditionalFormatting>
  <conditionalFormatting sqref="S902">
    <cfRule type="expression" dxfId="7283" priority="5551" stopIfTrue="1">
      <formula>OR(AND(Y90&lt;&gt;"",Y90=0),AND(O552&lt;&gt;"",O552=0),AND(C518&lt;&gt;"",C518=0))</formula>
    </cfRule>
  </conditionalFormatting>
  <conditionalFormatting sqref="T902">
    <cfRule type="expression" dxfId="7282" priority="5552" stopIfTrue="1">
      <formula>OR(AND(Y90&lt;&gt;"",Y90=0),AND(O552&lt;&gt;"",O552=0),AND(C518&lt;&gt;"",C518=0))</formula>
    </cfRule>
  </conditionalFormatting>
  <conditionalFormatting sqref="U902">
    <cfRule type="expression" dxfId="7281" priority="5553" stopIfTrue="1">
      <formula>OR(AND(Y90&lt;&gt;"",Y90=0),AND(O552&lt;&gt;"",O552=0),AND(C518&lt;&gt;"",C518=0))</formula>
    </cfRule>
  </conditionalFormatting>
  <conditionalFormatting sqref="V902">
    <cfRule type="expression" dxfId="7280" priority="5554" stopIfTrue="1">
      <formula>OR(AND(Y90&lt;&gt;"",Y90=0),AND(O552&lt;&gt;"",O552=0),AND(C518&lt;&gt;"",C518=0))</formula>
    </cfRule>
  </conditionalFormatting>
  <conditionalFormatting sqref="W902">
    <cfRule type="expression" dxfId="7279" priority="5555" stopIfTrue="1">
      <formula>OR(AND(Y90&lt;&gt;"",Y90=0),AND(O552&lt;&gt;"",O552=0),AND(C518&lt;&gt;"",C518=0))</formula>
    </cfRule>
  </conditionalFormatting>
  <conditionalFormatting sqref="X902">
    <cfRule type="expression" dxfId="7278" priority="5556" stopIfTrue="1">
      <formula>OR(AND(Y90&lt;&gt;"",Y90=0),AND(O552&lt;&gt;"",O552=0),AND(C518&lt;&gt;"",C518=0))</formula>
    </cfRule>
  </conditionalFormatting>
  <conditionalFormatting sqref="Y902">
    <cfRule type="expression" dxfId="7277" priority="5557" stopIfTrue="1">
      <formula>OR(AND(Y90&lt;&gt;"",Y90=0),AND(O552&lt;&gt;"",O552=0),AND(C518&lt;&gt;"",C518=0))</formula>
    </cfRule>
  </conditionalFormatting>
  <conditionalFormatting sqref="Z902">
    <cfRule type="expression" dxfId="7276" priority="5558" stopIfTrue="1">
      <formula>OR(AND(Y90&lt;&gt;"",Y90=0),AND(O552&lt;&gt;"",O552=0),AND(C518&lt;&gt;"",C518=0))</formula>
    </cfRule>
  </conditionalFormatting>
  <conditionalFormatting sqref="AA902">
    <cfRule type="expression" dxfId="7275" priority="5559" stopIfTrue="1">
      <formula>OR(AND(Y90&lt;&gt;"",Y90=0),AND(O552&lt;&gt;"",O552=0),AND(C518&lt;&gt;"",C518=0))</formula>
    </cfRule>
  </conditionalFormatting>
  <conditionalFormatting sqref="AB902">
    <cfRule type="expression" dxfId="7274" priority="5560" stopIfTrue="1">
      <formula>OR(AND(Y90&lt;&gt;"",Y90=0),AND(O552&lt;&gt;"",O552=0),AND(C518&lt;&gt;"",C518=0))</formula>
    </cfRule>
  </conditionalFormatting>
  <conditionalFormatting sqref="AC902">
    <cfRule type="expression" dxfId="7273" priority="5561" stopIfTrue="1">
      <formula>OR(AND(Y90&lt;&gt;"",Y90=0),AND(O552&lt;&gt;"",O552=0),AND(C518&lt;&gt;"",C518=0))</formula>
    </cfRule>
  </conditionalFormatting>
  <conditionalFormatting sqref="AD902">
    <cfRule type="expression" dxfId="7272" priority="5562" stopIfTrue="1">
      <formula>OR(AND(Y90&lt;&gt;"",Y90=0),AND(O552&lt;&gt;"",O552=0),AND(C518&lt;&gt;"",C518=0))</formula>
    </cfRule>
  </conditionalFormatting>
  <conditionalFormatting sqref="O903">
    <cfRule type="expression" dxfId="7271" priority="5563" stopIfTrue="1">
      <formula>OR(AND(Y91&lt;&gt;"",Y91=0),AND(O553&lt;&gt;"",O553=0),AND(C518&lt;&gt;"",C518=0))</formula>
    </cfRule>
  </conditionalFormatting>
  <conditionalFormatting sqref="P903">
    <cfRule type="expression" dxfId="7270" priority="5564" stopIfTrue="1">
      <formula>OR(AND(Y91&lt;&gt;"",Y91=0),AND(O553&lt;&gt;"",O553=0),AND(C518&lt;&gt;"",C518=0))</formula>
    </cfRule>
  </conditionalFormatting>
  <conditionalFormatting sqref="Q903">
    <cfRule type="expression" dxfId="7269" priority="5565" stopIfTrue="1">
      <formula>OR(AND(Y91&lt;&gt;"",Y91=0),AND(O553&lt;&gt;"",O553=0),AND(C518&lt;&gt;"",C518=0))</formula>
    </cfRule>
  </conditionalFormatting>
  <conditionalFormatting sqref="R903">
    <cfRule type="expression" dxfId="7268" priority="5566" stopIfTrue="1">
      <formula>OR(AND(Y91&lt;&gt;"",Y91=0),AND(O553&lt;&gt;"",O553=0),AND(C518&lt;&gt;"",C518=0))</formula>
    </cfRule>
  </conditionalFormatting>
  <conditionalFormatting sqref="S903">
    <cfRule type="expression" dxfId="7267" priority="5567" stopIfTrue="1">
      <formula>OR(AND(Y91&lt;&gt;"",Y91=0),AND(O553&lt;&gt;"",O553=0),AND(C518&lt;&gt;"",C518=0))</formula>
    </cfRule>
  </conditionalFormatting>
  <conditionalFormatting sqref="T903">
    <cfRule type="expression" dxfId="7266" priority="5568" stopIfTrue="1">
      <formula>OR(AND(Y91&lt;&gt;"",Y91=0),AND(O553&lt;&gt;"",O553=0),AND(C518&lt;&gt;"",C518=0))</formula>
    </cfRule>
  </conditionalFormatting>
  <conditionalFormatting sqref="U903">
    <cfRule type="expression" dxfId="7265" priority="5569" stopIfTrue="1">
      <formula>OR(AND(Y91&lt;&gt;"",Y91=0),AND(O553&lt;&gt;"",O553=0),AND(C518&lt;&gt;"",C518=0))</formula>
    </cfRule>
  </conditionalFormatting>
  <conditionalFormatting sqref="V903">
    <cfRule type="expression" dxfId="7264" priority="5570" stopIfTrue="1">
      <formula>OR(AND(Y91&lt;&gt;"",Y91=0),AND(O553&lt;&gt;"",O553=0),AND(C518&lt;&gt;"",C518=0))</formula>
    </cfRule>
  </conditionalFormatting>
  <conditionalFormatting sqref="W903">
    <cfRule type="expression" dxfId="7263" priority="5571" stopIfTrue="1">
      <formula>OR(AND(Y91&lt;&gt;"",Y91=0),AND(O553&lt;&gt;"",O553=0),AND(C518&lt;&gt;"",C518=0))</formula>
    </cfRule>
  </conditionalFormatting>
  <conditionalFormatting sqref="X903">
    <cfRule type="expression" dxfId="7262" priority="5572" stopIfTrue="1">
      <formula>OR(AND(Y91&lt;&gt;"",Y91=0),AND(O553&lt;&gt;"",O553=0),AND(C518&lt;&gt;"",C518=0))</formula>
    </cfRule>
  </conditionalFormatting>
  <conditionalFormatting sqref="Y903">
    <cfRule type="expression" dxfId="7261" priority="5573" stopIfTrue="1">
      <formula>OR(AND(Y91&lt;&gt;"",Y91=0),AND(O553&lt;&gt;"",O553=0),AND(C518&lt;&gt;"",C518=0))</formula>
    </cfRule>
  </conditionalFormatting>
  <conditionalFormatting sqref="Z903">
    <cfRule type="expression" dxfId="7260" priority="5574" stopIfTrue="1">
      <formula>OR(AND(Y91&lt;&gt;"",Y91=0),AND(O553&lt;&gt;"",O553=0),AND(C518&lt;&gt;"",C518=0))</formula>
    </cfRule>
  </conditionalFormatting>
  <conditionalFormatting sqref="AA903">
    <cfRule type="expression" dxfId="7259" priority="5575" stopIfTrue="1">
      <formula>OR(AND(Y91&lt;&gt;"",Y91=0),AND(O553&lt;&gt;"",O553=0),AND(C518&lt;&gt;"",C518=0))</formula>
    </cfRule>
  </conditionalFormatting>
  <conditionalFormatting sqref="AB903">
    <cfRule type="expression" dxfId="7258" priority="5576" stopIfTrue="1">
      <formula>OR(AND(Y91&lt;&gt;"",Y91=0),AND(O553&lt;&gt;"",O553=0),AND(C518&lt;&gt;"",C518=0))</formula>
    </cfRule>
  </conditionalFormatting>
  <conditionalFormatting sqref="AC903">
    <cfRule type="expression" dxfId="7257" priority="5577" stopIfTrue="1">
      <formula>OR(AND(Y91&lt;&gt;"",Y91=0),AND(O553&lt;&gt;"",O553=0),AND(C518&lt;&gt;"",C518=0))</formula>
    </cfRule>
  </conditionalFormatting>
  <conditionalFormatting sqref="AD903">
    <cfRule type="expression" dxfId="7256" priority="5578" stopIfTrue="1">
      <formula>OR(AND(Y91&lt;&gt;"",Y91=0),AND(O553&lt;&gt;"",O553=0),AND(C518&lt;&gt;"",C518=0))</formula>
    </cfRule>
  </conditionalFormatting>
  <conditionalFormatting sqref="O904">
    <cfRule type="expression" dxfId="7255" priority="5579" stopIfTrue="1">
      <formula>OR(AND(Y92&lt;&gt;"",Y92=0),AND(O554&lt;&gt;"",O554=0),AND(C518&lt;&gt;"",C518=0))</formula>
    </cfRule>
  </conditionalFormatting>
  <conditionalFormatting sqref="P904">
    <cfRule type="expression" dxfId="7254" priority="5580" stopIfTrue="1">
      <formula>OR(AND(Y92&lt;&gt;"",Y92=0),AND(O554&lt;&gt;"",O554=0),AND(C518&lt;&gt;"",C518=0))</formula>
    </cfRule>
  </conditionalFormatting>
  <conditionalFormatting sqref="Q904">
    <cfRule type="expression" dxfId="7253" priority="5581" stopIfTrue="1">
      <formula>OR(AND(Y92&lt;&gt;"",Y92=0),AND(O554&lt;&gt;"",O554=0),AND(C518&lt;&gt;"",C518=0))</formula>
    </cfRule>
  </conditionalFormatting>
  <conditionalFormatting sqref="R904">
    <cfRule type="expression" dxfId="7252" priority="5582" stopIfTrue="1">
      <formula>OR(AND(Y92&lt;&gt;"",Y92=0),AND(O554&lt;&gt;"",O554=0),AND(C518&lt;&gt;"",C518=0))</formula>
    </cfRule>
  </conditionalFormatting>
  <conditionalFormatting sqref="S904">
    <cfRule type="expression" dxfId="7251" priority="5583" stopIfTrue="1">
      <formula>OR(AND(Y92&lt;&gt;"",Y92=0),AND(O554&lt;&gt;"",O554=0),AND(C518&lt;&gt;"",C518=0))</formula>
    </cfRule>
  </conditionalFormatting>
  <conditionalFormatting sqref="T904">
    <cfRule type="expression" dxfId="7250" priority="5584" stopIfTrue="1">
      <formula>OR(AND(Y92&lt;&gt;"",Y92=0),AND(O554&lt;&gt;"",O554=0),AND(C518&lt;&gt;"",C518=0))</formula>
    </cfRule>
  </conditionalFormatting>
  <conditionalFormatting sqref="U904">
    <cfRule type="expression" dxfId="7249" priority="5585" stopIfTrue="1">
      <formula>OR(AND(Y92&lt;&gt;"",Y92=0),AND(O554&lt;&gt;"",O554=0),AND(C518&lt;&gt;"",C518=0))</formula>
    </cfRule>
  </conditionalFormatting>
  <conditionalFormatting sqref="V904">
    <cfRule type="expression" dxfId="7248" priority="5586" stopIfTrue="1">
      <formula>OR(AND(Y92&lt;&gt;"",Y92=0),AND(O554&lt;&gt;"",O554=0),AND(C518&lt;&gt;"",C518=0))</formula>
    </cfRule>
  </conditionalFormatting>
  <conditionalFormatting sqref="W904">
    <cfRule type="expression" dxfId="7247" priority="5587" stopIfTrue="1">
      <formula>OR(AND(Y92&lt;&gt;"",Y92=0),AND(O554&lt;&gt;"",O554=0),AND(C518&lt;&gt;"",C518=0))</formula>
    </cfRule>
  </conditionalFormatting>
  <conditionalFormatting sqref="X904">
    <cfRule type="expression" dxfId="7246" priority="5588" stopIfTrue="1">
      <formula>OR(AND(Y92&lt;&gt;"",Y92=0),AND(O554&lt;&gt;"",O554=0),AND(C518&lt;&gt;"",C518=0))</formula>
    </cfRule>
  </conditionalFormatting>
  <conditionalFormatting sqref="Y904">
    <cfRule type="expression" dxfId="7245" priority="5589" stopIfTrue="1">
      <formula>OR(AND(Y92&lt;&gt;"",Y92=0),AND(O554&lt;&gt;"",O554=0),AND(C518&lt;&gt;"",C518=0))</formula>
    </cfRule>
  </conditionalFormatting>
  <conditionalFormatting sqref="Z904">
    <cfRule type="expression" dxfId="7244" priority="5590" stopIfTrue="1">
      <formula>OR(AND(Y92&lt;&gt;"",Y92=0),AND(O554&lt;&gt;"",O554=0),AND(C518&lt;&gt;"",C518=0))</formula>
    </cfRule>
  </conditionalFormatting>
  <conditionalFormatting sqref="AA904">
    <cfRule type="expression" dxfId="7243" priority="5591" stopIfTrue="1">
      <formula>OR(AND(Y92&lt;&gt;"",Y92=0),AND(O554&lt;&gt;"",O554=0),AND(C518&lt;&gt;"",C518=0))</formula>
    </cfRule>
  </conditionalFormatting>
  <conditionalFormatting sqref="AB904">
    <cfRule type="expression" dxfId="7242" priority="5592" stopIfTrue="1">
      <formula>OR(AND(Y92&lt;&gt;"",Y92=0),AND(O554&lt;&gt;"",O554=0),AND(C518&lt;&gt;"",C518=0))</formula>
    </cfRule>
  </conditionalFormatting>
  <conditionalFormatting sqref="AC904">
    <cfRule type="expression" dxfId="7241" priority="5593" stopIfTrue="1">
      <formula>OR(AND(Y92&lt;&gt;"",Y92=0),AND(O554&lt;&gt;"",O554=0),AND(C518&lt;&gt;"",C518=0))</formula>
    </cfRule>
  </conditionalFormatting>
  <conditionalFormatting sqref="AD904">
    <cfRule type="expression" dxfId="7240" priority="5594" stopIfTrue="1">
      <formula>OR(AND(Y92&lt;&gt;"",Y92=0),AND(O554&lt;&gt;"",O554=0),AND(C518&lt;&gt;"",C518=0))</formula>
    </cfRule>
  </conditionalFormatting>
  <conditionalFormatting sqref="O905">
    <cfRule type="expression" dxfId="7239" priority="5595" stopIfTrue="1">
      <formula>OR(AND(Y93&lt;&gt;"",Y93=0),AND(O555&lt;&gt;"",O555=0),AND(C518&lt;&gt;"",C518=0))</formula>
    </cfRule>
  </conditionalFormatting>
  <conditionalFormatting sqref="P905">
    <cfRule type="expression" dxfId="7238" priority="5596" stopIfTrue="1">
      <formula>OR(AND(Y93&lt;&gt;"",Y93=0),AND(O555&lt;&gt;"",O555=0),AND(C518&lt;&gt;"",C518=0))</formula>
    </cfRule>
  </conditionalFormatting>
  <conditionalFormatting sqref="Q905">
    <cfRule type="expression" dxfId="7237" priority="5597" stopIfTrue="1">
      <formula>OR(AND(Y93&lt;&gt;"",Y93=0),AND(O555&lt;&gt;"",O555=0),AND(C518&lt;&gt;"",C518=0))</formula>
    </cfRule>
  </conditionalFormatting>
  <conditionalFormatting sqref="R905">
    <cfRule type="expression" dxfId="7236" priority="5598" stopIfTrue="1">
      <formula>OR(AND(Y93&lt;&gt;"",Y93=0),AND(O555&lt;&gt;"",O555=0),AND(C518&lt;&gt;"",C518=0))</formula>
    </cfRule>
  </conditionalFormatting>
  <conditionalFormatting sqref="S905">
    <cfRule type="expression" dxfId="7235" priority="5599" stopIfTrue="1">
      <formula>OR(AND(Y93&lt;&gt;"",Y93=0),AND(O555&lt;&gt;"",O555=0),AND(C518&lt;&gt;"",C518=0))</formula>
    </cfRule>
  </conditionalFormatting>
  <conditionalFormatting sqref="T905">
    <cfRule type="expression" dxfId="7234" priority="5600" stopIfTrue="1">
      <formula>OR(AND(Y93&lt;&gt;"",Y93=0),AND(O555&lt;&gt;"",O555=0),AND(C518&lt;&gt;"",C518=0))</formula>
    </cfRule>
  </conditionalFormatting>
  <conditionalFormatting sqref="U905">
    <cfRule type="expression" dxfId="7233" priority="5601" stopIfTrue="1">
      <formula>OR(AND(Y93&lt;&gt;"",Y93=0),AND(O555&lt;&gt;"",O555=0),AND(C518&lt;&gt;"",C518=0))</formula>
    </cfRule>
  </conditionalFormatting>
  <conditionalFormatting sqref="V905">
    <cfRule type="expression" dxfId="7232" priority="5602" stopIfTrue="1">
      <formula>OR(AND(Y93&lt;&gt;"",Y93=0),AND(O555&lt;&gt;"",O555=0),AND(C518&lt;&gt;"",C518=0))</formula>
    </cfRule>
  </conditionalFormatting>
  <conditionalFormatting sqref="W905">
    <cfRule type="expression" dxfId="7231" priority="5603" stopIfTrue="1">
      <formula>OR(AND(Y93&lt;&gt;"",Y93=0),AND(O555&lt;&gt;"",O555=0),AND(C518&lt;&gt;"",C518=0))</formula>
    </cfRule>
  </conditionalFormatting>
  <conditionalFormatting sqref="X905">
    <cfRule type="expression" dxfId="7230" priority="5604" stopIfTrue="1">
      <formula>OR(AND(Y93&lt;&gt;"",Y93=0),AND(O555&lt;&gt;"",O555=0),AND(C518&lt;&gt;"",C518=0))</formula>
    </cfRule>
  </conditionalFormatting>
  <conditionalFormatting sqref="Y905">
    <cfRule type="expression" dxfId="7229" priority="5605" stopIfTrue="1">
      <formula>OR(AND(Y93&lt;&gt;"",Y93=0),AND(O555&lt;&gt;"",O555=0),AND(C518&lt;&gt;"",C518=0))</formula>
    </cfRule>
  </conditionalFormatting>
  <conditionalFormatting sqref="Z905">
    <cfRule type="expression" dxfId="7228" priority="5606" stopIfTrue="1">
      <formula>OR(AND(Y93&lt;&gt;"",Y93=0),AND(O555&lt;&gt;"",O555=0),AND(C518&lt;&gt;"",C518=0))</formula>
    </cfRule>
  </conditionalFormatting>
  <conditionalFormatting sqref="AA905">
    <cfRule type="expression" dxfId="7227" priority="5607" stopIfTrue="1">
      <formula>OR(AND(Y93&lt;&gt;"",Y93=0),AND(O555&lt;&gt;"",O555=0),AND(C518&lt;&gt;"",C518=0))</formula>
    </cfRule>
  </conditionalFormatting>
  <conditionalFormatting sqref="AB905">
    <cfRule type="expression" dxfId="7226" priority="5608" stopIfTrue="1">
      <formula>OR(AND(Y93&lt;&gt;"",Y93=0),AND(O555&lt;&gt;"",O555=0),AND(C518&lt;&gt;"",C518=0))</formula>
    </cfRule>
  </conditionalFormatting>
  <conditionalFormatting sqref="AC905">
    <cfRule type="expression" dxfId="7225" priority="5609" stopIfTrue="1">
      <formula>OR(AND(Y93&lt;&gt;"",Y93=0),AND(O555&lt;&gt;"",O555=0),AND(C518&lt;&gt;"",C518=0))</formula>
    </cfRule>
  </conditionalFormatting>
  <conditionalFormatting sqref="AD905">
    <cfRule type="expression" dxfId="7224" priority="5610" stopIfTrue="1">
      <formula>OR(AND(Y93&lt;&gt;"",Y93=0),AND(O555&lt;&gt;"",O555=0),AND(C518&lt;&gt;"",C518=0))</formula>
    </cfRule>
  </conditionalFormatting>
  <conditionalFormatting sqref="O906">
    <cfRule type="expression" dxfId="7223" priority="5611" stopIfTrue="1">
      <formula>OR(AND(Y94&lt;&gt;"",Y94=0),AND(O556&lt;&gt;"",O556=0),AND(C518&lt;&gt;"",C518=0))</formula>
    </cfRule>
  </conditionalFormatting>
  <conditionalFormatting sqref="P906">
    <cfRule type="expression" dxfId="7222" priority="5612" stopIfTrue="1">
      <formula>OR(AND(Y94&lt;&gt;"",Y94=0),AND(O556&lt;&gt;"",O556=0),AND(C518&lt;&gt;"",C518=0))</formula>
    </cfRule>
  </conditionalFormatting>
  <conditionalFormatting sqref="Q906">
    <cfRule type="expression" dxfId="7221" priority="5613" stopIfTrue="1">
      <formula>OR(AND(Y94&lt;&gt;"",Y94=0),AND(O556&lt;&gt;"",O556=0),AND(C518&lt;&gt;"",C518=0))</formula>
    </cfRule>
  </conditionalFormatting>
  <conditionalFormatting sqref="R906">
    <cfRule type="expression" dxfId="7220" priority="5614" stopIfTrue="1">
      <formula>OR(AND(Y94&lt;&gt;"",Y94=0),AND(O556&lt;&gt;"",O556=0),AND(C518&lt;&gt;"",C518=0))</formula>
    </cfRule>
  </conditionalFormatting>
  <conditionalFormatting sqref="S906">
    <cfRule type="expression" dxfId="7219" priority="5615" stopIfTrue="1">
      <formula>OR(AND(Y94&lt;&gt;"",Y94=0),AND(O556&lt;&gt;"",O556=0),AND(C518&lt;&gt;"",C518=0))</formula>
    </cfRule>
  </conditionalFormatting>
  <conditionalFormatting sqref="T906">
    <cfRule type="expression" dxfId="7218" priority="5616" stopIfTrue="1">
      <formula>OR(AND(Y94&lt;&gt;"",Y94=0),AND(O556&lt;&gt;"",O556=0),AND(C518&lt;&gt;"",C518=0))</formula>
    </cfRule>
  </conditionalFormatting>
  <conditionalFormatting sqref="U906">
    <cfRule type="expression" dxfId="7217" priority="5617" stopIfTrue="1">
      <formula>OR(AND(Y94&lt;&gt;"",Y94=0),AND(O556&lt;&gt;"",O556=0),AND(C518&lt;&gt;"",C518=0))</formula>
    </cfRule>
  </conditionalFormatting>
  <conditionalFormatting sqref="V906">
    <cfRule type="expression" dxfId="7216" priority="5618" stopIfTrue="1">
      <formula>OR(AND(Y94&lt;&gt;"",Y94=0),AND(O556&lt;&gt;"",O556=0),AND(C518&lt;&gt;"",C518=0))</formula>
    </cfRule>
  </conditionalFormatting>
  <conditionalFormatting sqref="W906">
    <cfRule type="expression" dxfId="7215" priority="5619" stopIfTrue="1">
      <formula>OR(AND(Y94&lt;&gt;"",Y94=0),AND(O556&lt;&gt;"",O556=0),AND(C518&lt;&gt;"",C518=0))</formula>
    </cfRule>
  </conditionalFormatting>
  <conditionalFormatting sqref="X906">
    <cfRule type="expression" dxfId="7214" priority="5620" stopIfTrue="1">
      <formula>OR(AND(Y94&lt;&gt;"",Y94=0),AND(O556&lt;&gt;"",O556=0),AND(C518&lt;&gt;"",C518=0))</formula>
    </cfRule>
  </conditionalFormatting>
  <conditionalFormatting sqref="Y906">
    <cfRule type="expression" dxfId="7213" priority="5621" stopIfTrue="1">
      <formula>OR(AND(Y94&lt;&gt;"",Y94=0),AND(O556&lt;&gt;"",O556=0),AND(C518&lt;&gt;"",C518=0))</formula>
    </cfRule>
  </conditionalFormatting>
  <conditionalFormatting sqref="Z906">
    <cfRule type="expression" dxfId="7212" priority="5622" stopIfTrue="1">
      <formula>OR(AND(Y94&lt;&gt;"",Y94=0),AND(O556&lt;&gt;"",O556=0),AND(C518&lt;&gt;"",C518=0))</formula>
    </cfRule>
  </conditionalFormatting>
  <conditionalFormatting sqref="AA906">
    <cfRule type="expression" dxfId="7211" priority="5623" stopIfTrue="1">
      <formula>OR(AND(Y94&lt;&gt;"",Y94=0),AND(O556&lt;&gt;"",O556=0),AND(C518&lt;&gt;"",C518=0))</formula>
    </cfRule>
  </conditionalFormatting>
  <conditionalFormatting sqref="AB906">
    <cfRule type="expression" dxfId="7210" priority="5624" stopIfTrue="1">
      <formula>OR(AND(Y94&lt;&gt;"",Y94=0),AND(O556&lt;&gt;"",O556=0),AND(C518&lt;&gt;"",C518=0))</formula>
    </cfRule>
  </conditionalFormatting>
  <conditionalFormatting sqref="AC906">
    <cfRule type="expression" dxfId="7209" priority="5625" stopIfTrue="1">
      <formula>OR(AND(Y94&lt;&gt;"",Y94=0),AND(O556&lt;&gt;"",O556=0),AND(C518&lt;&gt;"",C518=0))</formula>
    </cfRule>
  </conditionalFormatting>
  <conditionalFormatting sqref="AD906">
    <cfRule type="expression" dxfId="7208" priority="5626" stopIfTrue="1">
      <formula>OR(AND(Y94&lt;&gt;"",Y94=0),AND(O556&lt;&gt;"",O556=0),AND(C518&lt;&gt;"",C518=0))</formula>
    </cfRule>
  </conditionalFormatting>
  <conditionalFormatting sqref="O907">
    <cfRule type="expression" dxfId="7207" priority="5627" stopIfTrue="1">
      <formula>OR(AND(Y95&lt;&gt;"",Y95=0),AND(O557&lt;&gt;"",O557=0),AND(C518&lt;&gt;"",C518=0))</formula>
    </cfRule>
  </conditionalFormatting>
  <conditionalFormatting sqref="P907">
    <cfRule type="expression" dxfId="7206" priority="5628" stopIfTrue="1">
      <formula>OR(AND(Y95&lt;&gt;"",Y95=0),AND(O557&lt;&gt;"",O557=0),AND(C518&lt;&gt;"",C518=0))</formula>
    </cfRule>
  </conditionalFormatting>
  <conditionalFormatting sqref="Q907">
    <cfRule type="expression" dxfId="7205" priority="5629" stopIfTrue="1">
      <formula>OR(AND(Y95&lt;&gt;"",Y95=0),AND(O557&lt;&gt;"",O557=0),AND(C518&lt;&gt;"",C518=0))</formula>
    </cfRule>
  </conditionalFormatting>
  <conditionalFormatting sqref="R907">
    <cfRule type="expression" dxfId="7204" priority="5630" stopIfTrue="1">
      <formula>OR(AND(Y95&lt;&gt;"",Y95=0),AND(O557&lt;&gt;"",O557=0),AND(C518&lt;&gt;"",C518=0))</formula>
    </cfRule>
  </conditionalFormatting>
  <conditionalFormatting sqref="S907">
    <cfRule type="expression" dxfId="7203" priority="5631" stopIfTrue="1">
      <formula>OR(AND(Y95&lt;&gt;"",Y95=0),AND(O557&lt;&gt;"",O557=0),AND(C518&lt;&gt;"",C518=0))</formula>
    </cfRule>
  </conditionalFormatting>
  <conditionalFormatting sqref="T907">
    <cfRule type="expression" dxfId="7202" priority="5632" stopIfTrue="1">
      <formula>OR(AND(Y95&lt;&gt;"",Y95=0),AND(O557&lt;&gt;"",O557=0),AND(C518&lt;&gt;"",C518=0))</formula>
    </cfRule>
  </conditionalFormatting>
  <conditionalFormatting sqref="U907">
    <cfRule type="expression" dxfId="7201" priority="5633" stopIfTrue="1">
      <formula>OR(AND(Y95&lt;&gt;"",Y95=0),AND(O557&lt;&gt;"",O557=0),AND(C518&lt;&gt;"",C518=0))</formula>
    </cfRule>
  </conditionalFormatting>
  <conditionalFormatting sqref="V907">
    <cfRule type="expression" dxfId="7200" priority="5634" stopIfTrue="1">
      <formula>OR(AND(Y95&lt;&gt;"",Y95=0),AND(O557&lt;&gt;"",O557=0),AND(C518&lt;&gt;"",C518=0))</formula>
    </cfRule>
  </conditionalFormatting>
  <conditionalFormatting sqref="W907">
    <cfRule type="expression" dxfId="7199" priority="5635" stopIfTrue="1">
      <formula>OR(AND(Y95&lt;&gt;"",Y95=0),AND(O557&lt;&gt;"",O557=0),AND(C518&lt;&gt;"",C518=0))</formula>
    </cfRule>
  </conditionalFormatting>
  <conditionalFormatting sqref="X907">
    <cfRule type="expression" dxfId="7198" priority="5636" stopIfTrue="1">
      <formula>OR(AND(Y95&lt;&gt;"",Y95=0),AND(O557&lt;&gt;"",O557=0),AND(C518&lt;&gt;"",C518=0))</formula>
    </cfRule>
  </conditionalFormatting>
  <conditionalFormatting sqref="Y907">
    <cfRule type="expression" dxfId="7197" priority="5637" stopIfTrue="1">
      <formula>OR(AND(Y95&lt;&gt;"",Y95=0),AND(O557&lt;&gt;"",O557=0),AND(C518&lt;&gt;"",C518=0))</formula>
    </cfRule>
  </conditionalFormatting>
  <conditionalFormatting sqref="Z907">
    <cfRule type="expression" dxfId="7196" priority="5638" stopIfTrue="1">
      <formula>OR(AND(Y95&lt;&gt;"",Y95=0),AND(O557&lt;&gt;"",O557=0),AND(C518&lt;&gt;"",C518=0))</formula>
    </cfRule>
  </conditionalFormatting>
  <conditionalFormatting sqref="AA907">
    <cfRule type="expression" dxfId="7195" priority="5639" stopIfTrue="1">
      <formula>OR(AND(Y95&lt;&gt;"",Y95=0),AND(O557&lt;&gt;"",O557=0),AND(C518&lt;&gt;"",C518=0))</formula>
    </cfRule>
  </conditionalFormatting>
  <conditionalFormatting sqref="AB907">
    <cfRule type="expression" dxfId="7194" priority="5640" stopIfTrue="1">
      <formula>OR(AND(Y95&lt;&gt;"",Y95=0),AND(O557&lt;&gt;"",O557=0),AND(C518&lt;&gt;"",C518=0))</formula>
    </cfRule>
  </conditionalFormatting>
  <conditionalFormatting sqref="AC907">
    <cfRule type="expression" dxfId="7193" priority="5641" stopIfTrue="1">
      <formula>OR(AND(Y95&lt;&gt;"",Y95=0),AND(O557&lt;&gt;"",O557=0),AND(C518&lt;&gt;"",C518=0))</formula>
    </cfRule>
  </conditionalFormatting>
  <conditionalFormatting sqref="AD907">
    <cfRule type="expression" dxfId="7192" priority="5642" stopIfTrue="1">
      <formula>OR(AND(Y95&lt;&gt;"",Y95=0),AND(O557&lt;&gt;"",O557=0),AND(C518&lt;&gt;"",C518=0))</formula>
    </cfRule>
  </conditionalFormatting>
  <conditionalFormatting sqref="O908">
    <cfRule type="expression" dxfId="7191" priority="5643" stopIfTrue="1">
      <formula>OR(AND(Y96&lt;&gt;"",Y96=0),AND(O558&lt;&gt;"",O558=0),AND(C518&lt;&gt;"",C518=0))</formula>
    </cfRule>
  </conditionalFormatting>
  <conditionalFormatting sqref="P908">
    <cfRule type="expression" dxfId="7190" priority="5644" stopIfTrue="1">
      <formula>OR(AND(Y96&lt;&gt;"",Y96=0),AND(O558&lt;&gt;"",O558=0),AND(C518&lt;&gt;"",C518=0))</formula>
    </cfRule>
  </conditionalFormatting>
  <conditionalFormatting sqref="Q908">
    <cfRule type="expression" dxfId="7189" priority="5645" stopIfTrue="1">
      <formula>OR(AND(Y96&lt;&gt;"",Y96=0),AND(O558&lt;&gt;"",O558=0),AND(C518&lt;&gt;"",C518=0))</formula>
    </cfRule>
  </conditionalFormatting>
  <conditionalFormatting sqref="R908">
    <cfRule type="expression" dxfId="7188" priority="5646" stopIfTrue="1">
      <formula>OR(AND(Y96&lt;&gt;"",Y96=0),AND(O558&lt;&gt;"",O558=0),AND(C518&lt;&gt;"",C518=0))</formula>
    </cfRule>
  </conditionalFormatting>
  <conditionalFormatting sqref="S908">
    <cfRule type="expression" dxfId="7187" priority="5647" stopIfTrue="1">
      <formula>OR(AND(Y96&lt;&gt;"",Y96=0),AND(O558&lt;&gt;"",O558=0),AND(C518&lt;&gt;"",C518=0))</formula>
    </cfRule>
  </conditionalFormatting>
  <conditionalFormatting sqref="T908">
    <cfRule type="expression" dxfId="7186" priority="5648" stopIfTrue="1">
      <formula>OR(AND(Y96&lt;&gt;"",Y96=0),AND(O558&lt;&gt;"",O558=0),AND(C518&lt;&gt;"",C518=0))</formula>
    </cfRule>
  </conditionalFormatting>
  <conditionalFormatting sqref="U908">
    <cfRule type="expression" dxfId="7185" priority="5649" stopIfTrue="1">
      <formula>OR(AND(Y96&lt;&gt;"",Y96=0),AND(O558&lt;&gt;"",O558=0),AND(C518&lt;&gt;"",C518=0))</formula>
    </cfRule>
  </conditionalFormatting>
  <conditionalFormatting sqref="V908">
    <cfRule type="expression" dxfId="7184" priority="5650" stopIfTrue="1">
      <formula>OR(AND(Y96&lt;&gt;"",Y96=0),AND(O558&lt;&gt;"",O558=0),AND(C518&lt;&gt;"",C518=0))</formula>
    </cfRule>
  </conditionalFormatting>
  <conditionalFormatting sqref="W908">
    <cfRule type="expression" dxfId="7183" priority="5651" stopIfTrue="1">
      <formula>OR(AND(Y96&lt;&gt;"",Y96=0),AND(O558&lt;&gt;"",O558=0),AND(C518&lt;&gt;"",C518=0))</formula>
    </cfRule>
  </conditionalFormatting>
  <conditionalFormatting sqref="X908">
    <cfRule type="expression" dxfId="7182" priority="5652" stopIfTrue="1">
      <formula>OR(AND(Y96&lt;&gt;"",Y96=0),AND(O558&lt;&gt;"",O558=0),AND(C518&lt;&gt;"",C518=0))</formula>
    </cfRule>
  </conditionalFormatting>
  <conditionalFormatting sqref="Y908">
    <cfRule type="expression" dxfId="7181" priority="5653" stopIfTrue="1">
      <formula>OR(AND(Y96&lt;&gt;"",Y96=0),AND(O558&lt;&gt;"",O558=0),AND(C518&lt;&gt;"",C518=0))</formula>
    </cfRule>
  </conditionalFormatting>
  <conditionalFormatting sqref="Z908">
    <cfRule type="expression" dxfId="7180" priority="5654" stopIfTrue="1">
      <formula>OR(AND(Y96&lt;&gt;"",Y96=0),AND(O558&lt;&gt;"",O558=0),AND(C518&lt;&gt;"",C518=0))</formula>
    </cfRule>
  </conditionalFormatting>
  <conditionalFormatting sqref="AA908">
    <cfRule type="expression" dxfId="7179" priority="5655" stopIfTrue="1">
      <formula>OR(AND(Y96&lt;&gt;"",Y96=0),AND(O558&lt;&gt;"",O558=0),AND(C518&lt;&gt;"",C518=0))</formula>
    </cfRule>
  </conditionalFormatting>
  <conditionalFormatting sqref="AB908">
    <cfRule type="expression" dxfId="7178" priority="5656" stopIfTrue="1">
      <formula>OR(AND(Y96&lt;&gt;"",Y96=0),AND(O558&lt;&gt;"",O558=0),AND(C518&lt;&gt;"",C518=0))</formula>
    </cfRule>
  </conditionalFormatting>
  <conditionalFormatting sqref="AC908">
    <cfRule type="expression" dxfId="7177" priority="5657" stopIfTrue="1">
      <formula>OR(AND(Y96&lt;&gt;"",Y96=0),AND(O558&lt;&gt;"",O558=0),AND(C518&lt;&gt;"",C518=0))</formula>
    </cfRule>
  </conditionalFormatting>
  <conditionalFormatting sqref="AD908">
    <cfRule type="expression" dxfId="7176" priority="5658" stopIfTrue="1">
      <formula>OR(AND(Y96&lt;&gt;"",Y96=0),AND(O558&lt;&gt;"",O558=0),AND(C518&lt;&gt;"",C518=0))</formula>
    </cfRule>
  </conditionalFormatting>
  <conditionalFormatting sqref="O909">
    <cfRule type="expression" dxfId="7175" priority="5659" stopIfTrue="1">
      <formula>OR(AND(Y97&lt;&gt;"",Y97=0),AND(O559&lt;&gt;"",O559=0),AND(C518&lt;&gt;"",C518=0))</formula>
    </cfRule>
  </conditionalFormatting>
  <conditionalFormatting sqref="P909">
    <cfRule type="expression" dxfId="7174" priority="5660" stopIfTrue="1">
      <formula>OR(AND(Y97&lt;&gt;"",Y97=0),AND(O559&lt;&gt;"",O559=0),AND(C518&lt;&gt;"",C518=0))</formula>
    </cfRule>
  </conditionalFormatting>
  <conditionalFormatting sqref="Q909">
    <cfRule type="expression" dxfId="7173" priority="5661" stopIfTrue="1">
      <formula>OR(AND(Y97&lt;&gt;"",Y97=0),AND(O559&lt;&gt;"",O559=0),AND(C518&lt;&gt;"",C518=0))</formula>
    </cfRule>
  </conditionalFormatting>
  <conditionalFormatting sqref="R909">
    <cfRule type="expression" dxfId="7172" priority="5662" stopIfTrue="1">
      <formula>OR(AND(Y97&lt;&gt;"",Y97=0),AND(O559&lt;&gt;"",O559=0),AND(C518&lt;&gt;"",C518=0))</formula>
    </cfRule>
  </conditionalFormatting>
  <conditionalFormatting sqref="S909">
    <cfRule type="expression" dxfId="7171" priority="5663" stopIfTrue="1">
      <formula>OR(AND(Y97&lt;&gt;"",Y97=0),AND(O559&lt;&gt;"",O559=0),AND(C518&lt;&gt;"",C518=0))</formula>
    </cfRule>
  </conditionalFormatting>
  <conditionalFormatting sqref="T909">
    <cfRule type="expression" dxfId="7170" priority="5664" stopIfTrue="1">
      <formula>OR(AND(Y97&lt;&gt;"",Y97=0),AND(O559&lt;&gt;"",O559=0),AND(C518&lt;&gt;"",C518=0))</formula>
    </cfRule>
  </conditionalFormatting>
  <conditionalFormatting sqref="U909">
    <cfRule type="expression" dxfId="7169" priority="5665" stopIfTrue="1">
      <formula>OR(AND(Y97&lt;&gt;"",Y97=0),AND(O559&lt;&gt;"",O559=0),AND(C518&lt;&gt;"",C518=0))</formula>
    </cfRule>
  </conditionalFormatting>
  <conditionalFormatting sqref="V909">
    <cfRule type="expression" dxfId="7168" priority="5666" stopIfTrue="1">
      <formula>OR(AND(Y97&lt;&gt;"",Y97=0),AND(O559&lt;&gt;"",O559=0),AND(C518&lt;&gt;"",C518=0))</formula>
    </cfRule>
  </conditionalFormatting>
  <conditionalFormatting sqref="W909">
    <cfRule type="expression" dxfId="7167" priority="5667" stopIfTrue="1">
      <formula>OR(AND(Y97&lt;&gt;"",Y97=0),AND(O559&lt;&gt;"",O559=0),AND(C518&lt;&gt;"",C518=0))</formula>
    </cfRule>
  </conditionalFormatting>
  <conditionalFormatting sqref="X909">
    <cfRule type="expression" dxfId="7166" priority="5668" stopIfTrue="1">
      <formula>OR(AND(Y97&lt;&gt;"",Y97=0),AND(O559&lt;&gt;"",O559=0),AND(C518&lt;&gt;"",C518=0))</formula>
    </cfRule>
  </conditionalFormatting>
  <conditionalFormatting sqref="Y909">
    <cfRule type="expression" dxfId="7165" priority="5669" stopIfTrue="1">
      <formula>OR(AND(Y97&lt;&gt;"",Y97=0),AND(O559&lt;&gt;"",O559=0),AND(C518&lt;&gt;"",C518=0))</formula>
    </cfRule>
  </conditionalFormatting>
  <conditionalFormatting sqref="Z909">
    <cfRule type="expression" dxfId="7164" priority="5670" stopIfTrue="1">
      <formula>OR(AND(Y97&lt;&gt;"",Y97=0),AND(O559&lt;&gt;"",O559=0),AND(C518&lt;&gt;"",C518=0))</formula>
    </cfRule>
  </conditionalFormatting>
  <conditionalFormatting sqref="AA909">
    <cfRule type="expression" dxfId="7163" priority="5671" stopIfTrue="1">
      <formula>OR(AND(Y97&lt;&gt;"",Y97=0),AND(O559&lt;&gt;"",O559=0),AND(C518&lt;&gt;"",C518=0))</formula>
    </cfRule>
  </conditionalFormatting>
  <conditionalFormatting sqref="AB909">
    <cfRule type="expression" dxfId="7162" priority="5672" stopIfTrue="1">
      <formula>OR(AND(Y97&lt;&gt;"",Y97=0),AND(O559&lt;&gt;"",O559=0),AND(C518&lt;&gt;"",C518=0))</formula>
    </cfRule>
  </conditionalFormatting>
  <conditionalFormatting sqref="AC909">
    <cfRule type="expression" dxfId="7161" priority="5673" stopIfTrue="1">
      <formula>OR(AND(Y97&lt;&gt;"",Y97=0),AND(O559&lt;&gt;"",O559=0),AND(C518&lt;&gt;"",C518=0))</formula>
    </cfRule>
  </conditionalFormatting>
  <conditionalFormatting sqref="AD909">
    <cfRule type="expression" dxfId="7160" priority="5674" stopIfTrue="1">
      <formula>OR(AND(Y97&lt;&gt;"",Y97=0),AND(O559&lt;&gt;"",O559=0),AND(C518&lt;&gt;"",C518=0))</formula>
    </cfRule>
  </conditionalFormatting>
  <conditionalFormatting sqref="O925">
    <cfRule type="expression" dxfId="7159" priority="5675" stopIfTrue="1">
      <formula>AND(C518&lt;&gt;"",C518=0)</formula>
    </cfRule>
  </conditionalFormatting>
  <conditionalFormatting sqref="P925">
    <cfRule type="expression" dxfId="7158" priority="5676" stopIfTrue="1">
      <formula>AND(C518&lt;&gt;"",C518=0)</formula>
    </cfRule>
  </conditionalFormatting>
  <conditionalFormatting sqref="Q925">
    <cfRule type="expression" dxfId="7157" priority="5677" stopIfTrue="1">
      <formula>AND(C518&lt;&gt;"",C518=0)</formula>
    </cfRule>
  </conditionalFormatting>
  <conditionalFormatting sqref="R925">
    <cfRule type="expression" dxfId="7156" priority="5678" stopIfTrue="1">
      <formula>AND(C518&lt;&gt;"",C518=0)</formula>
    </cfRule>
  </conditionalFormatting>
  <conditionalFormatting sqref="S925">
    <cfRule type="expression" dxfId="7155" priority="5679" stopIfTrue="1">
      <formula>AND(C518&lt;&gt;"",C518=0)</formula>
    </cfRule>
  </conditionalFormatting>
  <conditionalFormatting sqref="T925">
    <cfRule type="expression" dxfId="7154" priority="5680" stopIfTrue="1">
      <formula>AND(C518&lt;&gt;"",C518=0)</formula>
    </cfRule>
  </conditionalFormatting>
  <conditionalFormatting sqref="U925">
    <cfRule type="expression" dxfId="7153" priority="5681" stopIfTrue="1">
      <formula>AND(C518&lt;&gt;"",C518=0)</formula>
    </cfRule>
  </conditionalFormatting>
  <conditionalFormatting sqref="V925">
    <cfRule type="expression" dxfId="7152" priority="5682" stopIfTrue="1">
      <formula>AND(C518&lt;&gt;"",C518=0)</formula>
    </cfRule>
  </conditionalFormatting>
  <conditionalFormatting sqref="W925">
    <cfRule type="expression" dxfId="7151" priority="5683" stopIfTrue="1">
      <formula>AND(C518&lt;&gt;"",C518=0)</formula>
    </cfRule>
  </conditionalFormatting>
  <conditionalFormatting sqref="X925">
    <cfRule type="expression" dxfId="7150" priority="5684" stopIfTrue="1">
      <formula>AND(C518&lt;&gt;"",C518=0)</formula>
    </cfRule>
  </conditionalFormatting>
  <conditionalFormatting sqref="Y925">
    <cfRule type="expression" dxfId="7149" priority="5685" stopIfTrue="1">
      <formula>AND(C518&lt;&gt;"",C518=0)</formula>
    </cfRule>
  </conditionalFormatting>
  <conditionalFormatting sqref="Z925">
    <cfRule type="expression" dxfId="7148" priority="5686" stopIfTrue="1">
      <formula>AND(C518&lt;&gt;"",C518=0)</formula>
    </cfRule>
  </conditionalFormatting>
  <conditionalFormatting sqref="AA925">
    <cfRule type="expression" dxfId="7147" priority="5687" stopIfTrue="1">
      <formula>AND(C518&lt;&gt;"",C518=0)</formula>
    </cfRule>
  </conditionalFormatting>
  <conditionalFormatting sqref="AB925">
    <cfRule type="expression" dxfId="7146" priority="5688" stopIfTrue="1">
      <formula>AND(C518&lt;&gt;"",C518=0)</formula>
    </cfRule>
  </conditionalFormatting>
  <conditionalFormatting sqref="AC925">
    <cfRule type="expression" dxfId="7145" priority="5689" stopIfTrue="1">
      <formula>AND(C518&lt;&gt;"",C518=0)</formula>
    </cfRule>
  </conditionalFormatting>
  <conditionalFormatting sqref="AD925">
    <cfRule type="expression" dxfId="7144" priority="5690" stopIfTrue="1">
      <formula>AND(C518&lt;&gt;"",C518=0)</formula>
    </cfRule>
  </conditionalFormatting>
  <conditionalFormatting sqref="O926">
    <cfRule type="expression" dxfId="7143" priority="5691" stopIfTrue="1">
      <formula>AND(C518&lt;&gt;"",C518=0)</formula>
    </cfRule>
  </conditionalFormatting>
  <conditionalFormatting sqref="P926">
    <cfRule type="expression" dxfId="7142" priority="5692" stopIfTrue="1">
      <formula>AND(C518&lt;&gt;"",C518=0)</formula>
    </cfRule>
  </conditionalFormatting>
  <conditionalFormatting sqref="Q926">
    <cfRule type="expression" dxfId="7141" priority="5693" stopIfTrue="1">
      <formula>AND(C518&lt;&gt;"",C518=0)</formula>
    </cfRule>
  </conditionalFormatting>
  <conditionalFormatting sqref="R926">
    <cfRule type="expression" dxfId="7140" priority="5694" stopIfTrue="1">
      <formula>AND(C518&lt;&gt;"",C518=0)</formula>
    </cfRule>
  </conditionalFormatting>
  <conditionalFormatting sqref="S926">
    <cfRule type="expression" dxfId="7139" priority="5695" stopIfTrue="1">
      <formula>AND(C518&lt;&gt;"",C518=0)</formula>
    </cfRule>
  </conditionalFormatting>
  <conditionalFormatting sqref="T926">
    <cfRule type="expression" dxfId="7138" priority="5696" stopIfTrue="1">
      <formula>AND(C518&lt;&gt;"",C518=0)</formula>
    </cfRule>
  </conditionalFormatting>
  <conditionalFormatting sqref="U926">
    <cfRule type="expression" dxfId="7137" priority="5697" stopIfTrue="1">
      <formula>AND(C518&lt;&gt;"",C518=0)</formula>
    </cfRule>
  </conditionalFormatting>
  <conditionalFormatting sqref="V926">
    <cfRule type="expression" dxfId="7136" priority="5698" stopIfTrue="1">
      <formula>AND(C518&lt;&gt;"",C518=0)</formula>
    </cfRule>
  </conditionalFormatting>
  <conditionalFormatting sqref="W926">
    <cfRule type="expression" dxfId="7135" priority="5699" stopIfTrue="1">
      <formula>AND(C518&lt;&gt;"",C518=0)</formula>
    </cfRule>
  </conditionalFormatting>
  <conditionalFormatting sqref="X926">
    <cfRule type="expression" dxfId="7134" priority="5700" stopIfTrue="1">
      <formula>AND(C518&lt;&gt;"",C518=0)</formula>
    </cfRule>
  </conditionalFormatting>
  <conditionalFormatting sqref="Y926">
    <cfRule type="expression" dxfId="7133" priority="5701" stopIfTrue="1">
      <formula>AND(C518&lt;&gt;"",C518=0)</formula>
    </cfRule>
  </conditionalFormatting>
  <conditionalFormatting sqref="Z926">
    <cfRule type="expression" dxfId="7132" priority="5702" stopIfTrue="1">
      <formula>AND(C518&lt;&gt;"",C518=0)</formula>
    </cfRule>
  </conditionalFormatting>
  <conditionalFormatting sqref="AA926">
    <cfRule type="expression" dxfId="7131" priority="5703" stopIfTrue="1">
      <formula>AND(C518&lt;&gt;"",C518=0)</formula>
    </cfRule>
  </conditionalFormatting>
  <conditionalFormatting sqref="AB926">
    <cfRule type="expression" dxfId="7130" priority="5704" stopIfTrue="1">
      <formula>AND(C518&lt;&gt;"",C518=0)</formula>
    </cfRule>
  </conditionalFormatting>
  <conditionalFormatting sqref="AC926">
    <cfRule type="expression" dxfId="7129" priority="5705" stopIfTrue="1">
      <formula>AND(C518&lt;&gt;"",C518=0)</formula>
    </cfRule>
  </conditionalFormatting>
  <conditionalFormatting sqref="AD926">
    <cfRule type="expression" dxfId="7128" priority="5706" stopIfTrue="1">
      <formula>AND(C518&lt;&gt;"",C518=0)</formula>
    </cfRule>
  </conditionalFormatting>
  <conditionalFormatting sqref="O927">
    <cfRule type="expression" dxfId="7127" priority="5707" stopIfTrue="1">
      <formula>AND(C518&lt;&gt;"",C518=0)</formula>
    </cfRule>
  </conditionalFormatting>
  <conditionalFormatting sqref="P927">
    <cfRule type="expression" dxfId="7126" priority="5708" stopIfTrue="1">
      <formula>AND(C518&lt;&gt;"",C518=0)</formula>
    </cfRule>
  </conditionalFormatting>
  <conditionalFormatting sqref="Q927">
    <cfRule type="expression" dxfId="7125" priority="5709" stopIfTrue="1">
      <formula>AND(C518&lt;&gt;"",C518=0)</formula>
    </cfRule>
  </conditionalFormatting>
  <conditionalFormatting sqref="R927">
    <cfRule type="expression" dxfId="7124" priority="5710" stopIfTrue="1">
      <formula>AND(C518&lt;&gt;"",C518=0)</formula>
    </cfRule>
  </conditionalFormatting>
  <conditionalFormatting sqref="S927">
    <cfRule type="expression" dxfId="7123" priority="5711" stopIfTrue="1">
      <formula>AND(C518&lt;&gt;"",C518=0)</formula>
    </cfRule>
  </conditionalFormatting>
  <conditionalFormatting sqref="T927">
    <cfRule type="expression" dxfId="7122" priority="5712" stopIfTrue="1">
      <formula>AND(C518&lt;&gt;"",C518=0)</formula>
    </cfRule>
  </conditionalFormatting>
  <conditionalFormatting sqref="U927">
    <cfRule type="expression" dxfId="7121" priority="5713" stopIfTrue="1">
      <formula>AND(C518&lt;&gt;"",C518=0)</formula>
    </cfRule>
  </conditionalFormatting>
  <conditionalFormatting sqref="V927">
    <cfRule type="expression" dxfId="7120" priority="5714" stopIfTrue="1">
      <formula>AND(C518&lt;&gt;"",C518=0)</formula>
    </cfRule>
  </conditionalFormatting>
  <conditionalFormatting sqref="W927">
    <cfRule type="expression" dxfId="7119" priority="5715" stopIfTrue="1">
      <formula>AND(C518&lt;&gt;"",C518=0)</formula>
    </cfRule>
  </conditionalFormatting>
  <conditionalFormatting sqref="X927">
    <cfRule type="expression" dxfId="7118" priority="5716" stopIfTrue="1">
      <formula>AND(C518&lt;&gt;"",C518=0)</formula>
    </cfRule>
  </conditionalFormatting>
  <conditionalFormatting sqref="Y927">
    <cfRule type="expression" dxfId="7117" priority="5717" stopIfTrue="1">
      <formula>AND(C518&lt;&gt;"",C518=0)</formula>
    </cfRule>
  </conditionalFormatting>
  <conditionalFormatting sqref="Z927">
    <cfRule type="expression" dxfId="7116" priority="5718" stopIfTrue="1">
      <formula>AND(C518&lt;&gt;"",C518=0)</formula>
    </cfRule>
  </conditionalFormatting>
  <conditionalFormatting sqref="AA927">
    <cfRule type="expression" dxfId="7115" priority="5719" stopIfTrue="1">
      <formula>AND(C518&lt;&gt;"",C518=0)</formula>
    </cfRule>
  </conditionalFormatting>
  <conditionalFormatting sqref="AB927">
    <cfRule type="expression" dxfId="7114" priority="5720" stopIfTrue="1">
      <formula>AND(C518&lt;&gt;"",C518=0)</formula>
    </cfRule>
  </conditionalFormatting>
  <conditionalFormatting sqref="AC927">
    <cfRule type="expression" dxfId="7113" priority="5721" stopIfTrue="1">
      <formula>AND(C518&lt;&gt;"",C518=0)</formula>
    </cfRule>
  </conditionalFormatting>
  <conditionalFormatting sqref="AD927">
    <cfRule type="expression" dxfId="7112" priority="5722" stopIfTrue="1">
      <formula>AND(C518&lt;&gt;"",C518=0)</formula>
    </cfRule>
  </conditionalFormatting>
  <conditionalFormatting sqref="O928">
    <cfRule type="expression" dxfId="7111" priority="5723" stopIfTrue="1">
      <formula>AND(C518&lt;&gt;"",C518=0)</formula>
    </cfRule>
  </conditionalFormatting>
  <conditionalFormatting sqref="P928">
    <cfRule type="expression" dxfId="7110" priority="5724" stopIfTrue="1">
      <formula>AND(C518&lt;&gt;"",C518=0)</formula>
    </cfRule>
  </conditionalFormatting>
  <conditionalFormatting sqref="Q928">
    <cfRule type="expression" dxfId="7109" priority="5725" stopIfTrue="1">
      <formula>AND(C518&lt;&gt;"",C518=0)</formula>
    </cfRule>
  </conditionalFormatting>
  <conditionalFormatting sqref="R928">
    <cfRule type="expression" dxfId="7108" priority="5726" stopIfTrue="1">
      <formula>AND(C518&lt;&gt;"",C518=0)</formula>
    </cfRule>
  </conditionalFormatting>
  <conditionalFormatting sqref="S928">
    <cfRule type="expression" dxfId="7107" priority="5727" stopIfTrue="1">
      <formula>AND(C518&lt;&gt;"",C518=0)</formula>
    </cfRule>
  </conditionalFormatting>
  <conditionalFormatting sqref="T928">
    <cfRule type="expression" dxfId="7106" priority="5728" stopIfTrue="1">
      <formula>AND(C518&lt;&gt;"",C518=0)</formula>
    </cfRule>
  </conditionalFormatting>
  <conditionalFormatting sqref="U928">
    <cfRule type="expression" dxfId="7105" priority="5729" stopIfTrue="1">
      <formula>AND(C518&lt;&gt;"",C518=0)</formula>
    </cfRule>
  </conditionalFormatting>
  <conditionalFormatting sqref="V928">
    <cfRule type="expression" dxfId="7104" priority="5730" stopIfTrue="1">
      <formula>AND(C518&lt;&gt;"",C518=0)</formula>
    </cfRule>
  </conditionalFormatting>
  <conditionalFormatting sqref="W928">
    <cfRule type="expression" dxfId="7103" priority="5731" stopIfTrue="1">
      <formula>AND(C518&lt;&gt;"",C518=0)</formula>
    </cfRule>
  </conditionalFormatting>
  <conditionalFormatting sqref="X928">
    <cfRule type="expression" dxfId="7102" priority="5732" stopIfTrue="1">
      <formula>AND(C518&lt;&gt;"",C518=0)</formula>
    </cfRule>
  </conditionalFormatting>
  <conditionalFormatting sqref="Y928">
    <cfRule type="expression" dxfId="7101" priority="5733" stopIfTrue="1">
      <formula>AND(C518&lt;&gt;"",C518=0)</formula>
    </cfRule>
  </conditionalFormatting>
  <conditionalFormatting sqref="Z928">
    <cfRule type="expression" dxfId="7100" priority="5734" stopIfTrue="1">
      <formula>AND(C518&lt;&gt;"",C518=0)</formula>
    </cfRule>
  </conditionalFormatting>
  <conditionalFormatting sqref="AA928">
    <cfRule type="expression" dxfId="7099" priority="5735" stopIfTrue="1">
      <formula>AND(C518&lt;&gt;"",C518=0)</formula>
    </cfRule>
  </conditionalFormatting>
  <conditionalFormatting sqref="AB928">
    <cfRule type="expression" dxfId="7098" priority="5736" stopIfTrue="1">
      <formula>AND(C518&lt;&gt;"",C518=0)</formula>
    </cfRule>
  </conditionalFormatting>
  <conditionalFormatting sqref="AC928">
    <cfRule type="expression" dxfId="7097" priority="5737" stopIfTrue="1">
      <formula>AND(C518&lt;&gt;"",C518=0)</formula>
    </cfRule>
  </conditionalFormatting>
  <conditionalFormatting sqref="AD928">
    <cfRule type="expression" dxfId="7096" priority="5738" stopIfTrue="1">
      <formula>AND(C518&lt;&gt;"",C518=0)</formula>
    </cfRule>
  </conditionalFormatting>
  <conditionalFormatting sqref="O929">
    <cfRule type="expression" dxfId="7095" priority="5739" stopIfTrue="1">
      <formula>AND(C518&lt;&gt;"",C518=0)</formula>
    </cfRule>
  </conditionalFormatting>
  <conditionalFormatting sqref="P929">
    <cfRule type="expression" dxfId="7094" priority="5740" stopIfTrue="1">
      <formula>AND(C518&lt;&gt;"",C518=0)</formula>
    </cfRule>
  </conditionalFormatting>
  <conditionalFormatting sqref="Q929">
    <cfRule type="expression" dxfId="7093" priority="5741" stopIfTrue="1">
      <formula>AND(C518&lt;&gt;"",C518=0)</formula>
    </cfRule>
  </conditionalFormatting>
  <conditionalFormatting sqref="R929">
    <cfRule type="expression" dxfId="7092" priority="5742" stopIfTrue="1">
      <formula>AND(C518&lt;&gt;"",C518=0)</formula>
    </cfRule>
  </conditionalFormatting>
  <conditionalFormatting sqref="S929">
    <cfRule type="expression" dxfId="7091" priority="5743" stopIfTrue="1">
      <formula>AND(C518&lt;&gt;"",C518=0)</formula>
    </cfRule>
  </conditionalFormatting>
  <conditionalFormatting sqref="T929">
    <cfRule type="expression" dxfId="7090" priority="5744" stopIfTrue="1">
      <formula>AND(C518&lt;&gt;"",C518=0)</formula>
    </cfRule>
  </conditionalFormatting>
  <conditionalFormatting sqref="U929">
    <cfRule type="expression" dxfId="7089" priority="5745" stopIfTrue="1">
      <formula>AND(C518&lt;&gt;"",C518=0)</formula>
    </cfRule>
  </conditionalFormatting>
  <conditionalFormatting sqref="V929">
    <cfRule type="expression" dxfId="7088" priority="5746" stopIfTrue="1">
      <formula>AND(C518&lt;&gt;"",C518=0)</formula>
    </cfRule>
  </conditionalFormatting>
  <conditionalFormatting sqref="W929">
    <cfRule type="expression" dxfId="7087" priority="5747" stopIfTrue="1">
      <formula>AND(C518&lt;&gt;"",C518=0)</formula>
    </cfRule>
  </conditionalFormatting>
  <conditionalFormatting sqref="X929">
    <cfRule type="expression" dxfId="7086" priority="5748" stopIfTrue="1">
      <formula>AND(C518&lt;&gt;"",C518=0)</formula>
    </cfRule>
  </conditionalFormatting>
  <conditionalFormatting sqref="Y929">
    <cfRule type="expression" dxfId="7085" priority="5749" stopIfTrue="1">
      <formula>AND(C518&lt;&gt;"",C518=0)</formula>
    </cfRule>
  </conditionalFormatting>
  <conditionalFormatting sqref="Z929">
    <cfRule type="expression" dxfId="7084" priority="5750" stopIfTrue="1">
      <formula>AND(C518&lt;&gt;"",C518=0)</formula>
    </cfRule>
  </conditionalFormatting>
  <conditionalFormatting sqref="AA929">
    <cfRule type="expression" dxfId="7083" priority="5751" stopIfTrue="1">
      <formula>AND(C518&lt;&gt;"",C518=0)</formula>
    </cfRule>
  </conditionalFormatting>
  <conditionalFormatting sqref="AB929">
    <cfRule type="expression" dxfId="7082" priority="5752" stopIfTrue="1">
      <formula>AND(C518&lt;&gt;"",C518=0)</formula>
    </cfRule>
  </conditionalFormatting>
  <conditionalFormatting sqref="AC929">
    <cfRule type="expression" dxfId="7081" priority="5753" stopIfTrue="1">
      <formula>AND(C518&lt;&gt;"",C518=0)</formula>
    </cfRule>
  </conditionalFormatting>
  <conditionalFormatting sqref="AD929">
    <cfRule type="expression" dxfId="7080" priority="5754" stopIfTrue="1">
      <formula>AND(C518&lt;&gt;"",C518=0)</formula>
    </cfRule>
  </conditionalFormatting>
  <conditionalFormatting sqref="O930">
    <cfRule type="expression" dxfId="7079" priority="5755" stopIfTrue="1">
      <formula>AND(C518&lt;&gt;"",C518=0)</formula>
    </cfRule>
  </conditionalFormatting>
  <conditionalFormatting sqref="P930">
    <cfRule type="expression" dxfId="7078" priority="5756" stopIfTrue="1">
      <formula>AND(C518&lt;&gt;"",C518=0)</formula>
    </cfRule>
  </conditionalFormatting>
  <conditionalFormatting sqref="Q930">
    <cfRule type="expression" dxfId="7077" priority="5757" stopIfTrue="1">
      <formula>AND(C518&lt;&gt;"",C518=0)</formula>
    </cfRule>
  </conditionalFormatting>
  <conditionalFormatting sqref="R930">
    <cfRule type="expression" dxfId="7076" priority="5758" stopIfTrue="1">
      <formula>AND(C518&lt;&gt;"",C518=0)</formula>
    </cfRule>
  </conditionalFormatting>
  <conditionalFormatting sqref="S930">
    <cfRule type="expression" dxfId="7075" priority="5759" stopIfTrue="1">
      <formula>AND(C518&lt;&gt;"",C518=0)</formula>
    </cfRule>
  </conditionalFormatting>
  <conditionalFormatting sqref="T930">
    <cfRule type="expression" dxfId="7074" priority="5760" stopIfTrue="1">
      <formula>AND(C518&lt;&gt;"",C518=0)</formula>
    </cfRule>
  </conditionalFormatting>
  <conditionalFormatting sqref="U930">
    <cfRule type="expression" dxfId="7073" priority="5761" stopIfTrue="1">
      <formula>AND(C518&lt;&gt;"",C518=0)</formula>
    </cfRule>
  </conditionalFormatting>
  <conditionalFormatting sqref="V930">
    <cfRule type="expression" dxfId="7072" priority="5762" stopIfTrue="1">
      <formula>AND(C518&lt;&gt;"",C518=0)</formula>
    </cfRule>
  </conditionalFormatting>
  <conditionalFormatting sqref="W930">
    <cfRule type="expression" dxfId="7071" priority="5763" stopIfTrue="1">
      <formula>AND(C518&lt;&gt;"",C518=0)</formula>
    </cfRule>
  </conditionalFormatting>
  <conditionalFormatting sqref="X930">
    <cfRule type="expression" dxfId="7070" priority="5764" stopIfTrue="1">
      <formula>AND(C518&lt;&gt;"",C518=0)</formula>
    </cfRule>
  </conditionalFormatting>
  <conditionalFormatting sqref="Y930">
    <cfRule type="expression" dxfId="7069" priority="5765" stopIfTrue="1">
      <formula>AND(C518&lt;&gt;"",C518=0)</formula>
    </cfRule>
  </conditionalFormatting>
  <conditionalFormatting sqref="Z930">
    <cfRule type="expression" dxfId="7068" priority="5766" stopIfTrue="1">
      <formula>AND(C518&lt;&gt;"",C518=0)</formula>
    </cfRule>
  </conditionalFormatting>
  <conditionalFormatting sqref="AA930">
    <cfRule type="expression" dxfId="7067" priority="5767" stopIfTrue="1">
      <formula>AND(C518&lt;&gt;"",C518=0)</formula>
    </cfRule>
  </conditionalFormatting>
  <conditionalFormatting sqref="AB930">
    <cfRule type="expression" dxfId="7066" priority="5768" stopIfTrue="1">
      <formula>AND(C518&lt;&gt;"",C518=0)</formula>
    </cfRule>
  </conditionalFormatting>
  <conditionalFormatting sqref="AC930">
    <cfRule type="expression" dxfId="7065" priority="5769" stopIfTrue="1">
      <formula>AND(C518&lt;&gt;"",C518=0)</formula>
    </cfRule>
  </conditionalFormatting>
  <conditionalFormatting sqref="AD930">
    <cfRule type="expression" dxfId="7064" priority="5770" stopIfTrue="1">
      <formula>AND(C518&lt;&gt;"",C518=0)</formula>
    </cfRule>
  </conditionalFormatting>
  <conditionalFormatting sqref="C949">
    <cfRule type="expression" dxfId="7063" priority="5771" stopIfTrue="1">
      <formula>AND(C518&lt;&gt;"",C518=0)</formula>
    </cfRule>
  </conditionalFormatting>
  <conditionalFormatting sqref="D949">
    <cfRule type="expression" dxfId="7062" priority="5772" stopIfTrue="1">
      <formula>AND(C518&lt;&gt;"",C518=0)</formula>
    </cfRule>
  </conditionalFormatting>
  <conditionalFormatting sqref="E949">
    <cfRule type="expression" dxfId="7061" priority="5773" stopIfTrue="1">
      <formula>AND(C518&lt;&gt;"",C518=0)</formula>
    </cfRule>
  </conditionalFormatting>
  <conditionalFormatting sqref="F949">
    <cfRule type="expression" dxfId="7060" priority="5774" stopIfTrue="1">
      <formula>AND(C518&lt;&gt;"",C518=0)</formula>
    </cfRule>
  </conditionalFormatting>
  <conditionalFormatting sqref="G949">
    <cfRule type="expression" dxfId="7059" priority="5775" stopIfTrue="1">
      <formula>AND(C518&lt;&gt;"",C518=0)</formula>
    </cfRule>
  </conditionalFormatting>
  <conditionalFormatting sqref="H949">
    <cfRule type="expression" dxfId="7058" priority="5776" stopIfTrue="1">
      <formula>AND(C518&lt;&gt;"",C518=0)</formula>
    </cfRule>
  </conditionalFormatting>
  <conditionalFormatting sqref="I949">
    <cfRule type="expression" dxfId="7057" priority="5777" stopIfTrue="1">
      <formula>AND(C518&lt;&gt;"",C518=0)</formula>
    </cfRule>
  </conditionalFormatting>
  <conditionalFormatting sqref="J949">
    <cfRule type="expression" dxfId="7056" priority="5778" stopIfTrue="1">
      <formula>AND(C518&lt;&gt;"",C518=0)</formula>
    </cfRule>
  </conditionalFormatting>
  <conditionalFormatting sqref="K949">
    <cfRule type="expression" dxfId="7055" priority="5779" stopIfTrue="1">
      <formula>AND(C518&lt;&gt;"",C518=0)</formula>
    </cfRule>
  </conditionalFormatting>
  <conditionalFormatting sqref="L949">
    <cfRule type="expression" dxfId="7054" priority="5780" stopIfTrue="1">
      <formula>AND(C518&lt;&gt;"",C518=0)</formula>
    </cfRule>
  </conditionalFormatting>
  <conditionalFormatting sqref="M949">
    <cfRule type="expression" dxfId="7053" priority="5781" stopIfTrue="1">
      <formula>AND(C518&lt;&gt;"",C518=0)</formula>
    </cfRule>
  </conditionalFormatting>
  <conditionalFormatting sqref="N949">
    <cfRule type="expression" dxfId="7052" priority="5782" stopIfTrue="1">
      <formula>AND(C518&lt;&gt;"",C518=0)</formula>
    </cfRule>
  </conditionalFormatting>
  <conditionalFormatting sqref="O949">
    <cfRule type="expression" dxfId="7051" priority="5783" stopIfTrue="1">
      <formula>AND(C518&lt;&gt;"",C518=0)</formula>
    </cfRule>
  </conditionalFormatting>
  <conditionalFormatting sqref="P949">
    <cfRule type="expression" dxfId="7050" priority="5784" stopIfTrue="1">
      <formula>AND(C518&lt;&gt;"",C518=0)</formula>
    </cfRule>
  </conditionalFormatting>
  <conditionalFormatting sqref="Q949">
    <cfRule type="expression" dxfId="7049" priority="5785" stopIfTrue="1">
      <formula>AND(C518&lt;&gt;"",C518=0)</formula>
    </cfRule>
  </conditionalFormatting>
  <conditionalFormatting sqref="R949">
    <cfRule type="expression" dxfId="7048" priority="5786" stopIfTrue="1">
      <formula>AND(C518&lt;&gt;"",C518=0)</formula>
    </cfRule>
  </conditionalFormatting>
  <conditionalFormatting sqref="S949">
    <cfRule type="expression" dxfId="7047" priority="5787" stopIfTrue="1">
      <formula>AND(C518&lt;&gt;"",C518=0)</formula>
    </cfRule>
  </conditionalFormatting>
  <conditionalFormatting sqref="T949">
    <cfRule type="expression" dxfId="7046" priority="5788" stopIfTrue="1">
      <formula>AND(C518&lt;&gt;"",C518=0)</formula>
    </cfRule>
  </conditionalFormatting>
  <conditionalFormatting sqref="U949">
    <cfRule type="expression" dxfId="7045" priority="5789" stopIfTrue="1">
      <formula>AND(C518&lt;&gt;"",C518=0)</formula>
    </cfRule>
  </conditionalFormatting>
  <conditionalFormatting sqref="V949">
    <cfRule type="expression" dxfId="7044" priority="5790" stopIfTrue="1">
      <formula>AND(C518&lt;&gt;"",C518=0)</formula>
    </cfRule>
  </conditionalFormatting>
  <conditionalFormatting sqref="W949">
    <cfRule type="expression" dxfId="7043" priority="5791" stopIfTrue="1">
      <formula>AND(C518&lt;&gt;"",C518=0)</formula>
    </cfRule>
  </conditionalFormatting>
  <conditionalFormatting sqref="X949">
    <cfRule type="expression" dxfId="7042" priority="5792" stopIfTrue="1">
      <formula>AND(C518&lt;&gt;"",C518=0)</formula>
    </cfRule>
  </conditionalFormatting>
  <conditionalFormatting sqref="Y949">
    <cfRule type="expression" dxfId="7041" priority="5793" stopIfTrue="1">
      <formula>AND(C518&lt;&gt;"",C518=0)</formula>
    </cfRule>
  </conditionalFormatting>
  <conditionalFormatting sqref="Z949">
    <cfRule type="expression" dxfId="7040" priority="5794" stopIfTrue="1">
      <formula>AND(C518&lt;&gt;"",C518=0)</formula>
    </cfRule>
  </conditionalFormatting>
  <conditionalFormatting sqref="AA949">
    <cfRule type="expression" dxfId="7039" priority="5795" stopIfTrue="1">
      <formula>AND(C518&lt;&gt;"",C518=0)</formula>
    </cfRule>
  </conditionalFormatting>
  <conditionalFormatting sqref="AB949">
    <cfRule type="expression" dxfId="7038" priority="5796" stopIfTrue="1">
      <formula>AND(C518&lt;&gt;"",C518=0)</formula>
    </cfRule>
  </conditionalFormatting>
  <conditionalFormatting sqref="AC949">
    <cfRule type="expression" dxfId="7037" priority="5797" stopIfTrue="1">
      <formula>AND(C518&lt;&gt;"",C518=0)</formula>
    </cfRule>
  </conditionalFormatting>
  <conditionalFormatting sqref="AD949">
    <cfRule type="expression" dxfId="7036" priority="5798" stopIfTrue="1">
      <formula>AND(C518&lt;&gt;"",C518=0)</formula>
    </cfRule>
  </conditionalFormatting>
  <conditionalFormatting sqref="O971">
    <cfRule type="expression" dxfId="7035" priority="5799" stopIfTrue="1">
      <formula>OR(AND(C518&lt;&gt;"",C518=0),AND(C949&lt;&gt;"",C949=0))</formula>
    </cfRule>
  </conditionalFormatting>
  <conditionalFormatting sqref="P971">
    <cfRule type="expression" dxfId="7034" priority="5800" stopIfTrue="1">
      <formula>OR(AND(C518&lt;&gt;"",C518=0),AND(C949&lt;&gt;"",C949=0))</formula>
    </cfRule>
  </conditionalFormatting>
  <conditionalFormatting sqref="Q971">
    <cfRule type="expression" dxfId="7033" priority="5801" stopIfTrue="1">
      <formula>OR(AND(C518&lt;&gt;"",C518=0),AND(C949&lt;&gt;"",C949=0))</formula>
    </cfRule>
  </conditionalFormatting>
  <conditionalFormatting sqref="R971">
    <cfRule type="expression" dxfId="7032" priority="5802" stopIfTrue="1">
      <formula>OR(AND(C518&lt;&gt;"",C518=0),AND(C949&lt;&gt;"",C949=0))</formula>
    </cfRule>
  </conditionalFormatting>
  <conditionalFormatting sqref="S971">
    <cfRule type="expression" dxfId="7031" priority="5803" stopIfTrue="1">
      <formula>OR(AND(C518&lt;&gt;"",C518=0),AND(C949&lt;&gt;"",C949=0))</formula>
    </cfRule>
  </conditionalFormatting>
  <conditionalFormatting sqref="T971">
    <cfRule type="expression" dxfId="7030" priority="5804" stopIfTrue="1">
      <formula>OR(AND(C518&lt;&gt;"",C518=0),AND(C949&lt;&gt;"",C949=0))</formula>
    </cfRule>
  </conditionalFormatting>
  <conditionalFormatting sqref="U971">
    <cfRule type="expression" dxfId="7029" priority="5805" stopIfTrue="1">
      <formula>OR(AND(C518&lt;&gt;"",C518=0),AND(C949&lt;&gt;"",C949=0))</formula>
    </cfRule>
  </conditionalFormatting>
  <conditionalFormatting sqref="V971">
    <cfRule type="expression" dxfId="7028" priority="5806" stopIfTrue="1">
      <formula>OR(AND(C518&lt;&gt;"",C518=0),AND(C949&lt;&gt;"",C949=0))</formula>
    </cfRule>
  </conditionalFormatting>
  <conditionalFormatting sqref="W971">
    <cfRule type="expression" dxfId="7027" priority="5807" stopIfTrue="1">
      <formula>OR(AND(C518&lt;&gt;"",C518=0),AND(C949&lt;&gt;"",C949=0))</formula>
    </cfRule>
  </conditionalFormatting>
  <conditionalFormatting sqref="X971">
    <cfRule type="expression" dxfId="7026" priority="5808" stopIfTrue="1">
      <formula>OR(AND(C518&lt;&gt;"",C518=0),AND(C949&lt;&gt;"",C949=0))</formula>
    </cfRule>
  </conditionalFormatting>
  <conditionalFormatting sqref="Y971">
    <cfRule type="expression" dxfId="7025" priority="5809" stopIfTrue="1">
      <formula>OR(AND(C518&lt;&gt;"",C518=0),AND(C949&lt;&gt;"",C949=0))</formula>
    </cfRule>
  </conditionalFormatting>
  <conditionalFormatting sqref="Z971">
    <cfRule type="expression" dxfId="7024" priority="5810" stopIfTrue="1">
      <formula>OR(AND(C518&lt;&gt;"",C518=0),AND(C949&lt;&gt;"",C949=0))</formula>
    </cfRule>
  </conditionalFormatting>
  <conditionalFormatting sqref="AA971">
    <cfRule type="expression" dxfId="7023" priority="5811" stopIfTrue="1">
      <formula>OR(AND(C518&lt;&gt;"",C518=0),AND(C949&lt;&gt;"",C949=0))</formula>
    </cfRule>
  </conditionalFormatting>
  <conditionalFormatting sqref="AB971">
    <cfRule type="expression" dxfId="7022" priority="5812" stopIfTrue="1">
      <formula>OR(AND(C518&lt;&gt;"",C518=0),AND(C949&lt;&gt;"",C949=0))</formula>
    </cfRule>
  </conditionalFormatting>
  <conditionalFormatting sqref="AC971">
    <cfRule type="expression" dxfId="7021" priority="5813" stopIfTrue="1">
      <formula>OR(AND(C518&lt;&gt;"",C518=0),AND(C949&lt;&gt;"",C949=0))</formula>
    </cfRule>
  </conditionalFormatting>
  <conditionalFormatting sqref="AD971">
    <cfRule type="expression" dxfId="7020" priority="5814" stopIfTrue="1">
      <formula>OR(AND(C518&lt;&gt;"",C518=0),AND(C949&lt;&gt;"",C949=0))</formula>
    </cfRule>
  </conditionalFormatting>
  <conditionalFormatting sqref="O972">
    <cfRule type="expression" dxfId="7019" priority="5815" stopIfTrue="1">
      <formula>OR(AND(C518&lt;&gt;"",C518=0),AND(C949&lt;&gt;"",C949=0))</formula>
    </cfRule>
  </conditionalFormatting>
  <conditionalFormatting sqref="P972">
    <cfRule type="expression" dxfId="7018" priority="5816" stopIfTrue="1">
      <formula>OR(AND(C518&lt;&gt;"",C518=0),AND(C949&lt;&gt;"",C949=0))</formula>
    </cfRule>
  </conditionalFormatting>
  <conditionalFormatting sqref="Q972">
    <cfRule type="expression" dxfId="7017" priority="5817" stopIfTrue="1">
      <formula>OR(AND(C518&lt;&gt;"",C518=0),AND(C949&lt;&gt;"",C949=0))</formula>
    </cfRule>
  </conditionalFormatting>
  <conditionalFormatting sqref="R972">
    <cfRule type="expression" dxfId="7016" priority="5818" stopIfTrue="1">
      <formula>OR(AND(C518&lt;&gt;"",C518=0),AND(C949&lt;&gt;"",C949=0))</formula>
    </cfRule>
  </conditionalFormatting>
  <conditionalFormatting sqref="S972">
    <cfRule type="expression" dxfId="7015" priority="5819" stopIfTrue="1">
      <formula>OR(AND(C518&lt;&gt;"",C518=0),AND(C949&lt;&gt;"",C949=0))</formula>
    </cfRule>
  </conditionalFormatting>
  <conditionalFormatting sqref="T972">
    <cfRule type="expression" dxfId="7014" priority="5820" stopIfTrue="1">
      <formula>OR(AND(C518&lt;&gt;"",C518=0),AND(C949&lt;&gt;"",C949=0))</formula>
    </cfRule>
  </conditionalFormatting>
  <conditionalFormatting sqref="U972">
    <cfRule type="expression" dxfId="7013" priority="5821" stopIfTrue="1">
      <formula>OR(AND(C518&lt;&gt;"",C518=0),AND(C949&lt;&gt;"",C949=0))</formula>
    </cfRule>
  </conditionalFormatting>
  <conditionalFormatting sqref="V972">
    <cfRule type="expression" dxfId="7012" priority="5822" stopIfTrue="1">
      <formula>OR(AND(C518&lt;&gt;"",C518=0),AND(C949&lt;&gt;"",C949=0))</formula>
    </cfRule>
  </conditionalFormatting>
  <conditionalFormatting sqref="W972">
    <cfRule type="expression" dxfId="7011" priority="5823" stopIfTrue="1">
      <formula>OR(AND(C518&lt;&gt;"",C518=0),AND(C949&lt;&gt;"",C949=0))</formula>
    </cfRule>
  </conditionalFormatting>
  <conditionalFormatting sqref="X972">
    <cfRule type="expression" dxfId="7010" priority="5824" stopIfTrue="1">
      <formula>OR(AND(C518&lt;&gt;"",C518=0),AND(C949&lt;&gt;"",C949=0))</formula>
    </cfRule>
  </conditionalFormatting>
  <conditionalFormatting sqref="Y972">
    <cfRule type="expression" dxfId="7009" priority="5825" stopIfTrue="1">
      <formula>OR(AND(C518&lt;&gt;"",C518=0),AND(C949&lt;&gt;"",C949=0))</formula>
    </cfRule>
  </conditionalFormatting>
  <conditionalFormatting sqref="Z972">
    <cfRule type="expression" dxfId="7008" priority="5826" stopIfTrue="1">
      <formula>OR(AND(C518&lt;&gt;"",C518=0),AND(C949&lt;&gt;"",C949=0))</formula>
    </cfRule>
  </conditionalFormatting>
  <conditionalFormatting sqref="AA972">
    <cfRule type="expression" dxfId="7007" priority="5827" stopIfTrue="1">
      <formula>OR(AND(C518&lt;&gt;"",C518=0),AND(C949&lt;&gt;"",C949=0))</formula>
    </cfRule>
  </conditionalFormatting>
  <conditionalFormatting sqref="AB972">
    <cfRule type="expression" dxfId="7006" priority="5828" stopIfTrue="1">
      <formula>OR(AND(C518&lt;&gt;"",C518=0),AND(C949&lt;&gt;"",C949=0))</formula>
    </cfRule>
  </conditionalFormatting>
  <conditionalFormatting sqref="AC972">
    <cfRule type="expression" dxfId="7005" priority="5829" stopIfTrue="1">
      <formula>OR(AND(C518&lt;&gt;"",C518=0),AND(C949&lt;&gt;"",C949=0))</formula>
    </cfRule>
  </conditionalFormatting>
  <conditionalFormatting sqref="AD972">
    <cfRule type="expression" dxfId="7004" priority="5830" stopIfTrue="1">
      <formula>OR(AND(C518&lt;&gt;"",C518=0),AND(C949&lt;&gt;"",C949=0))</formula>
    </cfRule>
  </conditionalFormatting>
  <conditionalFormatting sqref="O973">
    <cfRule type="expression" dxfId="7003" priority="5831" stopIfTrue="1">
      <formula>OR(AND(C518&lt;&gt;"",C518=0),AND(C949&lt;&gt;"",C949=0))</formula>
    </cfRule>
  </conditionalFormatting>
  <conditionalFormatting sqref="P973">
    <cfRule type="expression" dxfId="7002" priority="5832" stopIfTrue="1">
      <formula>OR(AND(C518&lt;&gt;"",C518=0),AND(C949&lt;&gt;"",C949=0))</formula>
    </cfRule>
  </conditionalFormatting>
  <conditionalFormatting sqref="Q973">
    <cfRule type="expression" dxfId="7001" priority="5833" stopIfTrue="1">
      <formula>OR(AND(C518&lt;&gt;"",C518=0),AND(C949&lt;&gt;"",C949=0))</formula>
    </cfRule>
  </conditionalFormatting>
  <conditionalFormatting sqref="R973">
    <cfRule type="expression" dxfId="7000" priority="5834" stopIfTrue="1">
      <formula>OR(AND(C518&lt;&gt;"",C518=0),AND(C949&lt;&gt;"",C949=0))</formula>
    </cfRule>
  </conditionalFormatting>
  <conditionalFormatting sqref="S973">
    <cfRule type="expression" dxfId="6999" priority="5835" stopIfTrue="1">
      <formula>OR(AND(C518&lt;&gt;"",C518=0),AND(C949&lt;&gt;"",C949=0))</formula>
    </cfRule>
  </conditionalFormatting>
  <conditionalFormatting sqref="T973">
    <cfRule type="expression" dxfId="6998" priority="5836" stopIfTrue="1">
      <formula>OR(AND(C518&lt;&gt;"",C518=0),AND(C949&lt;&gt;"",C949=0))</formula>
    </cfRule>
  </conditionalFormatting>
  <conditionalFormatting sqref="U973">
    <cfRule type="expression" dxfId="6997" priority="5837" stopIfTrue="1">
      <formula>OR(AND(C518&lt;&gt;"",C518=0),AND(C949&lt;&gt;"",C949=0))</formula>
    </cfRule>
  </conditionalFormatting>
  <conditionalFormatting sqref="V973">
    <cfRule type="expression" dxfId="6996" priority="5838" stopIfTrue="1">
      <formula>OR(AND(C518&lt;&gt;"",C518=0),AND(C949&lt;&gt;"",C949=0))</formula>
    </cfRule>
  </conditionalFormatting>
  <conditionalFormatting sqref="W973">
    <cfRule type="expression" dxfId="6995" priority="5839" stopIfTrue="1">
      <formula>OR(AND(C518&lt;&gt;"",C518=0),AND(C949&lt;&gt;"",C949=0))</formula>
    </cfRule>
  </conditionalFormatting>
  <conditionalFormatting sqref="X973">
    <cfRule type="expression" dxfId="6994" priority="5840" stopIfTrue="1">
      <formula>OR(AND(C518&lt;&gt;"",C518=0),AND(C949&lt;&gt;"",C949=0))</formula>
    </cfRule>
  </conditionalFormatting>
  <conditionalFormatting sqref="Y973">
    <cfRule type="expression" dxfId="6993" priority="5841" stopIfTrue="1">
      <formula>OR(AND(C518&lt;&gt;"",C518=0),AND(C949&lt;&gt;"",C949=0))</formula>
    </cfRule>
  </conditionalFormatting>
  <conditionalFormatting sqref="Z973">
    <cfRule type="expression" dxfId="6992" priority="5842" stopIfTrue="1">
      <formula>OR(AND(C518&lt;&gt;"",C518=0),AND(C949&lt;&gt;"",C949=0))</formula>
    </cfRule>
  </conditionalFormatting>
  <conditionalFormatting sqref="AA973">
    <cfRule type="expression" dxfId="6991" priority="5843" stopIfTrue="1">
      <formula>OR(AND(C518&lt;&gt;"",C518=0),AND(C949&lt;&gt;"",C949=0))</formula>
    </cfRule>
  </conditionalFormatting>
  <conditionalFormatting sqref="AB973">
    <cfRule type="expression" dxfId="6990" priority="5844" stopIfTrue="1">
      <formula>OR(AND(C518&lt;&gt;"",C518=0),AND(C949&lt;&gt;"",C949=0))</formula>
    </cfRule>
  </conditionalFormatting>
  <conditionalFormatting sqref="AC973">
    <cfRule type="expression" dxfId="6989" priority="5845" stopIfTrue="1">
      <formula>OR(AND(C518&lt;&gt;"",C518=0),AND(C949&lt;&gt;"",C949=0))</formula>
    </cfRule>
  </conditionalFormatting>
  <conditionalFormatting sqref="AD973">
    <cfRule type="expression" dxfId="6988" priority="5846" stopIfTrue="1">
      <formula>OR(AND(C518&lt;&gt;"",C518=0),AND(C949&lt;&gt;"",C949=0))</formula>
    </cfRule>
  </conditionalFormatting>
  <conditionalFormatting sqref="O974">
    <cfRule type="expression" dxfId="6987" priority="5847" stopIfTrue="1">
      <formula>OR(AND(C518&lt;&gt;"",C518=0),AND(C949&lt;&gt;"",C949=0))</formula>
    </cfRule>
  </conditionalFormatting>
  <conditionalFormatting sqref="P974">
    <cfRule type="expression" dxfId="6986" priority="5848" stopIfTrue="1">
      <formula>OR(AND(C518&lt;&gt;"",C518=0),AND(C949&lt;&gt;"",C949=0))</formula>
    </cfRule>
  </conditionalFormatting>
  <conditionalFormatting sqref="Q974">
    <cfRule type="expression" dxfId="6985" priority="5849" stopIfTrue="1">
      <formula>OR(AND(C518&lt;&gt;"",C518=0),AND(C949&lt;&gt;"",C949=0))</formula>
    </cfRule>
  </conditionalFormatting>
  <conditionalFormatting sqref="R974">
    <cfRule type="expression" dxfId="6984" priority="5850" stopIfTrue="1">
      <formula>OR(AND(C518&lt;&gt;"",C518=0),AND(C949&lt;&gt;"",C949=0))</formula>
    </cfRule>
  </conditionalFormatting>
  <conditionalFormatting sqref="S974">
    <cfRule type="expression" dxfId="6983" priority="5851" stopIfTrue="1">
      <formula>OR(AND(C518&lt;&gt;"",C518=0),AND(C949&lt;&gt;"",C949=0))</formula>
    </cfRule>
  </conditionalFormatting>
  <conditionalFormatting sqref="T974">
    <cfRule type="expression" dxfId="6982" priority="5852" stopIfTrue="1">
      <formula>OR(AND(C518&lt;&gt;"",C518=0),AND(C949&lt;&gt;"",C949=0))</formula>
    </cfRule>
  </conditionalFormatting>
  <conditionalFormatting sqref="U974">
    <cfRule type="expression" dxfId="6981" priority="5853" stopIfTrue="1">
      <formula>OR(AND(C518&lt;&gt;"",C518=0),AND(C949&lt;&gt;"",C949=0))</formula>
    </cfRule>
  </conditionalFormatting>
  <conditionalFormatting sqref="V974">
    <cfRule type="expression" dxfId="6980" priority="5854" stopIfTrue="1">
      <formula>OR(AND(C518&lt;&gt;"",C518=0),AND(C949&lt;&gt;"",C949=0))</formula>
    </cfRule>
  </conditionalFormatting>
  <conditionalFormatting sqref="W974">
    <cfRule type="expression" dxfId="6979" priority="5855" stopIfTrue="1">
      <formula>OR(AND(C518&lt;&gt;"",C518=0),AND(C949&lt;&gt;"",C949=0))</formula>
    </cfRule>
  </conditionalFormatting>
  <conditionalFormatting sqref="X974">
    <cfRule type="expression" dxfId="6978" priority="5856" stopIfTrue="1">
      <formula>OR(AND(C518&lt;&gt;"",C518=0),AND(C949&lt;&gt;"",C949=0))</formula>
    </cfRule>
  </conditionalFormatting>
  <conditionalFormatting sqref="Y974">
    <cfRule type="expression" dxfId="6977" priority="5857" stopIfTrue="1">
      <formula>OR(AND(C518&lt;&gt;"",C518=0),AND(C949&lt;&gt;"",C949=0))</formula>
    </cfRule>
  </conditionalFormatting>
  <conditionalFormatting sqref="Z974">
    <cfRule type="expression" dxfId="6976" priority="5858" stopIfTrue="1">
      <formula>OR(AND(C518&lt;&gt;"",C518=0),AND(C949&lt;&gt;"",C949=0))</formula>
    </cfRule>
  </conditionalFormatting>
  <conditionalFormatting sqref="AA974">
    <cfRule type="expression" dxfId="6975" priority="5859" stopIfTrue="1">
      <formula>OR(AND(C518&lt;&gt;"",C518=0),AND(C949&lt;&gt;"",C949=0))</formula>
    </cfRule>
  </conditionalFormatting>
  <conditionalFormatting sqref="AB974">
    <cfRule type="expression" dxfId="6974" priority="5860" stopIfTrue="1">
      <formula>OR(AND(C518&lt;&gt;"",C518=0),AND(C949&lt;&gt;"",C949=0))</formula>
    </cfRule>
  </conditionalFormatting>
  <conditionalFormatting sqref="AC974">
    <cfRule type="expression" dxfId="6973" priority="5861" stopIfTrue="1">
      <formula>OR(AND(C518&lt;&gt;"",C518=0),AND(C949&lt;&gt;"",C949=0))</formula>
    </cfRule>
  </conditionalFormatting>
  <conditionalFormatting sqref="AD974">
    <cfRule type="expression" dxfId="6972" priority="5862" stopIfTrue="1">
      <formula>OR(AND(C518&lt;&gt;"",C518=0),AND(C949&lt;&gt;"",C949=0))</formula>
    </cfRule>
  </conditionalFormatting>
  <conditionalFormatting sqref="O975">
    <cfRule type="expression" dxfId="6971" priority="5863" stopIfTrue="1">
      <formula>OR(AND(C518&lt;&gt;"",C518=0),AND(C949&lt;&gt;"",C949=0))</formula>
    </cfRule>
  </conditionalFormatting>
  <conditionalFormatting sqref="P975">
    <cfRule type="expression" dxfId="6970" priority="5864" stopIfTrue="1">
      <formula>OR(AND(C518&lt;&gt;"",C518=0),AND(C949&lt;&gt;"",C949=0))</formula>
    </cfRule>
  </conditionalFormatting>
  <conditionalFormatting sqref="Q975">
    <cfRule type="expression" dxfId="6969" priority="5865" stopIfTrue="1">
      <formula>OR(AND(C518&lt;&gt;"",C518=0),AND(C949&lt;&gt;"",C949=0))</formula>
    </cfRule>
  </conditionalFormatting>
  <conditionalFormatting sqref="R975">
    <cfRule type="expression" dxfId="6968" priority="5866" stopIfTrue="1">
      <formula>OR(AND(C518&lt;&gt;"",C518=0),AND(C949&lt;&gt;"",C949=0))</formula>
    </cfRule>
  </conditionalFormatting>
  <conditionalFormatting sqref="S975">
    <cfRule type="expression" dxfId="6967" priority="5867" stopIfTrue="1">
      <formula>OR(AND(C518&lt;&gt;"",C518=0),AND(C949&lt;&gt;"",C949=0))</formula>
    </cfRule>
  </conditionalFormatting>
  <conditionalFormatting sqref="T975">
    <cfRule type="expression" dxfId="6966" priority="5868" stopIfTrue="1">
      <formula>OR(AND(C518&lt;&gt;"",C518=0),AND(C949&lt;&gt;"",C949=0))</formula>
    </cfRule>
  </conditionalFormatting>
  <conditionalFormatting sqref="U975">
    <cfRule type="expression" dxfId="6965" priority="5869" stopIfTrue="1">
      <formula>OR(AND(C518&lt;&gt;"",C518=0),AND(C949&lt;&gt;"",C949=0))</formula>
    </cfRule>
  </conditionalFormatting>
  <conditionalFormatting sqref="V975">
    <cfRule type="expression" dxfId="6964" priority="5870" stopIfTrue="1">
      <formula>OR(AND(C518&lt;&gt;"",C518=0),AND(C949&lt;&gt;"",C949=0))</formula>
    </cfRule>
  </conditionalFormatting>
  <conditionalFormatting sqref="W975">
    <cfRule type="expression" dxfId="6963" priority="5871" stopIfTrue="1">
      <formula>OR(AND(C518&lt;&gt;"",C518=0),AND(C949&lt;&gt;"",C949=0))</formula>
    </cfRule>
  </conditionalFormatting>
  <conditionalFormatting sqref="X975">
    <cfRule type="expression" dxfId="6962" priority="5872" stopIfTrue="1">
      <formula>OR(AND(C518&lt;&gt;"",C518=0),AND(C949&lt;&gt;"",C949=0))</formula>
    </cfRule>
  </conditionalFormatting>
  <conditionalFormatting sqref="Y975">
    <cfRule type="expression" dxfId="6961" priority="5873" stopIfTrue="1">
      <formula>OR(AND(C518&lt;&gt;"",C518=0),AND(C949&lt;&gt;"",C949=0))</formula>
    </cfRule>
  </conditionalFormatting>
  <conditionalFormatting sqref="Z975">
    <cfRule type="expression" dxfId="6960" priority="5874" stopIfTrue="1">
      <formula>OR(AND(C518&lt;&gt;"",C518=0),AND(C949&lt;&gt;"",C949=0))</formula>
    </cfRule>
  </conditionalFormatting>
  <conditionalFormatting sqref="AA975">
    <cfRule type="expression" dxfId="6959" priority="5875" stopIfTrue="1">
      <formula>OR(AND(C518&lt;&gt;"",C518=0),AND(C949&lt;&gt;"",C949=0))</formula>
    </cfRule>
  </conditionalFormatting>
  <conditionalFormatting sqref="AB975">
    <cfRule type="expression" dxfId="6958" priority="5876" stopIfTrue="1">
      <formula>OR(AND(C518&lt;&gt;"",C518=0),AND(C949&lt;&gt;"",C949=0))</formula>
    </cfRule>
  </conditionalFormatting>
  <conditionalFormatting sqref="AC975">
    <cfRule type="expression" dxfId="6957" priority="5877" stopIfTrue="1">
      <formula>OR(AND(C518&lt;&gt;"",C518=0),AND(C949&lt;&gt;"",C949=0))</formula>
    </cfRule>
  </conditionalFormatting>
  <conditionalFormatting sqref="AD975">
    <cfRule type="expression" dxfId="6956" priority="5878" stopIfTrue="1">
      <formula>OR(AND(C518&lt;&gt;"",C518=0),AND(C949&lt;&gt;"",C949=0))</formula>
    </cfRule>
  </conditionalFormatting>
  <conditionalFormatting sqref="O976">
    <cfRule type="expression" dxfId="6955" priority="5879" stopIfTrue="1">
      <formula>OR(AND(C518&lt;&gt;"",C518=0),AND(C949&lt;&gt;"",C949=0))</formula>
    </cfRule>
  </conditionalFormatting>
  <conditionalFormatting sqref="P976">
    <cfRule type="expression" dxfId="6954" priority="5880" stopIfTrue="1">
      <formula>OR(AND(C518&lt;&gt;"",C518=0),AND(C949&lt;&gt;"",C949=0))</formula>
    </cfRule>
  </conditionalFormatting>
  <conditionalFormatting sqref="Q976">
    <cfRule type="expression" dxfId="6953" priority="5881" stopIfTrue="1">
      <formula>OR(AND(C518&lt;&gt;"",C518=0),AND(C949&lt;&gt;"",C949=0))</formula>
    </cfRule>
  </conditionalFormatting>
  <conditionalFormatting sqref="R976">
    <cfRule type="expression" dxfId="6952" priority="5882" stopIfTrue="1">
      <formula>OR(AND(C518&lt;&gt;"",C518=0),AND(C949&lt;&gt;"",C949=0))</formula>
    </cfRule>
  </conditionalFormatting>
  <conditionalFormatting sqref="S976">
    <cfRule type="expression" dxfId="6951" priority="5883" stopIfTrue="1">
      <formula>OR(AND(C518&lt;&gt;"",C518=0),AND(C949&lt;&gt;"",C949=0))</formula>
    </cfRule>
  </conditionalFormatting>
  <conditionalFormatting sqref="T976">
    <cfRule type="expression" dxfId="6950" priority="5884" stopIfTrue="1">
      <formula>OR(AND(C518&lt;&gt;"",C518=0),AND(C949&lt;&gt;"",C949=0))</formula>
    </cfRule>
  </conditionalFormatting>
  <conditionalFormatting sqref="U976">
    <cfRule type="expression" dxfId="6949" priority="5885" stopIfTrue="1">
      <formula>OR(AND(C518&lt;&gt;"",C518=0),AND(C949&lt;&gt;"",C949=0))</formula>
    </cfRule>
  </conditionalFormatting>
  <conditionalFormatting sqref="V976">
    <cfRule type="expression" dxfId="6948" priority="5886" stopIfTrue="1">
      <formula>OR(AND(C518&lt;&gt;"",C518=0),AND(C949&lt;&gt;"",C949=0))</formula>
    </cfRule>
  </conditionalFormatting>
  <conditionalFormatting sqref="W976">
    <cfRule type="expression" dxfId="6947" priority="5887" stopIfTrue="1">
      <formula>OR(AND(C518&lt;&gt;"",C518=0),AND(C949&lt;&gt;"",C949=0))</formula>
    </cfRule>
  </conditionalFormatting>
  <conditionalFormatting sqref="X976">
    <cfRule type="expression" dxfId="6946" priority="5888" stopIfTrue="1">
      <formula>OR(AND(C518&lt;&gt;"",C518=0),AND(C949&lt;&gt;"",C949=0))</formula>
    </cfRule>
  </conditionalFormatting>
  <conditionalFormatting sqref="Y976">
    <cfRule type="expression" dxfId="6945" priority="5889" stopIfTrue="1">
      <formula>OR(AND(C518&lt;&gt;"",C518=0),AND(C949&lt;&gt;"",C949=0))</formula>
    </cfRule>
  </conditionalFormatting>
  <conditionalFormatting sqref="Z976">
    <cfRule type="expression" dxfId="6944" priority="5890" stopIfTrue="1">
      <formula>OR(AND(C518&lt;&gt;"",C518=0),AND(C949&lt;&gt;"",C949=0))</formula>
    </cfRule>
  </conditionalFormatting>
  <conditionalFormatting sqref="AA976">
    <cfRule type="expression" dxfId="6943" priority="5891" stopIfTrue="1">
      <formula>OR(AND(C518&lt;&gt;"",C518=0),AND(C949&lt;&gt;"",C949=0))</formula>
    </cfRule>
  </conditionalFormatting>
  <conditionalFormatting sqref="AB976">
    <cfRule type="expression" dxfId="6942" priority="5892" stopIfTrue="1">
      <formula>OR(AND(C518&lt;&gt;"",C518=0),AND(C949&lt;&gt;"",C949=0))</formula>
    </cfRule>
  </conditionalFormatting>
  <conditionalFormatting sqref="AC976">
    <cfRule type="expression" dxfId="6941" priority="5893" stopIfTrue="1">
      <formula>OR(AND(C518&lt;&gt;"",C518=0),AND(C949&lt;&gt;"",C949=0))</formula>
    </cfRule>
  </conditionalFormatting>
  <conditionalFormatting sqref="AD976">
    <cfRule type="expression" dxfId="6940" priority="5894" stopIfTrue="1">
      <formula>OR(AND(C518&lt;&gt;"",C518=0),AND(C949&lt;&gt;"",C949=0))</formula>
    </cfRule>
  </conditionalFormatting>
  <conditionalFormatting sqref="O977">
    <cfRule type="expression" dxfId="6939" priority="5895" stopIfTrue="1">
      <formula>OR(AND(C518&lt;&gt;"",C518=0),AND(C949&lt;&gt;"",C949=0))</formula>
    </cfRule>
  </conditionalFormatting>
  <conditionalFormatting sqref="P977">
    <cfRule type="expression" dxfId="6938" priority="5896" stopIfTrue="1">
      <formula>OR(AND(C518&lt;&gt;"",C518=0),AND(C949&lt;&gt;"",C949=0))</formula>
    </cfRule>
  </conditionalFormatting>
  <conditionalFormatting sqref="Q977">
    <cfRule type="expression" dxfId="6937" priority="5897" stopIfTrue="1">
      <formula>OR(AND(C518&lt;&gt;"",C518=0),AND(C949&lt;&gt;"",C949=0))</formula>
    </cfRule>
  </conditionalFormatting>
  <conditionalFormatting sqref="R977">
    <cfRule type="expression" dxfId="6936" priority="5898" stopIfTrue="1">
      <formula>OR(AND(C518&lt;&gt;"",C518=0),AND(C949&lt;&gt;"",C949=0))</formula>
    </cfRule>
  </conditionalFormatting>
  <conditionalFormatting sqref="S977">
    <cfRule type="expression" dxfId="6935" priority="5899" stopIfTrue="1">
      <formula>OR(AND(C518&lt;&gt;"",C518=0),AND(C949&lt;&gt;"",C949=0))</formula>
    </cfRule>
  </conditionalFormatting>
  <conditionalFormatting sqref="T977">
    <cfRule type="expression" dxfId="6934" priority="5900" stopIfTrue="1">
      <formula>OR(AND(C518&lt;&gt;"",C518=0),AND(C949&lt;&gt;"",C949=0))</formula>
    </cfRule>
  </conditionalFormatting>
  <conditionalFormatting sqref="U977">
    <cfRule type="expression" dxfId="6933" priority="5901" stopIfTrue="1">
      <formula>OR(AND(C518&lt;&gt;"",C518=0),AND(C949&lt;&gt;"",C949=0))</formula>
    </cfRule>
  </conditionalFormatting>
  <conditionalFormatting sqref="V977">
    <cfRule type="expression" dxfId="6932" priority="5902" stopIfTrue="1">
      <formula>OR(AND(C518&lt;&gt;"",C518=0),AND(C949&lt;&gt;"",C949=0))</formula>
    </cfRule>
  </conditionalFormatting>
  <conditionalFormatting sqref="W977">
    <cfRule type="expression" dxfId="6931" priority="5903" stopIfTrue="1">
      <formula>OR(AND(C518&lt;&gt;"",C518=0),AND(C949&lt;&gt;"",C949=0))</formula>
    </cfRule>
  </conditionalFormatting>
  <conditionalFormatting sqref="X977">
    <cfRule type="expression" dxfId="6930" priority="5904" stopIfTrue="1">
      <formula>OR(AND(C518&lt;&gt;"",C518=0),AND(C949&lt;&gt;"",C949=0))</formula>
    </cfRule>
  </conditionalFormatting>
  <conditionalFormatting sqref="Y977">
    <cfRule type="expression" dxfId="6929" priority="5905" stopIfTrue="1">
      <formula>OR(AND(C518&lt;&gt;"",C518=0),AND(C949&lt;&gt;"",C949=0))</formula>
    </cfRule>
  </conditionalFormatting>
  <conditionalFormatting sqref="Z977">
    <cfRule type="expression" dxfId="6928" priority="5906" stopIfTrue="1">
      <formula>OR(AND(C518&lt;&gt;"",C518=0),AND(C949&lt;&gt;"",C949=0))</formula>
    </cfRule>
  </conditionalFormatting>
  <conditionalFormatting sqref="AA977">
    <cfRule type="expression" dxfId="6927" priority="5907" stopIfTrue="1">
      <formula>OR(AND(C518&lt;&gt;"",C518=0),AND(C949&lt;&gt;"",C949=0))</formula>
    </cfRule>
  </conditionalFormatting>
  <conditionalFormatting sqref="AB977">
    <cfRule type="expression" dxfId="6926" priority="5908" stopIfTrue="1">
      <formula>OR(AND(C518&lt;&gt;"",C518=0),AND(C949&lt;&gt;"",C949=0))</formula>
    </cfRule>
  </conditionalFormatting>
  <conditionalFormatting sqref="AC977">
    <cfRule type="expression" dxfId="6925" priority="5909" stopIfTrue="1">
      <formula>OR(AND(C518&lt;&gt;"",C518=0),AND(C949&lt;&gt;"",C949=0))</formula>
    </cfRule>
  </conditionalFormatting>
  <conditionalFormatting sqref="AD977">
    <cfRule type="expression" dxfId="6924" priority="5910" stopIfTrue="1">
      <formula>OR(AND(C518&lt;&gt;"",C518=0),AND(C949&lt;&gt;"",C949=0))</formula>
    </cfRule>
  </conditionalFormatting>
  <conditionalFormatting sqref="O978">
    <cfRule type="expression" dxfId="6923" priority="5911" stopIfTrue="1">
      <formula>OR(AND(C518&lt;&gt;"",C518=0),AND(C949&lt;&gt;"",C949=0))</formula>
    </cfRule>
  </conditionalFormatting>
  <conditionalFormatting sqref="P978">
    <cfRule type="expression" dxfId="6922" priority="5912" stopIfTrue="1">
      <formula>OR(AND(C518&lt;&gt;"",C518=0),AND(C949&lt;&gt;"",C949=0))</formula>
    </cfRule>
  </conditionalFormatting>
  <conditionalFormatting sqref="Q978">
    <cfRule type="expression" dxfId="6921" priority="5913" stopIfTrue="1">
      <formula>OR(AND(C518&lt;&gt;"",C518=0),AND(C949&lt;&gt;"",C949=0))</formula>
    </cfRule>
  </conditionalFormatting>
  <conditionalFormatting sqref="R978">
    <cfRule type="expression" dxfId="6920" priority="5914" stopIfTrue="1">
      <formula>OR(AND(C518&lt;&gt;"",C518=0),AND(C949&lt;&gt;"",C949=0))</formula>
    </cfRule>
  </conditionalFormatting>
  <conditionalFormatting sqref="S978">
    <cfRule type="expression" dxfId="6919" priority="5915" stopIfTrue="1">
      <formula>OR(AND(C518&lt;&gt;"",C518=0),AND(C949&lt;&gt;"",C949=0))</formula>
    </cfRule>
  </conditionalFormatting>
  <conditionalFormatting sqref="T978">
    <cfRule type="expression" dxfId="6918" priority="5916" stopIfTrue="1">
      <formula>OR(AND(C518&lt;&gt;"",C518=0),AND(C949&lt;&gt;"",C949=0))</formula>
    </cfRule>
  </conditionalFormatting>
  <conditionalFormatting sqref="U978">
    <cfRule type="expression" dxfId="6917" priority="5917" stopIfTrue="1">
      <formula>OR(AND(C518&lt;&gt;"",C518=0),AND(C949&lt;&gt;"",C949=0))</formula>
    </cfRule>
  </conditionalFormatting>
  <conditionalFormatting sqref="V978">
    <cfRule type="expression" dxfId="6916" priority="5918" stopIfTrue="1">
      <formula>OR(AND(C518&lt;&gt;"",C518=0),AND(C949&lt;&gt;"",C949=0))</formula>
    </cfRule>
  </conditionalFormatting>
  <conditionalFormatting sqref="W978">
    <cfRule type="expression" dxfId="6915" priority="5919" stopIfTrue="1">
      <formula>OR(AND(C518&lt;&gt;"",C518=0),AND(C949&lt;&gt;"",C949=0))</formula>
    </cfRule>
  </conditionalFormatting>
  <conditionalFormatting sqref="X978">
    <cfRule type="expression" dxfId="6914" priority="5920" stopIfTrue="1">
      <formula>OR(AND(C518&lt;&gt;"",C518=0),AND(C949&lt;&gt;"",C949=0))</formula>
    </cfRule>
  </conditionalFormatting>
  <conditionalFormatting sqref="Y978">
    <cfRule type="expression" dxfId="6913" priority="5921" stopIfTrue="1">
      <formula>OR(AND(C518&lt;&gt;"",C518=0),AND(C949&lt;&gt;"",C949=0))</formula>
    </cfRule>
  </conditionalFormatting>
  <conditionalFormatting sqref="Z978">
    <cfRule type="expression" dxfId="6912" priority="5922" stopIfTrue="1">
      <formula>OR(AND(C518&lt;&gt;"",C518=0),AND(C949&lt;&gt;"",C949=0))</formula>
    </cfRule>
  </conditionalFormatting>
  <conditionalFormatting sqref="AA978">
    <cfRule type="expression" dxfId="6911" priority="5923" stopIfTrue="1">
      <formula>OR(AND(C518&lt;&gt;"",C518=0),AND(C949&lt;&gt;"",C949=0))</formula>
    </cfRule>
  </conditionalFormatting>
  <conditionalFormatting sqref="AB978">
    <cfRule type="expression" dxfId="6910" priority="5924" stopIfTrue="1">
      <formula>OR(AND(C518&lt;&gt;"",C518=0),AND(C949&lt;&gt;"",C949=0))</formula>
    </cfRule>
  </conditionalFormatting>
  <conditionalFormatting sqref="AC978">
    <cfRule type="expression" dxfId="6909" priority="5925" stopIfTrue="1">
      <formula>OR(AND(C518&lt;&gt;"",C518=0),AND(C949&lt;&gt;"",C949=0))</formula>
    </cfRule>
  </conditionalFormatting>
  <conditionalFormatting sqref="AD978">
    <cfRule type="expression" dxfId="6908" priority="5926" stopIfTrue="1">
      <formula>OR(AND(C518&lt;&gt;"",C518=0),AND(C949&lt;&gt;"",C949=0))</formula>
    </cfRule>
  </conditionalFormatting>
  <conditionalFormatting sqref="O979">
    <cfRule type="expression" dxfId="6907" priority="5927" stopIfTrue="1">
      <formula>OR(AND(C518&lt;&gt;"",C518=0),AND(C949&lt;&gt;"",C949=0))</formula>
    </cfRule>
  </conditionalFormatting>
  <conditionalFormatting sqref="P979">
    <cfRule type="expression" dxfId="6906" priority="5928" stopIfTrue="1">
      <formula>OR(AND(C518&lt;&gt;"",C518=0),AND(C949&lt;&gt;"",C949=0))</formula>
    </cfRule>
  </conditionalFormatting>
  <conditionalFormatting sqref="Q979">
    <cfRule type="expression" dxfId="6905" priority="5929" stopIfTrue="1">
      <formula>OR(AND(C518&lt;&gt;"",C518=0),AND(C949&lt;&gt;"",C949=0))</formula>
    </cfRule>
  </conditionalFormatting>
  <conditionalFormatting sqref="R979">
    <cfRule type="expression" dxfId="6904" priority="5930" stopIfTrue="1">
      <formula>OR(AND(C518&lt;&gt;"",C518=0),AND(C949&lt;&gt;"",C949=0))</formula>
    </cfRule>
  </conditionalFormatting>
  <conditionalFormatting sqref="S979">
    <cfRule type="expression" dxfId="6903" priority="5931" stopIfTrue="1">
      <formula>OR(AND(C518&lt;&gt;"",C518=0),AND(C949&lt;&gt;"",C949=0))</formula>
    </cfRule>
  </conditionalFormatting>
  <conditionalFormatting sqref="T979">
    <cfRule type="expression" dxfId="6902" priority="5932" stopIfTrue="1">
      <formula>OR(AND(C518&lt;&gt;"",C518=0),AND(C949&lt;&gt;"",C949=0))</formula>
    </cfRule>
  </conditionalFormatting>
  <conditionalFormatting sqref="U979">
    <cfRule type="expression" dxfId="6901" priority="5933" stopIfTrue="1">
      <formula>OR(AND(C518&lt;&gt;"",C518=0),AND(C949&lt;&gt;"",C949=0))</formula>
    </cfRule>
  </conditionalFormatting>
  <conditionalFormatting sqref="V979">
    <cfRule type="expression" dxfId="6900" priority="5934" stopIfTrue="1">
      <formula>OR(AND(C518&lt;&gt;"",C518=0),AND(C949&lt;&gt;"",C949=0))</formula>
    </cfRule>
  </conditionalFormatting>
  <conditionalFormatting sqref="W979">
    <cfRule type="expression" dxfId="6899" priority="5935" stopIfTrue="1">
      <formula>OR(AND(C518&lt;&gt;"",C518=0),AND(C949&lt;&gt;"",C949=0))</formula>
    </cfRule>
  </conditionalFormatting>
  <conditionalFormatting sqref="X979">
    <cfRule type="expression" dxfId="6898" priority="5936" stopIfTrue="1">
      <formula>OR(AND(C518&lt;&gt;"",C518=0),AND(C949&lt;&gt;"",C949=0))</formula>
    </cfRule>
  </conditionalFormatting>
  <conditionalFormatting sqref="Y979">
    <cfRule type="expression" dxfId="6897" priority="5937" stopIfTrue="1">
      <formula>OR(AND(C518&lt;&gt;"",C518=0),AND(C949&lt;&gt;"",C949=0))</formula>
    </cfRule>
  </conditionalFormatting>
  <conditionalFormatting sqref="Z979">
    <cfRule type="expression" dxfId="6896" priority="5938" stopIfTrue="1">
      <formula>OR(AND(C518&lt;&gt;"",C518=0),AND(C949&lt;&gt;"",C949=0))</formula>
    </cfRule>
  </conditionalFormatting>
  <conditionalFormatting sqref="AA979">
    <cfRule type="expression" dxfId="6895" priority="5939" stopIfTrue="1">
      <formula>OR(AND(C518&lt;&gt;"",C518=0),AND(C949&lt;&gt;"",C949=0))</formula>
    </cfRule>
  </conditionalFormatting>
  <conditionalFormatting sqref="AB979">
    <cfRule type="expression" dxfId="6894" priority="5940" stopIfTrue="1">
      <formula>OR(AND(C518&lt;&gt;"",C518=0),AND(C949&lt;&gt;"",C949=0))</formula>
    </cfRule>
  </conditionalFormatting>
  <conditionalFormatting sqref="AC979">
    <cfRule type="expression" dxfId="6893" priority="5941" stopIfTrue="1">
      <formula>OR(AND(C518&lt;&gt;"",C518=0),AND(C949&lt;&gt;"",C949=0))</formula>
    </cfRule>
  </conditionalFormatting>
  <conditionalFormatting sqref="AD979">
    <cfRule type="expression" dxfId="6892" priority="5942" stopIfTrue="1">
      <formula>OR(AND(C518&lt;&gt;"",C518=0),AND(C949&lt;&gt;"",C949=0))</formula>
    </cfRule>
  </conditionalFormatting>
  <conditionalFormatting sqref="O980">
    <cfRule type="expression" dxfId="6891" priority="5943" stopIfTrue="1">
      <formula>OR(AND(C518&lt;&gt;"",C518=0),AND(C949&lt;&gt;"",C949=0))</formula>
    </cfRule>
  </conditionalFormatting>
  <conditionalFormatting sqref="P980">
    <cfRule type="expression" dxfId="6890" priority="5944" stopIfTrue="1">
      <formula>OR(AND(C518&lt;&gt;"",C518=0),AND(C949&lt;&gt;"",C949=0))</formula>
    </cfRule>
  </conditionalFormatting>
  <conditionalFormatting sqref="Q980">
    <cfRule type="expression" dxfId="6889" priority="5945" stopIfTrue="1">
      <formula>OR(AND(C518&lt;&gt;"",C518=0),AND(C949&lt;&gt;"",C949=0))</formula>
    </cfRule>
  </conditionalFormatting>
  <conditionalFormatting sqref="R980">
    <cfRule type="expression" dxfId="6888" priority="5946" stopIfTrue="1">
      <formula>OR(AND(C518&lt;&gt;"",C518=0),AND(C949&lt;&gt;"",C949=0))</formula>
    </cfRule>
  </conditionalFormatting>
  <conditionalFormatting sqref="S980">
    <cfRule type="expression" dxfId="6887" priority="5947" stopIfTrue="1">
      <formula>OR(AND(C518&lt;&gt;"",C518=0),AND(C949&lt;&gt;"",C949=0))</formula>
    </cfRule>
  </conditionalFormatting>
  <conditionalFormatting sqref="T980">
    <cfRule type="expression" dxfId="6886" priority="5948" stopIfTrue="1">
      <formula>OR(AND(C518&lt;&gt;"",C518=0),AND(C949&lt;&gt;"",C949=0))</formula>
    </cfRule>
  </conditionalFormatting>
  <conditionalFormatting sqref="U980">
    <cfRule type="expression" dxfId="6885" priority="5949" stopIfTrue="1">
      <formula>OR(AND(C518&lt;&gt;"",C518=0),AND(C949&lt;&gt;"",C949=0))</formula>
    </cfRule>
  </conditionalFormatting>
  <conditionalFormatting sqref="V980">
    <cfRule type="expression" dxfId="6884" priority="5950" stopIfTrue="1">
      <formula>OR(AND(C518&lt;&gt;"",C518=0),AND(C949&lt;&gt;"",C949=0))</formula>
    </cfRule>
  </conditionalFormatting>
  <conditionalFormatting sqref="W980">
    <cfRule type="expression" dxfId="6883" priority="5951" stopIfTrue="1">
      <formula>OR(AND(C518&lt;&gt;"",C518=0),AND(C949&lt;&gt;"",C949=0))</formula>
    </cfRule>
  </conditionalFormatting>
  <conditionalFormatting sqref="X980">
    <cfRule type="expression" dxfId="6882" priority="5952" stopIfTrue="1">
      <formula>OR(AND(C518&lt;&gt;"",C518=0),AND(C949&lt;&gt;"",C949=0))</formula>
    </cfRule>
  </conditionalFormatting>
  <conditionalFormatting sqref="Y980">
    <cfRule type="expression" dxfId="6881" priority="5953" stopIfTrue="1">
      <formula>OR(AND(C518&lt;&gt;"",C518=0),AND(C949&lt;&gt;"",C949=0))</formula>
    </cfRule>
  </conditionalFormatting>
  <conditionalFormatting sqref="Z980">
    <cfRule type="expression" dxfId="6880" priority="5954" stopIfTrue="1">
      <formula>OR(AND(C518&lt;&gt;"",C518=0),AND(C949&lt;&gt;"",C949=0))</formula>
    </cfRule>
  </conditionalFormatting>
  <conditionalFormatting sqref="AA980">
    <cfRule type="expression" dxfId="6879" priority="5955" stopIfTrue="1">
      <formula>OR(AND(C518&lt;&gt;"",C518=0),AND(C949&lt;&gt;"",C949=0))</formula>
    </cfRule>
  </conditionalFormatting>
  <conditionalFormatting sqref="AB980">
    <cfRule type="expression" dxfId="6878" priority="5956" stopIfTrue="1">
      <formula>OR(AND(C518&lt;&gt;"",C518=0),AND(C949&lt;&gt;"",C949=0))</formula>
    </cfRule>
  </conditionalFormatting>
  <conditionalFormatting sqref="AC980">
    <cfRule type="expression" dxfId="6877" priority="5957" stopIfTrue="1">
      <formula>OR(AND(C518&lt;&gt;"",C518=0),AND(C949&lt;&gt;"",C949=0))</formula>
    </cfRule>
  </conditionalFormatting>
  <conditionalFormatting sqref="AD980">
    <cfRule type="expression" dxfId="6876" priority="5958" stopIfTrue="1">
      <formula>OR(AND(C518&lt;&gt;"",C518=0),AND(C949&lt;&gt;"",C949=0))</formula>
    </cfRule>
  </conditionalFormatting>
  <conditionalFormatting sqref="O981">
    <cfRule type="expression" dxfId="6875" priority="5959" stopIfTrue="1">
      <formula>OR(AND(C518&lt;&gt;"",C518=0),AND(C949&lt;&gt;"",C949=0))</formula>
    </cfRule>
  </conditionalFormatting>
  <conditionalFormatting sqref="P981">
    <cfRule type="expression" dxfId="6874" priority="5960" stopIfTrue="1">
      <formula>OR(AND(C518&lt;&gt;"",C518=0),AND(C949&lt;&gt;"",C949=0))</formula>
    </cfRule>
  </conditionalFormatting>
  <conditionalFormatting sqref="Q981">
    <cfRule type="expression" dxfId="6873" priority="5961" stopIfTrue="1">
      <formula>OR(AND(C518&lt;&gt;"",C518=0),AND(C949&lt;&gt;"",C949=0))</formula>
    </cfRule>
  </conditionalFormatting>
  <conditionalFormatting sqref="R981">
    <cfRule type="expression" dxfId="6872" priority="5962" stopIfTrue="1">
      <formula>OR(AND(C518&lt;&gt;"",C518=0),AND(C949&lt;&gt;"",C949=0))</formula>
    </cfRule>
  </conditionalFormatting>
  <conditionalFormatting sqref="S981">
    <cfRule type="expression" dxfId="6871" priority="5963" stopIfTrue="1">
      <formula>OR(AND(C518&lt;&gt;"",C518=0),AND(C949&lt;&gt;"",C949=0))</formula>
    </cfRule>
  </conditionalFormatting>
  <conditionalFormatting sqref="T981">
    <cfRule type="expression" dxfId="6870" priority="5964" stopIfTrue="1">
      <formula>OR(AND(C518&lt;&gt;"",C518=0),AND(C949&lt;&gt;"",C949=0))</formula>
    </cfRule>
  </conditionalFormatting>
  <conditionalFormatting sqref="U981">
    <cfRule type="expression" dxfId="6869" priority="5965" stopIfTrue="1">
      <formula>OR(AND(C518&lt;&gt;"",C518=0),AND(C949&lt;&gt;"",C949=0))</formula>
    </cfRule>
  </conditionalFormatting>
  <conditionalFormatting sqref="V981">
    <cfRule type="expression" dxfId="6868" priority="5966" stopIfTrue="1">
      <formula>OR(AND(C518&lt;&gt;"",C518=0),AND(C949&lt;&gt;"",C949=0))</formula>
    </cfRule>
  </conditionalFormatting>
  <conditionalFormatting sqref="W981">
    <cfRule type="expression" dxfId="6867" priority="5967" stopIfTrue="1">
      <formula>OR(AND(C518&lt;&gt;"",C518=0),AND(C949&lt;&gt;"",C949=0))</formula>
    </cfRule>
  </conditionalFormatting>
  <conditionalFormatting sqref="X981">
    <cfRule type="expression" dxfId="6866" priority="5968" stopIfTrue="1">
      <formula>OR(AND(C518&lt;&gt;"",C518=0),AND(C949&lt;&gt;"",C949=0))</formula>
    </cfRule>
  </conditionalFormatting>
  <conditionalFormatting sqref="Y981">
    <cfRule type="expression" dxfId="6865" priority="5969" stopIfTrue="1">
      <formula>OR(AND(C518&lt;&gt;"",C518=0),AND(C949&lt;&gt;"",C949=0))</formula>
    </cfRule>
  </conditionalFormatting>
  <conditionalFormatting sqref="Z981">
    <cfRule type="expression" dxfId="6864" priority="5970" stopIfTrue="1">
      <formula>OR(AND(C518&lt;&gt;"",C518=0),AND(C949&lt;&gt;"",C949=0))</formula>
    </cfRule>
  </conditionalFormatting>
  <conditionalFormatting sqref="AA981">
    <cfRule type="expression" dxfId="6863" priority="5971" stopIfTrue="1">
      <formula>OR(AND(C518&lt;&gt;"",C518=0),AND(C949&lt;&gt;"",C949=0))</formula>
    </cfRule>
  </conditionalFormatting>
  <conditionalFormatting sqref="AB981">
    <cfRule type="expression" dxfId="6862" priority="5972" stopIfTrue="1">
      <formula>OR(AND(C518&lt;&gt;"",C518=0),AND(C949&lt;&gt;"",C949=0))</formula>
    </cfRule>
  </conditionalFormatting>
  <conditionalFormatting sqref="AC981">
    <cfRule type="expression" dxfId="6861" priority="5973" stopIfTrue="1">
      <formula>OR(AND(C518&lt;&gt;"",C518=0),AND(C949&lt;&gt;"",C949=0))</formula>
    </cfRule>
  </conditionalFormatting>
  <conditionalFormatting sqref="AD981">
    <cfRule type="expression" dxfId="6860" priority="5974" stopIfTrue="1">
      <formula>OR(AND(C518&lt;&gt;"",C518=0),AND(C949&lt;&gt;"",C949=0))</formula>
    </cfRule>
  </conditionalFormatting>
  <conditionalFormatting sqref="O982">
    <cfRule type="expression" dxfId="6859" priority="5975" stopIfTrue="1">
      <formula>OR(AND(C518&lt;&gt;"",C518=0),AND(C949&lt;&gt;"",C949=0))</formula>
    </cfRule>
  </conditionalFormatting>
  <conditionalFormatting sqref="P982">
    <cfRule type="expression" dxfId="6858" priority="5976" stopIfTrue="1">
      <formula>OR(AND(C518&lt;&gt;"",C518=0),AND(C949&lt;&gt;"",C949=0))</formula>
    </cfRule>
  </conditionalFormatting>
  <conditionalFormatting sqref="Q982">
    <cfRule type="expression" dxfId="6857" priority="5977" stopIfTrue="1">
      <formula>OR(AND(C518&lt;&gt;"",C518=0),AND(C949&lt;&gt;"",C949=0))</formula>
    </cfRule>
  </conditionalFormatting>
  <conditionalFormatting sqref="R982">
    <cfRule type="expression" dxfId="6856" priority="5978" stopIfTrue="1">
      <formula>OR(AND(C518&lt;&gt;"",C518=0),AND(C949&lt;&gt;"",C949=0))</formula>
    </cfRule>
  </conditionalFormatting>
  <conditionalFormatting sqref="S982">
    <cfRule type="expression" dxfId="6855" priority="5979" stopIfTrue="1">
      <formula>OR(AND(C518&lt;&gt;"",C518=0),AND(C949&lt;&gt;"",C949=0))</formula>
    </cfRule>
  </conditionalFormatting>
  <conditionalFormatting sqref="T982">
    <cfRule type="expression" dxfId="6854" priority="5980" stopIfTrue="1">
      <formula>OR(AND(C518&lt;&gt;"",C518=0),AND(C949&lt;&gt;"",C949=0))</formula>
    </cfRule>
  </conditionalFormatting>
  <conditionalFormatting sqref="U982">
    <cfRule type="expression" dxfId="6853" priority="5981" stopIfTrue="1">
      <formula>OR(AND(C518&lt;&gt;"",C518=0),AND(C949&lt;&gt;"",C949=0))</formula>
    </cfRule>
  </conditionalFormatting>
  <conditionalFormatting sqref="V982">
    <cfRule type="expression" dxfId="6852" priority="5982" stopIfTrue="1">
      <formula>OR(AND(C518&lt;&gt;"",C518=0),AND(C949&lt;&gt;"",C949=0))</formula>
    </cfRule>
  </conditionalFormatting>
  <conditionalFormatting sqref="W982">
    <cfRule type="expression" dxfId="6851" priority="5983" stopIfTrue="1">
      <formula>OR(AND(C518&lt;&gt;"",C518=0),AND(C949&lt;&gt;"",C949=0))</formula>
    </cfRule>
  </conditionalFormatting>
  <conditionalFormatting sqref="X982">
    <cfRule type="expression" dxfId="6850" priority="5984" stopIfTrue="1">
      <formula>OR(AND(C518&lt;&gt;"",C518=0),AND(C949&lt;&gt;"",C949=0))</formula>
    </cfRule>
  </conditionalFormatting>
  <conditionalFormatting sqref="Y982">
    <cfRule type="expression" dxfId="6849" priority="5985" stopIfTrue="1">
      <formula>OR(AND(C518&lt;&gt;"",C518=0),AND(C949&lt;&gt;"",C949=0))</formula>
    </cfRule>
  </conditionalFormatting>
  <conditionalFormatting sqref="Z982">
    <cfRule type="expression" dxfId="6848" priority="5986" stopIfTrue="1">
      <formula>OR(AND(C518&lt;&gt;"",C518=0),AND(C949&lt;&gt;"",C949=0))</formula>
    </cfRule>
  </conditionalFormatting>
  <conditionalFormatting sqref="AA982">
    <cfRule type="expression" dxfId="6847" priority="5987" stopIfTrue="1">
      <formula>OR(AND(C518&lt;&gt;"",C518=0),AND(C949&lt;&gt;"",C949=0))</formula>
    </cfRule>
  </conditionalFormatting>
  <conditionalFormatting sqref="AB982">
    <cfRule type="expression" dxfId="6846" priority="5988" stopIfTrue="1">
      <formula>OR(AND(C518&lt;&gt;"",C518=0),AND(C949&lt;&gt;"",C949=0))</formula>
    </cfRule>
  </conditionalFormatting>
  <conditionalFormatting sqref="AC982">
    <cfRule type="expression" dxfId="6845" priority="5989" stopIfTrue="1">
      <formula>OR(AND(C518&lt;&gt;"",C518=0),AND(C949&lt;&gt;"",C949=0))</formula>
    </cfRule>
  </conditionalFormatting>
  <conditionalFormatting sqref="AD982">
    <cfRule type="expression" dxfId="6844" priority="5990" stopIfTrue="1">
      <formula>OR(AND(C518&lt;&gt;"",C518=0),AND(C949&lt;&gt;"",C949=0))</formula>
    </cfRule>
  </conditionalFormatting>
  <conditionalFormatting sqref="O983">
    <cfRule type="expression" dxfId="6843" priority="5991" stopIfTrue="1">
      <formula>OR(AND(C518&lt;&gt;"",C518=0),AND(C949&lt;&gt;"",C949=0))</formula>
    </cfRule>
  </conditionalFormatting>
  <conditionalFormatting sqref="P983">
    <cfRule type="expression" dxfId="6842" priority="5992" stopIfTrue="1">
      <formula>OR(AND(C518&lt;&gt;"",C518=0),AND(C949&lt;&gt;"",C949=0))</formula>
    </cfRule>
  </conditionalFormatting>
  <conditionalFormatting sqref="Q983">
    <cfRule type="expression" dxfId="6841" priority="5993" stopIfTrue="1">
      <formula>OR(AND(C518&lt;&gt;"",C518=0),AND(C949&lt;&gt;"",C949=0))</formula>
    </cfRule>
  </conditionalFormatting>
  <conditionalFormatting sqref="R983">
    <cfRule type="expression" dxfId="6840" priority="5994" stopIfTrue="1">
      <formula>OR(AND(C518&lt;&gt;"",C518=0),AND(C949&lt;&gt;"",C949=0))</formula>
    </cfRule>
  </conditionalFormatting>
  <conditionalFormatting sqref="S983">
    <cfRule type="expression" dxfId="6839" priority="5995" stopIfTrue="1">
      <formula>OR(AND(C518&lt;&gt;"",C518=0),AND(C949&lt;&gt;"",C949=0))</formula>
    </cfRule>
  </conditionalFormatting>
  <conditionalFormatting sqref="T983">
    <cfRule type="expression" dxfId="6838" priority="5996" stopIfTrue="1">
      <formula>OR(AND(C518&lt;&gt;"",C518=0),AND(C949&lt;&gt;"",C949=0))</formula>
    </cfRule>
  </conditionalFormatting>
  <conditionalFormatting sqref="U983">
    <cfRule type="expression" dxfId="6837" priority="5997" stopIfTrue="1">
      <formula>OR(AND(C518&lt;&gt;"",C518=0),AND(C949&lt;&gt;"",C949=0))</formula>
    </cfRule>
  </conditionalFormatting>
  <conditionalFormatting sqref="V983">
    <cfRule type="expression" dxfId="6836" priority="5998" stopIfTrue="1">
      <formula>OR(AND(C518&lt;&gt;"",C518=0),AND(C949&lt;&gt;"",C949=0))</formula>
    </cfRule>
  </conditionalFormatting>
  <conditionalFormatting sqref="W983">
    <cfRule type="expression" dxfId="6835" priority="5999" stopIfTrue="1">
      <formula>OR(AND(C518&lt;&gt;"",C518=0),AND(C949&lt;&gt;"",C949=0))</formula>
    </cfRule>
  </conditionalFormatting>
  <conditionalFormatting sqref="X983">
    <cfRule type="expression" dxfId="6834" priority="6000" stopIfTrue="1">
      <formula>OR(AND(C518&lt;&gt;"",C518=0),AND(C949&lt;&gt;"",C949=0))</formula>
    </cfRule>
  </conditionalFormatting>
  <conditionalFormatting sqref="Y983">
    <cfRule type="expression" dxfId="6833" priority="6001" stopIfTrue="1">
      <formula>OR(AND(C518&lt;&gt;"",C518=0),AND(C949&lt;&gt;"",C949=0))</formula>
    </cfRule>
  </conditionalFormatting>
  <conditionalFormatting sqref="Z983">
    <cfRule type="expression" dxfId="6832" priority="6002" stopIfTrue="1">
      <formula>OR(AND(C518&lt;&gt;"",C518=0),AND(C949&lt;&gt;"",C949=0))</formula>
    </cfRule>
  </conditionalFormatting>
  <conditionalFormatting sqref="AA983">
    <cfRule type="expression" dxfId="6831" priority="6003" stopIfTrue="1">
      <formula>OR(AND(C518&lt;&gt;"",C518=0),AND(C949&lt;&gt;"",C949=0))</formula>
    </cfRule>
  </conditionalFormatting>
  <conditionalFormatting sqref="AB983">
    <cfRule type="expression" dxfId="6830" priority="6004" stopIfTrue="1">
      <formula>OR(AND(C518&lt;&gt;"",C518=0),AND(C949&lt;&gt;"",C949=0))</formula>
    </cfRule>
  </conditionalFormatting>
  <conditionalFormatting sqref="AC983">
    <cfRule type="expression" dxfId="6829" priority="6005" stopIfTrue="1">
      <formula>OR(AND(C518&lt;&gt;"",C518=0),AND(C949&lt;&gt;"",C949=0))</formula>
    </cfRule>
  </conditionalFormatting>
  <conditionalFormatting sqref="AD983">
    <cfRule type="expression" dxfId="6828" priority="6006" stopIfTrue="1">
      <formula>OR(AND(C518&lt;&gt;"",C518=0),AND(C949&lt;&gt;"",C949=0))</formula>
    </cfRule>
  </conditionalFormatting>
  <conditionalFormatting sqref="O984">
    <cfRule type="expression" dxfId="6827" priority="6007" stopIfTrue="1">
      <formula>OR(AND(C518&lt;&gt;"",C518=0),AND(C949&lt;&gt;"",C949=0))</formula>
    </cfRule>
  </conditionalFormatting>
  <conditionalFormatting sqref="P984">
    <cfRule type="expression" dxfId="6826" priority="6008" stopIfTrue="1">
      <formula>OR(AND(C518&lt;&gt;"",C518=0),AND(C949&lt;&gt;"",C949=0))</formula>
    </cfRule>
  </conditionalFormatting>
  <conditionalFormatting sqref="Q984">
    <cfRule type="expression" dxfId="6825" priority="6009" stopIfTrue="1">
      <formula>OR(AND(C518&lt;&gt;"",C518=0),AND(C949&lt;&gt;"",C949=0))</formula>
    </cfRule>
  </conditionalFormatting>
  <conditionalFormatting sqref="R984">
    <cfRule type="expression" dxfId="6824" priority="6010" stopIfTrue="1">
      <formula>OR(AND(C518&lt;&gt;"",C518=0),AND(C949&lt;&gt;"",C949=0))</formula>
    </cfRule>
  </conditionalFormatting>
  <conditionalFormatting sqref="S984">
    <cfRule type="expression" dxfId="6823" priority="6011" stopIfTrue="1">
      <formula>OR(AND(C518&lt;&gt;"",C518=0),AND(C949&lt;&gt;"",C949=0))</formula>
    </cfRule>
  </conditionalFormatting>
  <conditionalFormatting sqref="T984">
    <cfRule type="expression" dxfId="6822" priority="6012" stopIfTrue="1">
      <formula>OR(AND(C518&lt;&gt;"",C518=0),AND(C949&lt;&gt;"",C949=0))</formula>
    </cfRule>
  </conditionalFormatting>
  <conditionalFormatting sqref="U984">
    <cfRule type="expression" dxfId="6821" priority="6013" stopIfTrue="1">
      <formula>OR(AND(C518&lt;&gt;"",C518=0),AND(C949&lt;&gt;"",C949=0))</formula>
    </cfRule>
  </conditionalFormatting>
  <conditionalFormatting sqref="V984">
    <cfRule type="expression" dxfId="6820" priority="6014" stopIfTrue="1">
      <formula>OR(AND(C518&lt;&gt;"",C518=0),AND(C949&lt;&gt;"",C949=0))</formula>
    </cfRule>
  </conditionalFormatting>
  <conditionalFormatting sqref="W984">
    <cfRule type="expression" dxfId="6819" priority="6015" stopIfTrue="1">
      <formula>OR(AND(C518&lt;&gt;"",C518=0),AND(C949&lt;&gt;"",C949=0))</formula>
    </cfRule>
  </conditionalFormatting>
  <conditionalFormatting sqref="X984">
    <cfRule type="expression" dxfId="6818" priority="6016" stopIfTrue="1">
      <formula>OR(AND(C518&lt;&gt;"",C518=0),AND(C949&lt;&gt;"",C949=0))</formula>
    </cfRule>
  </conditionalFormatting>
  <conditionalFormatting sqref="Y984">
    <cfRule type="expression" dxfId="6817" priority="6017" stopIfTrue="1">
      <formula>OR(AND(C518&lt;&gt;"",C518=0),AND(C949&lt;&gt;"",C949=0))</formula>
    </cfRule>
  </conditionalFormatting>
  <conditionalFormatting sqref="Z984">
    <cfRule type="expression" dxfId="6816" priority="6018" stopIfTrue="1">
      <formula>OR(AND(C518&lt;&gt;"",C518=0),AND(C949&lt;&gt;"",C949=0))</formula>
    </cfRule>
  </conditionalFormatting>
  <conditionalFormatting sqref="AA984">
    <cfRule type="expression" dxfId="6815" priority="6019" stopIfTrue="1">
      <formula>OR(AND(C518&lt;&gt;"",C518=0),AND(C949&lt;&gt;"",C949=0))</formula>
    </cfRule>
  </conditionalFormatting>
  <conditionalFormatting sqref="AB984">
    <cfRule type="expression" dxfId="6814" priority="6020" stopIfTrue="1">
      <formula>OR(AND(C518&lt;&gt;"",C518=0),AND(C949&lt;&gt;"",C949=0))</formula>
    </cfRule>
  </conditionalFormatting>
  <conditionalFormatting sqref="AC984">
    <cfRule type="expression" dxfId="6813" priority="6021" stopIfTrue="1">
      <formula>OR(AND(C518&lt;&gt;"",C518=0),AND(C949&lt;&gt;"",C949=0))</formula>
    </cfRule>
  </conditionalFormatting>
  <conditionalFormatting sqref="AD984">
    <cfRule type="expression" dxfId="6812" priority="6022" stopIfTrue="1">
      <formula>OR(AND(C518&lt;&gt;"",C518=0),AND(C949&lt;&gt;"",C949=0))</formula>
    </cfRule>
  </conditionalFormatting>
  <conditionalFormatting sqref="O985">
    <cfRule type="expression" dxfId="6811" priority="6023" stopIfTrue="1">
      <formula>OR(AND(C518&lt;&gt;"",C518=0),AND(C949&lt;&gt;"",C949=0))</formula>
    </cfRule>
  </conditionalFormatting>
  <conditionalFormatting sqref="P985">
    <cfRule type="expression" dxfId="6810" priority="6024" stopIfTrue="1">
      <formula>OR(AND(C518&lt;&gt;"",C518=0),AND(C949&lt;&gt;"",C949=0))</formula>
    </cfRule>
  </conditionalFormatting>
  <conditionalFormatting sqref="Q985">
    <cfRule type="expression" dxfId="6809" priority="6025" stopIfTrue="1">
      <formula>OR(AND(C518&lt;&gt;"",C518=0),AND(C949&lt;&gt;"",C949=0))</formula>
    </cfRule>
  </conditionalFormatting>
  <conditionalFormatting sqref="R985">
    <cfRule type="expression" dxfId="6808" priority="6026" stopIfTrue="1">
      <formula>OR(AND(C518&lt;&gt;"",C518=0),AND(C949&lt;&gt;"",C949=0))</formula>
    </cfRule>
  </conditionalFormatting>
  <conditionalFormatting sqref="S985">
    <cfRule type="expression" dxfId="6807" priority="6027" stopIfTrue="1">
      <formula>OR(AND(C518&lt;&gt;"",C518=0),AND(C949&lt;&gt;"",C949=0))</formula>
    </cfRule>
  </conditionalFormatting>
  <conditionalFormatting sqref="T985">
    <cfRule type="expression" dxfId="6806" priority="6028" stopIfTrue="1">
      <formula>OR(AND(C518&lt;&gt;"",C518=0),AND(C949&lt;&gt;"",C949=0))</formula>
    </cfRule>
  </conditionalFormatting>
  <conditionalFormatting sqref="U985">
    <cfRule type="expression" dxfId="6805" priority="6029" stopIfTrue="1">
      <formula>OR(AND(C518&lt;&gt;"",C518=0),AND(C949&lt;&gt;"",C949=0))</formula>
    </cfRule>
  </conditionalFormatting>
  <conditionalFormatting sqref="V985">
    <cfRule type="expression" dxfId="6804" priority="6030" stopIfTrue="1">
      <formula>OR(AND(C518&lt;&gt;"",C518=0),AND(C949&lt;&gt;"",C949=0))</formula>
    </cfRule>
  </conditionalFormatting>
  <conditionalFormatting sqref="W985">
    <cfRule type="expression" dxfId="6803" priority="6031" stopIfTrue="1">
      <formula>OR(AND(C518&lt;&gt;"",C518=0),AND(C949&lt;&gt;"",C949=0))</formula>
    </cfRule>
  </conditionalFormatting>
  <conditionalFormatting sqref="X985">
    <cfRule type="expression" dxfId="6802" priority="6032" stopIfTrue="1">
      <formula>OR(AND(C518&lt;&gt;"",C518=0),AND(C949&lt;&gt;"",C949=0))</formula>
    </cfRule>
  </conditionalFormatting>
  <conditionalFormatting sqref="Y985">
    <cfRule type="expression" dxfId="6801" priority="6033" stopIfTrue="1">
      <formula>OR(AND(C518&lt;&gt;"",C518=0),AND(C949&lt;&gt;"",C949=0))</formula>
    </cfRule>
  </conditionalFormatting>
  <conditionalFormatting sqref="Z985">
    <cfRule type="expression" dxfId="6800" priority="6034" stopIfTrue="1">
      <formula>OR(AND(C518&lt;&gt;"",C518=0),AND(C949&lt;&gt;"",C949=0))</formula>
    </cfRule>
  </conditionalFormatting>
  <conditionalFormatting sqref="AA985">
    <cfRule type="expression" dxfId="6799" priority="6035" stopIfTrue="1">
      <formula>OR(AND(C518&lt;&gt;"",C518=0),AND(C949&lt;&gt;"",C949=0))</formula>
    </cfRule>
  </conditionalFormatting>
  <conditionalFormatting sqref="AB985">
    <cfRule type="expression" dxfId="6798" priority="6036" stopIfTrue="1">
      <formula>OR(AND(C518&lt;&gt;"",C518=0),AND(C949&lt;&gt;"",C949=0))</formula>
    </cfRule>
  </conditionalFormatting>
  <conditionalFormatting sqref="AC985">
    <cfRule type="expression" dxfId="6797" priority="6037" stopIfTrue="1">
      <formula>OR(AND(C518&lt;&gt;"",C518=0),AND(C949&lt;&gt;"",C949=0))</formula>
    </cfRule>
  </conditionalFormatting>
  <conditionalFormatting sqref="AD985">
    <cfRule type="expression" dxfId="6796" priority="6038" stopIfTrue="1">
      <formula>OR(AND(C518&lt;&gt;"",C518=0),AND(C949&lt;&gt;"",C949=0))</formula>
    </cfRule>
  </conditionalFormatting>
  <conditionalFormatting sqref="O986">
    <cfRule type="expression" dxfId="6795" priority="6039" stopIfTrue="1">
      <formula>OR(AND(C518&lt;&gt;"",C518=0),AND(C949&lt;&gt;"",C949=0))</formula>
    </cfRule>
  </conditionalFormatting>
  <conditionalFormatting sqref="P986">
    <cfRule type="expression" dxfId="6794" priority="6040" stopIfTrue="1">
      <formula>OR(AND(C518&lt;&gt;"",C518=0),AND(C949&lt;&gt;"",C949=0))</formula>
    </cfRule>
  </conditionalFormatting>
  <conditionalFormatting sqref="Q986">
    <cfRule type="expression" dxfId="6793" priority="6041" stopIfTrue="1">
      <formula>OR(AND(C518&lt;&gt;"",C518=0),AND(C949&lt;&gt;"",C949=0))</formula>
    </cfRule>
  </conditionalFormatting>
  <conditionalFormatting sqref="R986">
    <cfRule type="expression" dxfId="6792" priority="6042" stopIfTrue="1">
      <formula>OR(AND(C518&lt;&gt;"",C518=0),AND(C949&lt;&gt;"",C949=0))</formula>
    </cfRule>
  </conditionalFormatting>
  <conditionalFormatting sqref="S986">
    <cfRule type="expression" dxfId="6791" priority="6043" stopIfTrue="1">
      <formula>OR(AND(C518&lt;&gt;"",C518=0),AND(C949&lt;&gt;"",C949=0))</formula>
    </cfRule>
  </conditionalFormatting>
  <conditionalFormatting sqref="T986">
    <cfRule type="expression" dxfId="6790" priority="6044" stopIfTrue="1">
      <formula>OR(AND(C518&lt;&gt;"",C518=0),AND(C949&lt;&gt;"",C949=0))</formula>
    </cfRule>
  </conditionalFormatting>
  <conditionalFormatting sqref="U986">
    <cfRule type="expression" dxfId="6789" priority="6045" stopIfTrue="1">
      <formula>OR(AND(C518&lt;&gt;"",C518=0),AND(C949&lt;&gt;"",C949=0))</formula>
    </cfRule>
  </conditionalFormatting>
  <conditionalFormatting sqref="V986">
    <cfRule type="expression" dxfId="6788" priority="6046" stopIfTrue="1">
      <formula>OR(AND(C518&lt;&gt;"",C518=0),AND(C949&lt;&gt;"",C949=0))</formula>
    </cfRule>
  </conditionalFormatting>
  <conditionalFormatting sqref="W986">
    <cfRule type="expression" dxfId="6787" priority="6047" stopIfTrue="1">
      <formula>OR(AND(C518&lt;&gt;"",C518=0),AND(C949&lt;&gt;"",C949=0))</formula>
    </cfRule>
  </conditionalFormatting>
  <conditionalFormatting sqref="X986">
    <cfRule type="expression" dxfId="6786" priority="6048" stopIfTrue="1">
      <formula>OR(AND(C518&lt;&gt;"",C518=0),AND(C949&lt;&gt;"",C949=0))</formula>
    </cfRule>
  </conditionalFormatting>
  <conditionalFormatting sqref="Y986">
    <cfRule type="expression" dxfId="6785" priority="6049" stopIfTrue="1">
      <formula>OR(AND(C518&lt;&gt;"",C518=0),AND(C949&lt;&gt;"",C949=0))</formula>
    </cfRule>
  </conditionalFormatting>
  <conditionalFormatting sqref="Z986">
    <cfRule type="expression" dxfId="6784" priority="6050" stopIfTrue="1">
      <formula>OR(AND(C518&lt;&gt;"",C518=0),AND(C949&lt;&gt;"",C949=0))</formula>
    </cfRule>
  </conditionalFormatting>
  <conditionalFormatting sqref="AA986">
    <cfRule type="expression" dxfId="6783" priority="6051" stopIfTrue="1">
      <formula>OR(AND(C518&lt;&gt;"",C518=0),AND(C949&lt;&gt;"",C949=0))</formula>
    </cfRule>
  </conditionalFormatting>
  <conditionalFormatting sqref="AB986">
    <cfRule type="expression" dxfId="6782" priority="6052" stopIfTrue="1">
      <formula>OR(AND(C518&lt;&gt;"",C518=0),AND(C949&lt;&gt;"",C949=0))</formula>
    </cfRule>
  </conditionalFormatting>
  <conditionalFormatting sqref="AC986">
    <cfRule type="expression" dxfId="6781" priority="6053" stopIfTrue="1">
      <formula>OR(AND(C518&lt;&gt;"",C518=0),AND(C949&lt;&gt;"",C949=0))</formula>
    </cfRule>
  </conditionalFormatting>
  <conditionalFormatting sqref="AD986">
    <cfRule type="expression" dxfId="6780" priority="6054" stopIfTrue="1">
      <formula>OR(AND(C518&lt;&gt;"",C518=0),AND(C949&lt;&gt;"",C949=0))</formula>
    </cfRule>
  </conditionalFormatting>
  <conditionalFormatting sqref="O987">
    <cfRule type="expression" dxfId="6779" priority="6055" stopIfTrue="1">
      <formula>OR(AND(C518&lt;&gt;"",C518=0),AND(C949&lt;&gt;"",C949=0))</formula>
    </cfRule>
  </conditionalFormatting>
  <conditionalFormatting sqref="P987">
    <cfRule type="expression" dxfId="6778" priority="6056" stopIfTrue="1">
      <formula>OR(AND(C518&lt;&gt;"",C518=0),AND(C949&lt;&gt;"",C949=0))</formula>
    </cfRule>
  </conditionalFormatting>
  <conditionalFormatting sqref="Q987">
    <cfRule type="expression" dxfId="6777" priority="6057" stopIfTrue="1">
      <formula>OR(AND(C518&lt;&gt;"",C518=0),AND(C949&lt;&gt;"",C949=0))</formula>
    </cfRule>
  </conditionalFormatting>
  <conditionalFormatting sqref="R987">
    <cfRule type="expression" dxfId="6776" priority="6058" stopIfTrue="1">
      <formula>OR(AND(C518&lt;&gt;"",C518=0),AND(C949&lt;&gt;"",C949=0))</formula>
    </cfRule>
  </conditionalFormatting>
  <conditionalFormatting sqref="S987">
    <cfRule type="expression" dxfId="6775" priority="6059" stopIfTrue="1">
      <formula>OR(AND(C518&lt;&gt;"",C518=0),AND(C949&lt;&gt;"",C949=0))</formula>
    </cfRule>
  </conditionalFormatting>
  <conditionalFormatting sqref="T987">
    <cfRule type="expression" dxfId="6774" priority="6060" stopIfTrue="1">
      <formula>OR(AND(C518&lt;&gt;"",C518=0),AND(C949&lt;&gt;"",C949=0))</formula>
    </cfRule>
  </conditionalFormatting>
  <conditionalFormatting sqref="U987">
    <cfRule type="expression" dxfId="6773" priority="6061" stopIfTrue="1">
      <formula>OR(AND(C518&lt;&gt;"",C518=0),AND(C949&lt;&gt;"",C949=0))</formula>
    </cfRule>
  </conditionalFormatting>
  <conditionalFormatting sqref="V987">
    <cfRule type="expression" dxfId="6772" priority="6062" stopIfTrue="1">
      <formula>OR(AND(C518&lt;&gt;"",C518=0),AND(C949&lt;&gt;"",C949=0))</formula>
    </cfRule>
  </conditionalFormatting>
  <conditionalFormatting sqref="W987">
    <cfRule type="expression" dxfId="6771" priority="6063" stopIfTrue="1">
      <formula>OR(AND(C518&lt;&gt;"",C518=0),AND(C949&lt;&gt;"",C949=0))</formula>
    </cfRule>
  </conditionalFormatting>
  <conditionalFormatting sqref="X987">
    <cfRule type="expression" dxfId="6770" priority="6064" stopIfTrue="1">
      <formula>OR(AND(C518&lt;&gt;"",C518=0),AND(C949&lt;&gt;"",C949=0))</formula>
    </cfRule>
  </conditionalFormatting>
  <conditionalFormatting sqref="Y987">
    <cfRule type="expression" dxfId="6769" priority="6065" stopIfTrue="1">
      <formula>OR(AND(C518&lt;&gt;"",C518=0),AND(C949&lt;&gt;"",C949=0))</formula>
    </cfRule>
  </conditionalFormatting>
  <conditionalFormatting sqref="Z987">
    <cfRule type="expression" dxfId="6768" priority="6066" stopIfTrue="1">
      <formula>OR(AND(C518&lt;&gt;"",C518=0),AND(C949&lt;&gt;"",C949=0))</formula>
    </cfRule>
  </conditionalFormatting>
  <conditionalFormatting sqref="AA987">
    <cfRule type="expression" dxfId="6767" priority="6067" stopIfTrue="1">
      <formula>OR(AND(C518&lt;&gt;"",C518=0),AND(C949&lt;&gt;"",C949=0))</formula>
    </cfRule>
  </conditionalFormatting>
  <conditionalFormatting sqref="AB987">
    <cfRule type="expression" dxfId="6766" priority="6068" stopIfTrue="1">
      <formula>OR(AND(C518&lt;&gt;"",C518=0),AND(C949&lt;&gt;"",C949=0))</formula>
    </cfRule>
  </conditionalFormatting>
  <conditionalFormatting sqref="AC987">
    <cfRule type="expression" dxfId="6765" priority="6069" stopIfTrue="1">
      <formula>OR(AND(C518&lt;&gt;"",C518=0),AND(C949&lt;&gt;"",C949=0))</formula>
    </cfRule>
  </conditionalFormatting>
  <conditionalFormatting sqref="AD987">
    <cfRule type="expression" dxfId="6764" priority="6070" stopIfTrue="1">
      <formula>OR(AND(C518&lt;&gt;"",C518=0),AND(C949&lt;&gt;"",C949=0))</formula>
    </cfRule>
  </conditionalFormatting>
  <conditionalFormatting sqref="O988">
    <cfRule type="expression" dxfId="6763" priority="6071" stopIfTrue="1">
      <formula>OR(AND(C518&lt;&gt;"",C518=0),AND(C949&lt;&gt;"",C949=0))</formula>
    </cfRule>
  </conditionalFormatting>
  <conditionalFormatting sqref="P988">
    <cfRule type="expression" dxfId="6762" priority="6072" stopIfTrue="1">
      <formula>OR(AND(C518&lt;&gt;"",C518=0),AND(C949&lt;&gt;"",C949=0))</formula>
    </cfRule>
  </conditionalFormatting>
  <conditionalFormatting sqref="Q988">
    <cfRule type="expression" dxfId="6761" priority="6073" stopIfTrue="1">
      <formula>OR(AND(C518&lt;&gt;"",C518=0),AND(C949&lt;&gt;"",C949=0))</formula>
    </cfRule>
  </conditionalFormatting>
  <conditionalFormatting sqref="R988">
    <cfRule type="expression" dxfId="6760" priority="6074" stopIfTrue="1">
      <formula>OR(AND(C518&lt;&gt;"",C518=0),AND(C949&lt;&gt;"",C949=0))</formula>
    </cfRule>
  </conditionalFormatting>
  <conditionalFormatting sqref="S988">
    <cfRule type="expression" dxfId="6759" priority="6075" stopIfTrue="1">
      <formula>OR(AND(C518&lt;&gt;"",C518=0),AND(C949&lt;&gt;"",C949=0))</formula>
    </cfRule>
  </conditionalFormatting>
  <conditionalFormatting sqref="T988">
    <cfRule type="expression" dxfId="6758" priority="6076" stopIfTrue="1">
      <formula>OR(AND(C518&lt;&gt;"",C518=0),AND(C949&lt;&gt;"",C949=0))</formula>
    </cfRule>
  </conditionalFormatting>
  <conditionalFormatting sqref="U988">
    <cfRule type="expression" dxfId="6757" priority="6077" stopIfTrue="1">
      <formula>OR(AND(C518&lt;&gt;"",C518=0),AND(C949&lt;&gt;"",C949=0))</formula>
    </cfRule>
  </conditionalFormatting>
  <conditionalFormatting sqref="V988">
    <cfRule type="expression" dxfId="6756" priority="6078" stopIfTrue="1">
      <formula>OR(AND(C518&lt;&gt;"",C518=0),AND(C949&lt;&gt;"",C949=0))</formula>
    </cfRule>
  </conditionalFormatting>
  <conditionalFormatting sqref="W988">
    <cfRule type="expression" dxfId="6755" priority="6079" stopIfTrue="1">
      <formula>OR(AND(C518&lt;&gt;"",C518=0),AND(C949&lt;&gt;"",C949=0))</formula>
    </cfRule>
  </conditionalFormatting>
  <conditionalFormatting sqref="X988">
    <cfRule type="expression" dxfId="6754" priority="6080" stopIfTrue="1">
      <formula>OR(AND(C518&lt;&gt;"",C518=0),AND(C949&lt;&gt;"",C949=0))</formula>
    </cfRule>
  </conditionalFormatting>
  <conditionalFormatting sqref="Y988">
    <cfRule type="expression" dxfId="6753" priority="6081" stopIfTrue="1">
      <formula>OR(AND(C518&lt;&gt;"",C518=0),AND(C949&lt;&gt;"",C949=0))</formula>
    </cfRule>
  </conditionalFormatting>
  <conditionalFormatting sqref="Z988">
    <cfRule type="expression" dxfId="6752" priority="6082" stopIfTrue="1">
      <formula>OR(AND(C518&lt;&gt;"",C518=0),AND(C949&lt;&gt;"",C949=0))</formula>
    </cfRule>
  </conditionalFormatting>
  <conditionalFormatting sqref="AA988">
    <cfRule type="expression" dxfId="6751" priority="6083" stopIfTrue="1">
      <formula>OR(AND(C518&lt;&gt;"",C518=0),AND(C949&lt;&gt;"",C949=0))</formula>
    </cfRule>
  </conditionalFormatting>
  <conditionalFormatting sqref="AB988">
    <cfRule type="expression" dxfId="6750" priority="6084" stopIfTrue="1">
      <formula>OR(AND(C518&lt;&gt;"",C518=0),AND(C949&lt;&gt;"",C949=0))</formula>
    </cfRule>
  </conditionalFormatting>
  <conditionalFormatting sqref="AC988">
    <cfRule type="expression" dxfId="6749" priority="6085" stopIfTrue="1">
      <formula>OR(AND(C518&lt;&gt;"",C518=0),AND(C949&lt;&gt;"",C949=0))</formula>
    </cfRule>
  </conditionalFormatting>
  <conditionalFormatting sqref="AD988">
    <cfRule type="expression" dxfId="6748" priority="6086" stopIfTrue="1">
      <formula>OR(AND(C518&lt;&gt;"",C518=0),AND(C949&lt;&gt;"",C949=0))</formula>
    </cfRule>
  </conditionalFormatting>
  <conditionalFormatting sqref="O989">
    <cfRule type="expression" dxfId="6747" priority="6087" stopIfTrue="1">
      <formula>OR(AND(C518&lt;&gt;"",C518=0),AND(C949&lt;&gt;"",C949=0))</formula>
    </cfRule>
  </conditionalFormatting>
  <conditionalFormatting sqref="P989">
    <cfRule type="expression" dxfId="6746" priority="6088" stopIfTrue="1">
      <formula>OR(AND(C518&lt;&gt;"",C518=0),AND(C949&lt;&gt;"",C949=0))</formula>
    </cfRule>
  </conditionalFormatting>
  <conditionalFormatting sqref="Q989">
    <cfRule type="expression" dxfId="6745" priority="6089" stopIfTrue="1">
      <formula>OR(AND(C518&lt;&gt;"",C518=0),AND(C949&lt;&gt;"",C949=0))</formula>
    </cfRule>
  </conditionalFormatting>
  <conditionalFormatting sqref="R989">
    <cfRule type="expression" dxfId="6744" priority="6090" stopIfTrue="1">
      <formula>OR(AND(C518&lt;&gt;"",C518=0),AND(C949&lt;&gt;"",C949=0))</formula>
    </cfRule>
  </conditionalFormatting>
  <conditionalFormatting sqref="S989">
    <cfRule type="expression" dxfId="6743" priority="6091" stopIfTrue="1">
      <formula>OR(AND(C518&lt;&gt;"",C518=0),AND(C949&lt;&gt;"",C949=0))</formula>
    </cfRule>
  </conditionalFormatting>
  <conditionalFormatting sqref="T989">
    <cfRule type="expression" dxfId="6742" priority="6092" stopIfTrue="1">
      <formula>OR(AND(C518&lt;&gt;"",C518=0),AND(C949&lt;&gt;"",C949=0))</formula>
    </cfRule>
  </conditionalFormatting>
  <conditionalFormatting sqref="U989">
    <cfRule type="expression" dxfId="6741" priority="6093" stopIfTrue="1">
      <formula>OR(AND(C518&lt;&gt;"",C518=0),AND(C949&lt;&gt;"",C949=0))</formula>
    </cfRule>
  </conditionalFormatting>
  <conditionalFormatting sqref="V989">
    <cfRule type="expression" dxfId="6740" priority="6094" stopIfTrue="1">
      <formula>OR(AND(C518&lt;&gt;"",C518=0),AND(C949&lt;&gt;"",C949=0))</formula>
    </cfRule>
  </conditionalFormatting>
  <conditionalFormatting sqref="W989">
    <cfRule type="expression" dxfId="6739" priority="6095" stopIfTrue="1">
      <formula>OR(AND(C518&lt;&gt;"",C518=0),AND(C949&lt;&gt;"",C949=0))</formula>
    </cfRule>
  </conditionalFormatting>
  <conditionalFormatting sqref="X989">
    <cfRule type="expression" dxfId="6738" priority="6096" stopIfTrue="1">
      <formula>OR(AND(C518&lt;&gt;"",C518=0),AND(C949&lt;&gt;"",C949=0))</formula>
    </cfRule>
  </conditionalFormatting>
  <conditionalFormatting sqref="Y989">
    <cfRule type="expression" dxfId="6737" priority="6097" stopIfTrue="1">
      <formula>OR(AND(C518&lt;&gt;"",C518=0),AND(C949&lt;&gt;"",C949=0))</formula>
    </cfRule>
  </conditionalFormatting>
  <conditionalFormatting sqref="Z989">
    <cfRule type="expression" dxfId="6736" priority="6098" stopIfTrue="1">
      <formula>OR(AND(C518&lt;&gt;"",C518=0),AND(C949&lt;&gt;"",C949=0))</formula>
    </cfRule>
  </conditionalFormatting>
  <conditionalFormatting sqref="AA989">
    <cfRule type="expression" dxfId="6735" priority="6099" stopIfTrue="1">
      <formula>OR(AND(C518&lt;&gt;"",C518=0),AND(C949&lt;&gt;"",C949=0))</formula>
    </cfRule>
  </conditionalFormatting>
  <conditionalFormatting sqref="AB989">
    <cfRule type="expression" dxfId="6734" priority="6100" stopIfTrue="1">
      <formula>OR(AND(C518&lt;&gt;"",C518=0),AND(C949&lt;&gt;"",C949=0))</formula>
    </cfRule>
  </conditionalFormatting>
  <conditionalFormatting sqref="AC989">
    <cfRule type="expression" dxfId="6733" priority="6101" stopIfTrue="1">
      <formula>OR(AND(C518&lt;&gt;"",C518=0),AND(C949&lt;&gt;"",C949=0))</formula>
    </cfRule>
  </conditionalFormatting>
  <conditionalFormatting sqref="AD989">
    <cfRule type="expression" dxfId="6732" priority="6102" stopIfTrue="1">
      <formula>OR(AND(C518&lt;&gt;"",C518=0),AND(C949&lt;&gt;"",C949=0))</formula>
    </cfRule>
  </conditionalFormatting>
  <conditionalFormatting sqref="O990">
    <cfRule type="expression" dxfId="6731" priority="6103" stopIfTrue="1">
      <formula>OR(AND(C518&lt;&gt;"",C518=0),AND(C949&lt;&gt;"",C949=0))</formula>
    </cfRule>
  </conditionalFormatting>
  <conditionalFormatting sqref="P990">
    <cfRule type="expression" dxfId="6730" priority="6104" stopIfTrue="1">
      <formula>OR(AND(C518&lt;&gt;"",C518=0),AND(C949&lt;&gt;"",C949=0))</formula>
    </cfRule>
  </conditionalFormatting>
  <conditionalFormatting sqref="Q990">
    <cfRule type="expression" dxfId="6729" priority="6105" stopIfTrue="1">
      <formula>OR(AND(C518&lt;&gt;"",C518=0),AND(C949&lt;&gt;"",C949=0))</formula>
    </cfRule>
  </conditionalFormatting>
  <conditionalFormatting sqref="R990">
    <cfRule type="expression" dxfId="6728" priority="6106" stopIfTrue="1">
      <formula>OR(AND(C518&lt;&gt;"",C518=0),AND(C949&lt;&gt;"",C949=0))</formula>
    </cfRule>
  </conditionalFormatting>
  <conditionalFormatting sqref="S990">
    <cfRule type="expression" dxfId="6727" priority="6107" stopIfTrue="1">
      <formula>OR(AND(C518&lt;&gt;"",C518=0),AND(C949&lt;&gt;"",C949=0))</formula>
    </cfRule>
  </conditionalFormatting>
  <conditionalFormatting sqref="T990">
    <cfRule type="expression" dxfId="6726" priority="6108" stopIfTrue="1">
      <formula>OR(AND(C518&lt;&gt;"",C518=0),AND(C949&lt;&gt;"",C949=0))</formula>
    </cfRule>
  </conditionalFormatting>
  <conditionalFormatting sqref="U990">
    <cfRule type="expression" dxfId="6725" priority="6109" stopIfTrue="1">
      <formula>OR(AND(C518&lt;&gt;"",C518=0),AND(C949&lt;&gt;"",C949=0))</formula>
    </cfRule>
  </conditionalFormatting>
  <conditionalFormatting sqref="V990">
    <cfRule type="expression" dxfId="6724" priority="6110" stopIfTrue="1">
      <formula>OR(AND(C518&lt;&gt;"",C518=0),AND(C949&lt;&gt;"",C949=0))</formula>
    </cfRule>
  </conditionalFormatting>
  <conditionalFormatting sqref="W990">
    <cfRule type="expression" dxfId="6723" priority="6111" stopIfTrue="1">
      <formula>OR(AND(C518&lt;&gt;"",C518=0),AND(C949&lt;&gt;"",C949=0))</formula>
    </cfRule>
  </conditionalFormatting>
  <conditionalFormatting sqref="X990">
    <cfRule type="expression" dxfId="6722" priority="6112" stopIfTrue="1">
      <formula>OR(AND(C518&lt;&gt;"",C518=0),AND(C949&lt;&gt;"",C949=0))</formula>
    </cfRule>
  </conditionalFormatting>
  <conditionalFormatting sqref="Y990">
    <cfRule type="expression" dxfId="6721" priority="6113" stopIfTrue="1">
      <formula>OR(AND(C518&lt;&gt;"",C518=0),AND(C949&lt;&gt;"",C949=0))</formula>
    </cfRule>
  </conditionalFormatting>
  <conditionalFormatting sqref="Z990">
    <cfRule type="expression" dxfId="6720" priority="6114" stopIfTrue="1">
      <formula>OR(AND(C518&lt;&gt;"",C518=0),AND(C949&lt;&gt;"",C949=0))</formula>
    </cfRule>
  </conditionalFormatting>
  <conditionalFormatting sqref="AA990">
    <cfRule type="expression" dxfId="6719" priority="6115" stopIfTrue="1">
      <formula>OR(AND(C518&lt;&gt;"",C518=0),AND(C949&lt;&gt;"",C949=0))</formula>
    </cfRule>
  </conditionalFormatting>
  <conditionalFormatting sqref="AB990">
    <cfRule type="expression" dxfId="6718" priority="6116" stopIfTrue="1">
      <formula>OR(AND(C518&lt;&gt;"",C518=0),AND(C949&lt;&gt;"",C949=0))</formula>
    </cfRule>
  </conditionalFormatting>
  <conditionalFormatting sqref="AC990">
    <cfRule type="expression" dxfId="6717" priority="6117" stopIfTrue="1">
      <formula>OR(AND(C518&lt;&gt;"",C518=0),AND(C949&lt;&gt;"",C949=0))</formula>
    </cfRule>
  </conditionalFormatting>
  <conditionalFormatting sqref="AD990">
    <cfRule type="expression" dxfId="6716" priority="6118" stopIfTrue="1">
      <formula>OR(AND(C518&lt;&gt;"",C518=0),AND(C949&lt;&gt;"",C949=0))</formula>
    </cfRule>
  </conditionalFormatting>
  <conditionalFormatting sqref="O991">
    <cfRule type="expression" dxfId="6715" priority="6119" stopIfTrue="1">
      <formula>OR(AND(C518&lt;&gt;"",C518=0),AND(C949&lt;&gt;"",C949=0))</formula>
    </cfRule>
  </conditionalFormatting>
  <conditionalFormatting sqref="P991">
    <cfRule type="expression" dxfId="6714" priority="6120" stopIfTrue="1">
      <formula>OR(AND(C518&lt;&gt;"",C518=0),AND(C949&lt;&gt;"",C949=0))</formula>
    </cfRule>
  </conditionalFormatting>
  <conditionalFormatting sqref="Q991">
    <cfRule type="expression" dxfId="6713" priority="6121" stopIfTrue="1">
      <formula>OR(AND(C518&lt;&gt;"",C518=0),AND(C949&lt;&gt;"",C949=0))</formula>
    </cfRule>
  </conditionalFormatting>
  <conditionalFormatting sqref="R991">
    <cfRule type="expression" dxfId="6712" priority="6122" stopIfTrue="1">
      <formula>OR(AND(C518&lt;&gt;"",C518=0),AND(C949&lt;&gt;"",C949=0))</formula>
    </cfRule>
  </conditionalFormatting>
  <conditionalFormatting sqref="S991">
    <cfRule type="expression" dxfId="6711" priority="6123" stopIfTrue="1">
      <formula>OR(AND(C518&lt;&gt;"",C518=0),AND(C949&lt;&gt;"",C949=0))</formula>
    </cfRule>
  </conditionalFormatting>
  <conditionalFormatting sqref="T991">
    <cfRule type="expression" dxfId="6710" priority="6124" stopIfTrue="1">
      <formula>OR(AND(C518&lt;&gt;"",C518=0),AND(C949&lt;&gt;"",C949=0))</formula>
    </cfRule>
  </conditionalFormatting>
  <conditionalFormatting sqref="U991">
    <cfRule type="expression" dxfId="6709" priority="6125" stopIfTrue="1">
      <formula>OR(AND(C518&lt;&gt;"",C518=0),AND(C949&lt;&gt;"",C949=0))</formula>
    </cfRule>
  </conditionalFormatting>
  <conditionalFormatting sqref="V991">
    <cfRule type="expression" dxfId="6708" priority="6126" stopIfTrue="1">
      <formula>OR(AND(C518&lt;&gt;"",C518=0),AND(C949&lt;&gt;"",C949=0))</formula>
    </cfRule>
  </conditionalFormatting>
  <conditionalFormatting sqref="W991">
    <cfRule type="expression" dxfId="6707" priority="6127" stopIfTrue="1">
      <formula>OR(AND(C518&lt;&gt;"",C518=0),AND(C949&lt;&gt;"",C949=0))</formula>
    </cfRule>
  </conditionalFormatting>
  <conditionalFormatting sqref="X991">
    <cfRule type="expression" dxfId="6706" priority="6128" stopIfTrue="1">
      <formula>OR(AND(C518&lt;&gt;"",C518=0),AND(C949&lt;&gt;"",C949=0))</formula>
    </cfRule>
  </conditionalFormatting>
  <conditionalFormatting sqref="Y991">
    <cfRule type="expression" dxfId="6705" priority="6129" stopIfTrue="1">
      <formula>OR(AND(C518&lt;&gt;"",C518=0),AND(C949&lt;&gt;"",C949=0))</formula>
    </cfRule>
  </conditionalFormatting>
  <conditionalFormatting sqref="Z991">
    <cfRule type="expression" dxfId="6704" priority="6130" stopIfTrue="1">
      <formula>OR(AND(C518&lt;&gt;"",C518=0),AND(C949&lt;&gt;"",C949=0))</formula>
    </cfRule>
  </conditionalFormatting>
  <conditionalFormatting sqref="AA991">
    <cfRule type="expression" dxfId="6703" priority="6131" stopIfTrue="1">
      <formula>OR(AND(C518&lt;&gt;"",C518=0),AND(C949&lt;&gt;"",C949=0))</formula>
    </cfRule>
  </conditionalFormatting>
  <conditionalFormatting sqref="AB991">
    <cfRule type="expression" dxfId="6702" priority="6132" stopIfTrue="1">
      <formula>OR(AND(C518&lt;&gt;"",C518=0),AND(C949&lt;&gt;"",C949=0))</formula>
    </cfRule>
  </conditionalFormatting>
  <conditionalFormatting sqref="AC991">
    <cfRule type="expression" dxfId="6701" priority="6133" stopIfTrue="1">
      <formula>OR(AND(C518&lt;&gt;"",C518=0),AND(C949&lt;&gt;"",C949=0))</formula>
    </cfRule>
  </conditionalFormatting>
  <conditionalFormatting sqref="AD991">
    <cfRule type="expression" dxfId="6700" priority="6134" stopIfTrue="1">
      <formula>OR(AND(C518&lt;&gt;"",C518=0),AND(C949&lt;&gt;"",C949=0))</formula>
    </cfRule>
  </conditionalFormatting>
  <conditionalFormatting sqref="O992">
    <cfRule type="expression" dxfId="6699" priority="6135" stopIfTrue="1">
      <formula>OR(AND(C518&lt;&gt;"",C518=0),AND(C949&lt;&gt;"",C949=0))</formula>
    </cfRule>
  </conditionalFormatting>
  <conditionalFormatting sqref="P992">
    <cfRule type="expression" dxfId="6698" priority="6136" stopIfTrue="1">
      <formula>OR(AND(C518&lt;&gt;"",C518=0),AND(C949&lt;&gt;"",C949=0))</formula>
    </cfRule>
  </conditionalFormatting>
  <conditionalFormatting sqref="Q992">
    <cfRule type="expression" dxfId="6697" priority="6137" stopIfTrue="1">
      <formula>OR(AND(C518&lt;&gt;"",C518=0),AND(C949&lt;&gt;"",C949=0))</formula>
    </cfRule>
  </conditionalFormatting>
  <conditionalFormatting sqref="R992">
    <cfRule type="expression" dxfId="6696" priority="6138" stopIfTrue="1">
      <formula>OR(AND(C518&lt;&gt;"",C518=0),AND(C949&lt;&gt;"",C949=0))</formula>
    </cfRule>
  </conditionalFormatting>
  <conditionalFormatting sqref="S992">
    <cfRule type="expression" dxfId="6695" priority="6139" stopIfTrue="1">
      <formula>OR(AND(C518&lt;&gt;"",C518=0),AND(C949&lt;&gt;"",C949=0))</formula>
    </cfRule>
  </conditionalFormatting>
  <conditionalFormatting sqref="T992">
    <cfRule type="expression" dxfId="6694" priority="6140" stopIfTrue="1">
      <formula>OR(AND(C518&lt;&gt;"",C518=0),AND(C949&lt;&gt;"",C949=0))</formula>
    </cfRule>
  </conditionalFormatting>
  <conditionalFormatting sqref="U992">
    <cfRule type="expression" dxfId="6693" priority="6141" stopIfTrue="1">
      <formula>OR(AND(C518&lt;&gt;"",C518=0),AND(C949&lt;&gt;"",C949=0))</formula>
    </cfRule>
  </conditionalFormatting>
  <conditionalFormatting sqref="V992">
    <cfRule type="expression" dxfId="6692" priority="6142" stopIfTrue="1">
      <formula>OR(AND(C518&lt;&gt;"",C518=0),AND(C949&lt;&gt;"",C949=0))</formula>
    </cfRule>
  </conditionalFormatting>
  <conditionalFormatting sqref="W992">
    <cfRule type="expression" dxfId="6691" priority="6143" stopIfTrue="1">
      <formula>OR(AND(C518&lt;&gt;"",C518=0),AND(C949&lt;&gt;"",C949=0))</formula>
    </cfRule>
  </conditionalFormatting>
  <conditionalFormatting sqref="X992">
    <cfRule type="expression" dxfId="6690" priority="6144" stopIfTrue="1">
      <formula>OR(AND(C518&lt;&gt;"",C518=0),AND(C949&lt;&gt;"",C949=0))</formula>
    </cfRule>
  </conditionalFormatting>
  <conditionalFormatting sqref="Y992">
    <cfRule type="expression" dxfId="6689" priority="6145" stopIfTrue="1">
      <formula>OR(AND(C518&lt;&gt;"",C518=0),AND(C949&lt;&gt;"",C949=0))</formula>
    </cfRule>
  </conditionalFormatting>
  <conditionalFormatting sqref="Z992">
    <cfRule type="expression" dxfId="6688" priority="6146" stopIfTrue="1">
      <formula>OR(AND(C518&lt;&gt;"",C518=0),AND(C949&lt;&gt;"",C949=0))</formula>
    </cfRule>
  </conditionalFormatting>
  <conditionalFormatting sqref="AA992">
    <cfRule type="expression" dxfId="6687" priority="6147" stopIfTrue="1">
      <formula>OR(AND(C518&lt;&gt;"",C518=0),AND(C949&lt;&gt;"",C949=0))</formula>
    </cfRule>
  </conditionalFormatting>
  <conditionalFormatting sqref="AB992">
    <cfRule type="expression" dxfId="6686" priority="6148" stopIfTrue="1">
      <formula>OR(AND(C518&lt;&gt;"",C518=0),AND(C949&lt;&gt;"",C949=0))</formula>
    </cfRule>
  </conditionalFormatting>
  <conditionalFormatting sqref="AC992">
    <cfRule type="expression" dxfId="6685" priority="6149" stopIfTrue="1">
      <formula>OR(AND(C518&lt;&gt;"",C518=0),AND(C949&lt;&gt;"",C949=0))</formula>
    </cfRule>
  </conditionalFormatting>
  <conditionalFormatting sqref="AD992">
    <cfRule type="expression" dxfId="6684" priority="6150" stopIfTrue="1">
      <formula>OR(AND(C518&lt;&gt;"",C518=0),AND(C949&lt;&gt;"",C949=0))</formula>
    </cfRule>
  </conditionalFormatting>
  <conditionalFormatting sqref="O993">
    <cfRule type="expression" dxfId="6683" priority="6151" stopIfTrue="1">
      <formula>OR(AND(C518&lt;&gt;"",C518=0),AND(C949&lt;&gt;"",C949=0))</formula>
    </cfRule>
  </conditionalFormatting>
  <conditionalFormatting sqref="P993">
    <cfRule type="expression" dxfId="6682" priority="6152" stopIfTrue="1">
      <formula>OR(AND(C518&lt;&gt;"",C518=0),AND(C949&lt;&gt;"",C949=0))</formula>
    </cfRule>
  </conditionalFormatting>
  <conditionalFormatting sqref="Q993">
    <cfRule type="expression" dxfId="6681" priority="6153" stopIfTrue="1">
      <formula>OR(AND(C518&lt;&gt;"",C518=0),AND(C949&lt;&gt;"",C949=0))</formula>
    </cfRule>
  </conditionalFormatting>
  <conditionalFormatting sqref="R993">
    <cfRule type="expression" dxfId="6680" priority="6154" stopIfTrue="1">
      <formula>OR(AND(C518&lt;&gt;"",C518=0),AND(C949&lt;&gt;"",C949=0))</formula>
    </cfRule>
  </conditionalFormatting>
  <conditionalFormatting sqref="S993">
    <cfRule type="expression" dxfId="6679" priority="6155" stopIfTrue="1">
      <formula>OR(AND(C518&lt;&gt;"",C518=0),AND(C949&lt;&gt;"",C949=0))</formula>
    </cfRule>
  </conditionalFormatting>
  <conditionalFormatting sqref="T993">
    <cfRule type="expression" dxfId="6678" priority="6156" stopIfTrue="1">
      <formula>OR(AND(C518&lt;&gt;"",C518=0),AND(C949&lt;&gt;"",C949=0))</formula>
    </cfRule>
  </conditionalFormatting>
  <conditionalFormatting sqref="U993">
    <cfRule type="expression" dxfId="6677" priority="6157" stopIfTrue="1">
      <formula>OR(AND(C518&lt;&gt;"",C518=0),AND(C949&lt;&gt;"",C949=0))</formula>
    </cfRule>
  </conditionalFormatting>
  <conditionalFormatting sqref="V993">
    <cfRule type="expression" dxfId="6676" priority="6158" stopIfTrue="1">
      <formula>OR(AND(C518&lt;&gt;"",C518=0),AND(C949&lt;&gt;"",C949=0))</formula>
    </cfRule>
  </conditionalFormatting>
  <conditionalFormatting sqref="W993">
    <cfRule type="expression" dxfId="6675" priority="6159" stopIfTrue="1">
      <formula>OR(AND(C518&lt;&gt;"",C518=0),AND(C949&lt;&gt;"",C949=0))</formula>
    </cfRule>
  </conditionalFormatting>
  <conditionalFormatting sqref="X993">
    <cfRule type="expression" dxfId="6674" priority="6160" stopIfTrue="1">
      <formula>OR(AND(C518&lt;&gt;"",C518=0),AND(C949&lt;&gt;"",C949=0))</formula>
    </cfRule>
  </conditionalFormatting>
  <conditionalFormatting sqref="Y993">
    <cfRule type="expression" dxfId="6673" priority="6161" stopIfTrue="1">
      <formula>OR(AND(C518&lt;&gt;"",C518=0),AND(C949&lt;&gt;"",C949=0))</formula>
    </cfRule>
  </conditionalFormatting>
  <conditionalFormatting sqref="Z993">
    <cfRule type="expression" dxfId="6672" priority="6162" stopIfTrue="1">
      <formula>OR(AND(C518&lt;&gt;"",C518=0),AND(C949&lt;&gt;"",C949=0))</formula>
    </cfRule>
  </conditionalFormatting>
  <conditionalFormatting sqref="AA993">
    <cfRule type="expression" dxfId="6671" priority="6163" stopIfTrue="1">
      <formula>OR(AND(C518&lt;&gt;"",C518=0),AND(C949&lt;&gt;"",C949=0))</formula>
    </cfRule>
  </conditionalFormatting>
  <conditionalFormatting sqref="AB993">
    <cfRule type="expression" dxfId="6670" priority="6164" stopIfTrue="1">
      <formula>OR(AND(C518&lt;&gt;"",C518=0),AND(C949&lt;&gt;"",C949=0))</formula>
    </cfRule>
  </conditionalFormatting>
  <conditionalFormatting sqref="AC993">
    <cfRule type="expression" dxfId="6669" priority="6165" stopIfTrue="1">
      <formula>OR(AND(C518&lt;&gt;"",C518=0),AND(C949&lt;&gt;"",C949=0))</formula>
    </cfRule>
  </conditionalFormatting>
  <conditionalFormatting sqref="AD993">
    <cfRule type="expression" dxfId="6668" priority="6166" stopIfTrue="1">
      <formula>OR(AND(C518&lt;&gt;"",C518=0),AND(C949&lt;&gt;"",C949=0))</formula>
    </cfRule>
  </conditionalFormatting>
  <conditionalFormatting sqref="O994">
    <cfRule type="expression" dxfId="6667" priority="6167" stopIfTrue="1">
      <formula>OR(AND(C518&lt;&gt;"",C518=0),AND(C949&lt;&gt;"",C949=0))</formula>
    </cfRule>
  </conditionalFormatting>
  <conditionalFormatting sqref="P994">
    <cfRule type="expression" dxfId="6666" priority="6168" stopIfTrue="1">
      <formula>OR(AND(C518&lt;&gt;"",C518=0),AND(C949&lt;&gt;"",C949=0))</formula>
    </cfRule>
  </conditionalFormatting>
  <conditionalFormatting sqref="Q994">
    <cfRule type="expression" dxfId="6665" priority="6169" stopIfTrue="1">
      <formula>OR(AND(C518&lt;&gt;"",C518=0),AND(C949&lt;&gt;"",C949=0))</formula>
    </cfRule>
  </conditionalFormatting>
  <conditionalFormatting sqref="R994">
    <cfRule type="expression" dxfId="6664" priority="6170" stopIfTrue="1">
      <formula>OR(AND(C518&lt;&gt;"",C518=0),AND(C949&lt;&gt;"",C949=0))</formula>
    </cfRule>
  </conditionalFormatting>
  <conditionalFormatting sqref="S994">
    <cfRule type="expression" dxfId="6663" priority="6171" stopIfTrue="1">
      <formula>OR(AND(C518&lt;&gt;"",C518=0),AND(C949&lt;&gt;"",C949=0))</formula>
    </cfRule>
  </conditionalFormatting>
  <conditionalFormatting sqref="T994">
    <cfRule type="expression" dxfId="6662" priority="6172" stopIfTrue="1">
      <formula>OR(AND(C518&lt;&gt;"",C518=0),AND(C949&lt;&gt;"",C949=0))</formula>
    </cfRule>
  </conditionalFormatting>
  <conditionalFormatting sqref="U994">
    <cfRule type="expression" dxfId="6661" priority="6173" stopIfTrue="1">
      <formula>OR(AND(C518&lt;&gt;"",C518=0),AND(C949&lt;&gt;"",C949=0))</formula>
    </cfRule>
  </conditionalFormatting>
  <conditionalFormatting sqref="V994">
    <cfRule type="expression" dxfId="6660" priority="6174" stopIfTrue="1">
      <formula>OR(AND(C518&lt;&gt;"",C518=0),AND(C949&lt;&gt;"",C949=0))</formula>
    </cfRule>
  </conditionalFormatting>
  <conditionalFormatting sqref="W994">
    <cfRule type="expression" dxfId="6659" priority="6175" stopIfTrue="1">
      <formula>OR(AND(C518&lt;&gt;"",C518=0),AND(C949&lt;&gt;"",C949=0))</formula>
    </cfRule>
  </conditionalFormatting>
  <conditionalFormatting sqref="X994">
    <cfRule type="expression" dxfId="6658" priority="6176" stopIfTrue="1">
      <formula>OR(AND(C518&lt;&gt;"",C518=0),AND(C949&lt;&gt;"",C949=0))</formula>
    </cfRule>
  </conditionalFormatting>
  <conditionalFormatting sqref="Y994">
    <cfRule type="expression" dxfId="6657" priority="6177" stopIfTrue="1">
      <formula>OR(AND(C518&lt;&gt;"",C518=0),AND(C949&lt;&gt;"",C949=0))</formula>
    </cfRule>
  </conditionalFormatting>
  <conditionalFormatting sqref="Z994">
    <cfRule type="expression" dxfId="6656" priority="6178" stopIfTrue="1">
      <formula>OR(AND(C518&lt;&gt;"",C518=0),AND(C949&lt;&gt;"",C949=0))</formula>
    </cfRule>
  </conditionalFormatting>
  <conditionalFormatting sqref="AA994">
    <cfRule type="expression" dxfId="6655" priority="6179" stopIfTrue="1">
      <formula>OR(AND(C518&lt;&gt;"",C518=0),AND(C949&lt;&gt;"",C949=0))</formula>
    </cfRule>
  </conditionalFormatting>
  <conditionalFormatting sqref="AB994">
    <cfRule type="expression" dxfId="6654" priority="6180" stopIfTrue="1">
      <formula>OR(AND(C518&lt;&gt;"",C518=0),AND(C949&lt;&gt;"",C949=0))</formula>
    </cfRule>
  </conditionalFormatting>
  <conditionalFormatting sqref="AC994">
    <cfRule type="expression" dxfId="6653" priority="6181" stopIfTrue="1">
      <formula>OR(AND(C518&lt;&gt;"",C518=0),AND(C949&lt;&gt;"",C949=0))</formula>
    </cfRule>
  </conditionalFormatting>
  <conditionalFormatting sqref="AD994">
    <cfRule type="expression" dxfId="6652" priority="6182" stopIfTrue="1">
      <formula>OR(AND(C518&lt;&gt;"",C518=0),AND(C949&lt;&gt;"",C949=0))</formula>
    </cfRule>
  </conditionalFormatting>
  <conditionalFormatting sqref="O995">
    <cfRule type="expression" dxfId="6651" priority="6183" stopIfTrue="1">
      <formula>OR(AND(C518&lt;&gt;"",C518=0),AND(C949&lt;&gt;"",C949=0))</formula>
    </cfRule>
  </conditionalFormatting>
  <conditionalFormatting sqref="P995">
    <cfRule type="expression" dxfId="6650" priority="6184" stopIfTrue="1">
      <formula>OR(AND(C518&lt;&gt;"",C518=0),AND(C949&lt;&gt;"",C949=0))</formula>
    </cfRule>
  </conditionalFormatting>
  <conditionalFormatting sqref="Q995">
    <cfRule type="expression" dxfId="6649" priority="6185" stopIfTrue="1">
      <formula>OR(AND(C518&lt;&gt;"",C518=0),AND(C949&lt;&gt;"",C949=0))</formula>
    </cfRule>
  </conditionalFormatting>
  <conditionalFormatting sqref="R995">
    <cfRule type="expression" dxfId="6648" priority="6186" stopIfTrue="1">
      <formula>OR(AND(C518&lt;&gt;"",C518=0),AND(C949&lt;&gt;"",C949=0))</formula>
    </cfRule>
  </conditionalFormatting>
  <conditionalFormatting sqref="S995">
    <cfRule type="expression" dxfId="6647" priority="6187" stopIfTrue="1">
      <formula>OR(AND(C518&lt;&gt;"",C518=0),AND(C949&lt;&gt;"",C949=0))</formula>
    </cfRule>
  </conditionalFormatting>
  <conditionalFormatting sqref="T995">
    <cfRule type="expression" dxfId="6646" priority="6188" stopIfTrue="1">
      <formula>OR(AND(C518&lt;&gt;"",C518=0),AND(C949&lt;&gt;"",C949=0))</formula>
    </cfRule>
  </conditionalFormatting>
  <conditionalFormatting sqref="U995">
    <cfRule type="expression" dxfId="6645" priority="6189" stopIfTrue="1">
      <formula>OR(AND(C518&lt;&gt;"",C518=0),AND(C949&lt;&gt;"",C949=0))</formula>
    </cfRule>
  </conditionalFormatting>
  <conditionalFormatting sqref="V995">
    <cfRule type="expression" dxfId="6644" priority="6190" stopIfTrue="1">
      <formula>OR(AND(C518&lt;&gt;"",C518=0),AND(C949&lt;&gt;"",C949=0))</formula>
    </cfRule>
  </conditionalFormatting>
  <conditionalFormatting sqref="W995">
    <cfRule type="expression" dxfId="6643" priority="6191" stopIfTrue="1">
      <formula>OR(AND(C518&lt;&gt;"",C518=0),AND(C949&lt;&gt;"",C949=0))</formula>
    </cfRule>
  </conditionalFormatting>
  <conditionalFormatting sqref="X995">
    <cfRule type="expression" dxfId="6642" priority="6192" stopIfTrue="1">
      <formula>OR(AND(C518&lt;&gt;"",C518=0),AND(C949&lt;&gt;"",C949=0))</formula>
    </cfRule>
  </conditionalFormatting>
  <conditionalFormatting sqref="Y995">
    <cfRule type="expression" dxfId="6641" priority="6193" stopIfTrue="1">
      <formula>OR(AND(C518&lt;&gt;"",C518=0),AND(C949&lt;&gt;"",C949=0))</formula>
    </cfRule>
  </conditionalFormatting>
  <conditionalFormatting sqref="Z995">
    <cfRule type="expression" dxfId="6640" priority="6194" stopIfTrue="1">
      <formula>OR(AND(C518&lt;&gt;"",C518=0),AND(C949&lt;&gt;"",C949=0))</formula>
    </cfRule>
  </conditionalFormatting>
  <conditionalFormatting sqref="AA995">
    <cfRule type="expression" dxfId="6639" priority="6195" stopIfTrue="1">
      <formula>OR(AND(C518&lt;&gt;"",C518=0),AND(C949&lt;&gt;"",C949=0))</formula>
    </cfRule>
  </conditionalFormatting>
  <conditionalFormatting sqref="AB995">
    <cfRule type="expression" dxfId="6638" priority="6196" stopIfTrue="1">
      <formula>OR(AND(C518&lt;&gt;"",C518=0),AND(C949&lt;&gt;"",C949=0))</formula>
    </cfRule>
  </conditionalFormatting>
  <conditionalFormatting sqref="AC995">
    <cfRule type="expression" dxfId="6637" priority="6197" stopIfTrue="1">
      <formula>OR(AND(C518&lt;&gt;"",C518=0),AND(C949&lt;&gt;"",C949=0))</formula>
    </cfRule>
  </conditionalFormatting>
  <conditionalFormatting sqref="AD995">
    <cfRule type="expression" dxfId="6636" priority="6198" stopIfTrue="1">
      <formula>OR(AND(C518&lt;&gt;"",C518=0),AND(C949&lt;&gt;"",C949=0))</formula>
    </cfRule>
  </conditionalFormatting>
  <conditionalFormatting sqref="O996">
    <cfRule type="expression" dxfId="6635" priority="6199" stopIfTrue="1">
      <formula>OR(AND(C518&lt;&gt;"",C518=0),AND(C949&lt;&gt;"",C949=0))</formula>
    </cfRule>
  </conditionalFormatting>
  <conditionalFormatting sqref="P996">
    <cfRule type="expression" dxfId="6634" priority="6200" stopIfTrue="1">
      <formula>OR(AND(C518&lt;&gt;"",C518=0),AND(C949&lt;&gt;"",C949=0))</formula>
    </cfRule>
  </conditionalFormatting>
  <conditionalFormatting sqref="Q996">
    <cfRule type="expression" dxfId="6633" priority="6201" stopIfTrue="1">
      <formula>OR(AND(C518&lt;&gt;"",C518=0),AND(C949&lt;&gt;"",C949=0))</formula>
    </cfRule>
  </conditionalFormatting>
  <conditionalFormatting sqref="R996">
    <cfRule type="expression" dxfId="6632" priority="6202" stopIfTrue="1">
      <formula>OR(AND(C518&lt;&gt;"",C518=0),AND(C949&lt;&gt;"",C949=0))</formula>
    </cfRule>
  </conditionalFormatting>
  <conditionalFormatting sqref="S996">
    <cfRule type="expression" dxfId="6631" priority="6203" stopIfTrue="1">
      <formula>OR(AND(C518&lt;&gt;"",C518=0),AND(C949&lt;&gt;"",C949=0))</formula>
    </cfRule>
  </conditionalFormatting>
  <conditionalFormatting sqref="T996">
    <cfRule type="expression" dxfId="6630" priority="6204" stopIfTrue="1">
      <formula>OR(AND(C518&lt;&gt;"",C518=0),AND(C949&lt;&gt;"",C949=0))</formula>
    </cfRule>
  </conditionalFormatting>
  <conditionalFormatting sqref="U996">
    <cfRule type="expression" dxfId="6629" priority="6205" stopIfTrue="1">
      <formula>OR(AND(C518&lt;&gt;"",C518=0),AND(C949&lt;&gt;"",C949=0))</formula>
    </cfRule>
  </conditionalFormatting>
  <conditionalFormatting sqref="V996">
    <cfRule type="expression" dxfId="6628" priority="6206" stopIfTrue="1">
      <formula>OR(AND(C518&lt;&gt;"",C518=0),AND(C949&lt;&gt;"",C949=0))</formula>
    </cfRule>
  </conditionalFormatting>
  <conditionalFormatting sqref="W996">
    <cfRule type="expression" dxfId="6627" priority="6207" stopIfTrue="1">
      <formula>OR(AND(C518&lt;&gt;"",C518=0),AND(C949&lt;&gt;"",C949=0))</formula>
    </cfRule>
  </conditionalFormatting>
  <conditionalFormatting sqref="X996">
    <cfRule type="expression" dxfId="6626" priority="6208" stopIfTrue="1">
      <formula>OR(AND(C518&lt;&gt;"",C518=0),AND(C949&lt;&gt;"",C949=0))</formula>
    </cfRule>
  </conditionalFormatting>
  <conditionalFormatting sqref="Y996">
    <cfRule type="expression" dxfId="6625" priority="6209" stopIfTrue="1">
      <formula>OR(AND(C518&lt;&gt;"",C518=0),AND(C949&lt;&gt;"",C949=0))</formula>
    </cfRule>
  </conditionalFormatting>
  <conditionalFormatting sqref="Z996">
    <cfRule type="expression" dxfId="6624" priority="6210" stopIfTrue="1">
      <formula>OR(AND(C518&lt;&gt;"",C518=0),AND(C949&lt;&gt;"",C949=0))</formula>
    </cfRule>
  </conditionalFormatting>
  <conditionalFormatting sqref="AA996">
    <cfRule type="expression" dxfId="6623" priority="6211" stopIfTrue="1">
      <formula>OR(AND(C518&lt;&gt;"",C518=0),AND(C949&lt;&gt;"",C949=0))</formula>
    </cfRule>
  </conditionalFormatting>
  <conditionalFormatting sqref="AB996">
    <cfRule type="expression" dxfId="6622" priority="6212" stopIfTrue="1">
      <formula>OR(AND(C518&lt;&gt;"",C518=0),AND(C949&lt;&gt;"",C949=0))</formula>
    </cfRule>
  </conditionalFormatting>
  <conditionalFormatting sqref="AC996">
    <cfRule type="expression" dxfId="6621" priority="6213" stopIfTrue="1">
      <formula>OR(AND(C518&lt;&gt;"",C518=0),AND(C949&lt;&gt;"",C949=0))</formula>
    </cfRule>
  </conditionalFormatting>
  <conditionalFormatting sqref="AD996">
    <cfRule type="expression" dxfId="6620" priority="6214" stopIfTrue="1">
      <formula>OR(AND(C518&lt;&gt;"",C518=0),AND(C949&lt;&gt;"",C949=0))</formula>
    </cfRule>
  </conditionalFormatting>
  <conditionalFormatting sqref="O997">
    <cfRule type="expression" dxfId="6619" priority="6215" stopIfTrue="1">
      <formula>OR(AND(C518&lt;&gt;"",C518=0),AND(C949&lt;&gt;"",C949=0))</formula>
    </cfRule>
  </conditionalFormatting>
  <conditionalFormatting sqref="P997">
    <cfRule type="expression" dxfId="6618" priority="6216" stopIfTrue="1">
      <formula>OR(AND(C518&lt;&gt;"",C518=0),AND(C949&lt;&gt;"",C949=0))</formula>
    </cfRule>
  </conditionalFormatting>
  <conditionalFormatting sqref="Q997">
    <cfRule type="expression" dxfId="6617" priority="6217" stopIfTrue="1">
      <formula>OR(AND(C518&lt;&gt;"",C518=0),AND(C949&lt;&gt;"",C949=0))</formula>
    </cfRule>
  </conditionalFormatting>
  <conditionalFormatting sqref="R997">
    <cfRule type="expression" dxfId="6616" priority="6218" stopIfTrue="1">
      <formula>OR(AND(C518&lt;&gt;"",C518=0),AND(C949&lt;&gt;"",C949=0))</formula>
    </cfRule>
  </conditionalFormatting>
  <conditionalFormatting sqref="S997">
    <cfRule type="expression" dxfId="6615" priority="6219" stopIfTrue="1">
      <formula>OR(AND(C518&lt;&gt;"",C518=0),AND(C949&lt;&gt;"",C949=0))</formula>
    </cfRule>
  </conditionalFormatting>
  <conditionalFormatting sqref="T997">
    <cfRule type="expression" dxfId="6614" priority="6220" stopIfTrue="1">
      <formula>OR(AND(C518&lt;&gt;"",C518=0),AND(C949&lt;&gt;"",C949=0))</formula>
    </cfRule>
  </conditionalFormatting>
  <conditionalFormatting sqref="U997">
    <cfRule type="expression" dxfId="6613" priority="6221" stopIfTrue="1">
      <formula>OR(AND(C518&lt;&gt;"",C518=0),AND(C949&lt;&gt;"",C949=0))</formula>
    </cfRule>
  </conditionalFormatting>
  <conditionalFormatting sqref="V997">
    <cfRule type="expression" dxfId="6612" priority="6222" stopIfTrue="1">
      <formula>OR(AND(C518&lt;&gt;"",C518=0),AND(C949&lt;&gt;"",C949=0))</formula>
    </cfRule>
  </conditionalFormatting>
  <conditionalFormatting sqref="W997">
    <cfRule type="expression" dxfId="6611" priority="6223" stopIfTrue="1">
      <formula>OR(AND(C518&lt;&gt;"",C518=0),AND(C949&lt;&gt;"",C949=0))</formula>
    </cfRule>
  </conditionalFormatting>
  <conditionalFormatting sqref="X997">
    <cfRule type="expression" dxfId="6610" priority="6224" stopIfTrue="1">
      <formula>OR(AND(C518&lt;&gt;"",C518=0),AND(C949&lt;&gt;"",C949=0))</formula>
    </cfRule>
  </conditionalFormatting>
  <conditionalFormatting sqref="Y997">
    <cfRule type="expression" dxfId="6609" priority="6225" stopIfTrue="1">
      <formula>OR(AND(C518&lt;&gt;"",C518=0),AND(C949&lt;&gt;"",C949=0))</formula>
    </cfRule>
  </conditionalFormatting>
  <conditionalFormatting sqref="Z997">
    <cfRule type="expression" dxfId="6608" priority="6226" stopIfTrue="1">
      <formula>OR(AND(C518&lt;&gt;"",C518=0),AND(C949&lt;&gt;"",C949=0))</formula>
    </cfRule>
  </conditionalFormatting>
  <conditionalFormatting sqref="AA997">
    <cfRule type="expression" dxfId="6607" priority="6227" stopIfTrue="1">
      <formula>OR(AND(C518&lt;&gt;"",C518=0),AND(C949&lt;&gt;"",C949=0))</formula>
    </cfRule>
  </conditionalFormatting>
  <conditionalFormatting sqref="AB997">
    <cfRule type="expression" dxfId="6606" priority="6228" stopIfTrue="1">
      <formula>OR(AND(C518&lt;&gt;"",C518=0),AND(C949&lt;&gt;"",C949=0))</formula>
    </cfRule>
  </conditionalFormatting>
  <conditionalFormatting sqref="AC997">
    <cfRule type="expression" dxfId="6605" priority="6229" stopIfTrue="1">
      <formula>OR(AND(C518&lt;&gt;"",C518=0),AND(C949&lt;&gt;"",C949=0))</formula>
    </cfRule>
  </conditionalFormatting>
  <conditionalFormatting sqref="AD997">
    <cfRule type="expression" dxfId="6604" priority="6230" stopIfTrue="1">
      <formula>OR(AND(C518&lt;&gt;"",C518=0),AND(C949&lt;&gt;"",C949=0))</formula>
    </cfRule>
  </conditionalFormatting>
  <conditionalFormatting sqref="O998">
    <cfRule type="expression" dxfId="6603" priority="6231" stopIfTrue="1">
      <formula>OR(AND(C518&lt;&gt;"",C518=0),AND(C949&lt;&gt;"",C949=0))</formula>
    </cfRule>
  </conditionalFormatting>
  <conditionalFormatting sqref="P998">
    <cfRule type="expression" dxfId="6602" priority="6232" stopIfTrue="1">
      <formula>OR(AND(C518&lt;&gt;"",C518=0),AND(C949&lt;&gt;"",C949=0))</formula>
    </cfRule>
  </conditionalFormatting>
  <conditionalFormatting sqref="Q998">
    <cfRule type="expression" dxfId="6601" priority="6233" stopIfTrue="1">
      <formula>OR(AND(C518&lt;&gt;"",C518=0),AND(C949&lt;&gt;"",C949=0))</formula>
    </cfRule>
  </conditionalFormatting>
  <conditionalFormatting sqref="R998">
    <cfRule type="expression" dxfId="6600" priority="6234" stopIfTrue="1">
      <formula>OR(AND(C518&lt;&gt;"",C518=0),AND(C949&lt;&gt;"",C949=0))</formula>
    </cfRule>
  </conditionalFormatting>
  <conditionalFormatting sqref="S998">
    <cfRule type="expression" dxfId="6599" priority="6235" stopIfTrue="1">
      <formula>OR(AND(C518&lt;&gt;"",C518=0),AND(C949&lt;&gt;"",C949=0))</formula>
    </cfRule>
  </conditionalFormatting>
  <conditionalFormatting sqref="T998">
    <cfRule type="expression" dxfId="6598" priority="6236" stopIfTrue="1">
      <formula>OR(AND(C518&lt;&gt;"",C518=0),AND(C949&lt;&gt;"",C949=0))</formula>
    </cfRule>
  </conditionalFormatting>
  <conditionalFormatting sqref="U998">
    <cfRule type="expression" dxfId="6597" priority="6237" stopIfTrue="1">
      <formula>OR(AND(C518&lt;&gt;"",C518=0),AND(C949&lt;&gt;"",C949=0))</formula>
    </cfRule>
  </conditionalFormatting>
  <conditionalFormatting sqref="V998">
    <cfRule type="expression" dxfId="6596" priority="6238" stopIfTrue="1">
      <formula>OR(AND(C518&lt;&gt;"",C518=0),AND(C949&lt;&gt;"",C949=0))</formula>
    </cfRule>
  </conditionalFormatting>
  <conditionalFormatting sqref="W998">
    <cfRule type="expression" dxfId="6595" priority="6239" stopIfTrue="1">
      <formula>OR(AND(C518&lt;&gt;"",C518=0),AND(C949&lt;&gt;"",C949=0))</formula>
    </cfRule>
  </conditionalFormatting>
  <conditionalFormatting sqref="X998">
    <cfRule type="expression" dxfId="6594" priority="6240" stopIfTrue="1">
      <formula>OR(AND(C518&lt;&gt;"",C518=0),AND(C949&lt;&gt;"",C949=0))</formula>
    </cfRule>
  </conditionalFormatting>
  <conditionalFormatting sqref="Y998">
    <cfRule type="expression" dxfId="6593" priority="6241" stopIfTrue="1">
      <formula>OR(AND(C518&lt;&gt;"",C518=0),AND(C949&lt;&gt;"",C949=0))</formula>
    </cfRule>
  </conditionalFormatting>
  <conditionalFormatting sqref="Z998">
    <cfRule type="expression" dxfId="6592" priority="6242" stopIfTrue="1">
      <formula>OR(AND(C518&lt;&gt;"",C518=0),AND(C949&lt;&gt;"",C949=0))</formula>
    </cfRule>
  </conditionalFormatting>
  <conditionalFormatting sqref="AA998">
    <cfRule type="expression" dxfId="6591" priority="6243" stopIfTrue="1">
      <formula>OR(AND(C518&lt;&gt;"",C518=0),AND(C949&lt;&gt;"",C949=0))</formula>
    </cfRule>
  </conditionalFormatting>
  <conditionalFormatting sqref="AB998">
    <cfRule type="expression" dxfId="6590" priority="6244" stopIfTrue="1">
      <formula>OR(AND(C518&lt;&gt;"",C518=0),AND(C949&lt;&gt;"",C949=0))</formula>
    </cfRule>
  </conditionalFormatting>
  <conditionalFormatting sqref="AC998">
    <cfRule type="expression" dxfId="6589" priority="6245" stopIfTrue="1">
      <formula>OR(AND(C518&lt;&gt;"",C518=0),AND(C949&lt;&gt;"",C949=0))</formula>
    </cfRule>
  </conditionalFormatting>
  <conditionalFormatting sqref="AD998">
    <cfRule type="expression" dxfId="6588" priority="6246" stopIfTrue="1">
      <formula>OR(AND(C518&lt;&gt;"",C518=0),AND(C949&lt;&gt;"",C949=0))</formula>
    </cfRule>
  </conditionalFormatting>
  <conditionalFormatting sqref="O999">
    <cfRule type="expression" dxfId="6587" priority="6247" stopIfTrue="1">
      <formula>OR(AND(C518&lt;&gt;"",C518=0),AND(C949&lt;&gt;"",C949=0))</formula>
    </cfRule>
  </conditionalFormatting>
  <conditionalFormatting sqref="P999">
    <cfRule type="expression" dxfId="6586" priority="6248" stopIfTrue="1">
      <formula>OR(AND(C518&lt;&gt;"",C518=0),AND(C949&lt;&gt;"",C949=0))</formula>
    </cfRule>
  </conditionalFormatting>
  <conditionalFormatting sqref="Q999">
    <cfRule type="expression" dxfId="6585" priority="6249" stopIfTrue="1">
      <formula>OR(AND(C518&lt;&gt;"",C518=0),AND(C949&lt;&gt;"",C949=0))</formula>
    </cfRule>
  </conditionalFormatting>
  <conditionalFormatting sqref="R999">
    <cfRule type="expression" dxfId="6584" priority="6250" stopIfTrue="1">
      <formula>OR(AND(C518&lt;&gt;"",C518=0),AND(C949&lt;&gt;"",C949=0))</formula>
    </cfRule>
  </conditionalFormatting>
  <conditionalFormatting sqref="S999">
    <cfRule type="expression" dxfId="6583" priority="6251" stopIfTrue="1">
      <formula>OR(AND(C518&lt;&gt;"",C518=0),AND(C949&lt;&gt;"",C949=0))</formula>
    </cfRule>
  </conditionalFormatting>
  <conditionalFormatting sqref="T999">
    <cfRule type="expression" dxfId="6582" priority="6252" stopIfTrue="1">
      <formula>OR(AND(C518&lt;&gt;"",C518=0),AND(C949&lt;&gt;"",C949=0))</formula>
    </cfRule>
  </conditionalFormatting>
  <conditionalFormatting sqref="U999">
    <cfRule type="expression" dxfId="6581" priority="6253" stopIfTrue="1">
      <formula>OR(AND(C518&lt;&gt;"",C518=0),AND(C949&lt;&gt;"",C949=0))</formula>
    </cfRule>
  </conditionalFormatting>
  <conditionalFormatting sqref="V999">
    <cfRule type="expression" dxfId="6580" priority="6254" stopIfTrue="1">
      <formula>OR(AND(C518&lt;&gt;"",C518=0),AND(C949&lt;&gt;"",C949=0))</formula>
    </cfRule>
  </conditionalFormatting>
  <conditionalFormatting sqref="W999">
    <cfRule type="expression" dxfId="6579" priority="6255" stopIfTrue="1">
      <formula>OR(AND(C518&lt;&gt;"",C518=0),AND(C949&lt;&gt;"",C949=0))</formula>
    </cfRule>
  </conditionalFormatting>
  <conditionalFormatting sqref="X999">
    <cfRule type="expression" dxfId="6578" priority="6256" stopIfTrue="1">
      <formula>OR(AND(C518&lt;&gt;"",C518=0),AND(C949&lt;&gt;"",C949=0))</formula>
    </cfRule>
  </conditionalFormatting>
  <conditionalFormatting sqref="Y999">
    <cfRule type="expression" dxfId="6577" priority="6257" stopIfTrue="1">
      <formula>OR(AND(C518&lt;&gt;"",C518=0),AND(C949&lt;&gt;"",C949=0))</formula>
    </cfRule>
  </conditionalFormatting>
  <conditionalFormatting sqref="Z999">
    <cfRule type="expression" dxfId="6576" priority="6258" stopIfTrue="1">
      <formula>OR(AND(C518&lt;&gt;"",C518=0),AND(C949&lt;&gt;"",C949=0))</formula>
    </cfRule>
  </conditionalFormatting>
  <conditionalFormatting sqref="AA999">
    <cfRule type="expression" dxfId="6575" priority="6259" stopIfTrue="1">
      <formula>OR(AND(C518&lt;&gt;"",C518=0),AND(C949&lt;&gt;"",C949=0))</formula>
    </cfRule>
  </conditionalFormatting>
  <conditionalFormatting sqref="AB999">
    <cfRule type="expression" dxfId="6574" priority="6260" stopIfTrue="1">
      <formula>OR(AND(C518&lt;&gt;"",C518=0),AND(C949&lt;&gt;"",C949=0))</formula>
    </cfRule>
  </conditionalFormatting>
  <conditionalFormatting sqref="AC999">
    <cfRule type="expression" dxfId="6573" priority="6261" stopIfTrue="1">
      <formula>OR(AND(C518&lt;&gt;"",C518=0),AND(C949&lt;&gt;"",C949=0))</formula>
    </cfRule>
  </conditionalFormatting>
  <conditionalFormatting sqref="AD999">
    <cfRule type="expression" dxfId="6572" priority="6262" stopIfTrue="1">
      <formula>OR(AND(C518&lt;&gt;"",C518=0),AND(C949&lt;&gt;"",C949=0))</formula>
    </cfRule>
  </conditionalFormatting>
  <conditionalFormatting sqref="O1000">
    <cfRule type="expression" dxfId="6571" priority="6263" stopIfTrue="1">
      <formula>OR(AND(C518&lt;&gt;"",C518=0),AND(C949&lt;&gt;"",C949=0))</formula>
    </cfRule>
  </conditionalFormatting>
  <conditionalFormatting sqref="P1000">
    <cfRule type="expression" dxfId="6570" priority="6264" stopIfTrue="1">
      <formula>OR(AND(C518&lt;&gt;"",C518=0),AND(C949&lt;&gt;"",C949=0))</formula>
    </cfRule>
  </conditionalFormatting>
  <conditionalFormatting sqref="Q1000">
    <cfRule type="expression" dxfId="6569" priority="6265" stopIfTrue="1">
      <formula>OR(AND(C518&lt;&gt;"",C518=0),AND(C949&lt;&gt;"",C949=0))</formula>
    </cfRule>
  </conditionalFormatting>
  <conditionalFormatting sqref="R1000">
    <cfRule type="expression" dxfId="6568" priority="6266" stopIfTrue="1">
      <formula>OR(AND(C518&lt;&gt;"",C518=0),AND(C949&lt;&gt;"",C949=0))</formula>
    </cfRule>
  </conditionalFormatting>
  <conditionalFormatting sqref="S1000">
    <cfRule type="expression" dxfId="6567" priority="6267" stopIfTrue="1">
      <formula>OR(AND(C518&lt;&gt;"",C518=0),AND(C949&lt;&gt;"",C949=0))</formula>
    </cfRule>
  </conditionalFormatting>
  <conditionalFormatting sqref="T1000">
    <cfRule type="expression" dxfId="6566" priority="6268" stopIfTrue="1">
      <formula>OR(AND(C518&lt;&gt;"",C518=0),AND(C949&lt;&gt;"",C949=0))</formula>
    </cfRule>
  </conditionalFormatting>
  <conditionalFormatting sqref="U1000">
    <cfRule type="expression" dxfId="6565" priority="6269" stopIfTrue="1">
      <formula>OR(AND(C518&lt;&gt;"",C518=0),AND(C949&lt;&gt;"",C949=0))</formula>
    </cfRule>
  </conditionalFormatting>
  <conditionalFormatting sqref="V1000">
    <cfRule type="expression" dxfId="6564" priority="6270" stopIfTrue="1">
      <formula>OR(AND(C518&lt;&gt;"",C518=0),AND(C949&lt;&gt;"",C949=0))</formula>
    </cfRule>
  </conditionalFormatting>
  <conditionalFormatting sqref="W1000">
    <cfRule type="expression" dxfId="6563" priority="6271" stopIfTrue="1">
      <formula>OR(AND(C518&lt;&gt;"",C518=0),AND(C949&lt;&gt;"",C949=0))</formula>
    </cfRule>
  </conditionalFormatting>
  <conditionalFormatting sqref="X1000">
    <cfRule type="expression" dxfId="6562" priority="6272" stopIfTrue="1">
      <formula>OR(AND(C518&lt;&gt;"",C518=0),AND(C949&lt;&gt;"",C949=0))</formula>
    </cfRule>
  </conditionalFormatting>
  <conditionalFormatting sqref="Y1000">
    <cfRule type="expression" dxfId="6561" priority="6273" stopIfTrue="1">
      <formula>OR(AND(C518&lt;&gt;"",C518=0),AND(C949&lt;&gt;"",C949=0))</formula>
    </cfRule>
  </conditionalFormatting>
  <conditionalFormatting sqref="Z1000">
    <cfRule type="expression" dxfId="6560" priority="6274" stopIfTrue="1">
      <formula>OR(AND(C518&lt;&gt;"",C518=0),AND(C949&lt;&gt;"",C949=0))</formula>
    </cfRule>
  </conditionalFormatting>
  <conditionalFormatting sqref="AA1000">
    <cfRule type="expression" dxfId="6559" priority="6275" stopIfTrue="1">
      <formula>OR(AND(C518&lt;&gt;"",C518=0),AND(C949&lt;&gt;"",C949=0))</formula>
    </cfRule>
  </conditionalFormatting>
  <conditionalFormatting sqref="AB1000">
    <cfRule type="expression" dxfId="6558" priority="6276" stopIfTrue="1">
      <formula>OR(AND(C518&lt;&gt;"",C518=0),AND(C949&lt;&gt;"",C949=0))</formula>
    </cfRule>
  </conditionalFormatting>
  <conditionalFormatting sqref="AC1000">
    <cfRule type="expression" dxfId="6557" priority="6277" stopIfTrue="1">
      <formula>OR(AND(C518&lt;&gt;"",C518=0),AND(C949&lt;&gt;"",C949=0))</formula>
    </cfRule>
  </conditionalFormatting>
  <conditionalFormatting sqref="AD1000">
    <cfRule type="expression" dxfId="6556" priority="6278" stopIfTrue="1">
      <formula>OR(AND(C518&lt;&gt;"",C518=0),AND(C949&lt;&gt;"",C949=0))</formula>
    </cfRule>
  </conditionalFormatting>
  <conditionalFormatting sqref="O1001">
    <cfRule type="expression" dxfId="6555" priority="6279" stopIfTrue="1">
      <formula>OR(AND(C518&lt;&gt;"",C518=0),AND(C949&lt;&gt;"",C949=0))</formula>
    </cfRule>
  </conditionalFormatting>
  <conditionalFormatting sqref="P1001">
    <cfRule type="expression" dxfId="6554" priority="6280" stopIfTrue="1">
      <formula>OR(AND(C518&lt;&gt;"",C518=0),AND(C949&lt;&gt;"",C949=0))</formula>
    </cfRule>
  </conditionalFormatting>
  <conditionalFormatting sqref="Q1001">
    <cfRule type="expression" dxfId="6553" priority="6281" stopIfTrue="1">
      <formula>OR(AND(C518&lt;&gt;"",C518=0),AND(C949&lt;&gt;"",C949=0))</formula>
    </cfRule>
  </conditionalFormatting>
  <conditionalFormatting sqref="R1001">
    <cfRule type="expression" dxfId="6552" priority="6282" stopIfTrue="1">
      <formula>OR(AND(C518&lt;&gt;"",C518=0),AND(C949&lt;&gt;"",C949=0))</formula>
    </cfRule>
  </conditionalFormatting>
  <conditionalFormatting sqref="S1001">
    <cfRule type="expression" dxfId="6551" priority="6283" stopIfTrue="1">
      <formula>OR(AND(C518&lt;&gt;"",C518=0),AND(C949&lt;&gt;"",C949=0))</formula>
    </cfRule>
  </conditionalFormatting>
  <conditionalFormatting sqref="T1001">
    <cfRule type="expression" dxfId="6550" priority="6284" stopIfTrue="1">
      <formula>OR(AND(C518&lt;&gt;"",C518=0),AND(C949&lt;&gt;"",C949=0))</formula>
    </cfRule>
  </conditionalFormatting>
  <conditionalFormatting sqref="U1001">
    <cfRule type="expression" dxfId="6549" priority="6285" stopIfTrue="1">
      <formula>OR(AND(C518&lt;&gt;"",C518=0),AND(C949&lt;&gt;"",C949=0))</formula>
    </cfRule>
  </conditionalFormatting>
  <conditionalFormatting sqref="V1001">
    <cfRule type="expression" dxfId="6548" priority="6286" stopIfTrue="1">
      <formula>OR(AND(C518&lt;&gt;"",C518=0),AND(C949&lt;&gt;"",C949=0))</formula>
    </cfRule>
  </conditionalFormatting>
  <conditionalFormatting sqref="W1001">
    <cfRule type="expression" dxfId="6547" priority="6287" stopIfTrue="1">
      <formula>OR(AND(C518&lt;&gt;"",C518=0),AND(C949&lt;&gt;"",C949=0))</formula>
    </cfRule>
  </conditionalFormatting>
  <conditionalFormatting sqref="X1001">
    <cfRule type="expression" dxfId="6546" priority="6288" stopIfTrue="1">
      <formula>OR(AND(C518&lt;&gt;"",C518=0),AND(C949&lt;&gt;"",C949=0))</formula>
    </cfRule>
  </conditionalFormatting>
  <conditionalFormatting sqref="Y1001">
    <cfRule type="expression" dxfId="6545" priority="6289" stopIfTrue="1">
      <formula>OR(AND(C518&lt;&gt;"",C518=0),AND(C949&lt;&gt;"",C949=0))</formula>
    </cfRule>
  </conditionalFormatting>
  <conditionalFormatting sqref="Z1001">
    <cfRule type="expression" dxfId="6544" priority="6290" stopIfTrue="1">
      <formula>OR(AND(C518&lt;&gt;"",C518=0),AND(C949&lt;&gt;"",C949=0))</formula>
    </cfRule>
  </conditionalFormatting>
  <conditionalFormatting sqref="AA1001">
    <cfRule type="expression" dxfId="6543" priority="6291" stopIfTrue="1">
      <formula>OR(AND(C518&lt;&gt;"",C518=0),AND(C949&lt;&gt;"",C949=0))</formula>
    </cfRule>
  </conditionalFormatting>
  <conditionalFormatting sqref="AB1001">
    <cfRule type="expression" dxfId="6542" priority="6292" stopIfTrue="1">
      <formula>OR(AND(C518&lt;&gt;"",C518=0),AND(C949&lt;&gt;"",C949=0))</formula>
    </cfRule>
  </conditionalFormatting>
  <conditionalFormatting sqref="AC1001">
    <cfRule type="expression" dxfId="6541" priority="6293" stopIfTrue="1">
      <formula>OR(AND(C518&lt;&gt;"",C518=0),AND(C949&lt;&gt;"",C949=0))</formula>
    </cfRule>
  </conditionalFormatting>
  <conditionalFormatting sqref="AD1001">
    <cfRule type="expression" dxfId="6540" priority="6294" stopIfTrue="1">
      <formula>OR(AND(C518&lt;&gt;"",C518=0),AND(C949&lt;&gt;"",C949=0))</formula>
    </cfRule>
  </conditionalFormatting>
  <conditionalFormatting sqref="O1002">
    <cfRule type="expression" dxfId="6539" priority="6295" stopIfTrue="1">
      <formula>OR(AND(C518&lt;&gt;"",C518=0),AND(C949&lt;&gt;"",C949=0))</formula>
    </cfRule>
  </conditionalFormatting>
  <conditionalFormatting sqref="P1002">
    <cfRule type="expression" dxfId="6538" priority="6296" stopIfTrue="1">
      <formula>OR(AND(C518&lt;&gt;"",C518=0),AND(C949&lt;&gt;"",C949=0))</formula>
    </cfRule>
  </conditionalFormatting>
  <conditionalFormatting sqref="Q1002">
    <cfRule type="expression" dxfId="6537" priority="6297" stopIfTrue="1">
      <formula>OR(AND(C518&lt;&gt;"",C518=0),AND(C949&lt;&gt;"",C949=0))</formula>
    </cfRule>
  </conditionalFormatting>
  <conditionalFormatting sqref="R1002">
    <cfRule type="expression" dxfId="6536" priority="6298" stopIfTrue="1">
      <formula>OR(AND(C518&lt;&gt;"",C518=0),AND(C949&lt;&gt;"",C949=0))</formula>
    </cfRule>
  </conditionalFormatting>
  <conditionalFormatting sqref="S1002">
    <cfRule type="expression" dxfId="6535" priority="6299" stopIfTrue="1">
      <formula>OR(AND(C518&lt;&gt;"",C518=0),AND(C949&lt;&gt;"",C949=0))</formula>
    </cfRule>
  </conditionalFormatting>
  <conditionalFormatting sqref="T1002">
    <cfRule type="expression" dxfId="6534" priority="6300" stopIfTrue="1">
      <formula>OR(AND(C518&lt;&gt;"",C518=0),AND(C949&lt;&gt;"",C949=0))</formula>
    </cfRule>
  </conditionalFormatting>
  <conditionalFormatting sqref="U1002">
    <cfRule type="expression" dxfId="6533" priority="6301" stopIfTrue="1">
      <formula>OR(AND(C518&lt;&gt;"",C518=0),AND(C949&lt;&gt;"",C949=0))</formula>
    </cfRule>
  </conditionalFormatting>
  <conditionalFormatting sqref="V1002">
    <cfRule type="expression" dxfId="6532" priority="6302" stopIfTrue="1">
      <formula>OR(AND(C518&lt;&gt;"",C518=0),AND(C949&lt;&gt;"",C949=0))</formula>
    </cfRule>
  </conditionalFormatting>
  <conditionalFormatting sqref="W1002">
    <cfRule type="expression" dxfId="6531" priority="6303" stopIfTrue="1">
      <formula>OR(AND(C518&lt;&gt;"",C518=0),AND(C949&lt;&gt;"",C949=0))</formula>
    </cfRule>
  </conditionalFormatting>
  <conditionalFormatting sqref="X1002">
    <cfRule type="expression" dxfId="6530" priority="6304" stopIfTrue="1">
      <formula>OR(AND(C518&lt;&gt;"",C518=0),AND(C949&lt;&gt;"",C949=0))</formula>
    </cfRule>
  </conditionalFormatting>
  <conditionalFormatting sqref="Y1002">
    <cfRule type="expression" dxfId="6529" priority="6305" stopIfTrue="1">
      <formula>OR(AND(C518&lt;&gt;"",C518=0),AND(C949&lt;&gt;"",C949=0))</formula>
    </cfRule>
  </conditionalFormatting>
  <conditionalFormatting sqref="Z1002">
    <cfRule type="expression" dxfId="6528" priority="6306" stopIfTrue="1">
      <formula>OR(AND(C518&lt;&gt;"",C518=0),AND(C949&lt;&gt;"",C949=0))</formula>
    </cfRule>
  </conditionalFormatting>
  <conditionalFormatting sqref="AA1002">
    <cfRule type="expression" dxfId="6527" priority="6307" stopIfTrue="1">
      <formula>OR(AND(C518&lt;&gt;"",C518=0),AND(C949&lt;&gt;"",C949=0))</formula>
    </cfRule>
  </conditionalFormatting>
  <conditionalFormatting sqref="AB1002">
    <cfRule type="expression" dxfId="6526" priority="6308" stopIfTrue="1">
      <formula>OR(AND(C518&lt;&gt;"",C518=0),AND(C949&lt;&gt;"",C949=0))</formula>
    </cfRule>
  </conditionalFormatting>
  <conditionalFormatting sqref="AC1002">
    <cfRule type="expression" dxfId="6525" priority="6309" stopIfTrue="1">
      <formula>OR(AND(C518&lt;&gt;"",C518=0),AND(C949&lt;&gt;"",C949=0))</formula>
    </cfRule>
  </conditionalFormatting>
  <conditionalFormatting sqref="AD1002">
    <cfRule type="expression" dxfId="6524" priority="6310" stopIfTrue="1">
      <formula>OR(AND(C518&lt;&gt;"",C518=0),AND(C949&lt;&gt;"",C949=0))</formula>
    </cfRule>
  </conditionalFormatting>
  <conditionalFormatting sqref="O1003">
    <cfRule type="expression" dxfId="6523" priority="6311" stopIfTrue="1">
      <formula>OR(AND(C518&lt;&gt;"",C518=0),AND(C949&lt;&gt;"",C949=0))</formula>
    </cfRule>
  </conditionalFormatting>
  <conditionalFormatting sqref="P1003">
    <cfRule type="expression" dxfId="6522" priority="6312" stopIfTrue="1">
      <formula>OR(AND(C518&lt;&gt;"",C518=0),AND(C949&lt;&gt;"",C949=0))</formula>
    </cfRule>
  </conditionalFormatting>
  <conditionalFormatting sqref="Q1003">
    <cfRule type="expression" dxfId="6521" priority="6313" stopIfTrue="1">
      <formula>OR(AND(C518&lt;&gt;"",C518=0),AND(C949&lt;&gt;"",C949=0))</formula>
    </cfRule>
  </conditionalFormatting>
  <conditionalFormatting sqref="R1003">
    <cfRule type="expression" dxfId="6520" priority="6314" stopIfTrue="1">
      <formula>OR(AND(C518&lt;&gt;"",C518=0),AND(C949&lt;&gt;"",C949=0))</formula>
    </cfRule>
  </conditionalFormatting>
  <conditionalFormatting sqref="S1003">
    <cfRule type="expression" dxfId="6519" priority="6315" stopIfTrue="1">
      <formula>OR(AND(C518&lt;&gt;"",C518=0),AND(C949&lt;&gt;"",C949=0))</formula>
    </cfRule>
  </conditionalFormatting>
  <conditionalFormatting sqref="T1003">
    <cfRule type="expression" dxfId="6518" priority="6316" stopIfTrue="1">
      <formula>OR(AND(C518&lt;&gt;"",C518=0),AND(C949&lt;&gt;"",C949=0))</formula>
    </cfRule>
  </conditionalFormatting>
  <conditionalFormatting sqref="U1003">
    <cfRule type="expression" dxfId="6517" priority="6317" stopIfTrue="1">
      <formula>OR(AND(C518&lt;&gt;"",C518=0),AND(C949&lt;&gt;"",C949=0))</formula>
    </cfRule>
  </conditionalFormatting>
  <conditionalFormatting sqref="V1003">
    <cfRule type="expression" dxfId="6516" priority="6318" stopIfTrue="1">
      <formula>OR(AND(C518&lt;&gt;"",C518=0),AND(C949&lt;&gt;"",C949=0))</formula>
    </cfRule>
  </conditionalFormatting>
  <conditionalFormatting sqref="W1003">
    <cfRule type="expression" dxfId="6515" priority="6319" stopIfTrue="1">
      <formula>OR(AND(C518&lt;&gt;"",C518=0),AND(C949&lt;&gt;"",C949=0))</formula>
    </cfRule>
  </conditionalFormatting>
  <conditionalFormatting sqref="X1003">
    <cfRule type="expression" dxfId="6514" priority="6320" stopIfTrue="1">
      <formula>OR(AND(C518&lt;&gt;"",C518=0),AND(C949&lt;&gt;"",C949=0))</formula>
    </cfRule>
  </conditionalFormatting>
  <conditionalFormatting sqref="Y1003">
    <cfRule type="expression" dxfId="6513" priority="6321" stopIfTrue="1">
      <formula>OR(AND(C518&lt;&gt;"",C518=0),AND(C949&lt;&gt;"",C949=0))</formula>
    </cfRule>
  </conditionalFormatting>
  <conditionalFormatting sqref="Z1003">
    <cfRule type="expression" dxfId="6512" priority="6322" stopIfTrue="1">
      <formula>OR(AND(C518&lt;&gt;"",C518=0),AND(C949&lt;&gt;"",C949=0))</formula>
    </cfRule>
  </conditionalFormatting>
  <conditionalFormatting sqref="AA1003">
    <cfRule type="expression" dxfId="6511" priority="6323" stopIfTrue="1">
      <formula>OR(AND(C518&lt;&gt;"",C518=0),AND(C949&lt;&gt;"",C949=0))</formula>
    </cfRule>
  </conditionalFormatting>
  <conditionalFormatting sqref="AB1003">
    <cfRule type="expression" dxfId="6510" priority="6324" stopIfTrue="1">
      <formula>OR(AND(C518&lt;&gt;"",C518=0),AND(C949&lt;&gt;"",C949=0))</formula>
    </cfRule>
  </conditionalFormatting>
  <conditionalFormatting sqref="AC1003">
    <cfRule type="expression" dxfId="6509" priority="6325" stopIfTrue="1">
      <formula>OR(AND(C518&lt;&gt;"",C518=0),AND(C949&lt;&gt;"",C949=0))</formula>
    </cfRule>
  </conditionalFormatting>
  <conditionalFormatting sqref="AD1003">
    <cfRule type="expression" dxfId="6508" priority="6326" stopIfTrue="1">
      <formula>OR(AND(C518&lt;&gt;"",C518=0),AND(C949&lt;&gt;"",C949=0))</formula>
    </cfRule>
  </conditionalFormatting>
  <conditionalFormatting sqref="O1004">
    <cfRule type="expression" dxfId="6507" priority="6327" stopIfTrue="1">
      <formula>OR(AND(C518&lt;&gt;"",C518=0),AND(C949&lt;&gt;"",C949=0))</formula>
    </cfRule>
  </conditionalFormatting>
  <conditionalFormatting sqref="P1004">
    <cfRule type="expression" dxfId="6506" priority="6328" stopIfTrue="1">
      <formula>OR(AND(C518&lt;&gt;"",C518=0),AND(C949&lt;&gt;"",C949=0))</formula>
    </cfRule>
  </conditionalFormatting>
  <conditionalFormatting sqref="Q1004">
    <cfRule type="expression" dxfId="6505" priority="6329" stopIfTrue="1">
      <formula>OR(AND(C518&lt;&gt;"",C518=0),AND(C949&lt;&gt;"",C949=0))</formula>
    </cfRule>
  </conditionalFormatting>
  <conditionalFormatting sqref="R1004">
    <cfRule type="expression" dxfId="6504" priority="6330" stopIfTrue="1">
      <formula>OR(AND(C518&lt;&gt;"",C518=0),AND(C949&lt;&gt;"",C949=0))</formula>
    </cfRule>
  </conditionalFormatting>
  <conditionalFormatting sqref="S1004">
    <cfRule type="expression" dxfId="6503" priority="6331" stopIfTrue="1">
      <formula>OR(AND(C518&lt;&gt;"",C518=0),AND(C949&lt;&gt;"",C949=0))</formula>
    </cfRule>
  </conditionalFormatting>
  <conditionalFormatting sqref="T1004">
    <cfRule type="expression" dxfId="6502" priority="6332" stopIfTrue="1">
      <formula>OR(AND(C518&lt;&gt;"",C518=0),AND(C949&lt;&gt;"",C949=0))</formula>
    </cfRule>
  </conditionalFormatting>
  <conditionalFormatting sqref="U1004">
    <cfRule type="expression" dxfId="6501" priority="6333" stopIfTrue="1">
      <formula>OR(AND(C518&lt;&gt;"",C518=0),AND(C949&lt;&gt;"",C949=0))</formula>
    </cfRule>
  </conditionalFormatting>
  <conditionalFormatting sqref="V1004">
    <cfRule type="expression" dxfId="6500" priority="6334" stopIfTrue="1">
      <formula>OR(AND(C518&lt;&gt;"",C518=0),AND(C949&lt;&gt;"",C949=0))</formula>
    </cfRule>
  </conditionalFormatting>
  <conditionalFormatting sqref="W1004">
    <cfRule type="expression" dxfId="6499" priority="6335" stopIfTrue="1">
      <formula>OR(AND(C518&lt;&gt;"",C518=0),AND(C949&lt;&gt;"",C949=0))</formula>
    </cfRule>
  </conditionalFormatting>
  <conditionalFormatting sqref="X1004">
    <cfRule type="expression" dxfId="6498" priority="6336" stopIfTrue="1">
      <formula>OR(AND(C518&lt;&gt;"",C518=0),AND(C949&lt;&gt;"",C949=0))</formula>
    </cfRule>
  </conditionalFormatting>
  <conditionalFormatting sqref="Y1004">
    <cfRule type="expression" dxfId="6497" priority="6337" stopIfTrue="1">
      <formula>OR(AND(C518&lt;&gt;"",C518=0),AND(C949&lt;&gt;"",C949=0))</formula>
    </cfRule>
  </conditionalFormatting>
  <conditionalFormatting sqref="Z1004">
    <cfRule type="expression" dxfId="6496" priority="6338" stopIfTrue="1">
      <formula>OR(AND(C518&lt;&gt;"",C518=0),AND(C949&lt;&gt;"",C949=0))</formula>
    </cfRule>
  </conditionalFormatting>
  <conditionalFormatting sqref="AA1004">
    <cfRule type="expression" dxfId="6495" priority="6339" stopIfTrue="1">
      <formula>OR(AND(C518&lt;&gt;"",C518=0),AND(C949&lt;&gt;"",C949=0))</formula>
    </cfRule>
  </conditionalFormatting>
  <conditionalFormatting sqref="AB1004">
    <cfRule type="expression" dxfId="6494" priority="6340" stopIfTrue="1">
      <formula>OR(AND(C518&lt;&gt;"",C518=0),AND(C949&lt;&gt;"",C949=0))</formula>
    </cfRule>
  </conditionalFormatting>
  <conditionalFormatting sqref="AC1004">
    <cfRule type="expression" dxfId="6493" priority="6341" stopIfTrue="1">
      <formula>OR(AND(C518&lt;&gt;"",C518=0),AND(C949&lt;&gt;"",C949=0))</formula>
    </cfRule>
  </conditionalFormatting>
  <conditionalFormatting sqref="AD1004">
    <cfRule type="expression" dxfId="6492" priority="6342" stopIfTrue="1">
      <formula>OR(AND(C518&lt;&gt;"",C518=0),AND(C949&lt;&gt;"",C949=0))</formula>
    </cfRule>
  </conditionalFormatting>
  <conditionalFormatting sqref="O1005">
    <cfRule type="expression" dxfId="6491" priority="6343" stopIfTrue="1">
      <formula>OR(AND(C518&lt;&gt;"",C518=0),AND(C949&lt;&gt;"",C949=0))</formula>
    </cfRule>
  </conditionalFormatting>
  <conditionalFormatting sqref="P1005">
    <cfRule type="expression" dxfId="6490" priority="6344" stopIfTrue="1">
      <formula>OR(AND(C518&lt;&gt;"",C518=0),AND(C949&lt;&gt;"",C949=0))</formula>
    </cfRule>
  </conditionalFormatting>
  <conditionalFormatting sqref="Q1005">
    <cfRule type="expression" dxfId="6489" priority="6345" stopIfTrue="1">
      <formula>OR(AND(C518&lt;&gt;"",C518=0),AND(C949&lt;&gt;"",C949=0))</formula>
    </cfRule>
  </conditionalFormatting>
  <conditionalFormatting sqref="R1005">
    <cfRule type="expression" dxfId="6488" priority="6346" stopIfTrue="1">
      <formula>OR(AND(C518&lt;&gt;"",C518=0),AND(C949&lt;&gt;"",C949=0))</formula>
    </cfRule>
  </conditionalFormatting>
  <conditionalFormatting sqref="S1005">
    <cfRule type="expression" dxfId="6487" priority="6347" stopIfTrue="1">
      <formula>OR(AND(C518&lt;&gt;"",C518=0),AND(C949&lt;&gt;"",C949=0))</formula>
    </cfRule>
  </conditionalFormatting>
  <conditionalFormatting sqref="T1005">
    <cfRule type="expression" dxfId="6486" priority="6348" stopIfTrue="1">
      <formula>OR(AND(C518&lt;&gt;"",C518=0),AND(C949&lt;&gt;"",C949=0))</formula>
    </cfRule>
  </conditionalFormatting>
  <conditionalFormatting sqref="U1005">
    <cfRule type="expression" dxfId="6485" priority="6349" stopIfTrue="1">
      <formula>OR(AND(C518&lt;&gt;"",C518=0),AND(C949&lt;&gt;"",C949=0))</formula>
    </cfRule>
  </conditionalFormatting>
  <conditionalFormatting sqref="V1005">
    <cfRule type="expression" dxfId="6484" priority="6350" stopIfTrue="1">
      <formula>OR(AND(C518&lt;&gt;"",C518=0),AND(C949&lt;&gt;"",C949=0))</formula>
    </cfRule>
  </conditionalFormatting>
  <conditionalFormatting sqref="W1005">
    <cfRule type="expression" dxfId="6483" priority="6351" stopIfTrue="1">
      <formula>OR(AND(C518&lt;&gt;"",C518=0),AND(C949&lt;&gt;"",C949=0))</formula>
    </cfRule>
  </conditionalFormatting>
  <conditionalFormatting sqref="X1005">
    <cfRule type="expression" dxfId="6482" priority="6352" stopIfTrue="1">
      <formula>OR(AND(C518&lt;&gt;"",C518=0),AND(C949&lt;&gt;"",C949=0))</formula>
    </cfRule>
  </conditionalFormatting>
  <conditionalFormatting sqref="Y1005">
    <cfRule type="expression" dxfId="6481" priority="6353" stopIfTrue="1">
      <formula>OR(AND(C518&lt;&gt;"",C518=0),AND(C949&lt;&gt;"",C949=0))</formula>
    </cfRule>
  </conditionalFormatting>
  <conditionalFormatting sqref="Z1005">
    <cfRule type="expression" dxfId="6480" priority="6354" stopIfTrue="1">
      <formula>OR(AND(C518&lt;&gt;"",C518=0),AND(C949&lt;&gt;"",C949=0))</formula>
    </cfRule>
  </conditionalFormatting>
  <conditionalFormatting sqref="AA1005">
    <cfRule type="expression" dxfId="6479" priority="6355" stopIfTrue="1">
      <formula>OR(AND(C518&lt;&gt;"",C518=0),AND(C949&lt;&gt;"",C949=0))</formula>
    </cfRule>
  </conditionalFormatting>
  <conditionalFormatting sqref="AB1005">
    <cfRule type="expression" dxfId="6478" priority="6356" stopIfTrue="1">
      <formula>OR(AND(C518&lt;&gt;"",C518=0),AND(C949&lt;&gt;"",C949=0))</formula>
    </cfRule>
  </conditionalFormatting>
  <conditionalFormatting sqref="AC1005">
    <cfRule type="expression" dxfId="6477" priority="6357" stopIfTrue="1">
      <formula>OR(AND(C518&lt;&gt;"",C518=0),AND(C949&lt;&gt;"",C949=0))</formula>
    </cfRule>
  </conditionalFormatting>
  <conditionalFormatting sqref="AD1005">
    <cfRule type="expression" dxfId="6476" priority="6358" stopIfTrue="1">
      <formula>OR(AND(C518&lt;&gt;"",C518=0),AND(C949&lt;&gt;"",C949=0))</formula>
    </cfRule>
  </conditionalFormatting>
  <conditionalFormatting sqref="O1006">
    <cfRule type="expression" dxfId="6475" priority="6359" stopIfTrue="1">
      <formula>OR(AND(C518&lt;&gt;"",C518=0),AND(C949&lt;&gt;"",C949=0))</formula>
    </cfRule>
  </conditionalFormatting>
  <conditionalFormatting sqref="P1006">
    <cfRule type="expression" dxfId="6474" priority="6360" stopIfTrue="1">
      <formula>OR(AND(C518&lt;&gt;"",C518=0),AND(C949&lt;&gt;"",C949=0))</formula>
    </cfRule>
  </conditionalFormatting>
  <conditionalFormatting sqref="Q1006">
    <cfRule type="expression" dxfId="6473" priority="6361" stopIfTrue="1">
      <formula>OR(AND(C518&lt;&gt;"",C518=0),AND(C949&lt;&gt;"",C949=0))</formula>
    </cfRule>
  </conditionalFormatting>
  <conditionalFormatting sqref="R1006">
    <cfRule type="expression" dxfId="6472" priority="6362" stopIfTrue="1">
      <formula>OR(AND(C518&lt;&gt;"",C518=0),AND(C949&lt;&gt;"",C949=0))</formula>
    </cfRule>
  </conditionalFormatting>
  <conditionalFormatting sqref="S1006">
    <cfRule type="expression" dxfId="6471" priority="6363" stopIfTrue="1">
      <formula>OR(AND(C518&lt;&gt;"",C518=0),AND(C949&lt;&gt;"",C949=0))</formula>
    </cfRule>
  </conditionalFormatting>
  <conditionalFormatting sqref="T1006">
    <cfRule type="expression" dxfId="6470" priority="6364" stopIfTrue="1">
      <formula>OR(AND(C518&lt;&gt;"",C518=0),AND(C949&lt;&gt;"",C949=0))</formula>
    </cfRule>
  </conditionalFormatting>
  <conditionalFormatting sqref="U1006">
    <cfRule type="expression" dxfId="6469" priority="6365" stopIfTrue="1">
      <formula>OR(AND(C518&lt;&gt;"",C518=0),AND(C949&lt;&gt;"",C949=0))</formula>
    </cfRule>
  </conditionalFormatting>
  <conditionalFormatting sqref="V1006">
    <cfRule type="expression" dxfId="6468" priority="6366" stopIfTrue="1">
      <formula>OR(AND(C518&lt;&gt;"",C518=0),AND(C949&lt;&gt;"",C949=0))</formula>
    </cfRule>
  </conditionalFormatting>
  <conditionalFormatting sqref="W1006">
    <cfRule type="expression" dxfId="6467" priority="6367" stopIfTrue="1">
      <formula>OR(AND(C518&lt;&gt;"",C518=0),AND(C949&lt;&gt;"",C949=0))</formula>
    </cfRule>
  </conditionalFormatting>
  <conditionalFormatting sqref="X1006">
    <cfRule type="expression" dxfId="6466" priority="6368" stopIfTrue="1">
      <formula>OR(AND(C518&lt;&gt;"",C518=0),AND(C949&lt;&gt;"",C949=0))</formula>
    </cfRule>
  </conditionalFormatting>
  <conditionalFormatting sqref="Y1006">
    <cfRule type="expression" dxfId="6465" priority="6369" stopIfTrue="1">
      <formula>OR(AND(C518&lt;&gt;"",C518=0),AND(C949&lt;&gt;"",C949=0))</formula>
    </cfRule>
  </conditionalFormatting>
  <conditionalFormatting sqref="Z1006">
    <cfRule type="expression" dxfId="6464" priority="6370" stopIfTrue="1">
      <formula>OR(AND(C518&lt;&gt;"",C518=0),AND(C949&lt;&gt;"",C949=0))</formula>
    </cfRule>
  </conditionalFormatting>
  <conditionalFormatting sqref="AA1006">
    <cfRule type="expression" dxfId="6463" priority="6371" stopIfTrue="1">
      <formula>OR(AND(C518&lt;&gt;"",C518=0),AND(C949&lt;&gt;"",C949=0))</formula>
    </cfRule>
  </conditionalFormatting>
  <conditionalFormatting sqref="AB1006">
    <cfRule type="expression" dxfId="6462" priority="6372" stopIfTrue="1">
      <formula>OR(AND(C518&lt;&gt;"",C518=0),AND(C949&lt;&gt;"",C949=0))</formula>
    </cfRule>
  </conditionalFormatting>
  <conditionalFormatting sqref="AC1006">
    <cfRule type="expression" dxfId="6461" priority="6373" stopIfTrue="1">
      <formula>OR(AND(C518&lt;&gt;"",C518=0),AND(C949&lt;&gt;"",C949=0))</formula>
    </cfRule>
  </conditionalFormatting>
  <conditionalFormatting sqref="AD1006">
    <cfRule type="expression" dxfId="6460" priority="6374" stopIfTrue="1">
      <formula>OR(AND(C518&lt;&gt;"",C518=0),AND(C949&lt;&gt;"",C949=0))</formula>
    </cfRule>
  </conditionalFormatting>
  <conditionalFormatting sqref="O1007">
    <cfRule type="expression" dxfId="6459" priority="6375" stopIfTrue="1">
      <formula>OR(AND(C518&lt;&gt;"",C518=0),AND(C949&lt;&gt;"",C949=0))</formula>
    </cfRule>
  </conditionalFormatting>
  <conditionalFormatting sqref="P1007">
    <cfRule type="expression" dxfId="6458" priority="6376" stopIfTrue="1">
      <formula>OR(AND(C518&lt;&gt;"",C518=0),AND(C949&lt;&gt;"",C949=0))</formula>
    </cfRule>
  </conditionalFormatting>
  <conditionalFormatting sqref="Q1007">
    <cfRule type="expression" dxfId="6457" priority="6377" stopIfTrue="1">
      <formula>OR(AND(C518&lt;&gt;"",C518=0),AND(C949&lt;&gt;"",C949=0))</formula>
    </cfRule>
  </conditionalFormatting>
  <conditionalFormatting sqref="R1007">
    <cfRule type="expression" dxfId="6456" priority="6378" stopIfTrue="1">
      <formula>OR(AND(C518&lt;&gt;"",C518=0),AND(C949&lt;&gt;"",C949=0))</formula>
    </cfRule>
  </conditionalFormatting>
  <conditionalFormatting sqref="S1007">
    <cfRule type="expression" dxfId="6455" priority="6379" stopIfTrue="1">
      <formula>OR(AND(C518&lt;&gt;"",C518=0),AND(C949&lt;&gt;"",C949=0))</formula>
    </cfRule>
  </conditionalFormatting>
  <conditionalFormatting sqref="T1007">
    <cfRule type="expression" dxfId="6454" priority="6380" stopIfTrue="1">
      <formula>OR(AND(C518&lt;&gt;"",C518=0),AND(C949&lt;&gt;"",C949=0))</formula>
    </cfRule>
  </conditionalFormatting>
  <conditionalFormatting sqref="U1007">
    <cfRule type="expression" dxfId="6453" priority="6381" stopIfTrue="1">
      <formula>OR(AND(C518&lt;&gt;"",C518=0),AND(C949&lt;&gt;"",C949=0))</formula>
    </cfRule>
  </conditionalFormatting>
  <conditionalFormatting sqref="V1007">
    <cfRule type="expression" dxfId="6452" priority="6382" stopIfTrue="1">
      <formula>OR(AND(C518&lt;&gt;"",C518=0),AND(C949&lt;&gt;"",C949=0))</formula>
    </cfRule>
  </conditionalFormatting>
  <conditionalFormatting sqref="W1007">
    <cfRule type="expression" dxfId="6451" priority="6383" stopIfTrue="1">
      <formula>OR(AND(C518&lt;&gt;"",C518=0),AND(C949&lt;&gt;"",C949=0))</formula>
    </cfRule>
  </conditionalFormatting>
  <conditionalFormatting sqref="X1007">
    <cfRule type="expression" dxfId="6450" priority="6384" stopIfTrue="1">
      <formula>OR(AND(C518&lt;&gt;"",C518=0),AND(C949&lt;&gt;"",C949=0))</formula>
    </cfRule>
  </conditionalFormatting>
  <conditionalFormatting sqref="Y1007">
    <cfRule type="expression" dxfId="6449" priority="6385" stopIfTrue="1">
      <formula>OR(AND(C518&lt;&gt;"",C518=0),AND(C949&lt;&gt;"",C949=0))</formula>
    </cfRule>
  </conditionalFormatting>
  <conditionalFormatting sqref="Z1007">
    <cfRule type="expression" dxfId="6448" priority="6386" stopIfTrue="1">
      <formula>OR(AND(C518&lt;&gt;"",C518=0),AND(C949&lt;&gt;"",C949=0))</formula>
    </cfRule>
  </conditionalFormatting>
  <conditionalFormatting sqref="AA1007">
    <cfRule type="expression" dxfId="6447" priority="6387" stopIfTrue="1">
      <formula>OR(AND(C518&lt;&gt;"",C518=0),AND(C949&lt;&gt;"",C949=0))</formula>
    </cfRule>
  </conditionalFormatting>
  <conditionalFormatting sqref="AB1007">
    <cfRule type="expression" dxfId="6446" priority="6388" stopIfTrue="1">
      <formula>OR(AND(C518&lt;&gt;"",C518=0),AND(C949&lt;&gt;"",C949=0))</formula>
    </cfRule>
  </conditionalFormatting>
  <conditionalFormatting sqref="AC1007">
    <cfRule type="expression" dxfId="6445" priority="6389" stopIfTrue="1">
      <formula>OR(AND(C518&lt;&gt;"",C518=0),AND(C949&lt;&gt;"",C949=0))</formula>
    </cfRule>
  </conditionalFormatting>
  <conditionalFormatting sqref="AD1007">
    <cfRule type="expression" dxfId="6444" priority="6390" stopIfTrue="1">
      <formula>OR(AND(C518&lt;&gt;"",C518=0),AND(C949&lt;&gt;"",C949=0))</formula>
    </cfRule>
  </conditionalFormatting>
  <conditionalFormatting sqref="O1008">
    <cfRule type="expression" dxfId="6443" priority="6391" stopIfTrue="1">
      <formula>OR(AND(C518&lt;&gt;"",C518=0),AND(C949&lt;&gt;"",C949=0))</formula>
    </cfRule>
  </conditionalFormatting>
  <conditionalFormatting sqref="P1008">
    <cfRule type="expression" dxfId="6442" priority="6392" stopIfTrue="1">
      <formula>OR(AND(C518&lt;&gt;"",C518=0),AND(C949&lt;&gt;"",C949=0))</formula>
    </cfRule>
  </conditionalFormatting>
  <conditionalFormatting sqref="Q1008">
    <cfRule type="expression" dxfId="6441" priority="6393" stopIfTrue="1">
      <formula>OR(AND(C518&lt;&gt;"",C518=0),AND(C949&lt;&gt;"",C949=0))</formula>
    </cfRule>
  </conditionalFormatting>
  <conditionalFormatting sqref="R1008">
    <cfRule type="expression" dxfId="6440" priority="6394" stopIfTrue="1">
      <formula>OR(AND(C518&lt;&gt;"",C518=0),AND(C949&lt;&gt;"",C949=0))</formula>
    </cfRule>
  </conditionalFormatting>
  <conditionalFormatting sqref="S1008">
    <cfRule type="expression" dxfId="6439" priority="6395" stopIfTrue="1">
      <formula>OR(AND(C518&lt;&gt;"",C518=0),AND(C949&lt;&gt;"",C949=0))</formula>
    </cfRule>
  </conditionalFormatting>
  <conditionalFormatting sqref="T1008">
    <cfRule type="expression" dxfId="6438" priority="6396" stopIfTrue="1">
      <formula>OR(AND(C518&lt;&gt;"",C518=0),AND(C949&lt;&gt;"",C949=0))</formula>
    </cfRule>
  </conditionalFormatting>
  <conditionalFormatting sqref="U1008">
    <cfRule type="expression" dxfId="6437" priority="6397" stopIfTrue="1">
      <formula>OR(AND(C518&lt;&gt;"",C518=0),AND(C949&lt;&gt;"",C949=0))</formula>
    </cfRule>
  </conditionalFormatting>
  <conditionalFormatting sqref="V1008">
    <cfRule type="expression" dxfId="6436" priority="6398" stopIfTrue="1">
      <formula>OR(AND(C518&lt;&gt;"",C518=0),AND(C949&lt;&gt;"",C949=0))</formula>
    </cfRule>
  </conditionalFormatting>
  <conditionalFormatting sqref="W1008">
    <cfRule type="expression" dxfId="6435" priority="6399" stopIfTrue="1">
      <formula>OR(AND(C518&lt;&gt;"",C518=0),AND(C949&lt;&gt;"",C949=0))</formula>
    </cfRule>
  </conditionalFormatting>
  <conditionalFormatting sqref="X1008">
    <cfRule type="expression" dxfId="6434" priority="6400" stopIfTrue="1">
      <formula>OR(AND(C518&lt;&gt;"",C518=0),AND(C949&lt;&gt;"",C949=0))</formula>
    </cfRule>
  </conditionalFormatting>
  <conditionalFormatting sqref="Y1008">
    <cfRule type="expression" dxfId="6433" priority="6401" stopIfTrue="1">
      <formula>OR(AND(C518&lt;&gt;"",C518=0),AND(C949&lt;&gt;"",C949=0))</formula>
    </cfRule>
  </conditionalFormatting>
  <conditionalFormatting sqref="Z1008">
    <cfRule type="expression" dxfId="6432" priority="6402" stopIfTrue="1">
      <formula>OR(AND(C518&lt;&gt;"",C518=0),AND(C949&lt;&gt;"",C949=0))</formula>
    </cfRule>
  </conditionalFormatting>
  <conditionalFormatting sqref="AA1008">
    <cfRule type="expression" dxfId="6431" priority="6403" stopIfTrue="1">
      <formula>OR(AND(C518&lt;&gt;"",C518=0),AND(C949&lt;&gt;"",C949=0))</formula>
    </cfRule>
  </conditionalFormatting>
  <conditionalFormatting sqref="AB1008">
    <cfRule type="expression" dxfId="6430" priority="6404" stopIfTrue="1">
      <formula>OR(AND(C518&lt;&gt;"",C518=0),AND(C949&lt;&gt;"",C949=0))</formula>
    </cfRule>
  </conditionalFormatting>
  <conditionalFormatting sqref="AC1008">
    <cfRule type="expression" dxfId="6429" priority="6405" stopIfTrue="1">
      <formula>OR(AND(C518&lt;&gt;"",C518=0),AND(C949&lt;&gt;"",C949=0))</formula>
    </cfRule>
  </conditionalFormatting>
  <conditionalFormatting sqref="AD1008">
    <cfRule type="expression" dxfId="6428" priority="6406" stopIfTrue="1">
      <formula>OR(AND(C518&lt;&gt;"",C518=0),AND(C949&lt;&gt;"",C949=0))</formula>
    </cfRule>
  </conditionalFormatting>
  <conditionalFormatting sqref="O1009">
    <cfRule type="expression" dxfId="6427" priority="6407" stopIfTrue="1">
      <formula>OR(AND(C518&lt;&gt;"",C518=0),AND(C949&lt;&gt;"",C949=0))</formula>
    </cfRule>
  </conditionalFormatting>
  <conditionalFormatting sqref="P1009">
    <cfRule type="expression" dxfId="6426" priority="6408" stopIfTrue="1">
      <formula>OR(AND(C518&lt;&gt;"",C518=0),AND(C949&lt;&gt;"",C949=0))</formula>
    </cfRule>
  </conditionalFormatting>
  <conditionalFormatting sqref="Q1009">
    <cfRule type="expression" dxfId="6425" priority="6409" stopIfTrue="1">
      <formula>OR(AND(C518&lt;&gt;"",C518=0),AND(C949&lt;&gt;"",C949=0))</formula>
    </cfRule>
  </conditionalFormatting>
  <conditionalFormatting sqref="R1009">
    <cfRule type="expression" dxfId="6424" priority="6410" stopIfTrue="1">
      <formula>OR(AND(C518&lt;&gt;"",C518=0),AND(C949&lt;&gt;"",C949=0))</formula>
    </cfRule>
  </conditionalFormatting>
  <conditionalFormatting sqref="S1009">
    <cfRule type="expression" dxfId="6423" priority="6411" stopIfTrue="1">
      <formula>OR(AND(C518&lt;&gt;"",C518=0),AND(C949&lt;&gt;"",C949=0))</formula>
    </cfRule>
  </conditionalFormatting>
  <conditionalFormatting sqref="T1009">
    <cfRule type="expression" dxfId="6422" priority="6412" stopIfTrue="1">
      <formula>OR(AND(C518&lt;&gt;"",C518=0),AND(C949&lt;&gt;"",C949=0))</formula>
    </cfRule>
  </conditionalFormatting>
  <conditionalFormatting sqref="U1009">
    <cfRule type="expression" dxfId="6421" priority="6413" stopIfTrue="1">
      <formula>OR(AND(C518&lt;&gt;"",C518=0),AND(C949&lt;&gt;"",C949=0))</formula>
    </cfRule>
  </conditionalFormatting>
  <conditionalFormatting sqref="V1009">
    <cfRule type="expression" dxfId="6420" priority="6414" stopIfTrue="1">
      <formula>OR(AND(C518&lt;&gt;"",C518=0),AND(C949&lt;&gt;"",C949=0))</formula>
    </cfRule>
  </conditionalFormatting>
  <conditionalFormatting sqref="W1009">
    <cfRule type="expression" dxfId="6419" priority="6415" stopIfTrue="1">
      <formula>OR(AND(C518&lt;&gt;"",C518=0),AND(C949&lt;&gt;"",C949=0))</formula>
    </cfRule>
  </conditionalFormatting>
  <conditionalFormatting sqref="X1009">
    <cfRule type="expression" dxfId="6418" priority="6416" stopIfTrue="1">
      <formula>OR(AND(C518&lt;&gt;"",C518=0),AND(C949&lt;&gt;"",C949=0))</formula>
    </cfRule>
  </conditionalFormatting>
  <conditionalFormatting sqref="Y1009">
    <cfRule type="expression" dxfId="6417" priority="6417" stopIfTrue="1">
      <formula>OR(AND(C518&lt;&gt;"",C518=0),AND(C949&lt;&gt;"",C949=0))</formula>
    </cfRule>
  </conditionalFormatting>
  <conditionalFormatting sqref="Z1009">
    <cfRule type="expression" dxfId="6416" priority="6418" stopIfTrue="1">
      <formula>OR(AND(C518&lt;&gt;"",C518=0),AND(C949&lt;&gt;"",C949=0))</formula>
    </cfRule>
  </conditionalFormatting>
  <conditionalFormatting sqref="AA1009">
    <cfRule type="expression" dxfId="6415" priority="6419" stopIfTrue="1">
      <formula>OR(AND(C518&lt;&gt;"",C518=0),AND(C949&lt;&gt;"",C949=0))</formula>
    </cfRule>
  </conditionalFormatting>
  <conditionalFormatting sqref="AB1009">
    <cfRule type="expression" dxfId="6414" priority="6420" stopIfTrue="1">
      <formula>OR(AND(C518&lt;&gt;"",C518=0),AND(C949&lt;&gt;"",C949=0))</formula>
    </cfRule>
  </conditionalFormatting>
  <conditionalFormatting sqref="AC1009">
    <cfRule type="expression" dxfId="6413" priority="6421" stopIfTrue="1">
      <formula>OR(AND(C518&lt;&gt;"",C518=0),AND(C949&lt;&gt;"",C949=0))</formula>
    </cfRule>
  </conditionalFormatting>
  <conditionalFormatting sqref="AD1009">
    <cfRule type="expression" dxfId="6412" priority="6422" stopIfTrue="1">
      <formula>OR(AND(C518&lt;&gt;"",C518=0),AND(C949&lt;&gt;"",C949=0))</formula>
    </cfRule>
  </conditionalFormatting>
  <conditionalFormatting sqref="O1010">
    <cfRule type="expression" dxfId="6411" priority="6423" stopIfTrue="1">
      <formula>OR(AND(C518&lt;&gt;"",C518=0),AND(C949&lt;&gt;"",C949=0))</formula>
    </cfRule>
  </conditionalFormatting>
  <conditionalFormatting sqref="P1010">
    <cfRule type="expression" dxfId="6410" priority="6424" stopIfTrue="1">
      <formula>OR(AND(C518&lt;&gt;"",C518=0),AND(C949&lt;&gt;"",C949=0))</formula>
    </cfRule>
  </conditionalFormatting>
  <conditionalFormatting sqref="Q1010">
    <cfRule type="expression" dxfId="6409" priority="6425" stopIfTrue="1">
      <formula>OR(AND(C518&lt;&gt;"",C518=0),AND(C949&lt;&gt;"",C949=0))</formula>
    </cfRule>
  </conditionalFormatting>
  <conditionalFormatting sqref="R1010">
    <cfRule type="expression" dxfId="6408" priority="6426" stopIfTrue="1">
      <formula>OR(AND(C518&lt;&gt;"",C518=0),AND(C949&lt;&gt;"",C949=0))</formula>
    </cfRule>
  </conditionalFormatting>
  <conditionalFormatting sqref="S1010">
    <cfRule type="expression" dxfId="6407" priority="6427" stopIfTrue="1">
      <formula>OR(AND(C518&lt;&gt;"",C518=0),AND(C949&lt;&gt;"",C949=0))</formula>
    </cfRule>
  </conditionalFormatting>
  <conditionalFormatting sqref="T1010">
    <cfRule type="expression" dxfId="6406" priority="6428" stopIfTrue="1">
      <formula>OR(AND(C518&lt;&gt;"",C518=0),AND(C949&lt;&gt;"",C949=0))</formula>
    </cfRule>
  </conditionalFormatting>
  <conditionalFormatting sqref="U1010">
    <cfRule type="expression" dxfId="6405" priority="6429" stopIfTrue="1">
      <formula>OR(AND(C518&lt;&gt;"",C518=0),AND(C949&lt;&gt;"",C949=0))</formula>
    </cfRule>
  </conditionalFormatting>
  <conditionalFormatting sqref="V1010">
    <cfRule type="expression" dxfId="6404" priority="6430" stopIfTrue="1">
      <formula>OR(AND(C518&lt;&gt;"",C518=0),AND(C949&lt;&gt;"",C949=0))</formula>
    </cfRule>
  </conditionalFormatting>
  <conditionalFormatting sqref="W1010">
    <cfRule type="expression" dxfId="6403" priority="6431" stopIfTrue="1">
      <formula>OR(AND(C518&lt;&gt;"",C518=0),AND(C949&lt;&gt;"",C949=0))</formula>
    </cfRule>
  </conditionalFormatting>
  <conditionalFormatting sqref="X1010">
    <cfRule type="expression" dxfId="6402" priority="6432" stopIfTrue="1">
      <formula>OR(AND(C518&lt;&gt;"",C518=0),AND(C949&lt;&gt;"",C949=0))</formula>
    </cfRule>
  </conditionalFormatting>
  <conditionalFormatting sqref="Y1010">
    <cfRule type="expression" dxfId="6401" priority="6433" stopIfTrue="1">
      <formula>OR(AND(C518&lt;&gt;"",C518=0),AND(C949&lt;&gt;"",C949=0))</formula>
    </cfRule>
  </conditionalFormatting>
  <conditionalFormatting sqref="Z1010">
    <cfRule type="expression" dxfId="6400" priority="6434" stopIfTrue="1">
      <formula>OR(AND(C518&lt;&gt;"",C518=0),AND(C949&lt;&gt;"",C949=0))</formula>
    </cfRule>
  </conditionalFormatting>
  <conditionalFormatting sqref="AA1010">
    <cfRule type="expression" dxfId="6399" priority="6435" stopIfTrue="1">
      <formula>OR(AND(C518&lt;&gt;"",C518=0),AND(C949&lt;&gt;"",C949=0))</formula>
    </cfRule>
  </conditionalFormatting>
  <conditionalFormatting sqref="AB1010">
    <cfRule type="expression" dxfId="6398" priority="6436" stopIfTrue="1">
      <formula>OR(AND(C518&lt;&gt;"",C518=0),AND(C949&lt;&gt;"",C949=0))</formula>
    </cfRule>
  </conditionalFormatting>
  <conditionalFormatting sqref="AC1010">
    <cfRule type="expression" dxfId="6397" priority="6437" stopIfTrue="1">
      <formula>OR(AND(C518&lt;&gt;"",C518=0),AND(C949&lt;&gt;"",C949=0))</formula>
    </cfRule>
  </conditionalFormatting>
  <conditionalFormatting sqref="AD1010">
    <cfRule type="expression" dxfId="6396" priority="6438" stopIfTrue="1">
      <formula>OR(AND(C518&lt;&gt;"",C518=0),AND(C949&lt;&gt;"",C949=0))</formula>
    </cfRule>
  </conditionalFormatting>
  <conditionalFormatting sqref="O1011">
    <cfRule type="expression" dxfId="6395" priority="6439" stopIfTrue="1">
      <formula>OR(AND(C518&lt;&gt;"",C518=0),AND(C949&lt;&gt;"",C949=0))</formula>
    </cfRule>
  </conditionalFormatting>
  <conditionalFormatting sqref="P1011">
    <cfRule type="expression" dxfId="6394" priority="6440" stopIfTrue="1">
      <formula>OR(AND(C518&lt;&gt;"",C518=0),AND(C949&lt;&gt;"",C949=0))</formula>
    </cfRule>
  </conditionalFormatting>
  <conditionalFormatting sqref="Q1011">
    <cfRule type="expression" dxfId="6393" priority="6441" stopIfTrue="1">
      <formula>OR(AND(C518&lt;&gt;"",C518=0),AND(C949&lt;&gt;"",C949=0))</formula>
    </cfRule>
  </conditionalFormatting>
  <conditionalFormatting sqref="R1011">
    <cfRule type="expression" dxfId="6392" priority="6442" stopIfTrue="1">
      <formula>OR(AND(C518&lt;&gt;"",C518=0),AND(C949&lt;&gt;"",C949=0))</formula>
    </cfRule>
  </conditionalFormatting>
  <conditionalFormatting sqref="S1011">
    <cfRule type="expression" dxfId="6391" priority="6443" stopIfTrue="1">
      <formula>OR(AND(C518&lt;&gt;"",C518=0),AND(C949&lt;&gt;"",C949=0))</formula>
    </cfRule>
  </conditionalFormatting>
  <conditionalFormatting sqref="T1011">
    <cfRule type="expression" dxfId="6390" priority="6444" stopIfTrue="1">
      <formula>OR(AND(C518&lt;&gt;"",C518=0),AND(C949&lt;&gt;"",C949=0))</formula>
    </cfRule>
  </conditionalFormatting>
  <conditionalFormatting sqref="U1011">
    <cfRule type="expression" dxfId="6389" priority="6445" stopIfTrue="1">
      <formula>OR(AND(C518&lt;&gt;"",C518=0),AND(C949&lt;&gt;"",C949=0))</formula>
    </cfRule>
  </conditionalFormatting>
  <conditionalFormatting sqref="V1011">
    <cfRule type="expression" dxfId="6388" priority="6446" stopIfTrue="1">
      <formula>OR(AND(C518&lt;&gt;"",C518=0),AND(C949&lt;&gt;"",C949=0))</formula>
    </cfRule>
  </conditionalFormatting>
  <conditionalFormatting sqref="W1011">
    <cfRule type="expression" dxfId="6387" priority="6447" stopIfTrue="1">
      <formula>OR(AND(C518&lt;&gt;"",C518=0),AND(C949&lt;&gt;"",C949=0))</formula>
    </cfRule>
  </conditionalFormatting>
  <conditionalFormatting sqref="X1011">
    <cfRule type="expression" dxfId="6386" priority="6448" stopIfTrue="1">
      <formula>OR(AND(C518&lt;&gt;"",C518=0),AND(C949&lt;&gt;"",C949=0))</formula>
    </cfRule>
  </conditionalFormatting>
  <conditionalFormatting sqref="Y1011">
    <cfRule type="expression" dxfId="6385" priority="6449" stopIfTrue="1">
      <formula>OR(AND(C518&lt;&gt;"",C518=0),AND(C949&lt;&gt;"",C949=0))</formula>
    </cfRule>
  </conditionalFormatting>
  <conditionalFormatting sqref="Z1011">
    <cfRule type="expression" dxfId="6384" priority="6450" stopIfTrue="1">
      <formula>OR(AND(C518&lt;&gt;"",C518=0),AND(C949&lt;&gt;"",C949=0))</formula>
    </cfRule>
  </conditionalFormatting>
  <conditionalFormatting sqref="AA1011">
    <cfRule type="expression" dxfId="6383" priority="6451" stopIfTrue="1">
      <formula>OR(AND(C518&lt;&gt;"",C518=0),AND(C949&lt;&gt;"",C949=0))</formula>
    </cfRule>
  </conditionalFormatting>
  <conditionalFormatting sqref="AB1011">
    <cfRule type="expression" dxfId="6382" priority="6452" stopIfTrue="1">
      <formula>OR(AND(C518&lt;&gt;"",C518=0),AND(C949&lt;&gt;"",C949=0))</formula>
    </cfRule>
  </conditionalFormatting>
  <conditionalFormatting sqref="AC1011">
    <cfRule type="expression" dxfId="6381" priority="6453" stopIfTrue="1">
      <formula>OR(AND(C518&lt;&gt;"",C518=0),AND(C949&lt;&gt;"",C949=0))</formula>
    </cfRule>
  </conditionalFormatting>
  <conditionalFormatting sqref="AD1011">
    <cfRule type="expression" dxfId="6380" priority="6454" stopIfTrue="1">
      <formula>OR(AND(C518&lt;&gt;"",C518=0),AND(C949&lt;&gt;"",C949=0))</formula>
    </cfRule>
  </conditionalFormatting>
  <conditionalFormatting sqref="O1012">
    <cfRule type="expression" dxfId="6379" priority="6455" stopIfTrue="1">
      <formula>OR(AND(C518&lt;&gt;"",C518=0),AND(C949&lt;&gt;"",C949=0))</formula>
    </cfRule>
  </conditionalFormatting>
  <conditionalFormatting sqref="P1012">
    <cfRule type="expression" dxfId="6378" priority="6456" stopIfTrue="1">
      <formula>OR(AND(C518&lt;&gt;"",C518=0),AND(C949&lt;&gt;"",C949=0))</formula>
    </cfRule>
  </conditionalFormatting>
  <conditionalFormatting sqref="Q1012">
    <cfRule type="expression" dxfId="6377" priority="6457" stopIfTrue="1">
      <formula>OR(AND(C518&lt;&gt;"",C518=0),AND(C949&lt;&gt;"",C949=0))</formula>
    </cfRule>
  </conditionalFormatting>
  <conditionalFormatting sqref="R1012">
    <cfRule type="expression" dxfId="6376" priority="6458" stopIfTrue="1">
      <formula>OR(AND(C518&lt;&gt;"",C518=0),AND(C949&lt;&gt;"",C949=0))</formula>
    </cfRule>
  </conditionalFormatting>
  <conditionalFormatting sqref="S1012">
    <cfRule type="expression" dxfId="6375" priority="6459" stopIfTrue="1">
      <formula>OR(AND(C518&lt;&gt;"",C518=0),AND(C949&lt;&gt;"",C949=0))</formula>
    </cfRule>
  </conditionalFormatting>
  <conditionalFormatting sqref="T1012">
    <cfRule type="expression" dxfId="6374" priority="6460" stopIfTrue="1">
      <formula>OR(AND(C518&lt;&gt;"",C518=0),AND(C949&lt;&gt;"",C949=0))</formula>
    </cfRule>
  </conditionalFormatting>
  <conditionalFormatting sqref="U1012">
    <cfRule type="expression" dxfId="6373" priority="6461" stopIfTrue="1">
      <formula>OR(AND(C518&lt;&gt;"",C518=0),AND(C949&lt;&gt;"",C949=0))</formula>
    </cfRule>
  </conditionalFormatting>
  <conditionalFormatting sqref="V1012">
    <cfRule type="expression" dxfId="6372" priority="6462" stopIfTrue="1">
      <formula>OR(AND(C518&lt;&gt;"",C518=0),AND(C949&lt;&gt;"",C949=0))</formula>
    </cfRule>
  </conditionalFormatting>
  <conditionalFormatting sqref="W1012">
    <cfRule type="expression" dxfId="6371" priority="6463" stopIfTrue="1">
      <formula>OR(AND(C518&lt;&gt;"",C518=0),AND(C949&lt;&gt;"",C949=0))</formula>
    </cfRule>
  </conditionalFormatting>
  <conditionalFormatting sqref="X1012">
    <cfRule type="expression" dxfId="6370" priority="6464" stopIfTrue="1">
      <formula>OR(AND(C518&lt;&gt;"",C518=0),AND(C949&lt;&gt;"",C949=0))</formula>
    </cfRule>
  </conditionalFormatting>
  <conditionalFormatting sqref="Y1012">
    <cfRule type="expression" dxfId="6369" priority="6465" stopIfTrue="1">
      <formula>OR(AND(C518&lt;&gt;"",C518=0),AND(C949&lt;&gt;"",C949=0))</formula>
    </cfRule>
  </conditionalFormatting>
  <conditionalFormatting sqref="Z1012">
    <cfRule type="expression" dxfId="6368" priority="6466" stopIfTrue="1">
      <formula>OR(AND(C518&lt;&gt;"",C518=0),AND(C949&lt;&gt;"",C949=0))</formula>
    </cfRule>
  </conditionalFormatting>
  <conditionalFormatting sqref="AA1012">
    <cfRule type="expression" dxfId="6367" priority="6467" stopIfTrue="1">
      <formula>OR(AND(C518&lt;&gt;"",C518=0),AND(C949&lt;&gt;"",C949=0))</formula>
    </cfRule>
  </conditionalFormatting>
  <conditionalFormatting sqref="AB1012">
    <cfRule type="expression" dxfId="6366" priority="6468" stopIfTrue="1">
      <formula>OR(AND(C518&lt;&gt;"",C518=0),AND(C949&lt;&gt;"",C949=0))</formula>
    </cfRule>
  </conditionalFormatting>
  <conditionalFormatting sqref="AC1012">
    <cfRule type="expression" dxfId="6365" priority="6469" stopIfTrue="1">
      <formula>OR(AND(C518&lt;&gt;"",C518=0),AND(C949&lt;&gt;"",C949=0))</formula>
    </cfRule>
  </conditionalFormatting>
  <conditionalFormatting sqref="AD1012">
    <cfRule type="expression" dxfId="6364" priority="6470" stopIfTrue="1">
      <formula>OR(AND(C518&lt;&gt;"",C518=0),AND(C949&lt;&gt;"",C949=0))</formula>
    </cfRule>
  </conditionalFormatting>
  <conditionalFormatting sqref="O1013">
    <cfRule type="expression" dxfId="6363" priority="6471" stopIfTrue="1">
      <formula>OR(AND(C518&lt;&gt;"",C518=0),AND(C949&lt;&gt;"",C949=0))</formula>
    </cfRule>
  </conditionalFormatting>
  <conditionalFormatting sqref="P1013">
    <cfRule type="expression" dxfId="6362" priority="6472" stopIfTrue="1">
      <formula>OR(AND(C518&lt;&gt;"",C518=0),AND(C949&lt;&gt;"",C949=0))</formula>
    </cfRule>
  </conditionalFormatting>
  <conditionalFormatting sqref="Q1013">
    <cfRule type="expression" dxfId="6361" priority="6473" stopIfTrue="1">
      <formula>OR(AND(C518&lt;&gt;"",C518=0),AND(C949&lt;&gt;"",C949=0))</formula>
    </cfRule>
  </conditionalFormatting>
  <conditionalFormatting sqref="R1013">
    <cfRule type="expression" dxfId="6360" priority="6474" stopIfTrue="1">
      <formula>OR(AND(C518&lt;&gt;"",C518=0),AND(C949&lt;&gt;"",C949=0))</formula>
    </cfRule>
  </conditionalFormatting>
  <conditionalFormatting sqref="S1013">
    <cfRule type="expression" dxfId="6359" priority="6475" stopIfTrue="1">
      <formula>OR(AND(C518&lt;&gt;"",C518=0),AND(C949&lt;&gt;"",C949=0))</formula>
    </cfRule>
  </conditionalFormatting>
  <conditionalFormatting sqref="T1013">
    <cfRule type="expression" dxfId="6358" priority="6476" stopIfTrue="1">
      <formula>OR(AND(C518&lt;&gt;"",C518=0),AND(C949&lt;&gt;"",C949=0))</formula>
    </cfRule>
  </conditionalFormatting>
  <conditionalFormatting sqref="U1013">
    <cfRule type="expression" dxfId="6357" priority="6477" stopIfTrue="1">
      <formula>OR(AND(C518&lt;&gt;"",C518=0),AND(C949&lt;&gt;"",C949=0))</formula>
    </cfRule>
  </conditionalFormatting>
  <conditionalFormatting sqref="V1013">
    <cfRule type="expression" dxfId="6356" priority="6478" stopIfTrue="1">
      <formula>OR(AND(C518&lt;&gt;"",C518=0),AND(C949&lt;&gt;"",C949=0))</formula>
    </cfRule>
  </conditionalFormatting>
  <conditionalFormatting sqref="W1013">
    <cfRule type="expression" dxfId="6355" priority="6479" stopIfTrue="1">
      <formula>OR(AND(C518&lt;&gt;"",C518=0),AND(C949&lt;&gt;"",C949=0))</formula>
    </cfRule>
  </conditionalFormatting>
  <conditionalFormatting sqref="X1013">
    <cfRule type="expression" dxfId="6354" priority="6480" stopIfTrue="1">
      <formula>OR(AND(C518&lt;&gt;"",C518=0),AND(C949&lt;&gt;"",C949=0))</formula>
    </cfRule>
  </conditionalFormatting>
  <conditionalFormatting sqref="Y1013">
    <cfRule type="expression" dxfId="6353" priority="6481" stopIfTrue="1">
      <formula>OR(AND(C518&lt;&gt;"",C518=0),AND(C949&lt;&gt;"",C949=0))</formula>
    </cfRule>
  </conditionalFormatting>
  <conditionalFormatting sqref="Z1013">
    <cfRule type="expression" dxfId="6352" priority="6482" stopIfTrue="1">
      <formula>OR(AND(C518&lt;&gt;"",C518=0),AND(C949&lt;&gt;"",C949=0))</formula>
    </cfRule>
  </conditionalFormatting>
  <conditionalFormatting sqref="AA1013">
    <cfRule type="expression" dxfId="6351" priority="6483" stopIfTrue="1">
      <formula>OR(AND(C518&lt;&gt;"",C518=0),AND(C949&lt;&gt;"",C949=0))</formula>
    </cfRule>
  </conditionalFormatting>
  <conditionalFormatting sqref="AB1013">
    <cfRule type="expression" dxfId="6350" priority="6484" stopIfTrue="1">
      <formula>OR(AND(C518&lt;&gt;"",C518=0),AND(C949&lt;&gt;"",C949=0))</formula>
    </cfRule>
  </conditionalFormatting>
  <conditionalFormatting sqref="AC1013">
    <cfRule type="expression" dxfId="6349" priority="6485" stopIfTrue="1">
      <formula>OR(AND(C518&lt;&gt;"",C518=0),AND(C949&lt;&gt;"",C949=0))</formula>
    </cfRule>
  </conditionalFormatting>
  <conditionalFormatting sqref="AD1013">
    <cfRule type="expression" dxfId="6348" priority="6486" stopIfTrue="1">
      <formula>OR(AND(C518&lt;&gt;"",C518=0),AND(C949&lt;&gt;"",C949=0))</formula>
    </cfRule>
  </conditionalFormatting>
  <conditionalFormatting sqref="O1014">
    <cfRule type="expression" dxfId="6347" priority="6487" stopIfTrue="1">
      <formula>OR(AND(C518&lt;&gt;"",C518=0),AND(C949&lt;&gt;"",C949=0))</formula>
    </cfRule>
  </conditionalFormatting>
  <conditionalFormatting sqref="P1014">
    <cfRule type="expression" dxfId="6346" priority="6488" stopIfTrue="1">
      <formula>OR(AND(C518&lt;&gt;"",C518=0),AND(C949&lt;&gt;"",C949=0))</formula>
    </cfRule>
  </conditionalFormatting>
  <conditionalFormatting sqref="Q1014">
    <cfRule type="expression" dxfId="6345" priority="6489" stopIfTrue="1">
      <formula>OR(AND(C518&lt;&gt;"",C518=0),AND(C949&lt;&gt;"",C949=0))</formula>
    </cfRule>
  </conditionalFormatting>
  <conditionalFormatting sqref="R1014">
    <cfRule type="expression" dxfId="6344" priority="6490" stopIfTrue="1">
      <formula>OR(AND(C518&lt;&gt;"",C518=0),AND(C949&lt;&gt;"",C949=0))</formula>
    </cfRule>
  </conditionalFormatting>
  <conditionalFormatting sqref="S1014">
    <cfRule type="expression" dxfId="6343" priority="6491" stopIfTrue="1">
      <formula>OR(AND(C518&lt;&gt;"",C518=0),AND(C949&lt;&gt;"",C949=0))</formula>
    </cfRule>
  </conditionalFormatting>
  <conditionalFormatting sqref="T1014">
    <cfRule type="expression" dxfId="6342" priority="6492" stopIfTrue="1">
      <formula>OR(AND(C518&lt;&gt;"",C518=0),AND(C949&lt;&gt;"",C949=0))</formula>
    </cfRule>
  </conditionalFormatting>
  <conditionalFormatting sqref="U1014">
    <cfRule type="expression" dxfId="6341" priority="6493" stopIfTrue="1">
      <formula>OR(AND(C518&lt;&gt;"",C518=0),AND(C949&lt;&gt;"",C949=0))</formula>
    </cfRule>
  </conditionalFormatting>
  <conditionalFormatting sqref="V1014">
    <cfRule type="expression" dxfId="6340" priority="6494" stopIfTrue="1">
      <formula>OR(AND(C518&lt;&gt;"",C518=0),AND(C949&lt;&gt;"",C949=0))</formula>
    </cfRule>
  </conditionalFormatting>
  <conditionalFormatting sqref="W1014">
    <cfRule type="expression" dxfId="6339" priority="6495" stopIfTrue="1">
      <formula>OR(AND(C518&lt;&gt;"",C518=0),AND(C949&lt;&gt;"",C949=0))</formula>
    </cfRule>
  </conditionalFormatting>
  <conditionalFormatting sqref="X1014">
    <cfRule type="expression" dxfId="6338" priority="6496" stopIfTrue="1">
      <formula>OR(AND(C518&lt;&gt;"",C518=0),AND(C949&lt;&gt;"",C949=0))</formula>
    </cfRule>
  </conditionalFormatting>
  <conditionalFormatting sqref="Y1014">
    <cfRule type="expression" dxfId="6337" priority="6497" stopIfTrue="1">
      <formula>OR(AND(C518&lt;&gt;"",C518=0),AND(C949&lt;&gt;"",C949=0))</formula>
    </cfRule>
  </conditionalFormatting>
  <conditionalFormatting sqref="Z1014">
    <cfRule type="expression" dxfId="6336" priority="6498" stopIfTrue="1">
      <formula>OR(AND(C518&lt;&gt;"",C518=0),AND(C949&lt;&gt;"",C949=0))</formula>
    </cfRule>
  </conditionalFormatting>
  <conditionalFormatting sqref="AA1014">
    <cfRule type="expression" dxfId="6335" priority="6499" stopIfTrue="1">
      <formula>OR(AND(C518&lt;&gt;"",C518=0),AND(C949&lt;&gt;"",C949=0))</formula>
    </cfRule>
  </conditionalFormatting>
  <conditionalFormatting sqref="AB1014">
    <cfRule type="expression" dxfId="6334" priority="6500" stopIfTrue="1">
      <formula>OR(AND(C518&lt;&gt;"",C518=0),AND(C949&lt;&gt;"",C949=0))</formula>
    </cfRule>
  </conditionalFormatting>
  <conditionalFormatting sqref="AC1014">
    <cfRule type="expression" dxfId="6333" priority="6501" stopIfTrue="1">
      <formula>OR(AND(C518&lt;&gt;"",C518=0),AND(C949&lt;&gt;"",C949=0))</formula>
    </cfRule>
  </conditionalFormatting>
  <conditionalFormatting sqref="AD1014">
    <cfRule type="expression" dxfId="6332" priority="6502" stopIfTrue="1">
      <formula>OR(AND(C518&lt;&gt;"",C518=0),AND(C949&lt;&gt;"",C949=0))</formula>
    </cfRule>
  </conditionalFormatting>
  <conditionalFormatting sqref="O1015">
    <cfRule type="expression" dxfId="6331" priority="6503" stopIfTrue="1">
      <formula>OR(AND(C518&lt;&gt;"",C518=0),AND(C949&lt;&gt;"",C949=0))</formula>
    </cfRule>
  </conditionalFormatting>
  <conditionalFormatting sqref="P1015">
    <cfRule type="expression" dxfId="6330" priority="6504" stopIfTrue="1">
      <formula>OR(AND(C518&lt;&gt;"",C518=0),AND(C949&lt;&gt;"",C949=0))</formula>
    </cfRule>
  </conditionalFormatting>
  <conditionalFormatting sqref="Q1015">
    <cfRule type="expression" dxfId="6329" priority="6505" stopIfTrue="1">
      <formula>OR(AND(C518&lt;&gt;"",C518=0),AND(C949&lt;&gt;"",C949=0))</formula>
    </cfRule>
  </conditionalFormatting>
  <conditionalFormatting sqref="R1015">
    <cfRule type="expression" dxfId="6328" priority="6506" stopIfTrue="1">
      <formula>OR(AND(C518&lt;&gt;"",C518=0),AND(C949&lt;&gt;"",C949=0))</formula>
    </cfRule>
  </conditionalFormatting>
  <conditionalFormatting sqref="S1015">
    <cfRule type="expression" dxfId="6327" priority="6507" stopIfTrue="1">
      <formula>OR(AND(C518&lt;&gt;"",C518=0),AND(C949&lt;&gt;"",C949=0))</formula>
    </cfRule>
  </conditionalFormatting>
  <conditionalFormatting sqref="T1015">
    <cfRule type="expression" dxfId="6326" priority="6508" stopIfTrue="1">
      <formula>OR(AND(C518&lt;&gt;"",C518=0),AND(C949&lt;&gt;"",C949=0))</formula>
    </cfRule>
  </conditionalFormatting>
  <conditionalFormatting sqref="U1015">
    <cfRule type="expression" dxfId="6325" priority="6509" stopIfTrue="1">
      <formula>OR(AND(C518&lt;&gt;"",C518=0),AND(C949&lt;&gt;"",C949=0))</formula>
    </cfRule>
  </conditionalFormatting>
  <conditionalFormatting sqref="V1015">
    <cfRule type="expression" dxfId="6324" priority="6510" stopIfTrue="1">
      <formula>OR(AND(C518&lt;&gt;"",C518=0),AND(C949&lt;&gt;"",C949=0))</formula>
    </cfRule>
  </conditionalFormatting>
  <conditionalFormatting sqref="W1015">
    <cfRule type="expression" dxfId="6323" priority="6511" stopIfTrue="1">
      <formula>OR(AND(C518&lt;&gt;"",C518=0),AND(C949&lt;&gt;"",C949=0))</formula>
    </cfRule>
  </conditionalFormatting>
  <conditionalFormatting sqref="X1015">
    <cfRule type="expression" dxfId="6322" priority="6512" stopIfTrue="1">
      <formula>OR(AND(C518&lt;&gt;"",C518=0),AND(C949&lt;&gt;"",C949=0))</formula>
    </cfRule>
  </conditionalFormatting>
  <conditionalFormatting sqref="Y1015">
    <cfRule type="expression" dxfId="6321" priority="6513" stopIfTrue="1">
      <formula>OR(AND(C518&lt;&gt;"",C518=0),AND(C949&lt;&gt;"",C949=0))</formula>
    </cfRule>
  </conditionalFormatting>
  <conditionalFormatting sqref="Z1015">
    <cfRule type="expression" dxfId="6320" priority="6514" stopIfTrue="1">
      <formula>OR(AND(C518&lt;&gt;"",C518=0),AND(C949&lt;&gt;"",C949=0))</formula>
    </cfRule>
  </conditionalFormatting>
  <conditionalFormatting sqref="AA1015">
    <cfRule type="expression" dxfId="6319" priority="6515" stopIfTrue="1">
      <formula>OR(AND(C518&lt;&gt;"",C518=0),AND(C949&lt;&gt;"",C949=0))</formula>
    </cfRule>
  </conditionalFormatting>
  <conditionalFormatting sqref="AB1015">
    <cfRule type="expression" dxfId="6318" priority="6516" stopIfTrue="1">
      <formula>OR(AND(C518&lt;&gt;"",C518=0),AND(C949&lt;&gt;"",C949=0))</formula>
    </cfRule>
  </conditionalFormatting>
  <conditionalFormatting sqref="AC1015">
    <cfRule type="expression" dxfId="6317" priority="6517" stopIfTrue="1">
      <formula>OR(AND(C518&lt;&gt;"",C518=0),AND(C949&lt;&gt;"",C949=0))</formula>
    </cfRule>
  </conditionalFormatting>
  <conditionalFormatting sqref="AD1015">
    <cfRule type="expression" dxfId="6316" priority="6518" stopIfTrue="1">
      <formula>OR(AND(C518&lt;&gt;"",C518=0),AND(C949&lt;&gt;"",C949=0))</formula>
    </cfRule>
  </conditionalFormatting>
  <conditionalFormatting sqref="O1016">
    <cfRule type="expression" dxfId="6315" priority="6519" stopIfTrue="1">
      <formula>OR(AND(C518&lt;&gt;"",C518=0),AND(C949&lt;&gt;"",C949=0))</formula>
    </cfRule>
  </conditionalFormatting>
  <conditionalFormatting sqref="P1016">
    <cfRule type="expression" dxfId="6314" priority="6520" stopIfTrue="1">
      <formula>OR(AND(C518&lt;&gt;"",C518=0),AND(C949&lt;&gt;"",C949=0))</formula>
    </cfRule>
  </conditionalFormatting>
  <conditionalFormatting sqref="Q1016">
    <cfRule type="expression" dxfId="6313" priority="6521" stopIfTrue="1">
      <formula>OR(AND(C518&lt;&gt;"",C518=0),AND(C949&lt;&gt;"",C949=0))</formula>
    </cfRule>
  </conditionalFormatting>
  <conditionalFormatting sqref="R1016">
    <cfRule type="expression" dxfId="6312" priority="6522" stopIfTrue="1">
      <formula>OR(AND(C518&lt;&gt;"",C518=0),AND(C949&lt;&gt;"",C949=0))</formula>
    </cfRule>
  </conditionalFormatting>
  <conditionalFormatting sqref="S1016">
    <cfRule type="expression" dxfId="6311" priority="6523" stopIfTrue="1">
      <formula>OR(AND(C518&lt;&gt;"",C518=0),AND(C949&lt;&gt;"",C949=0))</formula>
    </cfRule>
  </conditionalFormatting>
  <conditionalFormatting sqref="T1016">
    <cfRule type="expression" dxfId="6310" priority="6524" stopIfTrue="1">
      <formula>OR(AND(C518&lt;&gt;"",C518=0),AND(C949&lt;&gt;"",C949=0))</formula>
    </cfRule>
  </conditionalFormatting>
  <conditionalFormatting sqref="U1016">
    <cfRule type="expression" dxfId="6309" priority="6525" stopIfTrue="1">
      <formula>OR(AND(C518&lt;&gt;"",C518=0),AND(C949&lt;&gt;"",C949=0))</formula>
    </cfRule>
  </conditionalFormatting>
  <conditionalFormatting sqref="V1016">
    <cfRule type="expression" dxfId="6308" priority="6526" stopIfTrue="1">
      <formula>OR(AND(C518&lt;&gt;"",C518=0),AND(C949&lt;&gt;"",C949=0))</formula>
    </cfRule>
  </conditionalFormatting>
  <conditionalFormatting sqref="W1016">
    <cfRule type="expression" dxfId="6307" priority="6527" stopIfTrue="1">
      <formula>OR(AND(C518&lt;&gt;"",C518=0),AND(C949&lt;&gt;"",C949=0))</formula>
    </cfRule>
  </conditionalFormatting>
  <conditionalFormatting sqref="X1016">
    <cfRule type="expression" dxfId="6306" priority="6528" stopIfTrue="1">
      <formula>OR(AND(C518&lt;&gt;"",C518=0),AND(C949&lt;&gt;"",C949=0))</formula>
    </cfRule>
  </conditionalFormatting>
  <conditionalFormatting sqref="Y1016">
    <cfRule type="expression" dxfId="6305" priority="6529" stopIfTrue="1">
      <formula>OR(AND(C518&lt;&gt;"",C518=0),AND(C949&lt;&gt;"",C949=0))</formula>
    </cfRule>
  </conditionalFormatting>
  <conditionalFormatting sqref="Z1016">
    <cfRule type="expression" dxfId="6304" priority="6530" stopIfTrue="1">
      <formula>OR(AND(C518&lt;&gt;"",C518=0),AND(C949&lt;&gt;"",C949=0))</formula>
    </cfRule>
  </conditionalFormatting>
  <conditionalFormatting sqref="AA1016">
    <cfRule type="expression" dxfId="6303" priority="6531" stopIfTrue="1">
      <formula>OR(AND(C518&lt;&gt;"",C518=0),AND(C949&lt;&gt;"",C949=0))</formula>
    </cfRule>
  </conditionalFormatting>
  <conditionalFormatting sqref="AB1016">
    <cfRule type="expression" dxfId="6302" priority="6532" stopIfTrue="1">
      <formula>OR(AND(C518&lt;&gt;"",C518=0),AND(C949&lt;&gt;"",C949=0))</formula>
    </cfRule>
  </conditionalFormatting>
  <conditionalFormatting sqref="AC1016">
    <cfRule type="expression" dxfId="6301" priority="6533" stopIfTrue="1">
      <formula>OR(AND(C518&lt;&gt;"",C518=0),AND(C949&lt;&gt;"",C949=0))</formula>
    </cfRule>
  </conditionalFormatting>
  <conditionalFormatting sqref="AD1016">
    <cfRule type="expression" dxfId="6300" priority="6534" stopIfTrue="1">
      <formula>OR(AND(C518&lt;&gt;"",C518=0),AND(C949&lt;&gt;"",C949=0))</formula>
    </cfRule>
  </conditionalFormatting>
  <conditionalFormatting sqref="O1017">
    <cfRule type="expression" dxfId="6299" priority="6535" stopIfTrue="1">
      <formula>OR(AND(C518&lt;&gt;"",C518=0),AND(C949&lt;&gt;"",C949=0))</formula>
    </cfRule>
  </conditionalFormatting>
  <conditionalFormatting sqref="P1017">
    <cfRule type="expression" dxfId="6298" priority="6536" stopIfTrue="1">
      <formula>OR(AND(C518&lt;&gt;"",C518=0),AND(C949&lt;&gt;"",C949=0))</formula>
    </cfRule>
  </conditionalFormatting>
  <conditionalFormatting sqref="Q1017">
    <cfRule type="expression" dxfId="6297" priority="6537" stopIfTrue="1">
      <formula>OR(AND(C518&lt;&gt;"",C518=0),AND(C949&lt;&gt;"",C949=0))</formula>
    </cfRule>
  </conditionalFormatting>
  <conditionalFormatting sqref="R1017">
    <cfRule type="expression" dxfId="6296" priority="6538" stopIfTrue="1">
      <formula>OR(AND(C518&lt;&gt;"",C518=0),AND(C949&lt;&gt;"",C949=0))</formula>
    </cfRule>
  </conditionalFormatting>
  <conditionalFormatting sqref="S1017">
    <cfRule type="expression" dxfId="6295" priority="6539" stopIfTrue="1">
      <formula>OR(AND(C518&lt;&gt;"",C518=0),AND(C949&lt;&gt;"",C949=0))</formula>
    </cfRule>
  </conditionalFormatting>
  <conditionalFormatting sqref="T1017">
    <cfRule type="expression" dxfId="6294" priority="6540" stopIfTrue="1">
      <formula>OR(AND(C518&lt;&gt;"",C518=0),AND(C949&lt;&gt;"",C949=0))</formula>
    </cfRule>
  </conditionalFormatting>
  <conditionalFormatting sqref="U1017">
    <cfRule type="expression" dxfId="6293" priority="6541" stopIfTrue="1">
      <formula>OR(AND(C518&lt;&gt;"",C518=0),AND(C949&lt;&gt;"",C949=0))</formula>
    </cfRule>
  </conditionalFormatting>
  <conditionalFormatting sqref="V1017">
    <cfRule type="expression" dxfId="6292" priority="6542" stopIfTrue="1">
      <formula>OR(AND(C518&lt;&gt;"",C518=0),AND(C949&lt;&gt;"",C949=0))</formula>
    </cfRule>
  </conditionalFormatting>
  <conditionalFormatting sqref="W1017">
    <cfRule type="expression" dxfId="6291" priority="6543" stopIfTrue="1">
      <formula>OR(AND(C518&lt;&gt;"",C518=0),AND(C949&lt;&gt;"",C949=0))</formula>
    </cfRule>
  </conditionalFormatting>
  <conditionalFormatting sqref="X1017">
    <cfRule type="expression" dxfId="6290" priority="6544" stopIfTrue="1">
      <formula>OR(AND(C518&lt;&gt;"",C518=0),AND(C949&lt;&gt;"",C949=0))</formula>
    </cfRule>
  </conditionalFormatting>
  <conditionalFormatting sqref="Y1017">
    <cfRule type="expression" dxfId="6289" priority="6545" stopIfTrue="1">
      <formula>OR(AND(C518&lt;&gt;"",C518=0),AND(C949&lt;&gt;"",C949=0))</formula>
    </cfRule>
  </conditionalFormatting>
  <conditionalFormatting sqref="Z1017">
    <cfRule type="expression" dxfId="6288" priority="6546" stopIfTrue="1">
      <formula>OR(AND(C518&lt;&gt;"",C518=0),AND(C949&lt;&gt;"",C949=0))</formula>
    </cfRule>
  </conditionalFormatting>
  <conditionalFormatting sqref="AA1017">
    <cfRule type="expression" dxfId="6287" priority="6547" stopIfTrue="1">
      <formula>OR(AND(C518&lt;&gt;"",C518=0),AND(C949&lt;&gt;"",C949=0))</formula>
    </cfRule>
  </conditionalFormatting>
  <conditionalFormatting sqref="AB1017">
    <cfRule type="expression" dxfId="6286" priority="6548" stopIfTrue="1">
      <formula>OR(AND(C518&lt;&gt;"",C518=0),AND(C949&lt;&gt;"",C949=0))</formula>
    </cfRule>
  </conditionalFormatting>
  <conditionalFormatting sqref="AC1017">
    <cfRule type="expression" dxfId="6285" priority="6549" stopIfTrue="1">
      <formula>OR(AND(C518&lt;&gt;"",C518=0),AND(C949&lt;&gt;"",C949=0))</formula>
    </cfRule>
  </conditionalFormatting>
  <conditionalFormatting sqref="AD1017">
    <cfRule type="expression" dxfId="6284" priority="6550" stopIfTrue="1">
      <formula>OR(AND(C518&lt;&gt;"",C518=0),AND(C949&lt;&gt;"",C949=0))</formula>
    </cfRule>
  </conditionalFormatting>
  <conditionalFormatting sqref="O1018">
    <cfRule type="expression" dxfId="6283" priority="6551" stopIfTrue="1">
      <formula>OR(AND(C518&lt;&gt;"",C518=0),AND(C949&lt;&gt;"",C949=0))</formula>
    </cfRule>
  </conditionalFormatting>
  <conditionalFormatting sqref="P1018">
    <cfRule type="expression" dxfId="6282" priority="6552" stopIfTrue="1">
      <formula>OR(AND(C518&lt;&gt;"",C518=0),AND(C949&lt;&gt;"",C949=0))</formula>
    </cfRule>
  </conditionalFormatting>
  <conditionalFormatting sqref="Q1018">
    <cfRule type="expression" dxfId="6281" priority="6553" stopIfTrue="1">
      <formula>OR(AND(C518&lt;&gt;"",C518=0),AND(C949&lt;&gt;"",C949=0))</formula>
    </cfRule>
  </conditionalFormatting>
  <conditionalFormatting sqref="R1018">
    <cfRule type="expression" dxfId="6280" priority="6554" stopIfTrue="1">
      <formula>OR(AND(C518&lt;&gt;"",C518=0),AND(C949&lt;&gt;"",C949=0))</formula>
    </cfRule>
  </conditionalFormatting>
  <conditionalFormatting sqref="S1018">
    <cfRule type="expression" dxfId="6279" priority="6555" stopIfTrue="1">
      <formula>OR(AND(C518&lt;&gt;"",C518=0),AND(C949&lt;&gt;"",C949=0))</formula>
    </cfRule>
  </conditionalFormatting>
  <conditionalFormatting sqref="T1018">
    <cfRule type="expression" dxfId="6278" priority="6556" stopIfTrue="1">
      <formula>OR(AND(C518&lt;&gt;"",C518=0),AND(C949&lt;&gt;"",C949=0))</formula>
    </cfRule>
  </conditionalFormatting>
  <conditionalFormatting sqref="U1018">
    <cfRule type="expression" dxfId="6277" priority="6557" stopIfTrue="1">
      <formula>OR(AND(C518&lt;&gt;"",C518=0),AND(C949&lt;&gt;"",C949=0))</formula>
    </cfRule>
  </conditionalFormatting>
  <conditionalFormatting sqref="V1018">
    <cfRule type="expression" dxfId="6276" priority="6558" stopIfTrue="1">
      <formula>OR(AND(C518&lt;&gt;"",C518=0),AND(C949&lt;&gt;"",C949=0))</formula>
    </cfRule>
  </conditionalFormatting>
  <conditionalFormatting sqref="W1018">
    <cfRule type="expression" dxfId="6275" priority="6559" stopIfTrue="1">
      <formula>OR(AND(C518&lt;&gt;"",C518=0),AND(C949&lt;&gt;"",C949=0))</formula>
    </cfRule>
  </conditionalFormatting>
  <conditionalFormatting sqref="X1018">
    <cfRule type="expression" dxfId="6274" priority="6560" stopIfTrue="1">
      <formula>OR(AND(C518&lt;&gt;"",C518=0),AND(C949&lt;&gt;"",C949=0))</formula>
    </cfRule>
  </conditionalFormatting>
  <conditionalFormatting sqref="Y1018">
    <cfRule type="expression" dxfId="6273" priority="6561" stopIfTrue="1">
      <formula>OR(AND(C518&lt;&gt;"",C518=0),AND(C949&lt;&gt;"",C949=0))</formula>
    </cfRule>
  </conditionalFormatting>
  <conditionalFormatting sqref="Z1018">
    <cfRule type="expression" dxfId="6272" priority="6562" stopIfTrue="1">
      <formula>OR(AND(C518&lt;&gt;"",C518=0),AND(C949&lt;&gt;"",C949=0))</formula>
    </cfRule>
  </conditionalFormatting>
  <conditionalFormatting sqref="AA1018">
    <cfRule type="expression" dxfId="6271" priority="6563" stopIfTrue="1">
      <formula>OR(AND(C518&lt;&gt;"",C518=0),AND(C949&lt;&gt;"",C949=0))</formula>
    </cfRule>
  </conditionalFormatting>
  <conditionalFormatting sqref="AB1018">
    <cfRule type="expression" dxfId="6270" priority="6564" stopIfTrue="1">
      <formula>OR(AND(C518&lt;&gt;"",C518=0),AND(C949&lt;&gt;"",C949=0))</formula>
    </cfRule>
  </conditionalFormatting>
  <conditionalFormatting sqref="AC1018">
    <cfRule type="expression" dxfId="6269" priority="6565" stopIfTrue="1">
      <formula>OR(AND(C518&lt;&gt;"",C518=0),AND(C949&lt;&gt;"",C949=0))</formula>
    </cfRule>
  </conditionalFormatting>
  <conditionalFormatting sqref="AD1018">
    <cfRule type="expression" dxfId="6268" priority="6566" stopIfTrue="1">
      <formula>OR(AND(C518&lt;&gt;"",C518=0),AND(C949&lt;&gt;"",C949=0))</formula>
    </cfRule>
  </conditionalFormatting>
  <conditionalFormatting sqref="O1019">
    <cfRule type="expression" dxfId="6267" priority="6567" stopIfTrue="1">
      <formula>OR(AND(C518&lt;&gt;"",C518=0),AND(C949&lt;&gt;"",C949=0))</formula>
    </cfRule>
  </conditionalFormatting>
  <conditionalFormatting sqref="P1019">
    <cfRule type="expression" dxfId="6266" priority="6568" stopIfTrue="1">
      <formula>OR(AND(C518&lt;&gt;"",C518=0),AND(C949&lt;&gt;"",C949=0))</formula>
    </cfRule>
  </conditionalFormatting>
  <conditionalFormatting sqref="Q1019">
    <cfRule type="expression" dxfId="6265" priority="6569" stopIfTrue="1">
      <formula>OR(AND(C518&lt;&gt;"",C518=0),AND(C949&lt;&gt;"",C949=0))</formula>
    </cfRule>
  </conditionalFormatting>
  <conditionalFormatting sqref="R1019">
    <cfRule type="expression" dxfId="6264" priority="6570" stopIfTrue="1">
      <formula>OR(AND(C518&lt;&gt;"",C518=0),AND(C949&lt;&gt;"",C949=0))</formula>
    </cfRule>
  </conditionalFormatting>
  <conditionalFormatting sqref="S1019">
    <cfRule type="expression" dxfId="6263" priority="6571" stopIfTrue="1">
      <formula>OR(AND(C518&lt;&gt;"",C518=0),AND(C949&lt;&gt;"",C949=0))</formula>
    </cfRule>
  </conditionalFormatting>
  <conditionalFormatting sqref="T1019">
    <cfRule type="expression" dxfId="6262" priority="6572" stopIfTrue="1">
      <formula>OR(AND(C518&lt;&gt;"",C518=0),AND(C949&lt;&gt;"",C949=0))</formula>
    </cfRule>
  </conditionalFormatting>
  <conditionalFormatting sqref="U1019">
    <cfRule type="expression" dxfId="6261" priority="6573" stopIfTrue="1">
      <formula>OR(AND(C518&lt;&gt;"",C518=0),AND(C949&lt;&gt;"",C949=0))</formula>
    </cfRule>
  </conditionalFormatting>
  <conditionalFormatting sqref="V1019">
    <cfRule type="expression" dxfId="6260" priority="6574" stopIfTrue="1">
      <formula>OR(AND(C518&lt;&gt;"",C518=0),AND(C949&lt;&gt;"",C949=0))</formula>
    </cfRule>
  </conditionalFormatting>
  <conditionalFormatting sqref="W1019">
    <cfRule type="expression" dxfId="6259" priority="6575" stopIfTrue="1">
      <formula>OR(AND(C518&lt;&gt;"",C518=0),AND(C949&lt;&gt;"",C949=0))</formula>
    </cfRule>
  </conditionalFormatting>
  <conditionalFormatting sqref="X1019">
    <cfRule type="expression" dxfId="6258" priority="6576" stopIfTrue="1">
      <formula>OR(AND(C518&lt;&gt;"",C518=0),AND(C949&lt;&gt;"",C949=0))</formula>
    </cfRule>
  </conditionalFormatting>
  <conditionalFormatting sqref="Y1019">
    <cfRule type="expression" dxfId="6257" priority="6577" stopIfTrue="1">
      <formula>OR(AND(C518&lt;&gt;"",C518=0),AND(C949&lt;&gt;"",C949=0))</formula>
    </cfRule>
  </conditionalFormatting>
  <conditionalFormatting sqref="Z1019">
    <cfRule type="expression" dxfId="6256" priority="6578" stopIfTrue="1">
      <formula>OR(AND(C518&lt;&gt;"",C518=0),AND(C949&lt;&gt;"",C949=0))</formula>
    </cfRule>
  </conditionalFormatting>
  <conditionalFormatting sqref="AA1019">
    <cfRule type="expression" dxfId="6255" priority="6579" stopIfTrue="1">
      <formula>OR(AND(C518&lt;&gt;"",C518=0),AND(C949&lt;&gt;"",C949=0))</formula>
    </cfRule>
  </conditionalFormatting>
  <conditionalFormatting sqref="AB1019">
    <cfRule type="expression" dxfId="6254" priority="6580" stopIfTrue="1">
      <formula>OR(AND(C518&lt;&gt;"",C518=0),AND(C949&lt;&gt;"",C949=0))</formula>
    </cfRule>
  </conditionalFormatting>
  <conditionalFormatting sqref="AC1019">
    <cfRule type="expression" dxfId="6253" priority="6581" stopIfTrue="1">
      <formula>OR(AND(C518&lt;&gt;"",C518=0),AND(C949&lt;&gt;"",C949=0))</formula>
    </cfRule>
  </conditionalFormatting>
  <conditionalFormatting sqref="AD1019">
    <cfRule type="expression" dxfId="6252" priority="6582" stopIfTrue="1">
      <formula>OR(AND(C518&lt;&gt;"",C518=0),AND(C949&lt;&gt;"",C949=0))</formula>
    </cfRule>
  </conditionalFormatting>
  <conditionalFormatting sqref="O1020">
    <cfRule type="expression" dxfId="6251" priority="6583" stopIfTrue="1">
      <formula>OR(AND(C518&lt;&gt;"",C518=0),AND(C949&lt;&gt;"",C949=0))</formula>
    </cfRule>
  </conditionalFormatting>
  <conditionalFormatting sqref="P1020">
    <cfRule type="expression" dxfId="6250" priority="6584" stopIfTrue="1">
      <formula>OR(AND(C518&lt;&gt;"",C518=0),AND(C949&lt;&gt;"",C949=0))</formula>
    </cfRule>
  </conditionalFormatting>
  <conditionalFormatting sqref="Q1020">
    <cfRule type="expression" dxfId="6249" priority="6585" stopIfTrue="1">
      <formula>OR(AND(C518&lt;&gt;"",C518=0),AND(C949&lt;&gt;"",C949=0))</formula>
    </cfRule>
  </conditionalFormatting>
  <conditionalFormatting sqref="R1020">
    <cfRule type="expression" dxfId="6248" priority="6586" stopIfTrue="1">
      <formula>OR(AND(C518&lt;&gt;"",C518=0),AND(C949&lt;&gt;"",C949=0))</formula>
    </cfRule>
  </conditionalFormatting>
  <conditionalFormatting sqref="S1020">
    <cfRule type="expression" dxfId="6247" priority="6587" stopIfTrue="1">
      <formula>OR(AND(C518&lt;&gt;"",C518=0),AND(C949&lt;&gt;"",C949=0))</formula>
    </cfRule>
  </conditionalFormatting>
  <conditionalFormatting sqref="T1020">
    <cfRule type="expression" dxfId="6246" priority="6588" stopIfTrue="1">
      <formula>OR(AND(C518&lt;&gt;"",C518=0),AND(C949&lt;&gt;"",C949=0))</formula>
    </cfRule>
  </conditionalFormatting>
  <conditionalFormatting sqref="U1020">
    <cfRule type="expression" dxfId="6245" priority="6589" stopIfTrue="1">
      <formula>OR(AND(C518&lt;&gt;"",C518=0),AND(C949&lt;&gt;"",C949=0))</formula>
    </cfRule>
  </conditionalFormatting>
  <conditionalFormatting sqref="V1020">
    <cfRule type="expression" dxfId="6244" priority="6590" stopIfTrue="1">
      <formula>OR(AND(C518&lt;&gt;"",C518=0),AND(C949&lt;&gt;"",C949=0))</formula>
    </cfRule>
  </conditionalFormatting>
  <conditionalFormatting sqref="W1020">
    <cfRule type="expression" dxfId="6243" priority="6591" stopIfTrue="1">
      <formula>OR(AND(C518&lt;&gt;"",C518=0),AND(C949&lt;&gt;"",C949=0))</formula>
    </cfRule>
  </conditionalFormatting>
  <conditionalFormatting sqref="X1020">
    <cfRule type="expression" dxfId="6242" priority="6592" stopIfTrue="1">
      <formula>OR(AND(C518&lt;&gt;"",C518=0),AND(C949&lt;&gt;"",C949=0))</formula>
    </cfRule>
  </conditionalFormatting>
  <conditionalFormatting sqref="Y1020">
    <cfRule type="expression" dxfId="6241" priority="6593" stopIfTrue="1">
      <formula>OR(AND(C518&lt;&gt;"",C518=0),AND(C949&lt;&gt;"",C949=0))</formula>
    </cfRule>
  </conditionalFormatting>
  <conditionalFormatting sqref="Z1020">
    <cfRule type="expression" dxfId="6240" priority="6594" stopIfTrue="1">
      <formula>OR(AND(C518&lt;&gt;"",C518=0),AND(C949&lt;&gt;"",C949=0))</formula>
    </cfRule>
  </conditionalFormatting>
  <conditionalFormatting sqref="AA1020">
    <cfRule type="expression" dxfId="6239" priority="6595" stopIfTrue="1">
      <formula>OR(AND(C518&lt;&gt;"",C518=0),AND(C949&lt;&gt;"",C949=0))</formula>
    </cfRule>
  </conditionalFormatting>
  <conditionalFormatting sqref="AB1020">
    <cfRule type="expression" dxfId="6238" priority="6596" stopIfTrue="1">
      <formula>OR(AND(C518&lt;&gt;"",C518=0),AND(C949&lt;&gt;"",C949=0))</formula>
    </cfRule>
  </conditionalFormatting>
  <conditionalFormatting sqref="AC1020">
    <cfRule type="expression" dxfId="6237" priority="6597" stopIfTrue="1">
      <formula>OR(AND(C518&lt;&gt;"",C518=0),AND(C949&lt;&gt;"",C949=0))</formula>
    </cfRule>
  </conditionalFormatting>
  <conditionalFormatting sqref="AD1020">
    <cfRule type="expression" dxfId="6236" priority="6598" stopIfTrue="1">
      <formula>OR(AND(C518&lt;&gt;"",C518=0),AND(C949&lt;&gt;"",C949=0))</formula>
    </cfRule>
  </conditionalFormatting>
  <conditionalFormatting sqref="O1021">
    <cfRule type="expression" dxfId="6235" priority="6599" stopIfTrue="1">
      <formula>OR(AND(C518&lt;&gt;"",C518=0),AND(C949&lt;&gt;"",C949=0))</formula>
    </cfRule>
  </conditionalFormatting>
  <conditionalFormatting sqref="P1021">
    <cfRule type="expression" dxfId="6234" priority="6600" stopIfTrue="1">
      <formula>OR(AND(C518&lt;&gt;"",C518=0),AND(C949&lt;&gt;"",C949=0))</formula>
    </cfRule>
  </conditionalFormatting>
  <conditionalFormatting sqref="Q1021">
    <cfRule type="expression" dxfId="6233" priority="6601" stopIfTrue="1">
      <formula>OR(AND(C518&lt;&gt;"",C518=0),AND(C949&lt;&gt;"",C949=0))</formula>
    </cfRule>
  </conditionalFormatting>
  <conditionalFormatting sqref="R1021">
    <cfRule type="expression" dxfId="6232" priority="6602" stopIfTrue="1">
      <formula>OR(AND(C518&lt;&gt;"",C518=0),AND(C949&lt;&gt;"",C949=0))</formula>
    </cfRule>
  </conditionalFormatting>
  <conditionalFormatting sqref="S1021">
    <cfRule type="expression" dxfId="6231" priority="6603" stopIfTrue="1">
      <formula>OR(AND(C518&lt;&gt;"",C518=0),AND(C949&lt;&gt;"",C949=0))</formula>
    </cfRule>
  </conditionalFormatting>
  <conditionalFormatting sqref="T1021">
    <cfRule type="expression" dxfId="6230" priority="6604" stopIfTrue="1">
      <formula>OR(AND(C518&lt;&gt;"",C518=0),AND(C949&lt;&gt;"",C949=0))</formula>
    </cfRule>
  </conditionalFormatting>
  <conditionalFormatting sqref="U1021">
    <cfRule type="expression" dxfId="6229" priority="6605" stopIfTrue="1">
      <formula>OR(AND(C518&lt;&gt;"",C518=0),AND(C949&lt;&gt;"",C949=0))</formula>
    </cfRule>
  </conditionalFormatting>
  <conditionalFormatting sqref="V1021">
    <cfRule type="expression" dxfId="6228" priority="6606" stopIfTrue="1">
      <formula>OR(AND(C518&lt;&gt;"",C518=0),AND(C949&lt;&gt;"",C949=0))</formula>
    </cfRule>
  </conditionalFormatting>
  <conditionalFormatting sqref="W1021">
    <cfRule type="expression" dxfId="6227" priority="6607" stopIfTrue="1">
      <formula>OR(AND(C518&lt;&gt;"",C518=0),AND(C949&lt;&gt;"",C949=0))</formula>
    </cfRule>
  </conditionalFormatting>
  <conditionalFormatting sqref="X1021">
    <cfRule type="expression" dxfId="6226" priority="6608" stopIfTrue="1">
      <formula>OR(AND(C518&lt;&gt;"",C518=0),AND(C949&lt;&gt;"",C949=0))</formula>
    </cfRule>
  </conditionalFormatting>
  <conditionalFormatting sqref="Y1021">
    <cfRule type="expression" dxfId="6225" priority="6609" stopIfTrue="1">
      <formula>OR(AND(C518&lt;&gt;"",C518=0),AND(C949&lt;&gt;"",C949=0))</formula>
    </cfRule>
  </conditionalFormatting>
  <conditionalFormatting sqref="Z1021">
    <cfRule type="expression" dxfId="6224" priority="6610" stopIfTrue="1">
      <formula>OR(AND(C518&lt;&gt;"",C518=0),AND(C949&lt;&gt;"",C949=0))</formula>
    </cfRule>
  </conditionalFormatting>
  <conditionalFormatting sqref="AA1021">
    <cfRule type="expression" dxfId="6223" priority="6611" stopIfTrue="1">
      <formula>OR(AND(C518&lt;&gt;"",C518=0),AND(C949&lt;&gt;"",C949=0))</formula>
    </cfRule>
  </conditionalFormatting>
  <conditionalFormatting sqref="AB1021">
    <cfRule type="expression" dxfId="6222" priority="6612" stopIfTrue="1">
      <formula>OR(AND(C518&lt;&gt;"",C518=0),AND(C949&lt;&gt;"",C949=0))</formula>
    </cfRule>
  </conditionalFormatting>
  <conditionalFormatting sqref="AC1021">
    <cfRule type="expression" dxfId="6221" priority="6613" stopIfTrue="1">
      <formula>OR(AND(C518&lt;&gt;"",C518=0),AND(C949&lt;&gt;"",C949=0))</formula>
    </cfRule>
  </conditionalFormatting>
  <conditionalFormatting sqref="AD1021">
    <cfRule type="expression" dxfId="6220" priority="6614" stopIfTrue="1">
      <formula>OR(AND(C518&lt;&gt;"",C518=0),AND(C949&lt;&gt;"",C949=0))</formula>
    </cfRule>
  </conditionalFormatting>
  <conditionalFormatting sqref="O1022">
    <cfRule type="expression" dxfId="6219" priority="6615" stopIfTrue="1">
      <formula>OR(AND(C518&lt;&gt;"",C518=0),AND(C949&lt;&gt;"",C949=0))</formula>
    </cfRule>
  </conditionalFormatting>
  <conditionalFormatting sqref="P1022">
    <cfRule type="expression" dxfId="6218" priority="6616" stopIfTrue="1">
      <formula>OR(AND(C518&lt;&gt;"",C518=0),AND(C949&lt;&gt;"",C949=0))</formula>
    </cfRule>
  </conditionalFormatting>
  <conditionalFormatting sqref="Q1022">
    <cfRule type="expression" dxfId="6217" priority="6617" stopIfTrue="1">
      <formula>OR(AND(C518&lt;&gt;"",C518=0),AND(C949&lt;&gt;"",C949=0))</formula>
    </cfRule>
  </conditionalFormatting>
  <conditionalFormatting sqref="R1022">
    <cfRule type="expression" dxfId="6216" priority="6618" stopIfTrue="1">
      <formula>OR(AND(C518&lt;&gt;"",C518=0),AND(C949&lt;&gt;"",C949=0))</formula>
    </cfRule>
  </conditionalFormatting>
  <conditionalFormatting sqref="S1022">
    <cfRule type="expression" dxfId="6215" priority="6619" stopIfTrue="1">
      <formula>OR(AND(C518&lt;&gt;"",C518=0),AND(C949&lt;&gt;"",C949=0))</formula>
    </cfRule>
  </conditionalFormatting>
  <conditionalFormatting sqref="T1022">
    <cfRule type="expression" dxfId="6214" priority="6620" stopIfTrue="1">
      <formula>OR(AND(C518&lt;&gt;"",C518=0),AND(C949&lt;&gt;"",C949=0))</formula>
    </cfRule>
  </conditionalFormatting>
  <conditionalFormatting sqref="U1022">
    <cfRule type="expression" dxfId="6213" priority="6621" stopIfTrue="1">
      <formula>OR(AND(C518&lt;&gt;"",C518=0),AND(C949&lt;&gt;"",C949=0))</formula>
    </cfRule>
  </conditionalFormatting>
  <conditionalFormatting sqref="V1022">
    <cfRule type="expression" dxfId="6212" priority="6622" stopIfTrue="1">
      <formula>OR(AND(C518&lt;&gt;"",C518=0),AND(C949&lt;&gt;"",C949=0))</formula>
    </cfRule>
  </conditionalFormatting>
  <conditionalFormatting sqref="W1022">
    <cfRule type="expression" dxfId="6211" priority="6623" stopIfTrue="1">
      <formula>OR(AND(C518&lt;&gt;"",C518=0),AND(C949&lt;&gt;"",C949=0))</formula>
    </cfRule>
  </conditionalFormatting>
  <conditionalFormatting sqref="X1022">
    <cfRule type="expression" dxfId="6210" priority="6624" stopIfTrue="1">
      <formula>OR(AND(C518&lt;&gt;"",C518=0),AND(C949&lt;&gt;"",C949=0))</formula>
    </cfRule>
  </conditionalFormatting>
  <conditionalFormatting sqref="Y1022">
    <cfRule type="expression" dxfId="6209" priority="6625" stopIfTrue="1">
      <formula>OR(AND(C518&lt;&gt;"",C518=0),AND(C949&lt;&gt;"",C949=0))</formula>
    </cfRule>
  </conditionalFormatting>
  <conditionalFormatting sqref="Z1022">
    <cfRule type="expression" dxfId="6208" priority="6626" stopIfTrue="1">
      <formula>OR(AND(C518&lt;&gt;"",C518=0),AND(C949&lt;&gt;"",C949=0))</formula>
    </cfRule>
  </conditionalFormatting>
  <conditionalFormatting sqref="AA1022">
    <cfRule type="expression" dxfId="6207" priority="6627" stopIfTrue="1">
      <formula>OR(AND(C518&lt;&gt;"",C518=0),AND(C949&lt;&gt;"",C949=0))</formula>
    </cfRule>
  </conditionalFormatting>
  <conditionalFormatting sqref="AB1022">
    <cfRule type="expression" dxfId="6206" priority="6628" stopIfTrue="1">
      <formula>OR(AND(C518&lt;&gt;"",C518=0),AND(C949&lt;&gt;"",C949=0))</formula>
    </cfRule>
  </conditionalFormatting>
  <conditionalFormatting sqref="AC1022">
    <cfRule type="expression" dxfId="6205" priority="6629" stopIfTrue="1">
      <formula>OR(AND(C518&lt;&gt;"",C518=0),AND(C949&lt;&gt;"",C949=0))</formula>
    </cfRule>
  </conditionalFormatting>
  <conditionalFormatting sqref="AD1022">
    <cfRule type="expression" dxfId="6204" priority="6630" stopIfTrue="1">
      <formula>OR(AND(C518&lt;&gt;"",C518=0),AND(C949&lt;&gt;"",C949=0))</formula>
    </cfRule>
  </conditionalFormatting>
  <conditionalFormatting sqref="O1023">
    <cfRule type="expression" dxfId="6203" priority="6631" stopIfTrue="1">
      <formula>OR(AND(C518&lt;&gt;"",C518=0),AND(C949&lt;&gt;"",C949=0))</formula>
    </cfRule>
  </conditionalFormatting>
  <conditionalFormatting sqref="P1023">
    <cfRule type="expression" dxfId="6202" priority="6632" stopIfTrue="1">
      <formula>OR(AND(C518&lt;&gt;"",C518=0),AND(C949&lt;&gt;"",C949=0))</formula>
    </cfRule>
  </conditionalFormatting>
  <conditionalFormatting sqref="Q1023">
    <cfRule type="expression" dxfId="6201" priority="6633" stopIfTrue="1">
      <formula>OR(AND(C518&lt;&gt;"",C518=0),AND(C949&lt;&gt;"",C949=0))</formula>
    </cfRule>
  </conditionalFormatting>
  <conditionalFormatting sqref="R1023">
    <cfRule type="expression" dxfId="6200" priority="6634" stopIfTrue="1">
      <formula>OR(AND(C518&lt;&gt;"",C518=0),AND(C949&lt;&gt;"",C949=0))</formula>
    </cfRule>
  </conditionalFormatting>
  <conditionalFormatting sqref="S1023">
    <cfRule type="expression" dxfId="6199" priority="6635" stopIfTrue="1">
      <formula>OR(AND(C518&lt;&gt;"",C518=0),AND(C949&lt;&gt;"",C949=0))</formula>
    </cfRule>
  </conditionalFormatting>
  <conditionalFormatting sqref="T1023">
    <cfRule type="expression" dxfId="6198" priority="6636" stopIfTrue="1">
      <formula>OR(AND(C518&lt;&gt;"",C518=0),AND(C949&lt;&gt;"",C949=0))</formula>
    </cfRule>
  </conditionalFormatting>
  <conditionalFormatting sqref="U1023">
    <cfRule type="expression" dxfId="6197" priority="6637" stopIfTrue="1">
      <formula>OR(AND(C518&lt;&gt;"",C518=0),AND(C949&lt;&gt;"",C949=0))</formula>
    </cfRule>
  </conditionalFormatting>
  <conditionalFormatting sqref="V1023">
    <cfRule type="expression" dxfId="6196" priority="6638" stopIfTrue="1">
      <formula>OR(AND(C518&lt;&gt;"",C518=0),AND(C949&lt;&gt;"",C949=0))</formula>
    </cfRule>
  </conditionalFormatting>
  <conditionalFormatting sqref="W1023">
    <cfRule type="expression" dxfId="6195" priority="6639" stopIfTrue="1">
      <formula>OR(AND(C518&lt;&gt;"",C518=0),AND(C949&lt;&gt;"",C949=0))</formula>
    </cfRule>
  </conditionalFormatting>
  <conditionalFormatting sqref="X1023">
    <cfRule type="expression" dxfId="6194" priority="6640" stopIfTrue="1">
      <formula>OR(AND(C518&lt;&gt;"",C518=0),AND(C949&lt;&gt;"",C949=0))</formula>
    </cfRule>
  </conditionalFormatting>
  <conditionalFormatting sqref="Y1023">
    <cfRule type="expression" dxfId="6193" priority="6641" stopIfTrue="1">
      <formula>OR(AND(C518&lt;&gt;"",C518=0),AND(C949&lt;&gt;"",C949=0))</formula>
    </cfRule>
  </conditionalFormatting>
  <conditionalFormatting sqref="Z1023">
    <cfRule type="expression" dxfId="6192" priority="6642" stopIfTrue="1">
      <formula>OR(AND(C518&lt;&gt;"",C518=0),AND(C949&lt;&gt;"",C949=0))</formula>
    </cfRule>
  </conditionalFormatting>
  <conditionalFormatting sqref="AA1023">
    <cfRule type="expression" dxfId="6191" priority="6643" stopIfTrue="1">
      <formula>OR(AND(C518&lt;&gt;"",C518=0),AND(C949&lt;&gt;"",C949=0))</formula>
    </cfRule>
  </conditionalFormatting>
  <conditionalFormatting sqref="AB1023">
    <cfRule type="expression" dxfId="6190" priority="6644" stopIfTrue="1">
      <formula>OR(AND(C518&lt;&gt;"",C518=0),AND(C949&lt;&gt;"",C949=0))</formula>
    </cfRule>
  </conditionalFormatting>
  <conditionalFormatting sqref="AC1023">
    <cfRule type="expression" dxfId="6189" priority="6645" stopIfTrue="1">
      <formula>OR(AND(C518&lt;&gt;"",C518=0),AND(C949&lt;&gt;"",C949=0))</formula>
    </cfRule>
  </conditionalFormatting>
  <conditionalFormatting sqref="AD1023">
    <cfRule type="expression" dxfId="6188" priority="6646" stopIfTrue="1">
      <formula>OR(AND(C518&lt;&gt;"",C518=0),AND(C949&lt;&gt;"",C949=0))</formula>
    </cfRule>
  </conditionalFormatting>
  <conditionalFormatting sqref="O1024">
    <cfRule type="expression" dxfId="6187" priority="6647" stopIfTrue="1">
      <formula>OR(AND(C518&lt;&gt;"",C518=0),AND(C949&lt;&gt;"",C949=0))</formula>
    </cfRule>
  </conditionalFormatting>
  <conditionalFormatting sqref="P1024">
    <cfRule type="expression" dxfId="6186" priority="6648" stopIfTrue="1">
      <formula>OR(AND(C518&lt;&gt;"",C518=0),AND(C949&lt;&gt;"",C949=0))</formula>
    </cfRule>
  </conditionalFormatting>
  <conditionalFormatting sqref="Q1024">
    <cfRule type="expression" dxfId="6185" priority="6649" stopIfTrue="1">
      <formula>OR(AND(C518&lt;&gt;"",C518=0),AND(C949&lt;&gt;"",C949=0))</formula>
    </cfRule>
  </conditionalFormatting>
  <conditionalFormatting sqref="R1024">
    <cfRule type="expression" dxfId="6184" priority="6650" stopIfTrue="1">
      <formula>OR(AND(C518&lt;&gt;"",C518=0),AND(C949&lt;&gt;"",C949=0))</formula>
    </cfRule>
  </conditionalFormatting>
  <conditionalFormatting sqref="S1024">
    <cfRule type="expression" dxfId="6183" priority="6651" stopIfTrue="1">
      <formula>OR(AND(C518&lt;&gt;"",C518=0),AND(C949&lt;&gt;"",C949=0))</formula>
    </cfRule>
  </conditionalFormatting>
  <conditionalFormatting sqref="T1024">
    <cfRule type="expression" dxfId="6182" priority="6652" stopIfTrue="1">
      <formula>OR(AND(C518&lt;&gt;"",C518=0),AND(C949&lt;&gt;"",C949=0))</formula>
    </cfRule>
  </conditionalFormatting>
  <conditionalFormatting sqref="U1024">
    <cfRule type="expression" dxfId="6181" priority="6653" stopIfTrue="1">
      <formula>OR(AND(C518&lt;&gt;"",C518=0),AND(C949&lt;&gt;"",C949=0))</formula>
    </cfRule>
  </conditionalFormatting>
  <conditionalFormatting sqref="V1024">
    <cfRule type="expression" dxfId="6180" priority="6654" stopIfTrue="1">
      <formula>OR(AND(C518&lt;&gt;"",C518=0),AND(C949&lt;&gt;"",C949=0))</formula>
    </cfRule>
  </conditionalFormatting>
  <conditionalFormatting sqref="W1024">
    <cfRule type="expression" dxfId="6179" priority="6655" stopIfTrue="1">
      <formula>OR(AND(C518&lt;&gt;"",C518=0),AND(C949&lt;&gt;"",C949=0))</formula>
    </cfRule>
  </conditionalFormatting>
  <conditionalFormatting sqref="X1024">
    <cfRule type="expression" dxfId="6178" priority="6656" stopIfTrue="1">
      <formula>OR(AND(C518&lt;&gt;"",C518=0),AND(C949&lt;&gt;"",C949=0))</formula>
    </cfRule>
  </conditionalFormatting>
  <conditionalFormatting sqref="Y1024">
    <cfRule type="expression" dxfId="6177" priority="6657" stopIfTrue="1">
      <formula>OR(AND(C518&lt;&gt;"",C518=0),AND(C949&lt;&gt;"",C949=0))</formula>
    </cfRule>
  </conditionalFormatting>
  <conditionalFormatting sqref="Z1024">
    <cfRule type="expression" dxfId="6176" priority="6658" stopIfTrue="1">
      <formula>OR(AND(C518&lt;&gt;"",C518=0),AND(C949&lt;&gt;"",C949=0))</formula>
    </cfRule>
  </conditionalFormatting>
  <conditionalFormatting sqref="AA1024">
    <cfRule type="expression" dxfId="6175" priority="6659" stopIfTrue="1">
      <formula>OR(AND(C518&lt;&gt;"",C518=0),AND(C949&lt;&gt;"",C949=0))</formula>
    </cfRule>
  </conditionalFormatting>
  <conditionalFormatting sqref="AB1024">
    <cfRule type="expression" dxfId="6174" priority="6660" stopIfTrue="1">
      <formula>OR(AND(C518&lt;&gt;"",C518=0),AND(C949&lt;&gt;"",C949=0))</formula>
    </cfRule>
  </conditionalFormatting>
  <conditionalFormatting sqref="AC1024">
    <cfRule type="expression" dxfId="6173" priority="6661" stopIfTrue="1">
      <formula>OR(AND(C518&lt;&gt;"",C518=0),AND(C949&lt;&gt;"",C949=0))</formula>
    </cfRule>
  </conditionalFormatting>
  <conditionalFormatting sqref="AD1024">
    <cfRule type="expression" dxfId="6172" priority="6662" stopIfTrue="1">
      <formula>OR(AND(C518&lt;&gt;"",C518=0),AND(C949&lt;&gt;"",C949=0))</formula>
    </cfRule>
  </conditionalFormatting>
  <conditionalFormatting sqref="O1025">
    <cfRule type="expression" dxfId="6171" priority="6663" stopIfTrue="1">
      <formula>OR(AND(C518&lt;&gt;"",C518=0),AND(C949&lt;&gt;"",C949=0))</formula>
    </cfRule>
  </conditionalFormatting>
  <conditionalFormatting sqref="P1025">
    <cfRule type="expression" dxfId="6170" priority="6664" stopIfTrue="1">
      <formula>OR(AND(C518&lt;&gt;"",C518=0),AND(C949&lt;&gt;"",C949=0))</formula>
    </cfRule>
  </conditionalFormatting>
  <conditionalFormatting sqref="Q1025">
    <cfRule type="expression" dxfId="6169" priority="6665" stopIfTrue="1">
      <formula>OR(AND(C518&lt;&gt;"",C518=0),AND(C949&lt;&gt;"",C949=0))</formula>
    </cfRule>
  </conditionalFormatting>
  <conditionalFormatting sqref="R1025">
    <cfRule type="expression" dxfId="6168" priority="6666" stopIfTrue="1">
      <formula>OR(AND(C518&lt;&gt;"",C518=0),AND(C949&lt;&gt;"",C949=0))</formula>
    </cfRule>
  </conditionalFormatting>
  <conditionalFormatting sqref="S1025">
    <cfRule type="expression" dxfId="6167" priority="6667" stopIfTrue="1">
      <formula>OR(AND(C518&lt;&gt;"",C518=0),AND(C949&lt;&gt;"",C949=0))</formula>
    </cfRule>
  </conditionalFormatting>
  <conditionalFormatting sqref="T1025">
    <cfRule type="expression" dxfId="6166" priority="6668" stopIfTrue="1">
      <formula>OR(AND(C518&lt;&gt;"",C518=0),AND(C949&lt;&gt;"",C949=0))</formula>
    </cfRule>
  </conditionalFormatting>
  <conditionalFormatting sqref="U1025">
    <cfRule type="expression" dxfId="6165" priority="6669" stopIfTrue="1">
      <formula>OR(AND(C518&lt;&gt;"",C518=0),AND(C949&lt;&gt;"",C949=0))</formula>
    </cfRule>
  </conditionalFormatting>
  <conditionalFormatting sqref="V1025">
    <cfRule type="expression" dxfId="6164" priority="6670" stopIfTrue="1">
      <formula>OR(AND(C518&lt;&gt;"",C518=0),AND(C949&lt;&gt;"",C949=0))</formula>
    </cfRule>
  </conditionalFormatting>
  <conditionalFormatting sqref="W1025">
    <cfRule type="expression" dxfId="6163" priority="6671" stopIfTrue="1">
      <formula>OR(AND(C518&lt;&gt;"",C518=0),AND(C949&lt;&gt;"",C949=0))</formula>
    </cfRule>
  </conditionalFormatting>
  <conditionalFormatting sqref="X1025">
    <cfRule type="expression" dxfId="6162" priority="6672" stopIfTrue="1">
      <formula>OR(AND(C518&lt;&gt;"",C518=0),AND(C949&lt;&gt;"",C949=0))</formula>
    </cfRule>
  </conditionalFormatting>
  <conditionalFormatting sqref="Y1025">
    <cfRule type="expression" dxfId="6161" priority="6673" stopIfTrue="1">
      <formula>OR(AND(C518&lt;&gt;"",C518=0),AND(C949&lt;&gt;"",C949=0))</formula>
    </cfRule>
  </conditionalFormatting>
  <conditionalFormatting sqref="Z1025">
    <cfRule type="expression" dxfId="6160" priority="6674" stopIfTrue="1">
      <formula>OR(AND(C518&lt;&gt;"",C518=0),AND(C949&lt;&gt;"",C949=0))</formula>
    </cfRule>
  </conditionalFormatting>
  <conditionalFormatting sqref="AA1025">
    <cfRule type="expression" dxfId="6159" priority="6675" stopIfTrue="1">
      <formula>OR(AND(C518&lt;&gt;"",C518=0),AND(C949&lt;&gt;"",C949=0))</formula>
    </cfRule>
  </conditionalFormatting>
  <conditionalFormatting sqref="AB1025">
    <cfRule type="expression" dxfId="6158" priority="6676" stopIfTrue="1">
      <formula>OR(AND(C518&lt;&gt;"",C518=0),AND(C949&lt;&gt;"",C949=0))</formula>
    </cfRule>
  </conditionalFormatting>
  <conditionalFormatting sqref="AC1025">
    <cfRule type="expression" dxfId="6157" priority="6677" stopIfTrue="1">
      <formula>OR(AND(C518&lt;&gt;"",C518=0),AND(C949&lt;&gt;"",C949=0))</formula>
    </cfRule>
  </conditionalFormatting>
  <conditionalFormatting sqref="AD1025">
    <cfRule type="expression" dxfId="6156" priority="6678" stopIfTrue="1">
      <formula>OR(AND(C518&lt;&gt;"",C518=0),AND(C949&lt;&gt;"",C949=0))</formula>
    </cfRule>
  </conditionalFormatting>
  <conditionalFormatting sqref="O1026">
    <cfRule type="expression" dxfId="6155" priority="6679" stopIfTrue="1">
      <formula>OR(AND(C518&lt;&gt;"",C518=0),AND(C949&lt;&gt;"",C949=0))</formula>
    </cfRule>
  </conditionalFormatting>
  <conditionalFormatting sqref="P1026">
    <cfRule type="expression" dxfId="6154" priority="6680" stopIfTrue="1">
      <formula>OR(AND(C518&lt;&gt;"",C518=0),AND(C949&lt;&gt;"",C949=0))</formula>
    </cfRule>
  </conditionalFormatting>
  <conditionalFormatting sqref="Q1026">
    <cfRule type="expression" dxfId="6153" priority="6681" stopIfTrue="1">
      <formula>OR(AND(C518&lt;&gt;"",C518=0),AND(C949&lt;&gt;"",C949=0))</formula>
    </cfRule>
  </conditionalFormatting>
  <conditionalFormatting sqref="R1026">
    <cfRule type="expression" dxfId="6152" priority="6682" stopIfTrue="1">
      <formula>OR(AND(C518&lt;&gt;"",C518=0),AND(C949&lt;&gt;"",C949=0))</formula>
    </cfRule>
  </conditionalFormatting>
  <conditionalFormatting sqref="S1026">
    <cfRule type="expression" dxfId="6151" priority="6683" stopIfTrue="1">
      <formula>OR(AND(C518&lt;&gt;"",C518=0),AND(C949&lt;&gt;"",C949=0))</formula>
    </cfRule>
  </conditionalFormatting>
  <conditionalFormatting sqref="T1026">
    <cfRule type="expression" dxfId="6150" priority="6684" stopIfTrue="1">
      <formula>OR(AND(C518&lt;&gt;"",C518=0),AND(C949&lt;&gt;"",C949=0))</formula>
    </cfRule>
  </conditionalFormatting>
  <conditionalFormatting sqref="U1026">
    <cfRule type="expression" dxfId="6149" priority="6685" stopIfTrue="1">
      <formula>OR(AND(C518&lt;&gt;"",C518=0),AND(C949&lt;&gt;"",C949=0))</formula>
    </cfRule>
  </conditionalFormatting>
  <conditionalFormatting sqref="V1026">
    <cfRule type="expression" dxfId="6148" priority="6686" stopIfTrue="1">
      <formula>OR(AND(C518&lt;&gt;"",C518=0),AND(C949&lt;&gt;"",C949=0))</formula>
    </cfRule>
  </conditionalFormatting>
  <conditionalFormatting sqref="W1026">
    <cfRule type="expression" dxfId="6147" priority="6687" stopIfTrue="1">
      <formula>OR(AND(C518&lt;&gt;"",C518=0),AND(C949&lt;&gt;"",C949=0))</formula>
    </cfRule>
  </conditionalFormatting>
  <conditionalFormatting sqref="X1026">
    <cfRule type="expression" dxfId="6146" priority="6688" stopIfTrue="1">
      <formula>OR(AND(C518&lt;&gt;"",C518=0),AND(C949&lt;&gt;"",C949=0))</formula>
    </cfRule>
  </conditionalFormatting>
  <conditionalFormatting sqref="Y1026">
    <cfRule type="expression" dxfId="6145" priority="6689" stopIfTrue="1">
      <formula>OR(AND(C518&lt;&gt;"",C518=0),AND(C949&lt;&gt;"",C949=0))</formula>
    </cfRule>
  </conditionalFormatting>
  <conditionalFormatting sqref="Z1026">
    <cfRule type="expression" dxfId="6144" priority="6690" stopIfTrue="1">
      <formula>OR(AND(C518&lt;&gt;"",C518=0),AND(C949&lt;&gt;"",C949=0))</formula>
    </cfRule>
  </conditionalFormatting>
  <conditionalFormatting sqref="AA1026">
    <cfRule type="expression" dxfId="6143" priority="6691" stopIfTrue="1">
      <formula>OR(AND(C518&lt;&gt;"",C518=0),AND(C949&lt;&gt;"",C949=0))</formula>
    </cfRule>
  </conditionalFormatting>
  <conditionalFormatting sqref="AB1026">
    <cfRule type="expression" dxfId="6142" priority="6692" stopIfTrue="1">
      <formula>OR(AND(C518&lt;&gt;"",C518=0),AND(C949&lt;&gt;"",C949=0))</formula>
    </cfRule>
  </conditionalFormatting>
  <conditionalFormatting sqref="AC1026">
    <cfRule type="expression" dxfId="6141" priority="6693" stopIfTrue="1">
      <formula>OR(AND(C518&lt;&gt;"",C518=0),AND(C949&lt;&gt;"",C949=0))</formula>
    </cfRule>
  </conditionalFormatting>
  <conditionalFormatting sqref="AD1026">
    <cfRule type="expression" dxfId="6140" priority="6694" stopIfTrue="1">
      <formula>OR(AND(C518&lt;&gt;"",C518=0),AND(C949&lt;&gt;"",C949=0))</formula>
    </cfRule>
  </conditionalFormatting>
  <conditionalFormatting sqref="O1027">
    <cfRule type="expression" dxfId="6139" priority="6695" stopIfTrue="1">
      <formula>OR(AND(C518&lt;&gt;"",C518=0),AND(C949&lt;&gt;"",C949=0))</formula>
    </cfRule>
  </conditionalFormatting>
  <conditionalFormatting sqref="P1027">
    <cfRule type="expression" dxfId="6138" priority="6696" stopIfTrue="1">
      <formula>OR(AND(C518&lt;&gt;"",C518=0),AND(C949&lt;&gt;"",C949=0))</formula>
    </cfRule>
  </conditionalFormatting>
  <conditionalFormatting sqref="Q1027">
    <cfRule type="expression" dxfId="6137" priority="6697" stopIfTrue="1">
      <formula>OR(AND(C518&lt;&gt;"",C518=0),AND(C949&lt;&gt;"",C949=0))</formula>
    </cfRule>
  </conditionalFormatting>
  <conditionalFormatting sqref="R1027">
    <cfRule type="expression" dxfId="6136" priority="6698" stopIfTrue="1">
      <formula>OR(AND(C518&lt;&gt;"",C518=0),AND(C949&lt;&gt;"",C949=0))</formula>
    </cfRule>
  </conditionalFormatting>
  <conditionalFormatting sqref="S1027">
    <cfRule type="expression" dxfId="6135" priority="6699" stopIfTrue="1">
      <formula>OR(AND(C518&lt;&gt;"",C518=0),AND(C949&lt;&gt;"",C949=0))</formula>
    </cfRule>
  </conditionalFormatting>
  <conditionalFormatting sqref="T1027">
    <cfRule type="expression" dxfId="6134" priority="6700" stopIfTrue="1">
      <formula>OR(AND(C518&lt;&gt;"",C518=0),AND(C949&lt;&gt;"",C949=0))</formula>
    </cfRule>
  </conditionalFormatting>
  <conditionalFormatting sqref="U1027">
    <cfRule type="expression" dxfId="6133" priority="6701" stopIfTrue="1">
      <formula>OR(AND(C518&lt;&gt;"",C518=0),AND(C949&lt;&gt;"",C949=0))</formula>
    </cfRule>
  </conditionalFormatting>
  <conditionalFormatting sqref="V1027">
    <cfRule type="expression" dxfId="6132" priority="6702" stopIfTrue="1">
      <formula>OR(AND(C518&lt;&gt;"",C518=0),AND(C949&lt;&gt;"",C949=0))</formula>
    </cfRule>
  </conditionalFormatting>
  <conditionalFormatting sqref="W1027">
    <cfRule type="expression" dxfId="6131" priority="6703" stopIfTrue="1">
      <formula>OR(AND(C518&lt;&gt;"",C518=0),AND(C949&lt;&gt;"",C949=0))</formula>
    </cfRule>
  </conditionalFormatting>
  <conditionalFormatting sqref="X1027">
    <cfRule type="expression" dxfId="6130" priority="6704" stopIfTrue="1">
      <formula>OR(AND(C518&lt;&gt;"",C518=0),AND(C949&lt;&gt;"",C949=0))</formula>
    </cfRule>
  </conditionalFormatting>
  <conditionalFormatting sqref="Y1027">
    <cfRule type="expression" dxfId="6129" priority="6705" stopIfTrue="1">
      <formula>OR(AND(C518&lt;&gt;"",C518=0),AND(C949&lt;&gt;"",C949=0))</formula>
    </cfRule>
  </conditionalFormatting>
  <conditionalFormatting sqref="Z1027">
    <cfRule type="expression" dxfId="6128" priority="6706" stopIfTrue="1">
      <formula>OR(AND(C518&lt;&gt;"",C518=0),AND(C949&lt;&gt;"",C949=0))</formula>
    </cfRule>
  </conditionalFormatting>
  <conditionalFormatting sqref="AA1027">
    <cfRule type="expression" dxfId="6127" priority="6707" stopIfTrue="1">
      <formula>OR(AND(C518&lt;&gt;"",C518=0),AND(C949&lt;&gt;"",C949=0))</formula>
    </cfRule>
  </conditionalFormatting>
  <conditionalFormatting sqref="AB1027">
    <cfRule type="expression" dxfId="6126" priority="6708" stopIfTrue="1">
      <formula>OR(AND(C518&lt;&gt;"",C518=0),AND(C949&lt;&gt;"",C949=0))</formula>
    </cfRule>
  </conditionalFormatting>
  <conditionalFormatting sqref="AC1027">
    <cfRule type="expression" dxfId="6125" priority="6709" stopIfTrue="1">
      <formula>OR(AND(C518&lt;&gt;"",C518=0),AND(C949&lt;&gt;"",C949=0))</formula>
    </cfRule>
  </conditionalFormatting>
  <conditionalFormatting sqref="AD1027">
    <cfRule type="expression" dxfId="6124" priority="6710" stopIfTrue="1">
      <formula>OR(AND(C518&lt;&gt;"",C518=0),AND(C949&lt;&gt;"",C949=0))</formula>
    </cfRule>
  </conditionalFormatting>
  <conditionalFormatting sqref="O1028">
    <cfRule type="expression" dxfId="6123" priority="6711" stopIfTrue="1">
      <formula>OR(AND(C518&lt;&gt;"",C518=0),AND(C949&lt;&gt;"",C949=0))</formula>
    </cfRule>
  </conditionalFormatting>
  <conditionalFormatting sqref="P1028">
    <cfRule type="expression" dxfId="6122" priority="6712" stopIfTrue="1">
      <formula>OR(AND(C518&lt;&gt;"",C518=0),AND(C949&lt;&gt;"",C949=0))</formula>
    </cfRule>
  </conditionalFormatting>
  <conditionalFormatting sqref="Q1028">
    <cfRule type="expression" dxfId="6121" priority="6713" stopIfTrue="1">
      <formula>OR(AND(C518&lt;&gt;"",C518=0),AND(C949&lt;&gt;"",C949=0))</formula>
    </cfRule>
  </conditionalFormatting>
  <conditionalFormatting sqref="R1028">
    <cfRule type="expression" dxfId="6120" priority="6714" stopIfTrue="1">
      <formula>OR(AND(C518&lt;&gt;"",C518=0),AND(C949&lt;&gt;"",C949=0))</formula>
    </cfRule>
  </conditionalFormatting>
  <conditionalFormatting sqref="S1028">
    <cfRule type="expression" dxfId="6119" priority="6715" stopIfTrue="1">
      <formula>OR(AND(C518&lt;&gt;"",C518=0),AND(C949&lt;&gt;"",C949=0))</formula>
    </cfRule>
  </conditionalFormatting>
  <conditionalFormatting sqref="T1028">
    <cfRule type="expression" dxfId="6118" priority="6716" stopIfTrue="1">
      <formula>OR(AND(C518&lt;&gt;"",C518=0),AND(C949&lt;&gt;"",C949=0))</formula>
    </cfRule>
  </conditionalFormatting>
  <conditionalFormatting sqref="U1028">
    <cfRule type="expression" dxfId="6117" priority="6717" stopIfTrue="1">
      <formula>OR(AND(C518&lt;&gt;"",C518=0),AND(C949&lt;&gt;"",C949=0))</formula>
    </cfRule>
  </conditionalFormatting>
  <conditionalFormatting sqref="V1028">
    <cfRule type="expression" dxfId="6116" priority="6718" stopIfTrue="1">
      <formula>OR(AND(C518&lt;&gt;"",C518=0),AND(C949&lt;&gt;"",C949=0))</formula>
    </cfRule>
  </conditionalFormatting>
  <conditionalFormatting sqref="W1028">
    <cfRule type="expression" dxfId="6115" priority="6719" stopIfTrue="1">
      <formula>OR(AND(C518&lt;&gt;"",C518=0),AND(C949&lt;&gt;"",C949=0))</formula>
    </cfRule>
  </conditionalFormatting>
  <conditionalFormatting sqref="X1028">
    <cfRule type="expression" dxfId="6114" priority="6720" stopIfTrue="1">
      <formula>OR(AND(C518&lt;&gt;"",C518=0),AND(C949&lt;&gt;"",C949=0))</formula>
    </cfRule>
  </conditionalFormatting>
  <conditionalFormatting sqref="Y1028">
    <cfRule type="expression" dxfId="6113" priority="6721" stopIfTrue="1">
      <formula>OR(AND(C518&lt;&gt;"",C518=0),AND(C949&lt;&gt;"",C949=0))</formula>
    </cfRule>
  </conditionalFormatting>
  <conditionalFormatting sqref="Z1028">
    <cfRule type="expression" dxfId="6112" priority="6722" stopIfTrue="1">
      <formula>OR(AND(C518&lt;&gt;"",C518=0),AND(C949&lt;&gt;"",C949=0))</formula>
    </cfRule>
  </conditionalFormatting>
  <conditionalFormatting sqref="AA1028">
    <cfRule type="expression" dxfId="6111" priority="6723" stopIfTrue="1">
      <formula>OR(AND(C518&lt;&gt;"",C518=0),AND(C949&lt;&gt;"",C949=0))</formula>
    </cfRule>
  </conditionalFormatting>
  <conditionalFormatting sqref="AB1028">
    <cfRule type="expression" dxfId="6110" priority="6724" stopIfTrue="1">
      <formula>OR(AND(C518&lt;&gt;"",C518=0),AND(C949&lt;&gt;"",C949=0))</formula>
    </cfRule>
  </conditionalFormatting>
  <conditionalFormatting sqref="AC1028">
    <cfRule type="expression" dxfId="6109" priority="6725" stopIfTrue="1">
      <formula>OR(AND(C518&lt;&gt;"",C518=0),AND(C949&lt;&gt;"",C949=0))</formula>
    </cfRule>
  </conditionalFormatting>
  <conditionalFormatting sqref="AD1028">
    <cfRule type="expression" dxfId="6108" priority="6726" stopIfTrue="1">
      <formula>OR(AND(C518&lt;&gt;"",C518=0),AND(C949&lt;&gt;"",C949=0))</formula>
    </cfRule>
  </conditionalFormatting>
  <conditionalFormatting sqref="O1029">
    <cfRule type="expression" dxfId="6107" priority="6727" stopIfTrue="1">
      <formula>OR(AND(C518&lt;&gt;"",C518=0),AND(C949&lt;&gt;"",C949=0))</formula>
    </cfRule>
  </conditionalFormatting>
  <conditionalFormatting sqref="P1029">
    <cfRule type="expression" dxfId="6106" priority="6728" stopIfTrue="1">
      <formula>OR(AND(C518&lt;&gt;"",C518=0),AND(C949&lt;&gt;"",C949=0))</formula>
    </cfRule>
  </conditionalFormatting>
  <conditionalFormatting sqref="Q1029">
    <cfRule type="expression" dxfId="6105" priority="6729" stopIfTrue="1">
      <formula>OR(AND(C518&lt;&gt;"",C518=0),AND(C949&lt;&gt;"",C949=0))</formula>
    </cfRule>
  </conditionalFormatting>
  <conditionalFormatting sqref="R1029">
    <cfRule type="expression" dxfId="6104" priority="6730" stopIfTrue="1">
      <formula>OR(AND(C518&lt;&gt;"",C518=0),AND(C949&lt;&gt;"",C949=0))</formula>
    </cfRule>
  </conditionalFormatting>
  <conditionalFormatting sqref="S1029">
    <cfRule type="expression" dxfId="6103" priority="6731" stopIfTrue="1">
      <formula>OR(AND(C518&lt;&gt;"",C518=0),AND(C949&lt;&gt;"",C949=0))</formula>
    </cfRule>
  </conditionalFormatting>
  <conditionalFormatting sqref="T1029">
    <cfRule type="expression" dxfId="6102" priority="6732" stopIfTrue="1">
      <formula>OR(AND(C518&lt;&gt;"",C518=0),AND(C949&lt;&gt;"",C949=0))</formula>
    </cfRule>
  </conditionalFormatting>
  <conditionalFormatting sqref="U1029">
    <cfRule type="expression" dxfId="6101" priority="6733" stopIfTrue="1">
      <formula>OR(AND(C518&lt;&gt;"",C518=0),AND(C949&lt;&gt;"",C949=0))</formula>
    </cfRule>
  </conditionalFormatting>
  <conditionalFormatting sqref="V1029">
    <cfRule type="expression" dxfId="6100" priority="6734" stopIfTrue="1">
      <formula>OR(AND(C518&lt;&gt;"",C518=0),AND(C949&lt;&gt;"",C949=0))</formula>
    </cfRule>
  </conditionalFormatting>
  <conditionalFormatting sqref="W1029">
    <cfRule type="expression" dxfId="6099" priority="6735" stopIfTrue="1">
      <formula>OR(AND(C518&lt;&gt;"",C518=0),AND(C949&lt;&gt;"",C949=0))</formula>
    </cfRule>
  </conditionalFormatting>
  <conditionalFormatting sqref="X1029">
    <cfRule type="expression" dxfId="6098" priority="6736" stopIfTrue="1">
      <formula>OR(AND(C518&lt;&gt;"",C518=0),AND(C949&lt;&gt;"",C949=0))</formula>
    </cfRule>
  </conditionalFormatting>
  <conditionalFormatting sqref="Y1029">
    <cfRule type="expression" dxfId="6097" priority="6737" stopIfTrue="1">
      <formula>OR(AND(C518&lt;&gt;"",C518=0),AND(C949&lt;&gt;"",C949=0))</formula>
    </cfRule>
  </conditionalFormatting>
  <conditionalFormatting sqref="Z1029">
    <cfRule type="expression" dxfId="6096" priority="6738" stopIfTrue="1">
      <formula>OR(AND(C518&lt;&gt;"",C518=0),AND(C949&lt;&gt;"",C949=0))</formula>
    </cfRule>
  </conditionalFormatting>
  <conditionalFormatting sqref="AA1029">
    <cfRule type="expression" dxfId="6095" priority="6739" stopIfTrue="1">
      <formula>OR(AND(C518&lt;&gt;"",C518=0),AND(C949&lt;&gt;"",C949=0))</formula>
    </cfRule>
  </conditionalFormatting>
  <conditionalFormatting sqref="AB1029">
    <cfRule type="expression" dxfId="6094" priority="6740" stopIfTrue="1">
      <formula>OR(AND(C518&lt;&gt;"",C518=0),AND(C949&lt;&gt;"",C949=0))</formula>
    </cfRule>
  </conditionalFormatting>
  <conditionalFormatting sqref="AC1029">
    <cfRule type="expression" dxfId="6093" priority="6741" stopIfTrue="1">
      <formula>OR(AND(C518&lt;&gt;"",C518=0),AND(C949&lt;&gt;"",C949=0))</formula>
    </cfRule>
  </conditionalFormatting>
  <conditionalFormatting sqref="AD1029">
    <cfRule type="expression" dxfId="6092" priority="6742" stopIfTrue="1">
      <formula>OR(AND(C518&lt;&gt;"",C518=0),AND(C949&lt;&gt;"",C949=0))</formula>
    </cfRule>
  </conditionalFormatting>
  <conditionalFormatting sqref="O1030">
    <cfRule type="expression" dxfId="6091" priority="6743" stopIfTrue="1">
      <formula>OR(AND(C518&lt;&gt;"",C518=0),AND(C949&lt;&gt;"",C949=0))</formula>
    </cfRule>
  </conditionalFormatting>
  <conditionalFormatting sqref="P1030">
    <cfRule type="expression" dxfId="6090" priority="6744" stopIfTrue="1">
      <formula>OR(AND(C518&lt;&gt;"",C518=0),AND(C949&lt;&gt;"",C949=0))</formula>
    </cfRule>
  </conditionalFormatting>
  <conditionalFormatting sqref="Q1030">
    <cfRule type="expression" dxfId="6089" priority="6745" stopIfTrue="1">
      <formula>OR(AND(C518&lt;&gt;"",C518=0),AND(C949&lt;&gt;"",C949=0))</formula>
    </cfRule>
  </conditionalFormatting>
  <conditionalFormatting sqref="R1030">
    <cfRule type="expression" dxfId="6088" priority="6746" stopIfTrue="1">
      <formula>OR(AND(C518&lt;&gt;"",C518=0),AND(C949&lt;&gt;"",C949=0))</formula>
    </cfRule>
  </conditionalFormatting>
  <conditionalFormatting sqref="S1030">
    <cfRule type="expression" dxfId="6087" priority="6747" stopIfTrue="1">
      <formula>OR(AND(C518&lt;&gt;"",C518=0),AND(C949&lt;&gt;"",C949=0))</formula>
    </cfRule>
  </conditionalFormatting>
  <conditionalFormatting sqref="T1030">
    <cfRule type="expression" dxfId="6086" priority="6748" stopIfTrue="1">
      <formula>OR(AND(C518&lt;&gt;"",C518=0),AND(C949&lt;&gt;"",C949=0))</formula>
    </cfRule>
  </conditionalFormatting>
  <conditionalFormatting sqref="U1030">
    <cfRule type="expression" dxfId="6085" priority="6749" stopIfTrue="1">
      <formula>OR(AND(C518&lt;&gt;"",C518=0),AND(C949&lt;&gt;"",C949=0))</formula>
    </cfRule>
  </conditionalFormatting>
  <conditionalFormatting sqref="V1030">
    <cfRule type="expression" dxfId="6084" priority="6750" stopIfTrue="1">
      <formula>OR(AND(C518&lt;&gt;"",C518=0),AND(C949&lt;&gt;"",C949=0))</formula>
    </cfRule>
  </conditionalFormatting>
  <conditionalFormatting sqref="W1030">
    <cfRule type="expression" dxfId="6083" priority="6751" stopIfTrue="1">
      <formula>OR(AND(C518&lt;&gt;"",C518=0),AND(C949&lt;&gt;"",C949=0))</formula>
    </cfRule>
  </conditionalFormatting>
  <conditionalFormatting sqref="X1030">
    <cfRule type="expression" dxfId="6082" priority="6752" stopIfTrue="1">
      <formula>OR(AND(C518&lt;&gt;"",C518=0),AND(C949&lt;&gt;"",C949=0))</formula>
    </cfRule>
  </conditionalFormatting>
  <conditionalFormatting sqref="Y1030">
    <cfRule type="expression" dxfId="6081" priority="6753" stopIfTrue="1">
      <formula>OR(AND(C518&lt;&gt;"",C518=0),AND(C949&lt;&gt;"",C949=0))</formula>
    </cfRule>
  </conditionalFormatting>
  <conditionalFormatting sqref="Z1030">
    <cfRule type="expression" dxfId="6080" priority="6754" stopIfTrue="1">
      <formula>OR(AND(C518&lt;&gt;"",C518=0),AND(C949&lt;&gt;"",C949=0))</formula>
    </cfRule>
  </conditionalFormatting>
  <conditionalFormatting sqref="AA1030">
    <cfRule type="expression" dxfId="6079" priority="6755" stopIfTrue="1">
      <formula>OR(AND(C518&lt;&gt;"",C518=0),AND(C949&lt;&gt;"",C949=0))</formula>
    </cfRule>
  </conditionalFormatting>
  <conditionalFormatting sqref="AB1030">
    <cfRule type="expression" dxfId="6078" priority="6756" stopIfTrue="1">
      <formula>OR(AND(C518&lt;&gt;"",C518=0),AND(C949&lt;&gt;"",C949=0))</formula>
    </cfRule>
  </conditionalFormatting>
  <conditionalFormatting sqref="AC1030">
    <cfRule type="expression" dxfId="6077" priority="6757" stopIfTrue="1">
      <formula>OR(AND(C518&lt;&gt;"",C518=0),AND(C949&lt;&gt;"",C949=0))</formula>
    </cfRule>
  </conditionalFormatting>
  <conditionalFormatting sqref="AD1030">
    <cfRule type="expression" dxfId="6076" priority="6758" stopIfTrue="1">
      <formula>OR(AND(C518&lt;&gt;"",C518=0),AND(C949&lt;&gt;"",C949=0))</formula>
    </cfRule>
  </conditionalFormatting>
  <conditionalFormatting sqref="O1031">
    <cfRule type="expression" dxfId="6075" priority="6759" stopIfTrue="1">
      <formula>OR(AND(C518&lt;&gt;"",C518=0),AND(C949&lt;&gt;"",C949=0))</formula>
    </cfRule>
  </conditionalFormatting>
  <conditionalFormatting sqref="P1031">
    <cfRule type="expression" dxfId="6074" priority="6760" stopIfTrue="1">
      <formula>OR(AND(C518&lt;&gt;"",C518=0),AND(C949&lt;&gt;"",C949=0))</formula>
    </cfRule>
  </conditionalFormatting>
  <conditionalFormatting sqref="Q1031">
    <cfRule type="expression" dxfId="6073" priority="6761" stopIfTrue="1">
      <formula>OR(AND(C518&lt;&gt;"",C518=0),AND(C949&lt;&gt;"",C949=0))</formula>
    </cfRule>
  </conditionalFormatting>
  <conditionalFormatting sqref="R1031">
    <cfRule type="expression" dxfId="6072" priority="6762" stopIfTrue="1">
      <formula>OR(AND(C518&lt;&gt;"",C518=0),AND(C949&lt;&gt;"",C949=0))</formula>
    </cfRule>
  </conditionalFormatting>
  <conditionalFormatting sqref="S1031">
    <cfRule type="expression" dxfId="6071" priority="6763" stopIfTrue="1">
      <formula>OR(AND(C518&lt;&gt;"",C518=0),AND(C949&lt;&gt;"",C949=0))</formula>
    </cfRule>
  </conditionalFormatting>
  <conditionalFormatting sqref="T1031">
    <cfRule type="expression" dxfId="6070" priority="6764" stopIfTrue="1">
      <formula>OR(AND(C518&lt;&gt;"",C518=0),AND(C949&lt;&gt;"",C949=0))</formula>
    </cfRule>
  </conditionalFormatting>
  <conditionalFormatting sqref="U1031">
    <cfRule type="expression" dxfId="6069" priority="6765" stopIfTrue="1">
      <formula>OR(AND(C518&lt;&gt;"",C518=0),AND(C949&lt;&gt;"",C949=0))</formula>
    </cfRule>
  </conditionalFormatting>
  <conditionalFormatting sqref="V1031">
    <cfRule type="expression" dxfId="6068" priority="6766" stopIfTrue="1">
      <formula>OR(AND(C518&lt;&gt;"",C518=0),AND(C949&lt;&gt;"",C949=0))</formula>
    </cfRule>
  </conditionalFormatting>
  <conditionalFormatting sqref="W1031">
    <cfRule type="expression" dxfId="6067" priority="6767" stopIfTrue="1">
      <formula>OR(AND(C518&lt;&gt;"",C518=0),AND(C949&lt;&gt;"",C949=0))</formula>
    </cfRule>
  </conditionalFormatting>
  <conditionalFormatting sqref="X1031">
    <cfRule type="expression" dxfId="6066" priority="6768" stopIfTrue="1">
      <formula>OR(AND(C518&lt;&gt;"",C518=0),AND(C949&lt;&gt;"",C949=0))</formula>
    </cfRule>
  </conditionalFormatting>
  <conditionalFormatting sqref="Y1031">
    <cfRule type="expression" dxfId="6065" priority="6769" stopIfTrue="1">
      <formula>OR(AND(C518&lt;&gt;"",C518=0),AND(C949&lt;&gt;"",C949=0))</formula>
    </cfRule>
  </conditionalFormatting>
  <conditionalFormatting sqref="Z1031">
    <cfRule type="expression" dxfId="6064" priority="6770" stopIfTrue="1">
      <formula>OR(AND(C518&lt;&gt;"",C518=0),AND(C949&lt;&gt;"",C949=0))</formula>
    </cfRule>
  </conditionalFormatting>
  <conditionalFormatting sqref="AA1031">
    <cfRule type="expression" dxfId="6063" priority="6771" stopIfTrue="1">
      <formula>OR(AND(C518&lt;&gt;"",C518=0),AND(C949&lt;&gt;"",C949=0))</formula>
    </cfRule>
  </conditionalFormatting>
  <conditionalFormatting sqref="AB1031">
    <cfRule type="expression" dxfId="6062" priority="6772" stopIfTrue="1">
      <formula>OR(AND(C518&lt;&gt;"",C518=0),AND(C949&lt;&gt;"",C949=0))</formula>
    </cfRule>
  </conditionalFormatting>
  <conditionalFormatting sqref="AC1031">
    <cfRule type="expression" dxfId="6061" priority="6773" stopIfTrue="1">
      <formula>OR(AND(C518&lt;&gt;"",C518=0),AND(C949&lt;&gt;"",C949=0))</formula>
    </cfRule>
  </conditionalFormatting>
  <conditionalFormatting sqref="AD1031">
    <cfRule type="expression" dxfId="6060" priority="6774" stopIfTrue="1">
      <formula>OR(AND(C518&lt;&gt;"",C518=0),AND(C949&lt;&gt;"",C949=0))</formula>
    </cfRule>
  </conditionalFormatting>
  <conditionalFormatting sqref="O1032">
    <cfRule type="expression" dxfId="6059" priority="6775" stopIfTrue="1">
      <formula>OR(AND(C518&lt;&gt;"",C518=0),AND(C949&lt;&gt;"",C949=0))</formula>
    </cfRule>
  </conditionalFormatting>
  <conditionalFormatting sqref="P1032">
    <cfRule type="expression" dxfId="6058" priority="6776" stopIfTrue="1">
      <formula>OR(AND(C518&lt;&gt;"",C518=0),AND(C949&lt;&gt;"",C949=0))</formula>
    </cfRule>
  </conditionalFormatting>
  <conditionalFormatting sqref="Q1032">
    <cfRule type="expression" dxfId="6057" priority="6777" stopIfTrue="1">
      <formula>OR(AND(C518&lt;&gt;"",C518=0),AND(C949&lt;&gt;"",C949=0))</formula>
    </cfRule>
  </conditionalFormatting>
  <conditionalFormatting sqref="R1032">
    <cfRule type="expression" dxfId="6056" priority="6778" stopIfTrue="1">
      <formula>OR(AND(C518&lt;&gt;"",C518=0),AND(C949&lt;&gt;"",C949=0))</formula>
    </cfRule>
  </conditionalFormatting>
  <conditionalFormatting sqref="S1032">
    <cfRule type="expression" dxfId="6055" priority="6779" stopIfTrue="1">
      <formula>OR(AND(C518&lt;&gt;"",C518=0),AND(C949&lt;&gt;"",C949=0))</formula>
    </cfRule>
  </conditionalFormatting>
  <conditionalFormatting sqref="T1032">
    <cfRule type="expression" dxfId="6054" priority="6780" stopIfTrue="1">
      <formula>OR(AND(C518&lt;&gt;"",C518=0),AND(C949&lt;&gt;"",C949=0))</formula>
    </cfRule>
  </conditionalFormatting>
  <conditionalFormatting sqref="U1032">
    <cfRule type="expression" dxfId="6053" priority="6781" stopIfTrue="1">
      <formula>OR(AND(C518&lt;&gt;"",C518=0),AND(C949&lt;&gt;"",C949=0))</formula>
    </cfRule>
  </conditionalFormatting>
  <conditionalFormatting sqref="V1032">
    <cfRule type="expression" dxfId="6052" priority="6782" stopIfTrue="1">
      <formula>OR(AND(C518&lt;&gt;"",C518=0),AND(C949&lt;&gt;"",C949=0))</formula>
    </cfRule>
  </conditionalFormatting>
  <conditionalFormatting sqref="W1032">
    <cfRule type="expression" dxfId="6051" priority="6783" stopIfTrue="1">
      <formula>OR(AND(C518&lt;&gt;"",C518=0),AND(C949&lt;&gt;"",C949=0))</formula>
    </cfRule>
  </conditionalFormatting>
  <conditionalFormatting sqref="X1032">
    <cfRule type="expression" dxfId="6050" priority="6784" stopIfTrue="1">
      <formula>OR(AND(C518&lt;&gt;"",C518=0),AND(C949&lt;&gt;"",C949=0))</formula>
    </cfRule>
  </conditionalFormatting>
  <conditionalFormatting sqref="Y1032">
    <cfRule type="expression" dxfId="6049" priority="6785" stopIfTrue="1">
      <formula>OR(AND(C518&lt;&gt;"",C518=0),AND(C949&lt;&gt;"",C949=0))</formula>
    </cfRule>
  </conditionalFormatting>
  <conditionalFormatting sqref="Z1032">
    <cfRule type="expression" dxfId="6048" priority="6786" stopIfTrue="1">
      <formula>OR(AND(C518&lt;&gt;"",C518=0),AND(C949&lt;&gt;"",C949=0))</formula>
    </cfRule>
  </conditionalFormatting>
  <conditionalFormatting sqref="AA1032">
    <cfRule type="expression" dxfId="6047" priority="6787" stopIfTrue="1">
      <formula>OR(AND(C518&lt;&gt;"",C518=0),AND(C949&lt;&gt;"",C949=0))</formula>
    </cfRule>
  </conditionalFormatting>
  <conditionalFormatting sqref="AB1032">
    <cfRule type="expression" dxfId="6046" priority="6788" stopIfTrue="1">
      <formula>OR(AND(C518&lt;&gt;"",C518=0),AND(C949&lt;&gt;"",C949=0))</formula>
    </cfRule>
  </conditionalFormatting>
  <conditionalFormatting sqref="AC1032">
    <cfRule type="expression" dxfId="6045" priority="6789" stopIfTrue="1">
      <formula>OR(AND(C518&lt;&gt;"",C518=0),AND(C949&lt;&gt;"",C949=0))</formula>
    </cfRule>
  </conditionalFormatting>
  <conditionalFormatting sqref="AD1032">
    <cfRule type="expression" dxfId="6044" priority="6790" stopIfTrue="1">
      <formula>OR(AND(C518&lt;&gt;"",C518=0),AND(C949&lt;&gt;"",C949=0))</formula>
    </cfRule>
  </conditionalFormatting>
  <conditionalFormatting sqref="O1033">
    <cfRule type="expression" dxfId="6043" priority="6791" stopIfTrue="1">
      <formula>OR(AND(C518&lt;&gt;"",C518=0),AND(C949&lt;&gt;"",C949=0))</formula>
    </cfRule>
  </conditionalFormatting>
  <conditionalFormatting sqref="P1033">
    <cfRule type="expression" dxfId="6042" priority="6792" stopIfTrue="1">
      <formula>OR(AND(C518&lt;&gt;"",C518=0),AND(C949&lt;&gt;"",C949=0))</formula>
    </cfRule>
  </conditionalFormatting>
  <conditionalFormatting sqref="Q1033">
    <cfRule type="expression" dxfId="6041" priority="6793" stopIfTrue="1">
      <formula>OR(AND(C518&lt;&gt;"",C518=0),AND(C949&lt;&gt;"",C949=0))</formula>
    </cfRule>
  </conditionalFormatting>
  <conditionalFormatting sqref="R1033">
    <cfRule type="expression" dxfId="6040" priority="6794" stopIfTrue="1">
      <formula>OR(AND(C518&lt;&gt;"",C518=0),AND(C949&lt;&gt;"",C949=0))</formula>
    </cfRule>
  </conditionalFormatting>
  <conditionalFormatting sqref="S1033">
    <cfRule type="expression" dxfId="6039" priority="6795" stopIfTrue="1">
      <formula>OR(AND(C518&lt;&gt;"",C518=0),AND(C949&lt;&gt;"",C949=0))</formula>
    </cfRule>
  </conditionalFormatting>
  <conditionalFormatting sqref="T1033">
    <cfRule type="expression" dxfId="6038" priority="6796" stopIfTrue="1">
      <formula>OR(AND(C518&lt;&gt;"",C518=0),AND(C949&lt;&gt;"",C949=0))</formula>
    </cfRule>
  </conditionalFormatting>
  <conditionalFormatting sqref="U1033">
    <cfRule type="expression" dxfId="6037" priority="6797" stopIfTrue="1">
      <formula>OR(AND(C518&lt;&gt;"",C518=0),AND(C949&lt;&gt;"",C949=0))</formula>
    </cfRule>
  </conditionalFormatting>
  <conditionalFormatting sqref="V1033">
    <cfRule type="expression" dxfId="6036" priority="6798" stopIfTrue="1">
      <formula>OR(AND(C518&lt;&gt;"",C518=0),AND(C949&lt;&gt;"",C949=0))</formula>
    </cfRule>
  </conditionalFormatting>
  <conditionalFormatting sqref="W1033">
    <cfRule type="expression" dxfId="6035" priority="6799" stopIfTrue="1">
      <formula>OR(AND(C518&lt;&gt;"",C518=0),AND(C949&lt;&gt;"",C949=0))</formula>
    </cfRule>
  </conditionalFormatting>
  <conditionalFormatting sqref="X1033">
    <cfRule type="expression" dxfId="6034" priority="6800" stopIfTrue="1">
      <formula>OR(AND(C518&lt;&gt;"",C518=0),AND(C949&lt;&gt;"",C949=0))</formula>
    </cfRule>
  </conditionalFormatting>
  <conditionalFormatting sqref="Y1033">
    <cfRule type="expression" dxfId="6033" priority="6801" stopIfTrue="1">
      <formula>OR(AND(C518&lt;&gt;"",C518=0),AND(C949&lt;&gt;"",C949=0))</formula>
    </cfRule>
  </conditionalFormatting>
  <conditionalFormatting sqref="Z1033">
    <cfRule type="expression" dxfId="6032" priority="6802" stopIfTrue="1">
      <formula>OR(AND(C518&lt;&gt;"",C518=0),AND(C949&lt;&gt;"",C949=0))</formula>
    </cfRule>
  </conditionalFormatting>
  <conditionalFormatting sqref="AA1033">
    <cfRule type="expression" dxfId="6031" priority="6803" stopIfTrue="1">
      <formula>OR(AND(C518&lt;&gt;"",C518=0),AND(C949&lt;&gt;"",C949=0))</formula>
    </cfRule>
  </conditionalFormatting>
  <conditionalFormatting sqref="AB1033">
    <cfRule type="expression" dxfId="6030" priority="6804" stopIfTrue="1">
      <formula>OR(AND(C518&lt;&gt;"",C518=0),AND(C949&lt;&gt;"",C949=0))</formula>
    </cfRule>
  </conditionalFormatting>
  <conditionalFormatting sqref="AC1033">
    <cfRule type="expression" dxfId="6029" priority="6805" stopIfTrue="1">
      <formula>OR(AND(C518&lt;&gt;"",C518=0),AND(C949&lt;&gt;"",C949=0))</formula>
    </cfRule>
  </conditionalFormatting>
  <conditionalFormatting sqref="AD1033">
    <cfRule type="expression" dxfId="6028" priority="6806" stopIfTrue="1">
      <formula>OR(AND(C518&lt;&gt;"",C518=0),AND(C949&lt;&gt;"",C949=0))</formula>
    </cfRule>
  </conditionalFormatting>
  <conditionalFormatting sqref="O1034">
    <cfRule type="expression" dxfId="6027" priority="6807" stopIfTrue="1">
      <formula>OR(AND(C518&lt;&gt;"",C518=0),AND(C949&lt;&gt;"",C949=0))</formula>
    </cfRule>
  </conditionalFormatting>
  <conditionalFormatting sqref="P1034">
    <cfRule type="expression" dxfId="6026" priority="6808" stopIfTrue="1">
      <formula>OR(AND(C518&lt;&gt;"",C518=0),AND(C949&lt;&gt;"",C949=0))</formula>
    </cfRule>
  </conditionalFormatting>
  <conditionalFormatting sqref="Q1034">
    <cfRule type="expression" dxfId="6025" priority="6809" stopIfTrue="1">
      <formula>OR(AND(C518&lt;&gt;"",C518=0),AND(C949&lt;&gt;"",C949=0))</formula>
    </cfRule>
  </conditionalFormatting>
  <conditionalFormatting sqref="R1034">
    <cfRule type="expression" dxfId="6024" priority="6810" stopIfTrue="1">
      <formula>OR(AND(C518&lt;&gt;"",C518=0),AND(C949&lt;&gt;"",C949=0))</formula>
    </cfRule>
  </conditionalFormatting>
  <conditionalFormatting sqref="S1034">
    <cfRule type="expression" dxfId="6023" priority="6811" stopIfTrue="1">
      <formula>OR(AND(C518&lt;&gt;"",C518=0),AND(C949&lt;&gt;"",C949=0))</formula>
    </cfRule>
  </conditionalFormatting>
  <conditionalFormatting sqref="T1034">
    <cfRule type="expression" dxfId="6022" priority="6812" stopIfTrue="1">
      <formula>OR(AND(C518&lt;&gt;"",C518=0),AND(C949&lt;&gt;"",C949=0))</formula>
    </cfRule>
  </conditionalFormatting>
  <conditionalFormatting sqref="U1034">
    <cfRule type="expression" dxfId="6021" priority="6813" stopIfTrue="1">
      <formula>OR(AND(C518&lt;&gt;"",C518=0),AND(C949&lt;&gt;"",C949=0))</formula>
    </cfRule>
  </conditionalFormatting>
  <conditionalFormatting sqref="V1034">
    <cfRule type="expression" dxfId="6020" priority="6814" stopIfTrue="1">
      <formula>OR(AND(C518&lt;&gt;"",C518=0),AND(C949&lt;&gt;"",C949=0))</formula>
    </cfRule>
  </conditionalFormatting>
  <conditionalFormatting sqref="W1034">
    <cfRule type="expression" dxfId="6019" priority="6815" stopIfTrue="1">
      <formula>OR(AND(C518&lt;&gt;"",C518=0),AND(C949&lt;&gt;"",C949=0))</formula>
    </cfRule>
  </conditionalFormatting>
  <conditionalFormatting sqref="X1034">
    <cfRule type="expression" dxfId="6018" priority="6816" stopIfTrue="1">
      <formula>OR(AND(C518&lt;&gt;"",C518=0),AND(C949&lt;&gt;"",C949=0))</formula>
    </cfRule>
  </conditionalFormatting>
  <conditionalFormatting sqref="Y1034">
    <cfRule type="expression" dxfId="6017" priority="6817" stopIfTrue="1">
      <formula>OR(AND(C518&lt;&gt;"",C518=0),AND(C949&lt;&gt;"",C949=0))</formula>
    </cfRule>
  </conditionalFormatting>
  <conditionalFormatting sqref="Z1034">
    <cfRule type="expression" dxfId="6016" priority="6818" stopIfTrue="1">
      <formula>OR(AND(C518&lt;&gt;"",C518=0),AND(C949&lt;&gt;"",C949=0))</formula>
    </cfRule>
  </conditionalFormatting>
  <conditionalFormatting sqref="AA1034">
    <cfRule type="expression" dxfId="6015" priority="6819" stopIfTrue="1">
      <formula>OR(AND(C518&lt;&gt;"",C518=0),AND(C949&lt;&gt;"",C949=0))</formula>
    </cfRule>
  </conditionalFormatting>
  <conditionalFormatting sqref="AB1034">
    <cfRule type="expression" dxfId="6014" priority="6820" stopIfTrue="1">
      <formula>OR(AND(C518&lt;&gt;"",C518=0),AND(C949&lt;&gt;"",C949=0))</formula>
    </cfRule>
  </conditionalFormatting>
  <conditionalFormatting sqref="AC1034">
    <cfRule type="expression" dxfId="6013" priority="6821" stopIfTrue="1">
      <formula>OR(AND(C518&lt;&gt;"",C518=0),AND(C949&lt;&gt;"",C949=0))</formula>
    </cfRule>
  </conditionalFormatting>
  <conditionalFormatting sqref="AD1034">
    <cfRule type="expression" dxfId="6012" priority="6822" stopIfTrue="1">
      <formula>OR(AND(C518&lt;&gt;"",C518=0),AND(C949&lt;&gt;"",C949=0))</formula>
    </cfRule>
  </conditionalFormatting>
  <conditionalFormatting sqref="O1035">
    <cfRule type="expression" dxfId="6011" priority="6823" stopIfTrue="1">
      <formula>OR(AND(C518&lt;&gt;"",C518=0),AND(C949&lt;&gt;"",C949=0))</formula>
    </cfRule>
  </conditionalFormatting>
  <conditionalFormatting sqref="P1035">
    <cfRule type="expression" dxfId="6010" priority="6824" stopIfTrue="1">
      <formula>OR(AND(C518&lt;&gt;"",C518=0),AND(C949&lt;&gt;"",C949=0))</formula>
    </cfRule>
  </conditionalFormatting>
  <conditionalFormatting sqref="Q1035">
    <cfRule type="expression" dxfId="6009" priority="6825" stopIfTrue="1">
      <formula>OR(AND(C518&lt;&gt;"",C518=0),AND(C949&lt;&gt;"",C949=0))</formula>
    </cfRule>
  </conditionalFormatting>
  <conditionalFormatting sqref="R1035">
    <cfRule type="expression" dxfId="6008" priority="6826" stopIfTrue="1">
      <formula>OR(AND(C518&lt;&gt;"",C518=0),AND(C949&lt;&gt;"",C949=0))</formula>
    </cfRule>
  </conditionalFormatting>
  <conditionalFormatting sqref="S1035">
    <cfRule type="expression" dxfId="6007" priority="6827" stopIfTrue="1">
      <formula>OR(AND(C518&lt;&gt;"",C518=0),AND(C949&lt;&gt;"",C949=0))</formula>
    </cfRule>
  </conditionalFormatting>
  <conditionalFormatting sqref="T1035">
    <cfRule type="expression" dxfId="6006" priority="6828" stopIfTrue="1">
      <formula>OR(AND(C518&lt;&gt;"",C518=0),AND(C949&lt;&gt;"",C949=0))</formula>
    </cfRule>
  </conditionalFormatting>
  <conditionalFormatting sqref="U1035">
    <cfRule type="expression" dxfId="6005" priority="6829" stopIfTrue="1">
      <formula>OR(AND(C518&lt;&gt;"",C518=0),AND(C949&lt;&gt;"",C949=0))</formula>
    </cfRule>
  </conditionalFormatting>
  <conditionalFormatting sqref="V1035">
    <cfRule type="expression" dxfId="6004" priority="6830" stopIfTrue="1">
      <formula>OR(AND(C518&lt;&gt;"",C518=0),AND(C949&lt;&gt;"",C949=0))</formula>
    </cfRule>
  </conditionalFormatting>
  <conditionalFormatting sqref="W1035">
    <cfRule type="expression" dxfId="6003" priority="6831" stopIfTrue="1">
      <formula>OR(AND(C518&lt;&gt;"",C518=0),AND(C949&lt;&gt;"",C949=0))</formula>
    </cfRule>
  </conditionalFormatting>
  <conditionalFormatting sqref="X1035">
    <cfRule type="expression" dxfId="6002" priority="6832" stopIfTrue="1">
      <formula>OR(AND(C518&lt;&gt;"",C518=0),AND(C949&lt;&gt;"",C949=0))</formula>
    </cfRule>
  </conditionalFormatting>
  <conditionalFormatting sqref="Y1035">
    <cfRule type="expression" dxfId="6001" priority="6833" stopIfTrue="1">
      <formula>OR(AND(C518&lt;&gt;"",C518=0),AND(C949&lt;&gt;"",C949=0))</formula>
    </cfRule>
  </conditionalFormatting>
  <conditionalFormatting sqref="Z1035">
    <cfRule type="expression" dxfId="6000" priority="6834" stopIfTrue="1">
      <formula>OR(AND(C518&lt;&gt;"",C518=0),AND(C949&lt;&gt;"",C949=0))</formula>
    </cfRule>
  </conditionalFormatting>
  <conditionalFormatting sqref="AA1035">
    <cfRule type="expression" dxfId="5999" priority="6835" stopIfTrue="1">
      <formula>OR(AND(C518&lt;&gt;"",C518=0),AND(C949&lt;&gt;"",C949=0))</formula>
    </cfRule>
  </conditionalFormatting>
  <conditionalFormatting sqref="AB1035">
    <cfRule type="expression" dxfId="5998" priority="6836" stopIfTrue="1">
      <formula>OR(AND(C518&lt;&gt;"",C518=0),AND(C949&lt;&gt;"",C949=0))</formula>
    </cfRule>
  </conditionalFormatting>
  <conditionalFormatting sqref="AC1035">
    <cfRule type="expression" dxfId="5997" priority="6837" stopIfTrue="1">
      <formula>OR(AND(C518&lt;&gt;"",C518=0),AND(C949&lt;&gt;"",C949=0))</formula>
    </cfRule>
  </conditionalFormatting>
  <conditionalFormatting sqref="AD1035">
    <cfRule type="expression" dxfId="5996" priority="6838" stopIfTrue="1">
      <formula>OR(AND(C518&lt;&gt;"",C518=0),AND(C949&lt;&gt;"",C949=0))</formula>
    </cfRule>
  </conditionalFormatting>
  <conditionalFormatting sqref="O1036">
    <cfRule type="expression" dxfId="5995" priority="6839" stopIfTrue="1">
      <formula>OR(AND(C518&lt;&gt;"",C518=0),AND(C949&lt;&gt;"",C949=0))</formula>
    </cfRule>
  </conditionalFormatting>
  <conditionalFormatting sqref="P1036">
    <cfRule type="expression" dxfId="5994" priority="6840" stopIfTrue="1">
      <formula>OR(AND(C518&lt;&gt;"",C518=0),AND(C949&lt;&gt;"",C949=0))</formula>
    </cfRule>
  </conditionalFormatting>
  <conditionalFormatting sqref="Q1036">
    <cfRule type="expression" dxfId="5993" priority="6841" stopIfTrue="1">
      <formula>OR(AND(C518&lt;&gt;"",C518=0),AND(C949&lt;&gt;"",C949=0))</formula>
    </cfRule>
  </conditionalFormatting>
  <conditionalFormatting sqref="R1036">
    <cfRule type="expression" dxfId="5992" priority="6842" stopIfTrue="1">
      <formula>OR(AND(C518&lt;&gt;"",C518=0),AND(C949&lt;&gt;"",C949=0))</formula>
    </cfRule>
  </conditionalFormatting>
  <conditionalFormatting sqref="S1036">
    <cfRule type="expression" dxfId="5991" priority="6843" stopIfTrue="1">
      <formula>OR(AND(C518&lt;&gt;"",C518=0),AND(C949&lt;&gt;"",C949=0))</formula>
    </cfRule>
  </conditionalFormatting>
  <conditionalFormatting sqref="T1036">
    <cfRule type="expression" dxfId="5990" priority="6844" stopIfTrue="1">
      <formula>OR(AND(C518&lt;&gt;"",C518=0),AND(C949&lt;&gt;"",C949=0))</formula>
    </cfRule>
  </conditionalFormatting>
  <conditionalFormatting sqref="U1036">
    <cfRule type="expression" dxfId="5989" priority="6845" stopIfTrue="1">
      <formula>OR(AND(C518&lt;&gt;"",C518=0),AND(C949&lt;&gt;"",C949=0))</formula>
    </cfRule>
  </conditionalFormatting>
  <conditionalFormatting sqref="V1036">
    <cfRule type="expression" dxfId="5988" priority="6846" stopIfTrue="1">
      <formula>OR(AND(C518&lt;&gt;"",C518=0),AND(C949&lt;&gt;"",C949=0))</formula>
    </cfRule>
  </conditionalFormatting>
  <conditionalFormatting sqref="W1036">
    <cfRule type="expression" dxfId="5987" priority="6847" stopIfTrue="1">
      <formula>OR(AND(C518&lt;&gt;"",C518=0),AND(C949&lt;&gt;"",C949=0))</formula>
    </cfRule>
  </conditionalFormatting>
  <conditionalFormatting sqref="X1036">
    <cfRule type="expression" dxfId="5986" priority="6848" stopIfTrue="1">
      <formula>OR(AND(C518&lt;&gt;"",C518=0),AND(C949&lt;&gt;"",C949=0))</formula>
    </cfRule>
  </conditionalFormatting>
  <conditionalFormatting sqref="Y1036">
    <cfRule type="expression" dxfId="5985" priority="6849" stopIfTrue="1">
      <formula>OR(AND(C518&lt;&gt;"",C518=0),AND(C949&lt;&gt;"",C949=0))</formula>
    </cfRule>
  </conditionalFormatting>
  <conditionalFormatting sqref="Z1036">
    <cfRule type="expression" dxfId="5984" priority="6850" stopIfTrue="1">
      <formula>OR(AND(C518&lt;&gt;"",C518=0),AND(C949&lt;&gt;"",C949=0))</formula>
    </cfRule>
  </conditionalFormatting>
  <conditionalFormatting sqref="AA1036">
    <cfRule type="expression" dxfId="5983" priority="6851" stopIfTrue="1">
      <formula>OR(AND(C518&lt;&gt;"",C518=0),AND(C949&lt;&gt;"",C949=0))</formula>
    </cfRule>
  </conditionalFormatting>
  <conditionalFormatting sqref="AB1036">
    <cfRule type="expression" dxfId="5982" priority="6852" stopIfTrue="1">
      <formula>OR(AND(C518&lt;&gt;"",C518=0),AND(C949&lt;&gt;"",C949=0))</formula>
    </cfRule>
  </conditionalFormatting>
  <conditionalFormatting sqref="AC1036">
    <cfRule type="expression" dxfId="5981" priority="6853" stopIfTrue="1">
      <formula>OR(AND(C518&lt;&gt;"",C518=0),AND(C949&lt;&gt;"",C949=0))</formula>
    </cfRule>
  </conditionalFormatting>
  <conditionalFormatting sqref="AD1036">
    <cfRule type="expression" dxfId="5980" priority="6854" stopIfTrue="1">
      <formula>OR(AND(C518&lt;&gt;"",C518=0),AND(C949&lt;&gt;"",C949=0))</formula>
    </cfRule>
  </conditionalFormatting>
  <conditionalFormatting sqref="O1037">
    <cfRule type="expression" dxfId="5979" priority="6855" stopIfTrue="1">
      <formula>OR(AND(C518&lt;&gt;"",C518=0),AND(C949&lt;&gt;"",C949=0))</formula>
    </cfRule>
  </conditionalFormatting>
  <conditionalFormatting sqref="P1037">
    <cfRule type="expression" dxfId="5978" priority="6856" stopIfTrue="1">
      <formula>OR(AND(C518&lt;&gt;"",C518=0),AND(C949&lt;&gt;"",C949=0))</formula>
    </cfRule>
  </conditionalFormatting>
  <conditionalFormatting sqref="Q1037">
    <cfRule type="expression" dxfId="5977" priority="6857" stopIfTrue="1">
      <formula>OR(AND(C518&lt;&gt;"",C518=0),AND(C949&lt;&gt;"",C949=0))</formula>
    </cfRule>
  </conditionalFormatting>
  <conditionalFormatting sqref="R1037">
    <cfRule type="expression" dxfId="5976" priority="6858" stopIfTrue="1">
      <formula>OR(AND(C518&lt;&gt;"",C518=0),AND(C949&lt;&gt;"",C949=0))</formula>
    </cfRule>
  </conditionalFormatting>
  <conditionalFormatting sqref="S1037">
    <cfRule type="expression" dxfId="5975" priority="6859" stopIfTrue="1">
      <formula>OR(AND(C518&lt;&gt;"",C518=0),AND(C949&lt;&gt;"",C949=0))</formula>
    </cfRule>
  </conditionalFormatting>
  <conditionalFormatting sqref="T1037">
    <cfRule type="expression" dxfId="5974" priority="6860" stopIfTrue="1">
      <formula>OR(AND(C518&lt;&gt;"",C518=0),AND(C949&lt;&gt;"",C949=0))</formula>
    </cfRule>
  </conditionalFormatting>
  <conditionalFormatting sqref="U1037">
    <cfRule type="expression" dxfId="5973" priority="6861" stopIfTrue="1">
      <formula>OR(AND(C518&lt;&gt;"",C518=0),AND(C949&lt;&gt;"",C949=0))</formula>
    </cfRule>
  </conditionalFormatting>
  <conditionalFormatting sqref="V1037">
    <cfRule type="expression" dxfId="5972" priority="6862" stopIfTrue="1">
      <formula>OR(AND(C518&lt;&gt;"",C518=0),AND(C949&lt;&gt;"",C949=0))</formula>
    </cfRule>
  </conditionalFormatting>
  <conditionalFormatting sqref="W1037">
    <cfRule type="expression" dxfId="5971" priority="6863" stopIfTrue="1">
      <formula>OR(AND(C518&lt;&gt;"",C518=0),AND(C949&lt;&gt;"",C949=0))</formula>
    </cfRule>
  </conditionalFormatting>
  <conditionalFormatting sqref="X1037">
    <cfRule type="expression" dxfId="5970" priority="6864" stopIfTrue="1">
      <formula>OR(AND(C518&lt;&gt;"",C518=0),AND(C949&lt;&gt;"",C949=0))</formula>
    </cfRule>
  </conditionalFormatting>
  <conditionalFormatting sqref="Y1037">
    <cfRule type="expression" dxfId="5969" priority="6865" stopIfTrue="1">
      <formula>OR(AND(C518&lt;&gt;"",C518=0),AND(C949&lt;&gt;"",C949=0))</formula>
    </cfRule>
  </conditionalFormatting>
  <conditionalFormatting sqref="Z1037">
    <cfRule type="expression" dxfId="5968" priority="6866" stopIfTrue="1">
      <formula>OR(AND(C518&lt;&gt;"",C518=0),AND(C949&lt;&gt;"",C949=0))</formula>
    </cfRule>
  </conditionalFormatting>
  <conditionalFormatting sqref="AA1037">
    <cfRule type="expression" dxfId="5967" priority="6867" stopIfTrue="1">
      <formula>OR(AND(C518&lt;&gt;"",C518=0),AND(C949&lt;&gt;"",C949=0))</formula>
    </cfRule>
  </conditionalFormatting>
  <conditionalFormatting sqref="AB1037">
    <cfRule type="expression" dxfId="5966" priority="6868" stopIfTrue="1">
      <formula>OR(AND(C518&lt;&gt;"",C518=0),AND(C949&lt;&gt;"",C949=0))</formula>
    </cfRule>
  </conditionalFormatting>
  <conditionalFormatting sqref="AC1037">
    <cfRule type="expression" dxfId="5965" priority="6869" stopIfTrue="1">
      <formula>OR(AND(C518&lt;&gt;"",C518=0),AND(C949&lt;&gt;"",C949=0))</formula>
    </cfRule>
  </conditionalFormatting>
  <conditionalFormatting sqref="AD1037">
    <cfRule type="expression" dxfId="5964" priority="6870" stopIfTrue="1">
      <formula>OR(AND(C518&lt;&gt;"",C518=0),AND(C949&lt;&gt;"",C949=0))</formula>
    </cfRule>
  </conditionalFormatting>
  <conditionalFormatting sqref="O1038">
    <cfRule type="expression" dxfId="5963" priority="6871" stopIfTrue="1">
      <formula>OR(AND(C518&lt;&gt;"",C518=0),AND(C949&lt;&gt;"",C949=0))</formula>
    </cfRule>
  </conditionalFormatting>
  <conditionalFormatting sqref="P1038">
    <cfRule type="expression" dxfId="5962" priority="6872" stopIfTrue="1">
      <formula>OR(AND(C518&lt;&gt;"",C518=0),AND(C949&lt;&gt;"",C949=0))</formula>
    </cfRule>
  </conditionalFormatting>
  <conditionalFormatting sqref="Q1038">
    <cfRule type="expression" dxfId="5961" priority="6873" stopIfTrue="1">
      <formula>OR(AND(C518&lt;&gt;"",C518=0),AND(C949&lt;&gt;"",C949=0))</formula>
    </cfRule>
  </conditionalFormatting>
  <conditionalFormatting sqref="R1038">
    <cfRule type="expression" dxfId="5960" priority="6874" stopIfTrue="1">
      <formula>OR(AND(C518&lt;&gt;"",C518=0),AND(C949&lt;&gt;"",C949=0))</formula>
    </cfRule>
  </conditionalFormatting>
  <conditionalFormatting sqref="S1038">
    <cfRule type="expression" dxfId="5959" priority="6875" stopIfTrue="1">
      <formula>OR(AND(C518&lt;&gt;"",C518=0),AND(C949&lt;&gt;"",C949=0))</formula>
    </cfRule>
  </conditionalFormatting>
  <conditionalFormatting sqref="T1038">
    <cfRule type="expression" dxfId="5958" priority="6876" stopIfTrue="1">
      <formula>OR(AND(C518&lt;&gt;"",C518=0),AND(C949&lt;&gt;"",C949=0))</formula>
    </cfRule>
  </conditionalFormatting>
  <conditionalFormatting sqref="U1038">
    <cfRule type="expression" dxfId="5957" priority="6877" stopIfTrue="1">
      <formula>OR(AND(C518&lt;&gt;"",C518=0),AND(C949&lt;&gt;"",C949=0))</formula>
    </cfRule>
  </conditionalFormatting>
  <conditionalFormatting sqref="V1038">
    <cfRule type="expression" dxfId="5956" priority="6878" stopIfTrue="1">
      <formula>OR(AND(C518&lt;&gt;"",C518=0),AND(C949&lt;&gt;"",C949=0))</formula>
    </cfRule>
  </conditionalFormatting>
  <conditionalFormatting sqref="W1038">
    <cfRule type="expression" dxfId="5955" priority="6879" stopIfTrue="1">
      <formula>OR(AND(C518&lt;&gt;"",C518=0),AND(C949&lt;&gt;"",C949=0))</formula>
    </cfRule>
  </conditionalFormatting>
  <conditionalFormatting sqref="X1038">
    <cfRule type="expression" dxfId="5954" priority="6880" stopIfTrue="1">
      <formula>OR(AND(C518&lt;&gt;"",C518=0),AND(C949&lt;&gt;"",C949=0))</formula>
    </cfRule>
  </conditionalFormatting>
  <conditionalFormatting sqref="Y1038">
    <cfRule type="expression" dxfId="5953" priority="6881" stopIfTrue="1">
      <formula>OR(AND(C518&lt;&gt;"",C518=0),AND(C949&lt;&gt;"",C949=0))</formula>
    </cfRule>
  </conditionalFormatting>
  <conditionalFormatting sqref="Z1038">
    <cfRule type="expression" dxfId="5952" priority="6882" stopIfTrue="1">
      <formula>OR(AND(C518&lt;&gt;"",C518=0),AND(C949&lt;&gt;"",C949=0))</formula>
    </cfRule>
  </conditionalFormatting>
  <conditionalFormatting sqref="AA1038">
    <cfRule type="expression" dxfId="5951" priority="6883" stopIfTrue="1">
      <formula>OR(AND(C518&lt;&gt;"",C518=0),AND(C949&lt;&gt;"",C949=0))</formula>
    </cfRule>
  </conditionalFormatting>
  <conditionalFormatting sqref="AB1038">
    <cfRule type="expression" dxfId="5950" priority="6884" stopIfTrue="1">
      <formula>OR(AND(C518&lt;&gt;"",C518=0),AND(C949&lt;&gt;"",C949=0))</formula>
    </cfRule>
  </conditionalFormatting>
  <conditionalFormatting sqref="AC1038">
    <cfRule type="expression" dxfId="5949" priority="6885" stopIfTrue="1">
      <formula>OR(AND(C518&lt;&gt;"",C518=0),AND(C949&lt;&gt;"",C949=0))</formula>
    </cfRule>
  </conditionalFormatting>
  <conditionalFormatting sqref="AD1038">
    <cfRule type="expression" dxfId="5948" priority="6886" stopIfTrue="1">
      <formula>OR(AND(C518&lt;&gt;"",C518=0),AND(C949&lt;&gt;"",C949=0))</formula>
    </cfRule>
  </conditionalFormatting>
  <conditionalFormatting sqref="O1039">
    <cfRule type="expression" dxfId="5947" priority="6887" stopIfTrue="1">
      <formula>OR(AND(C518&lt;&gt;"",C518=0),AND(C949&lt;&gt;"",C949=0))</formula>
    </cfRule>
  </conditionalFormatting>
  <conditionalFormatting sqref="P1039">
    <cfRule type="expression" dxfId="5946" priority="6888" stopIfTrue="1">
      <formula>OR(AND(C518&lt;&gt;"",C518=0),AND(C949&lt;&gt;"",C949=0))</formula>
    </cfRule>
  </conditionalFormatting>
  <conditionalFormatting sqref="Q1039">
    <cfRule type="expression" dxfId="5945" priority="6889" stopIfTrue="1">
      <formula>OR(AND(C518&lt;&gt;"",C518=0),AND(C949&lt;&gt;"",C949=0))</formula>
    </cfRule>
  </conditionalFormatting>
  <conditionalFormatting sqref="R1039">
    <cfRule type="expression" dxfId="5944" priority="6890" stopIfTrue="1">
      <formula>OR(AND(C518&lt;&gt;"",C518=0),AND(C949&lt;&gt;"",C949=0))</formula>
    </cfRule>
  </conditionalFormatting>
  <conditionalFormatting sqref="S1039">
    <cfRule type="expression" dxfId="5943" priority="6891" stopIfTrue="1">
      <formula>OR(AND(C518&lt;&gt;"",C518=0),AND(C949&lt;&gt;"",C949=0))</formula>
    </cfRule>
  </conditionalFormatting>
  <conditionalFormatting sqref="T1039">
    <cfRule type="expression" dxfId="5942" priority="6892" stopIfTrue="1">
      <formula>OR(AND(C518&lt;&gt;"",C518=0),AND(C949&lt;&gt;"",C949=0))</formula>
    </cfRule>
  </conditionalFormatting>
  <conditionalFormatting sqref="U1039">
    <cfRule type="expression" dxfId="5941" priority="6893" stopIfTrue="1">
      <formula>OR(AND(C518&lt;&gt;"",C518=0),AND(C949&lt;&gt;"",C949=0))</formula>
    </cfRule>
  </conditionalFormatting>
  <conditionalFormatting sqref="V1039">
    <cfRule type="expression" dxfId="5940" priority="6894" stopIfTrue="1">
      <formula>OR(AND(C518&lt;&gt;"",C518=0),AND(C949&lt;&gt;"",C949=0))</formula>
    </cfRule>
  </conditionalFormatting>
  <conditionalFormatting sqref="W1039">
    <cfRule type="expression" dxfId="5939" priority="6895" stopIfTrue="1">
      <formula>OR(AND(C518&lt;&gt;"",C518=0),AND(C949&lt;&gt;"",C949=0))</formula>
    </cfRule>
  </conditionalFormatting>
  <conditionalFormatting sqref="X1039">
    <cfRule type="expression" dxfId="5938" priority="6896" stopIfTrue="1">
      <formula>OR(AND(C518&lt;&gt;"",C518=0),AND(C949&lt;&gt;"",C949=0))</formula>
    </cfRule>
  </conditionalFormatting>
  <conditionalFormatting sqref="Y1039">
    <cfRule type="expression" dxfId="5937" priority="6897" stopIfTrue="1">
      <formula>OR(AND(C518&lt;&gt;"",C518=0),AND(C949&lt;&gt;"",C949=0))</formula>
    </cfRule>
  </conditionalFormatting>
  <conditionalFormatting sqref="Z1039">
    <cfRule type="expression" dxfId="5936" priority="6898" stopIfTrue="1">
      <formula>OR(AND(C518&lt;&gt;"",C518=0),AND(C949&lt;&gt;"",C949=0))</formula>
    </cfRule>
  </conditionalFormatting>
  <conditionalFormatting sqref="AA1039">
    <cfRule type="expression" dxfId="5935" priority="6899" stopIfTrue="1">
      <formula>OR(AND(C518&lt;&gt;"",C518=0),AND(C949&lt;&gt;"",C949=0))</formula>
    </cfRule>
  </conditionalFormatting>
  <conditionalFormatting sqref="AB1039">
    <cfRule type="expression" dxfId="5934" priority="6900" stopIfTrue="1">
      <formula>OR(AND(C518&lt;&gt;"",C518=0),AND(C949&lt;&gt;"",C949=0))</formula>
    </cfRule>
  </conditionalFormatting>
  <conditionalFormatting sqref="AC1039">
    <cfRule type="expression" dxfId="5933" priority="6901" stopIfTrue="1">
      <formula>OR(AND(C518&lt;&gt;"",C518=0),AND(C949&lt;&gt;"",C949=0))</formula>
    </cfRule>
  </conditionalFormatting>
  <conditionalFormatting sqref="AD1039">
    <cfRule type="expression" dxfId="5932" priority="6902" stopIfTrue="1">
      <formula>OR(AND(C518&lt;&gt;"",C518=0),AND(C949&lt;&gt;"",C949=0))</formula>
    </cfRule>
  </conditionalFormatting>
  <conditionalFormatting sqref="O1040">
    <cfRule type="expression" dxfId="5931" priority="6903" stopIfTrue="1">
      <formula>OR(AND(C518&lt;&gt;"",C518=0),AND(C949&lt;&gt;"",C949=0))</formula>
    </cfRule>
  </conditionalFormatting>
  <conditionalFormatting sqref="P1040">
    <cfRule type="expression" dxfId="5930" priority="6904" stopIfTrue="1">
      <formula>OR(AND(C518&lt;&gt;"",C518=0),AND(C949&lt;&gt;"",C949=0))</formula>
    </cfRule>
  </conditionalFormatting>
  <conditionalFormatting sqref="Q1040">
    <cfRule type="expression" dxfId="5929" priority="6905" stopIfTrue="1">
      <formula>OR(AND(C518&lt;&gt;"",C518=0),AND(C949&lt;&gt;"",C949=0))</formula>
    </cfRule>
  </conditionalFormatting>
  <conditionalFormatting sqref="R1040">
    <cfRule type="expression" dxfId="5928" priority="6906" stopIfTrue="1">
      <formula>OR(AND(C518&lt;&gt;"",C518=0),AND(C949&lt;&gt;"",C949=0))</formula>
    </cfRule>
  </conditionalFormatting>
  <conditionalFormatting sqref="S1040">
    <cfRule type="expression" dxfId="5927" priority="6907" stopIfTrue="1">
      <formula>OR(AND(C518&lt;&gt;"",C518=0),AND(C949&lt;&gt;"",C949=0))</formula>
    </cfRule>
  </conditionalFormatting>
  <conditionalFormatting sqref="T1040">
    <cfRule type="expression" dxfId="5926" priority="6908" stopIfTrue="1">
      <formula>OR(AND(C518&lt;&gt;"",C518=0),AND(C949&lt;&gt;"",C949=0))</formula>
    </cfRule>
  </conditionalFormatting>
  <conditionalFormatting sqref="U1040">
    <cfRule type="expression" dxfId="5925" priority="6909" stopIfTrue="1">
      <formula>OR(AND(C518&lt;&gt;"",C518=0),AND(C949&lt;&gt;"",C949=0))</formula>
    </cfRule>
  </conditionalFormatting>
  <conditionalFormatting sqref="V1040">
    <cfRule type="expression" dxfId="5924" priority="6910" stopIfTrue="1">
      <formula>OR(AND(C518&lt;&gt;"",C518=0),AND(C949&lt;&gt;"",C949=0))</formula>
    </cfRule>
  </conditionalFormatting>
  <conditionalFormatting sqref="W1040">
    <cfRule type="expression" dxfId="5923" priority="6911" stopIfTrue="1">
      <formula>OR(AND(C518&lt;&gt;"",C518=0),AND(C949&lt;&gt;"",C949=0))</formula>
    </cfRule>
  </conditionalFormatting>
  <conditionalFormatting sqref="X1040">
    <cfRule type="expression" dxfId="5922" priority="6912" stopIfTrue="1">
      <formula>OR(AND(C518&lt;&gt;"",C518=0),AND(C949&lt;&gt;"",C949=0))</formula>
    </cfRule>
  </conditionalFormatting>
  <conditionalFormatting sqref="Y1040">
    <cfRule type="expression" dxfId="5921" priority="6913" stopIfTrue="1">
      <formula>OR(AND(C518&lt;&gt;"",C518=0),AND(C949&lt;&gt;"",C949=0))</formula>
    </cfRule>
  </conditionalFormatting>
  <conditionalFormatting sqref="Z1040">
    <cfRule type="expression" dxfId="5920" priority="6914" stopIfTrue="1">
      <formula>OR(AND(C518&lt;&gt;"",C518=0),AND(C949&lt;&gt;"",C949=0))</formula>
    </cfRule>
  </conditionalFormatting>
  <conditionalFormatting sqref="AA1040">
    <cfRule type="expression" dxfId="5919" priority="6915" stopIfTrue="1">
      <formula>OR(AND(C518&lt;&gt;"",C518=0),AND(C949&lt;&gt;"",C949=0))</formula>
    </cfRule>
  </conditionalFormatting>
  <conditionalFormatting sqref="AB1040">
    <cfRule type="expression" dxfId="5918" priority="6916" stopIfTrue="1">
      <formula>OR(AND(C518&lt;&gt;"",C518=0),AND(C949&lt;&gt;"",C949=0))</formula>
    </cfRule>
  </conditionalFormatting>
  <conditionalFormatting sqref="AC1040">
    <cfRule type="expression" dxfId="5917" priority="6917" stopIfTrue="1">
      <formula>OR(AND(C518&lt;&gt;"",C518=0),AND(C949&lt;&gt;"",C949=0))</formula>
    </cfRule>
  </conditionalFormatting>
  <conditionalFormatting sqref="AD1040">
    <cfRule type="expression" dxfId="5916" priority="6918" stopIfTrue="1">
      <formula>OR(AND(C518&lt;&gt;"",C518=0),AND(C949&lt;&gt;"",C949=0))</formula>
    </cfRule>
  </conditionalFormatting>
  <conditionalFormatting sqref="O1041">
    <cfRule type="expression" dxfId="5915" priority="6919" stopIfTrue="1">
      <formula>OR(AND(C518&lt;&gt;"",C518=0),AND(C949&lt;&gt;"",C949=0))</formula>
    </cfRule>
  </conditionalFormatting>
  <conditionalFormatting sqref="P1041">
    <cfRule type="expression" dxfId="5914" priority="6920" stopIfTrue="1">
      <formula>OR(AND(C518&lt;&gt;"",C518=0),AND(C949&lt;&gt;"",C949=0))</formula>
    </cfRule>
  </conditionalFormatting>
  <conditionalFormatting sqref="Q1041">
    <cfRule type="expression" dxfId="5913" priority="6921" stopIfTrue="1">
      <formula>OR(AND(C518&lt;&gt;"",C518=0),AND(C949&lt;&gt;"",C949=0))</formula>
    </cfRule>
  </conditionalFormatting>
  <conditionalFormatting sqref="R1041">
    <cfRule type="expression" dxfId="5912" priority="6922" stopIfTrue="1">
      <formula>OR(AND(C518&lt;&gt;"",C518=0),AND(C949&lt;&gt;"",C949=0))</formula>
    </cfRule>
  </conditionalFormatting>
  <conditionalFormatting sqref="S1041">
    <cfRule type="expression" dxfId="5911" priority="6923" stopIfTrue="1">
      <formula>OR(AND(C518&lt;&gt;"",C518=0),AND(C949&lt;&gt;"",C949=0))</formula>
    </cfRule>
  </conditionalFormatting>
  <conditionalFormatting sqref="T1041">
    <cfRule type="expression" dxfId="5910" priority="6924" stopIfTrue="1">
      <formula>OR(AND(C518&lt;&gt;"",C518=0),AND(C949&lt;&gt;"",C949=0))</formula>
    </cfRule>
  </conditionalFormatting>
  <conditionalFormatting sqref="U1041">
    <cfRule type="expression" dxfId="5909" priority="6925" stopIfTrue="1">
      <formula>OR(AND(C518&lt;&gt;"",C518=0),AND(C949&lt;&gt;"",C949=0))</formula>
    </cfRule>
  </conditionalFormatting>
  <conditionalFormatting sqref="V1041">
    <cfRule type="expression" dxfId="5908" priority="6926" stopIfTrue="1">
      <formula>OR(AND(C518&lt;&gt;"",C518=0),AND(C949&lt;&gt;"",C949=0))</formula>
    </cfRule>
  </conditionalFormatting>
  <conditionalFormatting sqref="W1041">
    <cfRule type="expression" dxfId="5907" priority="6927" stopIfTrue="1">
      <formula>OR(AND(C518&lt;&gt;"",C518=0),AND(C949&lt;&gt;"",C949=0))</formula>
    </cfRule>
  </conditionalFormatting>
  <conditionalFormatting sqref="X1041">
    <cfRule type="expression" dxfId="5906" priority="6928" stopIfTrue="1">
      <formula>OR(AND(C518&lt;&gt;"",C518=0),AND(C949&lt;&gt;"",C949=0))</formula>
    </cfRule>
  </conditionalFormatting>
  <conditionalFormatting sqref="Y1041">
    <cfRule type="expression" dxfId="5905" priority="6929" stopIfTrue="1">
      <formula>OR(AND(C518&lt;&gt;"",C518=0),AND(C949&lt;&gt;"",C949=0))</formula>
    </cfRule>
  </conditionalFormatting>
  <conditionalFormatting sqref="Z1041">
    <cfRule type="expression" dxfId="5904" priority="6930" stopIfTrue="1">
      <formula>OR(AND(C518&lt;&gt;"",C518=0),AND(C949&lt;&gt;"",C949=0))</formula>
    </cfRule>
  </conditionalFormatting>
  <conditionalFormatting sqref="AA1041">
    <cfRule type="expression" dxfId="5903" priority="6931" stopIfTrue="1">
      <formula>OR(AND(C518&lt;&gt;"",C518=0),AND(C949&lt;&gt;"",C949=0))</formula>
    </cfRule>
  </conditionalFormatting>
  <conditionalFormatting sqref="AB1041">
    <cfRule type="expression" dxfId="5902" priority="6932" stopIfTrue="1">
      <formula>OR(AND(C518&lt;&gt;"",C518=0),AND(C949&lt;&gt;"",C949=0))</formula>
    </cfRule>
  </conditionalFormatting>
  <conditionalFormatting sqref="AC1041">
    <cfRule type="expression" dxfId="5901" priority="6933" stopIfTrue="1">
      <formula>OR(AND(C518&lt;&gt;"",C518=0),AND(C949&lt;&gt;"",C949=0))</formula>
    </cfRule>
  </conditionalFormatting>
  <conditionalFormatting sqref="AD1041">
    <cfRule type="expression" dxfId="5900" priority="6934" stopIfTrue="1">
      <formula>OR(AND(C518&lt;&gt;"",C518=0),AND(C949&lt;&gt;"",C949=0))</formula>
    </cfRule>
  </conditionalFormatting>
  <conditionalFormatting sqref="O1042">
    <cfRule type="expression" dxfId="5899" priority="6935" stopIfTrue="1">
      <formula>OR(AND(C518&lt;&gt;"",C518=0),AND(C949&lt;&gt;"",C949=0))</formula>
    </cfRule>
  </conditionalFormatting>
  <conditionalFormatting sqref="P1042">
    <cfRule type="expression" dxfId="5898" priority="6936" stopIfTrue="1">
      <formula>OR(AND(C518&lt;&gt;"",C518=0),AND(C949&lt;&gt;"",C949=0))</formula>
    </cfRule>
  </conditionalFormatting>
  <conditionalFormatting sqref="Q1042">
    <cfRule type="expression" dxfId="5897" priority="6937" stopIfTrue="1">
      <formula>OR(AND(C518&lt;&gt;"",C518=0),AND(C949&lt;&gt;"",C949=0))</formula>
    </cfRule>
  </conditionalFormatting>
  <conditionalFormatting sqref="R1042">
    <cfRule type="expression" dxfId="5896" priority="6938" stopIfTrue="1">
      <formula>OR(AND(C518&lt;&gt;"",C518=0),AND(C949&lt;&gt;"",C949=0))</formula>
    </cfRule>
  </conditionalFormatting>
  <conditionalFormatting sqref="S1042">
    <cfRule type="expression" dxfId="5895" priority="6939" stopIfTrue="1">
      <formula>OR(AND(C518&lt;&gt;"",C518=0),AND(C949&lt;&gt;"",C949=0))</formula>
    </cfRule>
  </conditionalFormatting>
  <conditionalFormatting sqref="T1042">
    <cfRule type="expression" dxfId="5894" priority="6940" stopIfTrue="1">
      <formula>OR(AND(C518&lt;&gt;"",C518=0),AND(C949&lt;&gt;"",C949=0))</formula>
    </cfRule>
  </conditionalFormatting>
  <conditionalFormatting sqref="U1042">
    <cfRule type="expression" dxfId="5893" priority="6941" stopIfTrue="1">
      <formula>OR(AND(C518&lt;&gt;"",C518=0),AND(C949&lt;&gt;"",C949=0))</formula>
    </cfRule>
  </conditionalFormatting>
  <conditionalFormatting sqref="V1042">
    <cfRule type="expression" dxfId="5892" priority="6942" stopIfTrue="1">
      <formula>OR(AND(C518&lt;&gt;"",C518=0),AND(C949&lt;&gt;"",C949=0))</formula>
    </cfRule>
  </conditionalFormatting>
  <conditionalFormatting sqref="W1042">
    <cfRule type="expression" dxfId="5891" priority="6943" stopIfTrue="1">
      <formula>OR(AND(C518&lt;&gt;"",C518=0),AND(C949&lt;&gt;"",C949=0))</formula>
    </cfRule>
  </conditionalFormatting>
  <conditionalFormatting sqref="X1042">
    <cfRule type="expression" dxfId="5890" priority="6944" stopIfTrue="1">
      <formula>OR(AND(C518&lt;&gt;"",C518=0),AND(C949&lt;&gt;"",C949=0))</formula>
    </cfRule>
  </conditionalFormatting>
  <conditionalFormatting sqref="Y1042">
    <cfRule type="expression" dxfId="5889" priority="6945" stopIfTrue="1">
      <formula>OR(AND(C518&lt;&gt;"",C518=0),AND(C949&lt;&gt;"",C949=0))</formula>
    </cfRule>
  </conditionalFormatting>
  <conditionalFormatting sqref="Z1042">
    <cfRule type="expression" dxfId="5888" priority="6946" stopIfTrue="1">
      <formula>OR(AND(C518&lt;&gt;"",C518=0),AND(C949&lt;&gt;"",C949=0))</formula>
    </cfRule>
  </conditionalFormatting>
  <conditionalFormatting sqref="AA1042">
    <cfRule type="expression" dxfId="5887" priority="6947" stopIfTrue="1">
      <formula>OR(AND(C518&lt;&gt;"",C518=0),AND(C949&lt;&gt;"",C949=0))</formula>
    </cfRule>
  </conditionalFormatting>
  <conditionalFormatting sqref="AB1042">
    <cfRule type="expression" dxfId="5886" priority="6948" stopIfTrue="1">
      <formula>OR(AND(C518&lt;&gt;"",C518=0),AND(C949&lt;&gt;"",C949=0))</formula>
    </cfRule>
  </conditionalFormatting>
  <conditionalFormatting sqref="AC1042">
    <cfRule type="expression" dxfId="5885" priority="6949" stopIfTrue="1">
      <formula>OR(AND(C518&lt;&gt;"",C518=0),AND(C949&lt;&gt;"",C949=0))</formula>
    </cfRule>
  </conditionalFormatting>
  <conditionalFormatting sqref="AD1042">
    <cfRule type="expression" dxfId="5884" priority="6950" stopIfTrue="1">
      <formula>OR(AND(C518&lt;&gt;"",C518=0),AND(C949&lt;&gt;"",C949=0))</formula>
    </cfRule>
  </conditionalFormatting>
  <conditionalFormatting sqref="O1043">
    <cfRule type="expression" dxfId="5883" priority="6951" stopIfTrue="1">
      <formula>OR(AND(C518&lt;&gt;"",C518=0),AND(C949&lt;&gt;"",C949=0))</formula>
    </cfRule>
  </conditionalFormatting>
  <conditionalFormatting sqref="P1043">
    <cfRule type="expression" dxfId="5882" priority="6952" stopIfTrue="1">
      <formula>OR(AND(C518&lt;&gt;"",C518=0),AND(C949&lt;&gt;"",C949=0))</formula>
    </cfRule>
  </conditionalFormatting>
  <conditionalFormatting sqref="Q1043">
    <cfRule type="expression" dxfId="5881" priority="6953" stopIfTrue="1">
      <formula>OR(AND(C518&lt;&gt;"",C518=0),AND(C949&lt;&gt;"",C949=0))</formula>
    </cfRule>
  </conditionalFormatting>
  <conditionalFormatting sqref="R1043">
    <cfRule type="expression" dxfId="5880" priority="6954" stopIfTrue="1">
      <formula>OR(AND(C518&lt;&gt;"",C518=0),AND(C949&lt;&gt;"",C949=0))</formula>
    </cfRule>
  </conditionalFormatting>
  <conditionalFormatting sqref="S1043">
    <cfRule type="expression" dxfId="5879" priority="6955" stopIfTrue="1">
      <formula>OR(AND(C518&lt;&gt;"",C518=0),AND(C949&lt;&gt;"",C949=0))</formula>
    </cfRule>
  </conditionalFormatting>
  <conditionalFormatting sqref="T1043">
    <cfRule type="expression" dxfId="5878" priority="6956" stopIfTrue="1">
      <formula>OR(AND(C518&lt;&gt;"",C518=0),AND(C949&lt;&gt;"",C949=0))</formula>
    </cfRule>
  </conditionalFormatting>
  <conditionalFormatting sqref="U1043">
    <cfRule type="expression" dxfId="5877" priority="6957" stopIfTrue="1">
      <formula>OR(AND(C518&lt;&gt;"",C518=0),AND(C949&lt;&gt;"",C949=0))</formula>
    </cfRule>
  </conditionalFormatting>
  <conditionalFormatting sqref="V1043">
    <cfRule type="expression" dxfId="5876" priority="6958" stopIfTrue="1">
      <formula>OR(AND(C518&lt;&gt;"",C518=0),AND(C949&lt;&gt;"",C949=0))</formula>
    </cfRule>
  </conditionalFormatting>
  <conditionalFormatting sqref="W1043">
    <cfRule type="expression" dxfId="5875" priority="6959" stopIfTrue="1">
      <formula>OR(AND(C518&lt;&gt;"",C518=0),AND(C949&lt;&gt;"",C949=0))</formula>
    </cfRule>
  </conditionalFormatting>
  <conditionalFormatting sqref="X1043">
    <cfRule type="expression" dxfId="5874" priority="6960" stopIfTrue="1">
      <formula>OR(AND(C518&lt;&gt;"",C518=0),AND(C949&lt;&gt;"",C949=0))</formula>
    </cfRule>
  </conditionalFormatting>
  <conditionalFormatting sqref="Y1043">
    <cfRule type="expression" dxfId="5873" priority="6961" stopIfTrue="1">
      <formula>OR(AND(C518&lt;&gt;"",C518=0),AND(C949&lt;&gt;"",C949=0))</formula>
    </cfRule>
  </conditionalFormatting>
  <conditionalFormatting sqref="Z1043">
    <cfRule type="expression" dxfId="5872" priority="6962" stopIfTrue="1">
      <formula>OR(AND(C518&lt;&gt;"",C518=0),AND(C949&lt;&gt;"",C949=0))</formula>
    </cfRule>
  </conditionalFormatting>
  <conditionalFormatting sqref="AA1043">
    <cfRule type="expression" dxfId="5871" priority="6963" stopIfTrue="1">
      <formula>OR(AND(C518&lt;&gt;"",C518=0),AND(C949&lt;&gt;"",C949=0))</formula>
    </cfRule>
  </conditionalFormatting>
  <conditionalFormatting sqref="AB1043">
    <cfRule type="expression" dxfId="5870" priority="6964" stopIfTrue="1">
      <formula>OR(AND(C518&lt;&gt;"",C518=0),AND(C949&lt;&gt;"",C949=0))</formula>
    </cfRule>
  </conditionalFormatting>
  <conditionalFormatting sqref="AC1043">
    <cfRule type="expression" dxfId="5869" priority="6965" stopIfTrue="1">
      <formula>OR(AND(C518&lt;&gt;"",C518=0),AND(C949&lt;&gt;"",C949=0))</formula>
    </cfRule>
  </conditionalFormatting>
  <conditionalFormatting sqref="AD1043">
    <cfRule type="expression" dxfId="5868" priority="6966" stopIfTrue="1">
      <formula>OR(AND(C518&lt;&gt;"",C518=0),AND(C949&lt;&gt;"",C949=0))</formula>
    </cfRule>
  </conditionalFormatting>
  <conditionalFormatting sqref="O1044">
    <cfRule type="expression" dxfId="5867" priority="6967" stopIfTrue="1">
      <formula>OR(AND(C518&lt;&gt;"",C518=0),AND(C949&lt;&gt;"",C949=0))</formula>
    </cfRule>
  </conditionalFormatting>
  <conditionalFormatting sqref="P1044">
    <cfRule type="expression" dxfId="5866" priority="6968" stopIfTrue="1">
      <formula>OR(AND(C518&lt;&gt;"",C518=0),AND(C949&lt;&gt;"",C949=0))</formula>
    </cfRule>
  </conditionalFormatting>
  <conditionalFormatting sqref="Q1044">
    <cfRule type="expression" dxfId="5865" priority="6969" stopIfTrue="1">
      <formula>OR(AND(C518&lt;&gt;"",C518=0),AND(C949&lt;&gt;"",C949=0))</formula>
    </cfRule>
  </conditionalFormatting>
  <conditionalFormatting sqref="R1044">
    <cfRule type="expression" dxfId="5864" priority="6970" stopIfTrue="1">
      <formula>OR(AND(C518&lt;&gt;"",C518=0),AND(C949&lt;&gt;"",C949=0))</formula>
    </cfRule>
  </conditionalFormatting>
  <conditionalFormatting sqref="S1044">
    <cfRule type="expression" dxfId="5863" priority="6971" stopIfTrue="1">
      <formula>OR(AND(C518&lt;&gt;"",C518=0),AND(C949&lt;&gt;"",C949=0))</formula>
    </cfRule>
  </conditionalFormatting>
  <conditionalFormatting sqref="T1044">
    <cfRule type="expression" dxfId="5862" priority="6972" stopIfTrue="1">
      <formula>OR(AND(C518&lt;&gt;"",C518=0),AND(C949&lt;&gt;"",C949=0))</formula>
    </cfRule>
  </conditionalFormatting>
  <conditionalFormatting sqref="U1044">
    <cfRule type="expression" dxfId="5861" priority="6973" stopIfTrue="1">
      <formula>OR(AND(C518&lt;&gt;"",C518=0),AND(C949&lt;&gt;"",C949=0))</formula>
    </cfRule>
  </conditionalFormatting>
  <conditionalFormatting sqref="V1044">
    <cfRule type="expression" dxfId="5860" priority="6974" stopIfTrue="1">
      <formula>OR(AND(C518&lt;&gt;"",C518=0),AND(C949&lt;&gt;"",C949=0))</formula>
    </cfRule>
  </conditionalFormatting>
  <conditionalFormatting sqref="W1044">
    <cfRule type="expression" dxfId="5859" priority="6975" stopIfTrue="1">
      <formula>OR(AND(C518&lt;&gt;"",C518=0),AND(C949&lt;&gt;"",C949=0))</formula>
    </cfRule>
  </conditionalFormatting>
  <conditionalFormatting sqref="X1044">
    <cfRule type="expression" dxfId="5858" priority="6976" stopIfTrue="1">
      <formula>OR(AND(C518&lt;&gt;"",C518=0),AND(C949&lt;&gt;"",C949=0))</formula>
    </cfRule>
  </conditionalFormatting>
  <conditionalFormatting sqref="Y1044">
    <cfRule type="expression" dxfId="5857" priority="6977" stopIfTrue="1">
      <formula>OR(AND(C518&lt;&gt;"",C518=0),AND(C949&lt;&gt;"",C949=0))</formula>
    </cfRule>
  </conditionalFormatting>
  <conditionalFormatting sqref="Z1044">
    <cfRule type="expression" dxfId="5856" priority="6978" stopIfTrue="1">
      <formula>OR(AND(C518&lt;&gt;"",C518=0),AND(C949&lt;&gt;"",C949=0))</formula>
    </cfRule>
  </conditionalFormatting>
  <conditionalFormatting sqref="AA1044">
    <cfRule type="expression" dxfId="5855" priority="6979" stopIfTrue="1">
      <formula>OR(AND(C518&lt;&gt;"",C518=0),AND(C949&lt;&gt;"",C949=0))</formula>
    </cfRule>
  </conditionalFormatting>
  <conditionalFormatting sqref="AB1044">
    <cfRule type="expression" dxfId="5854" priority="6980" stopIfTrue="1">
      <formula>OR(AND(C518&lt;&gt;"",C518=0),AND(C949&lt;&gt;"",C949=0))</formula>
    </cfRule>
  </conditionalFormatting>
  <conditionalFormatting sqref="AC1044">
    <cfRule type="expression" dxfId="5853" priority="6981" stopIfTrue="1">
      <formula>OR(AND(C518&lt;&gt;"",C518=0),AND(C949&lt;&gt;"",C949=0))</formula>
    </cfRule>
  </conditionalFormatting>
  <conditionalFormatting sqref="AD1044">
    <cfRule type="expression" dxfId="5852" priority="6982" stopIfTrue="1">
      <formula>OR(AND(C518&lt;&gt;"",C518=0),AND(C949&lt;&gt;"",C949=0))</formula>
    </cfRule>
  </conditionalFormatting>
  <conditionalFormatting sqref="O1045">
    <cfRule type="expression" dxfId="5851" priority="6983" stopIfTrue="1">
      <formula>OR(AND(C518&lt;&gt;"",C518=0),AND(C949&lt;&gt;"",C949=0))</formula>
    </cfRule>
  </conditionalFormatting>
  <conditionalFormatting sqref="P1045">
    <cfRule type="expression" dxfId="5850" priority="6984" stopIfTrue="1">
      <formula>OR(AND(C518&lt;&gt;"",C518=0),AND(C949&lt;&gt;"",C949=0))</formula>
    </cfRule>
  </conditionalFormatting>
  <conditionalFormatting sqref="Q1045">
    <cfRule type="expression" dxfId="5849" priority="6985" stopIfTrue="1">
      <formula>OR(AND(C518&lt;&gt;"",C518=0),AND(C949&lt;&gt;"",C949=0))</formula>
    </cfRule>
  </conditionalFormatting>
  <conditionalFormatting sqref="R1045">
    <cfRule type="expression" dxfId="5848" priority="6986" stopIfTrue="1">
      <formula>OR(AND(C518&lt;&gt;"",C518=0),AND(C949&lt;&gt;"",C949=0))</formula>
    </cfRule>
  </conditionalFormatting>
  <conditionalFormatting sqref="S1045">
    <cfRule type="expression" dxfId="5847" priority="6987" stopIfTrue="1">
      <formula>OR(AND(C518&lt;&gt;"",C518=0),AND(C949&lt;&gt;"",C949=0))</formula>
    </cfRule>
  </conditionalFormatting>
  <conditionalFormatting sqref="T1045">
    <cfRule type="expression" dxfId="5846" priority="6988" stopIfTrue="1">
      <formula>OR(AND(C518&lt;&gt;"",C518=0),AND(C949&lt;&gt;"",C949=0))</formula>
    </cfRule>
  </conditionalFormatting>
  <conditionalFormatting sqref="U1045">
    <cfRule type="expression" dxfId="5845" priority="6989" stopIfTrue="1">
      <formula>OR(AND(C518&lt;&gt;"",C518=0),AND(C949&lt;&gt;"",C949=0))</formula>
    </cfRule>
  </conditionalFormatting>
  <conditionalFormatting sqref="V1045">
    <cfRule type="expression" dxfId="5844" priority="6990" stopIfTrue="1">
      <formula>OR(AND(C518&lt;&gt;"",C518=0),AND(C949&lt;&gt;"",C949=0))</formula>
    </cfRule>
  </conditionalFormatting>
  <conditionalFormatting sqref="W1045">
    <cfRule type="expression" dxfId="5843" priority="6991" stopIfTrue="1">
      <formula>OR(AND(C518&lt;&gt;"",C518=0),AND(C949&lt;&gt;"",C949=0))</formula>
    </cfRule>
  </conditionalFormatting>
  <conditionalFormatting sqref="X1045">
    <cfRule type="expression" dxfId="5842" priority="6992" stopIfTrue="1">
      <formula>OR(AND(C518&lt;&gt;"",C518=0),AND(C949&lt;&gt;"",C949=0))</formula>
    </cfRule>
  </conditionalFormatting>
  <conditionalFormatting sqref="Y1045">
    <cfRule type="expression" dxfId="5841" priority="6993" stopIfTrue="1">
      <formula>OR(AND(C518&lt;&gt;"",C518=0),AND(C949&lt;&gt;"",C949=0))</formula>
    </cfRule>
  </conditionalFormatting>
  <conditionalFormatting sqref="Z1045">
    <cfRule type="expression" dxfId="5840" priority="6994" stopIfTrue="1">
      <formula>OR(AND(C518&lt;&gt;"",C518=0),AND(C949&lt;&gt;"",C949=0))</formula>
    </cfRule>
  </conditionalFormatting>
  <conditionalFormatting sqref="AA1045">
    <cfRule type="expression" dxfId="5839" priority="6995" stopIfTrue="1">
      <formula>OR(AND(C518&lt;&gt;"",C518=0),AND(C949&lt;&gt;"",C949=0))</formula>
    </cfRule>
  </conditionalFormatting>
  <conditionalFormatting sqref="AB1045">
    <cfRule type="expression" dxfId="5838" priority="6996" stopIfTrue="1">
      <formula>OR(AND(C518&lt;&gt;"",C518=0),AND(C949&lt;&gt;"",C949=0))</formula>
    </cfRule>
  </conditionalFormatting>
  <conditionalFormatting sqref="AC1045">
    <cfRule type="expression" dxfId="5837" priority="6997" stopIfTrue="1">
      <formula>OR(AND(C518&lt;&gt;"",C518=0),AND(C949&lt;&gt;"",C949=0))</formula>
    </cfRule>
  </conditionalFormatting>
  <conditionalFormatting sqref="AD1045">
    <cfRule type="expression" dxfId="5836" priority="6998" stopIfTrue="1">
      <formula>OR(AND(C518&lt;&gt;"",C518=0),AND(C949&lt;&gt;"",C949=0))</formula>
    </cfRule>
  </conditionalFormatting>
  <conditionalFormatting sqref="Y1083">
    <cfRule type="expression" dxfId="5835" priority="6999" stopIfTrue="1">
      <formula>AND(C1067&lt;&gt;"",C1067=0)</formula>
    </cfRule>
  </conditionalFormatting>
  <conditionalFormatting sqref="Z1083">
    <cfRule type="expression" dxfId="5834" priority="7000" stopIfTrue="1">
      <formula>AND(C1067&lt;&gt;"",C1067=0)</formula>
    </cfRule>
  </conditionalFormatting>
  <conditionalFormatting sqref="AA1083">
    <cfRule type="expression" dxfId="5833" priority="7001" stopIfTrue="1">
      <formula>AND(C1067&lt;&gt;"",C1067=0)</formula>
    </cfRule>
  </conditionalFormatting>
  <conditionalFormatting sqref="AB1083">
    <cfRule type="expression" dxfId="5832" priority="7002" stopIfTrue="1">
      <formula>AND(C1067&lt;&gt;"",C1067=0)</formula>
    </cfRule>
  </conditionalFormatting>
  <conditionalFormatting sqref="AC1083">
    <cfRule type="expression" dxfId="5831" priority="7003" stopIfTrue="1">
      <formula>AND(C1067&lt;&gt;"",C1067=0)</formula>
    </cfRule>
  </conditionalFormatting>
  <conditionalFormatting sqref="AD1083">
    <cfRule type="expression" dxfId="5830" priority="7004" stopIfTrue="1">
      <formula>AND(C1067&lt;&gt;"",C1067=0)</formula>
    </cfRule>
  </conditionalFormatting>
  <conditionalFormatting sqref="Y1084">
    <cfRule type="expression" dxfId="5829" priority="7005" stopIfTrue="1">
      <formula>AND(C1067&lt;&gt;"",C1067=0)</formula>
    </cfRule>
  </conditionalFormatting>
  <conditionalFormatting sqref="Z1084">
    <cfRule type="expression" dxfId="5828" priority="7006" stopIfTrue="1">
      <formula>AND(C1067&lt;&gt;"",C1067=0)</formula>
    </cfRule>
  </conditionalFormatting>
  <conditionalFormatting sqref="AA1084">
    <cfRule type="expression" dxfId="5827" priority="7007" stopIfTrue="1">
      <formula>AND(C1067&lt;&gt;"",C1067=0)</formula>
    </cfRule>
  </conditionalFormatting>
  <conditionalFormatting sqref="AB1084">
    <cfRule type="expression" dxfId="5826" priority="7008" stopIfTrue="1">
      <formula>AND(C1067&lt;&gt;"",C1067=0)</formula>
    </cfRule>
  </conditionalFormatting>
  <conditionalFormatting sqref="AC1084">
    <cfRule type="expression" dxfId="5825" priority="7009" stopIfTrue="1">
      <formula>AND(C1067&lt;&gt;"",C1067=0)</formula>
    </cfRule>
  </conditionalFormatting>
  <conditionalFormatting sqref="AD1084">
    <cfRule type="expression" dxfId="5824" priority="7010" stopIfTrue="1">
      <formula>AND(C1067&lt;&gt;"",C1067=0)</formula>
    </cfRule>
  </conditionalFormatting>
  <conditionalFormatting sqref="Y1085">
    <cfRule type="expression" dxfId="5823" priority="7011" stopIfTrue="1">
      <formula>AND(C1067&lt;&gt;"",C1067=0)</formula>
    </cfRule>
  </conditionalFormatting>
  <conditionalFormatting sqref="Z1085">
    <cfRule type="expression" dxfId="5822" priority="7012" stopIfTrue="1">
      <formula>AND(C1067&lt;&gt;"",C1067=0)</formula>
    </cfRule>
  </conditionalFormatting>
  <conditionalFormatting sqref="AA1085">
    <cfRule type="expression" dxfId="5821" priority="7013" stopIfTrue="1">
      <formula>AND(C1067&lt;&gt;"",C1067=0)</formula>
    </cfRule>
  </conditionalFormatting>
  <conditionalFormatting sqref="AB1085">
    <cfRule type="expression" dxfId="5820" priority="7014" stopIfTrue="1">
      <formula>AND(C1067&lt;&gt;"",C1067=0)</formula>
    </cfRule>
  </conditionalFormatting>
  <conditionalFormatting sqref="AC1085">
    <cfRule type="expression" dxfId="5819" priority="7015" stopIfTrue="1">
      <formula>AND(C1067&lt;&gt;"",C1067=0)</formula>
    </cfRule>
  </conditionalFormatting>
  <conditionalFormatting sqref="AD1085">
    <cfRule type="expression" dxfId="5818" priority="7016" stopIfTrue="1">
      <formula>AND(C1067&lt;&gt;"",C1067=0)</formula>
    </cfRule>
  </conditionalFormatting>
  <conditionalFormatting sqref="Y1086">
    <cfRule type="expression" dxfId="5817" priority="7017" stopIfTrue="1">
      <formula>AND(C1067&lt;&gt;"",C1067=0)</formula>
    </cfRule>
  </conditionalFormatting>
  <conditionalFormatting sqref="Z1086">
    <cfRule type="expression" dxfId="5816" priority="7018" stopIfTrue="1">
      <formula>AND(C1067&lt;&gt;"",C1067=0)</formula>
    </cfRule>
  </conditionalFormatting>
  <conditionalFormatting sqref="AA1086">
    <cfRule type="expression" dxfId="5815" priority="7019" stopIfTrue="1">
      <formula>AND(C1067&lt;&gt;"",C1067=0)</formula>
    </cfRule>
  </conditionalFormatting>
  <conditionalFormatting sqref="AB1086">
    <cfRule type="expression" dxfId="5814" priority="7020" stopIfTrue="1">
      <formula>AND(C1067&lt;&gt;"",C1067=0)</formula>
    </cfRule>
  </conditionalFormatting>
  <conditionalFormatting sqref="AC1086">
    <cfRule type="expression" dxfId="5813" priority="7021" stopIfTrue="1">
      <formula>AND(C1067&lt;&gt;"",C1067=0)</formula>
    </cfRule>
  </conditionalFormatting>
  <conditionalFormatting sqref="AD1086">
    <cfRule type="expression" dxfId="5812" priority="7022" stopIfTrue="1">
      <formula>AND(C1067&lt;&gt;"",C1067=0)</formula>
    </cfRule>
  </conditionalFormatting>
  <conditionalFormatting sqref="Y1087">
    <cfRule type="expression" dxfId="5811" priority="7023" stopIfTrue="1">
      <formula>AND(C1067&lt;&gt;"",C1067=0)</formula>
    </cfRule>
  </conditionalFormatting>
  <conditionalFormatting sqref="Z1087">
    <cfRule type="expression" dxfId="5810" priority="7024" stopIfTrue="1">
      <formula>AND(C1067&lt;&gt;"",C1067=0)</formula>
    </cfRule>
  </conditionalFormatting>
  <conditionalFormatting sqref="AA1087">
    <cfRule type="expression" dxfId="5809" priority="7025" stopIfTrue="1">
      <formula>AND(C1067&lt;&gt;"",C1067=0)</formula>
    </cfRule>
  </conditionalFormatting>
  <conditionalFormatting sqref="AB1087">
    <cfRule type="expression" dxfId="5808" priority="7026" stopIfTrue="1">
      <formula>AND(C1067&lt;&gt;"",C1067=0)</formula>
    </cfRule>
  </conditionalFormatting>
  <conditionalFormatting sqref="AC1087">
    <cfRule type="expression" dxfId="5807" priority="7027" stopIfTrue="1">
      <formula>AND(C1067&lt;&gt;"",C1067=0)</formula>
    </cfRule>
  </conditionalFormatting>
  <conditionalFormatting sqref="AD1087">
    <cfRule type="expression" dxfId="5806" priority="7028" stopIfTrue="1">
      <formula>AND(C1067&lt;&gt;"",C1067=0)</formula>
    </cfRule>
  </conditionalFormatting>
  <conditionalFormatting sqref="Y1088">
    <cfRule type="expression" dxfId="5805" priority="7029" stopIfTrue="1">
      <formula>AND(C1067&lt;&gt;"",C1067=0)</formula>
    </cfRule>
  </conditionalFormatting>
  <conditionalFormatting sqref="Z1088">
    <cfRule type="expression" dxfId="5804" priority="7030" stopIfTrue="1">
      <formula>AND(C1067&lt;&gt;"",C1067=0)</formula>
    </cfRule>
  </conditionalFormatting>
  <conditionalFormatting sqref="AA1088">
    <cfRule type="expression" dxfId="5803" priority="7031" stopIfTrue="1">
      <formula>AND(C1067&lt;&gt;"",C1067=0)</formula>
    </cfRule>
  </conditionalFormatting>
  <conditionalFormatting sqref="AB1088">
    <cfRule type="expression" dxfId="5802" priority="7032" stopIfTrue="1">
      <formula>AND(C1067&lt;&gt;"",C1067=0)</formula>
    </cfRule>
  </conditionalFormatting>
  <conditionalFormatting sqref="AC1088">
    <cfRule type="expression" dxfId="5801" priority="7033" stopIfTrue="1">
      <formula>AND(C1067&lt;&gt;"",C1067=0)</formula>
    </cfRule>
  </conditionalFormatting>
  <conditionalFormatting sqref="AD1088">
    <cfRule type="expression" dxfId="5800" priority="7034" stopIfTrue="1">
      <formula>AND(C1067&lt;&gt;"",C1067=0)</formula>
    </cfRule>
  </conditionalFormatting>
  <conditionalFormatting sqref="Y1089">
    <cfRule type="expression" dxfId="5799" priority="7035" stopIfTrue="1">
      <formula>AND(C1067&lt;&gt;"",C1067=0)</formula>
    </cfRule>
  </conditionalFormatting>
  <conditionalFormatting sqref="Z1089">
    <cfRule type="expression" dxfId="5798" priority="7036" stopIfTrue="1">
      <formula>AND(C1067&lt;&gt;"",C1067=0)</formula>
    </cfRule>
  </conditionalFormatting>
  <conditionalFormatting sqref="AA1089">
    <cfRule type="expression" dxfId="5797" priority="7037" stopIfTrue="1">
      <formula>AND(C1067&lt;&gt;"",C1067=0)</formula>
    </cfRule>
  </conditionalFormatting>
  <conditionalFormatting sqref="AB1089">
    <cfRule type="expression" dxfId="5796" priority="7038" stopIfTrue="1">
      <formula>AND(C1067&lt;&gt;"",C1067=0)</formula>
    </cfRule>
  </conditionalFormatting>
  <conditionalFormatting sqref="AC1089">
    <cfRule type="expression" dxfId="5795" priority="7039" stopIfTrue="1">
      <formula>AND(C1067&lt;&gt;"",C1067=0)</formula>
    </cfRule>
  </conditionalFormatting>
  <conditionalFormatting sqref="AD1089">
    <cfRule type="expression" dxfId="5794" priority="7040" stopIfTrue="1">
      <formula>AND(C1067&lt;&gt;"",C1067=0)</formula>
    </cfRule>
  </conditionalFormatting>
  <conditionalFormatting sqref="Y1090">
    <cfRule type="expression" dxfId="5793" priority="7041" stopIfTrue="1">
      <formula>AND(C1067&lt;&gt;"",C1067=0)</formula>
    </cfRule>
  </conditionalFormatting>
  <conditionalFormatting sqref="Z1090">
    <cfRule type="expression" dxfId="5792" priority="7042" stopIfTrue="1">
      <formula>AND(C1067&lt;&gt;"",C1067=0)</formula>
    </cfRule>
  </conditionalFormatting>
  <conditionalFormatting sqref="AA1090">
    <cfRule type="expression" dxfId="5791" priority="7043" stopIfTrue="1">
      <formula>AND(C1067&lt;&gt;"",C1067=0)</formula>
    </cfRule>
  </conditionalFormatting>
  <conditionalFormatting sqref="AB1090">
    <cfRule type="expression" dxfId="5790" priority="7044" stopIfTrue="1">
      <formula>AND(C1067&lt;&gt;"",C1067=0)</formula>
    </cfRule>
  </conditionalFormatting>
  <conditionalFormatting sqref="AC1090">
    <cfRule type="expression" dxfId="5789" priority="7045" stopIfTrue="1">
      <formula>AND(C1067&lt;&gt;"",C1067=0)</formula>
    </cfRule>
  </conditionalFormatting>
  <conditionalFormatting sqref="AD1090">
    <cfRule type="expression" dxfId="5788" priority="7046" stopIfTrue="1">
      <formula>AND(C1067&lt;&gt;"",C1067=0)</formula>
    </cfRule>
  </conditionalFormatting>
  <conditionalFormatting sqref="Y1091">
    <cfRule type="expression" dxfId="5787" priority="7047" stopIfTrue="1">
      <formula>AND(C1067&lt;&gt;"",C1067=0)</formula>
    </cfRule>
  </conditionalFormatting>
  <conditionalFormatting sqref="Z1091">
    <cfRule type="expression" dxfId="5786" priority="7048" stopIfTrue="1">
      <formula>AND(C1067&lt;&gt;"",C1067=0)</formula>
    </cfRule>
  </conditionalFormatting>
  <conditionalFormatting sqref="AA1091">
    <cfRule type="expression" dxfId="5785" priority="7049" stopIfTrue="1">
      <formula>AND(C1067&lt;&gt;"",C1067=0)</formula>
    </cfRule>
  </conditionalFormatting>
  <conditionalFormatting sqref="AB1091">
    <cfRule type="expression" dxfId="5784" priority="7050" stopIfTrue="1">
      <formula>AND(C1067&lt;&gt;"",C1067=0)</formula>
    </cfRule>
  </conditionalFormatting>
  <conditionalFormatting sqref="AC1091">
    <cfRule type="expression" dxfId="5783" priority="7051" stopIfTrue="1">
      <formula>AND(C1067&lt;&gt;"",C1067=0)</formula>
    </cfRule>
  </conditionalFormatting>
  <conditionalFormatting sqref="AD1091">
    <cfRule type="expression" dxfId="5782" priority="7052" stopIfTrue="1">
      <formula>AND(C1067&lt;&gt;"",C1067=0)</formula>
    </cfRule>
  </conditionalFormatting>
  <conditionalFormatting sqref="Y1092">
    <cfRule type="expression" dxfId="5781" priority="7053" stopIfTrue="1">
      <formula>AND(C1067&lt;&gt;"",C1067=0)</formula>
    </cfRule>
  </conditionalFormatting>
  <conditionalFormatting sqref="Z1092">
    <cfRule type="expression" dxfId="5780" priority="7054" stopIfTrue="1">
      <formula>AND(C1067&lt;&gt;"",C1067=0)</formula>
    </cfRule>
  </conditionalFormatting>
  <conditionalFormatting sqref="AA1092">
    <cfRule type="expression" dxfId="5779" priority="7055" stopIfTrue="1">
      <formula>AND(C1067&lt;&gt;"",C1067=0)</formula>
    </cfRule>
  </conditionalFormatting>
  <conditionalFormatting sqref="AB1092">
    <cfRule type="expression" dxfId="5778" priority="7056" stopIfTrue="1">
      <formula>AND(C1067&lt;&gt;"",C1067=0)</formula>
    </cfRule>
  </conditionalFormatting>
  <conditionalFormatting sqref="AC1092">
    <cfRule type="expression" dxfId="5777" priority="7057" stopIfTrue="1">
      <formula>AND(C1067&lt;&gt;"",C1067=0)</formula>
    </cfRule>
  </conditionalFormatting>
  <conditionalFormatting sqref="AD1092">
    <cfRule type="expression" dxfId="5776" priority="7058" stopIfTrue="1">
      <formula>AND(C1067&lt;&gt;"",C1067=0)</formula>
    </cfRule>
  </conditionalFormatting>
  <conditionalFormatting sqref="Y1093">
    <cfRule type="expression" dxfId="5775" priority="7059" stopIfTrue="1">
      <formula>AND(C1067&lt;&gt;"",C1067=0)</formula>
    </cfRule>
  </conditionalFormatting>
  <conditionalFormatting sqref="Z1093">
    <cfRule type="expression" dxfId="5774" priority="7060" stopIfTrue="1">
      <formula>AND(C1067&lt;&gt;"",C1067=0)</formula>
    </cfRule>
  </conditionalFormatting>
  <conditionalFormatting sqref="AA1093">
    <cfRule type="expression" dxfId="5773" priority="7061" stopIfTrue="1">
      <formula>AND(C1067&lt;&gt;"",C1067=0)</formula>
    </cfRule>
  </conditionalFormatting>
  <conditionalFormatting sqref="AB1093">
    <cfRule type="expression" dxfId="5772" priority="7062" stopIfTrue="1">
      <formula>AND(C1067&lt;&gt;"",C1067=0)</formula>
    </cfRule>
  </conditionalFormatting>
  <conditionalFormatting sqref="AC1093">
    <cfRule type="expression" dxfId="5771" priority="7063" stopIfTrue="1">
      <formula>AND(C1067&lt;&gt;"",C1067=0)</formula>
    </cfRule>
  </conditionalFormatting>
  <conditionalFormatting sqref="AD1093">
    <cfRule type="expression" dxfId="5770" priority="7064" stopIfTrue="1">
      <formula>AND(C1067&lt;&gt;"",C1067=0)</formula>
    </cfRule>
  </conditionalFormatting>
  <conditionalFormatting sqref="Y1094">
    <cfRule type="expression" dxfId="5769" priority="7065" stopIfTrue="1">
      <formula>AND(C1067&lt;&gt;"",C1067=0)</formula>
    </cfRule>
  </conditionalFormatting>
  <conditionalFormatting sqref="Z1094">
    <cfRule type="expression" dxfId="5768" priority="7066" stopIfTrue="1">
      <formula>AND(C1067&lt;&gt;"",C1067=0)</formula>
    </cfRule>
  </conditionalFormatting>
  <conditionalFormatting sqref="AA1094">
    <cfRule type="expression" dxfId="5767" priority="7067" stopIfTrue="1">
      <formula>AND(C1067&lt;&gt;"",C1067=0)</formula>
    </cfRule>
  </conditionalFormatting>
  <conditionalFormatting sqref="AB1094">
    <cfRule type="expression" dxfId="5766" priority="7068" stopIfTrue="1">
      <formula>AND(C1067&lt;&gt;"",C1067=0)</formula>
    </cfRule>
  </conditionalFormatting>
  <conditionalFormatting sqref="AC1094">
    <cfRule type="expression" dxfId="5765" priority="7069" stopIfTrue="1">
      <formula>AND(C1067&lt;&gt;"",C1067=0)</formula>
    </cfRule>
  </conditionalFormatting>
  <conditionalFormatting sqref="AD1094">
    <cfRule type="expression" dxfId="5764" priority="7070" stopIfTrue="1">
      <formula>AND(C1067&lt;&gt;"",C1067=0)</formula>
    </cfRule>
  </conditionalFormatting>
  <conditionalFormatting sqref="Y1095">
    <cfRule type="expression" dxfId="5763" priority="7071" stopIfTrue="1">
      <formula>AND(C1067&lt;&gt;"",C1067=0)</formula>
    </cfRule>
  </conditionalFormatting>
  <conditionalFormatting sqref="Z1095">
    <cfRule type="expression" dxfId="5762" priority="7072" stopIfTrue="1">
      <formula>AND(C1067&lt;&gt;"",C1067=0)</formula>
    </cfRule>
  </conditionalFormatting>
  <conditionalFormatting sqref="AA1095">
    <cfRule type="expression" dxfId="5761" priority="7073" stopIfTrue="1">
      <formula>AND(C1067&lt;&gt;"",C1067=0)</formula>
    </cfRule>
  </conditionalFormatting>
  <conditionalFormatting sqref="AB1095">
    <cfRule type="expression" dxfId="5760" priority="7074" stopIfTrue="1">
      <formula>AND(C1067&lt;&gt;"",C1067=0)</formula>
    </cfRule>
  </conditionalFormatting>
  <conditionalFormatting sqref="AC1095">
    <cfRule type="expression" dxfId="5759" priority="7075" stopIfTrue="1">
      <formula>AND(C1067&lt;&gt;"",C1067=0)</formula>
    </cfRule>
  </conditionalFormatting>
  <conditionalFormatting sqref="AD1095">
    <cfRule type="expression" dxfId="5758" priority="7076" stopIfTrue="1">
      <formula>AND(C1067&lt;&gt;"",C1067=0)</formula>
    </cfRule>
  </conditionalFormatting>
  <conditionalFormatting sqref="Y1096">
    <cfRule type="expression" dxfId="5757" priority="7077" stopIfTrue="1">
      <formula>AND(C1067&lt;&gt;"",C1067=0)</formula>
    </cfRule>
  </conditionalFormatting>
  <conditionalFormatting sqref="Z1096">
    <cfRule type="expression" dxfId="5756" priority="7078" stopIfTrue="1">
      <formula>AND(C1067&lt;&gt;"",C1067=0)</formula>
    </cfRule>
  </conditionalFormatting>
  <conditionalFormatting sqref="AA1096">
    <cfRule type="expression" dxfId="5755" priority="7079" stopIfTrue="1">
      <formula>AND(C1067&lt;&gt;"",C1067=0)</formula>
    </cfRule>
  </conditionalFormatting>
  <conditionalFormatting sqref="AB1096">
    <cfRule type="expression" dxfId="5754" priority="7080" stopIfTrue="1">
      <formula>AND(C1067&lt;&gt;"",C1067=0)</formula>
    </cfRule>
  </conditionalFormatting>
  <conditionalFormatting sqref="AC1096">
    <cfRule type="expression" dxfId="5753" priority="7081" stopIfTrue="1">
      <formula>AND(C1067&lt;&gt;"",C1067=0)</formula>
    </cfRule>
  </conditionalFormatting>
  <conditionalFormatting sqref="AD1096">
    <cfRule type="expression" dxfId="5752" priority="7082" stopIfTrue="1">
      <formula>AND(C1067&lt;&gt;"",C1067=0)</formula>
    </cfRule>
  </conditionalFormatting>
  <conditionalFormatting sqref="Y1097">
    <cfRule type="expression" dxfId="5751" priority="7083" stopIfTrue="1">
      <formula>AND(C1067&lt;&gt;"",C1067=0)</formula>
    </cfRule>
  </conditionalFormatting>
  <conditionalFormatting sqref="Z1097">
    <cfRule type="expression" dxfId="5750" priority="7084" stopIfTrue="1">
      <formula>AND(C1067&lt;&gt;"",C1067=0)</formula>
    </cfRule>
  </conditionalFormatting>
  <conditionalFormatting sqref="AA1097">
    <cfRule type="expression" dxfId="5749" priority="7085" stopIfTrue="1">
      <formula>AND(C1067&lt;&gt;"",C1067=0)</formula>
    </cfRule>
  </conditionalFormatting>
  <conditionalFormatting sqref="AB1097">
    <cfRule type="expression" dxfId="5748" priority="7086" stopIfTrue="1">
      <formula>AND(C1067&lt;&gt;"",C1067=0)</formula>
    </cfRule>
  </conditionalFormatting>
  <conditionalFormatting sqref="AC1097">
    <cfRule type="expression" dxfId="5747" priority="7087" stopIfTrue="1">
      <formula>AND(C1067&lt;&gt;"",C1067=0)</formula>
    </cfRule>
  </conditionalFormatting>
  <conditionalFormatting sqref="AD1097">
    <cfRule type="expression" dxfId="5746" priority="7088" stopIfTrue="1">
      <formula>AND(C1067&lt;&gt;"",C1067=0)</formula>
    </cfRule>
  </conditionalFormatting>
  <conditionalFormatting sqref="Y1098">
    <cfRule type="expression" dxfId="5745" priority="7089" stopIfTrue="1">
      <formula>AND(C1067&lt;&gt;"",C1067=0)</formula>
    </cfRule>
  </conditionalFormatting>
  <conditionalFormatting sqref="Z1098">
    <cfRule type="expression" dxfId="5744" priority="7090" stopIfTrue="1">
      <formula>AND(C1067&lt;&gt;"",C1067=0)</formula>
    </cfRule>
  </conditionalFormatting>
  <conditionalFormatting sqref="AA1098">
    <cfRule type="expression" dxfId="5743" priority="7091" stopIfTrue="1">
      <formula>AND(C1067&lt;&gt;"",C1067=0)</formula>
    </cfRule>
  </conditionalFormatting>
  <conditionalFormatting sqref="AB1098">
    <cfRule type="expression" dxfId="5742" priority="7092" stopIfTrue="1">
      <formula>AND(C1067&lt;&gt;"",C1067=0)</formula>
    </cfRule>
  </conditionalFormatting>
  <conditionalFormatting sqref="AC1098">
    <cfRule type="expression" dxfId="5741" priority="7093" stopIfTrue="1">
      <formula>AND(C1067&lt;&gt;"",C1067=0)</formula>
    </cfRule>
  </conditionalFormatting>
  <conditionalFormatting sqref="AD1098">
    <cfRule type="expression" dxfId="5740" priority="7094" stopIfTrue="1">
      <formula>AND(C1067&lt;&gt;"",C1067=0)</formula>
    </cfRule>
  </conditionalFormatting>
  <conditionalFormatting sqref="Y1099">
    <cfRule type="expression" dxfId="5739" priority="7095" stopIfTrue="1">
      <formula>AND(C1067&lt;&gt;"",C1067=0)</formula>
    </cfRule>
  </conditionalFormatting>
  <conditionalFormatting sqref="Z1099">
    <cfRule type="expression" dxfId="5738" priority="7096" stopIfTrue="1">
      <formula>AND(C1067&lt;&gt;"",C1067=0)</formula>
    </cfRule>
  </conditionalFormatting>
  <conditionalFormatting sqref="AA1099">
    <cfRule type="expression" dxfId="5737" priority="7097" stopIfTrue="1">
      <formula>AND(C1067&lt;&gt;"",C1067=0)</formula>
    </cfRule>
  </conditionalFormatting>
  <conditionalFormatting sqref="AB1099">
    <cfRule type="expression" dxfId="5736" priority="7098" stopIfTrue="1">
      <formula>AND(C1067&lt;&gt;"",C1067=0)</formula>
    </cfRule>
  </conditionalFormatting>
  <conditionalFormatting sqref="AC1099">
    <cfRule type="expression" dxfId="5735" priority="7099" stopIfTrue="1">
      <formula>AND(C1067&lt;&gt;"",C1067=0)</formula>
    </cfRule>
  </conditionalFormatting>
  <conditionalFormatting sqref="AD1099">
    <cfRule type="expression" dxfId="5734" priority="7100" stopIfTrue="1">
      <formula>AND(C1067&lt;&gt;"",C1067=0)</formula>
    </cfRule>
  </conditionalFormatting>
  <conditionalFormatting sqref="Y1100">
    <cfRule type="expression" dxfId="5733" priority="7101" stopIfTrue="1">
      <formula>AND(C1067&lt;&gt;"",C1067=0)</formula>
    </cfRule>
  </conditionalFormatting>
  <conditionalFormatting sqref="Z1100">
    <cfRule type="expression" dxfId="5732" priority="7102" stopIfTrue="1">
      <formula>AND(C1067&lt;&gt;"",C1067=0)</formula>
    </cfRule>
  </conditionalFormatting>
  <conditionalFormatting sqref="AA1100">
    <cfRule type="expression" dxfId="5731" priority="7103" stopIfTrue="1">
      <formula>AND(C1067&lt;&gt;"",C1067=0)</formula>
    </cfRule>
  </conditionalFormatting>
  <conditionalFormatting sqref="AB1100">
    <cfRule type="expression" dxfId="5730" priority="7104" stopIfTrue="1">
      <formula>AND(C1067&lt;&gt;"",C1067=0)</formula>
    </cfRule>
  </conditionalFormatting>
  <conditionalFormatting sqref="AC1100">
    <cfRule type="expression" dxfId="5729" priority="7105" stopIfTrue="1">
      <formula>AND(C1067&lt;&gt;"",C1067=0)</formula>
    </cfRule>
  </conditionalFormatting>
  <conditionalFormatting sqref="AD1100">
    <cfRule type="expression" dxfId="5728" priority="7106" stopIfTrue="1">
      <formula>AND(C1067&lt;&gt;"",C1067=0)</formula>
    </cfRule>
  </conditionalFormatting>
  <conditionalFormatting sqref="Y1101">
    <cfRule type="expression" dxfId="5727" priority="7107" stopIfTrue="1">
      <formula>AND(C1067&lt;&gt;"",C1067=0)</formula>
    </cfRule>
  </conditionalFormatting>
  <conditionalFormatting sqref="Z1101">
    <cfRule type="expression" dxfId="5726" priority="7108" stopIfTrue="1">
      <formula>AND(C1067&lt;&gt;"",C1067=0)</formula>
    </cfRule>
  </conditionalFormatting>
  <conditionalFormatting sqref="AA1101">
    <cfRule type="expression" dxfId="5725" priority="7109" stopIfTrue="1">
      <formula>AND(C1067&lt;&gt;"",C1067=0)</formula>
    </cfRule>
  </conditionalFormatting>
  <conditionalFormatting sqref="AB1101">
    <cfRule type="expression" dxfId="5724" priority="7110" stopIfTrue="1">
      <formula>AND(C1067&lt;&gt;"",C1067=0)</formula>
    </cfRule>
  </conditionalFormatting>
  <conditionalFormatting sqref="AC1101">
    <cfRule type="expression" dxfId="5723" priority="7111" stopIfTrue="1">
      <formula>AND(C1067&lt;&gt;"",C1067=0)</formula>
    </cfRule>
  </conditionalFormatting>
  <conditionalFormatting sqref="AD1101">
    <cfRule type="expression" dxfId="5722" priority="7112" stopIfTrue="1">
      <formula>AND(C1067&lt;&gt;"",C1067=0)</formula>
    </cfRule>
  </conditionalFormatting>
  <conditionalFormatting sqref="Y1102">
    <cfRule type="expression" dxfId="5721" priority="7113" stopIfTrue="1">
      <formula>AND(C1067&lt;&gt;"",C1067=0)</formula>
    </cfRule>
  </conditionalFormatting>
  <conditionalFormatting sqref="Z1102">
    <cfRule type="expression" dxfId="5720" priority="7114" stopIfTrue="1">
      <formula>AND(C1067&lt;&gt;"",C1067=0)</formula>
    </cfRule>
  </conditionalFormatting>
  <conditionalFormatting sqref="AA1102">
    <cfRule type="expression" dxfId="5719" priority="7115" stopIfTrue="1">
      <formula>AND(C1067&lt;&gt;"",C1067=0)</formula>
    </cfRule>
  </conditionalFormatting>
  <conditionalFormatting sqref="AB1102">
    <cfRule type="expression" dxfId="5718" priority="7116" stopIfTrue="1">
      <formula>AND(C1067&lt;&gt;"",C1067=0)</formula>
    </cfRule>
  </conditionalFormatting>
  <conditionalFormatting sqref="AC1102">
    <cfRule type="expression" dxfId="5717" priority="7117" stopIfTrue="1">
      <formula>AND(C1067&lt;&gt;"",C1067=0)</formula>
    </cfRule>
  </conditionalFormatting>
  <conditionalFormatting sqref="AD1102">
    <cfRule type="expression" dxfId="5716" priority="7118" stopIfTrue="1">
      <formula>AND(C1067&lt;&gt;"",C1067=0)</formula>
    </cfRule>
  </conditionalFormatting>
  <conditionalFormatting sqref="Y1103">
    <cfRule type="expression" dxfId="5715" priority="7119" stopIfTrue="1">
      <formula>AND(C1067&lt;&gt;"",C1067=0)</formula>
    </cfRule>
  </conditionalFormatting>
  <conditionalFormatting sqref="Z1103">
    <cfRule type="expression" dxfId="5714" priority="7120" stopIfTrue="1">
      <formula>AND(C1067&lt;&gt;"",C1067=0)</formula>
    </cfRule>
  </conditionalFormatting>
  <conditionalFormatting sqref="AA1103">
    <cfRule type="expression" dxfId="5713" priority="7121" stopIfTrue="1">
      <formula>AND(C1067&lt;&gt;"",C1067=0)</formula>
    </cfRule>
  </conditionalFormatting>
  <conditionalFormatting sqref="AB1103">
    <cfRule type="expression" dxfId="5712" priority="7122" stopIfTrue="1">
      <formula>AND(C1067&lt;&gt;"",C1067=0)</formula>
    </cfRule>
  </conditionalFormatting>
  <conditionalFormatting sqref="AC1103">
    <cfRule type="expression" dxfId="5711" priority="7123" stopIfTrue="1">
      <formula>AND(C1067&lt;&gt;"",C1067=0)</formula>
    </cfRule>
  </conditionalFormatting>
  <conditionalFormatting sqref="AD1103">
    <cfRule type="expression" dxfId="5710" priority="7124" stopIfTrue="1">
      <formula>AND(C1067&lt;&gt;"",C1067=0)</formula>
    </cfRule>
  </conditionalFormatting>
  <conditionalFormatting sqref="Y1104">
    <cfRule type="expression" dxfId="5709" priority="7125" stopIfTrue="1">
      <formula>AND(C1067&lt;&gt;"",C1067=0)</formula>
    </cfRule>
  </conditionalFormatting>
  <conditionalFormatting sqref="Z1104">
    <cfRule type="expression" dxfId="5708" priority="7126" stopIfTrue="1">
      <formula>AND(C1067&lt;&gt;"",C1067=0)</formula>
    </cfRule>
  </conditionalFormatting>
  <conditionalFormatting sqref="AA1104">
    <cfRule type="expression" dxfId="5707" priority="7127" stopIfTrue="1">
      <formula>AND(C1067&lt;&gt;"",C1067=0)</formula>
    </cfRule>
  </conditionalFormatting>
  <conditionalFormatting sqref="AB1104">
    <cfRule type="expression" dxfId="5706" priority="7128" stopIfTrue="1">
      <formula>AND(C1067&lt;&gt;"",C1067=0)</formula>
    </cfRule>
  </conditionalFormatting>
  <conditionalFormatting sqref="AC1104">
    <cfRule type="expression" dxfId="5705" priority="7129" stopIfTrue="1">
      <formula>AND(C1067&lt;&gt;"",C1067=0)</formula>
    </cfRule>
  </conditionalFormatting>
  <conditionalFormatting sqref="AD1104">
    <cfRule type="expression" dxfId="5704" priority="7130" stopIfTrue="1">
      <formula>AND(C1067&lt;&gt;"",C1067=0)</formula>
    </cfRule>
  </conditionalFormatting>
  <conditionalFormatting sqref="Y1105">
    <cfRule type="expression" dxfId="5703" priority="7131" stopIfTrue="1">
      <formula>AND(C1067&lt;&gt;"",C1067=0)</formula>
    </cfRule>
  </conditionalFormatting>
  <conditionalFormatting sqref="Z1105">
    <cfRule type="expression" dxfId="5702" priority="7132" stopIfTrue="1">
      <formula>AND(C1067&lt;&gt;"",C1067=0)</formula>
    </cfRule>
  </conditionalFormatting>
  <conditionalFormatting sqref="AA1105">
    <cfRule type="expression" dxfId="5701" priority="7133" stopIfTrue="1">
      <formula>AND(C1067&lt;&gt;"",C1067=0)</formula>
    </cfRule>
  </conditionalFormatting>
  <conditionalFormatting sqref="AB1105">
    <cfRule type="expression" dxfId="5700" priority="7134" stopIfTrue="1">
      <formula>AND(C1067&lt;&gt;"",C1067=0)</formula>
    </cfRule>
  </conditionalFormatting>
  <conditionalFormatting sqref="AC1105">
    <cfRule type="expression" dxfId="5699" priority="7135" stopIfTrue="1">
      <formula>AND(C1067&lt;&gt;"",C1067=0)</formula>
    </cfRule>
  </conditionalFormatting>
  <conditionalFormatting sqref="AD1105">
    <cfRule type="expression" dxfId="5698" priority="7136" stopIfTrue="1">
      <formula>AND(C1067&lt;&gt;"",C1067=0)</formula>
    </cfRule>
  </conditionalFormatting>
  <conditionalFormatting sqref="Y1106">
    <cfRule type="expression" dxfId="5697" priority="7137" stopIfTrue="1">
      <formula>AND(C1067&lt;&gt;"",C1067=0)</formula>
    </cfRule>
  </conditionalFormatting>
  <conditionalFormatting sqref="Z1106">
    <cfRule type="expression" dxfId="5696" priority="7138" stopIfTrue="1">
      <formula>AND(C1067&lt;&gt;"",C1067=0)</formula>
    </cfRule>
  </conditionalFormatting>
  <conditionalFormatting sqref="AA1106">
    <cfRule type="expression" dxfId="5695" priority="7139" stopIfTrue="1">
      <formula>AND(C1067&lt;&gt;"",C1067=0)</formula>
    </cfRule>
  </conditionalFormatting>
  <conditionalFormatting sqref="AB1106">
    <cfRule type="expression" dxfId="5694" priority="7140" stopIfTrue="1">
      <formula>AND(C1067&lt;&gt;"",C1067=0)</formula>
    </cfRule>
  </conditionalFormatting>
  <conditionalFormatting sqref="AC1106">
    <cfRule type="expression" dxfId="5693" priority="7141" stopIfTrue="1">
      <formula>AND(C1067&lt;&gt;"",C1067=0)</formula>
    </cfRule>
  </conditionalFormatting>
  <conditionalFormatting sqref="AD1106">
    <cfRule type="expression" dxfId="5692" priority="7142" stopIfTrue="1">
      <formula>AND(C1067&lt;&gt;"",C1067=0)</formula>
    </cfRule>
  </conditionalFormatting>
  <conditionalFormatting sqref="Y1107">
    <cfRule type="expression" dxfId="5691" priority="7143" stopIfTrue="1">
      <formula>AND(C1067&lt;&gt;"",C1067=0)</formula>
    </cfRule>
  </conditionalFormatting>
  <conditionalFormatting sqref="Z1107">
    <cfRule type="expression" dxfId="5690" priority="7144" stopIfTrue="1">
      <formula>AND(C1067&lt;&gt;"",C1067=0)</formula>
    </cfRule>
  </conditionalFormatting>
  <conditionalFormatting sqref="AA1107">
    <cfRule type="expression" dxfId="5689" priority="7145" stopIfTrue="1">
      <formula>AND(C1067&lt;&gt;"",C1067=0)</formula>
    </cfRule>
  </conditionalFormatting>
  <conditionalFormatting sqref="AB1107">
    <cfRule type="expression" dxfId="5688" priority="7146" stopIfTrue="1">
      <formula>AND(C1067&lt;&gt;"",C1067=0)</formula>
    </cfRule>
  </conditionalFormatting>
  <conditionalFormatting sqref="AC1107">
    <cfRule type="expression" dxfId="5687" priority="7147" stopIfTrue="1">
      <formula>AND(C1067&lt;&gt;"",C1067=0)</formula>
    </cfRule>
  </conditionalFormatting>
  <conditionalFormatting sqref="AD1107">
    <cfRule type="expression" dxfId="5686" priority="7148" stopIfTrue="1">
      <formula>AND(C1067&lt;&gt;"",C1067=0)</formula>
    </cfRule>
  </conditionalFormatting>
  <conditionalFormatting sqref="Y1126">
    <cfRule type="expression" dxfId="5685" priority="7149" stopIfTrue="1">
      <formula>AND(C1067&lt;&gt;"",C1067=0)</formula>
    </cfRule>
  </conditionalFormatting>
  <conditionalFormatting sqref="Z1126">
    <cfRule type="expression" dxfId="5684" priority="7150" stopIfTrue="1">
      <formula>AND(C1067&lt;&gt;"",C1067=0)</formula>
    </cfRule>
  </conditionalFormatting>
  <conditionalFormatting sqref="AA1126">
    <cfRule type="expression" dxfId="5683" priority="7151" stopIfTrue="1">
      <formula>AND(C1067&lt;&gt;"",C1067=0)</formula>
    </cfRule>
  </conditionalFormatting>
  <conditionalFormatting sqref="AB1126">
    <cfRule type="expression" dxfId="5682" priority="7152" stopIfTrue="1">
      <formula>AND(C1067&lt;&gt;"",C1067=0)</formula>
    </cfRule>
  </conditionalFormatting>
  <conditionalFormatting sqref="AC1126">
    <cfRule type="expression" dxfId="5681" priority="7153" stopIfTrue="1">
      <formula>AND(C1067&lt;&gt;"",C1067=0)</formula>
    </cfRule>
  </conditionalFormatting>
  <conditionalFormatting sqref="AD1126">
    <cfRule type="expression" dxfId="5680" priority="7154" stopIfTrue="1">
      <formula>AND(C1067&lt;&gt;"",C1067=0)</formula>
    </cfRule>
  </conditionalFormatting>
  <conditionalFormatting sqref="Y1127">
    <cfRule type="expression" dxfId="5679" priority="7155" stopIfTrue="1">
      <formula>AND(C1067&lt;&gt;"",C1067=0)</formula>
    </cfRule>
  </conditionalFormatting>
  <conditionalFormatting sqref="Z1127">
    <cfRule type="expression" dxfId="5678" priority="7156" stopIfTrue="1">
      <formula>AND(C1067&lt;&gt;"",C1067=0)</formula>
    </cfRule>
  </conditionalFormatting>
  <conditionalFormatting sqref="AA1127">
    <cfRule type="expression" dxfId="5677" priority="7157" stopIfTrue="1">
      <formula>AND(C1067&lt;&gt;"",C1067=0)</formula>
    </cfRule>
  </conditionalFormatting>
  <conditionalFormatting sqref="AB1127">
    <cfRule type="expression" dxfId="5676" priority="7158" stopIfTrue="1">
      <formula>AND(C1067&lt;&gt;"",C1067=0)</formula>
    </cfRule>
  </conditionalFormatting>
  <conditionalFormatting sqref="AC1127">
    <cfRule type="expression" dxfId="5675" priority="7159" stopIfTrue="1">
      <formula>AND(C1067&lt;&gt;"",C1067=0)</formula>
    </cfRule>
  </conditionalFormatting>
  <conditionalFormatting sqref="AD1127">
    <cfRule type="expression" dxfId="5674" priority="7160" stopIfTrue="1">
      <formula>AND(C1067&lt;&gt;"",C1067=0)</formula>
    </cfRule>
  </conditionalFormatting>
  <conditionalFormatting sqref="Y1128">
    <cfRule type="expression" dxfId="5673" priority="7161" stopIfTrue="1">
      <formula>AND(C1067&lt;&gt;"",C1067=0)</formula>
    </cfRule>
  </conditionalFormatting>
  <conditionalFormatting sqref="Z1128">
    <cfRule type="expression" dxfId="5672" priority="7162" stopIfTrue="1">
      <formula>AND(C1067&lt;&gt;"",C1067=0)</formula>
    </cfRule>
  </conditionalFormatting>
  <conditionalFormatting sqref="AA1128">
    <cfRule type="expression" dxfId="5671" priority="7163" stopIfTrue="1">
      <formula>AND(C1067&lt;&gt;"",C1067=0)</formula>
    </cfRule>
  </conditionalFormatting>
  <conditionalFormatting sqref="AB1128">
    <cfRule type="expression" dxfId="5670" priority="7164" stopIfTrue="1">
      <formula>AND(C1067&lt;&gt;"",C1067=0)</formula>
    </cfRule>
  </conditionalFormatting>
  <conditionalFormatting sqref="AC1128">
    <cfRule type="expression" dxfId="5669" priority="7165" stopIfTrue="1">
      <formula>AND(C1067&lt;&gt;"",C1067=0)</formula>
    </cfRule>
  </conditionalFormatting>
  <conditionalFormatting sqref="AD1128">
    <cfRule type="expression" dxfId="5668" priority="7166" stopIfTrue="1">
      <formula>AND(C1067&lt;&gt;"",C1067=0)</formula>
    </cfRule>
  </conditionalFormatting>
  <conditionalFormatting sqref="Y1129">
    <cfRule type="expression" dxfId="5667" priority="7167" stopIfTrue="1">
      <formula>AND(C1067&lt;&gt;"",C1067=0)</formula>
    </cfRule>
  </conditionalFormatting>
  <conditionalFormatting sqref="Z1129">
    <cfRule type="expression" dxfId="5666" priority="7168" stopIfTrue="1">
      <formula>AND(C1067&lt;&gt;"",C1067=0)</formula>
    </cfRule>
  </conditionalFormatting>
  <conditionalFormatting sqref="AA1129">
    <cfRule type="expression" dxfId="5665" priority="7169" stopIfTrue="1">
      <formula>AND(C1067&lt;&gt;"",C1067=0)</formula>
    </cfRule>
  </conditionalFormatting>
  <conditionalFormatting sqref="AB1129">
    <cfRule type="expression" dxfId="5664" priority="7170" stopIfTrue="1">
      <formula>AND(C1067&lt;&gt;"",C1067=0)</formula>
    </cfRule>
  </conditionalFormatting>
  <conditionalFormatting sqref="AC1129">
    <cfRule type="expression" dxfId="5663" priority="7171" stopIfTrue="1">
      <formula>AND(C1067&lt;&gt;"",C1067=0)</formula>
    </cfRule>
  </conditionalFormatting>
  <conditionalFormatting sqref="AD1129">
    <cfRule type="expression" dxfId="5662" priority="7172" stopIfTrue="1">
      <formula>AND(C1067&lt;&gt;"",C1067=0)</formula>
    </cfRule>
  </conditionalFormatting>
  <conditionalFormatting sqref="Y1130">
    <cfRule type="expression" dxfId="5661" priority="7173" stopIfTrue="1">
      <formula>AND(C1067&lt;&gt;"",C1067=0)</formula>
    </cfRule>
  </conditionalFormatting>
  <conditionalFormatting sqref="Z1130">
    <cfRule type="expression" dxfId="5660" priority="7174" stopIfTrue="1">
      <formula>AND(C1067&lt;&gt;"",C1067=0)</formula>
    </cfRule>
  </conditionalFormatting>
  <conditionalFormatting sqref="AA1130">
    <cfRule type="expression" dxfId="5659" priority="7175" stopIfTrue="1">
      <formula>AND(C1067&lt;&gt;"",C1067=0)</formula>
    </cfRule>
  </conditionalFormatting>
  <conditionalFormatting sqref="AB1130">
    <cfRule type="expression" dxfId="5658" priority="7176" stopIfTrue="1">
      <formula>AND(C1067&lt;&gt;"",C1067=0)</formula>
    </cfRule>
  </conditionalFormatting>
  <conditionalFormatting sqref="AC1130">
    <cfRule type="expression" dxfId="5657" priority="7177" stopIfTrue="1">
      <formula>AND(C1067&lt;&gt;"",C1067=0)</formula>
    </cfRule>
  </conditionalFormatting>
  <conditionalFormatting sqref="AD1130">
    <cfRule type="expression" dxfId="5656" priority="7178" stopIfTrue="1">
      <formula>AND(C1067&lt;&gt;"",C1067=0)</formula>
    </cfRule>
  </conditionalFormatting>
  <conditionalFormatting sqref="Y1131">
    <cfRule type="expression" dxfId="5655" priority="7179" stopIfTrue="1">
      <formula>AND(C1067&lt;&gt;"",C1067=0)</formula>
    </cfRule>
  </conditionalFormatting>
  <conditionalFormatting sqref="Z1131">
    <cfRule type="expression" dxfId="5654" priority="7180" stopIfTrue="1">
      <formula>AND(C1067&lt;&gt;"",C1067=0)</formula>
    </cfRule>
  </conditionalFormatting>
  <conditionalFormatting sqref="AA1131">
    <cfRule type="expression" dxfId="5653" priority="7181" stopIfTrue="1">
      <formula>AND(C1067&lt;&gt;"",C1067=0)</formula>
    </cfRule>
  </conditionalFormatting>
  <conditionalFormatting sqref="AB1131">
    <cfRule type="expression" dxfId="5652" priority="7182" stopIfTrue="1">
      <formula>AND(C1067&lt;&gt;"",C1067=0)</formula>
    </cfRule>
  </conditionalFormatting>
  <conditionalFormatting sqref="AC1131">
    <cfRule type="expression" dxfId="5651" priority="7183" stopIfTrue="1">
      <formula>AND(C1067&lt;&gt;"",C1067=0)</formula>
    </cfRule>
  </conditionalFormatting>
  <conditionalFormatting sqref="AD1131">
    <cfRule type="expression" dxfId="5650" priority="7184" stopIfTrue="1">
      <formula>AND(C1067&lt;&gt;"",C1067=0)</formula>
    </cfRule>
  </conditionalFormatting>
  <conditionalFormatting sqref="Y1132">
    <cfRule type="expression" dxfId="5649" priority="7185" stopIfTrue="1">
      <formula>AND(C1067&lt;&gt;"",C1067=0)</formula>
    </cfRule>
  </conditionalFormatting>
  <conditionalFormatting sqref="Z1132">
    <cfRule type="expression" dxfId="5648" priority="7186" stopIfTrue="1">
      <formula>AND(C1067&lt;&gt;"",C1067=0)</formula>
    </cfRule>
  </conditionalFormatting>
  <conditionalFormatting sqref="AA1132">
    <cfRule type="expression" dxfId="5647" priority="7187" stopIfTrue="1">
      <formula>AND(C1067&lt;&gt;"",C1067=0)</formula>
    </cfRule>
  </conditionalFormatting>
  <conditionalFormatting sqref="AB1132">
    <cfRule type="expression" dxfId="5646" priority="7188" stopIfTrue="1">
      <formula>AND(C1067&lt;&gt;"",C1067=0)</formula>
    </cfRule>
  </conditionalFormatting>
  <conditionalFormatting sqref="AC1132">
    <cfRule type="expression" dxfId="5645" priority="7189" stopIfTrue="1">
      <formula>AND(C1067&lt;&gt;"",C1067=0)</formula>
    </cfRule>
  </conditionalFormatting>
  <conditionalFormatting sqref="AD1132">
    <cfRule type="expression" dxfId="5644" priority="7190" stopIfTrue="1">
      <formula>AND(C1067&lt;&gt;"",C1067=0)</formula>
    </cfRule>
  </conditionalFormatting>
  <conditionalFormatting sqref="Y1133">
    <cfRule type="expression" dxfId="5643" priority="7191" stopIfTrue="1">
      <formula>AND(C1067&lt;&gt;"",C1067=0)</formula>
    </cfRule>
  </conditionalFormatting>
  <conditionalFormatting sqref="Z1133">
    <cfRule type="expression" dxfId="5642" priority="7192" stopIfTrue="1">
      <formula>AND(C1067&lt;&gt;"",C1067=0)</formula>
    </cfRule>
  </conditionalFormatting>
  <conditionalFormatting sqref="AA1133">
    <cfRule type="expression" dxfId="5641" priority="7193" stopIfTrue="1">
      <formula>AND(C1067&lt;&gt;"",C1067=0)</formula>
    </cfRule>
  </conditionalFormatting>
  <conditionalFormatting sqref="AB1133">
    <cfRule type="expression" dxfId="5640" priority="7194" stopIfTrue="1">
      <formula>AND(C1067&lt;&gt;"",C1067=0)</formula>
    </cfRule>
  </conditionalFormatting>
  <conditionalFormatting sqref="AC1133">
    <cfRule type="expression" dxfId="5639" priority="7195" stopIfTrue="1">
      <formula>AND(C1067&lt;&gt;"",C1067=0)</formula>
    </cfRule>
  </conditionalFormatting>
  <conditionalFormatting sqref="AD1133">
    <cfRule type="expression" dxfId="5638" priority="7196" stopIfTrue="1">
      <formula>AND(C1067&lt;&gt;"",C1067=0)</formula>
    </cfRule>
  </conditionalFormatting>
  <conditionalFormatting sqref="Y1134">
    <cfRule type="expression" dxfId="5637" priority="7197" stopIfTrue="1">
      <formula>AND(C1067&lt;&gt;"",C1067=0)</formula>
    </cfRule>
  </conditionalFormatting>
  <conditionalFormatting sqref="Z1134">
    <cfRule type="expression" dxfId="5636" priority="7198" stopIfTrue="1">
      <formula>AND(C1067&lt;&gt;"",C1067=0)</formula>
    </cfRule>
  </conditionalFormatting>
  <conditionalFormatting sqref="AA1134">
    <cfRule type="expression" dxfId="5635" priority="7199" stopIfTrue="1">
      <formula>AND(C1067&lt;&gt;"",C1067=0)</formula>
    </cfRule>
  </conditionalFormatting>
  <conditionalFormatting sqref="AB1134">
    <cfRule type="expression" dxfId="5634" priority="7200" stopIfTrue="1">
      <formula>AND(C1067&lt;&gt;"",C1067=0)</formula>
    </cfRule>
  </conditionalFormatting>
  <conditionalFormatting sqref="AC1134">
    <cfRule type="expression" dxfId="5633" priority="7201" stopIfTrue="1">
      <formula>AND(C1067&lt;&gt;"",C1067=0)</formula>
    </cfRule>
  </conditionalFormatting>
  <conditionalFormatting sqref="AD1134">
    <cfRule type="expression" dxfId="5632" priority="7202" stopIfTrue="1">
      <formula>AND(C1067&lt;&gt;"",C1067=0)</formula>
    </cfRule>
  </conditionalFormatting>
  <conditionalFormatting sqref="Y1135">
    <cfRule type="expression" dxfId="5631" priority="7203" stopIfTrue="1">
      <formula>AND(C1067&lt;&gt;"",C1067=0)</formula>
    </cfRule>
  </conditionalFormatting>
  <conditionalFormatting sqref="Z1135">
    <cfRule type="expression" dxfId="5630" priority="7204" stopIfTrue="1">
      <formula>AND(C1067&lt;&gt;"",C1067=0)</formula>
    </cfRule>
  </conditionalFormatting>
  <conditionalFormatting sqref="AA1135">
    <cfRule type="expression" dxfId="5629" priority="7205" stopIfTrue="1">
      <formula>AND(C1067&lt;&gt;"",C1067=0)</formula>
    </cfRule>
  </conditionalFormatting>
  <conditionalFormatting sqref="AB1135">
    <cfRule type="expression" dxfId="5628" priority="7206" stopIfTrue="1">
      <formula>AND(C1067&lt;&gt;"",C1067=0)</formula>
    </cfRule>
  </conditionalFormatting>
  <conditionalFormatting sqref="AC1135">
    <cfRule type="expression" dxfId="5627" priority="7207" stopIfTrue="1">
      <formula>AND(C1067&lt;&gt;"",C1067=0)</formula>
    </cfRule>
  </conditionalFormatting>
  <conditionalFormatting sqref="AD1135">
    <cfRule type="expression" dxfId="5626" priority="7208" stopIfTrue="1">
      <formula>AND(C1067&lt;&gt;"",C1067=0)</formula>
    </cfRule>
  </conditionalFormatting>
  <conditionalFormatting sqref="G1138">
    <cfRule type="expression" dxfId="5625" priority="7209" stopIfTrue="1">
      <formula>SUM(Y1130)=0</formula>
    </cfRule>
    <cfRule type="expression" dxfId="5624" priority="7210" stopIfTrue="1">
      <formula>AND(SUM(Y1130)&gt;0,G1138="")</formula>
    </cfRule>
  </conditionalFormatting>
  <conditionalFormatting sqref="C1122">
    <cfRule type="expression" dxfId="5623" priority="7211" stopIfTrue="1">
      <formula>AND(SUM(Y1130)&gt;0,G1138="")</formula>
    </cfRule>
  </conditionalFormatting>
  <conditionalFormatting sqref="G1140">
    <cfRule type="expression" dxfId="5622" priority="7212" stopIfTrue="1">
      <formula>SUM(Y1134)=0</formula>
    </cfRule>
    <cfRule type="expression" dxfId="5621" priority="7213" stopIfTrue="1">
      <formula>AND(SUM(Y1134)&gt;0,G1140="")</formula>
    </cfRule>
  </conditionalFormatting>
  <conditionalFormatting sqref="C1123">
    <cfRule type="expression" dxfId="5620" priority="7214" stopIfTrue="1">
      <formula>AND(SUM(Y1134)&gt;0,G1140="")</formula>
    </cfRule>
  </conditionalFormatting>
  <conditionalFormatting sqref="C1154">
    <cfRule type="expression" dxfId="5619" priority="7215" stopIfTrue="1">
      <formula>OR(AND(C1067&lt;&gt;"",C1067=0),AND(Y1132&lt;&gt;"",Y1132=0))</formula>
    </cfRule>
  </conditionalFormatting>
  <conditionalFormatting sqref="C1177">
    <cfRule type="expression" dxfId="5618" priority="7216" stopIfTrue="1">
      <formula>AND(C1067&lt;&gt;"",C1067=0)</formula>
    </cfRule>
  </conditionalFormatting>
  <conditionalFormatting sqref="Y1195">
    <cfRule type="expression" dxfId="5617" priority="7217" stopIfTrue="1">
      <formula>OR(AND(Y1083&lt;&gt;"",Y1083=0),AND(C1177&lt;&gt;"",C1177=0))</formula>
    </cfRule>
  </conditionalFormatting>
  <conditionalFormatting sqref="Z1195">
    <cfRule type="expression" dxfId="5616" priority="7218" stopIfTrue="1">
      <formula>OR(AND(Y1083&lt;&gt;"",Y1083=0),AND(C1177&lt;&gt;"",C1177=0))</formula>
    </cfRule>
  </conditionalFormatting>
  <conditionalFormatting sqref="AA1195">
    <cfRule type="expression" dxfId="5615" priority="7219" stopIfTrue="1">
      <formula>OR(AND(Y1083&lt;&gt;"",Y1083=0),AND(C1177&lt;&gt;"",C1177=0))</formula>
    </cfRule>
  </conditionalFormatting>
  <conditionalFormatting sqref="AB1195">
    <cfRule type="expression" dxfId="5614" priority="7220" stopIfTrue="1">
      <formula>OR(AND(Y1083&lt;&gt;"",Y1083=0),AND(C1177&lt;&gt;"",C1177=0))</formula>
    </cfRule>
  </conditionalFormatting>
  <conditionalFormatting sqref="AC1195">
    <cfRule type="expression" dxfId="5613" priority="7221" stopIfTrue="1">
      <formula>OR(AND(Y1083&lt;&gt;"",Y1083=0),AND(C1177&lt;&gt;"",C1177=0))</formula>
    </cfRule>
  </conditionalFormatting>
  <conditionalFormatting sqref="AD1195">
    <cfRule type="expression" dxfId="5612" priority="7222" stopIfTrue="1">
      <formula>OR(AND(Y1083&lt;&gt;"",Y1083=0),AND(C1177&lt;&gt;"",C1177=0))</formula>
    </cfRule>
  </conditionalFormatting>
  <conditionalFormatting sqref="Y1196">
    <cfRule type="expression" dxfId="5611" priority="7223" stopIfTrue="1">
      <formula>OR(AND(Y1084&lt;&gt;"",Y1084=0),AND(C1177&lt;&gt;"",C1177=0))</formula>
    </cfRule>
  </conditionalFormatting>
  <conditionalFormatting sqref="Z1196">
    <cfRule type="expression" dxfId="5610" priority="7224" stopIfTrue="1">
      <formula>OR(AND(Y1084&lt;&gt;"",Y1084=0),AND(C1177&lt;&gt;"",C1177=0))</formula>
    </cfRule>
  </conditionalFormatting>
  <conditionalFormatting sqref="AA1196">
    <cfRule type="expression" dxfId="5609" priority="7225" stopIfTrue="1">
      <formula>OR(AND(Y1084&lt;&gt;"",Y1084=0),AND(C1177&lt;&gt;"",C1177=0))</formula>
    </cfRule>
  </conditionalFormatting>
  <conditionalFormatting sqref="AB1196">
    <cfRule type="expression" dxfId="5608" priority="7226" stopIfTrue="1">
      <formula>OR(AND(Y1084&lt;&gt;"",Y1084=0),AND(C1177&lt;&gt;"",C1177=0))</formula>
    </cfRule>
  </conditionalFormatting>
  <conditionalFormatting sqref="AC1196">
    <cfRule type="expression" dxfId="5607" priority="7227" stopIfTrue="1">
      <formula>OR(AND(Y1084&lt;&gt;"",Y1084=0),AND(C1177&lt;&gt;"",C1177=0))</formula>
    </cfRule>
  </conditionalFormatting>
  <conditionalFormatting sqref="AD1196">
    <cfRule type="expression" dxfId="5606" priority="7228" stopIfTrue="1">
      <formula>OR(AND(Y1084&lt;&gt;"",Y1084=0),AND(C1177&lt;&gt;"",C1177=0))</formula>
    </cfRule>
  </conditionalFormatting>
  <conditionalFormatting sqref="Y1197">
    <cfRule type="expression" dxfId="5605" priority="7229" stopIfTrue="1">
      <formula>OR(AND(Y1085&lt;&gt;"",Y1085=0),AND(C1177&lt;&gt;"",C1177=0))</formula>
    </cfRule>
  </conditionalFormatting>
  <conditionalFormatting sqref="Z1197">
    <cfRule type="expression" dxfId="5604" priority="7230" stopIfTrue="1">
      <formula>OR(AND(Y1085&lt;&gt;"",Y1085=0),AND(C1177&lt;&gt;"",C1177=0))</formula>
    </cfRule>
  </conditionalFormatting>
  <conditionalFormatting sqref="AA1197">
    <cfRule type="expression" dxfId="5603" priority="7231" stopIfTrue="1">
      <formula>OR(AND(Y1085&lt;&gt;"",Y1085=0),AND(C1177&lt;&gt;"",C1177=0))</formula>
    </cfRule>
  </conditionalFormatting>
  <conditionalFormatting sqref="AB1197">
    <cfRule type="expression" dxfId="5602" priority="7232" stopIfTrue="1">
      <formula>OR(AND(Y1085&lt;&gt;"",Y1085=0),AND(C1177&lt;&gt;"",C1177=0))</formula>
    </cfRule>
  </conditionalFormatting>
  <conditionalFormatting sqref="AC1197">
    <cfRule type="expression" dxfId="5601" priority="7233" stopIfTrue="1">
      <formula>OR(AND(Y1085&lt;&gt;"",Y1085=0),AND(C1177&lt;&gt;"",C1177=0))</formula>
    </cfRule>
  </conditionalFormatting>
  <conditionalFormatting sqref="AD1197">
    <cfRule type="expression" dxfId="5600" priority="7234" stopIfTrue="1">
      <formula>OR(AND(Y1085&lt;&gt;"",Y1085=0),AND(C1177&lt;&gt;"",C1177=0))</formula>
    </cfRule>
  </conditionalFormatting>
  <conditionalFormatting sqref="Y1198">
    <cfRule type="expression" dxfId="5599" priority="7235" stopIfTrue="1">
      <formula>OR(AND(Y1086&lt;&gt;"",Y1086=0),AND(C1177&lt;&gt;"",C1177=0))</formula>
    </cfRule>
  </conditionalFormatting>
  <conditionalFormatting sqref="Z1198">
    <cfRule type="expression" dxfId="5598" priority="7236" stopIfTrue="1">
      <formula>OR(AND(Y1086&lt;&gt;"",Y1086=0),AND(C1177&lt;&gt;"",C1177=0))</formula>
    </cfRule>
  </conditionalFormatting>
  <conditionalFormatting sqref="AA1198">
    <cfRule type="expression" dxfId="5597" priority="7237" stopIfTrue="1">
      <formula>OR(AND(Y1086&lt;&gt;"",Y1086=0),AND(C1177&lt;&gt;"",C1177=0))</formula>
    </cfRule>
  </conditionalFormatting>
  <conditionalFormatting sqref="AB1198">
    <cfRule type="expression" dxfId="5596" priority="7238" stopIfTrue="1">
      <formula>OR(AND(Y1086&lt;&gt;"",Y1086=0),AND(C1177&lt;&gt;"",C1177=0))</formula>
    </cfRule>
  </conditionalFormatting>
  <conditionalFormatting sqref="AC1198">
    <cfRule type="expression" dxfId="5595" priority="7239" stopIfTrue="1">
      <formula>OR(AND(Y1086&lt;&gt;"",Y1086=0),AND(C1177&lt;&gt;"",C1177=0))</formula>
    </cfRule>
  </conditionalFormatting>
  <conditionalFormatting sqref="AD1198">
    <cfRule type="expression" dxfId="5594" priority="7240" stopIfTrue="1">
      <formula>OR(AND(Y1086&lt;&gt;"",Y1086=0),AND(C1177&lt;&gt;"",C1177=0))</formula>
    </cfRule>
  </conditionalFormatting>
  <conditionalFormatting sqref="Y1199">
    <cfRule type="expression" dxfId="5593" priority="7241" stopIfTrue="1">
      <formula>OR(AND(Y1087&lt;&gt;"",Y1087=0),AND(C1177&lt;&gt;"",C1177=0))</formula>
    </cfRule>
  </conditionalFormatting>
  <conditionalFormatting sqref="Z1199">
    <cfRule type="expression" dxfId="5592" priority="7242" stopIfTrue="1">
      <formula>OR(AND(Y1087&lt;&gt;"",Y1087=0),AND(C1177&lt;&gt;"",C1177=0))</formula>
    </cfRule>
  </conditionalFormatting>
  <conditionalFormatting sqref="AA1199">
    <cfRule type="expression" dxfId="5591" priority="7243" stopIfTrue="1">
      <formula>OR(AND(Y1087&lt;&gt;"",Y1087=0),AND(C1177&lt;&gt;"",C1177=0))</formula>
    </cfRule>
  </conditionalFormatting>
  <conditionalFormatting sqref="AB1199">
    <cfRule type="expression" dxfId="5590" priority="7244" stopIfTrue="1">
      <formula>OR(AND(Y1087&lt;&gt;"",Y1087=0),AND(C1177&lt;&gt;"",C1177=0))</formula>
    </cfRule>
  </conditionalFormatting>
  <conditionalFormatting sqref="AC1199">
    <cfRule type="expression" dxfId="5589" priority="7245" stopIfTrue="1">
      <formula>OR(AND(Y1087&lt;&gt;"",Y1087=0),AND(C1177&lt;&gt;"",C1177=0))</formula>
    </cfRule>
  </conditionalFormatting>
  <conditionalFormatting sqref="AD1199">
    <cfRule type="expression" dxfId="5588" priority="7246" stopIfTrue="1">
      <formula>OR(AND(Y1087&lt;&gt;"",Y1087=0),AND(C1177&lt;&gt;"",C1177=0))</formula>
    </cfRule>
  </conditionalFormatting>
  <conditionalFormatting sqref="Y1200">
    <cfRule type="expression" dxfId="5587" priority="7247" stopIfTrue="1">
      <formula>OR(AND(Y1088&lt;&gt;"",Y1088=0),AND(C1177&lt;&gt;"",C1177=0))</formula>
    </cfRule>
  </conditionalFormatting>
  <conditionalFormatting sqref="Z1200">
    <cfRule type="expression" dxfId="5586" priority="7248" stopIfTrue="1">
      <formula>OR(AND(Y1088&lt;&gt;"",Y1088=0),AND(C1177&lt;&gt;"",C1177=0))</formula>
    </cfRule>
  </conditionalFormatting>
  <conditionalFormatting sqref="AA1200">
    <cfRule type="expression" dxfId="5585" priority="7249" stopIfTrue="1">
      <formula>OR(AND(Y1088&lt;&gt;"",Y1088=0),AND(C1177&lt;&gt;"",C1177=0))</formula>
    </cfRule>
  </conditionalFormatting>
  <conditionalFormatting sqref="AB1200">
    <cfRule type="expression" dxfId="5584" priority="7250" stopIfTrue="1">
      <formula>OR(AND(Y1088&lt;&gt;"",Y1088=0),AND(C1177&lt;&gt;"",C1177=0))</formula>
    </cfRule>
  </conditionalFormatting>
  <conditionalFormatting sqref="AC1200">
    <cfRule type="expression" dxfId="5583" priority="7251" stopIfTrue="1">
      <formula>OR(AND(Y1088&lt;&gt;"",Y1088=0),AND(C1177&lt;&gt;"",C1177=0))</formula>
    </cfRule>
  </conditionalFormatting>
  <conditionalFormatting sqref="AD1200">
    <cfRule type="expression" dxfId="5582" priority="7252" stopIfTrue="1">
      <formula>OR(AND(Y1088&lt;&gt;"",Y1088=0),AND(C1177&lt;&gt;"",C1177=0))</formula>
    </cfRule>
  </conditionalFormatting>
  <conditionalFormatting sqref="Y1201">
    <cfRule type="expression" dxfId="5581" priority="7253" stopIfTrue="1">
      <formula>OR(AND(Y1089&lt;&gt;"",Y1089=0),AND(C1177&lt;&gt;"",C1177=0))</formula>
    </cfRule>
  </conditionalFormatting>
  <conditionalFormatting sqref="Z1201">
    <cfRule type="expression" dxfId="5580" priority="7254" stopIfTrue="1">
      <formula>OR(AND(Y1089&lt;&gt;"",Y1089=0),AND(C1177&lt;&gt;"",C1177=0))</formula>
    </cfRule>
  </conditionalFormatting>
  <conditionalFormatting sqref="AA1201">
    <cfRule type="expression" dxfId="5579" priority="7255" stopIfTrue="1">
      <formula>OR(AND(Y1089&lt;&gt;"",Y1089=0),AND(C1177&lt;&gt;"",C1177=0))</formula>
    </cfRule>
  </conditionalFormatting>
  <conditionalFormatting sqref="AB1201">
    <cfRule type="expression" dxfId="5578" priority="7256" stopIfTrue="1">
      <formula>OR(AND(Y1089&lt;&gt;"",Y1089=0),AND(C1177&lt;&gt;"",C1177=0))</formula>
    </cfRule>
  </conditionalFormatting>
  <conditionalFormatting sqref="AC1201">
    <cfRule type="expression" dxfId="5577" priority="7257" stopIfTrue="1">
      <formula>OR(AND(Y1089&lt;&gt;"",Y1089=0),AND(C1177&lt;&gt;"",C1177=0))</formula>
    </cfRule>
  </conditionalFormatting>
  <conditionalFormatting sqref="AD1201">
    <cfRule type="expression" dxfId="5576" priority="7258" stopIfTrue="1">
      <formula>OR(AND(Y1089&lt;&gt;"",Y1089=0),AND(C1177&lt;&gt;"",C1177=0))</formula>
    </cfRule>
  </conditionalFormatting>
  <conditionalFormatting sqref="Y1202">
    <cfRule type="expression" dxfId="5575" priority="7259" stopIfTrue="1">
      <formula>OR(AND(Y1090&lt;&gt;"",Y1090=0),AND(C1177&lt;&gt;"",C1177=0))</formula>
    </cfRule>
  </conditionalFormatting>
  <conditionalFormatting sqref="Z1202">
    <cfRule type="expression" dxfId="5574" priority="7260" stopIfTrue="1">
      <formula>OR(AND(Y1090&lt;&gt;"",Y1090=0),AND(C1177&lt;&gt;"",C1177=0))</formula>
    </cfRule>
  </conditionalFormatting>
  <conditionalFormatting sqref="AA1202">
    <cfRule type="expression" dxfId="5573" priority="7261" stopIfTrue="1">
      <formula>OR(AND(Y1090&lt;&gt;"",Y1090=0),AND(C1177&lt;&gt;"",C1177=0))</formula>
    </cfRule>
  </conditionalFormatting>
  <conditionalFormatting sqref="AB1202">
    <cfRule type="expression" dxfId="5572" priority="7262" stopIfTrue="1">
      <formula>OR(AND(Y1090&lt;&gt;"",Y1090=0),AND(C1177&lt;&gt;"",C1177=0))</formula>
    </cfRule>
  </conditionalFormatting>
  <conditionalFormatting sqref="AC1202">
    <cfRule type="expression" dxfId="5571" priority="7263" stopIfTrue="1">
      <formula>OR(AND(Y1090&lt;&gt;"",Y1090=0),AND(C1177&lt;&gt;"",C1177=0))</formula>
    </cfRule>
  </conditionalFormatting>
  <conditionalFormatting sqref="AD1202">
    <cfRule type="expression" dxfId="5570" priority="7264" stopIfTrue="1">
      <formula>OR(AND(Y1090&lt;&gt;"",Y1090=0),AND(C1177&lt;&gt;"",C1177=0))</formula>
    </cfRule>
  </conditionalFormatting>
  <conditionalFormatting sqref="Y1203">
    <cfRule type="expression" dxfId="5569" priority="7265" stopIfTrue="1">
      <formula>OR(AND(Y1091&lt;&gt;"",Y1091=0),AND(C1177&lt;&gt;"",C1177=0))</formula>
    </cfRule>
  </conditionalFormatting>
  <conditionalFormatting sqref="Z1203">
    <cfRule type="expression" dxfId="5568" priority="7266" stopIfTrue="1">
      <formula>OR(AND(Y1091&lt;&gt;"",Y1091=0),AND(C1177&lt;&gt;"",C1177=0))</formula>
    </cfRule>
  </conditionalFormatting>
  <conditionalFormatting sqref="AA1203">
    <cfRule type="expression" dxfId="5567" priority="7267" stopIfTrue="1">
      <formula>OR(AND(Y1091&lt;&gt;"",Y1091=0),AND(C1177&lt;&gt;"",C1177=0))</formula>
    </cfRule>
  </conditionalFormatting>
  <conditionalFormatting sqref="AB1203">
    <cfRule type="expression" dxfId="5566" priority="7268" stopIfTrue="1">
      <formula>OR(AND(Y1091&lt;&gt;"",Y1091=0),AND(C1177&lt;&gt;"",C1177=0))</formula>
    </cfRule>
  </conditionalFormatting>
  <conditionalFormatting sqref="AC1203">
    <cfRule type="expression" dxfId="5565" priority="7269" stopIfTrue="1">
      <formula>OR(AND(Y1091&lt;&gt;"",Y1091=0),AND(C1177&lt;&gt;"",C1177=0))</formula>
    </cfRule>
  </conditionalFormatting>
  <conditionalFormatting sqref="AD1203">
    <cfRule type="expression" dxfId="5564" priority="7270" stopIfTrue="1">
      <formula>OR(AND(Y1091&lt;&gt;"",Y1091=0),AND(C1177&lt;&gt;"",C1177=0))</formula>
    </cfRule>
  </conditionalFormatting>
  <conditionalFormatting sqref="Y1204">
    <cfRule type="expression" dxfId="5563" priority="7271" stopIfTrue="1">
      <formula>OR(AND(Y1092&lt;&gt;"",Y1092=0),AND(C1177&lt;&gt;"",C1177=0))</formula>
    </cfRule>
  </conditionalFormatting>
  <conditionalFormatting sqref="Z1204">
    <cfRule type="expression" dxfId="5562" priority="7272" stopIfTrue="1">
      <formula>OR(AND(Y1092&lt;&gt;"",Y1092=0),AND(C1177&lt;&gt;"",C1177=0))</formula>
    </cfRule>
  </conditionalFormatting>
  <conditionalFormatting sqref="AA1204">
    <cfRule type="expression" dxfId="5561" priority="7273" stopIfTrue="1">
      <formula>OR(AND(Y1092&lt;&gt;"",Y1092=0),AND(C1177&lt;&gt;"",C1177=0))</formula>
    </cfRule>
  </conditionalFormatting>
  <conditionalFormatting sqref="AB1204">
    <cfRule type="expression" dxfId="5560" priority="7274" stopIfTrue="1">
      <formula>OR(AND(Y1092&lt;&gt;"",Y1092=0),AND(C1177&lt;&gt;"",C1177=0))</formula>
    </cfRule>
  </conditionalFormatting>
  <conditionalFormatting sqref="AC1204">
    <cfRule type="expression" dxfId="5559" priority="7275" stopIfTrue="1">
      <formula>OR(AND(Y1092&lt;&gt;"",Y1092=0),AND(C1177&lt;&gt;"",C1177=0))</formula>
    </cfRule>
  </conditionalFormatting>
  <conditionalFormatting sqref="AD1204">
    <cfRule type="expression" dxfId="5558" priority="7276" stopIfTrue="1">
      <formula>OR(AND(Y1092&lt;&gt;"",Y1092=0),AND(C1177&lt;&gt;"",C1177=0))</formula>
    </cfRule>
  </conditionalFormatting>
  <conditionalFormatting sqref="Y1205">
    <cfRule type="expression" dxfId="5557" priority="7277" stopIfTrue="1">
      <formula>OR(AND(Y1093&lt;&gt;"",Y1093=0),AND(C1177&lt;&gt;"",C1177=0))</formula>
    </cfRule>
  </conditionalFormatting>
  <conditionalFormatting sqref="Z1205">
    <cfRule type="expression" dxfId="5556" priority="7278" stopIfTrue="1">
      <formula>OR(AND(Y1093&lt;&gt;"",Y1093=0),AND(C1177&lt;&gt;"",C1177=0))</formula>
    </cfRule>
  </conditionalFormatting>
  <conditionalFormatting sqref="AA1205">
    <cfRule type="expression" dxfId="5555" priority="7279" stopIfTrue="1">
      <formula>OR(AND(Y1093&lt;&gt;"",Y1093=0),AND(C1177&lt;&gt;"",C1177=0))</formula>
    </cfRule>
  </conditionalFormatting>
  <conditionalFormatting sqref="AB1205">
    <cfRule type="expression" dxfId="5554" priority="7280" stopIfTrue="1">
      <formula>OR(AND(Y1093&lt;&gt;"",Y1093=0),AND(C1177&lt;&gt;"",C1177=0))</formula>
    </cfRule>
  </conditionalFormatting>
  <conditionalFormatting sqref="AC1205">
    <cfRule type="expression" dxfId="5553" priority="7281" stopIfTrue="1">
      <formula>OR(AND(Y1093&lt;&gt;"",Y1093=0),AND(C1177&lt;&gt;"",C1177=0))</formula>
    </cfRule>
  </conditionalFormatting>
  <conditionalFormatting sqref="AD1205">
    <cfRule type="expression" dxfId="5552" priority="7282" stopIfTrue="1">
      <formula>OR(AND(Y1093&lt;&gt;"",Y1093=0),AND(C1177&lt;&gt;"",C1177=0))</formula>
    </cfRule>
  </conditionalFormatting>
  <conditionalFormatting sqref="Y1206">
    <cfRule type="expression" dxfId="5551" priority="7283" stopIfTrue="1">
      <formula>OR(AND(Y1094&lt;&gt;"",Y1094=0),AND(C1177&lt;&gt;"",C1177=0))</formula>
    </cfRule>
  </conditionalFormatting>
  <conditionalFormatting sqref="Z1206">
    <cfRule type="expression" dxfId="5550" priority="7284" stopIfTrue="1">
      <formula>OR(AND(Y1094&lt;&gt;"",Y1094=0),AND(C1177&lt;&gt;"",C1177=0))</formula>
    </cfRule>
  </conditionalFormatting>
  <conditionalFormatting sqref="AA1206">
    <cfRule type="expression" dxfId="5549" priority="7285" stopIfTrue="1">
      <formula>OR(AND(Y1094&lt;&gt;"",Y1094=0),AND(C1177&lt;&gt;"",C1177=0))</formula>
    </cfRule>
  </conditionalFormatting>
  <conditionalFormatting sqref="AB1206">
    <cfRule type="expression" dxfId="5548" priority="7286" stopIfTrue="1">
      <formula>OR(AND(Y1094&lt;&gt;"",Y1094=0),AND(C1177&lt;&gt;"",C1177=0))</formula>
    </cfRule>
  </conditionalFormatting>
  <conditionalFormatting sqref="AC1206">
    <cfRule type="expression" dxfId="5547" priority="7287" stopIfTrue="1">
      <formula>OR(AND(Y1094&lt;&gt;"",Y1094=0),AND(C1177&lt;&gt;"",C1177=0))</formula>
    </cfRule>
  </conditionalFormatting>
  <conditionalFormatting sqref="AD1206">
    <cfRule type="expression" dxfId="5546" priority="7288" stopIfTrue="1">
      <formula>OR(AND(Y1094&lt;&gt;"",Y1094=0),AND(C1177&lt;&gt;"",C1177=0))</formula>
    </cfRule>
  </conditionalFormatting>
  <conditionalFormatting sqref="Y1207">
    <cfRule type="expression" dxfId="5545" priority="7289" stopIfTrue="1">
      <formula>OR(AND(Y1095&lt;&gt;"",Y1095=0),AND(C1177&lt;&gt;"",C1177=0))</formula>
    </cfRule>
  </conditionalFormatting>
  <conditionalFormatting sqref="Z1207">
    <cfRule type="expression" dxfId="5544" priority="7290" stopIfTrue="1">
      <formula>OR(AND(Y1095&lt;&gt;"",Y1095=0),AND(C1177&lt;&gt;"",C1177=0))</formula>
    </cfRule>
  </conditionalFormatting>
  <conditionalFormatting sqref="AA1207">
    <cfRule type="expression" dxfId="5543" priority="7291" stopIfTrue="1">
      <formula>OR(AND(Y1095&lt;&gt;"",Y1095=0),AND(C1177&lt;&gt;"",C1177=0))</formula>
    </cfRule>
  </conditionalFormatting>
  <conditionalFormatting sqref="AB1207">
    <cfRule type="expression" dxfId="5542" priority="7292" stopIfTrue="1">
      <formula>OR(AND(Y1095&lt;&gt;"",Y1095=0),AND(C1177&lt;&gt;"",C1177=0))</formula>
    </cfRule>
  </conditionalFormatting>
  <conditionalFormatting sqref="AC1207">
    <cfRule type="expression" dxfId="5541" priority="7293" stopIfTrue="1">
      <formula>OR(AND(Y1095&lt;&gt;"",Y1095=0),AND(C1177&lt;&gt;"",C1177=0))</formula>
    </cfRule>
  </conditionalFormatting>
  <conditionalFormatting sqref="AD1207">
    <cfRule type="expression" dxfId="5540" priority="7294" stopIfTrue="1">
      <formula>OR(AND(Y1095&lt;&gt;"",Y1095=0),AND(C1177&lt;&gt;"",C1177=0))</formula>
    </cfRule>
  </conditionalFormatting>
  <conditionalFormatting sqref="Y1208">
    <cfRule type="expression" dxfId="5539" priority="7295" stopIfTrue="1">
      <formula>OR(AND(Y1096&lt;&gt;"",Y1096=0),AND(C1177&lt;&gt;"",C1177=0))</formula>
    </cfRule>
  </conditionalFormatting>
  <conditionalFormatting sqref="Z1208">
    <cfRule type="expression" dxfId="5538" priority="7296" stopIfTrue="1">
      <formula>OR(AND(Y1096&lt;&gt;"",Y1096=0),AND(C1177&lt;&gt;"",C1177=0))</formula>
    </cfRule>
  </conditionalFormatting>
  <conditionalFormatting sqref="AA1208">
    <cfRule type="expression" dxfId="5537" priority="7297" stopIfTrue="1">
      <formula>OR(AND(Y1096&lt;&gt;"",Y1096=0),AND(C1177&lt;&gt;"",C1177=0))</formula>
    </cfRule>
  </conditionalFormatting>
  <conditionalFormatting sqref="AB1208">
    <cfRule type="expression" dxfId="5536" priority="7298" stopIfTrue="1">
      <formula>OR(AND(Y1096&lt;&gt;"",Y1096=0),AND(C1177&lt;&gt;"",C1177=0))</formula>
    </cfRule>
  </conditionalFormatting>
  <conditionalFormatting sqref="AC1208">
    <cfRule type="expression" dxfId="5535" priority="7299" stopIfTrue="1">
      <formula>OR(AND(Y1096&lt;&gt;"",Y1096=0),AND(C1177&lt;&gt;"",C1177=0))</formula>
    </cfRule>
  </conditionalFormatting>
  <conditionalFormatting sqref="AD1208">
    <cfRule type="expression" dxfId="5534" priority="7300" stopIfTrue="1">
      <formula>OR(AND(Y1096&lt;&gt;"",Y1096=0),AND(C1177&lt;&gt;"",C1177=0))</formula>
    </cfRule>
  </conditionalFormatting>
  <conditionalFormatting sqref="Y1209">
    <cfRule type="expression" dxfId="5533" priority="7301" stopIfTrue="1">
      <formula>OR(AND(Y1097&lt;&gt;"",Y1097=0),AND(C1177&lt;&gt;"",C1177=0))</formula>
    </cfRule>
  </conditionalFormatting>
  <conditionalFormatting sqref="Z1209">
    <cfRule type="expression" dxfId="5532" priority="7302" stopIfTrue="1">
      <formula>OR(AND(Y1097&lt;&gt;"",Y1097=0),AND(C1177&lt;&gt;"",C1177=0))</formula>
    </cfRule>
  </conditionalFormatting>
  <conditionalFormatting sqref="AA1209">
    <cfRule type="expression" dxfId="5531" priority="7303" stopIfTrue="1">
      <formula>OR(AND(Y1097&lt;&gt;"",Y1097=0),AND(C1177&lt;&gt;"",C1177=0))</formula>
    </cfRule>
  </conditionalFormatting>
  <conditionalFormatting sqref="AB1209">
    <cfRule type="expression" dxfId="5530" priority="7304" stopIfTrue="1">
      <formula>OR(AND(Y1097&lt;&gt;"",Y1097=0),AND(C1177&lt;&gt;"",C1177=0))</formula>
    </cfRule>
  </conditionalFormatting>
  <conditionalFormatting sqref="AC1209">
    <cfRule type="expression" dxfId="5529" priority="7305" stopIfTrue="1">
      <formula>OR(AND(Y1097&lt;&gt;"",Y1097=0),AND(C1177&lt;&gt;"",C1177=0))</formula>
    </cfRule>
  </conditionalFormatting>
  <conditionalFormatting sqref="AD1209">
    <cfRule type="expression" dxfId="5528" priority="7306" stopIfTrue="1">
      <formula>OR(AND(Y1097&lt;&gt;"",Y1097=0),AND(C1177&lt;&gt;"",C1177=0))</formula>
    </cfRule>
  </conditionalFormatting>
  <conditionalFormatting sqref="Y1210">
    <cfRule type="expression" dxfId="5527" priority="7307" stopIfTrue="1">
      <formula>OR(AND(Y1098&lt;&gt;"",Y1098=0),AND(C1177&lt;&gt;"",C1177=0))</formula>
    </cfRule>
  </conditionalFormatting>
  <conditionalFormatting sqref="Z1210">
    <cfRule type="expression" dxfId="5526" priority="7308" stopIfTrue="1">
      <formula>OR(AND(Y1098&lt;&gt;"",Y1098=0),AND(C1177&lt;&gt;"",C1177=0))</formula>
    </cfRule>
  </conditionalFormatting>
  <conditionalFormatting sqref="AA1210">
    <cfRule type="expression" dxfId="5525" priority="7309" stopIfTrue="1">
      <formula>OR(AND(Y1098&lt;&gt;"",Y1098=0),AND(C1177&lt;&gt;"",C1177=0))</formula>
    </cfRule>
  </conditionalFormatting>
  <conditionalFormatting sqref="AB1210">
    <cfRule type="expression" dxfId="5524" priority="7310" stopIfTrue="1">
      <formula>OR(AND(Y1098&lt;&gt;"",Y1098=0),AND(C1177&lt;&gt;"",C1177=0))</formula>
    </cfRule>
  </conditionalFormatting>
  <conditionalFormatting sqref="AC1210">
    <cfRule type="expression" dxfId="5523" priority="7311" stopIfTrue="1">
      <formula>OR(AND(Y1098&lt;&gt;"",Y1098=0),AND(C1177&lt;&gt;"",C1177=0))</formula>
    </cfRule>
  </conditionalFormatting>
  <conditionalFormatting sqref="AD1210">
    <cfRule type="expression" dxfId="5522" priority="7312" stopIfTrue="1">
      <formula>OR(AND(Y1098&lt;&gt;"",Y1098=0),AND(C1177&lt;&gt;"",C1177=0))</formula>
    </cfRule>
  </conditionalFormatting>
  <conditionalFormatting sqref="Y1211">
    <cfRule type="expression" dxfId="5521" priority="7313" stopIfTrue="1">
      <formula>OR(AND(Y1099&lt;&gt;"",Y1099=0),AND(C1177&lt;&gt;"",C1177=0))</formula>
    </cfRule>
  </conditionalFormatting>
  <conditionalFormatting sqref="Z1211">
    <cfRule type="expression" dxfId="5520" priority="7314" stopIfTrue="1">
      <formula>OR(AND(Y1099&lt;&gt;"",Y1099=0),AND(C1177&lt;&gt;"",C1177=0))</formula>
    </cfRule>
  </conditionalFormatting>
  <conditionalFormatting sqref="AA1211">
    <cfRule type="expression" dxfId="5519" priority="7315" stopIfTrue="1">
      <formula>OR(AND(Y1099&lt;&gt;"",Y1099=0),AND(C1177&lt;&gt;"",C1177=0))</formula>
    </cfRule>
  </conditionalFormatting>
  <conditionalFormatting sqref="AB1211">
    <cfRule type="expression" dxfId="5518" priority="7316" stopIfTrue="1">
      <formula>OR(AND(Y1099&lt;&gt;"",Y1099=0),AND(C1177&lt;&gt;"",C1177=0))</formula>
    </cfRule>
  </conditionalFormatting>
  <conditionalFormatting sqref="AC1211">
    <cfRule type="expression" dxfId="5517" priority="7317" stopIfTrue="1">
      <formula>OR(AND(Y1099&lt;&gt;"",Y1099=0),AND(C1177&lt;&gt;"",C1177=0))</formula>
    </cfRule>
  </conditionalFormatting>
  <conditionalFormatting sqref="AD1211">
    <cfRule type="expression" dxfId="5516" priority="7318" stopIfTrue="1">
      <formula>OR(AND(Y1099&lt;&gt;"",Y1099=0),AND(C1177&lt;&gt;"",C1177=0))</formula>
    </cfRule>
  </conditionalFormatting>
  <conditionalFormatting sqref="Y1212">
    <cfRule type="expression" dxfId="5515" priority="7319" stopIfTrue="1">
      <formula>OR(AND(Y1100&lt;&gt;"",Y1100=0),AND(C1177&lt;&gt;"",C1177=0))</formula>
    </cfRule>
  </conditionalFormatting>
  <conditionalFormatting sqref="Z1212">
    <cfRule type="expression" dxfId="5514" priority="7320" stopIfTrue="1">
      <formula>OR(AND(Y1100&lt;&gt;"",Y1100=0),AND(C1177&lt;&gt;"",C1177=0))</formula>
    </cfRule>
  </conditionalFormatting>
  <conditionalFormatting sqref="AA1212">
    <cfRule type="expression" dxfId="5513" priority="7321" stopIfTrue="1">
      <formula>OR(AND(Y1100&lt;&gt;"",Y1100=0),AND(C1177&lt;&gt;"",C1177=0))</formula>
    </cfRule>
  </conditionalFormatting>
  <conditionalFormatting sqref="AB1212">
    <cfRule type="expression" dxfId="5512" priority="7322" stopIfTrue="1">
      <formula>OR(AND(Y1100&lt;&gt;"",Y1100=0),AND(C1177&lt;&gt;"",C1177=0))</formula>
    </cfRule>
  </conditionalFormatting>
  <conditionalFormatting sqref="AC1212">
    <cfRule type="expression" dxfId="5511" priority="7323" stopIfTrue="1">
      <formula>OR(AND(Y1100&lt;&gt;"",Y1100=0),AND(C1177&lt;&gt;"",C1177=0))</formula>
    </cfRule>
  </conditionalFormatting>
  <conditionalFormatting sqref="AD1212">
    <cfRule type="expression" dxfId="5510" priority="7324" stopIfTrue="1">
      <formula>OR(AND(Y1100&lt;&gt;"",Y1100=0),AND(C1177&lt;&gt;"",C1177=0))</formula>
    </cfRule>
  </conditionalFormatting>
  <conditionalFormatting sqref="Y1213">
    <cfRule type="expression" dxfId="5509" priority="7325" stopIfTrue="1">
      <formula>OR(AND(Y1101&lt;&gt;"",Y1101=0),AND(C1177&lt;&gt;"",C1177=0))</formula>
    </cfRule>
  </conditionalFormatting>
  <conditionalFormatting sqref="Z1213">
    <cfRule type="expression" dxfId="5508" priority="7326" stopIfTrue="1">
      <formula>OR(AND(Y1101&lt;&gt;"",Y1101=0),AND(C1177&lt;&gt;"",C1177=0))</formula>
    </cfRule>
  </conditionalFormatting>
  <conditionalFormatting sqref="AA1213">
    <cfRule type="expression" dxfId="5507" priority="7327" stopIfTrue="1">
      <formula>OR(AND(Y1101&lt;&gt;"",Y1101=0),AND(C1177&lt;&gt;"",C1177=0))</formula>
    </cfRule>
  </conditionalFormatting>
  <conditionalFormatting sqref="AB1213">
    <cfRule type="expression" dxfId="5506" priority="7328" stopIfTrue="1">
      <formula>OR(AND(Y1101&lt;&gt;"",Y1101=0),AND(C1177&lt;&gt;"",C1177=0))</formula>
    </cfRule>
  </conditionalFormatting>
  <conditionalFormatting sqref="AC1213">
    <cfRule type="expression" dxfId="5505" priority="7329" stopIfTrue="1">
      <formula>OR(AND(Y1101&lt;&gt;"",Y1101=0),AND(C1177&lt;&gt;"",C1177=0))</formula>
    </cfRule>
  </conditionalFormatting>
  <conditionalFormatting sqref="AD1213">
    <cfRule type="expression" dxfId="5504" priority="7330" stopIfTrue="1">
      <formula>OR(AND(Y1101&lt;&gt;"",Y1101=0),AND(C1177&lt;&gt;"",C1177=0))</formula>
    </cfRule>
  </conditionalFormatting>
  <conditionalFormatting sqref="Y1214">
    <cfRule type="expression" dxfId="5503" priority="7331" stopIfTrue="1">
      <formula>OR(AND(Y1102&lt;&gt;"",Y1102=0),AND(C1177&lt;&gt;"",C1177=0))</formula>
    </cfRule>
  </conditionalFormatting>
  <conditionalFormatting sqref="Z1214">
    <cfRule type="expression" dxfId="5502" priority="7332" stopIfTrue="1">
      <formula>OR(AND(Y1102&lt;&gt;"",Y1102=0),AND(C1177&lt;&gt;"",C1177=0))</formula>
    </cfRule>
  </conditionalFormatting>
  <conditionalFormatting sqref="AA1214">
    <cfRule type="expression" dxfId="5501" priority="7333" stopIfTrue="1">
      <formula>OR(AND(Y1102&lt;&gt;"",Y1102=0),AND(C1177&lt;&gt;"",C1177=0))</formula>
    </cfRule>
  </conditionalFormatting>
  <conditionalFormatting sqref="AB1214">
    <cfRule type="expression" dxfId="5500" priority="7334" stopIfTrue="1">
      <formula>OR(AND(Y1102&lt;&gt;"",Y1102=0),AND(C1177&lt;&gt;"",C1177=0))</formula>
    </cfRule>
  </conditionalFormatting>
  <conditionalFormatting sqref="AC1214">
    <cfRule type="expression" dxfId="5499" priority="7335" stopIfTrue="1">
      <formula>OR(AND(Y1102&lt;&gt;"",Y1102=0),AND(C1177&lt;&gt;"",C1177=0))</formula>
    </cfRule>
  </conditionalFormatting>
  <conditionalFormatting sqref="AD1214">
    <cfRule type="expression" dxfId="5498" priority="7336" stopIfTrue="1">
      <formula>OR(AND(Y1102&lt;&gt;"",Y1102=0),AND(C1177&lt;&gt;"",C1177=0))</formula>
    </cfRule>
  </conditionalFormatting>
  <conditionalFormatting sqref="Y1215">
    <cfRule type="expression" dxfId="5497" priority="7337" stopIfTrue="1">
      <formula>OR(AND(Y1103&lt;&gt;"",Y1103=0),AND(C1177&lt;&gt;"",C1177=0))</formula>
    </cfRule>
  </conditionalFormatting>
  <conditionalFormatting sqref="Z1215">
    <cfRule type="expression" dxfId="5496" priority="7338" stopIfTrue="1">
      <formula>OR(AND(Y1103&lt;&gt;"",Y1103=0),AND(C1177&lt;&gt;"",C1177=0))</formula>
    </cfRule>
  </conditionalFormatting>
  <conditionalFormatting sqref="AA1215">
    <cfRule type="expression" dxfId="5495" priority="7339" stopIfTrue="1">
      <formula>OR(AND(Y1103&lt;&gt;"",Y1103=0),AND(C1177&lt;&gt;"",C1177=0))</formula>
    </cfRule>
  </conditionalFormatting>
  <conditionalFormatting sqref="AB1215">
    <cfRule type="expression" dxfId="5494" priority="7340" stopIfTrue="1">
      <formula>OR(AND(Y1103&lt;&gt;"",Y1103=0),AND(C1177&lt;&gt;"",C1177=0))</formula>
    </cfRule>
  </conditionalFormatting>
  <conditionalFormatting sqref="AC1215">
    <cfRule type="expression" dxfId="5493" priority="7341" stopIfTrue="1">
      <formula>OR(AND(Y1103&lt;&gt;"",Y1103=0),AND(C1177&lt;&gt;"",C1177=0))</formula>
    </cfRule>
  </conditionalFormatting>
  <conditionalFormatting sqref="AD1215">
    <cfRule type="expression" dxfId="5492" priority="7342" stopIfTrue="1">
      <formula>OR(AND(Y1103&lt;&gt;"",Y1103=0),AND(C1177&lt;&gt;"",C1177=0))</formula>
    </cfRule>
  </conditionalFormatting>
  <conditionalFormatting sqref="Y1216">
    <cfRule type="expression" dxfId="5491" priority="7343" stopIfTrue="1">
      <formula>OR(AND(Y1104&lt;&gt;"",Y1104=0),AND(C1177&lt;&gt;"",C1177=0))</formula>
    </cfRule>
  </conditionalFormatting>
  <conditionalFormatting sqref="Z1216">
    <cfRule type="expression" dxfId="5490" priority="7344" stopIfTrue="1">
      <formula>OR(AND(Y1104&lt;&gt;"",Y1104=0),AND(C1177&lt;&gt;"",C1177=0))</formula>
    </cfRule>
  </conditionalFormatting>
  <conditionalFormatting sqref="AA1216">
    <cfRule type="expression" dxfId="5489" priority="7345" stopIfTrue="1">
      <formula>OR(AND(Y1104&lt;&gt;"",Y1104=0),AND(C1177&lt;&gt;"",C1177=0))</formula>
    </cfRule>
  </conditionalFormatting>
  <conditionalFormatting sqref="AB1216">
    <cfRule type="expression" dxfId="5488" priority="7346" stopIfTrue="1">
      <formula>OR(AND(Y1104&lt;&gt;"",Y1104=0),AND(C1177&lt;&gt;"",C1177=0))</formula>
    </cfRule>
  </conditionalFormatting>
  <conditionalFormatting sqref="AC1216">
    <cfRule type="expression" dxfId="5487" priority="7347" stopIfTrue="1">
      <formula>OR(AND(Y1104&lt;&gt;"",Y1104=0),AND(C1177&lt;&gt;"",C1177=0))</formula>
    </cfRule>
  </conditionalFormatting>
  <conditionalFormatting sqref="AD1216">
    <cfRule type="expression" dxfId="5486" priority="7348" stopIfTrue="1">
      <formula>OR(AND(Y1104&lt;&gt;"",Y1104=0),AND(C1177&lt;&gt;"",C1177=0))</formula>
    </cfRule>
  </conditionalFormatting>
  <conditionalFormatting sqref="Y1217">
    <cfRule type="expression" dxfId="5485" priority="7349" stopIfTrue="1">
      <formula>OR(AND(Y1105&lt;&gt;"",Y1105=0),AND(C1177&lt;&gt;"",C1177=0))</formula>
    </cfRule>
  </conditionalFormatting>
  <conditionalFormatting sqref="Z1217">
    <cfRule type="expression" dxfId="5484" priority="7350" stopIfTrue="1">
      <formula>OR(AND(Y1105&lt;&gt;"",Y1105=0),AND(C1177&lt;&gt;"",C1177=0))</formula>
    </cfRule>
  </conditionalFormatting>
  <conditionalFormatting sqref="AA1217">
    <cfRule type="expression" dxfId="5483" priority="7351" stopIfTrue="1">
      <formula>OR(AND(Y1105&lt;&gt;"",Y1105=0),AND(C1177&lt;&gt;"",C1177=0))</formula>
    </cfRule>
  </conditionalFormatting>
  <conditionalFormatting sqref="AB1217">
    <cfRule type="expression" dxfId="5482" priority="7352" stopIfTrue="1">
      <formula>OR(AND(Y1105&lt;&gt;"",Y1105=0),AND(C1177&lt;&gt;"",C1177=0))</formula>
    </cfRule>
  </conditionalFormatting>
  <conditionalFormatting sqref="AC1217">
    <cfRule type="expression" dxfId="5481" priority="7353" stopIfTrue="1">
      <formula>OR(AND(Y1105&lt;&gt;"",Y1105=0),AND(C1177&lt;&gt;"",C1177=0))</formula>
    </cfRule>
  </conditionalFormatting>
  <conditionalFormatting sqref="AD1217">
    <cfRule type="expression" dxfId="5480" priority="7354" stopIfTrue="1">
      <formula>OR(AND(Y1105&lt;&gt;"",Y1105=0),AND(C1177&lt;&gt;"",C1177=0))</formula>
    </cfRule>
  </conditionalFormatting>
  <conditionalFormatting sqref="Y1218">
    <cfRule type="expression" dxfId="5479" priority="7355" stopIfTrue="1">
      <formula>OR(AND(Y1106&lt;&gt;"",Y1106=0),AND(C1177&lt;&gt;"",C1177=0))</formula>
    </cfRule>
  </conditionalFormatting>
  <conditionalFormatting sqref="Z1218">
    <cfRule type="expression" dxfId="5478" priority="7356" stopIfTrue="1">
      <formula>OR(AND(Y1106&lt;&gt;"",Y1106=0),AND(C1177&lt;&gt;"",C1177=0))</formula>
    </cfRule>
  </conditionalFormatting>
  <conditionalFormatting sqref="AA1218">
    <cfRule type="expression" dxfId="5477" priority="7357" stopIfTrue="1">
      <formula>OR(AND(Y1106&lt;&gt;"",Y1106=0),AND(C1177&lt;&gt;"",C1177=0))</formula>
    </cfRule>
  </conditionalFormatting>
  <conditionalFormatting sqref="AB1218">
    <cfRule type="expression" dxfId="5476" priority="7358" stopIfTrue="1">
      <formula>OR(AND(Y1106&lt;&gt;"",Y1106=0),AND(C1177&lt;&gt;"",C1177=0))</formula>
    </cfRule>
  </conditionalFormatting>
  <conditionalFormatting sqref="AC1218">
    <cfRule type="expression" dxfId="5475" priority="7359" stopIfTrue="1">
      <formula>OR(AND(Y1106&lt;&gt;"",Y1106=0),AND(C1177&lt;&gt;"",C1177=0))</formula>
    </cfRule>
  </conditionalFormatting>
  <conditionalFormatting sqref="AD1218">
    <cfRule type="expression" dxfId="5474" priority="7360" stopIfTrue="1">
      <formula>OR(AND(Y1106&lt;&gt;"",Y1106=0),AND(C1177&lt;&gt;"",C1177=0))</formula>
    </cfRule>
  </conditionalFormatting>
  <conditionalFormatting sqref="Y1219">
    <cfRule type="expression" dxfId="5473" priority="7361" stopIfTrue="1">
      <formula>OR(AND(Y1107&lt;&gt;"",Y1107=0),AND(C1177&lt;&gt;"",C1177=0))</formula>
    </cfRule>
  </conditionalFormatting>
  <conditionalFormatting sqref="Z1219">
    <cfRule type="expression" dxfId="5472" priority="7362" stopIfTrue="1">
      <formula>OR(AND(Y1107&lt;&gt;"",Y1107=0),AND(C1177&lt;&gt;"",C1177=0))</formula>
    </cfRule>
  </conditionalFormatting>
  <conditionalFormatting sqref="AA1219">
    <cfRule type="expression" dxfId="5471" priority="7363" stopIfTrue="1">
      <formula>OR(AND(Y1107&lt;&gt;"",Y1107=0),AND(C1177&lt;&gt;"",C1177=0))</formula>
    </cfRule>
  </conditionalFormatting>
  <conditionalFormatting sqref="AB1219">
    <cfRule type="expression" dxfId="5470" priority="7364" stopIfTrue="1">
      <formula>OR(AND(Y1107&lt;&gt;"",Y1107=0),AND(C1177&lt;&gt;"",C1177=0))</formula>
    </cfRule>
  </conditionalFormatting>
  <conditionalFormatting sqref="AC1219">
    <cfRule type="expression" dxfId="5469" priority="7365" stopIfTrue="1">
      <formula>OR(AND(Y1107&lt;&gt;"",Y1107=0),AND(C1177&lt;&gt;"",C1177=0))</formula>
    </cfRule>
  </conditionalFormatting>
  <conditionalFormatting sqref="AD1219">
    <cfRule type="expression" dxfId="5468" priority="7366" stopIfTrue="1">
      <formula>OR(AND(Y1107&lt;&gt;"",Y1107=0),AND(C1177&lt;&gt;"",C1177=0))</formula>
    </cfRule>
  </conditionalFormatting>
  <conditionalFormatting sqref="Y1234">
    <cfRule type="expression" dxfId="5467" priority="7367" stopIfTrue="1">
      <formula>AND(C1177&lt;&gt;"",C1177=0)</formula>
    </cfRule>
  </conditionalFormatting>
  <conditionalFormatting sqref="Z1234">
    <cfRule type="expression" dxfId="5466" priority="7368" stopIfTrue="1">
      <formula>AND(C1177&lt;&gt;"",C1177=0)</formula>
    </cfRule>
  </conditionalFormatting>
  <conditionalFormatting sqref="AA1234">
    <cfRule type="expression" dxfId="5465" priority="7369" stopIfTrue="1">
      <formula>AND(C1177&lt;&gt;"",C1177=0)</formula>
    </cfRule>
  </conditionalFormatting>
  <conditionalFormatting sqref="AB1234">
    <cfRule type="expression" dxfId="5464" priority="7370" stopIfTrue="1">
      <formula>AND(C1177&lt;&gt;"",C1177=0)</formula>
    </cfRule>
  </conditionalFormatting>
  <conditionalFormatting sqref="AC1234">
    <cfRule type="expression" dxfId="5463" priority="7371" stopIfTrue="1">
      <formula>AND(C1177&lt;&gt;"",C1177=0)</formula>
    </cfRule>
  </conditionalFormatting>
  <conditionalFormatting sqref="AD1234">
    <cfRule type="expression" dxfId="5462" priority="7372" stopIfTrue="1">
      <formula>AND(C1177&lt;&gt;"",C1177=0)</formula>
    </cfRule>
  </conditionalFormatting>
  <conditionalFormatting sqref="Y1235">
    <cfRule type="expression" dxfId="5461" priority="7373" stopIfTrue="1">
      <formula>AND(C1177&lt;&gt;"",C1177=0)</formula>
    </cfRule>
  </conditionalFormatting>
  <conditionalFormatting sqref="Z1235">
    <cfRule type="expression" dxfId="5460" priority="7374" stopIfTrue="1">
      <formula>AND(C1177&lt;&gt;"",C1177=0)</formula>
    </cfRule>
  </conditionalFormatting>
  <conditionalFormatting sqref="AA1235">
    <cfRule type="expression" dxfId="5459" priority="7375" stopIfTrue="1">
      <formula>AND(C1177&lt;&gt;"",C1177=0)</formula>
    </cfRule>
  </conditionalFormatting>
  <conditionalFormatting sqref="AB1235">
    <cfRule type="expression" dxfId="5458" priority="7376" stopIfTrue="1">
      <formula>AND(C1177&lt;&gt;"",C1177=0)</formula>
    </cfRule>
  </conditionalFormatting>
  <conditionalFormatting sqref="AC1235">
    <cfRule type="expression" dxfId="5457" priority="7377" stopIfTrue="1">
      <formula>AND(C1177&lt;&gt;"",C1177=0)</formula>
    </cfRule>
  </conditionalFormatting>
  <conditionalFormatting sqref="AD1235">
    <cfRule type="expression" dxfId="5456" priority="7378" stopIfTrue="1">
      <formula>AND(C1177&lt;&gt;"",C1177=0)</formula>
    </cfRule>
  </conditionalFormatting>
  <conditionalFormatting sqref="Y1236">
    <cfRule type="expression" dxfId="5455" priority="7379" stopIfTrue="1">
      <formula>AND(C1177&lt;&gt;"",C1177=0)</formula>
    </cfRule>
  </conditionalFormatting>
  <conditionalFormatting sqref="Z1236">
    <cfRule type="expression" dxfId="5454" priority="7380" stopIfTrue="1">
      <formula>AND(C1177&lt;&gt;"",C1177=0)</formula>
    </cfRule>
  </conditionalFormatting>
  <conditionalFormatting sqref="AA1236">
    <cfRule type="expression" dxfId="5453" priority="7381" stopIfTrue="1">
      <formula>AND(C1177&lt;&gt;"",C1177=0)</formula>
    </cfRule>
  </conditionalFormatting>
  <conditionalFormatting sqref="AB1236">
    <cfRule type="expression" dxfId="5452" priority="7382" stopIfTrue="1">
      <formula>AND(C1177&lt;&gt;"",C1177=0)</formula>
    </cfRule>
  </conditionalFormatting>
  <conditionalFormatting sqref="AC1236">
    <cfRule type="expression" dxfId="5451" priority="7383" stopIfTrue="1">
      <formula>AND(C1177&lt;&gt;"",C1177=0)</formula>
    </cfRule>
  </conditionalFormatting>
  <conditionalFormatting sqref="AD1236">
    <cfRule type="expression" dxfId="5450" priority="7384" stopIfTrue="1">
      <formula>AND(C1177&lt;&gt;"",C1177=0)</formula>
    </cfRule>
  </conditionalFormatting>
  <conditionalFormatting sqref="Y1237">
    <cfRule type="expression" dxfId="5449" priority="7385" stopIfTrue="1">
      <formula>AND(C1177&lt;&gt;"",C1177=0)</formula>
    </cfRule>
  </conditionalFormatting>
  <conditionalFormatting sqref="Z1237">
    <cfRule type="expression" dxfId="5448" priority="7386" stopIfTrue="1">
      <formula>AND(C1177&lt;&gt;"",C1177=0)</formula>
    </cfRule>
  </conditionalFormatting>
  <conditionalFormatting sqref="AA1237">
    <cfRule type="expression" dxfId="5447" priority="7387" stopIfTrue="1">
      <formula>AND(C1177&lt;&gt;"",C1177=0)</formula>
    </cfRule>
  </conditionalFormatting>
  <conditionalFormatting sqref="AB1237">
    <cfRule type="expression" dxfId="5446" priority="7388" stopIfTrue="1">
      <formula>AND(C1177&lt;&gt;"",C1177=0)</formula>
    </cfRule>
  </conditionalFormatting>
  <conditionalFormatting sqref="AC1237">
    <cfRule type="expression" dxfId="5445" priority="7389" stopIfTrue="1">
      <formula>AND(C1177&lt;&gt;"",C1177=0)</formula>
    </cfRule>
  </conditionalFormatting>
  <conditionalFormatting sqref="AD1237">
    <cfRule type="expression" dxfId="5444" priority="7390" stopIfTrue="1">
      <formula>AND(C1177&lt;&gt;"",C1177=0)</formula>
    </cfRule>
  </conditionalFormatting>
  <conditionalFormatting sqref="Y1238">
    <cfRule type="expression" dxfId="5443" priority="7391" stopIfTrue="1">
      <formula>AND(C1177&lt;&gt;"",C1177=0)</formula>
    </cfRule>
  </conditionalFormatting>
  <conditionalFormatting sqref="Z1238">
    <cfRule type="expression" dxfId="5442" priority="7392" stopIfTrue="1">
      <formula>AND(C1177&lt;&gt;"",C1177=0)</formula>
    </cfRule>
  </conditionalFormatting>
  <conditionalFormatting sqref="AA1238">
    <cfRule type="expression" dxfId="5441" priority="7393" stopIfTrue="1">
      <formula>AND(C1177&lt;&gt;"",C1177=0)</formula>
    </cfRule>
  </conditionalFormatting>
  <conditionalFormatting sqref="AB1238">
    <cfRule type="expression" dxfId="5440" priority="7394" stopIfTrue="1">
      <formula>AND(C1177&lt;&gt;"",C1177=0)</formula>
    </cfRule>
  </conditionalFormatting>
  <conditionalFormatting sqref="AC1238">
    <cfRule type="expression" dxfId="5439" priority="7395" stopIfTrue="1">
      <formula>AND(C1177&lt;&gt;"",C1177=0)</formula>
    </cfRule>
  </conditionalFormatting>
  <conditionalFormatting sqref="AD1238">
    <cfRule type="expression" dxfId="5438" priority="7396" stopIfTrue="1">
      <formula>AND(C1177&lt;&gt;"",C1177=0)</formula>
    </cfRule>
  </conditionalFormatting>
  <conditionalFormatting sqref="Y1239">
    <cfRule type="expression" dxfId="5437" priority="7397" stopIfTrue="1">
      <formula>AND(C1177&lt;&gt;"",C1177=0)</formula>
    </cfRule>
  </conditionalFormatting>
  <conditionalFormatting sqref="Z1239">
    <cfRule type="expression" dxfId="5436" priority="7398" stopIfTrue="1">
      <formula>AND(C1177&lt;&gt;"",C1177=0)</formula>
    </cfRule>
  </conditionalFormatting>
  <conditionalFormatting sqref="AA1239">
    <cfRule type="expression" dxfId="5435" priority="7399" stopIfTrue="1">
      <formula>AND(C1177&lt;&gt;"",C1177=0)</formula>
    </cfRule>
  </conditionalFormatting>
  <conditionalFormatting sqref="AB1239">
    <cfRule type="expression" dxfId="5434" priority="7400" stopIfTrue="1">
      <formula>AND(C1177&lt;&gt;"",C1177=0)</formula>
    </cfRule>
  </conditionalFormatting>
  <conditionalFormatting sqref="AC1239">
    <cfRule type="expression" dxfId="5433" priority="7401" stopIfTrue="1">
      <formula>AND(C1177&lt;&gt;"",C1177=0)</formula>
    </cfRule>
  </conditionalFormatting>
  <conditionalFormatting sqref="AD1239">
    <cfRule type="expression" dxfId="5432" priority="7402" stopIfTrue="1">
      <formula>AND(C1177&lt;&gt;"",C1177=0)</formula>
    </cfRule>
  </conditionalFormatting>
  <conditionalFormatting sqref="Y1240">
    <cfRule type="expression" dxfId="5431" priority="7403" stopIfTrue="1">
      <formula>AND(C1177&lt;&gt;"",C1177=0)</formula>
    </cfRule>
  </conditionalFormatting>
  <conditionalFormatting sqref="Z1240">
    <cfRule type="expression" dxfId="5430" priority="7404" stopIfTrue="1">
      <formula>AND(C1177&lt;&gt;"",C1177=0)</formula>
    </cfRule>
  </conditionalFormatting>
  <conditionalFormatting sqref="AA1240">
    <cfRule type="expression" dxfId="5429" priority="7405" stopIfTrue="1">
      <formula>AND(C1177&lt;&gt;"",C1177=0)</formula>
    </cfRule>
  </conditionalFormatting>
  <conditionalFormatting sqref="AB1240">
    <cfRule type="expression" dxfId="5428" priority="7406" stopIfTrue="1">
      <formula>AND(C1177&lt;&gt;"",C1177=0)</formula>
    </cfRule>
  </conditionalFormatting>
  <conditionalFormatting sqref="AC1240">
    <cfRule type="expression" dxfId="5427" priority="7407" stopIfTrue="1">
      <formula>AND(C1177&lt;&gt;"",C1177=0)</formula>
    </cfRule>
  </conditionalFormatting>
  <conditionalFormatting sqref="AD1240">
    <cfRule type="expression" dxfId="5426" priority="7408" stopIfTrue="1">
      <formula>AND(C1177&lt;&gt;"",C1177=0)</formula>
    </cfRule>
  </conditionalFormatting>
  <conditionalFormatting sqref="Y1241">
    <cfRule type="expression" dxfId="5425" priority="7409" stopIfTrue="1">
      <formula>AND(C1177&lt;&gt;"",C1177=0)</formula>
    </cfRule>
  </conditionalFormatting>
  <conditionalFormatting sqref="Z1241">
    <cfRule type="expression" dxfId="5424" priority="7410" stopIfTrue="1">
      <formula>AND(C1177&lt;&gt;"",C1177=0)</formula>
    </cfRule>
  </conditionalFormatting>
  <conditionalFormatting sqref="AA1241">
    <cfRule type="expression" dxfId="5423" priority="7411" stopIfTrue="1">
      <formula>AND(C1177&lt;&gt;"",C1177=0)</formula>
    </cfRule>
  </conditionalFormatting>
  <conditionalFormatting sqref="AB1241">
    <cfRule type="expression" dxfId="5422" priority="7412" stopIfTrue="1">
      <formula>AND(C1177&lt;&gt;"",C1177=0)</formula>
    </cfRule>
  </conditionalFormatting>
  <conditionalFormatting sqref="AC1241">
    <cfRule type="expression" dxfId="5421" priority="7413" stopIfTrue="1">
      <formula>AND(C1177&lt;&gt;"",C1177=0)</formula>
    </cfRule>
  </conditionalFormatting>
  <conditionalFormatting sqref="AD1241">
    <cfRule type="expression" dxfId="5420" priority="7414" stopIfTrue="1">
      <formula>AND(C1177&lt;&gt;"",C1177=0)</formula>
    </cfRule>
  </conditionalFormatting>
  <conditionalFormatting sqref="Y1242">
    <cfRule type="expression" dxfId="5419" priority="7415" stopIfTrue="1">
      <formula>AND(C1177&lt;&gt;"",C1177=0)</formula>
    </cfRule>
  </conditionalFormatting>
  <conditionalFormatting sqref="Z1242">
    <cfRule type="expression" dxfId="5418" priority="7416" stopIfTrue="1">
      <formula>AND(C1177&lt;&gt;"",C1177=0)</formula>
    </cfRule>
  </conditionalFormatting>
  <conditionalFormatting sqref="AA1242">
    <cfRule type="expression" dxfId="5417" priority="7417" stopIfTrue="1">
      <formula>AND(C1177&lt;&gt;"",C1177=0)</formula>
    </cfRule>
  </conditionalFormatting>
  <conditionalFormatting sqref="AB1242">
    <cfRule type="expression" dxfId="5416" priority="7418" stopIfTrue="1">
      <formula>AND(C1177&lt;&gt;"",C1177=0)</formula>
    </cfRule>
  </conditionalFormatting>
  <conditionalFormatting sqref="AC1242">
    <cfRule type="expression" dxfId="5415" priority="7419" stopIfTrue="1">
      <formula>AND(C1177&lt;&gt;"",C1177=0)</formula>
    </cfRule>
  </conditionalFormatting>
  <conditionalFormatting sqref="AD1242">
    <cfRule type="expression" dxfId="5414" priority="7420" stopIfTrue="1">
      <formula>AND(C1177&lt;&gt;"",C1177=0)</formula>
    </cfRule>
  </conditionalFormatting>
  <conditionalFormatting sqref="Y1243">
    <cfRule type="expression" dxfId="5413" priority="7421" stopIfTrue="1">
      <formula>AND(C1177&lt;&gt;"",C1177=0)</formula>
    </cfRule>
  </conditionalFormatting>
  <conditionalFormatting sqref="Z1243">
    <cfRule type="expression" dxfId="5412" priority="7422" stopIfTrue="1">
      <formula>AND(C1177&lt;&gt;"",C1177=0)</formula>
    </cfRule>
  </conditionalFormatting>
  <conditionalFormatting sqref="AA1243">
    <cfRule type="expression" dxfId="5411" priority="7423" stopIfTrue="1">
      <formula>AND(C1177&lt;&gt;"",C1177=0)</formula>
    </cfRule>
  </conditionalFormatting>
  <conditionalFormatting sqref="AB1243">
    <cfRule type="expression" dxfId="5410" priority="7424" stopIfTrue="1">
      <formula>AND(C1177&lt;&gt;"",C1177=0)</formula>
    </cfRule>
  </conditionalFormatting>
  <conditionalFormatting sqref="AC1243">
    <cfRule type="expression" dxfId="5409" priority="7425" stopIfTrue="1">
      <formula>AND(C1177&lt;&gt;"",C1177=0)</formula>
    </cfRule>
  </conditionalFormatting>
  <conditionalFormatting sqref="AD1243">
    <cfRule type="expression" dxfId="5408" priority="7426" stopIfTrue="1">
      <formula>AND(C1177&lt;&gt;"",C1177=0)</formula>
    </cfRule>
  </conditionalFormatting>
  <conditionalFormatting sqref="Y1244">
    <cfRule type="expression" dxfId="5407" priority="7427" stopIfTrue="1">
      <formula>AND(C1177&lt;&gt;"",C1177=0)</formula>
    </cfRule>
  </conditionalFormatting>
  <conditionalFormatting sqref="Z1244">
    <cfRule type="expression" dxfId="5406" priority="7428" stopIfTrue="1">
      <formula>AND(C1177&lt;&gt;"",C1177=0)</formula>
    </cfRule>
  </conditionalFormatting>
  <conditionalFormatting sqref="AA1244">
    <cfRule type="expression" dxfId="5405" priority="7429" stopIfTrue="1">
      <formula>AND(C1177&lt;&gt;"",C1177=0)</formula>
    </cfRule>
  </conditionalFormatting>
  <conditionalFormatting sqref="AB1244">
    <cfRule type="expression" dxfId="5404" priority="7430" stopIfTrue="1">
      <formula>AND(C1177&lt;&gt;"",C1177=0)</formula>
    </cfRule>
  </conditionalFormatting>
  <conditionalFormatting sqref="AC1244">
    <cfRule type="expression" dxfId="5403" priority="7431" stopIfTrue="1">
      <formula>AND(C1177&lt;&gt;"",C1177=0)</formula>
    </cfRule>
  </conditionalFormatting>
  <conditionalFormatting sqref="AD1244">
    <cfRule type="expression" dxfId="5402" priority="7432" stopIfTrue="1">
      <formula>AND(C1177&lt;&gt;"",C1177=0)</formula>
    </cfRule>
  </conditionalFormatting>
  <conditionalFormatting sqref="Y1245">
    <cfRule type="expression" dxfId="5401" priority="7433" stopIfTrue="1">
      <formula>AND(C1177&lt;&gt;"",C1177=0)</formula>
    </cfRule>
  </conditionalFormatting>
  <conditionalFormatting sqref="Z1245">
    <cfRule type="expression" dxfId="5400" priority="7434" stopIfTrue="1">
      <formula>AND(C1177&lt;&gt;"",C1177=0)</formula>
    </cfRule>
  </conditionalFormatting>
  <conditionalFormatting sqref="AA1245">
    <cfRule type="expression" dxfId="5399" priority="7435" stopIfTrue="1">
      <formula>AND(C1177&lt;&gt;"",C1177=0)</formula>
    </cfRule>
  </conditionalFormatting>
  <conditionalFormatting sqref="AB1245">
    <cfRule type="expression" dxfId="5398" priority="7436" stopIfTrue="1">
      <formula>AND(C1177&lt;&gt;"",C1177=0)</formula>
    </cfRule>
  </conditionalFormatting>
  <conditionalFormatting sqref="AC1245">
    <cfRule type="expression" dxfId="5397" priority="7437" stopIfTrue="1">
      <formula>AND(C1177&lt;&gt;"",C1177=0)</formula>
    </cfRule>
  </conditionalFormatting>
  <conditionalFormatting sqref="AD1245">
    <cfRule type="expression" dxfId="5396" priority="7438" stopIfTrue="1">
      <formula>AND(C1177&lt;&gt;"",C1177=0)</formula>
    </cfRule>
  </conditionalFormatting>
  <conditionalFormatting sqref="Y1246">
    <cfRule type="expression" dxfId="5395" priority="7439" stopIfTrue="1">
      <formula>AND(C1177&lt;&gt;"",C1177=0)</formula>
    </cfRule>
  </conditionalFormatting>
  <conditionalFormatting sqref="Z1246">
    <cfRule type="expression" dxfId="5394" priority="7440" stopIfTrue="1">
      <formula>AND(C1177&lt;&gt;"",C1177=0)</formula>
    </cfRule>
  </conditionalFormatting>
  <conditionalFormatting sqref="AA1246">
    <cfRule type="expression" dxfId="5393" priority="7441" stopIfTrue="1">
      <formula>AND(C1177&lt;&gt;"",C1177=0)</formula>
    </cfRule>
  </conditionalFormatting>
  <conditionalFormatting sqref="AB1246">
    <cfRule type="expression" dxfId="5392" priority="7442" stopIfTrue="1">
      <formula>AND(C1177&lt;&gt;"",C1177=0)</formula>
    </cfRule>
  </conditionalFormatting>
  <conditionalFormatting sqref="AC1246">
    <cfRule type="expression" dxfId="5391" priority="7443" stopIfTrue="1">
      <formula>AND(C1177&lt;&gt;"",C1177=0)</formula>
    </cfRule>
  </conditionalFormatting>
  <conditionalFormatting sqref="AD1246">
    <cfRule type="expression" dxfId="5390" priority="7444" stopIfTrue="1">
      <formula>AND(C1177&lt;&gt;"",C1177=0)</formula>
    </cfRule>
  </conditionalFormatting>
  <conditionalFormatting sqref="Y1247">
    <cfRule type="expression" dxfId="5389" priority="7445" stopIfTrue="1">
      <formula>AND(C1177&lt;&gt;"",C1177=0)</formula>
    </cfRule>
  </conditionalFormatting>
  <conditionalFormatting sqref="Z1247">
    <cfRule type="expression" dxfId="5388" priority="7446" stopIfTrue="1">
      <formula>AND(C1177&lt;&gt;"",C1177=0)</formula>
    </cfRule>
  </conditionalFormatting>
  <conditionalFormatting sqref="AA1247">
    <cfRule type="expression" dxfId="5387" priority="7447" stopIfTrue="1">
      <formula>AND(C1177&lt;&gt;"",C1177=0)</formula>
    </cfRule>
  </conditionalFormatting>
  <conditionalFormatting sqref="AB1247">
    <cfRule type="expression" dxfId="5386" priority="7448" stopIfTrue="1">
      <formula>AND(C1177&lt;&gt;"",C1177=0)</formula>
    </cfRule>
  </conditionalFormatting>
  <conditionalFormatting sqref="AC1247">
    <cfRule type="expression" dxfId="5385" priority="7449" stopIfTrue="1">
      <formula>AND(C1177&lt;&gt;"",C1177=0)</formula>
    </cfRule>
  </conditionalFormatting>
  <conditionalFormatting sqref="AD1247">
    <cfRule type="expression" dxfId="5384" priority="7450" stopIfTrue="1">
      <formula>AND(C1177&lt;&gt;"",C1177=0)</formula>
    </cfRule>
  </conditionalFormatting>
  <conditionalFormatting sqref="Y1248">
    <cfRule type="expression" dxfId="5383" priority="7451" stopIfTrue="1">
      <formula>AND(C1177&lt;&gt;"",C1177=0)</formula>
    </cfRule>
  </conditionalFormatting>
  <conditionalFormatting sqref="Z1248">
    <cfRule type="expression" dxfId="5382" priority="7452" stopIfTrue="1">
      <formula>AND(C1177&lt;&gt;"",C1177=0)</formula>
    </cfRule>
  </conditionalFormatting>
  <conditionalFormatting sqref="AA1248">
    <cfRule type="expression" dxfId="5381" priority="7453" stopIfTrue="1">
      <formula>AND(C1177&lt;&gt;"",C1177=0)</formula>
    </cfRule>
  </conditionalFormatting>
  <conditionalFormatting sqref="AB1248">
    <cfRule type="expression" dxfId="5380" priority="7454" stopIfTrue="1">
      <formula>AND(C1177&lt;&gt;"",C1177=0)</formula>
    </cfRule>
  </conditionalFormatting>
  <conditionalFormatting sqref="AC1248">
    <cfRule type="expression" dxfId="5379" priority="7455" stopIfTrue="1">
      <formula>AND(C1177&lt;&gt;"",C1177=0)</formula>
    </cfRule>
  </conditionalFormatting>
  <conditionalFormatting sqref="AD1248">
    <cfRule type="expression" dxfId="5378" priority="7456" stopIfTrue="1">
      <formula>AND(C1177&lt;&gt;"",C1177=0)</formula>
    </cfRule>
  </conditionalFormatting>
  <conditionalFormatting sqref="Y1249">
    <cfRule type="expression" dxfId="5377" priority="7457" stopIfTrue="1">
      <formula>AND(C1177&lt;&gt;"",C1177=0)</formula>
    </cfRule>
  </conditionalFormatting>
  <conditionalFormatting sqref="Z1249">
    <cfRule type="expression" dxfId="5376" priority="7458" stopIfTrue="1">
      <formula>AND(C1177&lt;&gt;"",C1177=0)</formula>
    </cfRule>
  </conditionalFormatting>
  <conditionalFormatting sqref="AA1249">
    <cfRule type="expression" dxfId="5375" priority="7459" stopIfTrue="1">
      <formula>AND(C1177&lt;&gt;"",C1177=0)</formula>
    </cfRule>
  </conditionalFormatting>
  <conditionalFormatting sqref="AB1249">
    <cfRule type="expression" dxfId="5374" priority="7460" stopIfTrue="1">
      <formula>AND(C1177&lt;&gt;"",C1177=0)</formula>
    </cfRule>
  </conditionalFormatting>
  <conditionalFormatting sqref="AC1249">
    <cfRule type="expression" dxfId="5373" priority="7461" stopIfTrue="1">
      <formula>AND(C1177&lt;&gt;"",C1177=0)</formula>
    </cfRule>
  </conditionalFormatting>
  <conditionalFormatting sqref="AD1249">
    <cfRule type="expression" dxfId="5372" priority="7462" stopIfTrue="1">
      <formula>AND(C1177&lt;&gt;"",C1177=0)</formula>
    </cfRule>
  </conditionalFormatting>
  <conditionalFormatting sqref="Y1250">
    <cfRule type="expression" dxfId="5371" priority="7463" stopIfTrue="1">
      <formula>AND(C1177&lt;&gt;"",C1177=0)</formula>
    </cfRule>
  </conditionalFormatting>
  <conditionalFormatting sqref="Z1250">
    <cfRule type="expression" dxfId="5370" priority="7464" stopIfTrue="1">
      <formula>AND(C1177&lt;&gt;"",C1177=0)</formula>
    </cfRule>
  </conditionalFormatting>
  <conditionalFormatting sqref="AA1250">
    <cfRule type="expression" dxfId="5369" priority="7465" stopIfTrue="1">
      <formula>AND(C1177&lt;&gt;"",C1177=0)</formula>
    </cfRule>
  </conditionalFormatting>
  <conditionalFormatting sqref="AB1250">
    <cfRule type="expression" dxfId="5368" priority="7466" stopIfTrue="1">
      <formula>AND(C1177&lt;&gt;"",C1177=0)</formula>
    </cfRule>
  </conditionalFormatting>
  <conditionalFormatting sqref="AC1250">
    <cfRule type="expression" dxfId="5367" priority="7467" stopIfTrue="1">
      <formula>AND(C1177&lt;&gt;"",C1177=0)</formula>
    </cfRule>
  </conditionalFormatting>
  <conditionalFormatting sqref="AD1250">
    <cfRule type="expression" dxfId="5366" priority="7468" stopIfTrue="1">
      <formula>AND(C1177&lt;&gt;"",C1177=0)</formula>
    </cfRule>
  </conditionalFormatting>
  <conditionalFormatting sqref="Y1251">
    <cfRule type="expression" dxfId="5365" priority="7469" stopIfTrue="1">
      <formula>AND(C1177&lt;&gt;"",C1177=0)</formula>
    </cfRule>
  </conditionalFormatting>
  <conditionalFormatting sqref="Z1251">
    <cfRule type="expression" dxfId="5364" priority="7470" stopIfTrue="1">
      <formula>AND(C1177&lt;&gt;"",C1177=0)</formula>
    </cfRule>
  </conditionalFormatting>
  <conditionalFormatting sqref="AA1251">
    <cfRule type="expression" dxfId="5363" priority="7471" stopIfTrue="1">
      <formula>AND(C1177&lt;&gt;"",C1177=0)</formula>
    </cfRule>
  </conditionalFormatting>
  <conditionalFormatting sqref="AB1251">
    <cfRule type="expression" dxfId="5362" priority="7472" stopIfTrue="1">
      <formula>AND(C1177&lt;&gt;"",C1177=0)</formula>
    </cfRule>
  </conditionalFormatting>
  <conditionalFormatting sqref="AC1251">
    <cfRule type="expression" dxfId="5361" priority="7473" stopIfTrue="1">
      <formula>AND(C1177&lt;&gt;"",C1177=0)</formula>
    </cfRule>
  </conditionalFormatting>
  <conditionalFormatting sqref="AD1251">
    <cfRule type="expression" dxfId="5360" priority="7474" stopIfTrue="1">
      <formula>AND(C1177&lt;&gt;"",C1177=0)</formula>
    </cfRule>
  </conditionalFormatting>
  <conditionalFormatting sqref="Y1252">
    <cfRule type="expression" dxfId="5359" priority="7475" stopIfTrue="1">
      <formula>AND(C1177&lt;&gt;"",C1177=0)</formula>
    </cfRule>
  </conditionalFormatting>
  <conditionalFormatting sqref="Z1252">
    <cfRule type="expression" dxfId="5358" priority="7476" stopIfTrue="1">
      <formula>AND(C1177&lt;&gt;"",C1177=0)</formula>
    </cfRule>
  </conditionalFormatting>
  <conditionalFormatting sqref="AA1252">
    <cfRule type="expression" dxfId="5357" priority="7477" stopIfTrue="1">
      <formula>AND(C1177&lt;&gt;"",C1177=0)</formula>
    </cfRule>
  </conditionalFormatting>
  <conditionalFormatting sqref="AB1252">
    <cfRule type="expression" dxfId="5356" priority="7478" stopIfTrue="1">
      <formula>AND(C1177&lt;&gt;"",C1177=0)</formula>
    </cfRule>
  </conditionalFormatting>
  <conditionalFormatting sqref="AC1252">
    <cfRule type="expression" dxfId="5355" priority="7479" stopIfTrue="1">
      <formula>AND(C1177&lt;&gt;"",C1177=0)</formula>
    </cfRule>
  </conditionalFormatting>
  <conditionalFormatting sqref="AD1252">
    <cfRule type="expression" dxfId="5354" priority="7480" stopIfTrue="1">
      <formula>AND(C1177&lt;&gt;"",C1177=0)</formula>
    </cfRule>
  </conditionalFormatting>
  <conditionalFormatting sqref="Y1253">
    <cfRule type="expression" dxfId="5353" priority="7481" stopIfTrue="1">
      <formula>AND(C1177&lt;&gt;"",C1177=0)</formula>
    </cfRule>
  </conditionalFormatting>
  <conditionalFormatting sqref="Z1253">
    <cfRule type="expression" dxfId="5352" priority="7482" stopIfTrue="1">
      <formula>AND(C1177&lt;&gt;"",C1177=0)</formula>
    </cfRule>
  </conditionalFormatting>
  <conditionalFormatting sqref="AA1253">
    <cfRule type="expression" dxfId="5351" priority="7483" stopIfTrue="1">
      <formula>AND(C1177&lt;&gt;"",C1177=0)</formula>
    </cfRule>
  </conditionalFormatting>
  <conditionalFormatting sqref="AB1253">
    <cfRule type="expression" dxfId="5350" priority="7484" stopIfTrue="1">
      <formula>AND(C1177&lt;&gt;"",C1177=0)</formula>
    </cfRule>
  </conditionalFormatting>
  <conditionalFormatting sqref="AC1253">
    <cfRule type="expression" dxfId="5349" priority="7485" stopIfTrue="1">
      <formula>AND(C1177&lt;&gt;"",C1177=0)</formula>
    </cfRule>
  </conditionalFormatting>
  <conditionalFormatting sqref="AD1253">
    <cfRule type="expression" dxfId="5348" priority="7486" stopIfTrue="1">
      <formula>AND(C1177&lt;&gt;"",C1177=0)</formula>
    </cfRule>
  </conditionalFormatting>
  <conditionalFormatting sqref="Y1254">
    <cfRule type="expression" dxfId="5347" priority="7487" stopIfTrue="1">
      <formula>AND(C1177&lt;&gt;"",C1177=0)</formula>
    </cfRule>
  </conditionalFormatting>
  <conditionalFormatting sqref="Z1254">
    <cfRule type="expression" dxfId="5346" priority="7488" stopIfTrue="1">
      <formula>AND(C1177&lt;&gt;"",C1177=0)</formula>
    </cfRule>
  </conditionalFormatting>
  <conditionalFormatting sqref="AA1254">
    <cfRule type="expression" dxfId="5345" priority="7489" stopIfTrue="1">
      <formula>AND(C1177&lt;&gt;"",C1177=0)</formula>
    </cfRule>
  </conditionalFormatting>
  <conditionalFormatting sqref="AB1254">
    <cfRule type="expression" dxfId="5344" priority="7490" stopIfTrue="1">
      <formula>AND(C1177&lt;&gt;"",C1177=0)</formula>
    </cfRule>
  </conditionalFormatting>
  <conditionalFormatting sqref="AC1254">
    <cfRule type="expression" dxfId="5343" priority="7491" stopIfTrue="1">
      <formula>AND(C1177&lt;&gt;"",C1177=0)</formula>
    </cfRule>
  </conditionalFormatting>
  <conditionalFormatting sqref="AD1254">
    <cfRule type="expression" dxfId="5342" priority="7492" stopIfTrue="1">
      <formula>AND(C1177&lt;&gt;"",C1177=0)</formula>
    </cfRule>
  </conditionalFormatting>
  <conditionalFormatting sqref="Y1255">
    <cfRule type="expression" dxfId="5341" priority="7493" stopIfTrue="1">
      <formula>AND(C1177&lt;&gt;"",C1177=0)</formula>
    </cfRule>
  </conditionalFormatting>
  <conditionalFormatting sqref="Z1255">
    <cfRule type="expression" dxfId="5340" priority="7494" stopIfTrue="1">
      <formula>AND(C1177&lt;&gt;"",C1177=0)</formula>
    </cfRule>
  </conditionalFormatting>
  <conditionalFormatting sqref="AA1255">
    <cfRule type="expression" dxfId="5339" priority="7495" stopIfTrue="1">
      <formula>AND(C1177&lt;&gt;"",C1177=0)</formula>
    </cfRule>
  </conditionalFormatting>
  <conditionalFormatting sqref="AB1255">
    <cfRule type="expression" dxfId="5338" priority="7496" stopIfTrue="1">
      <formula>AND(C1177&lt;&gt;"",C1177=0)</formula>
    </cfRule>
  </conditionalFormatting>
  <conditionalFormatting sqref="AC1255">
    <cfRule type="expression" dxfId="5337" priority="7497" stopIfTrue="1">
      <formula>AND(C1177&lt;&gt;"",C1177=0)</formula>
    </cfRule>
  </conditionalFormatting>
  <conditionalFormatting sqref="AD1255">
    <cfRule type="expression" dxfId="5336" priority="7498" stopIfTrue="1">
      <formula>AND(C1177&lt;&gt;"",C1177=0)</formula>
    </cfRule>
  </conditionalFormatting>
  <conditionalFormatting sqref="Y1256">
    <cfRule type="expression" dxfId="5335" priority="7499" stopIfTrue="1">
      <formula>AND(C1177&lt;&gt;"",C1177=0)</formula>
    </cfRule>
  </conditionalFormatting>
  <conditionalFormatting sqref="Z1256">
    <cfRule type="expression" dxfId="5334" priority="7500" stopIfTrue="1">
      <formula>AND(C1177&lt;&gt;"",C1177=0)</formula>
    </cfRule>
  </conditionalFormatting>
  <conditionalFormatting sqref="AA1256">
    <cfRule type="expression" dxfId="5333" priority="7501" stopIfTrue="1">
      <formula>AND(C1177&lt;&gt;"",C1177=0)</formula>
    </cfRule>
  </conditionalFormatting>
  <conditionalFormatting sqref="AB1256">
    <cfRule type="expression" dxfId="5332" priority="7502" stopIfTrue="1">
      <formula>AND(C1177&lt;&gt;"",C1177=0)</formula>
    </cfRule>
  </conditionalFormatting>
  <conditionalFormatting sqref="AC1256">
    <cfRule type="expression" dxfId="5331" priority="7503" stopIfTrue="1">
      <formula>AND(C1177&lt;&gt;"",C1177=0)</formula>
    </cfRule>
  </conditionalFormatting>
  <conditionalFormatting sqref="AD1256">
    <cfRule type="expression" dxfId="5330" priority="7504" stopIfTrue="1">
      <formula>AND(C1177&lt;&gt;"",C1177=0)</formula>
    </cfRule>
  </conditionalFormatting>
  <conditionalFormatting sqref="Y1257">
    <cfRule type="expression" dxfId="5329" priority="7505" stopIfTrue="1">
      <formula>AND(C1177&lt;&gt;"",C1177=0)</formula>
    </cfRule>
  </conditionalFormatting>
  <conditionalFormatting sqref="Z1257">
    <cfRule type="expression" dxfId="5328" priority="7506" stopIfTrue="1">
      <formula>AND(C1177&lt;&gt;"",C1177=0)</formula>
    </cfRule>
  </conditionalFormatting>
  <conditionalFormatting sqref="AA1257">
    <cfRule type="expression" dxfId="5327" priority="7507" stopIfTrue="1">
      <formula>AND(C1177&lt;&gt;"",C1177=0)</formula>
    </cfRule>
  </conditionalFormatting>
  <conditionalFormatting sqref="AB1257">
    <cfRule type="expression" dxfId="5326" priority="7508" stopIfTrue="1">
      <formula>AND(C1177&lt;&gt;"",C1177=0)</formula>
    </cfRule>
  </conditionalFormatting>
  <conditionalFormatting sqref="AC1257">
    <cfRule type="expression" dxfId="5325" priority="7509" stopIfTrue="1">
      <formula>AND(C1177&lt;&gt;"",C1177=0)</formula>
    </cfRule>
  </conditionalFormatting>
  <conditionalFormatting sqref="AD1257">
    <cfRule type="expression" dxfId="5324" priority="7510" stopIfTrue="1">
      <formula>AND(C1177&lt;&gt;"",C1177=0)</formula>
    </cfRule>
  </conditionalFormatting>
  <conditionalFormatting sqref="Y1258">
    <cfRule type="expression" dxfId="5323" priority="7511" stopIfTrue="1">
      <formula>AND(C1177&lt;&gt;"",C1177=0)</formula>
    </cfRule>
  </conditionalFormatting>
  <conditionalFormatting sqref="Z1258">
    <cfRule type="expression" dxfId="5322" priority="7512" stopIfTrue="1">
      <formula>AND(C1177&lt;&gt;"",C1177=0)</formula>
    </cfRule>
  </conditionalFormatting>
  <conditionalFormatting sqref="AA1258">
    <cfRule type="expression" dxfId="5321" priority="7513" stopIfTrue="1">
      <formula>AND(C1177&lt;&gt;"",C1177=0)</formula>
    </cfRule>
  </conditionalFormatting>
  <conditionalFormatting sqref="AB1258">
    <cfRule type="expression" dxfId="5320" priority="7514" stopIfTrue="1">
      <formula>AND(C1177&lt;&gt;"",C1177=0)</formula>
    </cfRule>
  </conditionalFormatting>
  <conditionalFormatting sqref="AC1258">
    <cfRule type="expression" dxfId="5319" priority="7515" stopIfTrue="1">
      <formula>AND(C1177&lt;&gt;"",C1177=0)</formula>
    </cfRule>
  </conditionalFormatting>
  <conditionalFormatting sqref="AD1258">
    <cfRule type="expression" dxfId="5318" priority="7516" stopIfTrue="1">
      <formula>AND(C1177&lt;&gt;"",C1177=0)</formula>
    </cfRule>
  </conditionalFormatting>
  <conditionalFormatting sqref="Y1259">
    <cfRule type="expression" dxfId="5317" priority="7517" stopIfTrue="1">
      <formula>AND(C1177&lt;&gt;"",C1177=0)</formula>
    </cfRule>
  </conditionalFormatting>
  <conditionalFormatting sqref="Z1259">
    <cfRule type="expression" dxfId="5316" priority="7518" stopIfTrue="1">
      <formula>AND(C1177&lt;&gt;"",C1177=0)</formula>
    </cfRule>
  </conditionalFormatting>
  <conditionalFormatting sqref="AA1259">
    <cfRule type="expression" dxfId="5315" priority="7519" stopIfTrue="1">
      <formula>AND(C1177&lt;&gt;"",C1177=0)</formula>
    </cfRule>
  </conditionalFormatting>
  <conditionalFormatting sqref="AB1259">
    <cfRule type="expression" dxfId="5314" priority="7520" stopIfTrue="1">
      <formula>AND(C1177&lt;&gt;"",C1177=0)</formula>
    </cfRule>
  </conditionalFormatting>
  <conditionalFormatting sqref="AC1259">
    <cfRule type="expression" dxfId="5313" priority="7521" stopIfTrue="1">
      <formula>AND(C1177&lt;&gt;"",C1177=0)</formula>
    </cfRule>
  </conditionalFormatting>
  <conditionalFormatting sqref="AD1259">
    <cfRule type="expression" dxfId="5312" priority="7522" stopIfTrue="1">
      <formula>AND(C1177&lt;&gt;"",C1177=0)</formula>
    </cfRule>
  </conditionalFormatting>
  <conditionalFormatting sqref="Y1260">
    <cfRule type="expression" dxfId="5311" priority="7523" stopIfTrue="1">
      <formula>AND(C1177&lt;&gt;"",C1177=0)</formula>
    </cfRule>
  </conditionalFormatting>
  <conditionalFormatting sqref="Z1260">
    <cfRule type="expression" dxfId="5310" priority="7524" stopIfTrue="1">
      <formula>AND(C1177&lt;&gt;"",C1177=0)</formula>
    </cfRule>
  </conditionalFormatting>
  <conditionalFormatting sqref="AA1260">
    <cfRule type="expression" dxfId="5309" priority="7525" stopIfTrue="1">
      <formula>AND(C1177&lt;&gt;"",C1177=0)</formula>
    </cfRule>
  </conditionalFormatting>
  <conditionalFormatting sqref="AB1260">
    <cfRule type="expression" dxfId="5308" priority="7526" stopIfTrue="1">
      <formula>AND(C1177&lt;&gt;"",C1177=0)</formula>
    </cfRule>
  </conditionalFormatting>
  <conditionalFormatting sqref="AC1260">
    <cfRule type="expression" dxfId="5307" priority="7527" stopIfTrue="1">
      <formula>AND(C1177&lt;&gt;"",C1177=0)</formula>
    </cfRule>
  </conditionalFormatting>
  <conditionalFormatting sqref="AD1260">
    <cfRule type="expression" dxfId="5306" priority="7528" stopIfTrue="1">
      <formula>AND(C1177&lt;&gt;"",C1177=0)</formula>
    </cfRule>
  </conditionalFormatting>
  <conditionalFormatting sqref="Y1261">
    <cfRule type="expression" dxfId="5305" priority="7529" stopIfTrue="1">
      <formula>AND(C1177&lt;&gt;"",C1177=0)</formula>
    </cfRule>
  </conditionalFormatting>
  <conditionalFormatting sqref="Z1261">
    <cfRule type="expression" dxfId="5304" priority="7530" stopIfTrue="1">
      <formula>AND(C1177&lt;&gt;"",C1177=0)</formula>
    </cfRule>
  </conditionalFormatting>
  <conditionalFormatting sqref="AA1261">
    <cfRule type="expression" dxfId="5303" priority="7531" stopIfTrue="1">
      <formula>AND(C1177&lt;&gt;"",C1177=0)</formula>
    </cfRule>
  </conditionalFormatting>
  <conditionalFormatting sqref="AB1261">
    <cfRule type="expression" dxfId="5302" priority="7532" stopIfTrue="1">
      <formula>AND(C1177&lt;&gt;"",C1177=0)</formula>
    </cfRule>
  </conditionalFormatting>
  <conditionalFormatting sqref="AC1261">
    <cfRule type="expression" dxfId="5301" priority="7533" stopIfTrue="1">
      <formula>AND(C1177&lt;&gt;"",C1177=0)</formula>
    </cfRule>
  </conditionalFormatting>
  <conditionalFormatting sqref="AD1261">
    <cfRule type="expression" dxfId="5300" priority="7534" stopIfTrue="1">
      <formula>AND(C1177&lt;&gt;"",C1177=0)</formula>
    </cfRule>
  </conditionalFormatting>
  <conditionalFormatting sqref="Y1262">
    <cfRule type="expression" dxfId="5299" priority="7535" stopIfTrue="1">
      <formula>AND(C1177&lt;&gt;"",C1177=0)</formula>
    </cfRule>
  </conditionalFormatting>
  <conditionalFormatting sqref="Z1262">
    <cfRule type="expression" dxfId="5298" priority="7536" stopIfTrue="1">
      <formula>AND(C1177&lt;&gt;"",C1177=0)</formula>
    </cfRule>
  </conditionalFormatting>
  <conditionalFormatting sqref="AA1262">
    <cfRule type="expression" dxfId="5297" priority="7537" stopIfTrue="1">
      <formula>AND(C1177&lt;&gt;"",C1177=0)</formula>
    </cfRule>
  </conditionalFormatting>
  <conditionalFormatting sqref="AB1262">
    <cfRule type="expression" dxfId="5296" priority="7538" stopIfTrue="1">
      <formula>AND(C1177&lt;&gt;"",C1177=0)</formula>
    </cfRule>
  </conditionalFormatting>
  <conditionalFormatting sqref="AC1262">
    <cfRule type="expression" dxfId="5295" priority="7539" stopIfTrue="1">
      <formula>AND(C1177&lt;&gt;"",C1177=0)</formula>
    </cfRule>
  </conditionalFormatting>
  <conditionalFormatting sqref="AD1262">
    <cfRule type="expression" dxfId="5294" priority="7540" stopIfTrue="1">
      <formula>AND(C1177&lt;&gt;"",C1177=0)</formula>
    </cfRule>
  </conditionalFormatting>
  <conditionalFormatting sqref="Y1263">
    <cfRule type="expression" dxfId="5293" priority="7541" stopIfTrue="1">
      <formula>AND(C1177&lt;&gt;"",C1177=0)</formula>
    </cfRule>
  </conditionalFormatting>
  <conditionalFormatting sqref="Z1263">
    <cfRule type="expression" dxfId="5292" priority="7542" stopIfTrue="1">
      <formula>AND(C1177&lt;&gt;"",C1177=0)</formula>
    </cfRule>
  </conditionalFormatting>
  <conditionalFormatting sqref="AA1263">
    <cfRule type="expression" dxfId="5291" priority="7543" stopIfTrue="1">
      <formula>AND(C1177&lt;&gt;"",C1177=0)</formula>
    </cfRule>
  </conditionalFormatting>
  <conditionalFormatting sqref="AB1263">
    <cfRule type="expression" dxfId="5290" priority="7544" stopIfTrue="1">
      <formula>AND(C1177&lt;&gt;"",C1177=0)</formula>
    </cfRule>
  </conditionalFormatting>
  <conditionalFormatting sqref="AC1263">
    <cfRule type="expression" dxfId="5289" priority="7545" stopIfTrue="1">
      <formula>AND(C1177&lt;&gt;"",C1177=0)</formula>
    </cfRule>
  </conditionalFormatting>
  <conditionalFormatting sqref="AD1263">
    <cfRule type="expression" dxfId="5288" priority="7546" stopIfTrue="1">
      <formula>AND(C1177&lt;&gt;"",C1177=0)</formula>
    </cfRule>
  </conditionalFormatting>
  <conditionalFormatting sqref="Y1264">
    <cfRule type="expression" dxfId="5287" priority="7547" stopIfTrue="1">
      <formula>AND(C1177&lt;&gt;"",C1177=0)</formula>
    </cfRule>
  </conditionalFormatting>
  <conditionalFormatting sqref="Z1264">
    <cfRule type="expression" dxfId="5286" priority="7548" stopIfTrue="1">
      <formula>AND(C1177&lt;&gt;"",C1177=0)</formula>
    </cfRule>
  </conditionalFormatting>
  <conditionalFormatting sqref="AA1264">
    <cfRule type="expression" dxfId="5285" priority="7549" stopIfTrue="1">
      <formula>AND(C1177&lt;&gt;"",C1177=0)</formula>
    </cfRule>
  </conditionalFormatting>
  <conditionalFormatting sqref="AB1264">
    <cfRule type="expression" dxfId="5284" priority="7550" stopIfTrue="1">
      <formula>AND(C1177&lt;&gt;"",C1177=0)</formula>
    </cfRule>
  </conditionalFormatting>
  <conditionalFormatting sqref="AC1264">
    <cfRule type="expression" dxfId="5283" priority="7551" stopIfTrue="1">
      <formula>AND(C1177&lt;&gt;"",C1177=0)</formula>
    </cfRule>
  </conditionalFormatting>
  <conditionalFormatting sqref="AD1264">
    <cfRule type="expression" dxfId="5282" priority="7552" stopIfTrue="1">
      <formula>AND(C1177&lt;&gt;"",C1177=0)</formula>
    </cfRule>
  </conditionalFormatting>
  <conditionalFormatting sqref="Y1265">
    <cfRule type="expression" dxfId="5281" priority="7553" stopIfTrue="1">
      <formula>AND(C1177&lt;&gt;"",C1177=0)</formula>
    </cfRule>
  </conditionalFormatting>
  <conditionalFormatting sqref="Z1265">
    <cfRule type="expression" dxfId="5280" priority="7554" stopIfTrue="1">
      <formula>AND(C1177&lt;&gt;"",C1177=0)</formula>
    </cfRule>
  </conditionalFormatting>
  <conditionalFormatting sqref="AA1265">
    <cfRule type="expression" dxfId="5279" priority="7555" stopIfTrue="1">
      <formula>AND(C1177&lt;&gt;"",C1177=0)</formula>
    </cfRule>
  </conditionalFormatting>
  <conditionalFormatting sqref="AB1265">
    <cfRule type="expression" dxfId="5278" priority="7556" stopIfTrue="1">
      <formula>AND(C1177&lt;&gt;"",C1177=0)</formula>
    </cfRule>
  </conditionalFormatting>
  <conditionalFormatting sqref="AC1265">
    <cfRule type="expression" dxfId="5277" priority="7557" stopIfTrue="1">
      <formula>AND(C1177&lt;&gt;"",C1177=0)</formula>
    </cfRule>
  </conditionalFormatting>
  <conditionalFormatting sqref="AD1265">
    <cfRule type="expression" dxfId="5276" priority="7558" stopIfTrue="1">
      <formula>AND(C1177&lt;&gt;"",C1177=0)</formula>
    </cfRule>
  </conditionalFormatting>
  <conditionalFormatting sqref="Y1266">
    <cfRule type="expression" dxfId="5275" priority="7559" stopIfTrue="1">
      <formula>AND(C1177&lt;&gt;"",C1177=0)</formula>
    </cfRule>
  </conditionalFormatting>
  <conditionalFormatting sqref="Z1266">
    <cfRule type="expression" dxfId="5274" priority="7560" stopIfTrue="1">
      <formula>AND(C1177&lt;&gt;"",C1177=0)</formula>
    </cfRule>
  </conditionalFormatting>
  <conditionalFormatting sqref="AA1266">
    <cfRule type="expression" dxfId="5273" priority="7561" stopIfTrue="1">
      <formula>AND(C1177&lt;&gt;"",C1177=0)</formula>
    </cfRule>
  </conditionalFormatting>
  <conditionalFormatting sqref="AB1266">
    <cfRule type="expression" dxfId="5272" priority="7562" stopIfTrue="1">
      <formula>AND(C1177&lt;&gt;"",C1177=0)</formula>
    </cfRule>
  </conditionalFormatting>
  <conditionalFormatting sqref="AC1266">
    <cfRule type="expression" dxfId="5271" priority="7563" stopIfTrue="1">
      <formula>AND(C1177&lt;&gt;"",C1177=0)</formula>
    </cfRule>
  </conditionalFormatting>
  <conditionalFormatting sqref="AD1266">
    <cfRule type="expression" dxfId="5270" priority="7564" stopIfTrue="1">
      <formula>AND(C1177&lt;&gt;"",C1177=0)</formula>
    </cfRule>
  </conditionalFormatting>
  <conditionalFormatting sqref="Y1267">
    <cfRule type="expression" dxfId="5269" priority="7565" stopIfTrue="1">
      <formula>AND(C1177&lt;&gt;"",C1177=0)</formula>
    </cfRule>
  </conditionalFormatting>
  <conditionalFormatting sqref="Z1267">
    <cfRule type="expression" dxfId="5268" priority="7566" stopIfTrue="1">
      <formula>AND(C1177&lt;&gt;"",C1177=0)</formula>
    </cfRule>
  </conditionalFormatting>
  <conditionalFormatting sqref="AA1267">
    <cfRule type="expression" dxfId="5267" priority="7567" stopIfTrue="1">
      <formula>AND(C1177&lt;&gt;"",C1177=0)</formula>
    </cfRule>
  </conditionalFormatting>
  <conditionalFormatting sqref="AB1267">
    <cfRule type="expression" dxfId="5266" priority="7568" stopIfTrue="1">
      <formula>AND(C1177&lt;&gt;"",C1177=0)</formula>
    </cfRule>
  </conditionalFormatting>
  <conditionalFormatting sqref="AC1267">
    <cfRule type="expression" dxfId="5265" priority="7569" stopIfTrue="1">
      <formula>AND(C1177&lt;&gt;"",C1177=0)</formula>
    </cfRule>
  </conditionalFormatting>
  <conditionalFormatting sqref="AD1267">
    <cfRule type="expression" dxfId="5264" priority="7570" stopIfTrue="1">
      <formula>AND(C1177&lt;&gt;"",C1177=0)</formula>
    </cfRule>
  </conditionalFormatting>
  <conditionalFormatting sqref="Y1268">
    <cfRule type="expression" dxfId="5263" priority="7571" stopIfTrue="1">
      <formula>AND(C1177&lt;&gt;"",C1177=0)</formula>
    </cfRule>
  </conditionalFormatting>
  <conditionalFormatting sqref="Z1268">
    <cfRule type="expression" dxfId="5262" priority="7572" stopIfTrue="1">
      <formula>AND(C1177&lt;&gt;"",C1177=0)</formula>
    </cfRule>
  </conditionalFormatting>
  <conditionalFormatting sqref="AA1268">
    <cfRule type="expression" dxfId="5261" priority="7573" stopIfTrue="1">
      <formula>AND(C1177&lt;&gt;"",C1177=0)</formula>
    </cfRule>
  </conditionalFormatting>
  <conditionalFormatting sqref="AB1268">
    <cfRule type="expression" dxfId="5260" priority="7574" stopIfTrue="1">
      <formula>AND(C1177&lt;&gt;"",C1177=0)</formula>
    </cfRule>
  </conditionalFormatting>
  <conditionalFormatting sqref="AC1268">
    <cfRule type="expression" dxfId="5259" priority="7575" stopIfTrue="1">
      <formula>AND(C1177&lt;&gt;"",C1177=0)</formula>
    </cfRule>
  </conditionalFormatting>
  <conditionalFormatting sqref="AD1268">
    <cfRule type="expression" dxfId="5258" priority="7576" stopIfTrue="1">
      <formula>AND(C1177&lt;&gt;"",C1177=0)</formula>
    </cfRule>
  </conditionalFormatting>
  <conditionalFormatting sqref="Y1269">
    <cfRule type="expression" dxfId="5257" priority="7577" stopIfTrue="1">
      <formula>AND(C1177&lt;&gt;"",C1177=0)</formula>
    </cfRule>
  </conditionalFormatting>
  <conditionalFormatting sqref="Z1269">
    <cfRule type="expression" dxfId="5256" priority="7578" stopIfTrue="1">
      <formula>AND(C1177&lt;&gt;"",C1177=0)</formula>
    </cfRule>
  </conditionalFormatting>
  <conditionalFormatting sqref="AA1269">
    <cfRule type="expression" dxfId="5255" priority="7579" stopIfTrue="1">
      <formula>AND(C1177&lt;&gt;"",C1177=0)</formula>
    </cfRule>
  </conditionalFormatting>
  <conditionalFormatting sqref="AB1269">
    <cfRule type="expression" dxfId="5254" priority="7580" stopIfTrue="1">
      <formula>AND(C1177&lt;&gt;"",C1177=0)</formula>
    </cfRule>
  </conditionalFormatting>
  <conditionalFormatting sqref="AC1269">
    <cfRule type="expression" dxfId="5253" priority="7581" stopIfTrue="1">
      <formula>AND(C1177&lt;&gt;"",C1177=0)</formula>
    </cfRule>
  </conditionalFormatting>
  <conditionalFormatting sqref="AD1269">
    <cfRule type="expression" dxfId="5252" priority="7582" stopIfTrue="1">
      <formula>AND(C1177&lt;&gt;"",C1177=0)</formula>
    </cfRule>
  </conditionalFormatting>
  <conditionalFormatting sqref="Y1270">
    <cfRule type="expression" dxfId="5251" priority="7583" stopIfTrue="1">
      <formula>AND(C1177&lt;&gt;"",C1177=0)</formula>
    </cfRule>
  </conditionalFormatting>
  <conditionalFormatting sqref="Z1270">
    <cfRule type="expression" dxfId="5250" priority="7584" stopIfTrue="1">
      <formula>AND(C1177&lt;&gt;"",C1177=0)</formula>
    </cfRule>
  </conditionalFormatting>
  <conditionalFormatting sqref="AA1270">
    <cfRule type="expression" dxfId="5249" priority="7585" stopIfTrue="1">
      <formula>AND(C1177&lt;&gt;"",C1177=0)</formula>
    </cfRule>
  </conditionalFormatting>
  <conditionalFormatting sqref="AB1270">
    <cfRule type="expression" dxfId="5248" priority="7586" stopIfTrue="1">
      <formula>AND(C1177&lt;&gt;"",C1177=0)</formula>
    </cfRule>
  </conditionalFormatting>
  <conditionalFormatting sqref="AC1270">
    <cfRule type="expression" dxfId="5247" priority="7587" stopIfTrue="1">
      <formula>AND(C1177&lt;&gt;"",C1177=0)</formula>
    </cfRule>
  </conditionalFormatting>
  <conditionalFormatting sqref="AD1270">
    <cfRule type="expression" dxfId="5246" priority="7588" stopIfTrue="1">
      <formula>AND(C1177&lt;&gt;"",C1177=0)</formula>
    </cfRule>
  </conditionalFormatting>
  <conditionalFormatting sqref="Y1271">
    <cfRule type="expression" dxfId="5245" priority="7589" stopIfTrue="1">
      <formula>AND(C1177&lt;&gt;"",C1177=0)</formula>
    </cfRule>
  </conditionalFormatting>
  <conditionalFormatting sqref="Z1271">
    <cfRule type="expression" dxfId="5244" priority="7590" stopIfTrue="1">
      <formula>AND(C1177&lt;&gt;"",C1177=0)</formula>
    </cfRule>
  </conditionalFormatting>
  <conditionalFormatting sqref="AA1271">
    <cfRule type="expression" dxfId="5243" priority="7591" stopIfTrue="1">
      <formula>AND(C1177&lt;&gt;"",C1177=0)</formula>
    </cfRule>
  </conditionalFormatting>
  <conditionalFormatting sqref="AB1271">
    <cfRule type="expression" dxfId="5242" priority="7592" stopIfTrue="1">
      <formula>AND(C1177&lt;&gt;"",C1177=0)</formula>
    </cfRule>
  </conditionalFormatting>
  <conditionalFormatting sqref="AC1271">
    <cfRule type="expression" dxfId="5241" priority="7593" stopIfTrue="1">
      <formula>AND(C1177&lt;&gt;"",C1177=0)</formula>
    </cfRule>
  </conditionalFormatting>
  <conditionalFormatting sqref="AD1271">
    <cfRule type="expression" dxfId="5240" priority="7594" stopIfTrue="1">
      <formula>AND(C1177&lt;&gt;"",C1177=0)</formula>
    </cfRule>
  </conditionalFormatting>
  <conditionalFormatting sqref="Y1272">
    <cfRule type="expression" dxfId="5239" priority="7595" stopIfTrue="1">
      <formula>AND(C1177&lt;&gt;"",C1177=0)</formula>
    </cfRule>
  </conditionalFormatting>
  <conditionalFormatting sqref="Z1272">
    <cfRule type="expression" dxfId="5238" priority="7596" stopIfTrue="1">
      <formula>AND(C1177&lt;&gt;"",C1177=0)</formula>
    </cfRule>
  </conditionalFormatting>
  <conditionalFormatting sqref="AA1272">
    <cfRule type="expression" dxfId="5237" priority="7597" stopIfTrue="1">
      <formula>AND(C1177&lt;&gt;"",C1177=0)</formula>
    </cfRule>
  </conditionalFormatting>
  <conditionalFormatting sqref="AB1272">
    <cfRule type="expression" dxfId="5236" priority="7598" stopIfTrue="1">
      <formula>AND(C1177&lt;&gt;"",C1177=0)</formula>
    </cfRule>
  </conditionalFormatting>
  <conditionalFormatting sqref="AC1272">
    <cfRule type="expression" dxfId="5235" priority="7599" stopIfTrue="1">
      <formula>AND(C1177&lt;&gt;"",C1177=0)</formula>
    </cfRule>
  </conditionalFormatting>
  <conditionalFormatting sqref="AD1272">
    <cfRule type="expression" dxfId="5234" priority="7600" stopIfTrue="1">
      <formula>AND(C1177&lt;&gt;"",C1177=0)</formula>
    </cfRule>
  </conditionalFormatting>
  <conditionalFormatting sqref="Y1273">
    <cfRule type="expression" dxfId="5233" priority="7601" stopIfTrue="1">
      <formula>AND(C1177&lt;&gt;"",C1177=0)</formula>
    </cfRule>
  </conditionalFormatting>
  <conditionalFormatting sqref="Z1273">
    <cfRule type="expression" dxfId="5232" priority="7602" stopIfTrue="1">
      <formula>AND(C1177&lt;&gt;"",C1177=0)</formula>
    </cfRule>
  </conditionalFormatting>
  <conditionalFormatting sqref="AA1273">
    <cfRule type="expression" dxfId="5231" priority="7603" stopIfTrue="1">
      <formula>AND(C1177&lt;&gt;"",C1177=0)</formula>
    </cfRule>
  </conditionalFormatting>
  <conditionalFormatting sqref="AB1273">
    <cfRule type="expression" dxfId="5230" priority="7604" stopIfTrue="1">
      <formula>AND(C1177&lt;&gt;"",C1177=0)</formula>
    </cfRule>
  </conditionalFormatting>
  <conditionalFormatting sqref="AC1273">
    <cfRule type="expression" dxfId="5229" priority="7605" stopIfTrue="1">
      <formula>AND(C1177&lt;&gt;"",C1177=0)</formula>
    </cfRule>
  </conditionalFormatting>
  <conditionalFormatting sqref="AD1273">
    <cfRule type="expression" dxfId="5228" priority="7606" stopIfTrue="1">
      <formula>AND(C1177&lt;&gt;"",C1177=0)</formula>
    </cfRule>
  </conditionalFormatting>
  <conditionalFormatting sqref="Y1274">
    <cfRule type="expression" dxfId="5227" priority="7607" stopIfTrue="1">
      <formula>AND(C1177&lt;&gt;"",C1177=0)</formula>
    </cfRule>
  </conditionalFormatting>
  <conditionalFormatting sqref="Z1274">
    <cfRule type="expression" dxfId="5226" priority="7608" stopIfTrue="1">
      <formula>AND(C1177&lt;&gt;"",C1177=0)</formula>
    </cfRule>
  </conditionalFormatting>
  <conditionalFormatting sqref="AA1274">
    <cfRule type="expression" dxfId="5225" priority="7609" stopIfTrue="1">
      <formula>AND(C1177&lt;&gt;"",C1177=0)</formula>
    </cfRule>
  </conditionalFormatting>
  <conditionalFormatting sqref="AB1274">
    <cfRule type="expression" dxfId="5224" priority="7610" stopIfTrue="1">
      <formula>AND(C1177&lt;&gt;"",C1177=0)</formula>
    </cfRule>
  </conditionalFormatting>
  <conditionalFormatting sqref="AC1274">
    <cfRule type="expression" dxfId="5223" priority="7611" stopIfTrue="1">
      <formula>AND(C1177&lt;&gt;"",C1177=0)</formula>
    </cfRule>
  </conditionalFormatting>
  <conditionalFormatting sqref="AD1274">
    <cfRule type="expression" dxfId="5222" priority="7612" stopIfTrue="1">
      <formula>AND(C1177&lt;&gt;"",C1177=0)</formula>
    </cfRule>
  </conditionalFormatting>
  <conditionalFormatting sqref="Y1275">
    <cfRule type="expression" dxfId="5221" priority="7613" stopIfTrue="1">
      <formula>AND(C1177&lt;&gt;"",C1177=0)</formula>
    </cfRule>
  </conditionalFormatting>
  <conditionalFormatting sqref="Z1275">
    <cfRule type="expression" dxfId="5220" priority="7614" stopIfTrue="1">
      <formula>AND(C1177&lt;&gt;"",C1177=0)</formula>
    </cfRule>
  </conditionalFormatting>
  <conditionalFormatting sqref="AA1275">
    <cfRule type="expression" dxfId="5219" priority="7615" stopIfTrue="1">
      <formula>AND(C1177&lt;&gt;"",C1177=0)</formula>
    </cfRule>
  </conditionalFormatting>
  <conditionalFormatting sqref="AB1275">
    <cfRule type="expression" dxfId="5218" priority="7616" stopIfTrue="1">
      <formula>AND(C1177&lt;&gt;"",C1177=0)</formula>
    </cfRule>
  </conditionalFormatting>
  <conditionalFormatting sqref="AC1275">
    <cfRule type="expression" dxfId="5217" priority="7617" stopIfTrue="1">
      <formula>AND(C1177&lt;&gt;"",C1177=0)</formula>
    </cfRule>
  </conditionalFormatting>
  <conditionalFormatting sqref="AD1275">
    <cfRule type="expression" dxfId="5216" priority="7618" stopIfTrue="1">
      <formula>AND(C1177&lt;&gt;"",C1177=0)</formula>
    </cfRule>
  </conditionalFormatting>
  <conditionalFormatting sqref="Y1276">
    <cfRule type="expression" dxfId="5215" priority="7619" stopIfTrue="1">
      <formula>AND(C1177&lt;&gt;"",C1177=0)</formula>
    </cfRule>
  </conditionalFormatting>
  <conditionalFormatting sqref="Z1276">
    <cfRule type="expression" dxfId="5214" priority="7620" stopIfTrue="1">
      <formula>AND(C1177&lt;&gt;"",C1177=0)</formula>
    </cfRule>
  </conditionalFormatting>
  <conditionalFormatting sqref="AA1276">
    <cfRule type="expression" dxfId="5213" priority="7621" stopIfTrue="1">
      <formula>AND(C1177&lt;&gt;"",C1177=0)</formula>
    </cfRule>
  </conditionalFormatting>
  <conditionalFormatting sqref="AB1276">
    <cfRule type="expression" dxfId="5212" priority="7622" stopIfTrue="1">
      <formula>AND(C1177&lt;&gt;"",C1177=0)</formula>
    </cfRule>
  </conditionalFormatting>
  <conditionalFormatting sqref="AC1276">
    <cfRule type="expression" dxfId="5211" priority="7623" stopIfTrue="1">
      <formula>AND(C1177&lt;&gt;"",C1177=0)</formula>
    </cfRule>
  </conditionalFormatting>
  <conditionalFormatting sqref="AD1276">
    <cfRule type="expression" dxfId="5210" priority="7624" stopIfTrue="1">
      <formula>AND(C1177&lt;&gt;"",C1177=0)</formula>
    </cfRule>
  </conditionalFormatting>
  <conditionalFormatting sqref="Y1277">
    <cfRule type="expression" dxfId="5209" priority="7625" stopIfTrue="1">
      <formula>AND(C1177&lt;&gt;"",C1177=0)</formula>
    </cfRule>
  </conditionalFormatting>
  <conditionalFormatting sqref="Z1277">
    <cfRule type="expression" dxfId="5208" priority="7626" stopIfTrue="1">
      <formula>AND(C1177&lt;&gt;"",C1177=0)</formula>
    </cfRule>
  </conditionalFormatting>
  <conditionalFormatting sqref="AA1277">
    <cfRule type="expression" dxfId="5207" priority="7627" stopIfTrue="1">
      <formula>AND(C1177&lt;&gt;"",C1177=0)</formula>
    </cfRule>
  </conditionalFormatting>
  <conditionalFormatting sqref="AB1277">
    <cfRule type="expression" dxfId="5206" priority="7628" stopIfTrue="1">
      <formula>AND(C1177&lt;&gt;"",C1177=0)</formula>
    </cfRule>
  </conditionalFormatting>
  <conditionalFormatting sqref="AC1277">
    <cfRule type="expression" dxfId="5205" priority="7629" stopIfTrue="1">
      <formula>AND(C1177&lt;&gt;"",C1177=0)</formula>
    </cfRule>
  </conditionalFormatting>
  <conditionalFormatting sqref="AD1277">
    <cfRule type="expression" dxfId="5204" priority="7630" stopIfTrue="1">
      <formula>AND(C1177&lt;&gt;"",C1177=0)</formula>
    </cfRule>
  </conditionalFormatting>
  <conditionalFormatting sqref="Y1278">
    <cfRule type="expression" dxfId="5203" priority="7631" stopIfTrue="1">
      <formula>AND(C1177&lt;&gt;"",C1177=0)</formula>
    </cfRule>
  </conditionalFormatting>
  <conditionalFormatting sqref="Z1278">
    <cfRule type="expression" dxfId="5202" priority="7632" stopIfTrue="1">
      <formula>AND(C1177&lt;&gt;"",C1177=0)</formula>
    </cfRule>
  </conditionalFormatting>
  <conditionalFormatting sqref="AA1278">
    <cfRule type="expression" dxfId="5201" priority="7633" stopIfTrue="1">
      <formula>AND(C1177&lt;&gt;"",C1177=0)</formula>
    </cfRule>
  </conditionalFormatting>
  <conditionalFormatting sqref="AB1278">
    <cfRule type="expression" dxfId="5200" priority="7634" stopIfTrue="1">
      <formula>AND(C1177&lt;&gt;"",C1177=0)</formula>
    </cfRule>
  </conditionalFormatting>
  <conditionalFormatting sqref="AC1278">
    <cfRule type="expression" dxfId="5199" priority="7635" stopIfTrue="1">
      <formula>AND(C1177&lt;&gt;"",C1177=0)</formula>
    </cfRule>
  </conditionalFormatting>
  <conditionalFormatting sqref="AD1278">
    <cfRule type="expression" dxfId="5198" priority="7636" stopIfTrue="1">
      <formula>AND(C1177&lt;&gt;"",C1177=0)</formula>
    </cfRule>
  </conditionalFormatting>
  <conditionalFormatting sqref="Y1279">
    <cfRule type="expression" dxfId="5197" priority="7637" stopIfTrue="1">
      <formula>AND(C1177&lt;&gt;"",C1177=0)</formula>
    </cfRule>
  </conditionalFormatting>
  <conditionalFormatting sqref="Z1279">
    <cfRule type="expression" dxfId="5196" priority="7638" stopIfTrue="1">
      <formula>AND(C1177&lt;&gt;"",C1177=0)</formula>
    </cfRule>
  </conditionalFormatting>
  <conditionalFormatting sqref="AA1279">
    <cfRule type="expression" dxfId="5195" priority="7639" stopIfTrue="1">
      <formula>AND(C1177&lt;&gt;"",C1177=0)</formula>
    </cfRule>
  </conditionalFormatting>
  <conditionalFormatting sqref="AB1279">
    <cfRule type="expression" dxfId="5194" priority="7640" stopIfTrue="1">
      <formula>AND(C1177&lt;&gt;"",C1177=0)</formula>
    </cfRule>
  </conditionalFormatting>
  <conditionalFormatting sqref="AC1279">
    <cfRule type="expression" dxfId="5193" priority="7641" stopIfTrue="1">
      <formula>AND(C1177&lt;&gt;"",C1177=0)</formula>
    </cfRule>
  </conditionalFormatting>
  <conditionalFormatting sqref="AD1279">
    <cfRule type="expression" dxfId="5192" priority="7642" stopIfTrue="1">
      <formula>AND(C1177&lt;&gt;"",C1177=0)</formula>
    </cfRule>
  </conditionalFormatting>
  <conditionalFormatting sqref="Y1280">
    <cfRule type="expression" dxfId="5191" priority="7643" stopIfTrue="1">
      <formula>AND(C1177&lt;&gt;"",C1177=0)</formula>
    </cfRule>
  </conditionalFormatting>
  <conditionalFormatting sqref="Z1280">
    <cfRule type="expression" dxfId="5190" priority="7644" stopIfTrue="1">
      <formula>AND(C1177&lt;&gt;"",C1177=0)</formula>
    </cfRule>
  </conditionalFormatting>
  <conditionalFormatting sqref="AA1280">
    <cfRule type="expression" dxfId="5189" priority="7645" stopIfTrue="1">
      <formula>AND(C1177&lt;&gt;"",C1177=0)</formula>
    </cfRule>
  </conditionalFormatting>
  <conditionalFormatting sqref="AB1280">
    <cfRule type="expression" dxfId="5188" priority="7646" stopIfTrue="1">
      <formula>AND(C1177&lt;&gt;"",C1177=0)</formula>
    </cfRule>
  </conditionalFormatting>
  <conditionalFormatting sqref="AC1280">
    <cfRule type="expression" dxfId="5187" priority="7647" stopIfTrue="1">
      <formula>AND(C1177&lt;&gt;"",C1177=0)</formula>
    </cfRule>
  </conditionalFormatting>
  <conditionalFormatting sqref="AD1280">
    <cfRule type="expression" dxfId="5186" priority="7648" stopIfTrue="1">
      <formula>AND(C1177&lt;&gt;"",C1177=0)</formula>
    </cfRule>
  </conditionalFormatting>
  <conditionalFormatting sqref="Y1281">
    <cfRule type="expression" dxfId="5185" priority="7649" stopIfTrue="1">
      <formula>AND(C1177&lt;&gt;"",C1177=0)</formula>
    </cfRule>
  </conditionalFormatting>
  <conditionalFormatting sqref="Z1281">
    <cfRule type="expression" dxfId="5184" priority="7650" stopIfTrue="1">
      <formula>AND(C1177&lt;&gt;"",C1177=0)</formula>
    </cfRule>
  </conditionalFormatting>
  <conditionalFormatting sqref="AA1281">
    <cfRule type="expression" dxfId="5183" priority="7651" stopIfTrue="1">
      <formula>AND(C1177&lt;&gt;"",C1177=0)</formula>
    </cfRule>
  </conditionalFormatting>
  <conditionalFormatting sqref="AB1281">
    <cfRule type="expression" dxfId="5182" priority="7652" stopIfTrue="1">
      <formula>AND(C1177&lt;&gt;"",C1177=0)</formula>
    </cfRule>
  </conditionalFormatting>
  <conditionalFormatting sqref="AC1281">
    <cfRule type="expression" dxfId="5181" priority="7653" stopIfTrue="1">
      <formula>AND(C1177&lt;&gt;"",C1177=0)</formula>
    </cfRule>
  </conditionalFormatting>
  <conditionalFormatting sqref="AD1281">
    <cfRule type="expression" dxfId="5180" priority="7654" stopIfTrue="1">
      <formula>AND(C1177&lt;&gt;"",C1177=0)</formula>
    </cfRule>
  </conditionalFormatting>
  <conditionalFormatting sqref="Y1282">
    <cfRule type="expression" dxfId="5179" priority="7655" stopIfTrue="1">
      <formula>AND(C1177&lt;&gt;"",C1177=0)</formula>
    </cfRule>
  </conditionalFormatting>
  <conditionalFormatting sqref="Z1282">
    <cfRule type="expression" dxfId="5178" priority="7656" stopIfTrue="1">
      <formula>AND(C1177&lt;&gt;"",C1177=0)</formula>
    </cfRule>
  </conditionalFormatting>
  <conditionalFormatting sqref="AA1282">
    <cfRule type="expression" dxfId="5177" priority="7657" stopIfTrue="1">
      <formula>AND(C1177&lt;&gt;"",C1177=0)</formula>
    </cfRule>
  </conditionalFormatting>
  <conditionalFormatting sqref="AB1282">
    <cfRule type="expression" dxfId="5176" priority="7658" stopIfTrue="1">
      <formula>AND(C1177&lt;&gt;"",C1177=0)</formula>
    </cfRule>
  </conditionalFormatting>
  <conditionalFormatting sqref="AC1282">
    <cfRule type="expression" dxfId="5175" priority="7659" stopIfTrue="1">
      <formula>AND(C1177&lt;&gt;"",C1177=0)</formula>
    </cfRule>
  </conditionalFormatting>
  <conditionalFormatting sqref="AD1282">
    <cfRule type="expression" dxfId="5174" priority="7660" stopIfTrue="1">
      <formula>AND(C1177&lt;&gt;"",C1177=0)</formula>
    </cfRule>
  </conditionalFormatting>
  <conditionalFormatting sqref="Y1283">
    <cfRule type="expression" dxfId="5173" priority="7661" stopIfTrue="1">
      <formula>AND(C1177&lt;&gt;"",C1177=0)</formula>
    </cfRule>
  </conditionalFormatting>
  <conditionalFormatting sqref="Z1283">
    <cfRule type="expression" dxfId="5172" priority="7662" stopIfTrue="1">
      <formula>AND(C1177&lt;&gt;"",C1177=0)</formula>
    </cfRule>
  </conditionalFormatting>
  <conditionalFormatting sqref="AA1283">
    <cfRule type="expression" dxfId="5171" priority="7663" stopIfTrue="1">
      <formula>AND(C1177&lt;&gt;"",C1177=0)</formula>
    </cfRule>
  </conditionalFormatting>
  <conditionalFormatting sqref="AB1283">
    <cfRule type="expression" dxfId="5170" priority="7664" stopIfTrue="1">
      <formula>AND(C1177&lt;&gt;"",C1177=0)</formula>
    </cfRule>
  </conditionalFormatting>
  <conditionalFormatting sqref="AC1283">
    <cfRule type="expression" dxfId="5169" priority="7665" stopIfTrue="1">
      <formula>AND(C1177&lt;&gt;"",C1177=0)</formula>
    </cfRule>
  </conditionalFormatting>
  <conditionalFormatting sqref="AD1283">
    <cfRule type="expression" dxfId="5168" priority="7666" stopIfTrue="1">
      <formula>AND(C1177&lt;&gt;"",C1177=0)</formula>
    </cfRule>
  </conditionalFormatting>
  <conditionalFormatting sqref="Y1284">
    <cfRule type="expression" dxfId="5167" priority="7667" stopIfTrue="1">
      <formula>AND(C1177&lt;&gt;"",C1177=0)</formula>
    </cfRule>
  </conditionalFormatting>
  <conditionalFormatting sqref="Z1284">
    <cfRule type="expression" dxfId="5166" priority="7668" stopIfTrue="1">
      <formula>AND(C1177&lt;&gt;"",C1177=0)</formula>
    </cfRule>
  </conditionalFormatting>
  <conditionalFormatting sqref="AA1284">
    <cfRule type="expression" dxfId="5165" priority="7669" stopIfTrue="1">
      <formula>AND(C1177&lt;&gt;"",C1177=0)</formula>
    </cfRule>
  </conditionalFormatting>
  <conditionalFormatting sqref="AB1284">
    <cfRule type="expression" dxfId="5164" priority="7670" stopIfTrue="1">
      <formula>AND(C1177&lt;&gt;"",C1177=0)</formula>
    </cfRule>
  </conditionalFormatting>
  <conditionalFormatting sqref="AC1284">
    <cfRule type="expression" dxfId="5163" priority="7671" stopIfTrue="1">
      <formula>AND(C1177&lt;&gt;"",C1177=0)</formula>
    </cfRule>
  </conditionalFormatting>
  <conditionalFormatting sqref="AD1284">
    <cfRule type="expression" dxfId="5162" priority="7672" stopIfTrue="1">
      <formula>AND(C1177&lt;&gt;"",C1177=0)</formula>
    </cfRule>
  </conditionalFormatting>
  <conditionalFormatting sqref="Y1285">
    <cfRule type="expression" dxfId="5161" priority="7673" stopIfTrue="1">
      <formula>AND(C1177&lt;&gt;"",C1177=0)</formula>
    </cfRule>
  </conditionalFormatting>
  <conditionalFormatting sqref="Z1285">
    <cfRule type="expression" dxfId="5160" priority="7674" stopIfTrue="1">
      <formula>AND(C1177&lt;&gt;"",C1177=0)</formula>
    </cfRule>
  </conditionalFormatting>
  <conditionalFormatting sqref="AA1285">
    <cfRule type="expression" dxfId="5159" priority="7675" stopIfTrue="1">
      <formula>AND(C1177&lt;&gt;"",C1177=0)</formula>
    </cfRule>
  </conditionalFormatting>
  <conditionalFormatting sqref="AB1285">
    <cfRule type="expression" dxfId="5158" priority="7676" stopIfTrue="1">
      <formula>AND(C1177&lt;&gt;"",C1177=0)</formula>
    </cfRule>
  </conditionalFormatting>
  <conditionalFormatting sqref="AC1285">
    <cfRule type="expression" dxfId="5157" priority="7677" stopIfTrue="1">
      <formula>AND(C1177&lt;&gt;"",C1177=0)</formula>
    </cfRule>
  </conditionalFormatting>
  <conditionalFormatting sqref="AD1285">
    <cfRule type="expression" dxfId="5156" priority="7678" stopIfTrue="1">
      <formula>AND(C1177&lt;&gt;"",C1177=0)</formula>
    </cfRule>
  </conditionalFormatting>
  <conditionalFormatting sqref="Y1286">
    <cfRule type="expression" dxfId="5155" priority="7679" stopIfTrue="1">
      <formula>AND(C1177&lt;&gt;"",C1177=0)</formula>
    </cfRule>
  </conditionalFormatting>
  <conditionalFormatting sqref="Z1286">
    <cfRule type="expression" dxfId="5154" priority="7680" stopIfTrue="1">
      <formula>AND(C1177&lt;&gt;"",C1177=0)</formula>
    </cfRule>
  </conditionalFormatting>
  <conditionalFormatting sqref="AA1286">
    <cfRule type="expression" dxfId="5153" priority="7681" stopIfTrue="1">
      <formula>AND(C1177&lt;&gt;"",C1177=0)</formula>
    </cfRule>
  </conditionalFormatting>
  <conditionalFormatting sqref="AB1286">
    <cfRule type="expression" dxfId="5152" priority="7682" stopIfTrue="1">
      <formula>AND(C1177&lt;&gt;"",C1177=0)</formula>
    </cfRule>
  </conditionalFormatting>
  <conditionalFormatting sqref="AC1286">
    <cfRule type="expression" dxfId="5151" priority="7683" stopIfTrue="1">
      <formula>AND(C1177&lt;&gt;"",C1177=0)</formula>
    </cfRule>
  </conditionalFormatting>
  <conditionalFormatting sqref="AD1286">
    <cfRule type="expression" dxfId="5150" priority="7684" stopIfTrue="1">
      <formula>AND(C1177&lt;&gt;"",C1177=0)</formula>
    </cfRule>
  </conditionalFormatting>
  <conditionalFormatting sqref="Y1287">
    <cfRule type="expression" dxfId="5149" priority="7685" stopIfTrue="1">
      <formula>AND(C1177&lt;&gt;"",C1177=0)</formula>
    </cfRule>
  </conditionalFormatting>
  <conditionalFormatting sqref="Z1287">
    <cfRule type="expression" dxfId="5148" priority="7686" stopIfTrue="1">
      <formula>AND(C1177&lt;&gt;"",C1177=0)</formula>
    </cfRule>
  </conditionalFormatting>
  <conditionalFormatting sqref="AA1287">
    <cfRule type="expression" dxfId="5147" priority="7687" stopIfTrue="1">
      <formula>AND(C1177&lt;&gt;"",C1177=0)</formula>
    </cfRule>
  </conditionalFormatting>
  <conditionalFormatting sqref="AB1287">
    <cfRule type="expression" dxfId="5146" priority="7688" stopIfTrue="1">
      <formula>AND(C1177&lt;&gt;"",C1177=0)</formula>
    </cfRule>
  </conditionalFormatting>
  <conditionalFormatting sqref="AC1287">
    <cfRule type="expression" dxfId="5145" priority="7689" stopIfTrue="1">
      <formula>AND(C1177&lt;&gt;"",C1177=0)</formula>
    </cfRule>
  </conditionalFormatting>
  <conditionalFormatting sqref="AD1287">
    <cfRule type="expression" dxfId="5144" priority="7690" stopIfTrue="1">
      <formula>AND(C1177&lt;&gt;"",C1177=0)</formula>
    </cfRule>
  </conditionalFormatting>
  <conditionalFormatting sqref="Y1288">
    <cfRule type="expression" dxfId="5143" priority="7691" stopIfTrue="1">
      <formula>AND(C1177&lt;&gt;"",C1177=0)</formula>
    </cfRule>
  </conditionalFormatting>
  <conditionalFormatting sqref="Z1288">
    <cfRule type="expression" dxfId="5142" priority="7692" stopIfTrue="1">
      <formula>AND(C1177&lt;&gt;"",C1177=0)</formula>
    </cfRule>
  </conditionalFormatting>
  <conditionalFormatting sqref="AA1288">
    <cfRule type="expression" dxfId="5141" priority="7693" stopIfTrue="1">
      <formula>AND(C1177&lt;&gt;"",C1177=0)</formula>
    </cfRule>
  </conditionalFormatting>
  <conditionalFormatting sqref="AB1288">
    <cfRule type="expression" dxfId="5140" priority="7694" stopIfTrue="1">
      <formula>AND(C1177&lt;&gt;"",C1177=0)</formula>
    </cfRule>
  </conditionalFormatting>
  <conditionalFormatting sqref="AC1288">
    <cfRule type="expression" dxfId="5139" priority="7695" stopIfTrue="1">
      <formula>AND(C1177&lt;&gt;"",C1177=0)</formula>
    </cfRule>
  </conditionalFormatting>
  <conditionalFormatting sqref="AD1288">
    <cfRule type="expression" dxfId="5138" priority="7696" stopIfTrue="1">
      <formula>AND(C1177&lt;&gt;"",C1177=0)</formula>
    </cfRule>
  </conditionalFormatting>
  <conditionalFormatting sqref="Y1289">
    <cfRule type="expression" dxfId="5137" priority="7697" stopIfTrue="1">
      <formula>AND(C1177&lt;&gt;"",C1177=0)</formula>
    </cfRule>
  </conditionalFormatting>
  <conditionalFormatting sqref="Z1289">
    <cfRule type="expression" dxfId="5136" priority="7698" stopIfTrue="1">
      <formula>AND(C1177&lt;&gt;"",C1177=0)</formula>
    </cfRule>
  </conditionalFormatting>
  <conditionalFormatting sqref="AA1289">
    <cfRule type="expression" dxfId="5135" priority="7699" stopIfTrue="1">
      <formula>AND(C1177&lt;&gt;"",C1177=0)</formula>
    </cfRule>
  </conditionalFormatting>
  <conditionalFormatting sqref="AB1289">
    <cfRule type="expression" dxfId="5134" priority="7700" stopIfTrue="1">
      <formula>AND(C1177&lt;&gt;"",C1177=0)</formula>
    </cfRule>
  </conditionalFormatting>
  <conditionalFormatting sqref="AC1289">
    <cfRule type="expression" dxfId="5133" priority="7701" stopIfTrue="1">
      <formula>AND(C1177&lt;&gt;"",C1177=0)</formula>
    </cfRule>
  </conditionalFormatting>
  <conditionalFormatting sqref="AD1289">
    <cfRule type="expression" dxfId="5132" priority="7702" stopIfTrue="1">
      <formula>AND(C1177&lt;&gt;"",C1177=0)</formula>
    </cfRule>
  </conditionalFormatting>
  <conditionalFormatting sqref="Y1290">
    <cfRule type="expression" dxfId="5131" priority="7703" stopIfTrue="1">
      <formula>AND(C1177&lt;&gt;"",C1177=0)</formula>
    </cfRule>
  </conditionalFormatting>
  <conditionalFormatting sqref="Z1290">
    <cfRule type="expression" dxfId="5130" priority="7704" stopIfTrue="1">
      <formula>AND(C1177&lt;&gt;"",C1177=0)</formula>
    </cfRule>
  </conditionalFormatting>
  <conditionalFormatting sqref="AA1290">
    <cfRule type="expression" dxfId="5129" priority="7705" stopIfTrue="1">
      <formula>AND(C1177&lt;&gt;"",C1177=0)</formula>
    </cfRule>
  </conditionalFormatting>
  <conditionalFormatting sqref="AB1290">
    <cfRule type="expression" dxfId="5128" priority="7706" stopIfTrue="1">
      <formula>AND(C1177&lt;&gt;"",C1177=0)</formula>
    </cfRule>
  </conditionalFormatting>
  <conditionalFormatting sqref="AC1290">
    <cfRule type="expression" dxfId="5127" priority="7707" stopIfTrue="1">
      <formula>AND(C1177&lt;&gt;"",C1177=0)</formula>
    </cfRule>
  </conditionalFormatting>
  <conditionalFormatting sqref="AD1290">
    <cfRule type="expression" dxfId="5126" priority="7708" stopIfTrue="1">
      <formula>AND(C1177&lt;&gt;"",C1177=0)</formula>
    </cfRule>
  </conditionalFormatting>
  <conditionalFormatting sqref="Y1291">
    <cfRule type="expression" dxfId="5125" priority="7709" stopIfTrue="1">
      <formula>AND(C1177&lt;&gt;"",C1177=0)</formula>
    </cfRule>
  </conditionalFormatting>
  <conditionalFormatting sqref="Z1291">
    <cfRule type="expression" dxfId="5124" priority="7710" stopIfTrue="1">
      <formula>AND(C1177&lt;&gt;"",C1177=0)</formula>
    </cfRule>
  </conditionalFormatting>
  <conditionalFormatting sqref="AA1291">
    <cfRule type="expression" dxfId="5123" priority="7711" stopIfTrue="1">
      <formula>AND(C1177&lt;&gt;"",C1177=0)</formula>
    </cfRule>
  </conditionalFormatting>
  <conditionalFormatting sqref="AB1291">
    <cfRule type="expression" dxfId="5122" priority="7712" stopIfTrue="1">
      <formula>AND(C1177&lt;&gt;"",C1177=0)</formula>
    </cfRule>
  </conditionalFormatting>
  <conditionalFormatting sqref="AC1291">
    <cfRule type="expression" dxfId="5121" priority="7713" stopIfTrue="1">
      <formula>AND(C1177&lt;&gt;"",C1177=0)</formula>
    </cfRule>
  </conditionalFormatting>
  <conditionalFormatting sqref="AD1291">
    <cfRule type="expression" dxfId="5120" priority="7714" stopIfTrue="1">
      <formula>AND(C1177&lt;&gt;"",C1177=0)</formula>
    </cfRule>
  </conditionalFormatting>
  <conditionalFormatting sqref="Y1292">
    <cfRule type="expression" dxfId="5119" priority="7715" stopIfTrue="1">
      <formula>AND(C1177&lt;&gt;"",C1177=0)</formula>
    </cfRule>
  </conditionalFormatting>
  <conditionalFormatting sqref="Z1292">
    <cfRule type="expression" dxfId="5118" priority="7716" stopIfTrue="1">
      <formula>AND(C1177&lt;&gt;"",C1177=0)</formula>
    </cfRule>
  </conditionalFormatting>
  <conditionalFormatting sqref="AA1292">
    <cfRule type="expression" dxfId="5117" priority="7717" stopIfTrue="1">
      <formula>AND(C1177&lt;&gt;"",C1177=0)</formula>
    </cfRule>
  </conditionalFormatting>
  <conditionalFormatting sqref="AB1292">
    <cfRule type="expression" dxfId="5116" priority="7718" stopIfTrue="1">
      <formula>AND(C1177&lt;&gt;"",C1177=0)</formula>
    </cfRule>
  </conditionalFormatting>
  <conditionalFormatting sqref="AC1292">
    <cfRule type="expression" dxfId="5115" priority="7719" stopIfTrue="1">
      <formula>AND(C1177&lt;&gt;"",C1177=0)</formula>
    </cfRule>
  </conditionalFormatting>
  <conditionalFormatting sqref="AD1292">
    <cfRule type="expression" dxfId="5114" priority="7720" stopIfTrue="1">
      <formula>AND(C1177&lt;&gt;"",C1177=0)</formula>
    </cfRule>
  </conditionalFormatting>
  <conditionalFormatting sqref="Y1293">
    <cfRule type="expression" dxfId="5113" priority="7721" stopIfTrue="1">
      <formula>AND(C1177&lt;&gt;"",C1177=0)</formula>
    </cfRule>
  </conditionalFormatting>
  <conditionalFormatting sqref="Z1293">
    <cfRule type="expression" dxfId="5112" priority="7722" stopIfTrue="1">
      <formula>AND(C1177&lt;&gt;"",C1177=0)</formula>
    </cfRule>
  </conditionalFormatting>
  <conditionalFormatting sqref="AA1293">
    <cfRule type="expression" dxfId="5111" priority="7723" stopIfTrue="1">
      <formula>AND(C1177&lt;&gt;"",C1177=0)</formula>
    </cfRule>
  </conditionalFormatting>
  <conditionalFormatting sqref="AB1293">
    <cfRule type="expression" dxfId="5110" priority="7724" stopIfTrue="1">
      <formula>AND(C1177&lt;&gt;"",C1177=0)</formula>
    </cfRule>
  </conditionalFormatting>
  <conditionalFormatting sqref="AC1293">
    <cfRule type="expression" dxfId="5109" priority="7725" stopIfTrue="1">
      <formula>AND(C1177&lt;&gt;"",C1177=0)</formula>
    </cfRule>
  </conditionalFormatting>
  <conditionalFormatting sqref="AD1293">
    <cfRule type="expression" dxfId="5108" priority="7726" stopIfTrue="1">
      <formula>AND(C1177&lt;&gt;"",C1177=0)</formula>
    </cfRule>
  </conditionalFormatting>
  <conditionalFormatting sqref="Y1294">
    <cfRule type="expression" dxfId="5107" priority="7727" stopIfTrue="1">
      <formula>AND(C1177&lt;&gt;"",C1177=0)</formula>
    </cfRule>
  </conditionalFormatting>
  <conditionalFormatting sqref="Z1294">
    <cfRule type="expression" dxfId="5106" priority="7728" stopIfTrue="1">
      <formula>AND(C1177&lt;&gt;"",C1177=0)</formula>
    </cfRule>
  </conditionalFormatting>
  <conditionalFormatting sqref="AA1294">
    <cfRule type="expression" dxfId="5105" priority="7729" stopIfTrue="1">
      <formula>AND(C1177&lt;&gt;"",C1177=0)</formula>
    </cfRule>
  </conditionalFormatting>
  <conditionalFormatting sqref="AB1294">
    <cfRule type="expression" dxfId="5104" priority="7730" stopIfTrue="1">
      <formula>AND(C1177&lt;&gt;"",C1177=0)</formula>
    </cfRule>
  </conditionalFormatting>
  <conditionalFormatting sqref="AC1294">
    <cfRule type="expression" dxfId="5103" priority="7731" stopIfTrue="1">
      <formula>AND(C1177&lt;&gt;"",C1177=0)</formula>
    </cfRule>
  </conditionalFormatting>
  <conditionalFormatting sqref="AD1294">
    <cfRule type="expression" dxfId="5102" priority="7732" stopIfTrue="1">
      <formula>AND(C1177&lt;&gt;"",C1177=0)</formula>
    </cfRule>
  </conditionalFormatting>
  <conditionalFormatting sqref="Y1295">
    <cfRule type="expression" dxfId="5101" priority="7733" stopIfTrue="1">
      <formula>AND(C1177&lt;&gt;"",C1177=0)</formula>
    </cfRule>
  </conditionalFormatting>
  <conditionalFormatting sqref="Z1295">
    <cfRule type="expression" dxfId="5100" priority="7734" stopIfTrue="1">
      <formula>AND(C1177&lt;&gt;"",C1177=0)</formula>
    </cfRule>
  </conditionalFormatting>
  <conditionalFormatting sqref="AA1295">
    <cfRule type="expression" dxfId="5099" priority="7735" stopIfTrue="1">
      <formula>AND(C1177&lt;&gt;"",C1177=0)</formula>
    </cfRule>
  </conditionalFormatting>
  <conditionalFormatting sqref="AB1295">
    <cfRule type="expression" dxfId="5098" priority="7736" stopIfTrue="1">
      <formula>AND(C1177&lt;&gt;"",C1177=0)</formula>
    </cfRule>
  </conditionalFormatting>
  <conditionalFormatting sqref="AC1295">
    <cfRule type="expression" dxfId="5097" priority="7737" stopIfTrue="1">
      <formula>AND(C1177&lt;&gt;"",C1177=0)</formula>
    </cfRule>
  </conditionalFormatting>
  <conditionalFormatting sqref="AD1295">
    <cfRule type="expression" dxfId="5096" priority="7738" stopIfTrue="1">
      <formula>AND(C1177&lt;&gt;"",C1177=0)</formula>
    </cfRule>
  </conditionalFormatting>
  <conditionalFormatting sqref="Y1296">
    <cfRule type="expression" dxfId="5095" priority="7739" stopIfTrue="1">
      <formula>AND(C1177&lt;&gt;"",C1177=0)</formula>
    </cfRule>
  </conditionalFormatting>
  <conditionalFormatting sqref="Z1296">
    <cfRule type="expression" dxfId="5094" priority="7740" stopIfTrue="1">
      <formula>AND(C1177&lt;&gt;"",C1177=0)</formula>
    </cfRule>
  </conditionalFormatting>
  <conditionalFormatting sqref="AA1296">
    <cfRule type="expression" dxfId="5093" priority="7741" stopIfTrue="1">
      <formula>AND(C1177&lt;&gt;"",C1177=0)</formula>
    </cfRule>
  </conditionalFormatting>
  <conditionalFormatting sqref="AB1296">
    <cfRule type="expression" dxfId="5092" priority="7742" stopIfTrue="1">
      <formula>AND(C1177&lt;&gt;"",C1177=0)</formula>
    </cfRule>
  </conditionalFormatting>
  <conditionalFormatting sqref="AC1296">
    <cfRule type="expression" dxfId="5091" priority="7743" stopIfTrue="1">
      <formula>AND(C1177&lt;&gt;"",C1177=0)</formula>
    </cfRule>
  </conditionalFormatting>
  <conditionalFormatting sqref="AD1296">
    <cfRule type="expression" dxfId="5090" priority="7744" stopIfTrue="1">
      <formula>AND(C1177&lt;&gt;"",C1177=0)</formula>
    </cfRule>
  </conditionalFormatting>
  <conditionalFormatting sqref="Y1297">
    <cfRule type="expression" dxfId="5089" priority="7745" stopIfTrue="1">
      <formula>AND(C1177&lt;&gt;"",C1177=0)</formula>
    </cfRule>
  </conditionalFormatting>
  <conditionalFormatting sqref="Z1297">
    <cfRule type="expression" dxfId="5088" priority="7746" stopIfTrue="1">
      <formula>AND(C1177&lt;&gt;"",C1177=0)</formula>
    </cfRule>
  </conditionalFormatting>
  <conditionalFormatting sqref="AA1297">
    <cfRule type="expression" dxfId="5087" priority="7747" stopIfTrue="1">
      <formula>AND(C1177&lt;&gt;"",C1177=0)</formula>
    </cfRule>
  </conditionalFormatting>
  <conditionalFormatting sqref="AB1297">
    <cfRule type="expression" dxfId="5086" priority="7748" stopIfTrue="1">
      <formula>AND(C1177&lt;&gt;"",C1177=0)</formula>
    </cfRule>
  </conditionalFormatting>
  <conditionalFormatting sqref="AC1297">
    <cfRule type="expression" dxfId="5085" priority="7749" stopIfTrue="1">
      <formula>AND(C1177&lt;&gt;"",C1177=0)</formula>
    </cfRule>
  </conditionalFormatting>
  <conditionalFormatting sqref="AD1297">
    <cfRule type="expression" dxfId="5084" priority="7750" stopIfTrue="1">
      <formula>AND(C1177&lt;&gt;"",C1177=0)</formula>
    </cfRule>
  </conditionalFormatting>
  <conditionalFormatting sqref="Y1298">
    <cfRule type="expression" dxfId="5083" priority="7751" stopIfTrue="1">
      <formula>AND(C1177&lt;&gt;"",C1177=0)</formula>
    </cfRule>
  </conditionalFormatting>
  <conditionalFormatting sqref="Z1298">
    <cfRule type="expression" dxfId="5082" priority="7752" stopIfTrue="1">
      <formula>AND(C1177&lt;&gt;"",C1177=0)</formula>
    </cfRule>
  </conditionalFormatting>
  <conditionalFormatting sqref="AA1298">
    <cfRule type="expression" dxfId="5081" priority="7753" stopIfTrue="1">
      <formula>AND(C1177&lt;&gt;"",C1177=0)</formula>
    </cfRule>
  </conditionalFormatting>
  <conditionalFormatting sqref="AB1298">
    <cfRule type="expression" dxfId="5080" priority="7754" stopIfTrue="1">
      <formula>AND(C1177&lt;&gt;"",C1177=0)</formula>
    </cfRule>
  </conditionalFormatting>
  <conditionalFormatting sqref="AC1298">
    <cfRule type="expression" dxfId="5079" priority="7755" stopIfTrue="1">
      <formula>AND(C1177&lt;&gt;"",C1177=0)</formula>
    </cfRule>
  </conditionalFormatting>
  <conditionalFormatting sqref="AD1298">
    <cfRule type="expression" dxfId="5078" priority="7756" stopIfTrue="1">
      <formula>AND(C1177&lt;&gt;"",C1177=0)</formula>
    </cfRule>
  </conditionalFormatting>
  <conditionalFormatting sqref="Y1299">
    <cfRule type="expression" dxfId="5077" priority="7757" stopIfTrue="1">
      <formula>AND(C1177&lt;&gt;"",C1177=0)</formula>
    </cfRule>
  </conditionalFormatting>
  <conditionalFormatting sqref="Z1299">
    <cfRule type="expression" dxfId="5076" priority="7758" stopIfTrue="1">
      <formula>AND(C1177&lt;&gt;"",C1177=0)</formula>
    </cfRule>
  </conditionalFormatting>
  <conditionalFormatting sqref="AA1299">
    <cfRule type="expression" dxfId="5075" priority="7759" stopIfTrue="1">
      <formula>AND(C1177&lt;&gt;"",C1177=0)</formula>
    </cfRule>
  </conditionalFormatting>
  <conditionalFormatting sqref="AB1299">
    <cfRule type="expression" dxfId="5074" priority="7760" stopIfTrue="1">
      <formula>AND(C1177&lt;&gt;"",C1177=0)</formula>
    </cfRule>
  </conditionalFormatting>
  <conditionalFormatting sqref="AC1299">
    <cfRule type="expression" dxfId="5073" priority="7761" stopIfTrue="1">
      <formula>AND(C1177&lt;&gt;"",C1177=0)</formula>
    </cfRule>
  </conditionalFormatting>
  <conditionalFormatting sqref="AD1299">
    <cfRule type="expression" dxfId="5072" priority="7762" stopIfTrue="1">
      <formula>AND(C1177&lt;&gt;"",C1177=0)</formula>
    </cfRule>
  </conditionalFormatting>
  <conditionalFormatting sqref="Y1300">
    <cfRule type="expression" dxfId="5071" priority="7763" stopIfTrue="1">
      <formula>AND(C1177&lt;&gt;"",C1177=0)</formula>
    </cfRule>
  </conditionalFormatting>
  <conditionalFormatting sqref="Z1300">
    <cfRule type="expression" dxfId="5070" priority="7764" stopIfTrue="1">
      <formula>AND(C1177&lt;&gt;"",C1177=0)</formula>
    </cfRule>
  </conditionalFormatting>
  <conditionalFormatting sqref="AA1300">
    <cfRule type="expression" dxfId="5069" priority="7765" stopIfTrue="1">
      <formula>AND(C1177&lt;&gt;"",C1177=0)</formula>
    </cfRule>
  </conditionalFormatting>
  <conditionalFormatting sqref="AB1300">
    <cfRule type="expression" dxfId="5068" priority="7766" stopIfTrue="1">
      <formula>AND(C1177&lt;&gt;"",C1177=0)</formula>
    </cfRule>
  </conditionalFormatting>
  <conditionalFormatting sqref="AC1300">
    <cfRule type="expression" dxfId="5067" priority="7767" stopIfTrue="1">
      <formula>AND(C1177&lt;&gt;"",C1177=0)</formula>
    </cfRule>
  </conditionalFormatting>
  <conditionalFormatting sqref="AD1300">
    <cfRule type="expression" dxfId="5066" priority="7768" stopIfTrue="1">
      <formula>AND(C1177&lt;&gt;"",C1177=0)</formula>
    </cfRule>
  </conditionalFormatting>
  <conditionalFormatting sqref="Y1301">
    <cfRule type="expression" dxfId="5065" priority="7769" stopIfTrue="1">
      <formula>AND(C1177&lt;&gt;"",C1177=0)</formula>
    </cfRule>
  </conditionalFormatting>
  <conditionalFormatting sqref="Z1301">
    <cfRule type="expression" dxfId="5064" priority="7770" stopIfTrue="1">
      <formula>AND(C1177&lt;&gt;"",C1177=0)</formula>
    </cfRule>
  </conditionalFormatting>
  <conditionalFormatting sqref="AA1301">
    <cfRule type="expression" dxfId="5063" priority="7771" stopIfTrue="1">
      <formula>AND(C1177&lt;&gt;"",C1177=0)</formula>
    </cfRule>
  </conditionalFormatting>
  <conditionalFormatting sqref="AB1301">
    <cfRule type="expression" dxfId="5062" priority="7772" stopIfTrue="1">
      <formula>AND(C1177&lt;&gt;"",C1177=0)</formula>
    </cfRule>
  </conditionalFormatting>
  <conditionalFormatting sqref="AC1301">
    <cfRule type="expression" dxfId="5061" priority="7773" stopIfTrue="1">
      <formula>AND(C1177&lt;&gt;"",C1177=0)</formula>
    </cfRule>
  </conditionalFormatting>
  <conditionalFormatting sqref="AD1301">
    <cfRule type="expression" dxfId="5060" priority="7774" stopIfTrue="1">
      <formula>AND(C1177&lt;&gt;"",C1177=0)</formula>
    </cfRule>
  </conditionalFormatting>
  <conditionalFormatting sqref="Y1302">
    <cfRule type="expression" dxfId="5059" priority="7775" stopIfTrue="1">
      <formula>AND(C1177&lt;&gt;"",C1177=0)</formula>
    </cfRule>
  </conditionalFormatting>
  <conditionalFormatting sqref="Z1302">
    <cfRule type="expression" dxfId="5058" priority="7776" stopIfTrue="1">
      <formula>AND(C1177&lt;&gt;"",C1177=0)</formula>
    </cfRule>
  </conditionalFormatting>
  <conditionalFormatting sqref="AA1302">
    <cfRule type="expression" dxfId="5057" priority="7777" stopIfTrue="1">
      <formula>AND(C1177&lt;&gt;"",C1177=0)</formula>
    </cfRule>
  </conditionalFormatting>
  <conditionalFormatting sqref="AB1302">
    <cfRule type="expression" dxfId="5056" priority="7778" stopIfTrue="1">
      <formula>AND(C1177&lt;&gt;"",C1177=0)</formula>
    </cfRule>
  </conditionalFormatting>
  <conditionalFormatting sqref="AC1302">
    <cfRule type="expression" dxfId="5055" priority="7779" stopIfTrue="1">
      <formula>AND(C1177&lt;&gt;"",C1177=0)</formula>
    </cfRule>
  </conditionalFormatting>
  <conditionalFormatting sqref="AD1302">
    <cfRule type="expression" dxfId="5054" priority="7780" stopIfTrue="1">
      <formula>AND(C1177&lt;&gt;"",C1177=0)</formula>
    </cfRule>
  </conditionalFormatting>
  <conditionalFormatting sqref="Y1303">
    <cfRule type="expression" dxfId="5053" priority="7781" stopIfTrue="1">
      <formula>AND(C1177&lt;&gt;"",C1177=0)</formula>
    </cfRule>
  </conditionalFormatting>
  <conditionalFormatting sqref="Z1303">
    <cfRule type="expression" dxfId="5052" priority="7782" stopIfTrue="1">
      <formula>AND(C1177&lt;&gt;"",C1177=0)</formula>
    </cfRule>
  </conditionalFormatting>
  <conditionalFormatting sqref="AA1303">
    <cfRule type="expression" dxfId="5051" priority="7783" stopIfTrue="1">
      <formula>AND(C1177&lt;&gt;"",C1177=0)</formula>
    </cfRule>
  </conditionalFormatting>
  <conditionalFormatting sqref="AB1303">
    <cfRule type="expression" dxfId="5050" priority="7784" stopIfTrue="1">
      <formula>AND(C1177&lt;&gt;"",C1177=0)</formula>
    </cfRule>
  </conditionalFormatting>
  <conditionalFormatting sqref="AC1303">
    <cfRule type="expression" dxfId="5049" priority="7785" stopIfTrue="1">
      <formula>AND(C1177&lt;&gt;"",C1177=0)</formula>
    </cfRule>
  </conditionalFormatting>
  <conditionalFormatting sqref="AD1303">
    <cfRule type="expression" dxfId="5048" priority="7786" stopIfTrue="1">
      <formula>AND(C1177&lt;&gt;"",C1177=0)</formula>
    </cfRule>
  </conditionalFormatting>
  <conditionalFormatting sqref="Y1304">
    <cfRule type="expression" dxfId="5047" priority="7787" stopIfTrue="1">
      <formula>AND(C1177&lt;&gt;"",C1177=0)</formula>
    </cfRule>
  </conditionalFormatting>
  <conditionalFormatting sqref="Z1304">
    <cfRule type="expression" dxfId="5046" priority="7788" stopIfTrue="1">
      <formula>AND(C1177&lt;&gt;"",C1177=0)</formula>
    </cfRule>
  </conditionalFormatting>
  <conditionalFormatting sqref="AA1304">
    <cfRule type="expression" dxfId="5045" priority="7789" stopIfTrue="1">
      <formula>AND(C1177&lt;&gt;"",C1177=0)</formula>
    </cfRule>
  </conditionalFormatting>
  <conditionalFormatting sqref="AB1304">
    <cfRule type="expression" dxfId="5044" priority="7790" stopIfTrue="1">
      <formula>AND(C1177&lt;&gt;"",C1177=0)</formula>
    </cfRule>
  </conditionalFormatting>
  <conditionalFormatting sqref="AC1304">
    <cfRule type="expression" dxfId="5043" priority="7791" stopIfTrue="1">
      <formula>AND(C1177&lt;&gt;"",C1177=0)</formula>
    </cfRule>
  </conditionalFormatting>
  <conditionalFormatting sqref="AD1304">
    <cfRule type="expression" dxfId="5042" priority="7792" stopIfTrue="1">
      <formula>AND(C1177&lt;&gt;"",C1177=0)</formula>
    </cfRule>
  </conditionalFormatting>
  <conditionalFormatting sqref="Y1305">
    <cfRule type="expression" dxfId="5041" priority="7793" stopIfTrue="1">
      <formula>AND(C1177&lt;&gt;"",C1177=0)</formula>
    </cfRule>
  </conditionalFormatting>
  <conditionalFormatting sqref="Z1305">
    <cfRule type="expression" dxfId="5040" priority="7794" stopIfTrue="1">
      <formula>AND(C1177&lt;&gt;"",C1177=0)</formula>
    </cfRule>
  </conditionalFormatting>
  <conditionalFormatting sqref="AA1305">
    <cfRule type="expression" dxfId="5039" priority="7795" stopIfTrue="1">
      <formula>AND(C1177&lt;&gt;"",C1177=0)</formula>
    </cfRule>
  </conditionalFormatting>
  <conditionalFormatting sqref="AB1305">
    <cfRule type="expression" dxfId="5038" priority="7796" stopIfTrue="1">
      <formula>AND(C1177&lt;&gt;"",C1177=0)</formula>
    </cfRule>
  </conditionalFormatting>
  <conditionalFormatting sqref="AC1305">
    <cfRule type="expression" dxfId="5037" priority="7797" stopIfTrue="1">
      <formula>AND(C1177&lt;&gt;"",C1177=0)</formula>
    </cfRule>
  </conditionalFormatting>
  <conditionalFormatting sqref="AD1305">
    <cfRule type="expression" dxfId="5036" priority="7798" stopIfTrue="1">
      <formula>AND(C1177&lt;&gt;"",C1177=0)</formula>
    </cfRule>
  </conditionalFormatting>
  <conditionalFormatting sqref="Y1306">
    <cfRule type="expression" dxfId="5035" priority="7799" stopIfTrue="1">
      <formula>AND(C1177&lt;&gt;"",C1177=0)</formula>
    </cfRule>
  </conditionalFormatting>
  <conditionalFormatting sqref="Z1306">
    <cfRule type="expression" dxfId="5034" priority="7800" stopIfTrue="1">
      <formula>AND(C1177&lt;&gt;"",C1177=0)</formula>
    </cfRule>
  </conditionalFormatting>
  <conditionalFormatting sqref="AA1306">
    <cfRule type="expression" dxfId="5033" priority="7801" stopIfTrue="1">
      <formula>AND(C1177&lt;&gt;"",C1177=0)</formula>
    </cfRule>
  </conditionalFormatting>
  <conditionalFormatting sqref="AB1306">
    <cfRule type="expression" dxfId="5032" priority="7802" stopIfTrue="1">
      <formula>AND(C1177&lt;&gt;"",C1177=0)</formula>
    </cfRule>
  </conditionalFormatting>
  <conditionalFormatting sqref="AC1306">
    <cfRule type="expression" dxfId="5031" priority="7803" stopIfTrue="1">
      <formula>AND(C1177&lt;&gt;"",C1177=0)</formula>
    </cfRule>
  </conditionalFormatting>
  <conditionalFormatting sqref="AD1306">
    <cfRule type="expression" dxfId="5030" priority="7804" stopIfTrue="1">
      <formula>AND(C1177&lt;&gt;"",C1177=0)</formula>
    </cfRule>
  </conditionalFormatting>
  <conditionalFormatting sqref="Y1307">
    <cfRule type="expression" dxfId="5029" priority="7805" stopIfTrue="1">
      <formula>AND(C1177&lt;&gt;"",C1177=0)</formula>
    </cfRule>
  </conditionalFormatting>
  <conditionalFormatting sqref="Z1307">
    <cfRule type="expression" dxfId="5028" priority="7806" stopIfTrue="1">
      <formula>AND(C1177&lt;&gt;"",C1177=0)</formula>
    </cfRule>
  </conditionalFormatting>
  <conditionalFormatting sqref="AA1307">
    <cfRule type="expression" dxfId="5027" priority="7807" stopIfTrue="1">
      <formula>AND(C1177&lt;&gt;"",C1177=0)</formula>
    </cfRule>
  </conditionalFormatting>
  <conditionalFormatting sqref="AB1307">
    <cfRule type="expression" dxfId="5026" priority="7808" stopIfTrue="1">
      <formula>AND(C1177&lt;&gt;"",C1177=0)</formula>
    </cfRule>
  </conditionalFormatting>
  <conditionalFormatting sqref="AC1307">
    <cfRule type="expression" dxfId="5025" priority="7809" stopIfTrue="1">
      <formula>AND(C1177&lt;&gt;"",C1177=0)</formula>
    </cfRule>
  </conditionalFormatting>
  <conditionalFormatting sqref="AD1307">
    <cfRule type="expression" dxfId="5024" priority="7810" stopIfTrue="1">
      <formula>AND(C1177&lt;&gt;"",C1177=0)</formula>
    </cfRule>
  </conditionalFormatting>
  <conditionalFormatting sqref="Y1308">
    <cfRule type="expression" dxfId="5023" priority="7811" stopIfTrue="1">
      <formula>AND(C1177&lt;&gt;"",C1177=0)</formula>
    </cfRule>
  </conditionalFormatting>
  <conditionalFormatting sqref="Z1308">
    <cfRule type="expression" dxfId="5022" priority="7812" stopIfTrue="1">
      <formula>AND(C1177&lt;&gt;"",C1177=0)</formula>
    </cfRule>
  </conditionalFormatting>
  <conditionalFormatting sqref="AA1308">
    <cfRule type="expression" dxfId="5021" priority="7813" stopIfTrue="1">
      <formula>AND(C1177&lt;&gt;"",C1177=0)</formula>
    </cfRule>
  </conditionalFormatting>
  <conditionalFormatting sqref="AB1308">
    <cfRule type="expression" dxfId="5020" priority="7814" stopIfTrue="1">
      <formula>AND(C1177&lt;&gt;"",C1177=0)</formula>
    </cfRule>
  </conditionalFormatting>
  <conditionalFormatting sqref="AC1308">
    <cfRule type="expression" dxfId="5019" priority="7815" stopIfTrue="1">
      <formula>AND(C1177&lt;&gt;"",C1177=0)</formula>
    </cfRule>
  </conditionalFormatting>
  <conditionalFormatting sqref="AD1308">
    <cfRule type="expression" dxfId="5018" priority="7816" stopIfTrue="1">
      <formula>AND(C1177&lt;&gt;"",C1177=0)</formula>
    </cfRule>
  </conditionalFormatting>
  <conditionalFormatting sqref="Y1324">
    <cfRule type="expression" dxfId="5017" priority="7817" stopIfTrue="1">
      <formula>AND(C1177&lt;&gt;"",C1177=0)</formula>
    </cfRule>
  </conditionalFormatting>
  <conditionalFormatting sqref="Z1324">
    <cfRule type="expression" dxfId="5016" priority="7818" stopIfTrue="1">
      <formula>AND(C1177&lt;&gt;"",C1177=0)</formula>
    </cfRule>
  </conditionalFormatting>
  <conditionalFormatting sqref="AA1324">
    <cfRule type="expression" dxfId="5015" priority="7819" stopIfTrue="1">
      <formula>AND(C1177&lt;&gt;"",C1177=0)</formula>
    </cfRule>
  </conditionalFormatting>
  <conditionalFormatting sqref="AB1324">
    <cfRule type="expression" dxfId="5014" priority="7820" stopIfTrue="1">
      <formula>AND(C1177&lt;&gt;"",C1177=0)</formula>
    </cfRule>
  </conditionalFormatting>
  <conditionalFormatting sqref="AC1324">
    <cfRule type="expression" dxfId="5013" priority="7821" stopIfTrue="1">
      <formula>AND(C1177&lt;&gt;"",C1177=0)</formula>
    </cfRule>
  </conditionalFormatting>
  <conditionalFormatting sqref="AD1324">
    <cfRule type="expression" dxfId="5012" priority="7822" stopIfTrue="1">
      <formula>AND(C1177&lt;&gt;"",C1177=0)</formula>
    </cfRule>
  </conditionalFormatting>
  <conditionalFormatting sqref="Y1325">
    <cfRule type="expression" dxfId="5011" priority="7823" stopIfTrue="1">
      <formula>AND(C1177&lt;&gt;"",C1177=0)</formula>
    </cfRule>
  </conditionalFormatting>
  <conditionalFormatting sqref="Z1325">
    <cfRule type="expression" dxfId="5010" priority="7824" stopIfTrue="1">
      <formula>AND(C1177&lt;&gt;"",C1177=0)</formula>
    </cfRule>
  </conditionalFormatting>
  <conditionalFormatting sqref="AA1325">
    <cfRule type="expression" dxfId="5009" priority="7825" stopIfTrue="1">
      <formula>AND(C1177&lt;&gt;"",C1177=0)</formula>
    </cfRule>
  </conditionalFormatting>
  <conditionalFormatting sqref="AB1325">
    <cfRule type="expression" dxfId="5008" priority="7826" stopIfTrue="1">
      <formula>AND(C1177&lt;&gt;"",C1177=0)</formula>
    </cfRule>
  </conditionalFormatting>
  <conditionalFormatting sqref="AC1325">
    <cfRule type="expression" dxfId="5007" priority="7827" stopIfTrue="1">
      <formula>AND(C1177&lt;&gt;"",C1177=0)</formula>
    </cfRule>
  </conditionalFormatting>
  <conditionalFormatting sqref="AD1325">
    <cfRule type="expression" dxfId="5006" priority="7828" stopIfTrue="1">
      <formula>AND(C1177&lt;&gt;"",C1177=0)</formula>
    </cfRule>
  </conditionalFormatting>
  <conditionalFormatting sqref="Y1326">
    <cfRule type="expression" dxfId="5005" priority="7829" stopIfTrue="1">
      <formula>AND(C1177&lt;&gt;"",C1177=0)</formula>
    </cfRule>
  </conditionalFormatting>
  <conditionalFormatting sqref="Z1326">
    <cfRule type="expression" dxfId="5004" priority="7830" stopIfTrue="1">
      <formula>AND(C1177&lt;&gt;"",C1177=0)</formula>
    </cfRule>
  </conditionalFormatting>
  <conditionalFormatting sqref="AA1326">
    <cfRule type="expression" dxfId="5003" priority="7831" stopIfTrue="1">
      <formula>AND(C1177&lt;&gt;"",C1177=0)</formula>
    </cfRule>
  </conditionalFormatting>
  <conditionalFormatting sqref="AB1326">
    <cfRule type="expression" dxfId="5002" priority="7832" stopIfTrue="1">
      <formula>AND(C1177&lt;&gt;"",C1177=0)</formula>
    </cfRule>
  </conditionalFormatting>
  <conditionalFormatting sqref="AC1326">
    <cfRule type="expression" dxfId="5001" priority="7833" stopIfTrue="1">
      <formula>AND(C1177&lt;&gt;"",C1177=0)</formula>
    </cfRule>
  </conditionalFormatting>
  <conditionalFormatting sqref="AD1326">
    <cfRule type="expression" dxfId="5000" priority="7834" stopIfTrue="1">
      <formula>AND(C1177&lt;&gt;"",C1177=0)</formula>
    </cfRule>
  </conditionalFormatting>
  <conditionalFormatting sqref="Y1327">
    <cfRule type="expression" dxfId="4999" priority="7835" stopIfTrue="1">
      <formula>AND(C1177&lt;&gt;"",C1177=0)</formula>
    </cfRule>
  </conditionalFormatting>
  <conditionalFormatting sqref="Z1327">
    <cfRule type="expression" dxfId="4998" priority="7836" stopIfTrue="1">
      <formula>AND(C1177&lt;&gt;"",C1177=0)</formula>
    </cfRule>
  </conditionalFormatting>
  <conditionalFormatting sqref="AA1327">
    <cfRule type="expression" dxfId="4997" priority="7837" stopIfTrue="1">
      <formula>AND(C1177&lt;&gt;"",C1177=0)</formula>
    </cfRule>
  </conditionalFormatting>
  <conditionalFormatting sqref="AB1327">
    <cfRule type="expression" dxfId="4996" priority="7838" stopIfTrue="1">
      <formula>AND(C1177&lt;&gt;"",C1177=0)</formula>
    </cfRule>
  </conditionalFormatting>
  <conditionalFormatting sqref="AC1327">
    <cfRule type="expression" dxfId="4995" priority="7839" stopIfTrue="1">
      <formula>AND(C1177&lt;&gt;"",C1177=0)</formula>
    </cfRule>
  </conditionalFormatting>
  <conditionalFormatting sqref="AD1327">
    <cfRule type="expression" dxfId="4994" priority="7840" stopIfTrue="1">
      <formula>AND(C1177&lt;&gt;"",C1177=0)</formula>
    </cfRule>
  </conditionalFormatting>
  <conditionalFormatting sqref="Y1328">
    <cfRule type="expression" dxfId="4993" priority="7841" stopIfTrue="1">
      <formula>AND(C1177&lt;&gt;"",C1177=0)</formula>
    </cfRule>
  </conditionalFormatting>
  <conditionalFormatting sqref="Z1328">
    <cfRule type="expression" dxfId="4992" priority="7842" stopIfTrue="1">
      <formula>AND(C1177&lt;&gt;"",C1177=0)</formula>
    </cfRule>
  </conditionalFormatting>
  <conditionalFormatting sqref="AA1328">
    <cfRule type="expression" dxfId="4991" priority="7843" stopIfTrue="1">
      <formula>AND(C1177&lt;&gt;"",C1177=0)</formula>
    </cfRule>
  </conditionalFormatting>
  <conditionalFormatting sqref="AB1328">
    <cfRule type="expression" dxfId="4990" priority="7844" stopIfTrue="1">
      <formula>AND(C1177&lt;&gt;"",C1177=0)</formula>
    </cfRule>
  </conditionalFormatting>
  <conditionalFormatting sqref="AC1328">
    <cfRule type="expression" dxfId="4989" priority="7845" stopIfTrue="1">
      <formula>AND(C1177&lt;&gt;"",C1177=0)</formula>
    </cfRule>
  </conditionalFormatting>
  <conditionalFormatting sqref="AD1328">
    <cfRule type="expression" dxfId="4988" priority="7846" stopIfTrue="1">
      <formula>AND(C1177&lt;&gt;"",C1177=0)</formula>
    </cfRule>
  </conditionalFormatting>
  <conditionalFormatting sqref="Y1329">
    <cfRule type="expression" dxfId="4987" priority="7847" stopIfTrue="1">
      <formula>AND(C1177&lt;&gt;"",C1177=0)</formula>
    </cfRule>
  </conditionalFormatting>
  <conditionalFormatting sqref="Z1329">
    <cfRule type="expression" dxfId="4986" priority="7848" stopIfTrue="1">
      <formula>AND(C1177&lt;&gt;"",C1177=0)</formula>
    </cfRule>
  </conditionalFormatting>
  <conditionalFormatting sqref="AA1329">
    <cfRule type="expression" dxfId="4985" priority="7849" stopIfTrue="1">
      <formula>AND(C1177&lt;&gt;"",C1177=0)</formula>
    </cfRule>
  </conditionalFormatting>
  <conditionalFormatting sqref="AB1329">
    <cfRule type="expression" dxfId="4984" priority="7850" stopIfTrue="1">
      <formula>AND(C1177&lt;&gt;"",C1177=0)</formula>
    </cfRule>
  </conditionalFormatting>
  <conditionalFormatting sqref="AC1329">
    <cfRule type="expression" dxfId="4983" priority="7851" stopIfTrue="1">
      <formula>AND(C1177&lt;&gt;"",C1177=0)</formula>
    </cfRule>
  </conditionalFormatting>
  <conditionalFormatting sqref="AD1329">
    <cfRule type="expression" dxfId="4982" priority="7852" stopIfTrue="1">
      <formula>AND(C1177&lt;&gt;"",C1177=0)</formula>
    </cfRule>
  </conditionalFormatting>
  <conditionalFormatting sqref="Y1330">
    <cfRule type="expression" dxfId="4981" priority="7853" stopIfTrue="1">
      <formula>AND(C1177&lt;&gt;"",C1177=0)</formula>
    </cfRule>
  </conditionalFormatting>
  <conditionalFormatting sqref="Z1330">
    <cfRule type="expression" dxfId="4980" priority="7854" stopIfTrue="1">
      <formula>AND(C1177&lt;&gt;"",C1177=0)</formula>
    </cfRule>
  </conditionalFormatting>
  <conditionalFormatting sqref="AA1330">
    <cfRule type="expression" dxfId="4979" priority="7855" stopIfTrue="1">
      <formula>AND(C1177&lt;&gt;"",C1177=0)</formula>
    </cfRule>
  </conditionalFormatting>
  <conditionalFormatting sqref="AB1330">
    <cfRule type="expression" dxfId="4978" priority="7856" stopIfTrue="1">
      <formula>AND(C1177&lt;&gt;"",C1177=0)</formula>
    </cfRule>
  </conditionalFormatting>
  <conditionalFormatting sqref="AC1330">
    <cfRule type="expression" dxfId="4977" priority="7857" stopIfTrue="1">
      <formula>AND(C1177&lt;&gt;"",C1177=0)</formula>
    </cfRule>
  </conditionalFormatting>
  <conditionalFormatting sqref="AD1330">
    <cfRule type="expression" dxfId="4976" priority="7858" stopIfTrue="1">
      <formula>AND(C1177&lt;&gt;"",C1177=0)</formula>
    </cfRule>
  </conditionalFormatting>
  <conditionalFormatting sqref="Y1331">
    <cfRule type="expression" dxfId="4975" priority="7859" stopIfTrue="1">
      <formula>AND(C1177&lt;&gt;"",C1177=0)</formula>
    </cfRule>
  </conditionalFormatting>
  <conditionalFormatting sqref="Z1331">
    <cfRule type="expression" dxfId="4974" priority="7860" stopIfTrue="1">
      <formula>AND(C1177&lt;&gt;"",C1177=0)</formula>
    </cfRule>
  </conditionalFormatting>
  <conditionalFormatting sqref="AA1331">
    <cfRule type="expression" dxfId="4973" priority="7861" stopIfTrue="1">
      <formula>AND(C1177&lt;&gt;"",C1177=0)</formula>
    </cfRule>
  </conditionalFormatting>
  <conditionalFormatting sqref="AB1331">
    <cfRule type="expression" dxfId="4972" priority="7862" stopIfTrue="1">
      <formula>AND(C1177&lt;&gt;"",C1177=0)</formula>
    </cfRule>
  </conditionalFormatting>
  <conditionalFormatting sqref="AC1331">
    <cfRule type="expression" dxfId="4971" priority="7863" stopIfTrue="1">
      <formula>AND(C1177&lt;&gt;"",C1177=0)</formula>
    </cfRule>
  </conditionalFormatting>
  <conditionalFormatting sqref="AD1331">
    <cfRule type="expression" dxfId="4970" priority="7864" stopIfTrue="1">
      <formula>AND(C1177&lt;&gt;"",C1177=0)</formula>
    </cfRule>
  </conditionalFormatting>
  <conditionalFormatting sqref="Y1332">
    <cfRule type="expression" dxfId="4969" priority="7865" stopIfTrue="1">
      <formula>AND(C1177&lt;&gt;"",C1177=0)</formula>
    </cfRule>
  </conditionalFormatting>
  <conditionalFormatting sqref="Z1332">
    <cfRule type="expression" dxfId="4968" priority="7866" stopIfTrue="1">
      <formula>AND(C1177&lt;&gt;"",C1177=0)</formula>
    </cfRule>
  </conditionalFormatting>
  <conditionalFormatting sqref="AA1332">
    <cfRule type="expression" dxfId="4967" priority="7867" stopIfTrue="1">
      <formula>AND(C1177&lt;&gt;"",C1177=0)</formula>
    </cfRule>
  </conditionalFormatting>
  <conditionalFormatting sqref="AB1332">
    <cfRule type="expression" dxfId="4966" priority="7868" stopIfTrue="1">
      <formula>AND(C1177&lt;&gt;"",C1177=0)</formula>
    </cfRule>
  </conditionalFormatting>
  <conditionalFormatting sqref="AC1332">
    <cfRule type="expression" dxfId="4965" priority="7869" stopIfTrue="1">
      <formula>AND(C1177&lt;&gt;"",C1177=0)</formula>
    </cfRule>
  </conditionalFormatting>
  <conditionalFormatting sqref="AD1332">
    <cfRule type="expression" dxfId="4964" priority="7870" stopIfTrue="1">
      <formula>AND(C1177&lt;&gt;"",C1177=0)</formula>
    </cfRule>
  </conditionalFormatting>
  <conditionalFormatting sqref="Y1333">
    <cfRule type="expression" dxfId="4963" priority="7871" stopIfTrue="1">
      <formula>AND(C1177&lt;&gt;"",C1177=0)</formula>
    </cfRule>
  </conditionalFormatting>
  <conditionalFormatting sqref="Z1333">
    <cfRule type="expression" dxfId="4962" priority="7872" stopIfTrue="1">
      <formula>AND(C1177&lt;&gt;"",C1177=0)</formula>
    </cfRule>
  </conditionalFormatting>
  <conditionalFormatting sqref="AA1333">
    <cfRule type="expression" dxfId="4961" priority="7873" stopIfTrue="1">
      <formula>AND(C1177&lt;&gt;"",C1177=0)</formula>
    </cfRule>
  </conditionalFormatting>
  <conditionalFormatting sqref="AB1333">
    <cfRule type="expression" dxfId="4960" priority="7874" stopIfTrue="1">
      <formula>AND(C1177&lt;&gt;"",C1177=0)</formula>
    </cfRule>
  </conditionalFormatting>
  <conditionalFormatting sqref="AC1333">
    <cfRule type="expression" dxfId="4959" priority="7875" stopIfTrue="1">
      <formula>AND(C1177&lt;&gt;"",C1177=0)</formula>
    </cfRule>
  </conditionalFormatting>
  <conditionalFormatting sqref="AD1333">
    <cfRule type="expression" dxfId="4958" priority="7876" stopIfTrue="1">
      <formula>AND(C1177&lt;&gt;"",C1177=0)</formula>
    </cfRule>
  </conditionalFormatting>
  <conditionalFormatting sqref="S1351">
    <cfRule type="expression" dxfId="4957" priority="7878" stopIfTrue="1">
      <formula>AND(C1177&lt;&gt;"",C1177=0)</formula>
    </cfRule>
  </conditionalFormatting>
  <conditionalFormatting sqref="T1351">
    <cfRule type="expression" dxfId="4956" priority="7879" stopIfTrue="1">
      <formula>AND(C1177&lt;&gt;"",C1177=0)</formula>
    </cfRule>
  </conditionalFormatting>
  <conditionalFormatting sqref="U1351">
    <cfRule type="expression" dxfId="4955" priority="7880" stopIfTrue="1">
      <formula>AND(C1177&lt;&gt;"",C1177=0)</formula>
    </cfRule>
  </conditionalFormatting>
  <conditionalFormatting sqref="V1351">
    <cfRule type="expression" dxfId="4954" priority="7881" stopIfTrue="1">
      <formula>AND(C1177&lt;&gt;"",C1177=0)</formula>
    </cfRule>
  </conditionalFormatting>
  <conditionalFormatting sqref="W1351">
    <cfRule type="expression" dxfId="4953" priority="7882" stopIfTrue="1">
      <formula>AND(C1177&lt;&gt;"",C1177=0)</formula>
    </cfRule>
  </conditionalFormatting>
  <conditionalFormatting sqref="X1351">
    <cfRule type="expression" dxfId="4952" priority="7883" stopIfTrue="1">
      <formula>AND(C1177&lt;&gt;"",C1177=0)</formula>
    </cfRule>
  </conditionalFormatting>
  <conditionalFormatting sqref="Y1351">
    <cfRule type="expression" dxfId="4951" priority="7884" stopIfTrue="1">
      <formula>AND(C1177&lt;&gt;"",C1177=0)</formula>
    </cfRule>
  </conditionalFormatting>
  <conditionalFormatting sqref="Z1351">
    <cfRule type="expression" dxfId="4950" priority="7885" stopIfTrue="1">
      <formula>AND(C1177&lt;&gt;"",C1177=0)</formula>
    </cfRule>
  </conditionalFormatting>
  <conditionalFormatting sqref="AA1351">
    <cfRule type="expression" dxfId="4949" priority="7886" stopIfTrue="1">
      <formula>AND(C1177&lt;&gt;"",C1177=0)</formula>
    </cfRule>
  </conditionalFormatting>
  <conditionalFormatting sqref="AB1351">
    <cfRule type="expression" dxfId="4948" priority="7887" stopIfTrue="1">
      <formula>AND(C1177&lt;&gt;"",C1177=0)</formula>
    </cfRule>
  </conditionalFormatting>
  <conditionalFormatting sqref="AC1351">
    <cfRule type="expression" dxfId="4947" priority="7888" stopIfTrue="1">
      <formula>AND(C1177&lt;&gt;"",C1177=0)</formula>
    </cfRule>
  </conditionalFormatting>
  <conditionalFormatting sqref="AD1351">
    <cfRule type="expression" dxfId="4946" priority="7889" stopIfTrue="1">
      <formula>AND(C1177&lt;&gt;"",C1177=0)</formula>
    </cfRule>
  </conditionalFormatting>
  <conditionalFormatting sqref="S1352">
    <cfRule type="expression" dxfId="4945" priority="7891" stopIfTrue="1">
      <formula>AND(C1177&lt;&gt;"",C1177=0)</formula>
    </cfRule>
  </conditionalFormatting>
  <conditionalFormatting sqref="T1352">
    <cfRule type="expression" dxfId="4944" priority="7892" stopIfTrue="1">
      <formula>AND(C1177&lt;&gt;"",C1177=0)</formula>
    </cfRule>
  </conditionalFormatting>
  <conditionalFormatting sqref="U1352">
    <cfRule type="expression" dxfId="4943" priority="7893" stopIfTrue="1">
      <formula>AND(C1177&lt;&gt;"",C1177=0)</formula>
    </cfRule>
  </conditionalFormatting>
  <conditionalFormatting sqref="V1352">
    <cfRule type="expression" dxfId="4942" priority="7894" stopIfTrue="1">
      <formula>AND(C1177&lt;&gt;"",C1177=0)</formula>
    </cfRule>
  </conditionalFormatting>
  <conditionalFormatting sqref="W1352">
    <cfRule type="expression" dxfId="4941" priority="7895" stopIfTrue="1">
      <formula>AND(C1177&lt;&gt;"",C1177=0)</formula>
    </cfRule>
  </conditionalFormatting>
  <conditionalFormatting sqref="X1352">
    <cfRule type="expression" dxfId="4940" priority="7896" stopIfTrue="1">
      <formula>AND(C1177&lt;&gt;"",C1177=0)</formula>
    </cfRule>
  </conditionalFormatting>
  <conditionalFormatting sqref="Y1352">
    <cfRule type="expression" dxfId="4939" priority="7897" stopIfTrue="1">
      <formula>AND(C1177&lt;&gt;"",C1177=0)</formula>
    </cfRule>
  </conditionalFormatting>
  <conditionalFormatting sqref="Z1352">
    <cfRule type="expression" dxfId="4938" priority="7898" stopIfTrue="1">
      <formula>AND(C1177&lt;&gt;"",C1177=0)</formula>
    </cfRule>
  </conditionalFormatting>
  <conditionalFormatting sqref="AA1352">
    <cfRule type="expression" dxfId="4937" priority="7899" stopIfTrue="1">
      <formula>AND(C1177&lt;&gt;"",C1177=0)</formula>
    </cfRule>
  </conditionalFormatting>
  <conditionalFormatting sqref="AB1352">
    <cfRule type="expression" dxfId="4936" priority="7900" stopIfTrue="1">
      <formula>AND(C1177&lt;&gt;"",C1177=0)</formula>
    </cfRule>
  </conditionalFormatting>
  <conditionalFormatting sqref="AC1352">
    <cfRule type="expression" dxfId="4935" priority="7901" stopIfTrue="1">
      <formula>AND(C1177&lt;&gt;"",C1177=0)</formula>
    </cfRule>
  </conditionalFormatting>
  <conditionalFormatting sqref="AD1352">
    <cfRule type="expression" dxfId="4934" priority="7902" stopIfTrue="1">
      <formula>AND(C1177&lt;&gt;"",C1177=0)</formula>
    </cfRule>
  </conditionalFormatting>
  <conditionalFormatting sqref="S1353">
    <cfRule type="expression" dxfId="4933" priority="7904" stopIfTrue="1">
      <formula>AND(C1177&lt;&gt;"",C1177=0)</formula>
    </cfRule>
  </conditionalFormatting>
  <conditionalFormatting sqref="T1353">
    <cfRule type="expression" dxfId="4932" priority="7905" stopIfTrue="1">
      <formula>AND(C1177&lt;&gt;"",C1177=0)</formula>
    </cfRule>
  </conditionalFormatting>
  <conditionalFormatting sqref="U1353">
    <cfRule type="expression" dxfId="4931" priority="7906" stopIfTrue="1">
      <formula>AND(C1177&lt;&gt;"",C1177=0)</formula>
    </cfRule>
  </conditionalFormatting>
  <conditionalFormatting sqref="V1353">
    <cfRule type="expression" dxfId="4930" priority="7907" stopIfTrue="1">
      <formula>AND(C1177&lt;&gt;"",C1177=0)</formula>
    </cfRule>
  </conditionalFormatting>
  <conditionalFormatting sqref="W1353">
    <cfRule type="expression" dxfId="4929" priority="7908" stopIfTrue="1">
      <formula>AND(C1177&lt;&gt;"",C1177=0)</formula>
    </cfRule>
  </conditionalFormatting>
  <conditionalFormatting sqref="X1353">
    <cfRule type="expression" dxfId="4928" priority="7909" stopIfTrue="1">
      <formula>AND(C1177&lt;&gt;"",C1177=0)</formula>
    </cfRule>
  </conditionalFormatting>
  <conditionalFormatting sqref="Y1353">
    <cfRule type="expression" dxfId="4927" priority="7910" stopIfTrue="1">
      <formula>AND(C1177&lt;&gt;"",C1177=0)</formula>
    </cfRule>
  </conditionalFormatting>
  <conditionalFormatting sqref="Z1353">
    <cfRule type="expression" dxfId="4926" priority="7911" stopIfTrue="1">
      <formula>AND(C1177&lt;&gt;"",C1177=0)</formula>
    </cfRule>
  </conditionalFormatting>
  <conditionalFormatting sqref="AA1353">
    <cfRule type="expression" dxfId="4925" priority="7912" stopIfTrue="1">
      <formula>AND(C1177&lt;&gt;"",C1177=0)</formula>
    </cfRule>
  </conditionalFormatting>
  <conditionalFormatting sqref="AB1353">
    <cfRule type="expression" dxfId="4924" priority="7913" stopIfTrue="1">
      <formula>AND(C1177&lt;&gt;"",C1177=0)</formula>
    </cfRule>
  </conditionalFormatting>
  <conditionalFormatting sqref="AC1353">
    <cfRule type="expression" dxfId="4923" priority="7914" stopIfTrue="1">
      <formula>AND(C1177&lt;&gt;"",C1177=0)</formula>
    </cfRule>
  </conditionalFormatting>
  <conditionalFormatting sqref="AD1353">
    <cfRule type="expression" dxfId="4922" priority="7915" stopIfTrue="1">
      <formula>AND(C1177&lt;&gt;"",C1177=0)</formula>
    </cfRule>
  </conditionalFormatting>
  <conditionalFormatting sqref="S1354">
    <cfRule type="expression" dxfId="4921" priority="7917" stopIfTrue="1">
      <formula>AND(C1177&lt;&gt;"",C1177=0)</formula>
    </cfRule>
  </conditionalFormatting>
  <conditionalFormatting sqref="T1354">
    <cfRule type="expression" dxfId="4920" priority="7918" stopIfTrue="1">
      <formula>AND(C1177&lt;&gt;"",C1177=0)</formula>
    </cfRule>
  </conditionalFormatting>
  <conditionalFormatting sqref="U1354">
    <cfRule type="expression" dxfId="4919" priority="7919" stopIfTrue="1">
      <formula>AND(C1177&lt;&gt;"",C1177=0)</formula>
    </cfRule>
  </conditionalFormatting>
  <conditionalFormatting sqref="V1354">
    <cfRule type="expression" dxfId="4918" priority="7920" stopIfTrue="1">
      <formula>AND(C1177&lt;&gt;"",C1177=0)</formula>
    </cfRule>
  </conditionalFormatting>
  <conditionalFormatting sqref="W1354">
    <cfRule type="expression" dxfId="4917" priority="7921" stopIfTrue="1">
      <formula>AND(C1177&lt;&gt;"",C1177=0)</formula>
    </cfRule>
  </conditionalFormatting>
  <conditionalFormatting sqref="X1354">
    <cfRule type="expression" dxfId="4916" priority="7922" stopIfTrue="1">
      <formula>AND(C1177&lt;&gt;"",C1177=0)</formula>
    </cfRule>
  </conditionalFormatting>
  <conditionalFormatting sqref="Y1354">
    <cfRule type="expression" dxfId="4915" priority="7923" stopIfTrue="1">
      <formula>AND(C1177&lt;&gt;"",C1177=0)</formula>
    </cfRule>
  </conditionalFormatting>
  <conditionalFormatting sqref="Z1354">
    <cfRule type="expression" dxfId="4914" priority="7924" stopIfTrue="1">
      <formula>AND(C1177&lt;&gt;"",C1177=0)</formula>
    </cfRule>
  </conditionalFormatting>
  <conditionalFormatting sqref="AA1354">
    <cfRule type="expression" dxfId="4913" priority="7925" stopIfTrue="1">
      <formula>AND(C1177&lt;&gt;"",C1177=0)</formula>
    </cfRule>
  </conditionalFormatting>
  <conditionalFormatting sqref="AB1354">
    <cfRule type="expression" dxfId="4912" priority="7926" stopIfTrue="1">
      <formula>AND(C1177&lt;&gt;"",C1177=0)</formula>
    </cfRule>
  </conditionalFormatting>
  <conditionalFormatting sqref="AC1354">
    <cfRule type="expression" dxfId="4911" priority="7927" stopIfTrue="1">
      <formula>AND(C1177&lt;&gt;"",C1177=0)</formula>
    </cfRule>
  </conditionalFormatting>
  <conditionalFormatting sqref="AD1354">
    <cfRule type="expression" dxfId="4910" priority="7928" stopIfTrue="1">
      <formula>AND(C1177&lt;&gt;"",C1177=0)</formula>
    </cfRule>
  </conditionalFormatting>
  <conditionalFormatting sqref="S1355">
    <cfRule type="expression" dxfId="4909" priority="7930" stopIfTrue="1">
      <formula>AND(C1177&lt;&gt;"",C1177=0)</formula>
    </cfRule>
  </conditionalFormatting>
  <conditionalFormatting sqref="T1355">
    <cfRule type="expression" dxfId="4908" priority="7931" stopIfTrue="1">
      <formula>AND(C1177&lt;&gt;"",C1177=0)</formula>
    </cfRule>
  </conditionalFormatting>
  <conditionalFormatting sqref="U1355">
    <cfRule type="expression" dxfId="4907" priority="7932" stopIfTrue="1">
      <formula>AND(C1177&lt;&gt;"",C1177=0)</formula>
    </cfRule>
  </conditionalFormatting>
  <conditionalFormatting sqref="V1355">
    <cfRule type="expression" dxfId="4906" priority="7933" stopIfTrue="1">
      <formula>AND(C1177&lt;&gt;"",C1177=0)</formula>
    </cfRule>
  </conditionalFormatting>
  <conditionalFormatting sqref="W1355">
    <cfRule type="expression" dxfId="4905" priority="7934" stopIfTrue="1">
      <formula>AND(C1177&lt;&gt;"",C1177=0)</formula>
    </cfRule>
  </conditionalFormatting>
  <conditionalFormatting sqref="X1355">
    <cfRule type="expression" dxfId="4904" priority="7935" stopIfTrue="1">
      <formula>AND(C1177&lt;&gt;"",C1177=0)</formula>
    </cfRule>
  </conditionalFormatting>
  <conditionalFormatting sqref="Y1355">
    <cfRule type="expression" dxfId="4903" priority="7936" stopIfTrue="1">
      <formula>AND(C1177&lt;&gt;"",C1177=0)</formula>
    </cfRule>
  </conditionalFormatting>
  <conditionalFormatting sqref="Z1355">
    <cfRule type="expression" dxfId="4902" priority="7937" stopIfTrue="1">
      <formula>AND(C1177&lt;&gt;"",C1177=0)</formula>
    </cfRule>
  </conditionalFormatting>
  <conditionalFormatting sqref="AA1355">
    <cfRule type="expression" dxfId="4901" priority="7938" stopIfTrue="1">
      <formula>AND(C1177&lt;&gt;"",C1177=0)</formula>
    </cfRule>
  </conditionalFormatting>
  <conditionalFormatting sqref="AB1355">
    <cfRule type="expression" dxfId="4900" priority="7939" stopIfTrue="1">
      <formula>AND(C1177&lt;&gt;"",C1177=0)</formula>
    </cfRule>
  </conditionalFormatting>
  <conditionalFormatting sqref="AC1355">
    <cfRule type="expression" dxfId="4899" priority="7940" stopIfTrue="1">
      <formula>AND(C1177&lt;&gt;"",C1177=0)</formula>
    </cfRule>
  </conditionalFormatting>
  <conditionalFormatting sqref="AD1355">
    <cfRule type="expression" dxfId="4898" priority="7941" stopIfTrue="1">
      <formula>AND(C1177&lt;&gt;"",C1177=0)</formula>
    </cfRule>
  </conditionalFormatting>
  <conditionalFormatting sqref="S1356">
    <cfRule type="expression" dxfId="4897" priority="7943" stopIfTrue="1">
      <formula>AND(C1177&lt;&gt;"",C1177=0)</formula>
    </cfRule>
  </conditionalFormatting>
  <conditionalFormatting sqref="T1356">
    <cfRule type="expression" dxfId="4896" priority="7944" stopIfTrue="1">
      <formula>AND(C1177&lt;&gt;"",C1177=0)</formula>
    </cfRule>
  </conditionalFormatting>
  <conditionalFormatting sqref="U1356">
    <cfRule type="expression" dxfId="4895" priority="7945" stopIfTrue="1">
      <formula>AND(C1177&lt;&gt;"",C1177=0)</formula>
    </cfRule>
  </conditionalFormatting>
  <conditionalFormatting sqref="V1356">
    <cfRule type="expression" dxfId="4894" priority="7946" stopIfTrue="1">
      <formula>AND(C1177&lt;&gt;"",C1177=0)</formula>
    </cfRule>
  </conditionalFormatting>
  <conditionalFormatting sqref="W1356">
    <cfRule type="expression" dxfId="4893" priority="7947" stopIfTrue="1">
      <formula>AND(C1177&lt;&gt;"",C1177=0)</formula>
    </cfRule>
  </conditionalFormatting>
  <conditionalFormatting sqref="X1356">
    <cfRule type="expression" dxfId="4892" priority="7948" stopIfTrue="1">
      <formula>AND(C1177&lt;&gt;"",C1177=0)</formula>
    </cfRule>
  </conditionalFormatting>
  <conditionalFormatting sqref="Y1356">
    <cfRule type="expression" dxfId="4891" priority="7949" stopIfTrue="1">
      <formula>AND(C1177&lt;&gt;"",C1177=0)</formula>
    </cfRule>
  </conditionalFormatting>
  <conditionalFormatting sqref="Z1356">
    <cfRule type="expression" dxfId="4890" priority="7950" stopIfTrue="1">
      <formula>AND(C1177&lt;&gt;"",C1177=0)</formula>
    </cfRule>
  </conditionalFormatting>
  <conditionalFormatting sqref="AA1356">
    <cfRule type="expression" dxfId="4889" priority="7951" stopIfTrue="1">
      <formula>AND(C1177&lt;&gt;"",C1177=0)</formula>
    </cfRule>
  </conditionalFormatting>
  <conditionalFormatting sqref="AB1356">
    <cfRule type="expression" dxfId="4888" priority="7952" stopIfTrue="1">
      <formula>AND(C1177&lt;&gt;"",C1177=0)</formula>
    </cfRule>
  </conditionalFormatting>
  <conditionalFormatting sqref="AC1356">
    <cfRule type="expression" dxfId="4887" priority="7953" stopIfTrue="1">
      <formula>AND(C1177&lt;&gt;"",C1177=0)</formula>
    </cfRule>
  </conditionalFormatting>
  <conditionalFormatting sqref="AD1356">
    <cfRule type="expression" dxfId="4886" priority="7954" stopIfTrue="1">
      <formula>AND(C1177&lt;&gt;"",C1177=0)</formula>
    </cfRule>
  </conditionalFormatting>
  <conditionalFormatting sqref="S1357">
    <cfRule type="expression" dxfId="4885" priority="7956" stopIfTrue="1">
      <formula>AND(C1177&lt;&gt;"",C1177=0)</formula>
    </cfRule>
  </conditionalFormatting>
  <conditionalFormatting sqref="T1357">
    <cfRule type="expression" dxfId="4884" priority="7957" stopIfTrue="1">
      <formula>AND(C1177&lt;&gt;"",C1177=0)</formula>
    </cfRule>
  </conditionalFormatting>
  <conditionalFormatting sqref="U1357">
    <cfRule type="expression" dxfId="4883" priority="7958" stopIfTrue="1">
      <formula>AND(C1177&lt;&gt;"",C1177=0)</formula>
    </cfRule>
  </conditionalFormatting>
  <conditionalFormatting sqref="V1357">
    <cfRule type="expression" dxfId="4882" priority="7959" stopIfTrue="1">
      <formula>AND(C1177&lt;&gt;"",C1177=0)</formula>
    </cfRule>
  </conditionalFormatting>
  <conditionalFormatting sqref="W1357">
    <cfRule type="expression" dxfId="4881" priority="7960" stopIfTrue="1">
      <formula>AND(C1177&lt;&gt;"",C1177=0)</formula>
    </cfRule>
  </conditionalFormatting>
  <conditionalFormatting sqref="X1357">
    <cfRule type="expression" dxfId="4880" priority="7961" stopIfTrue="1">
      <formula>AND(C1177&lt;&gt;"",C1177=0)</formula>
    </cfRule>
  </conditionalFormatting>
  <conditionalFormatting sqref="Y1357">
    <cfRule type="expression" dxfId="4879" priority="7962" stopIfTrue="1">
      <formula>AND(C1177&lt;&gt;"",C1177=0)</formula>
    </cfRule>
  </conditionalFormatting>
  <conditionalFormatting sqref="Z1357">
    <cfRule type="expression" dxfId="4878" priority="7963" stopIfTrue="1">
      <formula>AND(C1177&lt;&gt;"",C1177=0)</formula>
    </cfRule>
  </conditionalFormatting>
  <conditionalFormatting sqref="AA1357">
    <cfRule type="expression" dxfId="4877" priority="7964" stopIfTrue="1">
      <formula>AND(C1177&lt;&gt;"",C1177=0)</formula>
    </cfRule>
  </conditionalFormatting>
  <conditionalFormatting sqref="AB1357">
    <cfRule type="expression" dxfId="4876" priority="7965" stopIfTrue="1">
      <formula>AND(C1177&lt;&gt;"",C1177=0)</formula>
    </cfRule>
  </conditionalFormatting>
  <conditionalFormatting sqref="AC1357">
    <cfRule type="expression" dxfId="4875" priority="7966" stopIfTrue="1">
      <formula>AND(C1177&lt;&gt;"",C1177=0)</formula>
    </cfRule>
  </conditionalFormatting>
  <conditionalFormatting sqref="AD1357">
    <cfRule type="expression" dxfId="4874" priority="7967" stopIfTrue="1">
      <formula>AND(C1177&lt;&gt;"",C1177=0)</formula>
    </cfRule>
  </conditionalFormatting>
  <conditionalFormatting sqref="S1358">
    <cfRule type="expression" dxfId="4873" priority="7969" stopIfTrue="1">
      <formula>AND(C1177&lt;&gt;"",C1177=0)</formula>
    </cfRule>
  </conditionalFormatting>
  <conditionalFormatting sqref="T1358">
    <cfRule type="expression" dxfId="4872" priority="7970" stopIfTrue="1">
      <formula>AND(C1177&lt;&gt;"",C1177=0)</formula>
    </cfRule>
  </conditionalFormatting>
  <conditionalFormatting sqref="U1358">
    <cfRule type="expression" dxfId="4871" priority="7971" stopIfTrue="1">
      <formula>AND(C1177&lt;&gt;"",C1177=0)</formula>
    </cfRule>
  </conditionalFormatting>
  <conditionalFormatting sqref="V1358">
    <cfRule type="expression" dxfId="4870" priority="7972" stopIfTrue="1">
      <formula>AND(C1177&lt;&gt;"",C1177=0)</formula>
    </cfRule>
  </conditionalFormatting>
  <conditionalFormatting sqref="W1358">
    <cfRule type="expression" dxfId="4869" priority="7973" stopIfTrue="1">
      <formula>AND(C1177&lt;&gt;"",C1177=0)</formula>
    </cfRule>
  </conditionalFormatting>
  <conditionalFormatting sqref="X1358">
    <cfRule type="expression" dxfId="4868" priority="7974" stopIfTrue="1">
      <formula>AND(C1177&lt;&gt;"",C1177=0)</formula>
    </cfRule>
  </conditionalFormatting>
  <conditionalFormatting sqref="Y1358">
    <cfRule type="expression" dxfId="4867" priority="7975" stopIfTrue="1">
      <formula>AND(C1177&lt;&gt;"",C1177=0)</formula>
    </cfRule>
  </conditionalFormatting>
  <conditionalFormatting sqref="Z1358">
    <cfRule type="expression" dxfId="4866" priority="7976" stopIfTrue="1">
      <formula>AND(C1177&lt;&gt;"",C1177=0)</formula>
    </cfRule>
  </conditionalFormatting>
  <conditionalFormatting sqref="AA1358">
    <cfRule type="expression" dxfId="4865" priority="7977" stopIfTrue="1">
      <formula>AND(C1177&lt;&gt;"",C1177=0)</formula>
    </cfRule>
  </conditionalFormatting>
  <conditionalFormatting sqref="AB1358">
    <cfRule type="expression" dxfId="4864" priority="7978" stopIfTrue="1">
      <formula>AND(C1177&lt;&gt;"",C1177=0)</formula>
    </cfRule>
  </conditionalFormatting>
  <conditionalFormatting sqref="AC1358">
    <cfRule type="expression" dxfId="4863" priority="7979" stopIfTrue="1">
      <formula>AND(C1177&lt;&gt;"",C1177=0)</formula>
    </cfRule>
  </conditionalFormatting>
  <conditionalFormatting sqref="AD1358">
    <cfRule type="expression" dxfId="4862" priority="7980" stopIfTrue="1">
      <formula>AND(C1177&lt;&gt;"",C1177=0)</formula>
    </cfRule>
  </conditionalFormatting>
  <conditionalFormatting sqref="S1359">
    <cfRule type="expression" dxfId="4861" priority="7982" stopIfTrue="1">
      <formula>AND(C1177&lt;&gt;"",C1177=0)</formula>
    </cfRule>
  </conditionalFormatting>
  <conditionalFormatting sqref="T1359">
    <cfRule type="expression" dxfId="4860" priority="7983" stopIfTrue="1">
      <formula>AND(C1177&lt;&gt;"",C1177=0)</formula>
    </cfRule>
  </conditionalFormatting>
  <conditionalFormatting sqref="U1359">
    <cfRule type="expression" dxfId="4859" priority="7984" stopIfTrue="1">
      <formula>AND(C1177&lt;&gt;"",C1177=0)</formula>
    </cfRule>
  </conditionalFormatting>
  <conditionalFormatting sqref="V1359">
    <cfRule type="expression" dxfId="4858" priority="7985" stopIfTrue="1">
      <formula>AND(C1177&lt;&gt;"",C1177=0)</formula>
    </cfRule>
  </conditionalFormatting>
  <conditionalFormatting sqref="W1359">
    <cfRule type="expression" dxfId="4857" priority="7986" stopIfTrue="1">
      <formula>AND(C1177&lt;&gt;"",C1177=0)</formula>
    </cfRule>
  </conditionalFormatting>
  <conditionalFormatting sqref="X1359">
    <cfRule type="expression" dxfId="4856" priority="7987" stopIfTrue="1">
      <formula>AND(C1177&lt;&gt;"",C1177=0)</formula>
    </cfRule>
  </conditionalFormatting>
  <conditionalFormatting sqref="Y1359">
    <cfRule type="expression" dxfId="4855" priority="7988" stopIfTrue="1">
      <formula>AND(C1177&lt;&gt;"",C1177=0)</formula>
    </cfRule>
  </conditionalFormatting>
  <conditionalFormatting sqref="Z1359">
    <cfRule type="expression" dxfId="4854" priority="7989" stopIfTrue="1">
      <formula>AND(C1177&lt;&gt;"",C1177=0)</formula>
    </cfRule>
  </conditionalFormatting>
  <conditionalFormatting sqref="AA1359">
    <cfRule type="expression" dxfId="4853" priority="7990" stopIfTrue="1">
      <formula>AND(C1177&lt;&gt;"",C1177=0)</formula>
    </cfRule>
  </conditionalFormatting>
  <conditionalFormatting sqref="AB1359">
    <cfRule type="expression" dxfId="4852" priority="7991" stopIfTrue="1">
      <formula>AND(C1177&lt;&gt;"",C1177=0)</formula>
    </cfRule>
  </conditionalFormatting>
  <conditionalFormatting sqref="AC1359">
    <cfRule type="expression" dxfId="4851" priority="7992" stopIfTrue="1">
      <formula>AND(C1177&lt;&gt;"",C1177=0)</formula>
    </cfRule>
  </conditionalFormatting>
  <conditionalFormatting sqref="AD1359">
    <cfRule type="expression" dxfId="4850" priority="7993" stopIfTrue="1">
      <formula>AND(C1177&lt;&gt;"",C1177=0)</formula>
    </cfRule>
  </conditionalFormatting>
  <conditionalFormatting sqref="S1360">
    <cfRule type="expression" dxfId="4849" priority="7995" stopIfTrue="1">
      <formula>AND(C1177&lt;&gt;"",C1177=0)</formula>
    </cfRule>
  </conditionalFormatting>
  <conditionalFormatting sqref="T1360">
    <cfRule type="expression" dxfId="4848" priority="7996" stopIfTrue="1">
      <formula>AND(C1177&lt;&gt;"",C1177=0)</formula>
    </cfRule>
  </conditionalFormatting>
  <conditionalFormatting sqref="U1360">
    <cfRule type="expression" dxfId="4847" priority="7997" stopIfTrue="1">
      <formula>AND(C1177&lt;&gt;"",C1177=0)</formula>
    </cfRule>
  </conditionalFormatting>
  <conditionalFormatting sqref="V1360">
    <cfRule type="expression" dxfId="4846" priority="7998" stopIfTrue="1">
      <formula>AND(C1177&lt;&gt;"",C1177=0)</formula>
    </cfRule>
  </conditionalFormatting>
  <conditionalFormatting sqref="W1360">
    <cfRule type="expression" dxfId="4845" priority="7999" stopIfTrue="1">
      <formula>AND(C1177&lt;&gt;"",C1177=0)</formula>
    </cfRule>
  </conditionalFormatting>
  <conditionalFormatting sqref="X1360">
    <cfRule type="expression" dxfId="4844" priority="8000" stopIfTrue="1">
      <formula>AND(C1177&lt;&gt;"",C1177=0)</formula>
    </cfRule>
  </conditionalFormatting>
  <conditionalFormatting sqref="Y1360">
    <cfRule type="expression" dxfId="4843" priority="8001" stopIfTrue="1">
      <formula>AND(C1177&lt;&gt;"",C1177=0)</formula>
    </cfRule>
  </conditionalFormatting>
  <conditionalFormatting sqref="Z1360">
    <cfRule type="expression" dxfId="4842" priority="8002" stopIfTrue="1">
      <formula>AND(C1177&lt;&gt;"",C1177=0)</formula>
    </cfRule>
  </conditionalFormatting>
  <conditionalFormatting sqref="AA1360">
    <cfRule type="expression" dxfId="4841" priority="8003" stopIfTrue="1">
      <formula>AND(C1177&lt;&gt;"",C1177=0)</formula>
    </cfRule>
  </conditionalFormatting>
  <conditionalFormatting sqref="AB1360">
    <cfRule type="expression" dxfId="4840" priority="8004" stopIfTrue="1">
      <formula>AND(C1177&lt;&gt;"",C1177=0)</formula>
    </cfRule>
  </conditionalFormatting>
  <conditionalFormatting sqref="AC1360">
    <cfRule type="expression" dxfId="4839" priority="8005" stopIfTrue="1">
      <formula>AND(C1177&lt;&gt;"",C1177=0)</formula>
    </cfRule>
  </conditionalFormatting>
  <conditionalFormatting sqref="AD1360">
    <cfRule type="expression" dxfId="4838" priority="8006" stopIfTrue="1">
      <formula>AND(C1177&lt;&gt;"",C1177=0)</formula>
    </cfRule>
  </conditionalFormatting>
  <conditionalFormatting sqref="S1361">
    <cfRule type="expression" dxfId="4837" priority="8008" stopIfTrue="1">
      <formula>AND(C1177&lt;&gt;"",C1177=0)</formula>
    </cfRule>
  </conditionalFormatting>
  <conditionalFormatting sqref="T1361">
    <cfRule type="expression" dxfId="4836" priority="8009" stopIfTrue="1">
      <formula>AND(C1177&lt;&gt;"",C1177=0)</formula>
    </cfRule>
  </conditionalFormatting>
  <conditionalFormatting sqref="U1361">
    <cfRule type="expression" dxfId="4835" priority="8010" stopIfTrue="1">
      <formula>AND(C1177&lt;&gt;"",C1177=0)</formula>
    </cfRule>
  </conditionalFormatting>
  <conditionalFormatting sqref="V1361">
    <cfRule type="expression" dxfId="4834" priority="8011" stopIfTrue="1">
      <formula>AND(C1177&lt;&gt;"",C1177=0)</formula>
    </cfRule>
  </conditionalFormatting>
  <conditionalFormatting sqref="W1361">
    <cfRule type="expression" dxfId="4833" priority="8012" stopIfTrue="1">
      <formula>AND(C1177&lt;&gt;"",C1177=0)</formula>
    </cfRule>
  </conditionalFormatting>
  <conditionalFormatting sqref="X1361">
    <cfRule type="expression" dxfId="4832" priority="8013" stopIfTrue="1">
      <formula>AND(C1177&lt;&gt;"",C1177=0)</formula>
    </cfRule>
  </conditionalFormatting>
  <conditionalFormatting sqref="Y1361">
    <cfRule type="expression" dxfId="4831" priority="8014" stopIfTrue="1">
      <formula>AND(C1177&lt;&gt;"",C1177=0)</formula>
    </cfRule>
  </conditionalFormatting>
  <conditionalFormatting sqref="Z1361">
    <cfRule type="expression" dxfId="4830" priority="8015" stopIfTrue="1">
      <formula>AND(C1177&lt;&gt;"",C1177=0)</formula>
    </cfRule>
  </conditionalFormatting>
  <conditionalFormatting sqref="AA1361">
    <cfRule type="expression" dxfId="4829" priority="8016" stopIfTrue="1">
      <formula>AND(C1177&lt;&gt;"",C1177=0)</formula>
    </cfRule>
  </conditionalFormatting>
  <conditionalFormatting sqref="AB1361">
    <cfRule type="expression" dxfId="4828" priority="8017" stopIfTrue="1">
      <formula>AND(C1177&lt;&gt;"",C1177=0)</formula>
    </cfRule>
  </conditionalFormatting>
  <conditionalFormatting sqref="AC1361">
    <cfRule type="expression" dxfId="4827" priority="8018" stopIfTrue="1">
      <formula>AND(C1177&lt;&gt;"",C1177=0)</formula>
    </cfRule>
  </conditionalFormatting>
  <conditionalFormatting sqref="AD1361">
    <cfRule type="expression" dxfId="4826" priority="8019" stopIfTrue="1">
      <formula>AND(C1177&lt;&gt;"",C1177=0)</formula>
    </cfRule>
  </conditionalFormatting>
  <conditionalFormatting sqref="S1362">
    <cfRule type="expression" dxfId="4825" priority="8021" stopIfTrue="1">
      <formula>AND(C1177&lt;&gt;"",C1177=0)</formula>
    </cfRule>
  </conditionalFormatting>
  <conditionalFormatting sqref="T1362">
    <cfRule type="expression" dxfId="4824" priority="8022" stopIfTrue="1">
      <formula>AND(C1177&lt;&gt;"",C1177=0)</formula>
    </cfRule>
  </conditionalFormatting>
  <conditionalFormatting sqref="U1362">
    <cfRule type="expression" dxfId="4823" priority="8023" stopIfTrue="1">
      <formula>AND(C1177&lt;&gt;"",C1177=0)</formula>
    </cfRule>
  </conditionalFormatting>
  <conditionalFormatting sqref="V1362">
    <cfRule type="expression" dxfId="4822" priority="8024" stopIfTrue="1">
      <formula>AND(C1177&lt;&gt;"",C1177=0)</formula>
    </cfRule>
  </conditionalFormatting>
  <conditionalFormatting sqref="W1362">
    <cfRule type="expression" dxfId="4821" priority="8025" stopIfTrue="1">
      <formula>AND(C1177&lt;&gt;"",C1177=0)</formula>
    </cfRule>
  </conditionalFormatting>
  <conditionalFormatting sqref="X1362">
    <cfRule type="expression" dxfId="4820" priority="8026" stopIfTrue="1">
      <formula>AND(C1177&lt;&gt;"",C1177=0)</formula>
    </cfRule>
  </conditionalFormatting>
  <conditionalFormatting sqref="Y1362">
    <cfRule type="expression" dxfId="4819" priority="8027" stopIfTrue="1">
      <formula>AND(C1177&lt;&gt;"",C1177=0)</formula>
    </cfRule>
  </conditionalFormatting>
  <conditionalFormatting sqref="Z1362">
    <cfRule type="expression" dxfId="4818" priority="8028" stopIfTrue="1">
      <formula>AND(C1177&lt;&gt;"",C1177=0)</formula>
    </cfRule>
  </conditionalFormatting>
  <conditionalFormatting sqref="AA1362">
    <cfRule type="expression" dxfId="4817" priority="8029" stopIfTrue="1">
      <formula>AND(C1177&lt;&gt;"",C1177=0)</formula>
    </cfRule>
  </conditionalFormatting>
  <conditionalFormatting sqref="AB1362">
    <cfRule type="expression" dxfId="4816" priority="8030" stopIfTrue="1">
      <formula>AND(C1177&lt;&gt;"",C1177=0)</formula>
    </cfRule>
  </conditionalFormatting>
  <conditionalFormatting sqref="AC1362">
    <cfRule type="expression" dxfId="4815" priority="8031" stopIfTrue="1">
      <formula>AND(C1177&lt;&gt;"",C1177=0)</formula>
    </cfRule>
  </conditionalFormatting>
  <conditionalFormatting sqref="AD1362">
    <cfRule type="expression" dxfId="4814" priority="8032" stopIfTrue="1">
      <formula>AND(C1177&lt;&gt;"",C1177=0)</formula>
    </cfRule>
  </conditionalFormatting>
  <conditionalFormatting sqref="S1363">
    <cfRule type="expression" dxfId="4813" priority="8034" stopIfTrue="1">
      <formula>AND(C1177&lt;&gt;"",C1177=0)</formula>
    </cfRule>
  </conditionalFormatting>
  <conditionalFormatting sqref="T1363">
    <cfRule type="expression" dxfId="4812" priority="8035" stopIfTrue="1">
      <formula>AND(C1177&lt;&gt;"",C1177=0)</formula>
    </cfRule>
  </conditionalFormatting>
  <conditionalFormatting sqref="U1363">
    <cfRule type="expression" dxfId="4811" priority="8036" stopIfTrue="1">
      <formula>AND(C1177&lt;&gt;"",C1177=0)</formula>
    </cfRule>
  </conditionalFormatting>
  <conditionalFormatting sqref="V1363">
    <cfRule type="expression" dxfId="4810" priority="8037" stopIfTrue="1">
      <formula>AND(C1177&lt;&gt;"",C1177=0)</formula>
    </cfRule>
  </conditionalFormatting>
  <conditionalFormatting sqref="W1363">
    <cfRule type="expression" dxfId="4809" priority="8038" stopIfTrue="1">
      <formula>AND(C1177&lt;&gt;"",C1177=0)</formula>
    </cfRule>
  </conditionalFormatting>
  <conditionalFormatting sqref="X1363">
    <cfRule type="expression" dxfId="4808" priority="8039" stopIfTrue="1">
      <formula>AND(C1177&lt;&gt;"",C1177=0)</formula>
    </cfRule>
  </conditionalFormatting>
  <conditionalFormatting sqref="Y1363">
    <cfRule type="expression" dxfId="4807" priority="8040" stopIfTrue="1">
      <formula>AND(C1177&lt;&gt;"",C1177=0)</formula>
    </cfRule>
  </conditionalFormatting>
  <conditionalFormatting sqref="Z1363">
    <cfRule type="expression" dxfId="4806" priority="8041" stopIfTrue="1">
      <formula>AND(C1177&lt;&gt;"",C1177=0)</formula>
    </cfRule>
  </conditionalFormatting>
  <conditionalFormatting sqref="AA1363">
    <cfRule type="expression" dxfId="4805" priority="8042" stopIfTrue="1">
      <formula>AND(C1177&lt;&gt;"",C1177=0)</formula>
    </cfRule>
  </conditionalFormatting>
  <conditionalFormatting sqref="AB1363">
    <cfRule type="expression" dxfId="4804" priority="8043" stopIfTrue="1">
      <formula>AND(C1177&lt;&gt;"",C1177=0)</formula>
    </cfRule>
  </conditionalFormatting>
  <conditionalFormatting sqref="AC1363">
    <cfRule type="expression" dxfId="4803" priority="8044" stopIfTrue="1">
      <formula>AND(C1177&lt;&gt;"",C1177=0)</formula>
    </cfRule>
  </conditionalFormatting>
  <conditionalFormatting sqref="AD1363">
    <cfRule type="expression" dxfId="4802" priority="8045" stopIfTrue="1">
      <formula>AND(C1177&lt;&gt;"",C1177=0)</formula>
    </cfRule>
  </conditionalFormatting>
  <conditionalFormatting sqref="S1364">
    <cfRule type="expression" dxfId="4801" priority="8047" stopIfTrue="1">
      <formula>AND(C1177&lt;&gt;"",C1177=0)</formula>
    </cfRule>
  </conditionalFormatting>
  <conditionalFormatting sqref="T1364">
    <cfRule type="expression" dxfId="4800" priority="8048" stopIfTrue="1">
      <formula>AND(C1177&lt;&gt;"",C1177=0)</formula>
    </cfRule>
  </conditionalFormatting>
  <conditionalFormatting sqref="U1364">
    <cfRule type="expression" dxfId="4799" priority="8049" stopIfTrue="1">
      <formula>AND(C1177&lt;&gt;"",C1177=0)</formula>
    </cfRule>
  </conditionalFormatting>
  <conditionalFormatting sqref="V1364">
    <cfRule type="expression" dxfId="4798" priority="8050" stopIfTrue="1">
      <formula>AND(C1177&lt;&gt;"",C1177=0)</formula>
    </cfRule>
  </conditionalFormatting>
  <conditionalFormatting sqref="W1364">
    <cfRule type="expression" dxfId="4797" priority="8051" stopIfTrue="1">
      <formula>AND(C1177&lt;&gt;"",C1177=0)</formula>
    </cfRule>
  </conditionalFormatting>
  <conditionalFormatting sqref="X1364">
    <cfRule type="expression" dxfId="4796" priority="8052" stopIfTrue="1">
      <formula>AND(C1177&lt;&gt;"",C1177=0)</formula>
    </cfRule>
  </conditionalFormatting>
  <conditionalFormatting sqref="Y1364">
    <cfRule type="expression" dxfId="4795" priority="8053" stopIfTrue="1">
      <formula>AND(C1177&lt;&gt;"",C1177=0)</formula>
    </cfRule>
  </conditionalFormatting>
  <conditionalFormatting sqref="Z1364">
    <cfRule type="expression" dxfId="4794" priority="8054" stopIfTrue="1">
      <formula>AND(C1177&lt;&gt;"",C1177=0)</formula>
    </cfRule>
  </conditionalFormatting>
  <conditionalFormatting sqref="AA1364">
    <cfRule type="expression" dxfId="4793" priority="8055" stopIfTrue="1">
      <formula>AND(C1177&lt;&gt;"",C1177=0)</formula>
    </cfRule>
  </conditionalFormatting>
  <conditionalFormatting sqref="AB1364">
    <cfRule type="expression" dxfId="4792" priority="8056" stopIfTrue="1">
      <formula>AND(C1177&lt;&gt;"",C1177=0)</formula>
    </cfRule>
  </conditionalFormatting>
  <conditionalFormatting sqref="AC1364">
    <cfRule type="expression" dxfId="4791" priority="8057" stopIfTrue="1">
      <formula>AND(C1177&lt;&gt;"",C1177=0)</formula>
    </cfRule>
  </conditionalFormatting>
  <conditionalFormatting sqref="AD1364">
    <cfRule type="expression" dxfId="4790" priority="8058" stopIfTrue="1">
      <formula>AND(C1177&lt;&gt;"",C1177=0)</formula>
    </cfRule>
  </conditionalFormatting>
  <conditionalFormatting sqref="S1365">
    <cfRule type="expression" dxfId="4789" priority="8060" stopIfTrue="1">
      <formula>AND(C1177&lt;&gt;"",C1177=0)</formula>
    </cfRule>
  </conditionalFormatting>
  <conditionalFormatting sqref="T1365">
    <cfRule type="expression" dxfId="4788" priority="8061" stopIfTrue="1">
      <formula>AND(C1177&lt;&gt;"",C1177=0)</formula>
    </cfRule>
  </conditionalFormatting>
  <conditionalFormatting sqref="U1365">
    <cfRule type="expression" dxfId="4787" priority="8062" stopIfTrue="1">
      <formula>AND(C1177&lt;&gt;"",C1177=0)</formula>
    </cfRule>
  </conditionalFormatting>
  <conditionalFormatting sqref="V1365">
    <cfRule type="expression" dxfId="4786" priority="8063" stopIfTrue="1">
      <formula>AND(C1177&lt;&gt;"",C1177=0)</formula>
    </cfRule>
  </conditionalFormatting>
  <conditionalFormatting sqref="W1365">
    <cfRule type="expression" dxfId="4785" priority="8064" stopIfTrue="1">
      <formula>AND(C1177&lt;&gt;"",C1177=0)</formula>
    </cfRule>
  </conditionalFormatting>
  <conditionalFormatting sqref="X1365">
    <cfRule type="expression" dxfId="4784" priority="8065" stopIfTrue="1">
      <formula>AND(C1177&lt;&gt;"",C1177=0)</formula>
    </cfRule>
  </conditionalFormatting>
  <conditionalFormatting sqref="Y1365">
    <cfRule type="expression" dxfId="4783" priority="8066" stopIfTrue="1">
      <formula>AND(C1177&lt;&gt;"",C1177=0)</formula>
    </cfRule>
  </conditionalFormatting>
  <conditionalFormatting sqref="Z1365">
    <cfRule type="expression" dxfId="4782" priority="8067" stopIfTrue="1">
      <formula>AND(C1177&lt;&gt;"",C1177=0)</formula>
    </cfRule>
  </conditionalFormatting>
  <conditionalFormatting sqref="AA1365">
    <cfRule type="expression" dxfId="4781" priority="8068" stopIfTrue="1">
      <formula>AND(C1177&lt;&gt;"",C1177=0)</formula>
    </cfRule>
  </conditionalFormatting>
  <conditionalFormatting sqref="AB1365">
    <cfRule type="expression" dxfId="4780" priority="8069" stopIfTrue="1">
      <formula>AND(C1177&lt;&gt;"",C1177=0)</formula>
    </cfRule>
  </conditionalFormatting>
  <conditionalFormatting sqref="AC1365">
    <cfRule type="expression" dxfId="4779" priority="8070" stopIfTrue="1">
      <formula>AND(C1177&lt;&gt;"",C1177=0)</formula>
    </cfRule>
  </conditionalFormatting>
  <conditionalFormatting sqref="AD1365">
    <cfRule type="expression" dxfId="4778" priority="8071" stopIfTrue="1">
      <formula>AND(C1177&lt;&gt;"",C1177=0)</formula>
    </cfRule>
  </conditionalFormatting>
  <conditionalFormatting sqref="S1366">
    <cfRule type="expression" dxfId="4777" priority="8073" stopIfTrue="1">
      <formula>AND(C1177&lt;&gt;"",C1177=0)</formula>
    </cfRule>
  </conditionalFormatting>
  <conditionalFormatting sqref="T1366">
    <cfRule type="expression" dxfId="4776" priority="8074" stopIfTrue="1">
      <formula>AND(C1177&lt;&gt;"",C1177=0)</formula>
    </cfRule>
  </conditionalFormatting>
  <conditionalFormatting sqref="U1366">
    <cfRule type="expression" dxfId="4775" priority="8075" stopIfTrue="1">
      <formula>AND(C1177&lt;&gt;"",C1177=0)</formula>
    </cfRule>
  </conditionalFormatting>
  <conditionalFormatting sqref="V1366">
    <cfRule type="expression" dxfId="4774" priority="8076" stopIfTrue="1">
      <formula>AND(C1177&lt;&gt;"",C1177=0)</formula>
    </cfRule>
  </conditionalFormatting>
  <conditionalFormatting sqref="W1366">
    <cfRule type="expression" dxfId="4773" priority="8077" stopIfTrue="1">
      <formula>AND(C1177&lt;&gt;"",C1177=0)</formula>
    </cfRule>
  </conditionalFormatting>
  <conditionalFormatting sqref="X1366">
    <cfRule type="expression" dxfId="4772" priority="8078" stopIfTrue="1">
      <formula>AND(C1177&lt;&gt;"",C1177=0)</formula>
    </cfRule>
  </conditionalFormatting>
  <conditionalFormatting sqref="Y1366">
    <cfRule type="expression" dxfId="4771" priority="8079" stopIfTrue="1">
      <formula>AND(C1177&lt;&gt;"",C1177=0)</formula>
    </cfRule>
  </conditionalFormatting>
  <conditionalFormatting sqref="Z1366">
    <cfRule type="expression" dxfId="4770" priority="8080" stopIfTrue="1">
      <formula>AND(C1177&lt;&gt;"",C1177=0)</formula>
    </cfRule>
  </conditionalFormatting>
  <conditionalFormatting sqref="AA1366">
    <cfRule type="expression" dxfId="4769" priority="8081" stopIfTrue="1">
      <formula>AND(C1177&lt;&gt;"",C1177=0)</formula>
    </cfRule>
  </conditionalFormatting>
  <conditionalFormatting sqref="AB1366">
    <cfRule type="expression" dxfId="4768" priority="8082" stopIfTrue="1">
      <formula>AND(C1177&lt;&gt;"",C1177=0)</formula>
    </cfRule>
  </conditionalFormatting>
  <conditionalFormatting sqref="AC1366">
    <cfRule type="expression" dxfId="4767" priority="8083" stopIfTrue="1">
      <formula>AND(C1177&lt;&gt;"",C1177=0)</formula>
    </cfRule>
  </conditionalFormatting>
  <conditionalFormatting sqref="AD1366">
    <cfRule type="expression" dxfId="4766" priority="8084" stopIfTrue="1">
      <formula>AND(C1177&lt;&gt;"",C1177=0)</formula>
    </cfRule>
  </conditionalFormatting>
  <conditionalFormatting sqref="S1367">
    <cfRule type="expression" dxfId="4765" priority="8086" stopIfTrue="1">
      <formula>AND(C1177&lt;&gt;"",C1177=0)</formula>
    </cfRule>
  </conditionalFormatting>
  <conditionalFormatting sqref="T1367">
    <cfRule type="expression" dxfId="4764" priority="8087" stopIfTrue="1">
      <formula>AND(C1177&lt;&gt;"",C1177=0)</formula>
    </cfRule>
  </conditionalFormatting>
  <conditionalFormatting sqref="U1367">
    <cfRule type="expression" dxfId="4763" priority="8088" stopIfTrue="1">
      <formula>AND(C1177&lt;&gt;"",C1177=0)</formula>
    </cfRule>
  </conditionalFormatting>
  <conditionalFormatting sqref="V1367">
    <cfRule type="expression" dxfId="4762" priority="8089" stopIfTrue="1">
      <formula>AND(C1177&lt;&gt;"",C1177=0)</formula>
    </cfRule>
  </conditionalFormatting>
  <conditionalFormatting sqref="W1367">
    <cfRule type="expression" dxfId="4761" priority="8090" stopIfTrue="1">
      <formula>AND(C1177&lt;&gt;"",C1177=0)</formula>
    </cfRule>
  </conditionalFormatting>
  <conditionalFormatting sqref="X1367">
    <cfRule type="expression" dxfId="4760" priority="8091" stopIfTrue="1">
      <formula>AND(C1177&lt;&gt;"",C1177=0)</formula>
    </cfRule>
  </conditionalFormatting>
  <conditionalFormatting sqref="Y1367">
    <cfRule type="expression" dxfId="4759" priority="8092" stopIfTrue="1">
      <formula>AND(C1177&lt;&gt;"",C1177=0)</formula>
    </cfRule>
  </conditionalFormatting>
  <conditionalFormatting sqref="Z1367">
    <cfRule type="expression" dxfId="4758" priority="8093" stopIfTrue="1">
      <formula>AND(C1177&lt;&gt;"",C1177=0)</formula>
    </cfRule>
  </conditionalFormatting>
  <conditionalFormatting sqref="AA1367">
    <cfRule type="expression" dxfId="4757" priority="8094" stopIfTrue="1">
      <formula>AND(C1177&lt;&gt;"",C1177=0)</formula>
    </cfRule>
  </conditionalFormatting>
  <conditionalFormatting sqref="AB1367">
    <cfRule type="expression" dxfId="4756" priority="8095" stopIfTrue="1">
      <formula>AND(C1177&lt;&gt;"",C1177=0)</formula>
    </cfRule>
  </conditionalFormatting>
  <conditionalFormatting sqref="AC1367">
    <cfRule type="expression" dxfId="4755" priority="8096" stopIfTrue="1">
      <formula>AND(C1177&lt;&gt;"",C1177=0)</formula>
    </cfRule>
  </conditionalFormatting>
  <conditionalFormatting sqref="AD1367">
    <cfRule type="expression" dxfId="4754" priority="8097" stopIfTrue="1">
      <formula>AND(C1177&lt;&gt;"",C1177=0)</formula>
    </cfRule>
  </conditionalFormatting>
  <conditionalFormatting sqref="S1368">
    <cfRule type="expression" dxfId="4753" priority="8099" stopIfTrue="1">
      <formula>AND(C1177&lt;&gt;"",C1177=0)</formula>
    </cfRule>
  </conditionalFormatting>
  <conditionalFormatting sqref="T1368">
    <cfRule type="expression" dxfId="4752" priority="8100" stopIfTrue="1">
      <formula>AND(C1177&lt;&gt;"",C1177=0)</formula>
    </cfRule>
  </conditionalFormatting>
  <conditionalFormatting sqref="U1368">
    <cfRule type="expression" dxfId="4751" priority="8101" stopIfTrue="1">
      <formula>AND(C1177&lt;&gt;"",C1177=0)</formula>
    </cfRule>
  </conditionalFormatting>
  <conditionalFormatting sqref="V1368">
    <cfRule type="expression" dxfId="4750" priority="8102" stopIfTrue="1">
      <formula>AND(C1177&lt;&gt;"",C1177=0)</formula>
    </cfRule>
  </conditionalFormatting>
  <conditionalFormatting sqref="W1368">
    <cfRule type="expression" dxfId="4749" priority="8103" stopIfTrue="1">
      <formula>AND(C1177&lt;&gt;"",C1177=0)</formula>
    </cfRule>
  </conditionalFormatting>
  <conditionalFormatting sqref="X1368">
    <cfRule type="expression" dxfId="4748" priority="8104" stopIfTrue="1">
      <formula>AND(C1177&lt;&gt;"",C1177=0)</formula>
    </cfRule>
  </conditionalFormatting>
  <conditionalFormatting sqref="Y1368">
    <cfRule type="expression" dxfId="4747" priority="8105" stopIfTrue="1">
      <formula>AND(C1177&lt;&gt;"",C1177=0)</formula>
    </cfRule>
  </conditionalFormatting>
  <conditionalFormatting sqref="Z1368">
    <cfRule type="expression" dxfId="4746" priority="8106" stopIfTrue="1">
      <formula>AND(C1177&lt;&gt;"",C1177=0)</formula>
    </cfRule>
  </conditionalFormatting>
  <conditionalFormatting sqref="AA1368">
    <cfRule type="expression" dxfId="4745" priority="8107" stopIfTrue="1">
      <formula>AND(C1177&lt;&gt;"",C1177=0)</formula>
    </cfRule>
  </conditionalFormatting>
  <conditionalFormatting sqref="AB1368">
    <cfRule type="expression" dxfId="4744" priority="8108" stopIfTrue="1">
      <formula>AND(C1177&lt;&gt;"",C1177=0)</formula>
    </cfRule>
  </conditionalFormatting>
  <conditionalFormatting sqref="AC1368">
    <cfRule type="expression" dxfId="4743" priority="8109" stopIfTrue="1">
      <formula>AND(C1177&lt;&gt;"",C1177=0)</formula>
    </cfRule>
  </conditionalFormatting>
  <conditionalFormatting sqref="AD1368">
    <cfRule type="expression" dxfId="4742" priority="8110" stopIfTrue="1">
      <formula>AND(C1177&lt;&gt;"",C1177=0)</formula>
    </cfRule>
  </conditionalFormatting>
  <conditionalFormatting sqref="S1369">
    <cfRule type="expression" dxfId="4741" priority="8112" stopIfTrue="1">
      <formula>AND(C1177&lt;&gt;"",C1177=0)</formula>
    </cfRule>
  </conditionalFormatting>
  <conditionalFormatting sqref="T1369">
    <cfRule type="expression" dxfId="4740" priority="8113" stopIfTrue="1">
      <formula>AND(C1177&lt;&gt;"",C1177=0)</formula>
    </cfRule>
  </conditionalFormatting>
  <conditionalFormatting sqref="U1369">
    <cfRule type="expression" dxfId="4739" priority="8114" stopIfTrue="1">
      <formula>AND(C1177&lt;&gt;"",C1177=0)</formula>
    </cfRule>
  </conditionalFormatting>
  <conditionalFormatting sqref="V1369">
    <cfRule type="expression" dxfId="4738" priority="8115" stopIfTrue="1">
      <formula>AND(C1177&lt;&gt;"",C1177=0)</formula>
    </cfRule>
  </conditionalFormatting>
  <conditionalFormatting sqref="W1369">
    <cfRule type="expression" dxfId="4737" priority="8116" stopIfTrue="1">
      <formula>AND(C1177&lt;&gt;"",C1177=0)</formula>
    </cfRule>
  </conditionalFormatting>
  <conditionalFormatting sqref="X1369">
    <cfRule type="expression" dxfId="4736" priority="8117" stopIfTrue="1">
      <formula>AND(C1177&lt;&gt;"",C1177=0)</formula>
    </cfRule>
  </conditionalFormatting>
  <conditionalFormatting sqref="Y1369">
    <cfRule type="expression" dxfId="4735" priority="8118" stopIfTrue="1">
      <formula>AND(C1177&lt;&gt;"",C1177=0)</formula>
    </cfRule>
  </conditionalFormatting>
  <conditionalFormatting sqref="Z1369">
    <cfRule type="expression" dxfId="4734" priority="8119" stopIfTrue="1">
      <formula>AND(C1177&lt;&gt;"",C1177=0)</formula>
    </cfRule>
  </conditionalFormatting>
  <conditionalFormatting sqref="AA1369">
    <cfRule type="expression" dxfId="4733" priority="8120" stopIfTrue="1">
      <formula>AND(C1177&lt;&gt;"",C1177=0)</formula>
    </cfRule>
  </conditionalFormatting>
  <conditionalFormatting sqref="AB1369">
    <cfRule type="expression" dxfId="4732" priority="8121" stopIfTrue="1">
      <formula>AND(C1177&lt;&gt;"",C1177=0)</formula>
    </cfRule>
  </conditionalFormatting>
  <conditionalFormatting sqref="AC1369">
    <cfRule type="expression" dxfId="4731" priority="8122" stopIfTrue="1">
      <formula>AND(C1177&lt;&gt;"",C1177=0)</formula>
    </cfRule>
  </conditionalFormatting>
  <conditionalFormatting sqref="AD1369">
    <cfRule type="expression" dxfId="4730" priority="8123" stopIfTrue="1">
      <formula>AND(C1177&lt;&gt;"",C1177=0)</formula>
    </cfRule>
  </conditionalFormatting>
  <conditionalFormatting sqref="S1370">
    <cfRule type="expression" dxfId="4729" priority="8125" stopIfTrue="1">
      <formula>AND(C1177&lt;&gt;"",C1177=0)</formula>
    </cfRule>
  </conditionalFormatting>
  <conditionalFormatting sqref="T1370">
    <cfRule type="expression" dxfId="4728" priority="8126" stopIfTrue="1">
      <formula>AND(C1177&lt;&gt;"",C1177=0)</formula>
    </cfRule>
  </conditionalFormatting>
  <conditionalFormatting sqref="U1370">
    <cfRule type="expression" dxfId="4727" priority="8127" stopIfTrue="1">
      <formula>AND(C1177&lt;&gt;"",C1177=0)</formula>
    </cfRule>
  </conditionalFormatting>
  <conditionalFormatting sqref="V1370">
    <cfRule type="expression" dxfId="4726" priority="8128" stopIfTrue="1">
      <formula>AND(C1177&lt;&gt;"",C1177=0)</formula>
    </cfRule>
  </conditionalFormatting>
  <conditionalFormatting sqref="W1370">
    <cfRule type="expression" dxfId="4725" priority="8129" stopIfTrue="1">
      <formula>AND(C1177&lt;&gt;"",C1177=0)</formula>
    </cfRule>
  </conditionalFormatting>
  <conditionalFormatting sqref="X1370">
    <cfRule type="expression" dxfId="4724" priority="8130" stopIfTrue="1">
      <formula>AND(C1177&lt;&gt;"",C1177=0)</formula>
    </cfRule>
  </conditionalFormatting>
  <conditionalFormatting sqref="Y1370">
    <cfRule type="expression" dxfId="4723" priority="8131" stopIfTrue="1">
      <formula>AND(C1177&lt;&gt;"",C1177=0)</formula>
    </cfRule>
  </conditionalFormatting>
  <conditionalFormatting sqref="Z1370">
    <cfRule type="expression" dxfId="4722" priority="8132" stopIfTrue="1">
      <formula>AND(C1177&lt;&gt;"",C1177=0)</formula>
    </cfRule>
  </conditionalFormatting>
  <conditionalFormatting sqref="AA1370">
    <cfRule type="expression" dxfId="4721" priority="8133" stopIfTrue="1">
      <formula>AND(C1177&lt;&gt;"",C1177=0)</formula>
    </cfRule>
  </conditionalFormatting>
  <conditionalFormatting sqref="AB1370">
    <cfRule type="expression" dxfId="4720" priority="8134" stopIfTrue="1">
      <formula>AND(C1177&lt;&gt;"",C1177=0)</formula>
    </cfRule>
  </conditionalFormatting>
  <conditionalFormatting sqref="AC1370">
    <cfRule type="expression" dxfId="4719" priority="8135" stopIfTrue="1">
      <formula>AND(C1177&lt;&gt;"",C1177=0)</formula>
    </cfRule>
  </conditionalFormatting>
  <conditionalFormatting sqref="AD1370">
    <cfRule type="expression" dxfId="4718" priority="8136" stopIfTrue="1">
      <formula>AND(C1177&lt;&gt;"",C1177=0)</formula>
    </cfRule>
  </conditionalFormatting>
  <conditionalFormatting sqref="S1371">
    <cfRule type="expression" dxfId="4717" priority="8138" stopIfTrue="1">
      <formula>AND(C1177&lt;&gt;"",C1177=0)</formula>
    </cfRule>
  </conditionalFormatting>
  <conditionalFormatting sqref="T1371">
    <cfRule type="expression" dxfId="4716" priority="8139" stopIfTrue="1">
      <formula>AND(C1177&lt;&gt;"",C1177=0)</formula>
    </cfRule>
  </conditionalFormatting>
  <conditionalFormatting sqref="U1371">
    <cfRule type="expression" dxfId="4715" priority="8140" stopIfTrue="1">
      <formula>AND(C1177&lt;&gt;"",C1177=0)</formula>
    </cfRule>
  </conditionalFormatting>
  <conditionalFormatting sqref="V1371">
    <cfRule type="expression" dxfId="4714" priority="8141" stopIfTrue="1">
      <formula>AND(C1177&lt;&gt;"",C1177=0)</formula>
    </cfRule>
  </conditionalFormatting>
  <conditionalFormatting sqref="W1371">
    <cfRule type="expression" dxfId="4713" priority="8142" stopIfTrue="1">
      <formula>AND(C1177&lt;&gt;"",C1177=0)</formula>
    </cfRule>
  </conditionalFormatting>
  <conditionalFormatting sqref="X1371">
    <cfRule type="expression" dxfId="4712" priority="8143" stopIfTrue="1">
      <formula>AND(C1177&lt;&gt;"",C1177=0)</formula>
    </cfRule>
  </conditionalFormatting>
  <conditionalFormatting sqref="Y1371">
    <cfRule type="expression" dxfId="4711" priority="8144" stopIfTrue="1">
      <formula>AND(C1177&lt;&gt;"",C1177=0)</formula>
    </cfRule>
  </conditionalFormatting>
  <conditionalFormatting sqref="Z1371">
    <cfRule type="expression" dxfId="4710" priority="8145" stopIfTrue="1">
      <formula>AND(C1177&lt;&gt;"",C1177=0)</formula>
    </cfRule>
  </conditionalFormatting>
  <conditionalFormatting sqref="AA1371">
    <cfRule type="expression" dxfId="4709" priority="8146" stopIfTrue="1">
      <formula>AND(C1177&lt;&gt;"",C1177=0)</formula>
    </cfRule>
  </conditionalFormatting>
  <conditionalFormatting sqref="AB1371">
    <cfRule type="expression" dxfId="4708" priority="8147" stopIfTrue="1">
      <formula>AND(C1177&lt;&gt;"",C1177=0)</formula>
    </cfRule>
  </conditionalFormatting>
  <conditionalFormatting sqref="AC1371">
    <cfRule type="expression" dxfId="4707" priority="8148" stopIfTrue="1">
      <formula>AND(C1177&lt;&gt;"",C1177=0)</formula>
    </cfRule>
  </conditionalFormatting>
  <conditionalFormatting sqref="AD1371">
    <cfRule type="expression" dxfId="4706" priority="8149" stopIfTrue="1">
      <formula>AND(C1177&lt;&gt;"",C1177=0)</formula>
    </cfRule>
  </conditionalFormatting>
  <conditionalFormatting sqref="S1372">
    <cfRule type="expression" dxfId="4705" priority="8151" stopIfTrue="1">
      <formula>AND(C1177&lt;&gt;"",C1177=0)</formula>
    </cfRule>
  </conditionalFormatting>
  <conditionalFormatting sqref="T1372">
    <cfRule type="expression" dxfId="4704" priority="8152" stopIfTrue="1">
      <formula>AND(C1177&lt;&gt;"",C1177=0)</formula>
    </cfRule>
  </conditionalFormatting>
  <conditionalFormatting sqref="U1372">
    <cfRule type="expression" dxfId="4703" priority="8153" stopIfTrue="1">
      <formula>AND(C1177&lt;&gt;"",C1177=0)</formula>
    </cfRule>
  </conditionalFormatting>
  <conditionalFormatting sqref="V1372">
    <cfRule type="expression" dxfId="4702" priority="8154" stopIfTrue="1">
      <formula>AND(C1177&lt;&gt;"",C1177=0)</formula>
    </cfRule>
  </conditionalFormatting>
  <conditionalFormatting sqref="W1372">
    <cfRule type="expression" dxfId="4701" priority="8155" stopIfTrue="1">
      <formula>AND(C1177&lt;&gt;"",C1177=0)</formula>
    </cfRule>
  </conditionalFormatting>
  <conditionalFormatting sqref="X1372">
    <cfRule type="expression" dxfId="4700" priority="8156" stopIfTrue="1">
      <formula>AND(C1177&lt;&gt;"",C1177=0)</formula>
    </cfRule>
  </conditionalFormatting>
  <conditionalFormatting sqref="Y1372">
    <cfRule type="expression" dxfId="4699" priority="8157" stopIfTrue="1">
      <formula>AND(C1177&lt;&gt;"",C1177=0)</formula>
    </cfRule>
  </conditionalFormatting>
  <conditionalFormatting sqref="Z1372">
    <cfRule type="expression" dxfId="4698" priority="8158" stopIfTrue="1">
      <formula>AND(C1177&lt;&gt;"",C1177=0)</formula>
    </cfRule>
  </conditionalFormatting>
  <conditionalFormatting sqref="AA1372">
    <cfRule type="expression" dxfId="4697" priority="8159" stopIfTrue="1">
      <formula>AND(C1177&lt;&gt;"",C1177=0)</formula>
    </cfRule>
  </conditionalFormatting>
  <conditionalFormatting sqref="AB1372">
    <cfRule type="expression" dxfId="4696" priority="8160" stopIfTrue="1">
      <formula>AND(C1177&lt;&gt;"",C1177=0)</formula>
    </cfRule>
  </conditionalFormatting>
  <conditionalFormatting sqref="AC1372">
    <cfRule type="expression" dxfId="4695" priority="8161" stopIfTrue="1">
      <formula>AND(C1177&lt;&gt;"",C1177=0)</formula>
    </cfRule>
  </conditionalFormatting>
  <conditionalFormatting sqref="AD1372">
    <cfRule type="expression" dxfId="4694" priority="8162" stopIfTrue="1">
      <formula>AND(C1177&lt;&gt;"",C1177=0)</formula>
    </cfRule>
  </conditionalFormatting>
  <conditionalFormatting sqref="S1373">
    <cfRule type="expression" dxfId="4693" priority="8164" stopIfTrue="1">
      <formula>AND(C1177&lt;&gt;"",C1177=0)</formula>
    </cfRule>
  </conditionalFormatting>
  <conditionalFormatting sqref="T1373">
    <cfRule type="expression" dxfId="4692" priority="8165" stopIfTrue="1">
      <formula>AND(C1177&lt;&gt;"",C1177=0)</formula>
    </cfRule>
  </conditionalFormatting>
  <conditionalFormatting sqref="U1373">
    <cfRule type="expression" dxfId="4691" priority="8166" stopIfTrue="1">
      <formula>AND(C1177&lt;&gt;"",C1177=0)</formula>
    </cfRule>
  </conditionalFormatting>
  <conditionalFormatting sqref="V1373">
    <cfRule type="expression" dxfId="4690" priority="8167" stopIfTrue="1">
      <formula>AND(C1177&lt;&gt;"",C1177=0)</formula>
    </cfRule>
  </conditionalFormatting>
  <conditionalFormatting sqref="W1373">
    <cfRule type="expression" dxfId="4689" priority="8168" stopIfTrue="1">
      <formula>AND(C1177&lt;&gt;"",C1177=0)</formula>
    </cfRule>
  </conditionalFormatting>
  <conditionalFormatting sqref="X1373">
    <cfRule type="expression" dxfId="4688" priority="8169" stopIfTrue="1">
      <formula>AND(C1177&lt;&gt;"",C1177=0)</formula>
    </cfRule>
  </conditionalFormatting>
  <conditionalFormatting sqref="Y1373">
    <cfRule type="expression" dxfId="4687" priority="8170" stopIfTrue="1">
      <formula>AND(C1177&lt;&gt;"",C1177=0)</formula>
    </cfRule>
  </conditionalFormatting>
  <conditionalFormatting sqref="Z1373">
    <cfRule type="expression" dxfId="4686" priority="8171" stopIfTrue="1">
      <formula>AND(C1177&lt;&gt;"",C1177=0)</formula>
    </cfRule>
  </conditionalFormatting>
  <conditionalFormatting sqref="AA1373">
    <cfRule type="expression" dxfId="4685" priority="8172" stopIfTrue="1">
      <formula>AND(C1177&lt;&gt;"",C1177=0)</formula>
    </cfRule>
  </conditionalFormatting>
  <conditionalFormatting sqref="AB1373">
    <cfRule type="expression" dxfId="4684" priority="8173" stopIfTrue="1">
      <formula>AND(C1177&lt;&gt;"",C1177=0)</formula>
    </cfRule>
  </conditionalFormatting>
  <conditionalFormatting sqref="AC1373">
    <cfRule type="expression" dxfId="4683" priority="8174" stopIfTrue="1">
      <formula>AND(C1177&lt;&gt;"",C1177=0)</formula>
    </cfRule>
  </conditionalFormatting>
  <conditionalFormatting sqref="AD1373">
    <cfRule type="expression" dxfId="4682" priority="8175" stopIfTrue="1">
      <formula>AND(C1177&lt;&gt;"",C1177=0)</formula>
    </cfRule>
  </conditionalFormatting>
  <conditionalFormatting sqref="S1374">
    <cfRule type="expression" dxfId="4681" priority="8177" stopIfTrue="1">
      <formula>AND(C1177&lt;&gt;"",C1177=0)</formula>
    </cfRule>
  </conditionalFormatting>
  <conditionalFormatting sqref="T1374">
    <cfRule type="expression" dxfId="4680" priority="8178" stopIfTrue="1">
      <formula>AND(C1177&lt;&gt;"",C1177=0)</formula>
    </cfRule>
  </conditionalFormatting>
  <conditionalFormatting sqref="U1374">
    <cfRule type="expression" dxfId="4679" priority="8179" stopIfTrue="1">
      <formula>AND(C1177&lt;&gt;"",C1177=0)</formula>
    </cfRule>
  </conditionalFormatting>
  <conditionalFormatting sqref="V1374">
    <cfRule type="expression" dxfId="4678" priority="8180" stopIfTrue="1">
      <formula>AND(C1177&lt;&gt;"",C1177=0)</formula>
    </cfRule>
  </conditionalFormatting>
  <conditionalFormatting sqref="W1374">
    <cfRule type="expression" dxfId="4677" priority="8181" stopIfTrue="1">
      <formula>AND(C1177&lt;&gt;"",C1177=0)</formula>
    </cfRule>
  </conditionalFormatting>
  <conditionalFormatting sqref="X1374">
    <cfRule type="expression" dxfId="4676" priority="8182" stopIfTrue="1">
      <formula>AND(C1177&lt;&gt;"",C1177=0)</formula>
    </cfRule>
  </conditionalFormatting>
  <conditionalFormatting sqref="Y1374">
    <cfRule type="expression" dxfId="4675" priority="8183" stopIfTrue="1">
      <formula>AND(C1177&lt;&gt;"",C1177=0)</formula>
    </cfRule>
  </conditionalFormatting>
  <conditionalFormatting sqref="Z1374">
    <cfRule type="expression" dxfId="4674" priority="8184" stopIfTrue="1">
      <formula>AND(C1177&lt;&gt;"",C1177=0)</formula>
    </cfRule>
  </conditionalFormatting>
  <conditionalFormatting sqref="AA1374">
    <cfRule type="expression" dxfId="4673" priority="8185" stopIfTrue="1">
      <formula>AND(C1177&lt;&gt;"",C1177=0)</formula>
    </cfRule>
  </conditionalFormatting>
  <conditionalFormatting sqref="AB1374">
    <cfRule type="expression" dxfId="4672" priority="8186" stopIfTrue="1">
      <formula>AND(C1177&lt;&gt;"",C1177=0)</formula>
    </cfRule>
  </conditionalFormatting>
  <conditionalFormatting sqref="AC1374">
    <cfRule type="expression" dxfId="4671" priority="8187" stopIfTrue="1">
      <formula>AND(C1177&lt;&gt;"",C1177=0)</formula>
    </cfRule>
  </conditionalFormatting>
  <conditionalFormatting sqref="AD1374">
    <cfRule type="expression" dxfId="4670" priority="8188" stopIfTrue="1">
      <formula>AND(C1177&lt;&gt;"",C1177=0)</formula>
    </cfRule>
  </conditionalFormatting>
  <conditionalFormatting sqref="S1375">
    <cfRule type="expression" dxfId="4669" priority="8190" stopIfTrue="1">
      <formula>AND(C1177&lt;&gt;"",C1177=0)</formula>
    </cfRule>
  </conditionalFormatting>
  <conditionalFormatting sqref="T1375">
    <cfRule type="expression" dxfId="4668" priority="8191" stopIfTrue="1">
      <formula>AND(C1177&lt;&gt;"",C1177=0)</formula>
    </cfRule>
  </conditionalFormatting>
  <conditionalFormatting sqref="U1375">
    <cfRule type="expression" dxfId="4667" priority="8192" stopIfTrue="1">
      <formula>AND(C1177&lt;&gt;"",C1177=0)</formula>
    </cfRule>
  </conditionalFormatting>
  <conditionalFormatting sqref="V1375">
    <cfRule type="expression" dxfId="4666" priority="8193" stopIfTrue="1">
      <formula>AND(C1177&lt;&gt;"",C1177=0)</formula>
    </cfRule>
  </conditionalFormatting>
  <conditionalFormatting sqref="W1375">
    <cfRule type="expression" dxfId="4665" priority="8194" stopIfTrue="1">
      <formula>AND(C1177&lt;&gt;"",C1177=0)</formula>
    </cfRule>
  </conditionalFormatting>
  <conditionalFormatting sqref="X1375">
    <cfRule type="expression" dxfId="4664" priority="8195" stopIfTrue="1">
      <formula>AND(C1177&lt;&gt;"",C1177=0)</formula>
    </cfRule>
  </conditionalFormatting>
  <conditionalFormatting sqref="Y1375">
    <cfRule type="expression" dxfId="4663" priority="8196" stopIfTrue="1">
      <formula>AND(C1177&lt;&gt;"",C1177=0)</formula>
    </cfRule>
  </conditionalFormatting>
  <conditionalFormatting sqref="Z1375">
    <cfRule type="expression" dxfId="4662" priority="8197" stopIfTrue="1">
      <formula>AND(C1177&lt;&gt;"",C1177=0)</formula>
    </cfRule>
  </conditionalFormatting>
  <conditionalFormatting sqref="AA1375">
    <cfRule type="expression" dxfId="4661" priority="8198" stopIfTrue="1">
      <formula>AND(C1177&lt;&gt;"",C1177=0)</formula>
    </cfRule>
  </conditionalFormatting>
  <conditionalFormatting sqref="AB1375">
    <cfRule type="expression" dxfId="4660" priority="8199" stopIfTrue="1">
      <formula>AND(C1177&lt;&gt;"",C1177=0)</formula>
    </cfRule>
  </conditionalFormatting>
  <conditionalFormatting sqref="AC1375">
    <cfRule type="expression" dxfId="4659" priority="8200" stopIfTrue="1">
      <formula>AND(C1177&lt;&gt;"",C1177=0)</formula>
    </cfRule>
  </conditionalFormatting>
  <conditionalFormatting sqref="AD1375">
    <cfRule type="expression" dxfId="4658" priority="8201" stopIfTrue="1">
      <formula>AND(C1177&lt;&gt;"",C1177=0)</formula>
    </cfRule>
  </conditionalFormatting>
  <conditionalFormatting sqref="S1376">
    <cfRule type="expression" dxfId="4657" priority="8203" stopIfTrue="1">
      <formula>AND(C1177&lt;&gt;"",C1177=0)</formula>
    </cfRule>
  </conditionalFormatting>
  <conditionalFormatting sqref="T1376">
    <cfRule type="expression" dxfId="4656" priority="8204" stopIfTrue="1">
      <formula>AND(C1177&lt;&gt;"",C1177=0)</formula>
    </cfRule>
  </conditionalFormatting>
  <conditionalFormatting sqref="U1376">
    <cfRule type="expression" dxfId="4655" priority="8205" stopIfTrue="1">
      <formula>AND(C1177&lt;&gt;"",C1177=0)</formula>
    </cfRule>
  </conditionalFormatting>
  <conditionalFormatting sqref="V1376">
    <cfRule type="expression" dxfId="4654" priority="8206" stopIfTrue="1">
      <formula>AND(C1177&lt;&gt;"",C1177=0)</formula>
    </cfRule>
  </conditionalFormatting>
  <conditionalFormatting sqref="W1376">
    <cfRule type="expression" dxfId="4653" priority="8207" stopIfTrue="1">
      <formula>AND(C1177&lt;&gt;"",C1177=0)</formula>
    </cfRule>
  </conditionalFormatting>
  <conditionalFormatting sqref="X1376">
    <cfRule type="expression" dxfId="4652" priority="8208" stopIfTrue="1">
      <formula>AND(C1177&lt;&gt;"",C1177=0)</formula>
    </cfRule>
  </conditionalFormatting>
  <conditionalFormatting sqref="Y1376">
    <cfRule type="expression" dxfId="4651" priority="8209" stopIfTrue="1">
      <formula>AND(C1177&lt;&gt;"",C1177=0)</formula>
    </cfRule>
  </conditionalFormatting>
  <conditionalFormatting sqref="Z1376">
    <cfRule type="expression" dxfId="4650" priority="8210" stopIfTrue="1">
      <formula>AND(C1177&lt;&gt;"",C1177=0)</formula>
    </cfRule>
  </conditionalFormatting>
  <conditionalFormatting sqref="AA1376">
    <cfRule type="expression" dxfId="4649" priority="8211" stopIfTrue="1">
      <formula>AND(C1177&lt;&gt;"",C1177=0)</formula>
    </cfRule>
  </conditionalFormatting>
  <conditionalFormatting sqref="AB1376">
    <cfRule type="expression" dxfId="4648" priority="8212" stopIfTrue="1">
      <formula>AND(C1177&lt;&gt;"",C1177=0)</formula>
    </cfRule>
  </conditionalFormatting>
  <conditionalFormatting sqref="AC1376">
    <cfRule type="expression" dxfId="4647" priority="8213" stopIfTrue="1">
      <formula>AND(C1177&lt;&gt;"",C1177=0)</formula>
    </cfRule>
  </conditionalFormatting>
  <conditionalFormatting sqref="AD1376">
    <cfRule type="expression" dxfId="4646" priority="8214" stopIfTrue="1">
      <formula>AND(C1177&lt;&gt;"",C1177=0)</formula>
    </cfRule>
  </conditionalFormatting>
  <conditionalFormatting sqref="S1377">
    <cfRule type="expression" dxfId="4645" priority="8216" stopIfTrue="1">
      <formula>AND(C1177&lt;&gt;"",C1177=0)</formula>
    </cfRule>
  </conditionalFormatting>
  <conditionalFormatting sqref="T1377">
    <cfRule type="expression" dxfId="4644" priority="8217" stopIfTrue="1">
      <formula>AND(C1177&lt;&gt;"",C1177=0)</formula>
    </cfRule>
  </conditionalFormatting>
  <conditionalFormatting sqref="U1377">
    <cfRule type="expression" dxfId="4643" priority="8218" stopIfTrue="1">
      <formula>AND(C1177&lt;&gt;"",C1177=0)</formula>
    </cfRule>
  </conditionalFormatting>
  <conditionalFormatting sqref="V1377">
    <cfRule type="expression" dxfId="4642" priority="8219" stopIfTrue="1">
      <formula>AND(C1177&lt;&gt;"",C1177=0)</formula>
    </cfRule>
  </conditionalFormatting>
  <conditionalFormatting sqref="W1377">
    <cfRule type="expression" dxfId="4641" priority="8220" stopIfTrue="1">
      <formula>AND(C1177&lt;&gt;"",C1177=0)</formula>
    </cfRule>
  </conditionalFormatting>
  <conditionalFormatting sqref="X1377">
    <cfRule type="expression" dxfId="4640" priority="8221" stopIfTrue="1">
      <formula>AND(C1177&lt;&gt;"",C1177=0)</formula>
    </cfRule>
  </conditionalFormatting>
  <conditionalFormatting sqref="Y1377">
    <cfRule type="expression" dxfId="4639" priority="8222" stopIfTrue="1">
      <formula>AND(C1177&lt;&gt;"",C1177=0)</formula>
    </cfRule>
  </conditionalFormatting>
  <conditionalFormatting sqref="Z1377">
    <cfRule type="expression" dxfId="4638" priority="8223" stopIfTrue="1">
      <formula>AND(C1177&lt;&gt;"",C1177=0)</formula>
    </cfRule>
  </conditionalFormatting>
  <conditionalFormatting sqref="AA1377">
    <cfRule type="expression" dxfId="4637" priority="8224" stopIfTrue="1">
      <formula>AND(C1177&lt;&gt;"",C1177=0)</formula>
    </cfRule>
  </conditionalFormatting>
  <conditionalFormatting sqref="AB1377">
    <cfRule type="expression" dxfId="4636" priority="8225" stopIfTrue="1">
      <formula>AND(C1177&lt;&gt;"",C1177=0)</formula>
    </cfRule>
  </conditionalFormatting>
  <conditionalFormatting sqref="AC1377">
    <cfRule type="expression" dxfId="4635" priority="8226" stopIfTrue="1">
      <formula>AND(C1177&lt;&gt;"",C1177=0)</formula>
    </cfRule>
  </conditionalFormatting>
  <conditionalFormatting sqref="AD1377">
    <cfRule type="expression" dxfId="4634" priority="8227" stopIfTrue="1">
      <formula>AND(C1177&lt;&gt;"",C1177=0)</formula>
    </cfRule>
  </conditionalFormatting>
  <conditionalFormatting sqref="S1378">
    <cfRule type="expression" dxfId="4633" priority="8229" stopIfTrue="1">
      <formula>AND(C1177&lt;&gt;"",C1177=0)</formula>
    </cfRule>
  </conditionalFormatting>
  <conditionalFormatting sqref="T1378">
    <cfRule type="expression" dxfId="4632" priority="8230" stopIfTrue="1">
      <formula>AND(C1177&lt;&gt;"",C1177=0)</formula>
    </cfRule>
  </conditionalFormatting>
  <conditionalFormatting sqref="U1378">
    <cfRule type="expression" dxfId="4631" priority="8231" stopIfTrue="1">
      <formula>AND(C1177&lt;&gt;"",C1177=0)</formula>
    </cfRule>
  </conditionalFormatting>
  <conditionalFormatting sqref="V1378">
    <cfRule type="expression" dxfId="4630" priority="8232" stopIfTrue="1">
      <formula>AND(C1177&lt;&gt;"",C1177=0)</formula>
    </cfRule>
  </conditionalFormatting>
  <conditionalFormatting sqref="W1378">
    <cfRule type="expression" dxfId="4629" priority="8233" stopIfTrue="1">
      <formula>AND(C1177&lt;&gt;"",C1177=0)</formula>
    </cfRule>
  </conditionalFormatting>
  <conditionalFormatting sqref="X1378">
    <cfRule type="expression" dxfId="4628" priority="8234" stopIfTrue="1">
      <formula>AND(C1177&lt;&gt;"",C1177=0)</formula>
    </cfRule>
  </conditionalFormatting>
  <conditionalFormatting sqref="Y1378">
    <cfRule type="expression" dxfId="4627" priority="8235" stopIfTrue="1">
      <formula>AND(C1177&lt;&gt;"",C1177=0)</formula>
    </cfRule>
  </conditionalFormatting>
  <conditionalFormatting sqref="Z1378">
    <cfRule type="expression" dxfId="4626" priority="8236" stopIfTrue="1">
      <formula>AND(C1177&lt;&gt;"",C1177=0)</formula>
    </cfRule>
  </conditionalFormatting>
  <conditionalFormatting sqref="AA1378">
    <cfRule type="expression" dxfId="4625" priority="8237" stopIfTrue="1">
      <formula>AND(C1177&lt;&gt;"",C1177=0)</formula>
    </cfRule>
  </conditionalFormatting>
  <conditionalFormatting sqref="AB1378">
    <cfRule type="expression" dxfId="4624" priority="8238" stopIfTrue="1">
      <formula>AND(C1177&lt;&gt;"",C1177=0)</formula>
    </cfRule>
  </conditionalFormatting>
  <conditionalFormatting sqref="AC1378">
    <cfRule type="expression" dxfId="4623" priority="8239" stopIfTrue="1">
      <formula>AND(C1177&lt;&gt;"",C1177=0)</formula>
    </cfRule>
  </conditionalFormatting>
  <conditionalFormatting sqref="AD1378">
    <cfRule type="expression" dxfId="4622" priority="8240" stopIfTrue="1">
      <formula>AND(C1177&lt;&gt;"",C1177=0)</formula>
    </cfRule>
  </conditionalFormatting>
  <conditionalFormatting sqref="S1379">
    <cfRule type="expression" dxfId="4621" priority="8242" stopIfTrue="1">
      <formula>AND(C1177&lt;&gt;"",C1177=0)</formula>
    </cfRule>
  </conditionalFormatting>
  <conditionalFormatting sqref="T1379">
    <cfRule type="expression" dxfId="4620" priority="8243" stopIfTrue="1">
      <formula>AND(C1177&lt;&gt;"",C1177=0)</formula>
    </cfRule>
  </conditionalFormatting>
  <conditionalFormatting sqref="U1379">
    <cfRule type="expression" dxfId="4619" priority="8244" stopIfTrue="1">
      <formula>AND(C1177&lt;&gt;"",C1177=0)</formula>
    </cfRule>
  </conditionalFormatting>
  <conditionalFormatting sqref="V1379">
    <cfRule type="expression" dxfId="4618" priority="8245" stopIfTrue="1">
      <formula>AND(C1177&lt;&gt;"",C1177=0)</formula>
    </cfRule>
  </conditionalFormatting>
  <conditionalFormatting sqref="W1379">
    <cfRule type="expression" dxfId="4617" priority="8246" stopIfTrue="1">
      <formula>AND(C1177&lt;&gt;"",C1177=0)</formula>
    </cfRule>
  </conditionalFormatting>
  <conditionalFormatting sqref="X1379">
    <cfRule type="expression" dxfId="4616" priority="8247" stopIfTrue="1">
      <formula>AND(C1177&lt;&gt;"",C1177=0)</formula>
    </cfRule>
  </conditionalFormatting>
  <conditionalFormatting sqref="Y1379">
    <cfRule type="expression" dxfId="4615" priority="8248" stopIfTrue="1">
      <formula>AND(C1177&lt;&gt;"",C1177=0)</formula>
    </cfRule>
  </conditionalFormatting>
  <conditionalFormatting sqref="Z1379">
    <cfRule type="expression" dxfId="4614" priority="8249" stopIfTrue="1">
      <formula>AND(C1177&lt;&gt;"",C1177=0)</formula>
    </cfRule>
  </conditionalFormatting>
  <conditionalFormatting sqref="AA1379">
    <cfRule type="expression" dxfId="4613" priority="8250" stopIfTrue="1">
      <formula>AND(C1177&lt;&gt;"",C1177=0)</formula>
    </cfRule>
  </conditionalFormatting>
  <conditionalFormatting sqref="AB1379">
    <cfRule type="expression" dxfId="4612" priority="8251" stopIfTrue="1">
      <formula>AND(C1177&lt;&gt;"",C1177=0)</formula>
    </cfRule>
  </conditionalFormatting>
  <conditionalFormatting sqref="AC1379">
    <cfRule type="expression" dxfId="4611" priority="8252" stopIfTrue="1">
      <formula>AND(C1177&lt;&gt;"",C1177=0)</formula>
    </cfRule>
  </conditionalFormatting>
  <conditionalFormatting sqref="AD1379">
    <cfRule type="expression" dxfId="4610" priority="8253" stopIfTrue="1">
      <formula>AND(C1177&lt;&gt;"",C1177=0)</formula>
    </cfRule>
  </conditionalFormatting>
  <conditionalFormatting sqref="S1380">
    <cfRule type="expression" dxfId="4609" priority="8255" stopIfTrue="1">
      <formula>AND(C1177&lt;&gt;"",C1177=0)</formula>
    </cfRule>
  </conditionalFormatting>
  <conditionalFormatting sqref="T1380">
    <cfRule type="expression" dxfId="4608" priority="8256" stopIfTrue="1">
      <formula>AND(C1177&lt;&gt;"",C1177=0)</formula>
    </cfRule>
  </conditionalFormatting>
  <conditionalFormatting sqref="U1380">
    <cfRule type="expression" dxfId="4607" priority="8257" stopIfTrue="1">
      <formula>AND(C1177&lt;&gt;"",C1177=0)</formula>
    </cfRule>
  </conditionalFormatting>
  <conditionalFormatting sqref="V1380">
    <cfRule type="expression" dxfId="4606" priority="8258" stopIfTrue="1">
      <formula>AND(C1177&lt;&gt;"",C1177=0)</formula>
    </cfRule>
  </conditionalFormatting>
  <conditionalFormatting sqref="W1380">
    <cfRule type="expression" dxfId="4605" priority="8259" stopIfTrue="1">
      <formula>AND(C1177&lt;&gt;"",C1177=0)</formula>
    </cfRule>
  </conditionalFormatting>
  <conditionalFormatting sqref="X1380">
    <cfRule type="expression" dxfId="4604" priority="8260" stopIfTrue="1">
      <formula>AND(C1177&lt;&gt;"",C1177=0)</formula>
    </cfRule>
  </conditionalFormatting>
  <conditionalFormatting sqref="Y1380">
    <cfRule type="expression" dxfId="4603" priority="8261" stopIfTrue="1">
      <formula>AND(C1177&lt;&gt;"",C1177=0)</formula>
    </cfRule>
  </conditionalFormatting>
  <conditionalFormatting sqref="Z1380">
    <cfRule type="expression" dxfId="4602" priority="8262" stopIfTrue="1">
      <formula>AND(C1177&lt;&gt;"",C1177=0)</formula>
    </cfRule>
  </conditionalFormatting>
  <conditionalFormatting sqref="AA1380">
    <cfRule type="expression" dxfId="4601" priority="8263" stopIfTrue="1">
      <formula>AND(C1177&lt;&gt;"",C1177=0)</formula>
    </cfRule>
  </conditionalFormatting>
  <conditionalFormatting sqref="AB1380">
    <cfRule type="expression" dxfId="4600" priority="8264" stopIfTrue="1">
      <formula>AND(C1177&lt;&gt;"",C1177=0)</formula>
    </cfRule>
  </conditionalFormatting>
  <conditionalFormatting sqref="AC1380">
    <cfRule type="expression" dxfId="4599" priority="8265" stopIfTrue="1">
      <formula>AND(C1177&lt;&gt;"",C1177=0)</formula>
    </cfRule>
  </conditionalFormatting>
  <conditionalFormatting sqref="AD1380">
    <cfRule type="expression" dxfId="4598" priority="8266" stopIfTrue="1">
      <formula>AND(C1177&lt;&gt;"",C1177=0)</formula>
    </cfRule>
  </conditionalFormatting>
  <conditionalFormatting sqref="S1381">
    <cfRule type="expression" dxfId="4597" priority="8268" stopIfTrue="1">
      <formula>AND(C1177&lt;&gt;"",C1177=0)</formula>
    </cfRule>
  </conditionalFormatting>
  <conditionalFormatting sqref="T1381">
    <cfRule type="expression" dxfId="4596" priority="8269" stopIfTrue="1">
      <formula>AND(C1177&lt;&gt;"",C1177=0)</formula>
    </cfRule>
  </conditionalFormatting>
  <conditionalFormatting sqref="U1381">
    <cfRule type="expression" dxfId="4595" priority="8270" stopIfTrue="1">
      <formula>AND(C1177&lt;&gt;"",C1177=0)</formula>
    </cfRule>
  </conditionalFormatting>
  <conditionalFormatting sqref="V1381">
    <cfRule type="expression" dxfId="4594" priority="8271" stopIfTrue="1">
      <formula>AND(C1177&lt;&gt;"",C1177=0)</formula>
    </cfRule>
  </conditionalFormatting>
  <conditionalFormatting sqref="W1381">
    <cfRule type="expression" dxfId="4593" priority="8272" stopIfTrue="1">
      <formula>AND(C1177&lt;&gt;"",C1177=0)</formula>
    </cfRule>
  </conditionalFormatting>
  <conditionalFormatting sqref="X1381">
    <cfRule type="expression" dxfId="4592" priority="8273" stopIfTrue="1">
      <formula>AND(C1177&lt;&gt;"",C1177=0)</formula>
    </cfRule>
  </conditionalFormatting>
  <conditionalFormatting sqref="Y1381">
    <cfRule type="expression" dxfId="4591" priority="8274" stopIfTrue="1">
      <formula>AND(C1177&lt;&gt;"",C1177=0)</formula>
    </cfRule>
  </conditionalFormatting>
  <conditionalFormatting sqref="Z1381">
    <cfRule type="expression" dxfId="4590" priority="8275" stopIfTrue="1">
      <formula>AND(C1177&lt;&gt;"",C1177=0)</formula>
    </cfRule>
  </conditionalFormatting>
  <conditionalFormatting sqref="AA1381">
    <cfRule type="expression" dxfId="4589" priority="8276" stopIfTrue="1">
      <formula>AND(C1177&lt;&gt;"",C1177=0)</formula>
    </cfRule>
  </conditionalFormatting>
  <conditionalFormatting sqref="AB1381">
    <cfRule type="expression" dxfId="4588" priority="8277" stopIfTrue="1">
      <formula>AND(C1177&lt;&gt;"",C1177=0)</formula>
    </cfRule>
  </conditionalFormatting>
  <conditionalFormatting sqref="AC1381">
    <cfRule type="expression" dxfId="4587" priority="8278" stopIfTrue="1">
      <formula>AND(C1177&lt;&gt;"",C1177=0)</formula>
    </cfRule>
  </conditionalFormatting>
  <conditionalFormatting sqref="AD1381">
    <cfRule type="expression" dxfId="4586" priority="8279" stopIfTrue="1">
      <formula>AND(C1177&lt;&gt;"",C1177=0)</formula>
    </cfRule>
  </conditionalFormatting>
  <conditionalFormatting sqref="S1382">
    <cfRule type="expression" dxfId="4585" priority="8281" stopIfTrue="1">
      <formula>AND(C1177&lt;&gt;"",C1177=0)</formula>
    </cfRule>
  </conditionalFormatting>
  <conditionalFormatting sqref="T1382">
    <cfRule type="expression" dxfId="4584" priority="8282" stopIfTrue="1">
      <formula>AND(C1177&lt;&gt;"",C1177=0)</formula>
    </cfRule>
  </conditionalFormatting>
  <conditionalFormatting sqref="U1382">
    <cfRule type="expression" dxfId="4583" priority="8283" stopIfTrue="1">
      <formula>AND(C1177&lt;&gt;"",C1177=0)</formula>
    </cfRule>
  </conditionalFormatting>
  <conditionalFormatting sqref="V1382">
    <cfRule type="expression" dxfId="4582" priority="8284" stopIfTrue="1">
      <formula>AND(C1177&lt;&gt;"",C1177=0)</formula>
    </cfRule>
  </conditionalFormatting>
  <conditionalFormatting sqref="W1382">
    <cfRule type="expression" dxfId="4581" priority="8285" stopIfTrue="1">
      <formula>AND(C1177&lt;&gt;"",C1177=0)</formula>
    </cfRule>
  </conditionalFormatting>
  <conditionalFormatting sqref="X1382">
    <cfRule type="expression" dxfId="4580" priority="8286" stopIfTrue="1">
      <formula>AND(C1177&lt;&gt;"",C1177=0)</formula>
    </cfRule>
  </conditionalFormatting>
  <conditionalFormatting sqref="Y1382">
    <cfRule type="expression" dxfId="4579" priority="8287" stopIfTrue="1">
      <formula>AND(C1177&lt;&gt;"",C1177=0)</formula>
    </cfRule>
  </conditionalFormatting>
  <conditionalFormatting sqref="Z1382">
    <cfRule type="expression" dxfId="4578" priority="8288" stopIfTrue="1">
      <formula>AND(C1177&lt;&gt;"",C1177=0)</formula>
    </cfRule>
  </conditionalFormatting>
  <conditionalFormatting sqref="AA1382">
    <cfRule type="expression" dxfId="4577" priority="8289" stopIfTrue="1">
      <formula>AND(C1177&lt;&gt;"",C1177=0)</formula>
    </cfRule>
  </conditionalFormatting>
  <conditionalFormatting sqref="AB1382">
    <cfRule type="expression" dxfId="4576" priority="8290" stopIfTrue="1">
      <formula>AND(C1177&lt;&gt;"",C1177=0)</formula>
    </cfRule>
  </conditionalFormatting>
  <conditionalFormatting sqref="AC1382">
    <cfRule type="expression" dxfId="4575" priority="8291" stopIfTrue="1">
      <formula>AND(C1177&lt;&gt;"",C1177=0)</formula>
    </cfRule>
  </conditionalFormatting>
  <conditionalFormatting sqref="AD1382">
    <cfRule type="expression" dxfId="4574" priority="8292" stopIfTrue="1">
      <formula>AND(C1177&lt;&gt;"",C1177=0)</formula>
    </cfRule>
  </conditionalFormatting>
  <conditionalFormatting sqref="S1383">
    <cfRule type="expression" dxfId="4573" priority="8294" stopIfTrue="1">
      <formula>AND(C1177&lt;&gt;"",C1177=0)</formula>
    </cfRule>
  </conditionalFormatting>
  <conditionalFormatting sqref="T1383">
    <cfRule type="expression" dxfId="4572" priority="8295" stopIfTrue="1">
      <formula>AND(C1177&lt;&gt;"",C1177=0)</formula>
    </cfRule>
  </conditionalFormatting>
  <conditionalFormatting sqref="U1383">
    <cfRule type="expression" dxfId="4571" priority="8296" stopIfTrue="1">
      <formula>AND(C1177&lt;&gt;"",C1177=0)</formula>
    </cfRule>
  </conditionalFormatting>
  <conditionalFormatting sqref="V1383">
    <cfRule type="expression" dxfId="4570" priority="8297" stopIfTrue="1">
      <formula>AND(C1177&lt;&gt;"",C1177=0)</formula>
    </cfRule>
  </conditionalFormatting>
  <conditionalFormatting sqref="W1383">
    <cfRule type="expression" dxfId="4569" priority="8298" stopIfTrue="1">
      <formula>AND(C1177&lt;&gt;"",C1177=0)</formula>
    </cfRule>
  </conditionalFormatting>
  <conditionalFormatting sqref="X1383">
    <cfRule type="expression" dxfId="4568" priority="8299" stopIfTrue="1">
      <formula>AND(C1177&lt;&gt;"",C1177=0)</formula>
    </cfRule>
  </conditionalFormatting>
  <conditionalFormatting sqref="Y1383">
    <cfRule type="expression" dxfId="4567" priority="8300" stopIfTrue="1">
      <formula>AND(C1177&lt;&gt;"",C1177=0)</formula>
    </cfRule>
  </conditionalFormatting>
  <conditionalFormatting sqref="Z1383">
    <cfRule type="expression" dxfId="4566" priority="8301" stopIfTrue="1">
      <formula>AND(C1177&lt;&gt;"",C1177=0)</formula>
    </cfRule>
  </conditionalFormatting>
  <conditionalFormatting sqref="AA1383">
    <cfRule type="expression" dxfId="4565" priority="8302" stopIfTrue="1">
      <formula>AND(C1177&lt;&gt;"",C1177=0)</formula>
    </cfRule>
  </conditionalFormatting>
  <conditionalFormatting sqref="AB1383">
    <cfRule type="expression" dxfId="4564" priority="8303" stopIfTrue="1">
      <formula>AND(C1177&lt;&gt;"",C1177=0)</formula>
    </cfRule>
  </conditionalFormatting>
  <conditionalFormatting sqref="AC1383">
    <cfRule type="expression" dxfId="4563" priority="8304" stopIfTrue="1">
      <formula>AND(C1177&lt;&gt;"",C1177=0)</formula>
    </cfRule>
  </conditionalFormatting>
  <conditionalFormatting sqref="AD1383">
    <cfRule type="expression" dxfId="4562" priority="8305" stopIfTrue="1">
      <formula>AND(C1177&lt;&gt;"",C1177=0)</formula>
    </cfRule>
  </conditionalFormatting>
  <conditionalFormatting sqref="S1384">
    <cfRule type="expression" dxfId="4561" priority="8307" stopIfTrue="1">
      <formula>AND(C1177&lt;&gt;"",C1177=0)</formula>
    </cfRule>
  </conditionalFormatting>
  <conditionalFormatting sqref="T1384">
    <cfRule type="expression" dxfId="4560" priority="8308" stopIfTrue="1">
      <formula>AND(C1177&lt;&gt;"",C1177=0)</formula>
    </cfRule>
  </conditionalFormatting>
  <conditionalFormatting sqref="U1384">
    <cfRule type="expression" dxfId="4559" priority="8309" stopIfTrue="1">
      <formula>AND(C1177&lt;&gt;"",C1177=0)</formula>
    </cfRule>
  </conditionalFormatting>
  <conditionalFormatting sqref="V1384">
    <cfRule type="expression" dxfId="4558" priority="8310" stopIfTrue="1">
      <formula>AND(C1177&lt;&gt;"",C1177=0)</formula>
    </cfRule>
  </conditionalFormatting>
  <conditionalFormatting sqref="W1384">
    <cfRule type="expression" dxfId="4557" priority="8311" stopIfTrue="1">
      <formula>AND(C1177&lt;&gt;"",C1177=0)</formula>
    </cfRule>
  </conditionalFormatting>
  <conditionalFormatting sqref="X1384">
    <cfRule type="expression" dxfId="4556" priority="8312" stopIfTrue="1">
      <formula>AND(C1177&lt;&gt;"",C1177=0)</formula>
    </cfRule>
  </conditionalFormatting>
  <conditionalFormatting sqref="Y1384">
    <cfRule type="expression" dxfId="4555" priority="8313" stopIfTrue="1">
      <formula>AND(C1177&lt;&gt;"",C1177=0)</formula>
    </cfRule>
  </conditionalFormatting>
  <conditionalFormatting sqref="Z1384">
    <cfRule type="expression" dxfId="4554" priority="8314" stopIfTrue="1">
      <formula>AND(C1177&lt;&gt;"",C1177=0)</formula>
    </cfRule>
  </conditionalFormatting>
  <conditionalFormatting sqref="AA1384">
    <cfRule type="expression" dxfId="4553" priority="8315" stopIfTrue="1">
      <formula>AND(C1177&lt;&gt;"",C1177=0)</formula>
    </cfRule>
  </conditionalFormatting>
  <conditionalFormatting sqref="AB1384">
    <cfRule type="expression" dxfId="4552" priority="8316" stopIfTrue="1">
      <formula>AND(C1177&lt;&gt;"",C1177=0)</formula>
    </cfRule>
  </conditionalFormatting>
  <conditionalFormatting sqref="AC1384">
    <cfRule type="expression" dxfId="4551" priority="8317" stopIfTrue="1">
      <formula>AND(C1177&lt;&gt;"",C1177=0)</formula>
    </cfRule>
  </conditionalFormatting>
  <conditionalFormatting sqref="AD1384">
    <cfRule type="expression" dxfId="4550" priority="8318" stopIfTrue="1">
      <formula>AND(C1177&lt;&gt;"",C1177=0)</formula>
    </cfRule>
  </conditionalFormatting>
  <conditionalFormatting sqref="S1385">
    <cfRule type="expression" dxfId="4549" priority="8320" stopIfTrue="1">
      <formula>AND(C1177&lt;&gt;"",C1177=0)</formula>
    </cfRule>
  </conditionalFormatting>
  <conditionalFormatting sqref="T1385">
    <cfRule type="expression" dxfId="4548" priority="8321" stopIfTrue="1">
      <formula>AND(C1177&lt;&gt;"",C1177=0)</formula>
    </cfRule>
  </conditionalFormatting>
  <conditionalFormatting sqref="U1385">
    <cfRule type="expression" dxfId="4547" priority="8322" stopIfTrue="1">
      <formula>AND(C1177&lt;&gt;"",C1177=0)</formula>
    </cfRule>
  </conditionalFormatting>
  <conditionalFormatting sqref="V1385">
    <cfRule type="expression" dxfId="4546" priority="8323" stopIfTrue="1">
      <formula>AND(C1177&lt;&gt;"",C1177=0)</formula>
    </cfRule>
  </conditionalFormatting>
  <conditionalFormatting sqref="W1385">
    <cfRule type="expression" dxfId="4545" priority="8324" stopIfTrue="1">
      <formula>AND(C1177&lt;&gt;"",C1177=0)</formula>
    </cfRule>
  </conditionalFormatting>
  <conditionalFormatting sqref="X1385">
    <cfRule type="expression" dxfId="4544" priority="8325" stopIfTrue="1">
      <formula>AND(C1177&lt;&gt;"",C1177=0)</formula>
    </cfRule>
  </conditionalFormatting>
  <conditionalFormatting sqref="Y1385">
    <cfRule type="expression" dxfId="4543" priority="8326" stopIfTrue="1">
      <formula>AND(C1177&lt;&gt;"",C1177=0)</formula>
    </cfRule>
  </conditionalFormatting>
  <conditionalFormatting sqref="Z1385">
    <cfRule type="expression" dxfId="4542" priority="8327" stopIfTrue="1">
      <formula>AND(C1177&lt;&gt;"",C1177=0)</formula>
    </cfRule>
  </conditionalFormatting>
  <conditionalFormatting sqref="AA1385">
    <cfRule type="expression" dxfId="4541" priority="8328" stopIfTrue="1">
      <formula>AND(C1177&lt;&gt;"",C1177=0)</formula>
    </cfRule>
  </conditionalFormatting>
  <conditionalFormatting sqref="AB1385">
    <cfRule type="expression" dxfId="4540" priority="8329" stopIfTrue="1">
      <formula>AND(C1177&lt;&gt;"",C1177=0)</formula>
    </cfRule>
  </conditionalFormatting>
  <conditionalFormatting sqref="AC1385">
    <cfRule type="expression" dxfId="4539" priority="8330" stopIfTrue="1">
      <formula>AND(C1177&lt;&gt;"",C1177=0)</formula>
    </cfRule>
  </conditionalFormatting>
  <conditionalFormatting sqref="AD1385">
    <cfRule type="expression" dxfId="4538" priority="8331" stopIfTrue="1">
      <formula>AND(C1177&lt;&gt;"",C1177=0)</formula>
    </cfRule>
  </conditionalFormatting>
  <conditionalFormatting sqref="S1386">
    <cfRule type="expression" dxfId="4537" priority="8333" stopIfTrue="1">
      <formula>AND(C1177&lt;&gt;"",C1177=0)</formula>
    </cfRule>
  </conditionalFormatting>
  <conditionalFormatting sqref="T1386">
    <cfRule type="expression" dxfId="4536" priority="8334" stopIfTrue="1">
      <formula>AND(C1177&lt;&gt;"",C1177=0)</formula>
    </cfRule>
  </conditionalFormatting>
  <conditionalFormatting sqref="U1386">
    <cfRule type="expression" dxfId="4535" priority="8335" stopIfTrue="1">
      <formula>AND(C1177&lt;&gt;"",C1177=0)</formula>
    </cfRule>
  </conditionalFormatting>
  <conditionalFormatting sqref="V1386">
    <cfRule type="expression" dxfId="4534" priority="8336" stopIfTrue="1">
      <formula>AND(C1177&lt;&gt;"",C1177=0)</formula>
    </cfRule>
  </conditionalFormatting>
  <conditionalFormatting sqref="W1386">
    <cfRule type="expression" dxfId="4533" priority="8337" stopIfTrue="1">
      <formula>AND(C1177&lt;&gt;"",C1177=0)</formula>
    </cfRule>
  </conditionalFormatting>
  <conditionalFormatting sqref="X1386">
    <cfRule type="expression" dxfId="4532" priority="8338" stopIfTrue="1">
      <formula>AND(C1177&lt;&gt;"",C1177=0)</formula>
    </cfRule>
  </conditionalFormatting>
  <conditionalFormatting sqref="Y1386">
    <cfRule type="expression" dxfId="4531" priority="8339" stopIfTrue="1">
      <formula>AND(C1177&lt;&gt;"",C1177=0)</formula>
    </cfRule>
  </conditionalFormatting>
  <conditionalFormatting sqref="Z1386">
    <cfRule type="expression" dxfId="4530" priority="8340" stopIfTrue="1">
      <formula>AND(C1177&lt;&gt;"",C1177=0)</formula>
    </cfRule>
  </conditionalFormatting>
  <conditionalFormatting sqref="AA1386">
    <cfRule type="expression" dxfId="4529" priority="8341" stopIfTrue="1">
      <formula>AND(C1177&lt;&gt;"",C1177=0)</formula>
    </cfRule>
  </conditionalFormatting>
  <conditionalFormatting sqref="AB1386">
    <cfRule type="expression" dxfId="4528" priority="8342" stopIfTrue="1">
      <formula>AND(C1177&lt;&gt;"",C1177=0)</formula>
    </cfRule>
  </conditionalFormatting>
  <conditionalFormatting sqref="AC1386">
    <cfRule type="expression" dxfId="4527" priority="8343" stopIfTrue="1">
      <formula>AND(C1177&lt;&gt;"",C1177=0)</formula>
    </cfRule>
  </conditionalFormatting>
  <conditionalFormatting sqref="AD1386">
    <cfRule type="expression" dxfId="4526" priority="8344" stopIfTrue="1">
      <formula>AND(C1177&lt;&gt;"",C1177=0)</formula>
    </cfRule>
  </conditionalFormatting>
  <conditionalFormatting sqref="S1387">
    <cfRule type="expression" dxfId="4525" priority="8346" stopIfTrue="1">
      <formula>AND(C1177&lt;&gt;"",C1177=0)</formula>
    </cfRule>
  </conditionalFormatting>
  <conditionalFormatting sqref="T1387">
    <cfRule type="expression" dxfId="4524" priority="8347" stopIfTrue="1">
      <formula>AND(C1177&lt;&gt;"",C1177=0)</formula>
    </cfRule>
  </conditionalFormatting>
  <conditionalFormatting sqref="U1387">
    <cfRule type="expression" dxfId="4523" priority="8348" stopIfTrue="1">
      <formula>AND(C1177&lt;&gt;"",C1177=0)</formula>
    </cfRule>
  </conditionalFormatting>
  <conditionalFormatting sqref="V1387">
    <cfRule type="expression" dxfId="4522" priority="8349" stopIfTrue="1">
      <formula>AND(C1177&lt;&gt;"",C1177=0)</formula>
    </cfRule>
  </conditionalFormatting>
  <conditionalFormatting sqref="W1387">
    <cfRule type="expression" dxfId="4521" priority="8350" stopIfTrue="1">
      <formula>AND(C1177&lt;&gt;"",C1177=0)</formula>
    </cfRule>
  </conditionalFormatting>
  <conditionalFormatting sqref="X1387">
    <cfRule type="expression" dxfId="4520" priority="8351" stopIfTrue="1">
      <formula>AND(C1177&lt;&gt;"",C1177=0)</formula>
    </cfRule>
  </conditionalFormatting>
  <conditionalFormatting sqref="Y1387">
    <cfRule type="expression" dxfId="4519" priority="8352" stopIfTrue="1">
      <formula>AND(C1177&lt;&gt;"",C1177=0)</formula>
    </cfRule>
  </conditionalFormatting>
  <conditionalFormatting sqref="Z1387">
    <cfRule type="expression" dxfId="4518" priority="8353" stopIfTrue="1">
      <formula>AND(C1177&lt;&gt;"",C1177=0)</formula>
    </cfRule>
  </conditionalFormatting>
  <conditionalFormatting sqref="AA1387">
    <cfRule type="expression" dxfId="4517" priority="8354" stopIfTrue="1">
      <formula>AND(C1177&lt;&gt;"",C1177=0)</formula>
    </cfRule>
  </conditionalFormatting>
  <conditionalFormatting sqref="AB1387">
    <cfRule type="expression" dxfId="4516" priority="8355" stopIfTrue="1">
      <formula>AND(C1177&lt;&gt;"",C1177=0)</formula>
    </cfRule>
  </conditionalFormatting>
  <conditionalFormatting sqref="AC1387">
    <cfRule type="expression" dxfId="4515" priority="8356" stopIfTrue="1">
      <formula>AND(C1177&lt;&gt;"",C1177=0)</formula>
    </cfRule>
  </conditionalFormatting>
  <conditionalFormatting sqref="AD1387">
    <cfRule type="expression" dxfId="4514" priority="8357" stopIfTrue="1">
      <formula>AND(C1177&lt;&gt;"",C1177=0)</formula>
    </cfRule>
  </conditionalFormatting>
  <conditionalFormatting sqref="S1388">
    <cfRule type="expression" dxfId="4513" priority="8359" stopIfTrue="1">
      <formula>AND(C1177&lt;&gt;"",C1177=0)</formula>
    </cfRule>
  </conditionalFormatting>
  <conditionalFormatting sqref="T1388">
    <cfRule type="expression" dxfId="4512" priority="8360" stopIfTrue="1">
      <formula>AND(C1177&lt;&gt;"",C1177=0)</formula>
    </cfRule>
  </conditionalFormatting>
  <conditionalFormatting sqref="U1388">
    <cfRule type="expression" dxfId="4511" priority="8361" stopIfTrue="1">
      <formula>AND(C1177&lt;&gt;"",C1177=0)</formula>
    </cfRule>
  </conditionalFormatting>
  <conditionalFormatting sqref="V1388">
    <cfRule type="expression" dxfId="4510" priority="8362" stopIfTrue="1">
      <formula>AND(C1177&lt;&gt;"",C1177=0)</formula>
    </cfRule>
  </conditionalFormatting>
  <conditionalFormatting sqref="W1388">
    <cfRule type="expression" dxfId="4509" priority="8363" stopIfTrue="1">
      <formula>AND(C1177&lt;&gt;"",C1177=0)</formula>
    </cfRule>
  </conditionalFormatting>
  <conditionalFormatting sqref="X1388">
    <cfRule type="expression" dxfId="4508" priority="8364" stopIfTrue="1">
      <formula>AND(C1177&lt;&gt;"",C1177=0)</formula>
    </cfRule>
  </conditionalFormatting>
  <conditionalFormatting sqref="Y1388">
    <cfRule type="expression" dxfId="4507" priority="8365" stopIfTrue="1">
      <formula>AND(C1177&lt;&gt;"",C1177=0)</formula>
    </cfRule>
  </conditionalFormatting>
  <conditionalFormatting sqref="Z1388">
    <cfRule type="expression" dxfId="4506" priority="8366" stopIfTrue="1">
      <formula>AND(C1177&lt;&gt;"",C1177=0)</formula>
    </cfRule>
  </conditionalFormatting>
  <conditionalFormatting sqref="AA1388">
    <cfRule type="expression" dxfId="4505" priority="8367" stopIfTrue="1">
      <formula>AND(C1177&lt;&gt;"",C1177=0)</formula>
    </cfRule>
  </conditionalFormatting>
  <conditionalFormatting sqref="AB1388">
    <cfRule type="expression" dxfId="4504" priority="8368" stopIfTrue="1">
      <formula>AND(C1177&lt;&gt;"",C1177=0)</formula>
    </cfRule>
  </conditionalFormatting>
  <conditionalFormatting sqref="AC1388">
    <cfRule type="expression" dxfId="4503" priority="8369" stopIfTrue="1">
      <formula>AND(C1177&lt;&gt;"",C1177=0)</formula>
    </cfRule>
  </conditionalFormatting>
  <conditionalFormatting sqref="AD1388">
    <cfRule type="expression" dxfId="4502" priority="8370" stopIfTrue="1">
      <formula>AND(C1177&lt;&gt;"",C1177=0)</formula>
    </cfRule>
  </conditionalFormatting>
  <conditionalFormatting sqref="S1389">
    <cfRule type="expression" dxfId="4501" priority="8372" stopIfTrue="1">
      <formula>AND(C1177&lt;&gt;"",C1177=0)</formula>
    </cfRule>
  </conditionalFormatting>
  <conditionalFormatting sqref="T1389">
    <cfRule type="expression" dxfId="4500" priority="8373" stopIfTrue="1">
      <formula>AND(C1177&lt;&gt;"",C1177=0)</formula>
    </cfRule>
  </conditionalFormatting>
  <conditionalFormatting sqref="U1389">
    <cfRule type="expression" dxfId="4499" priority="8374" stopIfTrue="1">
      <formula>AND(C1177&lt;&gt;"",C1177=0)</formula>
    </cfRule>
  </conditionalFormatting>
  <conditionalFormatting sqref="V1389">
    <cfRule type="expression" dxfId="4498" priority="8375" stopIfTrue="1">
      <formula>AND(C1177&lt;&gt;"",C1177=0)</formula>
    </cfRule>
  </conditionalFormatting>
  <conditionalFormatting sqref="W1389">
    <cfRule type="expression" dxfId="4497" priority="8376" stopIfTrue="1">
      <formula>AND(C1177&lt;&gt;"",C1177=0)</formula>
    </cfRule>
  </conditionalFormatting>
  <conditionalFormatting sqref="X1389">
    <cfRule type="expression" dxfId="4496" priority="8377" stopIfTrue="1">
      <formula>AND(C1177&lt;&gt;"",C1177=0)</formula>
    </cfRule>
  </conditionalFormatting>
  <conditionalFormatting sqref="Y1389">
    <cfRule type="expression" dxfId="4495" priority="8378" stopIfTrue="1">
      <formula>AND(C1177&lt;&gt;"",C1177=0)</formula>
    </cfRule>
  </conditionalFormatting>
  <conditionalFormatting sqref="Z1389">
    <cfRule type="expression" dxfId="4494" priority="8379" stopIfTrue="1">
      <formula>AND(C1177&lt;&gt;"",C1177=0)</formula>
    </cfRule>
  </conditionalFormatting>
  <conditionalFormatting sqref="AA1389">
    <cfRule type="expression" dxfId="4493" priority="8380" stopIfTrue="1">
      <formula>AND(C1177&lt;&gt;"",C1177=0)</formula>
    </cfRule>
  </conditionalFormatting>
  <conditionalFormatting sqref="AB1389">
    <cfRule type="expression" dxfId="4492" priority="8381" stopIfTrue="1">
      <formula>AND(C1177&lt;&gt;"",C1177=0)</formula>
    </cfRule>
  </conditionalFormatting>
  <conditionalFormatting sqref="AC1389">
    <cfRule type="expression" dxfId="4491" priority="8382" stopIfTrue="1">
      <formula>AND(C1177&lt;&gt;"",C1177=0)</formula>
    </cfRule>
  </conditionalFormatting>
  <conditionalFormatting sqref="AD1389">
    <cfRule type="expression" dxfId="4490" priority="8383" stopIfTrue="1">
      <formula>AND(C1177&lt;&gt;"",C1177=0)</formula>
    </cfRule>
  </conditionalFormatting>
  <conditionalFormatting sqref="S1390">
    <cfRule type="expression" dxfId="4489" priority="8385" stopIfTrue="1">
      <formula>AND(C1177&lt;&gt;"",C1177=0)</formula>
    </cfRule>
  </conditionalFormatting>
  <conditionalFormatting sqref="T1390">
    <cfRule type="expression" dxfId="4488" priority="8386" stopIfTrue="1">
      <formula>AND(C1177&lt;&gt;"",C1177=0)</formula>
    </cfRule>
  </conditionalFormatting>
  <conditionalFormatting sqref="U1390">
    <cfRule type="expression" dxfId="4487" priority="8387" stopIfTrue="1">
      <formula>AND(C1177&lt;&gt;"",C1177=0)</formula>
    </cfRule>
  </conditionalFormatting>
  <conditionalFormatting sqref="V1390">
    <cfRule type="expression" dxfId="4486" priority="8388" stopIfTrue="1">
      <formula>AND(C1177&lt;&gt;"",C1177=0)</formula>
    </cfRule>
  </conditionalFormatting>
  <conditionalFormatting sqref="W1390">
    <cfRule type="expression" dxfId="4485" priority="8389" stopIfTrue="1">
      <formula>AND(C1177&lt;&gt;"",C1177=0)</formula>
    </cfRule>
  </conditionalFormatting>
  <conditionalFormatting sqref="X1390">
    <cfRule type="expression" dxfId="4484" priority="8390" stopIfTrue="1">
      <formula>AND(C1177&lt;&gt;"",C1177=0)</formula>
    </cfRule>
  </conditionalFormatting>
  <conditionalFormatting sqref="Y1390">
    <cfRule type="expression" dxfId="4483" priority="8391" stopIfTrue="1">
      <formula>AND(C1177&lt;&gt;"",C1177=0)</formula>
    </cfRule>
  </conditionalFormatting>
  <conditionalFormatting sqref="Z1390">
    <cfRule type="expression" dxfId="4482" priority="8392" stopIfTrue="1">
      <formula>AND(C1177&lt;&gt;"",C1177=0)</formula>
    </cfRule>
  </conditionalFormatting>
  <conditionalFormatting sqref="AA1390">
    <cfRule type="expression" dxfId="4481" priority="8393" stopIfTrue="1">
      <formula>AND(C1177&lt;&gt;"",C1177=0)</formula>
    </cfRule>
  </conditionalFormatting>
  <conditionalFormatting sqref="AB1390">
    <cfRule type="expression" dxfId="4480" priority="8394" stopIfTrue="1">
      <formula>AND(C1177&lt;&gt;"",C1177=0)</formula>
    </cfRule>
  </conditionalFormatting>
  <conditionalFormatting sqref="AC1390">
    <cfRule type="expression" dxfId="4479" priority="8395" stopIfTrue="1">
      <formula>AND(C1177&lt;&gt;"",C1177=0)</formula>
    </cfRule>
  </conditionalFormatting>
  <conditionalFormatting sqref="AD1390">
    <cfRule type="expression" dxfId="4478" priority="8396" stopIfTrue="1">
      <formula>AND(C1177&lt;&gt;"",C1177=0)</formula>
    </cfRule>
  </conditionalFormatting>
  <conditionalFormatting sqref="S1391">
    <cfRule type="expression" dxfId="4477" priority="8398" stopIfTrue="1">
      <formula>AND(C1177&lt;&gt;"",C1177=0)</formula>
    </cfRule>
  </conditionalFormatting>
  <conditionalFormatting sqref="T1391">
    <cfRule type="expression" dxfId="4476" priority="8399" stopIfTrue="1">
      <formula>AND(C1177&lt;&gt;"",C1177=0)</formula>
    </cfRule>
  </conditionalFormatting>
  <conditionalFormatting sqref="U1391">
    <cfRule type="expression" dxfId="4475" priority="8400" stopIfTrue="1">
      <formula>AND(C1177&lt;&gt;"",C1177=0)</formula>
    </cfRule>
  </conditionalFormatting>
  <conditionalFormatting sqref="V1391">
    <cfRule type="expression" dxfId="4474" priority="8401" stopIfTrue="1">
      <formula>AND(C1177&lt;&gt;"",C1177=0)</formula>
    </cfRule>
  </conditionalFormatting>
  <conditionalFormatting sqref="W1391">
    <cfRule type="expression" dxfId="4473" priority="8402" stopIfTrue="1">
      <formula>AND(C1177&lt;&gt;"",C1177=0)</formula>
    </cfRule>
  </conditionalFormatting>
  <conditionalFormatting sqref="X1391">
    <cfRule type="expression" dxfId="4472" priority="8403" stopIfTrue="1">
      <formula>AND(C1177&lt;&gt;"",C1177=0)</formula>
    </cfRule>
  </conditionalFormatting>
  <conditionalFormatting sqref="Y1391">
    <cfRule type="expression" dxfId="4471" priority="8404" stopIfTrue="1">
      <formula>AND(C1177&lt;&gt;"",C1177=0)</formula>
    </cfRule>
  </conditionalFormatting>
  <conditionalFormatting sqref="Z1391">
    <cfRule type="expression" dxfId="4470" priority="8405" stopIfTrue="1">
      <formula>AND(C1177&lt;&gt;"",C1177=0)</formula>
    </cfRule>
  </conditionalFormatting>
  <conditionalFormatting sqref="AA1391">
    <cfRule type="expression" dxfId="4469" priority="8406" stopIfTrue="1">
      <formula>AND(C1177&lt;&gt;"",C1177=0)</formula>
    </cfRule>
  </conditionalFormatting>
  <conditionalFormatting sqref="AB1391">
    <cfRule type="expression" dxfId="4468" priority="8407" stopIfTrue="1">
      <formula>AND(C1177&lt;&gt;"",C1177=0)</formula>
    </cfRule>
  </conditionalFormatting>
  <conditionalFormatting sqref="AC1391">
    <cfRule type="expression" dxfId="4467" priority="8408" stopIfTrue="1">
      <formula>AND(C1177&lt;&gt;"",C1177=0)</formula>
    </cfRule>
  </conditionalFormatting>
  <conditionalFormatting sqref="AD1391">
    <cfRule type="expression" dxfId="4466" priority="8409" stopIfTrue="1">
      <formula>AND(C1177&lt;&gt;"",C1177=0)</formula>
    </cfRule>
  </conditionalFormatting>
  <conditionalFormatting sqref="S1392">
    <cfRule type="expression" dxfId="4465" priority="8411" stopIfTrue="1">
      <formula>AND(C1177&lt;&gt;"",C1177=0)</formula>
    </cfRule>
  </conditionalFormatting>
  <conditionalFormatting sqref="T1392">
    <cfRule type="expression" dxfId="4464" priority="8412" stopIfTrue="1">
      <formula>AND(C1177&lt;&gt;"",C1177=0)</formula>
    </cfRule>
  </conditionalFormatting>
  <conditionalFormatting sqref="U1392">
    <cfRule type="expression" dxfId="4463" priority="8413" stopIfTrue="1">
      <formula>AND(C1177&lt;&gt;"",C1177=0)</formula>
    </cfRule>
  </conditionalFormatting>
  <conditionalFormatting sqref="V1392">
    <cfRule type="expression" dxfId="4462" priority="8414" stopIfTrue="1">
      <formula>AND(C1177&lt;&gt;"",C1177=0)</formula>
    </cfRule>
  </conditionalFormatting>
  <conditionalFormatting sqref="W1392">
    <cfRule type="expression" dxfId="4461" priority="8415" stopIfTrue="1">
      <formula>AND(C1177&lt;&gt;"",C1177=0)</formula>
    </cfRule>
  </conditionalFormatting>
  <conditionalFormatting sqref="X1392">
    <cfRule type="expression" dxfId="4460" priority="8416" stopIfTrue="1">
      <formula>AND(C1177&lt;&gt;"",C1177=0)</formula>
    </cfRule>
  </conditionalFormatting>
  <conditionalFormatting sqref="Y1392">
    <cfRule type="expression" dxfId="4459" priority="8417" stopIfTrue="1">
      <formula>AND(C1177&lt;&gt;"",C1177=0)</formula>
    </cfRule>
  </conditionalFormatting>
  <conditionalFormatting sqref="Z1392">
    <cfRule type="expression" dxfId="4458" priority="8418" stopIfTrue="1">
      <formula>AND(C1177&lt;&gt;"",C1177=0)</formula>
    </cfRule>
  </conditionalFormatting>
  <conditionalFormatting sqref="AA1392">
    <cfRule type="expression" dxfId="4457" priority="8419" stopIfTrue="1">
      <formula>AND(C1177&lt;&gt;"",C1177=0)</formula>
    </cfRule>
  </conditionalFormatting>
  <conditionalFormatting sqref="AB1392">
    <cfRule type="expression" dxfId="4456" priority="8420" stopIfTrue="1">
      <formula>AND(C1177&lt;&gt;"",C1177=0)</formula>
    </cfRule>
  </conditionalFormatting>
  <conditionalFormatting sqref="AC1392">
    <cfRule type="expression" dxfId="4455" priority="8421" stopIfTrue="1">
      <formula>AND(C1177&lt;&gt;"",C1177=0)</formula>
    </cfRule>
  </conditionalFormatting>
  <conditionalFormatting sqref="AD1392">
    <cfRule type="expression" dxfId="4454" priority="8422" stopIfTrue="1">
      <formula>AND(C1177&lt;&gt;"",C1177=0)</formula>
    </cfRule>
  </conditionalFormatting>
  <conditionalFormatting sqref="S1393">
    <cfRule type="expression" dxfId="4453" priority="8424" stopIfTrue="1">
      <formula>AND(C1177&lt;&gt;"",C1177=0)</formula>
    </cfRule>
  </conditionalFormatting>
  <conditionalFormatting sqref="T1393">
    <cfRule type="expression" dxfId="4452" priority="8425" stopIfTrue="1">
      <formula>AND(C1177&lt;&gt;"",C1177=0)</formula>
    </cfRule>
  </conditionalFormatting>
  <conditionalFormatting sqref="U1393">
    <cfRule type="expression" dxfId="4451" priority="8426" stopIfTrue="1">
      <formula>AND(C1177&lt;&gt;"",C1177=0)</formula>
    </cfRule>
  </conditionalFormatting>
  <conditionalFormatting sqref="V1393">
    <cfRule type="expression" dxfId="4450" priority="8427" stopIfTrue="1">
      <formula>AND(C1177&lt;&gt;"",C1177=0)</formula>
    </cfRule>
  </conditionalFormatting>
  <conditionalFormatting sqref="W1393">
    <cfRule type="expression" dxfId="4449" priority="8428" stopIfTrue="1">
      <formula>AND(C1177&lt;&gt;"",C1177=0)</formula>
    </cfRule>
  </conditionalFormatting>
  <conditionalFormatting sqref="X1393">
    <cfRule type="expression" dxfId="4448" priority="8429" stopIfTrue="1">
      <formula>AND(C1177&lt;&gt;"",C1177=0)</formula>
    </cfRule>
  </conditionalFormatting>
  <conditionalFormatting sqref="Y1393">
    <cfRule type="expression" dxfId="4447" priority="8430" stopIfTrue="1">
      <formula>AND(C1177&lt;&gt;"",C1177=0)</formula>
    </cfRule>
  </conditionalFormatting>
  <conditionalFormatting sqref="Z1393">
    <cfRule type="expression" dxfId="4446" priority="8431" stopIfTrue="1">
      <formula>AND(C1177&lt;&gt;"",C1177=0)</formula>
    </cfRule>
  </conditionalFormatting>
  <conditionalFormatting sqref="AA1393">
    <cfRule type="expression" dxfId="4445" priority="8432" stopIfTrue="1">
      <formula>AND(C1177&lt;&gt;"",C1177=0)</formula>
    </cfRule>
  </conditionalFormatting>
  <conditionalFormatting sqref="AB1393">
    <cfRule type="expression" dxfId="4444" priority="8433" stopIfTrue="1">
      <formula>AND(C1177&lt;&gt;"",C1177=0)</formula>
    </cfRule>
  </conditionalFormatting>
  <conditionalFormatting sqref="AC1393">
    <cfRule type="expression" dxfId="4443" priority="8434" stopIfTrue="1">
      <formula>AND(C1177&lt;&gt;"",C1177=0)</formula>
    </cfRule>
  </conditionalFormatting>
  <conditionalFormatting sqref="AD1393">
    <cfRule type="expression" dxfId="4442" priority="8435" stopIfTrue="1">
      <formula>AND(C1177&lt;&gt;"",C1177=0)</formula>
    </cfRule>
  </conditionalFormatting>
  <conditionalFormatting sqref="S1394">
    <cfRule type="expression" dxfId="4441" priority="8437" stopIfTrue="1">
      <formula>AND(C1177&lt;&gt;"",C1177=0)</formula>
    </cfRule>
  </conditionalFormatting>
  <conditionalFormatting sqref="T1394">
    <cfRule type="expression" dxfId="4440" priority="8438" stopIfTrue="1">
      <formula>AND(C1177&lt;&gt;"",C1177=0)</formula>
    </cfRule>
  </conditionalFormatting>
  <conditionalFormatting sqref="U1394">
    <cfRule type="expression" dxfId="4439" priority="8439" stopIfTrue="1">
      <formula>AND(C1177&lt;&gt;"",C1177=0)</formula>
    </cfRule>
  </conditionalFormatting>
  <conditionalFormatting sqref="V1394">
    <cfRule type="expression" dxfId="4438" priority="8440" stopIfTrue="1">
      <formula>AND(C1177&lt;&gt;"",C1177=0)</formula>
    </cfRule>
  </conditionalFormatting>
  <conditionalFormatting sqref="W1394">
    <cfRule type="expression" dxfId="4437" priority="8441" stopIfTrue="1">
      <formula>AND(C1177&lt;&gt;"",C1177=0)</formula>
    </cfRule>
  </conditionalFormatting>
  <conditionalFormatting sqref="X1394">
    <cfRule type="expression" dxfId="4436" priority="8442" stopIfTrue="1">
      <formula>AND(C1177&lt;&gt;"",C1177=0)</formula>
    </cfRule>
  </conditionalFormatting>
  <conditionalFormatting sqref="Y1394">
    <cfRule type="expression" dxfId="4435" priority="8443" stopIfTrue="1">
      <formula>AND(C1177&lt;&gt;"",C1177=0)</formula>
    </cfRule>
  </conditionalFormatting>
  <conditionalFormatting sqref="Z1394">
    <cfRule type="expression" dxfId="4434" priority="8444" stopIfTrue="1">
      <formula>AND(C1177&lt;&gt;"",C1177=0)</formula>
    </cfRule>
  </conditionalFormatting>
  <conditionalFormatting sqref="AA1394">
    <cfRule type="expression" dxfId="4433" priority="8445" stopIfTrue="1">
      <formula>AND(C1177&lt;&gt;"",C1177=0)</formula>
    </cfRule>
  </conditionalFormatting>
  <conditionalFormatting sqref="AB1394">
    <cfRule type="expression" dxfId="4432" priority="8446" stopIfTrue="1">
      <formula>AND(C1177&lt;&gt;"",C1177=0)</formula>
    </cfRule>
  </conditionalFormatting>
  <conditionalFormatting sqref="AC1394">
    <cfRule type="expression" dxfId="4431" priority="8447" stopIfTrue="1">
      <formula>AND(C1177&lt;&gt;"",C1177=0)</formula>
    </cfRule>
  </conditionalFormatting>
  <conditionalFormatting sqref="AD1394">
    <cfRule type="expression" dxfId="4430" priority="8448" stopIfTrue="1">
      <formula>AND(C1177&lt;&gt;"",C1177=0)</formula>
    </cfRule>
  </conditionalFormatting>
  <conditionalFormatting sqref="S1395">
    <cfRule type="expression" dxfId="4429" priority="8450" stopIfTrue="1">
      <formula>AND(C1177&lt;&gt;"",C1177=0)</formula>
    </cfRule>
  </conditionalFormatting>
  <conditionalFormatting sqref="T1395">
    <cfRule type="expression" dxfId="4428" priority="8451" stopIfTrue="1">
      <formula>AND(C1177&lt;&gt;"",C1177=0)</formula>
    </cfRule>
  </conditionalFormatting>
  <conditionalFormatting sqref="U1395">
    <cfRule type="expression" dxfId="4427" priority="8452" stopIfTrue="1">
      <formula>AND(C1177&lt;&gt;"",C1177=0)</formula>
    </cfRule>
  </conditionalFormatting>
  <conditionalFormatting sqref="V1395">
    <cfRule type="expression" dxfId="4426" priority="8453" stopIfTrue="1">
      <formula>AND(C1177&lt;&gt;"",C1177=0)</formula>
    </cfRule>
  </conditionalFormatting>
  <conditionalFormatting sqref="W1395">
    <cfRule type="expression" dxfId="4425" priority="8454" stopIfTrue="1">
      <formula>AND(C1177&lt;&gt;"",C1177=0)</formula>
    </cfRule>
  </conditionalFormatting>
  <conditionalFormatting sqref="X1395">
    <cfRule type="expression" dxfId="4424" priority="8455" stopIfTrue="1">
      <formula>AND(C1177&lt;&gt;"",C1177=0)</formula>
    </cfRule>
  </conditionalFormatting>
  <conditionalFormatting sqref="Y1395">
    <cfRule type="expression" dxfId="4423" priority="8456" stopIfTrue="1">
      <formula>AND(C1177&lt;&gt;"",C1177=0)</formula>
    </cfRule>
  </conditionalFormatting>
  <conditionalFormatting sqref="Z1395">
    <cfRule type="expression" dxfId="4422" priority="8457" stopIfTrue="1">
      <formula>AND(C1177&lt;&gt;"",C1177=0)</formula>
    </cfRule>
  </conditionalFormatting>
  <conditionalFormatting sqref="AA1395">
    <cfRule type="expression" dxfId="4421" priority="8458" stopIfTrue="1">
      <formula>AND(C1177&lt;&gt;"",C1177=0)</formula>
    </cfRule>
  </conditionalFormatting>
  <conditionalFormatting sqref="AB1395">
    <cfRule type="expression" dxfId="4420" priority="8459" stopIfTrue="1">
      <formula>AND(C1177&lt;&gt;"",C1177=0)</formula>
    </cfRule>
  </conditionalFormatting>
  <conditionalFormatting sqref="AC1395">
    <cfRule type="expression" dxfId="4419" priority="8460" stopIfTrue="1">
      <formula>AND(C1177&lt;&gt;"",C1177=0)</formula>
    </cfRule>
  </conditionalFormatting>
  <conditionalFormatting sqref="AD1395">
    <cfRule type="expression" dxfId="4418" priority="8461" stopIfTrue="1">
      <formula>AND(C1177&lt;&gt;"",C1177=0)</formula>
    </cfRule>
  </conditionalFormatting>
  <conditionalFormatting sqref="S1396">
    <cfRule type="expression" dxfId="4417" priority="8463" stopIfTrue="1">
      <formula>AND(C1177&lt;&gt;"",C1177=0)</formula>
    </cfRule>
  </conditionalFormatting>
  <conditionalFormatting sqref="T1396">
    <cfRule type="expression" dxfId="4416" priority="8464" stopIfTrue="1">
      <formula>AND(C1177&lt;&gt;"",C1177=0)</formula>
    </cfRule>
  </conditionalFormatting>
  <conditionalFormatting sqref="U1396">
    <cfRule type="expression" dxfId="4415" priority="8465" stopIfTrue="1">
      <formula>AND(C1177&lt;&gt;"",C1177=0)</formula>
    </cfRule>
  </conditionalFormatting>
  <conditionalFormatting sqref="V1396">
    <cfRule type="expression" dxfId="4414" priority="8466" stopIfTrue="1">
      <formula>AND(C1177&lt;&gt;"",C1177=0)</formula>
    </cfRule>
  </conditionalFormatting>
  <conditionalFormatting sqref="W1396">
    <cfRule type="expression" dxfId="4413" priority="8467" stopIfTrue="1">
      <formula>AND(C1177&lt;&gt;"",C1177=0)</formula>
    </cfRule>
  </conditionalFormatting>
  <conditionalFormatting sqref="X1396">
    <cfRule type="expression" dxfId="4412" priority="8468" stopIfTrue="1">
      <formula>AND(C1177&lt;&gt;"",C1177=0)</formula>
    </cfRule>
  </conditionalFormatting>
  <conditionalFormatting sqref="Y1396">
    <cfRule type="expression" dxfId="4411" priority="8469" stopIfTrue="1">
      <formula>AND(C1177&lt;&gt;"",C1177=0)</formula>
    </cfRule>
  </conditionalFormatting>
  <conditionalFormatting sqref="Z1396">
    <cfRule type="expression" dxfId="4410" priority="8470" stopIfTrue="1">
      <formula>AND(C1177&lt;&gt;"",C1177=0)</formula>
    </cfRule>
  </conditionalFormatting>
  <conditionalFormatting sqref="AA1396">
    <cfRule type="expression" dxfId="4409" priority="8471" stopIfTrue="1">
      <formula>AND(C1177&lt;&gt;"",C1177=0)</formula>
    </cfRule>
  </conditionalFormatting>
  <conditionalFormatting sqref="AB1396">
    <cfRule type="expression" dxfId="4408" priority="8472" stopIfTrue="1">
      <formula>AND(C1177&lt;&gt;"",C1177=0)</formula>
    </cfRule>
  </conditionalFormatting>
  <conditionalFormatting sqref="AC1396">
    <cfRule type="expression" dxfId="4407" priority="8473" stopIfTrue="1">
      <formula>AND(C1177&lt;&gt;"",C1177=0)</formula>
    </cfRule>
  </conditionalFormatting>
  <conditionalFormatting sqref="AD1396">
    <cfRule type="expression" dxfId="4406" priority="8474" stopIfTrue="1">
      <formula>AND(C1177&lt;&gt;"",C1177=0)</formula>
    </cfRule>
  </conditionalFormatting>
  <conditionalFormatting sqref="S1397">
    <cfRule type="expression" dxfId="4405" priority="8476" stopIfTrue="1">
      <formula>AND(C1177&lt;&gt;"",C1177=0)</formula>
    </cfRule>
  </conditionalFormatting>
  <conditionalFormatting sqref="T1397">
    <cfRule type="expression" dxfId="4404" priority="8477" stopIfTrue="1">
      <formula>AND(C1177&lt;&gt;"",C1177=0)</formula>
    </cfRule>
  </conditionalFormatting>
  <conditionalFormatting sqref="U1397">
    <cfRule type="expression" dxfId="4403" priority="8478" stopIfTrue="1">
      <formula>AND(C1177&lt;&gt;"",C1177=0)</formula>
    </cfRule>
  </conditionalFormatting>
  <conditionalFormatting sqref="V1397">
    <cfRule type="expression" dxfId="4402" priority="8479" stopIfTrue="1">
      <formula>AND(C1177&lt;&gt;"",C1177=0)</formula>
    </cfRule>
  </conditionalFormatting>
  <conditionalFormatting sqref="W1397">
    <cfRule type="expression" dxfId="4401" priority="8480" stopIfTrue="1">
      <formula>AND(C1177&lt;&gt;"",C1177=0)</formula>
    </cfRule>
  </conditionalFormatting>
  <conditionalFormatting sqref="X1397">
    <cfRule type="expression" dxfId="4400" priority="8481" stopIfTrue="1">
      <formula>AND(C1177&lt;&gt;"",C1177=0)</formula>
    </cfRule>
  </conditionalFormatting>
  <conditionalFormatting sqref="Y1397">
    <cfRule type="expression" dxfId="4399" priority="8482" stopIfTrue="1">
      <formula>AND(C1177&lt;&gt;"",C1177=0)</formula>
    </cfRule>
  </conditionalFormatting>
  <conditionalFormatting sqref="Z1397">
    <cfRule type="expression" dxfId="4398" priority="8483" stopIfTrue="1">
      <formula>AND(C1177&lt;&gt;"",C1177=0)</formula>
    </cfRule>
  </conditionalFormatting>
  <conditionalFormatting sqref="AA1397">
    <cfRule type="expression" dxfId="4397" priority="8484" stopIfTrue="1">
      <formula>AND(C1177&lt;&gt;"",C1177=0)</formula>
    </cfRule>
  </conditionalFormatting>
  <conditionalFormatting sqref="AB1397">
    <cfRule type="expression" dxfId="4396" priority="8485" stopIfTrue="1">
      <formula>AND(C1177&lt;&gt;"",C1177=0)</formula>
    </cfRule>
  </conditionalFormatting>
  <conditionalFormatting sqref="AC1397">
    <cfRule type="expression" dxfId="4395" priority="8486" stopIfTrue="1">
      <formula>AND(C1177&lt;&gt;"",C1177=0)</formula>
    </cfRule>
  </conditionalFormatting>
  <conditionalFormatting sqref="AD1397">
    <cfRule type="expression" dxfId="4394" priority="8487" stopIfTrue="1">
      <formula>AND(C1177&lt;&gt;"",C1177=0)</formula>
    </cfRule>
  </conditionalFormatting>
  <conditionalFormatting sqref="S1398">
    <cfRule type="expression" dxfId="4393" priority="8489" stopIfTrue="1">
      <formula>AND(C1177&lt;&gt;"",C1177=0)</formula>
    </cfRule>
  </conditionalFormatting>
  <conditionalFormatting sqref="T1398">
    <cfRule type="expression" dxfId="4392" priority="8490" stopIfTrue="1">
      <formula>AND(C1177&lt;&gt;"",C1177=0)</formula>
    </cfRule>
  </conditionalFormatting>
  <conditionalFormatting sqref="U1398">
    <cfRule type="expression" dxfId="4391" priority="8491" stopIfTrue="1">
      <formula>AND(C1177&lt;&gt;"",C1177=0)</formula>
    </cfRule>
  </conditionalFormatting>
  <conditionalFormatting sqref="V1398">
    <cfRule type="expression" dxfId="4390" priority="8492" stopIfTrue="1">
      <formula>AND(C1177&lt;&gt;"",C1177=0)</formula>
    </cfRule>
  </conditionalFormatting>
  <conditionalFormatting sqref="W1398">
    <cfRule type="expression" dxfId="4389" priority="8493" stopIfTrue="1">
      <formula>AND(C1177&lt;&gt;"",C1177=0)</formula>
    </cfRule>
  </conditionalFormatting>
  <conditionalFormatting sqref="X1398">
    <cfRule type="expression" dxfId="4388" priority="8494" stopIfTrue="1">
      <formula>AND(C1177&lt;&gt;"",C1177=0)</formula>
    </cfRule>
  </conditionalFormatting>
  <conditionalFormatting sqref="Y1398">
    <cfRule type="expression" dxfId="4387" priority="8495" stopIfTrue="1">
      <formula>AND(C1177&lt;&gt;"",C1177=0)</formula>
    </cfRule>
  </conditionalFormatting>
  <conditionalFormatting sqref="Z1398">
    <cfRule type="expression" dxfId="4386" priority="8496" stopIfTrue="1">
      <formula>AND(C1177&lt;&gt;"",C1177=0)</formula>
    </cfRule>
  </conditionalFormatting>
  <conditionalFormatting sqref="AA1398">
    <cfRule type="expression" dxfId="4385" priority="8497" stopIfTrue="1">
      <formula>AND(C1177&lt;&gt;"",C1177=0)</formula>
    </cfRule>
  </conditionalFormatting>
  <conditionalFormatting sqref="AB1398">
    <cfRule type="expression" dxfId="4384" priority="8498" stopIfTrue="1">
      <formula>AND(C1177&lt;&gt;"",C1177=0)</formula>
    </cfRule>
  </conditionalFormatting>
  <conditionalFormatting sqref="AC1398">
    <cfRule type="expression" dxfId="4383" priority="8499" stopIfTrue="1">
      <formula>AND(C1177&lt;&gt;"",C1177=0)</formula>
    </cfRule>
  </conditionalFormatting>
  <conditionalFormatting sqref="AD1398">
    <cfRule type="expression" dxfId="4382" priority="8500" stopIfTrue="1">
      <formula>AND(C1177&lt;&gt;"",C1177=0)</formula>
    </cfRule>
  </conditionalFormatting>
  <conditionalFormatting sqref="S1399">
    <cfRule type="expression" dxfId="4381" priority="8502" stopIfTrue="1">
      <formula>AND(C1177&lt;&gt;"",C1177=0)</formula>
    </cfRule>
  </conditionalFormatting>
  <conditionalFormatting sqref="T1399">
    <cfRule type="expression" dxfId="4380" priority="8503" stopIfTrue="1">
      <formula>AND(C1177&lt;&gt;"",C1177=0)</formula>
    </cfRule>
  </conditionalFormatting>
  <conditionalFormatting sqref="U1399">
    <cfRule type="expression" dxfId="4379" priority="8504" stopIfTrue="1">
      <formula>AND(C1177&lt;&gt;"",C1177=0)</formula>
    </cfRule>
  </conditionalFormatting>
  <conditionalFormatting sqref="V1399">
    <cfRule type="expression" dxfId="4378" priority="8505" stopIfTrue="1">
      <formula>AND(C1177&lt;&gt;"",C1177=0)</formula>
    </cfRule>
  </conditionalFormatting>
  <conditionalFormatting sqref="W1399">
    <cfRule type="expression" dxfId="4377" priority="8506" stopIfTrue="1">
      <formula>AND(C1177&lt;&gt;"",C1177=0)</formula>
    </cfRule>
  </conditionalFormatting>
  <conditionalFormatting sqref="X1399">
    <cfRule type="expression" dxfId="4376" priority="8507" stopIfTrue="1">
      <formula>AND(C1177&lt;&gt;"",C1177=0)</formula>
    </cfRule>
  </conditionalFormatting>
  <conditionalFormatting sqref="Y1399">
    <cfRule type="expression" dxfId="4375" priority="8508" stopIfTrue="1">
      <formula>AND(C1177&lt;&gt;"",C1177=0)</formula>
    </cfRule>
  </conditionalFormatting>
  <conditionalFormatting sqref="Z1399">
    <cfRule type="expression" dxfId="4374" priority="8509" stopIfTrue="1">
      <formula>AND(C1177&lt;&gt;"",C1177=0)</formula>
    </cfRule>
  </conditionalFormatting>
  <conditionalFormatting sqref="AA1399">
    <cfRule type="expression" dxfId="4373" priority="8510" stopIfTrue="1">
      <formula>AND(C1177&lt;&gt;"",C1177=0)</formula>
    </cfRule>
  </conditionalFormatting>
  <conditionalFormatting sqref="AB1399">
    <cfRule type="expression" dxfId="4372" priority="8511" stopIfTrue="1">
      <formula>AND(C1177&lt;&gt;"",C1177=0)</formula>
    </cfRule>
  </conditionalFormatting>
  <conditionalFormatting sqref="AC1399">
    <cfRule type="expression" dxfId="4371" priority="8512" stopIfTrue="1">
      <formula>AND(C1177&lt;&gt;"",C1177=0)</formula>
    </cfRule>
  </conditionalFormatting>
  <conditionalFormatting sqref="AD1399">
    <cfRule type="expression" dxfId="4370" priority="8513" stopIfTrue="1">
      <formula>AND(C1177&lt;&gt;"",C1177=0)</formula>
    </cfRule>
  </conditionalFormatting>
  <conditionalFormatting sqref="S1400">
    <cfRule type="expression" dxfId="4369" priority="8515" stopIfTrue="1">
      <formula>AND(C1177&lt;&gt;"",C1177=0)</formula>
    </cfRule>
  </conditionalFormatting>
  <conditionalFormatting sqref="T1400">
    <cfRule type="expression" dxfId="4368" priority="8516" stopIfTrue="1">
      <formula>AND(C1177&lt;&gt;"",C1177=0)</formula>
    </cfRule>
  </conditionalFormatting>
  <conditionalFormatting sqref="U1400">
    <cfRule type="expression" dxfId="4367" priority="8517" stopIfTrue="1">
      <formula>AND(C1177&lt;&gt;"",C1177=0)</formula>
    </cfRule>
  </conditionalFormatting>
  <conditionalFormatting sqref="V1400">
    <cfRule type="expression" dxfId="4366" priority="8518" stopIfTrue="1">
      <formula>AND(C1177&lt;&gt;"",C1177=0)</formula>
    </cfRule>
  </conditionalFormatting>
  <conditionalFormatting sqref="W1400">
    <cfRule type="expression" dxfId="4365" priority="8519" stopIfTrue="1">
      <formula>AND(C1177&lt;&gt;"",C1177=0)</formula>
    </cfRule>
  </conditionalFormatting>
  <conditionalFormatting sqref="X1400">
    <cfRule type="expression" dxfId="4364" priority="8520" stopIfTrue="1">
      <formula>AND(C1177&lt;&gt;"",C1177=0)</formula>
    </cfRule>
  </conditionalFormatting>
  <conditionalFormatting sqref="Y1400">
    <cfRule type="expression" dxfId="4363" priority="8521" stopIfTrue="1">
      <formula>AND(C1177&lt;&gt;"",C1177=0)</formula>
    </cfRule>
  </conditionalFormatting>
  <conditionalFormatting sqref="Z1400">
    <cfRule type="expression" dxfId="4362" priority="8522" stopIfTrue="1">
      <formula>AND(C1177&lt;&gt;"",C1177=0)</formula>
    </cfRule>
  </conditionalFormatting>
  <conditionalFormatting sqref="AA1400">
    <cfRule type="expression" dxfId="4361" priority="8523" stopIfTrue="1">
      <formula>AND(C1177&lt;&gt;"",C1177=0)</formula>
    </cfRule>
  </conditionalFormatting>
  <conditionalFormatting sqref="AB1400">
    <cfRule type="expression" dxfId="4360" priority="8524" stopIfTrue="1">
      <formula>AND(C1177&lt;&gt;"",C1177=0)</formula>
    </cfRule>
  </conditionalFormatting>
  <conditionalFormatting sqref="AC1400">
    <cfRule type="expression" dxfId="4359" priority="8525" stopIfTrue="1">
      <formula>AND(C1177&lt;&gt;"",C1177=0)</formula>
    </cfRule>
  </conditionalFormatting>
  <conditionalFormatting sqref="AD1400">
    <cfRule type="expression" dxfId="4358" priority="8526" stopIfTrue="1">
      <formula>AND(C1177&lt;&gt;"",C1177=0)</formula>
    </cfRule>
  </conditionalFormatting>
  <conditionalFormatting sqref="S1401">
    <cfRule type="expression" dxfId="4357" priority="8528" stopIfTrue="1">
      <formula>AND(C1177&lt;&gt;"",C1177=0)</formula>
    </cfRule>
  </conditionalFormatting>
  <conditionalFormatting sqref="T1401">
    <cfRule type="expression" dxfId="4356" priority="8529" stopIfTrue="1">
      <formula>AND(C1177&lt;&gt;"",C1177=0)</formula>
    </cfRule>
  </conditionalFormatting>
  <conditionalFormatting sqref="U1401">
    <cfRule type="expression" dxfId="4355" priority="8530" stopIfTrue="1">
      <formula>AND(C1177&lt;&gt;"",C1177=0)</formula>
    </cfRule>
  </conditionalFormatting>
  <conditionalFormatting sqref="V1401">
    <cfRule type="expression" dxfId="4354" priority="8531" stopIfTrue="1">
      <formula>AND(C1177&lt;&gt;"",C1177=0)</formula>
    </cfRule>
  </conditionalFormatting>
  <conditionalFormatting sqref="W1401">
    <cfRule type="expression" dxfId="4353" priority="8532" stopIfTrue="1">
      <formula>AND(C1177&lt;&gt;"",C1177=0)</formula>
    </cfRule>
  </conditionalFormatting>
  <conditionalFormatting sqref="X1401">
    <cfRule type="expression" dxfId="4352" priority="8533" stopIfTrue="1">
      <formula>AND(C1177&lt;&gt;"",C1177=0)</formula>
    </cfRule>
  </conditionalFormatting>
  <conditionalFormatting sqref="Y1401">
    <cfRule type="expression" dxfId="4351" priority="8534" stopIfTrue="1">
      <formula>AND(C1177&lt;&gt;"",C1177=0)</formula>
    </cfRule>
  </conditionalFormatting>
  <conditionalFormatting sqref="Z1401">
    <cfRule type="expression" dxfId="4350" priority="8535" stopIfTrue="1">
      <formula>AND(C1177&lt;&gt;"",C1177=0)</formula>
    </cfRule>
  </conditionalFormatting>
  <conditionalFormatting sqref="AA1401">
    <cfRule type="expression" dxfId="4349" priority="8536" stopIfTrue="1">
      <formula>AND(C1177&lt;&gt;"",C1177=0)</formula>
    </cfRule>
  </conditionalFormatting>
  <conditionalFormatting sqref="AB1401">
    <cfRule type="expression" dxfId="4348" priority="8537" stopIfTrue="1">
      <formula>AND(C1177&lt;&gt;"",C1177=0)</formula>
    </cfRule>
  </conditionalFormatting>
  <conditionalFormatting sqref="AC1401">
    <cfRule type="expression" dxfId="4347" priority="8538" stopIfTrue="1">
      <formula>AND(C1177&lt;&gt;"",C1177=0)</formula>
    </cfRule>
  </conditionalFormatting>
  <conditionalFormatting sqref="AD1401">
    <cfRule type="expression" dxfId="4346" priority="8539" stopIfTrue="1">
      <formula>AND(C1177&lt;&gt;"",C1177=0)</formula>
    </cfRule>
  </conditionalFormatting>
  <conditionalFormatting sqref="S1402">
    <cfRule type="expression" dxfId="4345" priority="8541" stopIfTrue="1">
      <formula>AND(C1177&lt;&gt;"",C1177=0)</formula>
    </cfRule>
  </conditionalFormatting>
  <conditionalFormatting sqref="T1402">
    <cfRule type="expression" dxfId="4344" priority="8542" stopIfTrue="1">
      <formula>AND(C1177&lt;&gt;"",C1177=0)</formula>
    </cfRule>
  </conditionalFormatting>
  <conditionalFormatting sqref="U1402">
    <cfRule type="expression" dxfId="4343" priority="8543" stopIfTrue="1">
      <formula>AND(C1177&lt;&gt;"",C1177=0)</formula>
    </cfRule>
  </conditionalFormatting>
  <conditionalFormatting sqref="V1402">
    <cfRule type="expression" dxfId="4342" priority="8544" stopIfTrue="1">
      <formula>AND(C1177&lt;&gt;"",C1177=0)</formula>
    </cfRule>
  </conditionalFormatting>
  <conditionalFormatting sqref="W1402">
    <cfRule type="expression" dxfId="4341" priority="8545" stopIfTrue="1">
      <formula>AND(C1177&lt;&gt;"",C1177=0)</formula>
    </cfRule>
  </conditionalFormatting>
  <conditionalFormatting sqref="X1402">
    <cfRule type="expression" dxfId="4340" priority="8546" stopIfTrue="1">
      <formula>AND(C1177&lt;&gt;"",C1177=0)</formula>
    </cfRule>
  </conditionalFormatting>
  <conditionalFormatting sqref="Y1402">
    <cfRule type="expression" dxfId="4339" priority="8547" stopIfTrue="1">
      <formula>AND(C1177&lt;&gt;"",C1177=0)</formula>
    </cfRule>
  </conditionalFormatting>
  <conditionalFormatting sqref="Z1402">
    <cfRule type="expression" dxfId="4338" priority="8548" stopIfTrue="1">
      <formula>AND(C1177&lt;&gt;"",C1177=0)</formula>
    </cfRule>
  </conditionalFormatting>
  <conditionalFormatting sqref="AA1402">
    <cfRule type="expression" dxfId="4337" priority="8549" stopIfTrue="1">
      <formula>AND(C1177&lt;&gt;"",C1177=0)</formula>
    </cfRule>
  </conditionalFormatting>
  <conditionalFormatting sqref="AB1402">
    <cfRule type="expression" dxfId="4336" priority="8550" stopIfTrue="1">
      <formula>AND(C1177&lt;&gt;"",C1177=0)</formula>
    </cfRule>
  </conditionalFormatting>
  <conditionalFormatting sqref="AC1402">
    <cfRule type="expression" dxfId="4335" priority="8551" stopIfTrue="1">
      <formula>AND(C1177&lt;&gt;"",C1177=0)</formula>
    </cfRule>
  </conditionalFormatting>
  <conditionalFormatting sqref="AD1402">
    <cfRule type="expression" dxfId="4334" priority="8552" stopIfTrue="1">
      <formula>AND(C1177&lt;&gt;"",C1177=0)</formula>
    </cfRule>
  </conditionalFormatting>
  <conditionalFormatting sqref="S1403">
    <cfRule type="expression" dxfId="4333" priority="8554" stopIfTrue="1">
      <formula>AND(C1177&lt;&gt;"",C1177=0)</formula>
    </cfRule>
  </conditionalFormatting>
  <conditionalFormatting sqref="T1403">
    <cfRule type="expression" dxfId="4332" priority="8555" stopIfTrue="1">
      <formula>AND(C1177&lt;&gt;"",C1177=0)</formula>
    </cfRule>
  </conditionalFormatting>
  <conditionalFormatting sqref="U1403">
    <cfRule type="expression" dxfId="4331" priority="8556" stopIfTrue="1">
      <formula>AND(C1177&lt;&gt;"",C1177=0)</formula>
    </cfRule>
  </conditionalFormatting>
  <conditionalFormatting sqref="V1403">
    <cfRule type="expression" dxfId="4330" priority="8557" stopIfTrue="1">
      <formula>AND(C1177&lt;&gt;"",C1177=0)</formula>
    </cfRule>
  </conditionalFormatting>
  <conditionalFormatting sqref="W1403">
    <cfRule type="expression" dxfId="4329" priority="8558" stopIfTrue="1">
      <formula>AND(C1177&lt;&gt;"",C1177=0)</formula>
    </cfRule>
  </conditionalFormatting>
  <conditionalFormatting sqref="X1403">
    <cfRule type="expression" dxfId="4328" priority="8559" stopIfTrue="1">
      <formula>AND(C1177&lt;&gt;"",C1177=0)</formula>
    </cfRule>
  </conditionalFormatting>
  <conditionalFormatting sqref="Y1403">
    <cfRule type="expression" dxfId="4327" priority="8560" stopIfTrue="1">
      <formula>AND(C1177&lt;&gt;"",C1177=0)</formula>
    </cfRule>
  </conditionalFormatting>
  <conditionalFormatting sqref="Z1403">
    <cfRule type="expression" dxfId="4326" priority="8561" stopIfTrue="1">
      <formula>AND(C1177&lt;&gt;"",C1177=0)</formula>
    </cfRule>
  </conditionalFormatting>
  <conditionalFormatting sqref="AA1403">
    <cfRule type="expression" dxfId="4325" priority="8562" stopIfTrue="1">
      <formula>AND(C1177&lt;&gt;"",C1177=0)</formula>
    </cfRule>
  </conditionalFormatting>
  <conditionalFormatting sqref="AB1403">
    <cfRule type="expression" dxfId="4324" priority="8563" stopIfTrue="1">
      <formula>AND(C1177&lt;&gt;"",C1177=0)</formula>
    </cfRule>
  </conditionalFormatting>
  <conditionalFormatting sqref="AC1403">
    <cfRule type="expression" dxfId="4323" priority="8564" stopIfTrue="1">
      <formula>AND(C1177&lt;&gt;"",C1177=0)</formula>
    </cfRule>
  </conditionalFormatting>
  <conditionalFormatting sqref="AD1403">
    <cfRule type="expression" dxfId="4322" priority="8565" stopIfTrue="1">
      <formula>AND(C1177&lt;&gt;"",C1177=0)</formula>
    </cfRule>
  </conditionalFormatting>
  <conditionalFormatting sqref="S1404">
    <cfRule type="expression" dxfId="4321" priority="8567" stopIfTrue="1">
      <formula>AND(C1177&lt;&gt;"",C1177=0)</formula>
    </cfRule>
  </conditionalFormatting>
  <conditionalFormatting sqref="T1404">
    <cfRule type="expression" dxfId="4320" priority="8568" stopIfTrue="1">
      <formula>AND(C1177&lt;&gt;"",C1177=0)</formula>
    </cfRule>
  </conditionalFormatting>
  <conditionalFormatting sqref="U1404">
    <cfRule type="expression" dxfId="4319" priority="8569" stopIfTrue="1">
      <formula>AND(C1177&lt;&gt;"",C1177=0)</formula>
    </cfRule>
  </conditionalFormatting>
  <conditionalFormatting sqref="V1404">
    <cfRule type="expression" dxfId="4318" priority="8570" stopIfTrue="1">
      <formula>AND(C1177&lt;&gt;"",C1177=0)</formula>
    </cfRule>
  </conditionalFormatting>
  <conditionalFormatting sqref="W1404">
    <cfRule type="expression" dxfId="4317" priority="8571" stopIfTrue="1">
      <formula>AND(C1177&lt;&gt;"",C1177=0)</formula>
    </cfRule>
  </conditionalFormatting>
  <conditionalFormatting sqref="X1404">
    <cfRule type="expression" dxfId="4316" priority="8572" stopIfTrue="1">
      <formula>AND(C1177&lt;&gt;"",C1177=0)</formula>
    </cfRule>
  </conditionalFormatting>
  <conditionalFormatting sqref="Y1404">
    <cfRule type="expression" dxfId="4315" priority="8573" stopIfTrue="1">
      <formula>AND(C1177&lt;&gt;"",C1177=0)</formula>
    </cfRule>
  </conditionalFormatting>
  <conditionalFormatting sqref="Z1404">
    <cfRule type="expression" dxfId="4314" priority="8574" stopIfTrue="1">
      <formula>AND(C1177&lt;&gt;"",C1177=0)</formula>
    </cfRule>
  </conditionalFormatting>
  <conditionalFormatting sqref="AA1404">
    <cfRule type="expression" dxfId="4313" priority="8575" stopIfTrue="1">
      <formula>AND(C1177&lt;&gt;"",C1177=0)</formula>
    </cfRule>
  </conditionalFormatting>
  <conditionalFormatting sqref="AB1404">
    <cfRule type="expression" dxfId="4312" priority="8576" stopIfTrue="1">
      <formula>AND(C1177&lt;&gt;"",C1177=0)</formula>
    </cfRule>
  </conditionalFormatting>
  <conditionalFormatting sqref="AC1404">
    <cfRule type="expression" dxfId="4311" priority="8577" stopIfTrue="1">
      <formula>AND(C1177&lt;&gt;"",C1177=0)</formula>
    </cfRule>
  </conditionalFormatting>
  <conditionalFormatting sqref="AD1404">
    <cfRule type="expression" dxfId="4310" priority="8578" stopIfTrue="1">
      <formula>AND(C1177&lt;&gt;"",C1177=0)</formula>
    </cfRule>
  </conditionalFormatting>
  <conditionalFormatting sqref="S1405">
    <cfRule type="expression" dxfId="4309" priority="8580" stopIfTrue="1">
      <formula>AND(C1177&lt;&gt;"",C1177=0)</formula>
    </cfRule>
  </conditionalFormatting>
  <conditionalFormatting sqref="T1405">
    <cfRule type="expression" dxfId="4308" priority="8581" stopIfTrue="1">
      <formula>AND(C1177&lt;&gt;"",C1177=0)</formula>
    </cfRule>
  </conditionalFormatting>
  <conditionalFormatting sqref="U1405">
    <cfRule type="expression" dxfId="4307" priority="8582" stopIfTrue="1">
      <formula>AND(C1177&lt;&gt;"",C1177=0)</formula>
    </cfRule>
  </conditionalFormatting>
  <conditionalFormatting sqref="V1405">
    <cfRule type="expression" dxfId="4306" priority="8583" stopIfTrue="1">
      <formula>AND(C1177&lt;&gt;"",C1177=0)</formula>
    </cfRule>
  </conditionalFormatting>
  <conditionalFormatting sqref="W1405">
    <cfRule type="expression" dxfId="4305" priority="8584" stopIfTrue="1">
      <formula>AND(C1177&lt;&gt;"",C1177=0)</formula>
    </cfRule>
  </conditionalFormatting>
  <conditionalFormatting sqref="X1405">
    <cfRule type="expression" dxfId="4304" priority="8585" stopIfTrue="1">
      <formula>AND(C1177&lt;&gt;"",C1177=0)</formula>
    </cfRule>
  </conditionalFormatting>
  <conditionalFormatting sqref="Y1405">
    <cfRule type="expression" dxfId="4303" priority="8586" stopIfTrue="1">
      <formula>AND(C1177&lt;&gt;"",C1177=0)</formula>
    </cfRule>
  </conditionalFormatting>
  <conditionalFormatting sqref="Z1405">
    <cfRule type="expression" dxfId="4302" priority="8587" stopIfTrue="1">
      <formula>AND(C1177&lt;&gt;"",C1177=0)</formula>
    </cfRule>
  </conditionalFormatting>
  <conditionalFormatting sqref="AA1405">
    <cfRule type="expression" dxfId="4301" priority="8588" stopIfTrue="1">
      <formula>AND(C1177&lt;&gt;"",C1177=0)</formula>
    </cfRule>
  </conditionalFormatting>
  <conditionalFormatting sqref="AB1405">
    <cfRule type="expression" dxfId="4300" priority="8589" stopIfTrue="1">
      <formula>AND(C1177&lt;&gt;"",C1177=0)</formula>
    </cfRule>
  </conditionalFormatting>
  <conditionalFormatting sqref="AC1405">
    <cfRule type="expression" dxfId="4299" priority="8590" stopIfTrue="1">
      <formula>AND(C1177&lt;&gt;"",C1177=0)</formula>
    </cfRule>
  </conditionalFormatting>
  <conditionalFormatting sqref="AD1405">
    <cfRule type="expression" dxfId="4298" priority="8591" stopIfTrue="1">
      <formula>AND(C1177&lt;&gt;"",C1177=0)</formula>
    </cfRule>
  </conditionalFormatting>
  <conditionalFormatting sqref="S1406">
    <cfRule type="expression" dxfId="4297" priority="8593" stopIfTrue="1">
      <formula>AND(C1177&lt;&gt;"",C1177=0)</formula>
    </cfRule>
  </conditionalFormatting>
  <conditionalFormatting sqref="T1406">
    <cfRule type="expression" dxfId="4296" priority="8594" stopIfTrue="1">
      <formula>AND(C1177&lt;&gt;"",C1177=0)</formula>
    </cfRule>
  </conditionalFormatting>
  <conditionalFormatting sqref="U1406">
    <cfRule type="expression" dxfId="4295" priority="8595" stopIfTrue="1">
      <formula>AND(C1177&lt;&gt;"",C1177=0)</formula>
    </cfRule>
  </conditionalFormatting>
  <conditionalFormatting sqref="V1406">
    <cfRule type="expression" dxfId="4294" priority="8596" stopIfTrue="1">
      <formula>AND(C1177&lt;&gt;"",C1177=0)</formula>
    </cfRule>
  </conditionalFormatting>
  <conditionalFormatting sqref="W1406">
    <cfRule type="expression" dxfId="4293" priority="8597" stopIfTrue="1">
      <formula>AND(C1177&lt;&gt;"",C1177=0)</formula>
    </cfRule>
  </conditionalFormatting>
  <conditionalFormatting sqref="X1406">
    <cfRule type="expression" dxfId="4292" priority="8598" stopIfTrue="1">
      <formula>AND(C1177&lt;&gt;"",C1177=0)</formula>
    </cfRule>
  </conditionalFormatting>
  <conditionalFormatting sqref="Y1406">
    <cfRule type="expression" dxfId="4291" priority="8599" stopIfTrue="1">
      <formula>AND(C1177&lt;&gt;"",C1177=0)</formula>
    </cfRule>
  </conditionalFormatting>
  <conditionalFormatting sqref="Z1406">
    <cfRule type="expression" dxfId="4290" priority="8600" stopIfTrue="1">
      <formula>AND(C1177&lt;&gt;"",C1177=0)</formula>
    </cfRule>
  </conditionalFormatting>
  <conditionalFormatting sqref="AA1406">
    <cfRule type="expression" dxfId="4289" priority="8601" stopIfTrue="1">
      <formula>AND(C1177&lt;&gt;"",C1177=0)</formula>
    </cfRule>
  </conditionalFormatting>
  <conditionalFormatting sqref="AB1406">
    <cfRule type="expression" dxfId="4288" priority="8602" stopIfTrue="1">
      <formula>AND(C1177&lt;&gt;"",C1177=0)</formula>
    </cfRule>
  </conditionalFormatting>
  <conditionalFormatting sqref="AC1406">
    <cfRule type="expression" dxfId="4287" priority="8603" stopIfTrue="1">
      <formula>AND(C1177&lt;&gt;"",C1177=0)</formula>
    </cfRule>
  </conditionalFormatting>
  <conditionalFormatting sqref="AD1406">
    <cfRule type="expression" dxfId="4286" priority="8604" stopIfTrue="1">
      <formula>AND(C1177&lt;&gt;"",C1177=0)</formula>
    </cfRule>
  </conditionalFormatting>
  <conditionalFormatting sqref="S1407">
    <cfRule type="expression" dxfId="4285" priority="8606" stopIfTrue="1">
      <formula>AND(C1177&lt;&gt;"",C1177=0)</formula>
    </cfRule>
  </conditionalFormatting>
  <conditionalFormatting sqref="T1407">
    <cfRule type="expression" dxfId="4284" priority="8607" stopIfTrue="1">
      <formula>AND(C1177&lt;&gt;"",C1177=0)</formula>
    </cfRule>
  </conditionalFormatting>
  <conditionalFormatting sqref="U1407">
    <cfRule type="expression" dxfId="4283" priority="8608" stopIfTrue="1">
      <formula>AND(C1177&lt;&gt;"",C1177=0)</formula>
    </cfRule>
  </conditionalFormatting>
  <conditionalFormatting sqref="V1407">
    <cfRule type="expression" dxfId="4282" priority="8609" stopIfTrue="1">
      <formula>AND(C1177&lt;&gt;"",C1177=0)</formula>
    </cfRule>
  </conditionalFormatting>
  <conditionalFormatting sqref="W1407">
    <cfRule type="expression" dxfId="4281" priority="8610" stopIfTrue="1">
      <formula>AND(C1177&lt;&gt;"",C1177=0)</formula>
    </cfRule>
  </conditionalFormatting>
  <conditionalFormatting sqref="X1407">
    <cfRule type="expression" dxfId="4280" priority="8611" stopIfTrue="1">
      <formula>AND(C1177&lt;&gt;"",C1177=0)</formula>
    </cfRule>
  </conditionalFormatting>
  <conditionalFormatting sqref="Y1407">
    <cfRule type="expression" dxfId="4279" priority="8612" stopIfTrue="1">
      <formula>AND(C1177&lt;&gt;"",C1177=0)</formula>
    </cfRule>
  </conditionalFormatting>
  <conditionalFormatting sqref="Z1407">
    <cfRule type="expression" dxfId="4278" priority="8613" stopIfTrue="1">
      <formula>AND(C1177&lt;&gt;"",C1177=0)</formula>
    </cfRule>
  </conditionalFormatting>
  <conditionalFormatting sqref="AA1407">
    <cfRule type="expression" dxfId="4277" priority="8614" stopIfTrue="1">
      <formula>AND(C1177&lt;&gt;"",C1177=0)</formula>
    </cfRule>
  </conditionalFormatting>
  <conditionalFormatting sqref="AB1407">
    <cfRule type="expression" dxfId="4276" priority="8615" stopIfTrue="1">
      <formula>AND(C1177&lt;&gt;"",C1177=0)</formula>
    </cfRule>
  </conditionalFormatting>
  <conditionalFormatting sqref="AC1407">
    <cfRule type="expression" dxfId="4275" priority="8616" stopIfTrue="1">
      <formula>AND(C1177&lt;&gt;"",C1177=0)</formula>
    </cfRule>
  </conditionalFormatting>
  <conditionalFormatting sqref="AD1407">
    <cfRule type="expression" dxfId="4274" priority="8617" stopIfTrue="1">
      <formula>AND(C1177&lt;&gt;"",C1177=0)</formula>
    </cfRule>
  </conditionalFormatting>
  <conditionalFormatting sqref="S1408">
    <cfRule type="expression" dxfId="4273" priority="8619" stopIfTrue="1">
      <formula>AND(C1177&lt;&gt;"",C1177=0)</formula>
    </cfRule>
  </conditionalFormatting>
  <conditionalFormatting sqref="T1408">
    <cfRule type="expression" dxfId="4272" priority="8620" stopIfTrue="1">
      <formula>AND(C1177&lt;&gt;"",C1177=0)</formula>
    </cfRule>
  </conditionalFormatting>
  <conditionalFormatting sqref="U1408">
    <cfRule type="expression" dxfId="4271" priority="8621" stopIfTrue="1">
      <formula>AND(C1177&lt;&gt;"",C1177=0)</formula>
    </cfRule>
  </conditionalFormatting>
  <conditionalFormatting sqref="V1408">
    <cfRule type="expression" dxfId="4270" priority="8622" stopIfTrue="1">
      <formula>AND(C1177&lt;&gt;"",C1177=0)</formula>
    </cfRule>
  </conditionalFormatting>
  <conditionalFormatting sqref="W1408">
    <cfRule type="expression" dxfId="4269" priority="8623" stopIfTrue="1">
      <formula>AND(C1177&lt;&gt;"",C1177=0)</formula>
    </cfRule>
  </conditionalFormatting>
  <conditionalFormatting sqref="X1408">
    <cfRule type="expression" dxfId="4268" priority="8624" stopIfTrue="1">
      <formula>AND(C1177&lt;&gt;"",C1177=0)</formula>
    </cfRule>
  </conditionalFormatting>
  <conditionalFormatting sqref="Y1408">
    <cfRule type="expression" dxfId="4267" priority="8625" stopIfTrue="1">
      <formula>AND(C1177&lt;&gt;"",C1177=0)</formula>
    </cfRule>
  </conditionalFormatting>
  <conditionalFormatting sqref="Z1408">
    <cfRule type="expression" dxfId="4266" priority="8626" stopIfTrue="1">
      <formula>AND(C1177&lt;&gt;"",C1177=0)</formula>
    </cfRule>
  </conditionalFormatting>
  <conditionalFormatting sqref="AA1408">
    <cfRule type="expression" dxfId="4265" priority="8627" stopIfTrue="1">
      <formula>AND(C1177&lt;&gt;"",C1177=0)</formula>
    </cfRule>
  </conditionalFormatting>
  <conditionalFormatting sqref="AB1408">
    <cfRule type="expression" dxfId="4264" priority="8628" stopIfTrue="1">
      <formula>AND(C1177&lt;&gt;"",C1177=0)</formula>
    </cfRule>
  </conditionalFormatting>
  <conditionalFormatting sqref="AC1408">
    <cfRule type="expression" dxfId="4263" priority="8629" stopIfTrue="1">
      <formula>AND(C1177&lt;&gt;"",C1177=0)</formula>
    </cfRule>
  </conditionalFormatting>
  <conditionalFormatting sqref="AD1408">
    <cfRule type="expression" dxfId="4262" priority="8630" stopIfTrue="1">
      <formula>AND(C1177&lt;&gt;"",C1177=0)</formula>
    </cfRule>
  </conditionalFormatting>
  <conditionalFormatting sqref="S1409">
    <cfRule type="expression" dxfId="4261" priority="8632" stopIfTrue="1">
      <formula>AND(C1177&lt;&gt;"",C1177=0)</formula>
    </cfRule>
  </conditionalFormatting>
  <conditionalFormatting sqref="T1409">
    <cfRule type="expression" dxfId="4260" priority="8633" stopIfTrue="1">
      <formula>AND(C1177&lt;&gt;"",C1177=0)</formula>
    </cfRule>
  </conditionalFormatting>
  <conditionalFormatting sqref="U1409">
    <cfRule type="expression" dxfId="4259" priority="8634" stopIfTrue="1">
      <formula>AND(C1177&lt;&gt;"",C1177=0)</formula>
    </cfRule>
  </conditionalFormatting>
  <conditionalFormatting sqref="V1409">
    <cfRule type="expression" dxfId="4258" priority="8635" stopIfTrue="1">
      <formula>AND(C1177&lt;&gt;"",C1177=0)</formula>
    </cfRule>
  </conditionalFormatting>
  <conditionalFormatting sqref="W1409">
    <cfRule type="expression" dxfId="4257" priority="8636" stopIfTrue="1">
      <formula>AND(C1177&lt;&gt;"",C1177=0)</formula>
    </cfRule>
  </conditionalFormatting>
  <conditionalFormatting sqref="X1409">
    <cfRule type="expression" dxfId="4256" priority="8637" stopIfTrue="1">
      <formula>AND(C1177&lt;&gt;"",C1177=0)</formula>
    </cfRule>
  </conditionalFormatting>
  <conditionalFormatting sqref="Y1409">
    <cfRule type="expression" dxfId="4255" priority="8638" stopIfTrue="1">
      <formula>AND(C1177&lt;&gt;"",C1177=0)</formula>
    </cfRule>
  </conditionalFormatting>
  <conditionalFormatting sqref="Z1409">
    <cfRule type="expression" dxfId="4254" priority="8639" stopIfTrue="1">
      <formula>AND(C1177&lt;&gt;"",C1177=0)</formula>
    </cfRule>
  </conditionalFormatting>
  <conditionalFormatting sqref="AA1409">
    <cfRule type="expression" dxfId="4253" priority="8640" stopIfTrue="1">
      <formula>AND(C1177&lt;&gt;"",C1177=0)</formula>
    </cfRule>
  </conditionalFormatting>
  <conditionalFormatting sqref="AB1409">
    <cfRule type="expression" dxfId="4252" priority="8641" stopIfTrue="1">
      <formula>AND(C1177&lt;&gt;"",C1177=0)</formula>
    </cfRule>
  </conditionalFormatting>
  <conditionalFormatting sqref="AC1409">
    <cfRule type="expression" dxfId="4251" priority="8642" stopIfTrue="1">
      <formula>AND(C1177&lt;&gt;"",C1177=0)</formula>
    </cfRule>
  </conditionalFormatting>
  <conditionalFormatting sqref="AD1409">
    <cfRule type="expression" dxfId="4250" priority="8643" stopIfTrue="1">
      <formula>AND(C1177&lt;&gt;"",C1177=0)</formula>
    </cfRule>
  </conditionalFormatting>
  <conditionalFormatting sqref="S1410">
    <cfRule type="expression" dxfId="4249" priority="8645" stopIfTrue="1">
      <formula>AND(C1177&lt;&gt;"",C1177=0)</formula>
    </cfRule>
  </conditionalFormatting>
  <conditionalFormatting sqref="T1410">
    <cfRule type="expression" dxfId="4248" priority="8646" stopIfTrue="1">
      <formula>AND(C1177&lt;&gt;"",C1177=0)</formula>
    </cfRule>
  </conditionalFormatting>
  <conditionalFormatting sqref="U1410">
    <cfRule type="expression" dxfId="4247" priority="8647" stopIfTrue="1">
      <formula>AND(C1177&lt;&gt;"",C1177=0)</formula>
    </cfRule>
  </conditionalFormatting>
  <conditionalFormatting sqref="V1410">
    <cfRule type="expression" dxfId="4246" priority="8648" stopIfTrue="1">
      <formula>AND(C1177&lt;&gt;"",C1177=0)</formula>
    </cfRule>
  </conditionalFormatting>
  <conditionalFormatting sqref="W1410">
    <cfRule type="expression" dxfId="4245" priority="8649" stopIfTrue="1">
      <formula>AND(C1177&lt;&gt;"",C1177=0)</formula>
    </cfRule>
  </conditionalFormatting>
  <conditionalFormatting sqref="X1410">
    <cfRule type="expression" dxfId="4244" priority="8650" stopIfTrue="1">
      <formula>AND(C1177&lt;&gt;"",C1177=0)</formula>
    </cfRule>
  </conditionalFormatting>
  <conditionalFormatting sqref="Y1410">
    <cfRule type="expression" dxfId="4243" priority="8651" stopIfTrue="1">
      <formula>AND(C1177&lt;&gt;"",C1177=0)</formula>
    </cfRule>
  </conditionalFormatting>
  <conditionalFormatting sqref="Z1410">
    <cfRule type="expression" dxfId="4242" priority="8652" stopIfTrue="1">
      <formula>AND(C1177&lt;&gt;"",C1177=0)</formula>
    </cfRule>
  </conditionalFormatting>
  <conditionalFormatting sqref="AA1410">
    <cfRule type="expression" dxfId="4241" priority="8653" stopIfTrue="1">
      <formula>AND(C1177&lt;&gt;"",C1177=0)</formula>
    </cfRule>
  </conditionalFormatting>
  <conditionalFormatting sqref="AB1410">
    <cfRule type="expression" dxfId="4240" priority="8654" stopIfTrue="1">
      <formula>AND(C1177&lt;&gt;"",C1177=0)</formula>
    </cfRule>
  </conditionalFormatting>
  <conditionalFormatting sqref="AC1410">
    <cfRule type="expression" dxfId="4239" priority="8655" stopIfTrue="1">
      <formula>AND(C1177&lt;&gt;"",C1177=0)</formula>
    </cfRule>
  </conditionalFormatting>
  <conditionalFormatting sqref="AD1410">
    <cfRule type="expression" dxfId="4238" priority="8656" stopIfTrue="1">
      <formula>AND(C1177&lt;&gt;"",C1177=0)</formula>
    </cfRule>
  </conditionalFormatting>
  <conditionalFormatting sqref="S1411">
    <cfRule type="expression" dxfId="4237" priority="8658" stopIfTrue="1">
      <formula>AND(C1177&lt;&gt;"",C1177=0)</formula>
    </cfRule>
  </conditionalFormatting>
  <conditionalFormatting sqref="T1411">
    <cfRule type="expression" dxfId="4236" priority="8659" stopIfTrue="1">
      <formula>AND(C1177&lt;&gt;"",C1177=0)</formula>
    </cfRule>
  </conditionalFormatting>
  <conditionalFormatting sqref="U1411">
    <cfRule type="expression" dxfId="4235" priority="8660" stopIfTrue="1">
      <formula>AND(C1177&lt;&gt;"",C1177=0)</formula>
    </cfRule>
  </conditionalFormatting>
  <conditionalFormatting sqref="V1411">
    <cfRule type="expression" dxfId="4234" priority="8661" stopIfTrue="1">
      <formula>AND(C1177&lt;&gt;"",C1177=0)</formula>
    </cfRule>
  </conditionalFormatting>
  <conditionalFormatting sqref="W1411">
    <cfRule type="expression" dxfId="4233" priority="8662" stopIfTrue="1">
      <formula>AND(C1177&lt;&gt;"",C1177=0)</formula>
    </cfRule>
  </conditionalFormatting>
  <conditionalFormatting sqref="X1411">
    <cfRule type="expression" dxfId="4232" priority="8663" stopIfTrue="1">
      <formula>AND(C1177&lt;&gt;"",C1177=0)</formula>
    </cfRule>
  </conditionalFormatting>
  <conditionalFormatting sqref="Y1411">
    <cfRule type="expression" dxfId="4231" priority="8664" stopIfTrue="1">
      <formula>AND(C1177&lt;&gt;"",C1177=0)</formula>
    </cfRule>
  </conditionalFormatting>
  <conditionalFormatting sqref="Z1411">
    <cfRule type="expression" dxfId="4230" priority="8665" stopIfTrue="1">
      <formula>AND(C1177&lt;&gt;"",C1177=0)</formula>
    </cfRule>
  </conditionalFormatting>
  <conditionalFormatting sqref="AA1411">
    <cfRule type="expression" dxfId="4229" priority="8666" stopIfTrue="1">
      <formula>AND(C1177&lt;&gt;"",C1177=0)</formula>
    </cfRule>
  </conditionalFormatting>
  <conditionalFormatting sqref="AB1411">
    <cfRule type="expression" dxfId="4228" priority="8667" stopIfTrue="1">
      <formula>AND(C1177&lt;&gt;"",C1177=0)</formula>
    </cfRule>
  </conditionalFormatting>
  <conditionalFormatting sqref="AC1411">
    <cfRule type="expression" dxfId="4227" priority="8668" stopIfTrue="1">
      <formula>AND(C1177&lt;&gt;"",C1177=0)</formula>
    </cfRule>
  </conditionalFormatting>
  <conditionalFormatting sqref="AD1411">
    <cfRule type="expression" dxfId="4226" priority="8669" stopIfTrue="1">
      <formula>AND(C1177&lt;&gt;"",C1177=0)</formula>
    </cfRule>
  </conditionalFormatting>
  <conditionalFormatting sqref="S1412">
    <cfRule type="expression" dxfId="4225" priority="8671" stopIfTrue="1">
      <formula>AND(C1177&lt;&gt;"",C1177=0)</formula>
    </cfRule>
  </conditionalFormatting>
  <conditionalFormatting sqref="T1412">
    <cfRule type="expression" dxfId="4224" priority="8672" stopIfTrue="1">
      <formula>AND(C1177&lt;&gt;"",C1177=0)</formula>
    </cfRule>
  </conditionalFormatting>
  <conditionalFormatting sqref="U1412">
    <cfRule type="expression" dxfId="4223" priority="8673" stopIfTrue="1">
      <formula>AND(C1177&lt;&gt;"",C1177=0)</formula>
    </cfRule>
  </conditionalFormatting>
  <conditionalFormatting sqref="V1412">
    <cfRule type="expression" dxfId="4222" priority="8674" stopIfTrue="1">
      <formula>AND(C1177&lt;&gt;"",C1177=0)</formula>
    </cfRule>
  </conditionalFormatting>
  <conditionalFormatting sqref="W1412">
    <cfRule type="expression" dxfId="4221" priority="8675" stopIfTrue="1">
      <formula>AND(C1177&lt;&gt;"",C1177=0)</formula>
    </cfRule>
  </conditionalFormatting>
  <conditionalFormatting sqref="X1412">
    <cfRule type="expression" dxfId="4220" priority="8676" stopIfTrue="1">
      <formula>AND(C1177&lt;&gt;"",C1177=0)</formula>
    </cfRule>
  </conditionalFormatting>
  <conditionalFormatting sqref="Y1412">
    <cfRule type="expression" dxfId="4219" priority="8677" stopIfTrue="1">
      <formula>AND(C1177&lt;&gt;"",C1177=0)</formula>
    </cfRule>
  </conditionalFormatting>
  <conditionalFormatting sqref="Z1412">
    <cfRule type="expression" dxfId="4218" priority="8678" stopIfTrue="1">
      <formula>AND(C1177&lt;&gt;"",C1177=0)</formula>
    </cfRule>
  </conditionalFormatting>
  <conditionalFormatting sqref="AA1412">
    <cfRule type="expression" dxfId="4217" priority="8679" stopIfTrue="1">
      <formula>AND(C1177&lt;&gt;"",C1177=0)</formula>
    </cfRule>
  </conditionalFormatting>
  <conditionalFormatting sqref="AB1412">
    <cfRule type="expression" dxfId="4216" priority="8680" stopIfTrue="1">
      <formula>AND(C1177&lt;&gt;"",C1177=0)</formula>
    </cfRule>
  </conditionalFormatting>
  <conditionalFormatting sqref="AC1412">
    <cfRule type="expression" dxfId="4215" priority="8681" stopIfTrue="1">
      <formula>AND(C1177&lt;&gt;"",C1177=0)</formula>
    </cfRule>
  </conditionalFormatting>
  <conditionalFormatting sqref="AD1412">
    <cfRule type="expression" dxfId="4214" priority="8682" stopIfTrue="1">
      <formula>AND(C1177&lt;&gt;"",C1177=0)</formula>
    </cfRule>
  </conditionalFormatting>
  <conditionalFormatting sqref="S1413">
    <cfRule type="expression" dxfId="4213" priority="8684" stopIfTrue="1">
      <formula>AND(C1177&lt;&gt;"",C1177=0)</formula>
    </cfRule>
  </conditionalFormatting>
  <conditionalFormatting sqref="T1413">
    <cfRule type="expression" dxfId="4212" priority="8685" stopIfTrue="1">
      <formula>AND(C1177&lt;&gt;"",C1177=0)</formula>
    </cfRule>
  </conditionalFormatting>
  <conditionalFormatting sqref="U1413">
    <cfRule type="expression" dxfId="4211" priority="8686" stopIfTrue="1">
      <formula>AND(C1177&lt;&gt;"",C1177=0)</formula>
    </cfRule>
  </conditionalFormatting>
  <conditionalFormatting sqref="V1413">
    <cfRule type="expression" dxfId="4210" priority="8687" stopIfTrue="1">
      <formula>AND(C1177&lt;&gt;"",C1177=0)</formula>
    </cfRule>
  </conditionalFormatting>
  <conditionalFormatting sqref="W1413">
    <cfRule type="expression" dxfId="4209" priority="8688" stopIfTrue="1">
      <formula>AND(C1177&lt;&gt;"",C1177=0)</formula>
    </cfRule>
  </conditionalFormatting>
  <conditionalFormatting sqref="X1413">
    <cfRule type="expression" dxfId="4208" priority="8689" stopIfTrue="1">
      <formula>AND(C1177&lt;&gt;"",C1177=0)</formula>
    </cfRule>
  </conditionalFormatting>
  <conditionalFormatting sqref="Y1413">
    <cfRule type="expression" dxfId="4207" priority="8690" stopIfTrue="1">
      <formula>AND(C1177&lt;&gt;"",C1177=0)</formula>
    </cfRule>
  </conditionalFormatting>
  <conditionalFormatting sqref="Z1413">
    <cfRule type="expression" dxfId="4206" priority="8691" stopIfTrue="1">
      <formula>AND(C1177&lt;&gt;"",C1177=0)</formula>
    </cfRule>
  </conditionalFormatting>
  <conditionalFormatting sqref="AA1413">
    <cfRule type="expression" dxfId="4205" priority="8692" stopIfTrue="1">
      <formula>AND(C1177&lt;&gt;"",C1177=0)</formula>
    </cfRule>
  </conditionalFormatting>
  <conditionalFormatting sqref="AB1413">
    <cfRule type="expression" dxfId="4204" priority="8693" stopIfTrue="1">
      <formula>AND(C1177&lt;&gt;"",C1177=0)</formula>
    </cfRule>
  </conditionalFormatting>
  <conditionalFormatting sqref="AC1413">
    <cfRule type="expression" dxfId="4203" priority="8694" stopIfTrue="1">
      <formula>AND(C1177&lt;&gt;"",C1177=0)</formula>
    </cfRule>
  </conditionalFormatting>
  <conditionalFormatting sqref="AD1413">
    <cfRule type="expression" dxfId="4202" priority="8695" stopIfTrue="1">
      <formula>AND(C1177&lt;&gt;"",C1177=0)</formula>
    </cfRule>
  </conditionalFormatting>
  <conditionalFormatting sqref="S1414">
    <cfRule type="expression" dxfId="4201" priority="8697" stopIfTrue="1">
      <formula>AND(C1177&lt;&gt;"",C1177=0)</formula>
    </cfRule>
  </conditionalFormatting>
  <conditionalFormatting sqref="T1414">
    <cfRule type="expression" dxfId="4200" priority="8698" stopIfTrue="1">
      <formula>AND(C1177&lt;&gt;"",C1177=0)</formula>
    </cfRule>
  </conditionalFormatting>
  <conditionalFormatting sqref="U1414">
    <cfRule type="expression" dxfId="4199" priority="8699" stopIfTrue="1">
      <formula>AND(C1177&lt;&gt;"",C1177=0)</formula>
    </cfRule>
  </conditionalFormatting>
  <conditionalFormatting sqref="V1414">
    <cfRule type="expression" dxfId="4198" priority="8700" stopIfTrue="1">
      <formula>AND(C1177&lt;&gt;"",C1177=0)</formula>
    </cfRule>
  </conditionalFormatting>
  <conditionalFormatting sqref="W1414">
    <cfRule type="expression" dxfId="4197" priority="8701" stopIfTrue="1">
      <formula>AND(C1177&lt;&gt;"",C1177=0)</formula>
    </cfRule>
  </conditionalFormatting>
  <conditionalFormatting sqref="X1414">
    <cfRule type="expression" dxfId="4196" priority="8702" stopIfTrue="1">
      <formula>AND(C1177&lt;&gt;"",C1177=0)</formula>
    </cfRule>
  </conditionalFormatting>
  <conditionalFormatting sqref="Y1414">
    <cfRule type="expression" dxfId="4195" priority="8703" stopIfTrue="1">
      <formula>AND(C1177&lt;&gt;"",C1177=0)</formula>
    </cfRule>
  </conditionalFormatting>
  <conditionalFormatting sqref="Z1414">
    <cfRule type="expression" dxfId="4194" priority="8704" stopIfTrue="1">
      <formula>AND(C1177&lt;&gt;"",C1177=0)</formula>
    </cfRule>
  </conditionalFormatting>
  <conditionalFormatting sqref="AA1414">
    <cfRule type="expression" dxfId="4193" priority="8705" stopIfTrue="1">
      <formula>AND(C1177&lt;&gt;"",C1177=0)</formula>
    </cfRule>
  </conditionalFormatting>
  <conditionalFormatting sqref="AB1414">
    <cfRule type="expression" dxfId="4192" priority="8706" stopIfTrue="1">
      <formula>AND(C1177&lt;&gt;"",C1177=0)</formula>
    </cfRule>
  </conditionalFormatting>
  <conditionalFormatting sqref="AC1414">
    <cfRule type="expression" dxfId="4191" priority="8707" stopIfTrue="1">
      <formula>AND(C1177&lt;&gt;"",C1177=0)</formula>
    </cfRule>
  </conditionalFormatting>
  <conditionalFormatting sqref="AD1414">
    <cfRule type="expression" dxfId="4190" priority="8708" stopIfTrue="1">
      <formula>AND(C1177&lt;&gt;"",C1177=0)</formula>
    </cfRule>
  </conditionalFormatting>
  <conditionalFormatting sqref="S1415">
    <cfRule type="expression" dxfId="4189" priority="8710" stopIfTrue="1">
      <formula>AND(C1177&lt;&gt;"",C1177=0)</formula>
    </cfRule>
  </conditionalFormatting>
  <conditionalFormatting sqref="T1415">
    <cfRule type="expression" dxfId="4188" priority="8711" stopIfTrue="1">
      <formula>AND(C1177&lt;&gt;"",C1177=0)</formula>
    </cfRule>
  </conditionalFormatting>
  <conditionalFormatting sqref="U1415">
    <cfRule type="expression" dxfId="4187" priority="8712" stopIfTrue="1">
      <formula>AND(C1177&lt;&gt;"",C1177=0)</formula>
    </cfRule>
  </conditionalFormatting>
  <conditionalFormatting sqref="V1415">
    <cfRule type="expression" dxfId="4186" priority="8713" stopIfTrue="1">
      <formula>AND(C1177&lt;&gt;"",C1177=0)</formula>
    </cfRule>
  </conditionalFormatting>
  <conditionalFormatting sqref="W1415">
    <cfRule type="expression" dxfId="4185" priority="8714" stopIfTrue="1">
      <formula>AND(C1177&lt;&gt;"",C1177=0)</formula>
    </cfRule>
  </conditionalFormatting>
  <conditionalFormatting sqref="X1415">
    <cfRule type="expression" dxfId="4184" priority="8715" stopIfTrue="1">
      <formula>AND(C1177&lt;&gt;"",C1177=0)</formula>
    </cfRule>
  </conditionalFormatting>
  <conditionalFormatting sqref="Y1415">
    <cfRule type="expression" dxfId="4183" priority="8716" stopIfTrue="1">
      <formula>AND(C1177&lt;&gt;"",C1177=0)</formula>
    </cfRule>
  </conditionalFormatting>
  <conditionalFormatting sqref="Z1415">
    <cfRule type="expression" dxfId="4182" priority="8717" stopIfTrue="1">
      <formula>AND(C1177&lt;&gt;"",C1177=0)</formula>
    </cfRule>
  </conditionalFormatting>
  <conditionalFormatting sqref="AA1415">
    <cfRule type="expression" dxfId="4181" priority="8718" stopIfTrue="1">
      <formula>AND(C1177&lt;&gt;"",C1177=0)</formula>
    </cfRule>
  </conditionalFormatting>
  <conditionalFormatting sqref="AB1415">
    <cfRule type="expression" dxfId="4180" priority="8719" stopIfTrue="1">
      <formula>AND(C1177&lt;&gt;"",C1177=0)</formula>
    </cfRule>
  </conditionalFormatting>
  <conditionalFormatting sqref="AC1415">
    <cfRule type="expression" dxfId="4179" priority="8720" stopIfTrue="1">
      <formula>AND(C1177&lt;&gt;"",C1177=0)</formula>
    </cfRule>
  </conditionalFormatting>
  <conditionalFormatting sqref="AD1415">
    <cfRule type="expression" dxfId="4178" priority="8721" stopIfTrue="1">
      <formula>AND(C1177&lt;&gt;"",C1177=0)</formula>
    </cfRule>
  </conditionalFormatting>
  <conditionalFormatting sqref="S1416">
    <cfRule type="expression" dxfId="4177" priority="8723" stopIfTrue="1">
      <formula>AND(C1177&lt;&gt;"",C1177=0)</formula>
    </cfRule>
  </conditionalFormatting>
  <conditionalFormatting sqref="T1416">
    <cfRule type="expression" dxfId="4176" priority="8724" stopIfTrue="1">
      <formula>AND(C1177&lt;&gt;"",C1177=0)</formula>
    </cfRule>
  </conditionalFormatting>
  <conditionalFormatting sqref="U1416">
    <cfRule type="expression" dxfId="4175" priority="8725" stopIfTrue="1">
      <formula>AND(C1177&lt;&gt;"",C1177=0)</formula>
    </cfRule>
  </conditionalFormatting>
  <conditionalFormatting sqref="V1416">
    <cfRule type="expression" dxfId="4174" priority="8726" stopIfTrue="1">
      <formula>AND(C1177&lt;&gt;"",C1177=0)</formula>
    </cfRule>
  </conditionalFormatting>
  <conditionalFormatting sqref="W1416">
    <cfRule type="expression" dxfId="4173" priority="8727" stopIfTrue="1">
      <formula>AND(C1177&lt;&gt;"",C1177=0)</formula>
    </cfRule>
  </conditionalFormatting>
  <conditionalFormatting sqref="X1416">
    <cfRule type="expression" dxfId="4172" priority="8728" stopIfTrue="1">
      <formula>AND(C1177&lt;&gt;"",C1177=0)</formula>
    </cfRule>
  </conditionalFormatting>
  <conditionalFormatting sqref="Y1416">
    <cfRule type="expression" dxfId="4171" priority="8729" stopIfTrue="1">
      <formula>AND(C1177&lt;&gt;"",C1177=0)</formula>
    </cfRule>
  </conditionalFormatting>
  <conditionalFormatting sqref="Z1416">
    <cfRule type="expression" dxfId="4170" priority="8730" stopIfTrue="1">
      <formula>AND(C1177&lt;&gt;"",C1177=0)</formula>
    </cfRule>
  </conditionalFormatting>
  <conditionalFormatting sqref="AA1416">
    <cfRule type="expression" dxfId="4169" priority="8731" stopIfTrue="1">
      <formula>AND(C1177&lt;&gt;"",C1177=0)</formula>
    </cfRule>
  </conditionalFormatting>
  <conditionalFormatting sqref="AB1416">
    <cfRule type="expression" dxfId="4168" priority="8732" stopIfTrue="1">
      <formula>AND(C1177&lt;&gt;"",C1177=0)</formula>
    </cfRule>
  </conditionalFormatting>
  <conditionalFormatting sqref="AC1416">
    <cfRule type="expression" dxfId="4167" priority="8733" stopIfTrue="1">
      <formula>AND(C1177&lt;&gt;"",C1177=0)</formula>
    </cfRule>
  </conditionalFormatting>
  <conditionalFormatting sqref="AD1416">
    <cfRule type="expression" dxfId="4166" priority="8734" stopIfTrue="1">
      <formula>AND(C1177&lt;&gt;"",C1177=0)</formula>
    </cfRule>
  </conditionalFormatting>
  <conditionalFormatting sqref="S1417">
    <cfRule type="expression" dxfId="4165" priority="8736" stopIfTrue="1">
      <formula>AND(C1177&lt;&gt;"",C1177=0)</formula>
    </cfRule>
  </conditionalFormatting>
  <conditionalFormatting sqref="T1417">
    <cfRule type="expression" dxfId="4164" priority="8737" stopIfTrue="1">
      <formula>AND(C1177&lt;&gt;"",C1177=0)</formula>
    </cfRule>
  </conditionalFormatting>
  <conditionalFormatting sqref="U1417">
    <cfRule type="expression" dxfId="4163" priority="8738" stopIfTrue="1">
      <formula>AND(C1177&lt;&gt;"",C1177=0)</formula>
    </cfRule>
  </conditionalFormatting>
  <conditionalFormatting sqref="V1417">
    <cfRule type="expression" dxfId="4162" priority="8739" stopIfTrue="1">
      <formula>AND(C1177&lt;&gt;"",C1177=0)</formula>
    </cfRule>
  </conditionalFormatting>
  <conditionalFormatting sqref="W1417">
    <cfRule type="expression" dxfId="4161" priority="8740" stopIfTrue="1">
      <formula>AND(C1177&lt;&gt;"",C1177=0)</formula>
    </cfRule>
  </conditionalFormatting>
  <conditionalFormatting sqref="X1417">
    <cfRule type="expression" dxfId="4160" priority="8741" stopIfTrue="1">
      <formula>AND(C1177&lt;&gt;"",C1177=0)</formula>
    </cfRule>
  </conditionalFormatting>
  <conditionalFormatting sqref="Y1417">
    <cfRule type="expression" dxfId="4159" priority="8742" stopIfTrue="1">
      <formula>AND(C1177&lt;&gt;"",C1177=0)</formula>
    </cfRule>
  </conditionalFormatting>
  <conditionalFormatting sqref="Z1417">
    <cfRule type="expression" dxfId="4158" priority="8743" stopIfTrue="1">
      <formula>AND(C1177&lt;&gt;"",C1177=0)</formula>
    </cfRule>
  </conditionalFormatting>
  <conditionalFormatting sqref="AA1417">
    <cfRule type="expression" dxfId="4157" priority="8744" stopIfTrue="1">
      <formula>AND(C1177&lt;&gt;"",C1177=0)</formula>
    </cfRule>
  </conditionalFormatting>
  <conditionalFormatting sqref="AB1417">
    <cfRule type="expression" dxfId="4156" priority="8745" stopIfTrue="1">
      <formula>AND(C1177&lt;&gt;"",C1177=0)</formula>
    </cfRule>
  </conditionalFormatting>
  <conditionalFormatting sqref="AC1417">
    <cfRule type="expression" dxfId="4155" priority="8746" stopIfTrue="1">
      <formula>AND(C1177&lt;&gt;"",C1177=0)</formula>
    </cfRule>
  </conditionalFormatting>
  <conditionalFormatting sqref="AD1417">
    <cfRule type="expression" dxfId="4154" priority="8747" stopIfTrue="1">
      <formula>AND(C1177&lt;&gt;"",C1177=0)</formula>
    </cfRule>
  </conditionalFormatting>
  <conditionalFormatting sqref="S1418">
    <cfRule type="expression" dxfId="4153" priority="8749" stopIfTrue="1">
      <formula>AND(C1177&lt;&gt;"",C1177=0)</formula>
    </cfRule>
  </conditionalFormatting>
  <conditionalFormatting sqref="T1418">
    <cfRule type="expression" dxfId="4152" priority="8750" stopIfTrue="1">
      <formula>AND(C1177&lt;&gt;"",C1177=0)</formula>
    </cfRule>
  </conditionalFormatting>
  <conditionalFormatting sqref="U1418">
    <cfRule type="expression" dxfId="4151" priority="8751" stopIfTrue="1">
      <formula>AND(C1177&lt;&gt;"",C1177=0)</formula>
    </cfRule>
  </conditionalFormatting>
  <conditionalFormatting sqref="V1418">
    <cfRule type="expression" dxfId="4150" priority="8752" stopIfTrue="1">
      <formula>AND(C1177&lt;&gt;"",C1177=0)</formula>
    </cfRule>
  </conditionalFormatting>
  <conditionalFormatting sqref="W1418">
    <cfRule type="expression" dxfId="4149" priority="8753" stopIfTrue="1">
      <formula>AND(C1177&lt;&gt;"",C1177=0)</formula>
    </cfRule>
  </conditionalFormatting>
  <conditionalFormatting sqref="X1418">
    <cfRule type="expression" dxfId="4148" priority="8754" stopIfTrue="1">
      <formula>AND(C1177&lt;&gt;"",C1177=0)</formula>
    </cfRule>
  </conditionalFormatting>
  <conditionalFormatting sqref="Y1418">
    <cfRule type="expression" dxfId="4147" priority="8755" stopIfTrue="1">
      <formula>AND(C1177&lt;&gt;"",C1177=0)</formula>
    </cfRule>
  </conditionalFormatting>
  <conditionalFormatting sqref="Z1418">
    <cfRule type="expression" dxfId="4146" priority="8756" stopIfTrue="1">
      <formula>AND(C1177&lt;&gt;"",C1177=0)</formula>
    </cfRule>
  </conditionalFormatting>
  <conditionalFormatting sqref="AA1418">
    <cfRule type="expression" dxfId="4145" priority="8757" stopIfTrue="1">
      <formula>AND(C1177&lt;&gt;"",C1177=0)</formula>
    </cfRule>
  </conditionalFormatting>
  <conditionalFormatting sqref="AB1418">
    <cfRule type="expression" dxfId="4144" priority="8758" stopIfTrue="1">
      <formula>AND(C1177&lt;&gt;"",C1177=0)</formula>
    </cfRule>
  </conditionalFormatting>
  <conditionalFormatting sqref="AC1418">
    <cfRule type="expression" dxfId="4143" priority="8759" stopIfTrue="1">
      <formula>AND(C1177&lt;&gt;"",C1177=0)</formula>
    </cfRule>
  </conditionalFormatting>
  <conditionalFormatting sqref="AD1418">
    <cfRule type="expression" dxfId="4142" priority="8760" stopIfTrue="1">
      <formula>AND(C1177&lt;&gt;"",C1177=0)</formula>
    </cfRule>
  </conditionalFormatting>
  <conditionalFormatting sqref="S1419">
    <cfRule type="expression" dxfId="4141" priority="8762" stopIfTrue="1">
      <formula>AND(C1177&lt;&gt;"",C1177=0)</formula>
    </cfRule>
  </conditionalFormatting>
  <conditionalFormatting sqref="T1419">
    <cfRule type="expression" dxfId="4140" priority="8763" stopIfTrue="1">
      <formula>AND(C1177&lt;&gt;"",C1177=0)</formula>
    </cfRule>
  </conditionalFormatting>
  <conditionalFormatting sqref="U1419">
    <cfRule type="expression" dxfId="4139" priority="8764" stopIfTrue="1">
      <formula>AND(C1177&lt;&gt;"",C1177=0)</formula>
    </cfRule>
  </conditionalFormatting>
  <conditionalFormatting sqref="V1419">
    <cfRule type="expression" dxfId="4138" priority="8765" stopIfTrue="1">
      <formula>AND(C1177&lt;&gt;"",C1177=0)</formula>
    </cfRule>
  </conditionalFormatting>
  <conditionalFormatting sqref="W1419">
    <cfRule type="expression" dxfId="4137" priority="8766" stopIfTrue="1">
      <formula>AND(C1177&lt;&gt;"",C1177=0)</formula>
    </cfRule>
  </conditionalFormatting>
  <conditionalFormatting sqref="X1419">
    <cfRule type="expression" dxfId="4136" priority="8767" stopIfTrue="1">
      <formula>AND(C1177&lt;&gt;"",C1177=0)</formula>
    </cfRule>
  </conditionalFormatting>
  <conditionalFormatting sqref="Y1419">
    <cfRule type="expression" dxfId="4135" priority="8768" stopIfTrue="1">
      <formula>AND(C1177&lt;&gt;"",C1177=0)</formula>
    </cfRule>
  </conditionalFormatting>
  <conditionalFormatting sqref="Z1419">
    <cfRule type="expression" dxfId="4134" priority="8769" stopIfTrue="1">
      <formula>AND(C1177&lt;&gt;"",C1177=0)</formula>
    </cfRule>
  </conditionalFormatting>
  <conditionalFormatting sqref="AA1419">
    <cfRule type="expression" dxfId="4133" priority="8770" stopIfTrue="1">
      <formula>AND(C1177&lt;&gt;"",C1177=0)</formula>
    </cfRule>
  </conditionalFormatting>
  <conditionalFormatting sqref="AB1419">
    <cfRule type="expression" dxfId="4132" priority="8771" stopIfTrue="1">
      <formula>AND(C1177&lt;&gt;"",C1177=0)</formula>
    </cfRule>
  </conditionalFormatting>
  <conditionalFormatting sqref="AC1419">
    <cfRule type="expression" dxfId="4131" priority="8772" stopIfTrue="1">
      <formula>AND(C1177&lt;&gt;"",C1177=0)</formula>
    </cfRule>
  </conditionalFormatting>
  <conditionalFormatting sqref="AD1419">
    <cfRule type="expression" dxfId="4130" priority="8773" stopIfTrue="1">
      <formula>AND(C1177&lt;&gt;"",C1177=0)</formula>
    </cfRule>
  </conditionalFormatting>
  <conditionalFormatting sqref="S1420">
    <cfRule type="expression" dxfId="4129" priority="8775" stopIfTrue="1">
      <formula>AND(C1177&lt;&gt;"",C1177=0)</formula>
    </cfRule>
  </conditionalFormatting>
  <conditionalFormatting sqref="T1420">
    <cfRule type="expression" dxfId="4128" priority="8776" stopIfTrue="1">
      <formula>AND(C1177&lt;&gt;"",C1177=0)</formula>
    </cfRule>
  </conditionalFormatting>
  <conditionalFormatting sqref="U1420">
    <cfRule type="expression" dxfId="4127" priority="8777" stopIfTrue="1">
      <formula>AND(C1177&lt;&gt;"",C1177=0)</formula>
    </cfRule>
  </conditionalFormatting>
  <conditionalFormatting sqref="V1420">
    <cfRule type="expression" dxfId="4126" priority="8778" stopIfTrue="1">
      <formula>AND(C1177&lt;&gt;"",C1177=0)</formula>
    </cfRule>
  </conditionalFormatting>
  <conditionalFormatting sqref="W1420">
    <cfRule type="expression" dxfId="4125" priority="8779" stopIfTrue="1">
      <formula>AND(C1177&lt;&gt;"",C1177=0)</formula>
    </cfRule>
  </conditionalFormatting>
  <conditionalFormatting sqref="X1420">
    <cfRule type="expression" dxfId="4124" priority="8780" stopIfTrue="1">
      <formula>AND(C1177&lt;&gt;"",C1177=0)</formula>
    </cfRule>
  </conditionalFormatting>
  <conditionalFormatting sqref="Y1420">
    <cfRule type="expression" dxfId="4123" priority="8781" stopIfTrue="1">
      <formula>AND(C1177&lt;&gt;"",C1177=0)</formula>
    </cfRule>
  </conditionalFormatting>
  <conditionalFormatting sqref="Z1420">
    <cfRule type="expression" dxfId="4122" priority="8782" stopIfTrue="1">
      <formula>AND(C1177&lt;&gt;"",C1177=0)</formula>
    </cfRule>
  </conditionalFormatting>
  <conditionalFormatting sqref="AA1420">
    <cfRule type="expression" dxfId="4121" priority="8783" stopIfTrue="1">
      <formula>AND(C1177&lt;&gt;"",C1177=0)</formula>
    </cfRule>
  </conditionalFormatting>
  <conditionalFormatting sqref="AB1420">
    <cfRule type="expression" dxfId="4120" priority="8784" stopIfTrue="1">
      <formula>AND(C1177&lt;&gt;"",C1177=0)</formula>
    </cfRule>
  </conditionalFormatting>
  <conditionalFormatting sqref="AC1420">
    <cfRule type="expression" dxfId="4119" priority="8785" stopIfTrue="1">
      <formula>AND(C1177&lt;&gt;"",C1177=0)</formula>
    </cfRule>
  </conditionalFormatting>
  <conditionalFormatting sqref="AD1420">
    <cfRule type="expression" dxfId="4118" priority="8786" stopIfTrue="1">
      <formula>AND(C1177&lt;&gt;"",C1177=0)</formula>
    </cfRule>
  </conditionalFormatting>
  <conditionalFormatting sqref="S1421">
    <cfRule type="expression" dxfId="4117" priority="8788" stopIfTrue="1">
      <formula>AND(C1177&lt;&gt;"",C1177=0)</formula>
    </cfRule>
  </conditionalFormatting>
  <conditionalFormatting sqref="T1421">
    <cfRule type="expression" dxfId="4116" priority="8789" stopIfTrue="1">
      <formula>AND(C1177&lt;&gt;"",C1177=0)</formula>
    </cfRule>
  </conditionalFormatting>
  <conditionalFormatting sqref="U1421">
    <cfRule type="expression" dxfId="4115" priority="8790" stopIfTrue="1">
      <formula>AND(C1177&lt;&gt;"",C1177=0)</formula>
    </cfRule>
  </conditionalFormatting>
  <conditionalFormatting sqref="V1421">
    <cfRule type="expression" dxfId="4114" priority="8791" stopIfTrue="1">
      <formula>AND(C1177&lt;&gt;"",C1177=0)</formula>
    </cfRule>
  </conditionalFormatting>
  <conditionalFormatting sqref="W1421">
    <cfRule type="expression" dxfId="4113" priority="8792" stopIfTrue="1">
      <formula>AND(C1177&lt;&gt;"",C1177=0)</formula>
    </cfRule>
  </conditionalFormatting>
  <conditionalFormatting sqref="X1421">
    <cfRule type="expression" dxfId="4112" priority="8793" stopIfTrue="1">
      <formula>AND(C1177&lt;&gt;"",C1177=0)</formula>
    </cfRule>
  </conditionalFormatting>
  <conditionalFormatting sqref="Y1421">
    <cfRule type="expression" dxfId="4111" priority="8794" stopIfTrue="1">
      <formula>AND(C1177&lt;&gt;"",C1177=0)</formula>
    </cfRule>
  </conditionalFormatting>
  <conditionalFormatting sqref="Z1421">
    <cfRule type="expression" dxfId="4110" priority="8795" stopIfTrue="1">
      <formula>AND(C1177&lt;&gt;"",C1177=0)</formula>
    </cfRule>
  </conditionalFormatting>
  <conditionalFormatting sqref="AA1421">
    <cfRule type="expression" dxfId="4109" priority="8796" stopIfTrue="1">
      <formula>AND(C1177&lt;&gt;"",C1177=0)</formula>
    </cfRule>
  </conditionalFormatting>
  <conditionalFormatting sqref="AB1421">
    <cfRule type="expression" dxfId="4108" priority="8797" stopIfTrue="1">
      <formula>AND(C1177&lt;&gt;"",C1177=0)</formula>
    </cfRule>
  </conditionalFormatting>
  <conditionalFormatting sqref="AC1421">
    <cfRule type="expression" dxfId="4107" priority="8798" stopIfTrue="1">
      <formula>AND(C1177&lt;&gt;"",C1177=0)</formula>
    </cfRule>
  </conditionalFormatting>
  <conditionalFormatting sqref="AD1421">
    <cfRule type="expression" dxfId="4106" priority="8799" stopIfTrue="1">
      <formula>AND(C1177&lt;&gt;"",C1177=0)</formula>
    </cfRule>
  </conditionalFormatting>
  <conditionalFormatting sqref="S1422">
    <cfRule type="expression" dxfId="4105" priority="8801" stopIfTrue="1">
      <formula>AND(C1177&lt;&gt;"",C1177=0)</formula>
    </cfRule>
  </conditionalFormatting>
  <conditionalFormatting sqref="T1422">
    <cfRule type="expression" dxfId="4104" priority="8802" stopIfTrue="1">
      <formula>AND(C1177&lt;&gt;"",C1177=0)</formula>
    </cfRule>
  </conditionalFormatting>
  <conditionalFormatting sqref="U1422">
    <cfRule type="expression" dxfId="4103" priority="8803" stopIfTrue="1">
      <formula>AND(C1177&lt;&gt;"",C1177=0)</formula>
    </cfRule>
  </conditionalFormatting>
  <conditionalFormatting sqref="V1422">
    <cfRule type="expression" dxfId="4102" priority="8804" stopIfTrue="1">
      <formula>AND(C1177&lt;&gt;"",C1177=0)</formula>
    </cfRule>
  </conditionalFormatting>
  <conditionalFormatting sqref="W1422">
    <cfRule type="expression" dxfId="4101" priority="8805" stopIfTrue="1">
      <formula>AND(C1177&lt;&gt;"",C1177=0)</formula>
    </cfRule>
  </conditionalFormatting>
  <conditionalFormatting sqref="X1422">
    <cfRule type="expression" dxfId="4100" priority="8806" stopIfTrue="1">
      <formula>AND(C1177&lt;&gt;"",C1177=0)</formula>
    </cfRule>
  </conditionalFormatting>
  <conditionalFormatting sqref="Y1422">
    <cfRule type="expression" dxfId="4099" priority="8807" stopIfTrue="1">
      <formula>AND(C1177&lt;&gt;"",C1177=0)</formula>
    </cfRule>
  </conditionalFormatting>
  <conditionalFormatting sqref="Z1422">
    <cfRule type="expression" dxfId="4098" priority="8808" stopIfTrue="1">
      <formula>AND(C1177&lt;&gt;"",C1177=0)</formula>
    </cfRule>
  </conditionalFormatting>
  <conditionalFormatting sqref="AA1422">
    <cfRule type="expression" dxfId="4097" priority="8809" stopIfTrue="1">
      <formula>AND(C1177&lt;&gt;"",C1177=0)</formula>
    </cfRule>
  </conditionalFormatting>
  <conditionalFormatting sqref="AB1422">
    <cfRule type="expression" dxfId="4096" priority="8810" stopIfTrue="1">
      <formula>AND(C1177&lt;&gt;"",C1177=0)</formula>
    </cfRule>
  </conditionalFormatting>
  <conditionalFormatting sqref="AC1422">
    <cfRule type="expression" dxfId="4095" priority="8811" stopIfTrue="1">
      <formula>AND(C1177&lt;&gt;"",C1177=0)</formula>
    </cfRule>
  </conditionalFormatting>
  <conditionalFormatting sqref="AD1422">
    <cfRule type="expression" dxfId="4094" priority="8812" stopIfTrue="1">
      <formula>AND(C1177&lt;&gt;"",C1177=0)</formula>
    </cfRule>
  </conditionalFormatting>
  <conditionalFormatting sqref="S1423">
    <cfRule type="expression" dxfId="4093" priority="8814" stopIfTrue="1">
      <formula>AND(C1177&lt;&gt;"",C1177=0)</formula>
    </cfRule>
  </conditionalFormatting>
  <conditionalFormatting sqref="T1423">
    <cfRule type="expression" dxfId="4092" priority="8815" stopIfTrue="1">
      <formula>AND(C1177&lt;&gt;"",C1177=0)</formula>
    </cfRule>
  </conditionalFormatting>
  <conditionalFormatting sqref="U1423">
    <cfRule type="expression" dxfId="4091" priority="8816" stopIfTrue="1">
      <formula>AND(C1177&lt;&gt;"",C1177=0)</formula>
    </cfRule>
  </conditionalFormatting>
  <conditionalFormatting sqref="V1423">
    <cfRule type="expression" dxfId="4090" priority="8817" stopIfTrue="1">
      <formula>AND(C1177&lt;&gt;"",C1177=0)</formula>
    </cfRule>
  </conditionalFormatting>
  <conditionalFormatting sqref="W1423">
    <cfRule type="expression" dxfId="4089" priority="8818" stopIfTrue="1">
      <formula>AND(C1177&lt;&gt;"",C1177=0)</formula>
    </cfRule>
  </conditionalFormatting>
  <conditionalFormatting sqref="X1423">
    <cfRule type="expression" dxfId="4088" priority="8819" stopIfTrue="1">
      <formula>AND(C1177&lt;&gt;"",C1177=0)</formula>
    </cfRule>
  </conditionalFormatting>
  <conditionalFormatting sqref="Y1423">
    <cfRule type="expression" dxfId="4087" priority="8820" stopIfTrue="1">
      <formula>AND(C1177&lt;&gt;"",C1177=0)</formula>
    </cfRule>
  </conditionalFormatting>
  <conditionalFormatting sqref="Z1423">
    <cfRule type="expression" dxfId="4086" priority="8821" stopIfTrue="1">
      <formula>AND(C1177&lt;&gt;"",C1177=0)</formula>
    </cfRule>
  </conditionalFormatting>
  <conditionalFormatting sqref="AA1423">
    <cfRule type="expression" dxfId="4085" priority="8822" stopIfTrue="1">
      <formula>AND(C1177&lt;&gt;"",C1177=0)</formula>
    </cfRule>
  </conditionalFormatting>
  <conditionalFormatting sqref="AB1423">
    <cfRule type="expression" dxfId="4084" priority="8823" stopIfTrue="1">
      <formula>AND(C1177&lt;&gt;"",C1177=0)</formula>
    </cfRule>
  </conditionalFormatting>
  <conditionalFormatting sqref="AC1423">
    <cfRule type="expression" dxfId="4083" priority="8824" stopIfTrue="1">
      <formula>AND(C1177&lt;&gt;"",C1177=0)</formula>
    </cfRule>
  </conditionalFormatting>
  <conditionalFormatting sqref="AD1423">
    <cfRule type="expression" dxfId="4082" priority="8825" stopIfTrue="1">
      <formula>AND(C1177&lt;&gt;"",C1177=0)</formula>
    </cfRule>
  </conditionalFormatting>
  <conditionalFormatting sqref="S1424">
    <cfRule type="expression" dxfId="4081" priority="8827" stopIfTrue="1">
      <formula>AND(C1177&lt;&gt;"",C1177=0)</formula>
    </cfRule>
  </conditionalFormatting>
  <conditionalFormatting sqref="T1424">
    <cfRule type="expression" dxfId="4080" priority="8828" stopIfTrue="1">
      <formula>AND(C1177&lt;&gt;"",C1177=0)</formula>
    </cfRule>
  </conditionalFormatting>
  <conditionalFormatting sqref="U1424">
    <cfRule type="expression" dxfId="4079" priority="8829" stopIfTrue="1">
      <formula>AND(C1177&lt;&gt;"",C1177=0)</formula>
    </cfRule>
  </conditionalFormatting>
  <conditionalFormatting sqref="V1424">
    <cfRule type="expression" dxfId="4078" priority="8830" stopIfTrue="1">
      <formula>AND(C1177&lt;&gt;"",C1177=0)</formula>
    </cfRule>
  </conditionalFormatting>
  <conditionalFormatting sqref="W1424">
    <cfRule type="expression" dxfId="4077" priority="8831" stopIfTrue="1">
      <formula>AND(C1177&lt;&gt;"",C1177=0)</formula>
    </cfRule>
  </conditionalFormatting>
  <conditionalFormatting sqref="X1424">
    <cfRule type="expression" dxfId="4076" priority="8832" stopIfTrue="1">
      <formula>AND(C1177&lt;&gt;"",C1177=0)</formula>
    </cfRule>
  </conditionalFormatting>
  <conditionalFormatting sqref="Y1424">
    <cfRule type="expression" dxfId="4075" priority="8833" stopIfTrue="1">
      <formula>AND(C1177&lt;&gt;"",C1177=0)</formula>
    </cfRule>
  </conditionalFormatting>
  <conditionalFormatting sqref="Z1424">
    <cfRule type="expression" dxfId="4074" priority="8834" stopIfTrue="1">
      <formula>AND(C1177&lt;&gt;"",C1177=0)</formula>
    </cfRule>
  </conditionalFormatting>
  <conditionalFormatting sqref="AA1424">
    <cfRule type="expression" dxfId="4073" priority="8835" stopIfTrue="1">
      <formula>AND(C1177&lt;&gt;"",C1177=0)</formula>
    </cfRule>
  </conditionalFormatting>
  <conditionalFormatting sqref="AB1424">
    <cfRule type="expression" dxfId="4072" priority="8836" stopIfTrue="1">
      <formula>AND(C1177&lt;&gt;"",C1177=0)</formula>
    </cfRule>
  </conditionalFormatting>
  <conditionalFormatting sqref="AC1424">
    <cfRule type="expression" dxfId="4071" priority="8837" stopIfTrue="1">
      <formula>AND(C1177&lt;&gt;"",C1177=0)</formula>
    </cfRule>
  </conditionalFormatting>
  <conditionalFormatting sqref="AD1424">
    <cfRule type="expression" dxfId="4070" priority="8838" stopIfTrue="1">
      <formula>AND(C1177&lt;&gt;"",C1177=0)</formula>
    </cfRule>
  </conditionalFormatting>
  <conditionalFormatting sqref="S1425">
    <cfRule type="expression" dxfId="4069" priority="8840" stopIfTrue="1">
      <formula>AND(C1177&lt;&gt;"",C1177=0)</formula>
    </cfRule>
  </conditionalFormatting>
  <conditionalFormatting sqref="T1425">
    <cfRule type="expression" dxfId="4068" priority="8841" stopIfTrue="1">
      <formula>AND(C1177&lt;&gt;"",C1177=0)</formula>
    </cfRule>
  </conditionalFormatting>
  <conditionalFormatting sqref="U1425">
    <cfRule type="expression" dxfId="4067" priority="8842" stopIfTrue="1">
      <formula>AND(C1177&lt;&gt;"",C1177=0)</formula>
    </cfRule>
  </conditionalFormatting>
  <conditionalFormatting sqref="V1425">
    <cfRule type="expression" dxfId="4066" priority="8843" stopIfTrue="1">
      <formula>AND(C1177&lt;&gt;"",C1177=0)</formula>
    </cfRule>
  </conditionalFormatting>
  <conditionalFormatting sqref="W1425">
    <cfRule type="expression" dxfId="4065" priority="8844" stopIfTrue="1">
      <formula>AND(C1177&lt;&gt;"",C1177=0)</formula>
    </cfRule>
  </conditionalFormatting>
  <conditionalFormatting sqref="X1425">
    <cfRule type="expression" dxfId="4064" priority="8845" stopIfTrue="1">
      <formula>AND(C1177&lt;&gt;"",C1177=0)</formula>
    </cfRule>
  </conditionalFormatting>
  <conditionalFormatting sqref="Y1425">
    <cfRule type="expression" dxfId="4063" priority="8846" stopIfTrue="1">
      <formula>AND(C1177&lt;&gt;"",C1177=0)</formula>
    </cfRule>
  </conditionalFormatting>
  <conditionalFormatting sqref="Z1425">
    <cfRule type="expression" dxfId="4062" priority="8847" stopIfTrue="1">
      <formula>AND(C1177&lt;&gt;"",C1177=0)</formula>
    </cfRule>
  </conditionalFormatting>
  <conditionalFormatting sqref="AA1425">
    <cfRule type="expression" dxfId="4061" priority="8848" stopIfTrue="1">
      <formula>AND(C1177&lt;&gt;"",C1177=0)</formula>
    </cfRule>
  </conditionalFormatting>
  <conditionalFormatting sqref="AB1425">
    <cfRule type="expression" dxfId="4060" priority="8849" stopIfTrue="1">
      <formula>AND(C1177&lt;&gt;"",C1177=0)</formula>
    </cfRule>
  </conditionalFormatting>
  <conditionalFormatting sqref="AC1425">
    <cfRule type="expression" dxfId="4059" priority="8850" stopIfTrue="1">
      <formula>AND(C1177&lt;&gt;"",C1177=0)</formula>
    </cfRule>
  </conditionalFormatting>
  <conditionalFormatting sqref="AD1425">
    <cfRule type="expression" dxfId="4058" priority="8851" stopIfTrue="1">
      <formula>AND(C1177&lt;&gt;"",C1177=0)</formula>
    </cfRule>
  </conditionalFormatting>
  <conditionalFormatting sqref="P1443">
    <cfRule type="expression" dxfId="4057" priority="8853" stopIfTrue="1">
      <formula>AND(C1177&lt;&gt;"",C1177=0)</formula>
    </cfRule>
  </conditionalFormatting>
  <conditionalFormatting sqref="Q1443">
    <cfRule type="expression" dxfId="4056" priority="8854" stopIfTrue="1">
      <formula>AND(C1177&lt;&gt;"",C1177=0)</formula>
    </cfRule>
  </conditionalFormatting>
  <conditionalFormatting sqref="R1443">
    <cfRule type="expression" dxfId="4055" priority="8855" stopIfTrue="1">
      <formula>AND(C1177&lt;&gt;"",C1177=0)</formula>
    </cfRule>
  </conditionalFormatting>
  <conditionalFormatting sqref="S1443">
    <cfRule type="expression" dxfId="4054" priority="8856" stopIfTrue="1">
      <formula>AND(C1177&lt;&gt;"",C1177=0)</formula>
    </cfRule>
  </conditionalFormatting>
  <conditionalFormatting sqref="T1443">
    <cfRule type="expression" dxfId="4053" priority="8857" stopIfTrue="1">
      <formula>AND(C1177&lt;&gt;"",C1177=0)</formula>
    </cfRule>
  </conditionalFormatting>
  <conditionalFormatting sqref="U1443">
    <cfRule type="expression" dxfId="4052" priority="8858" stopIfTrue="1">
      <formula>AND(C1177&lt;&gt;"",C1177=0)</formula>
    </cfRule>
  </conditionalFormatting>
  <conditionalFormatting sqref="V1443">
    <cfRule type="expression" dxfId="4051" priority="8859" stopIfTrue="1">
      <formula>AND(C1177&lt;&gt;"",C1177=0)</formula>
    </cfRule>
  </conditionalFormatting>
  <conditionalFormatting sqref="W1443">
    <cfRule type="expression" dxfId="4050" priority="8860" stopIfTrue="1">
      <formula>AND(C1177&lt;&gt;"",C1177=0)</formula>
    </cfRule>
  </conditionalFormatting>
  <conditionalFormatting sqref="X1443">
    <cfRule type="expression" dxfId="4049" priority="8861" stopIfTrue="1">
      <formula>AND(C1177&lt;&gt;"",C1177=0)</formula>
    </cfRule>
  </conditionalFormatting>
  <conditionalFormatting sqref="Y1443">
    <cfRule type="expression" dxfId="4048" priority="8862" stopIfTrue="1">
      <formula>AND(C1177&lt;&gt;"",C1177=0)</formula>
    </cfRule>
  </conditionalFormatting>
  <conditionalFormatting sqref="Z1443">
    <cfRule type="expression" dxfId="4047" priority="8863" stopIfTrue="1">
      <formula>AND(C1177&lt;&gt;"",C1177=0)</formula>
    </cfRule>
  </conditionalFormatting>
  <conditionalFormatting sqref="AA1443">
    <cfRule type="expression" dxfId="4046" priority="8864" stopIfTrue="1">
      <formula>AND(C1177&lt;&gt;"",C1177=0)</formula>
    </cfRule>
  </conditionalFormatting>
  <conditionalFormatting sqref="AB1443">
    <cfRule type="expression" dxfId="4045" priority="8865" stopIfTrue="1">
      <formula>AND(C1177&lt;&gt;"",C1177=0)</formula>
    </cfRule>
  </conditionalFormatting>
  <conditionalFormatting sqref="AC1443">
    <cfRule type="expression" dxfId="4044" priority="8866" stopIfTrue="1">
      <formula>AND(C1177&lt;&gt;"",C1177=0)</formula>
    </cfRule>
  </conditionalFormatting>
  <conditionalFormatting sqref="AD1443">
    <cfRule type="expression" dxfId="4043" priority="8867" stopIfTrue="1">
      <formula>AND(C1177&lt;&gt;"",C1177=0)</formula>
    </cfRule>
  </conditionalFormatting>
  <conditionalFormatting sqref="P1444">
    <cfRule type="expression" dxfId="4042" priority="8869" stopIfTrue="1">
      <formula>AND(C1177&lt;&gt;"",C1177=0)</formula>
    </cfRule>
  </conditionalFormatting>
  <conditionalFormatting sqref="Q1444">
    <cfRule type="expression" dxfId="4041" priority="8870" stopIfTrue="1">
      <formula>AND(C1177&lt;&gt;"",C1177=0)</formula>
    </cfRule>
  </conditionalFormatting>
  <conditionalFormatting sqref="R1444">
    <cfRule type="expression" dxfId="4040" priority="8871" stopIfTrue="1">
      <formula>AND(C1177&lt;&gt;"",C1177=0)</formula>
    </cfRule>
  </conditionalFormatting>
  <conditionalFormatting sqref="S1444">
    <cfRule type="expression" dxfId="4039" priority="8872" stopIfTrue="1">
      <formula>AND(C1177&lt;&gt;"",C1177=0)</formula>
    </cfRule>
  </conditionalFormatting>
  <conditionalFormatting sqref="T1444">
    <cfRule type="expression" dxfId="4038" priority="8873" stopIfTrue="1">
      <formula>AND(C1177&lt;&gt;"",C1177=0)</formula>
    </cfRule>
  </conditionalFormatting>
  <conditionalFormatting sqref="U1444">
    <cfRule type="expression" dxfId="4037" priority="8874" stopIfTrue="1">
      <formula>AND(C1177&lt;&gt;"",C1177=0)</formula>
    </cfRule>
  </conditionalFormatting>
  <conditionalFormatting sqref="V1444">
    <cfRule type="expression" dxfId="4036" priority="8875" stopIfTrue="1">
      <formula>AND(C1177&lt;&gt;"",C1177=0)</formula>
    </cfRule>
  </conditionalFormatting>
  <conditionalFormatting sqref="W1444">
    <cfRule type="expression" dxfId="4035" priority="8876" stopIfTrue="1">
      <formula>AND(C1177&lt;&gt;"",C1177=0)</formula>
    </cfRule>
  </conditionalFormatting>
  <conditionalFormatting sqref="X1444">
    <cfRule type="expression" dxfId="4034" priority="8877" stopIfTrue="1">
      <formula>AND(C1177&lt;&gt;"",C1177=0)</formula>
    </cfRule>
  </conditionalFormatting>
  <conditionalFormatting sqref="Y1444">
    <cfRule type="expression" dxfId="4033" priority="8878" stopIfTrue="1">
      <formula>AND(C1177&lt;&gt;"",C1177=0)</formula>
    </cfRule>
  </conditionalFormatting>
  <conditionalFormatting sqref="Z1444">
    <cfRule type="expression" dxfId="4032" priority="8879" stopIfTrue="1">
      <formula>AND(C1177&lt;&gt;"",C1177=0)</formula>
    </cfRule>
  </conditionalFormatting>
  <conditionalFormatting sqref="AA1444">
    <cfRule type="expression" dxfId="4031" priority="8880" stopIfTrue="1">
      <formula>AND(C1177&lt;&gt;"",C1177=0)</formula>
    </cfRule>
  </conditionalFormatting>
  <conditionalFormatting sqref="AB1444">
    <cfRule type="expression" dxfId="4030" priority="8881" stopIfTrue="1">
      <formula>AND(C1177&lt;&gt;"",C1177=0)</formula>
    </cfRule>
  </conditionalFormatting>
  <conditionalFormatting sqref="AC1444">
    <cfRule type="expression" dxfId="4029" priority="8882" stopIfTrue="1">
      <formula>AND(C1177&lt;&gt;"",C1177=0)</formula>
    </cfRule>
  </conditionalFormatting>
  <conditionalFormatting sqref="AD1444">
    <cfRule type="expression" dxfId="4028" priority="8883" stopIfTrue="1">
      <formula>AND(C1177&lt;&gt;"",C1177=0)</formula>
    </cfRule>
  </conditionalFormatting>
  <conditionalFormatting sqref="P1445">
    <cfRule type="expression" dxfId="4027" priority="8885" stopIfTrue="1">
      <formula>AND(C1177&lt;&gt;"",C1177=0)</formula>
    </cfRule>
  </conditionalFormatting>
  <conditionalFormatting sqref="Q1445">
    <cfRule type="expression" dxfId="4026" priority="8886" stopIfTrue="1">
      <formula>AND(C1177&lt;&gt;"",C1177=0)</formula>
    </cfRule>
  </conditionalFormatting>
  <conditionalFormatting sqref="R1445">
    <cfRule type="expression" dxfId="4025" priority="8887" stopIfTrue="1">
      <formula>AND(C1177&lt;&gt;"",C1177=0)</formula>
    </cfRule>
  </conditionalFormatting>
  <conditionalFormatting sqref="S1445">
    <cfRule type="expression" dxfId="4024" priority="8888" stopIfTrue="1">
      <formula>AND(C1177&lt;&gt;"",C1177=0)</formula>
    </cfRule>
  </conditionalFormatting>
  <conditionalFormatting sqref="T1445">
    <cfRule type="expression" dxfId="4023" priority="8889" stopIfTrue="1">
      <formula>AND(C1177&lt;&gt;"",C1177=0)</formula>
    </cfRule>
  </conditionalFormatting>
  <conditionalFormatting sqref="U1445">
    <cfRule type="expression" dxfId="4022" priority="8890" stopIfTrue="1">
      <formula>AND(C1177&lt;&gt;"",C1177=0)</formula>
    </cfRule>
  </conditionalFormatting>
  <conditionalFormatting sqref="V1445">
    <cfRule type="expression" dxfId="4021" priority="8891" stopIfTrue="1">
      <formula>AND(C1177&lt;&gt;"",C1177=0)</formula>
    </cfRule>
  </conditionalFormatting>
  <conditionalFormatting sqref="W1445">
    <cfRule type="expression" dxfId="4020" priority="8892" stopIfTrue="1">
      <formula>AND(C1177&lt;&gt;"",C1177=0)</formula>
    </cfRule>
  </conditionalFormatting>
  <conditionalFormatting sqref="X1445">
    <cfRule type="expression" dxfId="4019" priority="8893" stopIfTrue="1">
      <formula>AND(C1177&lt;&gt;"",C1177=0)</formula>
    </cfRule>
  </conditionalFormatting>
  <conditionalFormatting sqref="Y1445">
    <cfRule type="expression" dxfId="4018" priority="8894" stopIfTrue="1">
      <formula>AND(C1177&lt;&gt;"",C1177=0)</formula>
    </cfRule>
  </conditionalFormatting>
  <conditionalFormatting sqref="Z1445">
    <cfRule type="expression" dxfId="4017" priority="8895" stopIfTrue="1">
      <formula>AND(C1177&lt;&gt;"",C1177=0)</formula>
    </cfRule>
  </conditionalFormatting>
  <conditionalFormatting sqref="AA1445">
    <cfRule type="expression" dxfId="4016" priority="8896" stopIfTrue="1">
      <formula>AND(C1177&lt;&gt;"",C1177=0)</formula>
    </cfRule>
  </conditionalFormatting>
  <conditionalFormatting sqref="AB1445">
    <cfRule type="expression" dxfId="4015" priority="8897" stopIfTrue="1">
      <formula>AND(C1177&lt;&gt;"",C1177=0)</formula>
    </cfRule>
  </conditionalFormatting>
  <conditionalFormatting sqref="AC1445">
    <cfRule type="expression" dxfId="4014" priority="8898" stopIfTrue="1">
      <formula>AND(C1177&lt;&gt;"",C1177=0)</formula>
    </cfRule>
  </conditionalFormatting>
  <conditionalFormatting sqref="AD1445">
    <cfRule type="expression" dxfId="4013" priority="8899" stopIfTrue="1">
      <formula>AND(C1177&lt;&gt;"",C1177=0)</formula>
    </cfRule>
  </conditionalFormatting>
  <conditionalFormatting sqref="P1446">
    <cfRule type="expression" dxfId="4012" priority="8901" stopIfTrue="1">
      <formula>AND(C1177&lt;&gt;"",C1177=0)</formula>
    </cfRule>
  </conditionalFormatting>
  <conditionalFormatting sqref="Q1446">
    <cfRule type="expression" dxfId="4011" priority="8902" stopIfTrue="1">
      <formula>AND(C1177&lt;&gt;"",C1177=0)</formula>
    </cfRule>
  </conditionalFormatting>
  <conditionalFormatting sqref="R1446">
    <cfRule type="expression" dxfId="4010" priority="8903" stopIfTrue="1">
      <formula>AND(C1177&lt;&gt;"",C1177=0)</formula>
    </cfRule>
  </conditionalFormatting>
  <conditionalFormatting sqref="S1446">
    <cfRule type="expression" dxfId="4009" priority="8904" stopIfTrue="1">
      <formula>AND(C1177&lt;&gt;"",C1177=0)</formula>
    </cfRule>
  </conditionalFormatting>
  <conditionalFormatting sqref="T1446">
    <cfRule type="expression" dxfId="4008" priority="8905" stopIfTrue="1">
      <formula>AND(C1177&lt;&gt;"",C1177=0)</formula>
    </cfRule>
  </conditionalFormatting>
  <conditionalFormatting sqref="U1446">
    <cfRule type="expression" dxfId="4007" priority="8906" stopIfTrue="1">
      <formula>AND(C1177&lt;&gt;"",C1177=0)</formula>
    </cfRule>
  </conditionalFormatting>
  <conditionalFormatting sqref="V1446">
    <cfRule type="expression" dxfId="4006" priority="8907" stopIfTrue="1">
      <formula>AND(C1177&lt;&gt;"",C1177=0)</formula>
    </cfRule>
  </conditionalFormatting>
  <conditionalFormatting sqref="W1446">
    <cfRule type="expression" dxfId="4005" priority="8908" stopIfTrue="1">
      <formula>AND(C1177&lt;&gt;"",C1177=0)</formula>
    </cfRule>
  </conditionalFormatting>
  <conditionalFormatting sqref="X1446">
    <cfRule type="expression" dxfId="4004" priority="8909" stopIfTrue="1">
      <formula>AND(C1177&lt;&gt;"",C1177=0)</formula>
    </cfRule>
  </conditionalFormatting>
  <conditionalFormatting sqref="Y1446">
    <cfRule type="expression" dxfId="4003" priority="8910" stopIfTrue="1">
      <formula>AND(C1177&lt;&gt;"",C1177=0)</formula>
    </cfRule>
  </conditionalFormatting>
  <conditionalFormatting sqref="Z1446">
    <cfRule type="expression" dxfId="4002" priority="8911" stopIfTrue="1">
      <formula>AND(C1177&lt;&gt;"",C1177=0)</formula>
    </cfRule>
  </conditionalFormatting>
  <conditionalFormatting sqref="AA1446">
    <cfRule type="expression" dxfId="4001" priority="8912" stopIfTrue="1">
      <formula>AND(C1177&lt;&gt;"",C1177=0)</formula>
    </cfRule>
  </conditionalFormatting>
  <conditionalFormatting sqref="AB1446">
    <cfRule type="expression" dxfId="4000" priority="8913" stopIfTrue="1">
      <formula>AND(C1177&lt;&gt;"",C1177=0)</formula>
    </cfRule>
  </conditionalFormatting>
  <conditionalFormatting sqref="AC1446">
    <cfRule type="expression" dxfId="3999" priority="8914" stopIfTrue="1">
      <formula>AND(C1177&lt;&gt;"",C1177=0)</formula>
    </cfRule>
  </conditionalFormatting>
  <conditionalFormatting sqref="AD1446">
    <cfRule type="expression" dxfId="3998" priority="8915" stopIfTrue="1">
      <formula>AND(C1177&lt;&gt;"",C1177=0)</formula>
    </cfRule>
  </conditionalFormatting>
  <conditionalFormatting sqref="P1447">
    <cfRule type="expression" dxfId="3997" priority="8917" stopIfTrue="1">
      <formula>AND(C1177&lt;&gt;"",C1177=0)</formula>
    </cfRule>
  </conditionalFormatting>
  <conditionalFormatting sqref="Q1447">
    <cfRule type="expression" dxfId="3996" priority="8918" stopIfTrue="1">
      <formula>AND(C1177&lt;&gt;"",C1177=0)</formula>
    </cfRule>
  </conditionalFormatting>
  <conditionalFormatting sqref="R1447">
    <cfRule type="expression" dxfId="3995" priority="8919" stopIfTrue="1">
      <formula>AND(C1177&lt;&gt;"",C1177=0)</formula>
    </cfRule>
  </conditionalFormatting>
  <conditionalFormatting sqref="S1447">
    <cfRule type="expression" dxfId="3994" priority="8920" stopIfTrue="1">
      <formula>AND(C1177&lt;&gt;"",C1177=0)</formula>
    </cfRule>
  </conditionalFormatting>
  <conditionalFormatting sqref="T1447">
    <cfRule type="expression" dxfId="3993" priority="8921" stopIfTrue="1">
      <formula>AND(C1177&lt;&gt;"",C1177=0)</formula>
    </cfRule>
  </conditionalFormatting>
  <conditionalFormatting sqref="U1447">
    <cfRule type="expression" dxfId="3992" priority="8922" stopIfTrue="1">
      <formula>AND(C1177&lt;&gt;"",C1177=0)</formula>
    </cfRule>
  </conditionalFormatting>
  <conditionalFormatting sqref="V1447">
    <cfRule type="expression" dxfId="3991" priority="8923" stopIfTrue="1">
      <formula>AND(C1177&lt;&gt;"",C1177=0)</formula>
    </cfRule>
  </conditionalFormatting>
  <conditionalFormatting sqref="W1447">
    <cfRule type="expression" dxfId="3990" priority="8924" stopIfTrue="1">
      <formula>AND(C1177&lt;&gt;"",C1177=0)</formula>
    </cfRule>
  </conditionalFormatting>
  <conditionalFormatting sqref="X1447">
    <cfRule type="expression" dxfId="3989" priority="8925" stopIfTrue="1">
      <formula>AND(C1177&lt;&gt;"",C1177=0)</formula>
    </cfRule>
  </conditionalFormatting>
  <conditionalFormatting sqref="Y1447">
    <cfRule type="expression" dxfId="3988" priority="8926" stopIfTrue="1">
      <formula>AND(C1177&lt;&gt;"",C1177=0)</formula>
    </cfRule>
  </conditionalFormatting>
  <conditionalFormatting sqref="Z1447">
    <cfRule type="expression" dxfId="3987" priority="8927" stopIfTrue="1">
      <formula>AND(C1177&lt;&gt;"",C1177=0)</formula>
    </cfRule>
  </conditionalFormatting>
  <conditionalFormatting sqref="AA1447">
    <cfRule type="expression" dxfId="3986" priority="8928" stopIfTrue="1">
      <formula>AND(C1177&lt;&gt;"",C1177=0)</formula>
    </cfRule>
  </conditionalFormatting>
  <conditionalFormatting sqref="AB1447">
    <cfRule type="expression" dxfId="3985" priority="8929" stopIfTrue="1">
      <formula>AND(C1177&lt;&gt;"",C1177=0)</formula>
    </cfRule>
  </conditionalFormatting>
  <conditionalFormatting sqref="AC1447">
    <cfRule type="expression" dxfId="3984" priority="8930" stopIfTrue="1">
      <formula>AND(C1177&lt;&gt;"",C1177=0)</formula>
    </cfRule>
  </conditionalFormatting>
  <conditionalFormatting sqref="AD1447">
    <cfRule type="expression" dxfId="3983" priority="8931" stopIfTrue="1">
      <formula>AND(C1177&lt;&gt;"",C1177=0)</formula>
    </cfRule>
  </conditionalFormatting>
  <conditionalFormatting sqref="P1448">
    <cfRule type="expression" dxfId="3982" priority="8933" stopIfTrue="1">
      <formula>AND(C1177&lt;&gt;"",C1177=0)</formula>
    </cfRule>
  </conditionalFormatting>
  <conditionalFormatting sqref="Q1448">
    <cfRule type="expression" dxfId="3981" priority="8934" stopIfTrue="1">
      <formula>AND(C1177&lt;&gt;"",C1177=0)</formula>
    </cfRule>
  </conditionalFormatting>
  <conditionalFormatting sqref="R1448">
    <cfRule type="expression" dxfId="3980" priority="8935" stopIfTrue="1">
      <formula>AND(C1177&lt;&gt;"",C1177=0)</formula>
    </cfRule>
  </conditionalFormatting>
  <conditionalFormatting sqref="S1448">
    <cfRule type="expression" dxfId="3979" priority="8936" stopIfTrue="1">
      <formula>AND(C1177&lt;&gt;"",C1177=0)</formula>
    </cfRule>
  </conditionalFormatting>
  <conditionalFormatting sqref="T1448">
    <cfRule type="expression" dxfId="3978" priority="8937" stopIfTrue="1">
      <formula>AND(C1177&lt;&gt;"",C1177=0)</formula>
    </cfRule>
  </conditionalFormatting>
  <conditionalFormatting sqref="U1448">
    <cfRule type="expression" dxfId="3977" priority="8938" stopIfTrue="1">
      <formula>AND(C1177&lt;&gt;"",C1177=0)</formula>
    </cfRule>
  </conditionalFormatting>
  <conditionalFormatting sqref="V1448">
    <cfRule type="expression" dxfId="3976" priority="8939" stopIfTrue="1">
      <formula>AND(C1177&lt;&gt;"",C1177=0)</formula>
    </cfRule>
  </conditionalFormatting>
  <conditionalFormatting sqref="W1448">
    <cfRule type="expression" dxfId="3975" priority="8940" stopIfTrue="1">
      <formula>AND(C1177&lt;&gt;"",C1177=0)</formula>
    </cfRule>
  </conditionalFormatting>
  <conditionalFormatting sqref="X1448">
    <cfRule type="expression" dxfId="3974" priority="8941" stopIfTrue="1">
      <formula>AND(C1177&lt;&gt;"",C1177=0)</formula>
    </cfRule>
  </conditionalFormatting>
  <conditionalFormatting sqref="Y1448">
    <cfRule type="expression" dxfId="3973" priority="8942" stopIfTrue="1">
      <formula>AND(C1177&lt;&gt;"",C1177=0)</formula>
    </cfRule>
  </conditionalFormatting>
  <conditionalFormatting sqref="Z1448">
    <cfRule type="expression" dxfId="3972" priority="8943" stopIfTrue="1">
      <formula>AND(C1177&lt;&gt;"",C1177=0)</formula>
    </cfRule>
  </conditionalFormatting>
  <conditionalFormatting sqref="AA1448">
    <cfRule type="expression" dxfId="3971" priority="8944" stopIfTrue="1">
      <formula>AND(C1177&lt;&gt;"",C1177=0)</formula>
    </cfRule>
  </conditionalFormatting>
  <conditionalFormatting sqref="AB1448">
    <cfRule type="expression" dxfId="3970" priority="8945" stopIfTrue="1">
      <formula>AND(C1177&lt;&gt;"",C1177=0)</formula>
    </cfRule>
  </conditionalFormatting>
  <conditionalFormatting sqref="AC1448">
    <cfRule type="expression" dxfId="3969" priority="8946" stopIfTrue="1">
      <formula>AND(C1177&lt;&gt;"",C1177=0)</formula>
    </cfRule>
  </conditionalFormatting>
  <conditionalFormatting sqref="AD1448">
    <cfRule type="expression" dxfId="3968" priority="8947" stopIfTrue="1">
      <formula>AND(C1177&lt;&gt;"",C1177=0)</formula>
    </cfRule>
  </conditionalFormatting>
  <conditionalFormatting sqref="P1449">
    <cfRule type="expression" dxfId="3967" priority="8949" stopIfTrue="1">
      <formula>AND(C1177&lt;&gt;"",C1177=0)</formula>
    </cfRule>
  </conditionalFormatting>
  <conditionalFormatting sqref="Q1449">
    <cfRule type="expression" dxfId="3966" priority="8950" stopIfTrue="1">
      <formula>AND(C1177&lt;&gt;"",C1177=0)</formula>
    </cfRule>
  </conditionalFormatting>
  <conditionalFormatting sqref="R1449">
    <cfRule type="expression" dxfId="3965" priority="8951" stopIfTrue="1">
      <formula>AND(C1177&lt;&gt;"",C1177=0)</formula>
    </cfRule>
  </conditionalFormatting>
  <conditionalFormatting sqref="S1449">
    <cfRule type="expression" dxfId="3964" priority="8952" stopIfTrue="1">
      <formula>AND(C1177&lt;&gt;"",C1177=0)</formula>
    </cfRule>
  </conditionalFormatting>
  <conditionalFormatting sqref="T1449">
    <cfRule type="expression" dxfId="3963" priority="8953" stopIfTrue="1">
      <formula>AND(C1177&lt;&gt;"",C1177=0)</formula>
    </cfRule>
  </conditionalFormatting>
  <conditionalFormatting sqref="U1449">
    <cfRule type="expression" dxfId="3962" priority="8954" stopIfTrue="1">
      <formula>AND(C1177&lt;&gt;"",C1177=0)</formula>
    </cfRule>
  </conditionalFormatting>
  <conditionalFormatting sqref="V1449">
    <cfRule type="expression" dxfId="3961" priority="8955" stopIfTrue="1">
      <formula>AND(C1177&lt;&gt;"",C1177=0)</formula>
    </cfRule>
  </conditionalFormatting>
  <conditionalFormatting sqref="W1449">
    <cfRule type="expression" dxfId="3960" priority="8956" stopIfTrue="1">
      <formula>AND(C1177&lt;&gt;"",C1177=0)</formula>
    </cfRule>
  </conditionalFormatting>
  <conditionalFormatting sqref="X1449">
    <cfRule type="expression" dxfId="3959" priority="8957" stopIfTrue="1">
      <formula>AND(C1177&lt;&gt;"",C1177=0)</formula>
    </cfRule>
  </conditionalFormatting>
  <conditionalFormatting sqref="Y1449">
    <cfRule type="expression" dxfId="3958" priority="8958" stopIfTrue="1">
      <formula>AND(C1177&lt;&gt;"",C1177=0)</formula>
    </cfRule>
  </conditionalFormatting>
  <conditionalFormatting sqref="Z1449">
    <cfRule type="expression" dxfId="3957" priority="8959" stopIfTrue="1">
      <formula>AND(C1177&lt;&gt;"",C1177=0)</formula>
    </cfRule>
  </conditionalFormatting>
  <conditionalFormatting sqref="AA1449">
    <cfRule type="expression" dxfId="3956" priority="8960" stopIfTrue="1">
      <formula>AND(C1177&lt;&gt;"",C1177=0)</formula>
    </cfRule>
  </conditionalFormatting>
  <conditionalFormatting sqref="AB1449">
    <cfRule type="expression" dxfId="3955" priority="8961" stopIfTrue="1">
      <formula>AND(C1177&lt;&gt;"",C1177=0)</formula>
    </cfRule>
  </conditionalFormatting>
  <conditionalFormatting sqref="AC1449">
    <cfRule type="expression" dxfId="3954" priority="8962" stopIfTrue="1">
      <formula>AND(C1177&lt;&gt;"",C1177=0)</formula>
    </cfRule>
  </conditionalFormatting>
  <conditionalFormatting sqref="AD1449">
    <cfRule type="expression" dxfId="3953" priority="8963" stopIfTrue="1">
      <formula>AND(C1177&lt;&gt;"",C1177=0)</formula>
    </cfRule>
  </conditionalFormatting>
  <conditionalFormatting sqref="P1450">
    <cfRule type="expression" dxfId="3952" priority="8965" stopIfTrue="1">
      <formula>AND(C1177&lt;&gt;"",C1177=0)</formula>
    </cfRule>
  </conditionalFormatting>
  <conditionalFormatting sqref="Q1450">
    <cfRule type="expression" dxfId="3951" priority="8966" stopIfTrue="1">
      <formula>AND(C1177&lt;&gt;"",C1177=0)</formula>
    </cfRule>
  </conditionalFormatting>
  <conditionalFormatting sqref="R1450">
    <cfRule type="expression" dxfId="3950" priority="8967" stopIfTrue="1">
      <formula>AND(C1177&lt;&gt;"",C1177=0)</formula>
    </cfRule>
  </conditionalFormatting>
  <conditionalFormatting sqref="S1450">
    <cfRule type="expression" dxfId="3949" priority="8968" stopIfTrue="1">
      <formula>AND(C1177&lt;&gt;"",C1177=0)</formula>
    </cfRule>
  </conditionalFormatting>
  <conditionalFormatting sqref="T1450">
    <cfRule type="expression" dxfId="3948" priority="8969" stopIfTrue="1">
      <formula>AND(C1177&lt;&gt;"",C1177=0)</formula>
    </cfRule>
  </conditionalFormatting>
  <conditionalFormatting sqref="U1450">
    <cfRule type="expression" dxfId="3947" priority="8970" stopIfTrue="1">
      <formula>AND(C1177&lt;&gt;"",C1177=0)</formula>
    </cfRule>
  </conditionalFormatting>
  <conditionalFormatting sqref="V1450">
    <cfRule type="expression" dxfId="3946" priority="8971" stopIfTrue="1">
      <formula>AND(C1177&lt;&gt;"",C1177=0)</formula>
    </cfRule>
  </conditionalFormatting>
  <conditionalFormatting sqref="W1450">
    <cfRule type="expression" dxfId="3945" priority="8972" stopIfTrue="1">
      <formula>AND(C1177&lt;&gt;"",C1177=0)</formula>
    </cfRule>
  </conditionalFormatting>
  <conditionalFormatting sqref="X1450">
    <cfRule type="expression" dxfId="3944" priority="8973" stopIfTrue="1">
      <formula>AND(C1177&lt;&gt;"",C1177=0)</formula>
    </cfRule>
  </conditionalFormatting>
  <conditionalFormatting sqref="Y1450">
    <cfRule type="expression" dxfId="3943" priority="8974" stopIfTrue="1">
      <formula>AND(C1177&lt;&gt;"",C1177=0)</formula>
    </cfRule>
  </conditionalFormatting>
  <conditionalFormatting sqref="Z1450">
    <cfRule type="expression" dxfId="3942" priority="8975" stopIfTrue="1">
      <formula>AND(C1177&lt;&gt;"",C1177=0)</formula>
    </cfRule>
  </conditionalFormatting>
  <conditionalFormatting sqref="AA1450">
    <cfRule type="expression" dxfId="3941" priority="8976" stopIfTrue="1">
      <formula>AND(C1177&lt;&gt;"",C1177=0)</formula>
    </cfRule>
  </conditionalFormatting>
  <conditionalFormatting sqref="AB1450">
    <cfRule type="expression" dxfId="3940" priority="8977" stopIfTrue="1">
      <formula>AND(C1177&lt;&gt;"",C1177=0)</formula>
    </cfRule>
  </conditionalFormatting>
  <conditionalFormatting sqref="AC1450">
    <cfRule type="expression" dxfId="3939" priority="8978" stopIfTrue="1">
      <formula>AND(C1177&lt;&gt;"",C1177=0)</formula>
    </cfRule>
  </conditionalFormatting>
  <conditionalFormatting sqref="AD1450">
    <cfRule type="expression" dxfId="3938" priority="8979" stopIfTrue="1">
      <formula>AND(C1177&lt;&gt;"",C1177=0)</formula>
    </cfRule>
  </conditionalFormatting>
  <conditionalFormatting sqref="P1451">
    <cfRule type="expression" dxfId="3937" priority="8981" stopIfTrue="1">
      <formula>AND(C1177&lt;&gt;"",C1177=0)</formula>
    </cfRule>
  </conditionalFormatting>
  <conditionalFormatting sqref="Q1451">
    <cfRule type="expression" dxfId="3936" priority="8982" stopIfTrue="1">
      <formula>AND(C1177&lt;&gt;"",C1177=0)</formula>
    </cfRule>
  </conditionalFormatting>
  <conditionalFormatting sqref="R1451">
    <cfRule type="expression" dxfId="3935" priority="8983" stopIfTrue="1">
      <formula>AND(C1177&lt;&gt;"",C1177=0)</formula>
    </cfRule>
  </conditionalFormatting>
  <conditionalFormatting sqref="S1451">
    <cfRule type="expression" dxfId="3934" priority="8984" stopIfTrue="1">
      <formula>AND(C1177&lt;&gt;"",C1177=0)</formula>
    </cfRule>
  </conditionalFormatting>
  <conditionalFormatting sqref="T1451">
    <cfRule type="expression" dxfId="3933" priority="8985" stopIfTrue="1">
      <formula>AND(C1177&lt;&gt;"",C1177=0)</formula>
    </cfRule>
  </conditionalFormatting>
  <conditionalFormatting sqref="U1451">
    <cfRule type="expression" dxfId="3932" priority="8986" stopIfTrue="1">
      <formula>AND(C1177&lt;&gt;"",C1177=0)</formula>
    </cfRule>
  </conditionalFormatting>
  <conditionalFormatting sqref="V1451">
    <cfRule type="expression" dxfId="3931" priority="8987" stopIfTrue="1">
      <formula>AND(C1177&lt;&gt;"",C1177=0)</formula>
    </cfRule>
  </conditionalFormatting>
  <conditionalFormatting sqref="W1451">
    <cfRule type="expression" dxfId="3930" priority="8988" stopIfTrue="1">
      <formula>AND(C1177&lt;&gt;"",C1177=0)</formula>
    </cfRule>
  </conditionalFormatting>
  <conditionalFormatting sqref="X1451">
    <cfRule type="expression" dxfId="3929" priority="8989" stopIfTrue="1">
      <formula>AND(C1177&lt;&gt;"",C1177=0)</formula>
    </cfRule>
  </conditionalFormatting>
  <conditionalFormatting sqref="Y1451">
    <cfRule type="expression" dxfId="3928" priority="8990" stopIfTrue="1">
      <formula>AND(C1177&lt;&gt;"",C1177=0)</formula>
    </cfRule>
  </conditionalFormatting>
  <conditionalFormatting sqref="Z1451">
    <cfRule type="expression" dxfId="3927" priority="8991" stopIfTrue="1">
      <formula>AND(C1177&lt;&gt;"",C1177=0)</formula>
    </cfRule>
  </conditionalFormatting>
  <conditionalFormatting sqref="AA1451">
    <cfRule type="expression" dxfId="3926" priority="8992" stopIfTrue="1">
      <formula>AND(C1177&lt;&gt;"",C1177=0)</formula>
    </cfRule>
  </conditionalFormatting>
  <conditionalFormatting sqref="AB1451">
    <cfRule type="expression" dxfId="3925" priority="8993" stopIfTrue="1">
      <formula>AND(C1177&lt;&gt;"",C1177=0)</formula>
    </cfRule>
  </conditionalFormatting>
  <conditionalFormatting sqref="AC1451">
    <cfRule type="expression" dxfId="3924" priority="8994" stopIfTrue="1">
      <formula>AND(C1177&lt;&gt;"",C1177=0)</formula>
    </cfRule>
  </conditionalFormatting>
  <conditionalFormatting sqref="AD1451">
    <cfRule type="expression" dxfId="3923" priority="8995" stopIfTrue="1">
      <formula>AND(C1177&lt;&gt;"",C1177=0)</formula>
    </cfRule>
  </conditionalFormatting>
  <conditionalFormatting sqref="P1452">
    <cfRule type="expression" dxfId="3922" priority="8997" stopIfTrue="1">
      <formula>AND(C1177&lt;&gt;"",C1177=0)</formula>
    </cfRule>
  </conditionalFormatting>
  <conditionalFormatting sqref="Q1452">
    <cfRule type="expression" dxfId="3921" priority="8998" stopIfTrue="1">
      <formula>AND(C1177&lt;&gt;"",C1177=0)</formula>
    </cfRule>
  </conditionalFormatting>
  <conditionalFormatting sqref="R1452">
    <cfRule type="expression" dxfId="3920" priority="8999" stopIfTrue="1">
      <formula>AND(C1177&lt;&gt;"",C1177=0)</formula>
    </cfRule>
  </conditionalFormatting>
  <conditionalFormatting sqref="S1452">
    <cfRule type="expression" dxfId="3919" priority="9000" stopIfTrue="1">
      <formula>AND(C1177&lt;&gt;"",C1177=0)</formula>
    </cfRule>
  </conditionalFormatting>
  <conditionalFormatting sqref="T1452">
    <cfRule type="expression" dxfId="3918" priority="9001" stopIfTrue="1">
      <formula>AND(C1177&lt;&gt;"",C1177=0)</formula>
    </cfRule>
  </conditionalFormatting>
  <conditionalFormatting sqref="U1452">
    <cfRule type="expression" dxfId="3917" priority="9002" stopIfTrue="1">
      <formula>AND(C1177&lt;&gt;"",C1177=0)</formula>
    </cfRule>
  </conditionalFormatting>
  <conditionalFormatting sqref="V1452">
    <cfRule type="expression" dxfId="3916" priority="9003" stopIfTrue="1">
      <formula>AND(C1177&lt;&gt;"",C1177=0)</formula>
    </cfRule>
  </conditionalFormatting>
  <conditionalFormatting sqref="W1452">
    <cfRule type="expression" dxfId="3915" priority="9004" stopIfTrue="1">
      <formula>AND(C1177&lt;&gt;"",C1177=0)</formula>
    </cfRule>
  </conditionalFormatting>
  <conditionalFormatting sqref="X1452">
    <cfRule type="expression" dxfId="3914" priority="9005" stopIfTrue="1">
      <formula>AND(C1177&lt;&gt;"",C1177=0)</formula>
    </cfRule>
  </conditionalFormatting>
  <conditionalFormatting sqref="Y1452">
    <cfRule type="expression" dxfId="3913" priority="9006" stopIfTrue="1">
      <formula>AND(C1177&lt;&gt;"",C1177=0)</formula>
    </cfRule>
  </conditionalFormatting>
  <conditionalFormatting sqref="Z1452">
    <cfRule type="expression" dxfId="3912" priority="9007" stopIfTrue="1">
      <formula>AND(C1177&lt;&gt;"",C1177=0)</formula>
    </cfRule>
  </conditionalFormatting>
  <conditionalFormatting sqref="AA1452">
    <cfRule type="expression" dxfId="3911" priority="9008" stopIfTrue="1">
      <formula>AND(C1177&lt;&gt;"",C1177=0)</formula>
    </cfRule>
  </conditionalFormatting>
  <conditionalFormatting sqref="AB1452">
    <cfRule type="expression" dxfId="3910" priority="9009" stopIfTrue="1">
      <formula>AND(C1177&lt;&gt;"",C1177=0)</formula>
    </cfRule>
  </conditionalFormatting>
  <conditionalFormatting sqref="AC1452">
    <cfRule type="expression" dxfId="3909" priority="9010" stopIfTrue="1">
      <formula>AND(C1177&lt;&gt;"",C1177=0)</formula>
    </cfRule>
  </conditionalFormatting>
  <conditionalFormatting sqref="AD1452">
    <cfRule type="expression" dxfId="3908" priority="9011" stopIfTrue="1">
      <formula>AND(C1177&lt;&gt;"",C1177=0)</formula>
    </cfRule>
  </conditionalFormatting>
  <conditionalFormatting sqref="P1453">
    <cfRule type="expression" dxfId="3907" priority="9013" stopIfTrue="1">
      <formula>AND(C1177&lt;&gt;"",C1177=0)</formula>
    </cfRule>
  </conditionalFormatting>
  <conditionalFormatting sqref="Q1453">
    <cfRule type="expression" dxfId="3906" priority="9014" stopIfTrue="1">
      <formula>AND(C1177&lt;&gt;"",C1177=0)</formula>
    </cfRule>
  </conditionalFormatting>
  <conditionalFormatting sqref="R1453">
    <cfRule type="expression" dxfId="3905" priority="9015" stopIfTrue="1">
      <formula>AND(C1177&lt;&gt;"",C1177=0)</formula>
    </cfRule>
  </conditionalFormatting>
  <conditionalFormatting sqref="S1453">
    <cfRule type="expression" dxfId="3904" priority="9016" stopIfTrue="1">
      <formula>AND(C1177&lt;&gt;"",C1177=0)</formula>
    </cfRule>
  </conditionalFormatting>
  <conditionalFormatting sqref="T1453">
    <cfRule type="expression" dxfId="3903" priority="9017" stopIfTrue="1">
      <formula>AND(C1177&lt;&gt;"",C1177=0)</formula>
    </cfRule>
  </conditionalFormatting>
  <conditionalFormatting sqref="U1453">
    <cfRule type="expression" dxfId="3902" priority="9018" stopIfTrue="1">
      <formula>AND(C1177&lt;&gt;"",C1177=0)</formula>
    </cfRule>
  </conditionalFormatting>
  <conditionalFormatting sqref="V1453">
    <cfRule type="expression" dxfId="3901" priority="9019" stopIfTrue="1">
      <formula>AND(C1177&lt;&gt;"",C1177=0)</formula>
    </cfRule>
  </conditionalFormatting>
  <conditionalFormatting sqref="W1453">
    <cfRule type="expression" dxfId="3900" priority="9020" stopIfTrue="1">
      <formula>AND(C1177&lt;&gt;"",C1177=0)</formula>
    </cfRule>
  </conditionalFormatting>
  <conditionalFormatting sqref="X1453">
    <cfRule type="expression" dxfId="3899" priority="9021" stopIfTrue="1">
      <formula>AND(C1177&lt;&gt;"",C1177=0)</formula>
    </cfRule>
  </conditionalFormatting>
  <conditionalFormatting sqref="Y1453">
    <cfRule type="expression" dxfId="3898" priority="9022" stopIfTrue="1">
      <formula>AND(C1177&lt;&gt;"",C1177=0)</formula>
    </cfRule>
  </conditionalFormatting>
  <conditionalFormatting sqref="Z1453">
    <cfRule type="expression" dxfId="3897" priority="9023" stopIfTrue="1">
      <formula>AND(C1177&lt;&gt;"",C1177=0)</formula>
    </cfRule>
  </conditionalFormatting>
  <conditionalFormatting sqref="AA1453">
    <cfRule type="expression" dxfId="3896" priority="9024" stopIfTrue="1">
      <formula>AND(C1177&lt;&gt;"",C1177=0)</formula>
    </cfRule>
  </conditionalFormatting>
  <conditionalFormatting sqref="AB1453">
    <cfRule type="expression" dxfId="3895" priority="9025" stopIfTrue="1">
      <formula>AND(C1177&lt;&gt;"",C1177=0)</formula>
    </cfRule>
  </conditionalFormatting>
  <conditionalFormatting sqref="AC1453">
    <cfRule type="expression" dxfId="3894" priority="9026" stopIfTrue="1">
      <formula>AND(C1177&lt;&gt;"",C1177=0)</formula>
    </cfRule>
  </conditionalFormatting>
  <conditionalFormatting sqref="AD1453">
    <cfRule type="expression" dxfId="3893" priority="9027" stopIfTrue="1">
      <formula>AND(C1177&lt;&gt;"",C1177=0)</formula>
    </cfRule>
  </conditionalFormatting>
  <conditionalFormatting sqref="P1454">
    <cfRule type="expression" dxfId="3892" priority="9029" stopIfTrue="1">
      <formula>AND(C1177&lt;&gt;"",C1177=0)</formula>
    </cfRule>
  </conditionalFormatting>
  <conditionalFormatting sqref="Q1454">
    <cfRule type="expression" dxfId="3891" priority="9030" stopIfTrue="1">
      <formula>AND(C1177&lt;&gt;"",C1177=0)</formula>
    </cfRule>
  </conditionalFormatting>
  <conditionalFormatting sqref="R1454">
    <cfRule type="expression" dxfId="3890" priority="9031" stopIfTrue="1">
      <formula>AND(C1177&lt;&gt;"",C1177=0)</formula>
    </cfRule>
  </conditionalFormatting>
  <conditionalFormatting sqref="S1454">
    <cfRule type="expression" dxfId="3889" priority="9032" stopIfTrue="1">
      <formula>AND(C1177&lt;&gt;"",C1177=0)</formula>
    </cfRule>
  </conditionalFormatting>
  <conditionalFormatting sqref="T1454">
    <cfRule type="expression" dxfId="3888" priority="9033" stopIfTrue="1">
      <formula>AND(C1177&lt;&gt;"",C1177=0)</formula>
    </cfRule>
  </conditionalFormatting>
  <conditionalFormatting sqref="U1454">
    <cfRule type="expression" dxfId="3887" priority="9034" stopIfTrue="1">
      <formula>AND(C1177&lt;&gt;"",C1177=0)</formula>
    </cfRule>
  </conditionalFormatting>
  <conditionalFormatting sqref="V1454">
    <cfRule type="expression" dxfId="3886" priority="9035" stopIfTrue="1">
      <formula>AND(C1177&lt;&gt;"",C1177=0)</formula>
    </cfRule>
  </conditionalFormatting>
  <conditionalFormatting sqref="W1454">
    <cfRule type="expression" dxfId="3885" priority="9036" stopIfTrue="1">
      <formula>AND(C1177&lt;&gt;"",C1177=0)</formula>
    </cfRule>
  </conditionalFormatting>
  <conditionalFormatting sqref="X1454">
    <cfRule type="expression" dxfId="3884" priority="9037" stopIfTrue="1">
      <formula>AND(C1177&lt;&gt;"",C1177=0)</formula>
    </cfRule>
  </conditionalFormatting>
  <conditionalFormatting sqref="Y1454">
    <cfRule type="expression" dxfId="3883" priority="9038" stopIfTrue="1">
      <formula>AND(C1177&lt;&gt;"",C1177=0)</formula>
    </cfRule>
  </conditionalFormatting>
  <conditionalFormatting sqref="Z1454">
    <cfRule type="expression" dxfId="3882" priority="9039" stopIfTrue="1">
      <formula>AND(C1177&lt;&gt;"",C1177=0)</formula>
    </cfRule>
  </conditionalFormatting>
  <conditionalFormatting sqref="AA1454">
    <cfRule type="expression" dxfId="3881" priority="9040" stopIfTrue="1">
      <formula>AND(C1177&lt;&gt;"",C1177=0)</formula>
    </cfRule>
  </conditionalFormatting>
  <conditionalFormatting sqref="AB1454">
    <cfRule type="expression" dxfId="3880" priority="9041" stopIfTrue="1">
      <formula>AND(C1177&lt;&gt;"",C1177=0)</formula>
    </cfRule>
  </conditionalFormatting>
  <conditionalFormatting sqref="AC1454">
    <cfRule type="expression" dxfId="3879" priority="9042" stopIfTrue="1">
      <formula>AND(C1177&lt;&gt;"",C1177=0)</formula>
    </cfRule>
  </conditionalFormatting>
  <conditionalFormatting sqref="AD1454">
    <cfRule type="expression" dxfId="3878" priority="9043" stopIfTrue="1">
      <formula>AND(C1177&lt;&gt;"",C1177=0)</formula>
    </cfRule>
  </conditionalFormatting>
  <conditionalFormatting sqref="P1455">
    <cfRule type="expression" dxfId="3877" priority="9045" stopIfTrue="1">
      <formula>AND(C1177&lt;&gt;"",C1177=0)</formula>
    </cfRule>
  </conditionalFormatting>
  <conditionalFormatting sqref="Q1455">
    <cfRule type="expression" dxfId="3876" priority="9046" stopIfTrue="1">
      <formula>AND(C1177&lt;&gt;"",C1177=0)</formula>
    </cfRule>
  </conditionalFormatting>
  <conditionalFormatting sqref="R1455">
    <cfRule type="expression" dxfId="3875" priority="9047" stopIfTrue="1">
      <formula>AND(C1177&lt;&gt;"",C1177=0)</formula>
    </cfRule>
  </conditionalFormatting>
  <conditionalFormatting sqref="S1455">
    <cfRule type="expression" dxfId="3874" priority="9048" stopIfTrue="1">
      <formula>AND(C1177&lt;&gt;"",C1177=0)</formula>
    </cfRule>
  </conditionalFormatting>
  <conditionalFormatting sqref="T1455">
    <cfRule type="expression" dxfId="3873" priority="9049" stopIfTrue="1">
      <formula>AND(C1177&lt;&gt;"",C1177=0)</formula>
    </cfRule>
  </conditionalFormatting>
  <conditionalFormatting sqref="U1455">
    <cfRule type="expression" dxfId="3872" priority="9050" stopIfTrue="1">
      <formula>AND(C1177&lt;&gt;"",C1177=0)</formula>
    </cfRule>
  </conditionalFormatting>
  <conditionalFormatting sqref="V1455">
    <cfRule type="expression" dxfId="3871" priority="9051" stopIfTrue="1">
      <formula>AND(C1177&lt;&gt;"",C1177=0)</formula>
    </cfRule>
  </conditionalFormatting>
  <conditionalFormatting sqref="W1455">
    <cfRule type="expression" dxfId="3870" priority="9052" stopIfTrue="1">
      <formula>AND(C1177&lt;&gt;"",C1177=0)</formula>
    </cfRule>
  </conditionalFormatting>
  <conditionalFormatting sqref="X1455">
    <cfRule type="expression" dxfId="3869" priority="9053" stopIfTrue="1">
      <formula>AND(C1177&lt;&gt;"",C1177=0)</formula>
    </cfRule>
  </conditionalFormatting>
  <conditionalFormatting sqref="Y1455">
    <cfRule type="expression" dxfId="3868" priority="9054" stopIfTrue="1">
      <formula>AND(C1177&lt;&gt;"",C1177=0)</formula>
    </cfRule>
  </conditionalFormatting>
  <conditionalFormatting sqref="Z1455">
    <cfRule type="expression" dxfId="3867" priority="9055" stopIfTrue="1">
      <formula>AND(C1177&lt;&gt;"",C1177=0)</formula>
    </cfRule>
  </conditionalFormatting>
  <conditionalFormatting sqref="AA1455">
    <cfRule type="expression" dxfId="3866" priority="9056" stopIfTrue="1">
      <formula>AND(C1177&lt;&gt;"",C1177=0)</formula>
    </cfRule>
  </conditionalFormatting>
  <conditionalFormatting sqref="AB1455">
    <cfRule type="expression" dxfId="3865" priority="9057" stopIfTrue="1">
      <formula>AND(C1177&lt;&gt;"",C1177=0)</formula>
    </cfRule>
  </conditionalFormatting>
  <conditionalFormatting sqref="AC1455">
    <cfRule type="expression" dxfId="3864" priority="9058" stopIfTrue="1">
      <formula>AND(C1177&lt;&gt;"",C1177=0)</formula>
    </cfRule>
  </conditionalFormatting>
  <conditionalFormatting sqref="AD1455">
    <cfRule type="expression" dxfId="3863" priority="9059" stopIfTrue="1">
      <formula>AND(C1177&lt;&gt;"",C1177=0)</formula>
    </cfRule>
  </conditionalFormatting>
  <conditionalFormatting sqref="P1456">
    <cfRule type="expression" dxfId="3862" priority="9061" stopIfTrue="1">
      <formula>AND(C1177&lt;&gt;"",C1177=0)</formula>
    </cfRule>
  </conditionalFormatting>
  <conditionalFormatting sqref="Q1456">
    <cfRule type="expression" dxfId="3861" priority="9062" stopIfTrue="1">
      <formula>AND(C1177&lt;&gt;"",C1177=0)</formula>
    </cfRule>
  </conditionalFormatting>
  <conditionalFormatting sqref="R1456">
    <cfRule type="expression" dxfId="3860" priority="9063" stopIfTrue="1">
      <formula>AND(C1177&lt;&gt;"",C1177=0)</formula>
    </cfRule>
  </conditionalFormatting>
  <conditionalFormatting sqref="S1456">
    <cfRule type="expression" dxfId="3859" priority="9064" stopIfTrue="1">
      <formula>AND(C1177&lt;&gt;"",C1177=0)</formula>
    </cfRule>
  </conditionalFormatting>
  <conditionalFormatting sqref="T1456">
    <cfRule type="expression" dxfId="3858" priority="9065" stopIfTrue="1">
      <formula>AND(C1177&lt;&gt;"",C1177=0)</formula>
    </cfRule>
  </conditionalFormatting>
  <conditionalFormatting sqref="U1456">
    <cfRule type="expression" dxfId="3857" priority="9066" stopIfTrue="1">
      <formula>AND(C1177&lt;&gt;"",C1177=0)</formula>
    </cfRule>
  </conditionalFormatting>
  <conditionalFormatting sqref="V1456">
    <cfRule type="expression" dxfId="3856" priority="9067" stopIfTrue="1">
      <formula>AND(C1177&lt;&gt;"",C1177=0)</formula>
    </cfRule>
  </conditionalFormatting>
  <conditionalFormatting sqref="W1456">
    <cfRule type="expression" dxfId="3855" priority="9068" stopIfTrue="1">
      <formula>AND(C1177&lt;&gt;"",C1177=0)</formula>
    </cfRule>
  </conditionalFormatting>
  <conditionalFormatting sqref="X1456">
    <cfRule type="expression" dxfId="3854" priority="9069" stopIfTrue="1">
      <formula>AND(C1177&lt;&gt;"",C1177=0)</formula>
    </cfRule>
  </conditionalFormatting>
  <conditionalFormatting sqref="Y1456">
    <cfRule type="expression" dxfId="3853" priority="9070" stopIfTrue="1">
      <formula>AND(C1177&lt;&gt;"",C1177=0)</formula>
    </cfRule>
  </conditionalFormatting>
  <conditionalFormatting sqref="Z1456">
    <cfRule type="expression" dxfId="3852" priority="9071" stopIfTrue="1">
      <formula>AND(C1177&lt;&gt;"",C1177=0)</formula>
    </cfRule>
  </conditionalFormatting>
  <conditionalFormatting sqref="AA1456">
    <cfRule type="expression" dxfId="3851" priority="9072" stopIfTrue="1">
      <formula>AND(C1177&lt;&gt;"",C1177=0)</formula>
    </cfRule>
  </conditionalFormatting>
  <conditionalFormatting sqref="AB1456">
    <cfRule type="expression" dxfId="3850" priority="9073" stopIfTrue="1">
      <formula>AND(C1177&lt;&gt;"",C1177=0)</formula>
    </cfRule>
  </conditionalFormatting>
  <conditionalFormatting sqref="AC1456">
    <cfRule type="expression" dxfId="3849" priority="9074" stopIfTrue="1">
      <formula>AND(C1177&lt;&gt;"",C1177=0)</formula>
    </cfRule>
  </conditionalFormatting>
  <conditionalFormatting sqref="AD1456">
    <cfRule type="expression" dxfId="3848" priority="9075" stopIfTrue="1">
      <formula>AND(C1177&lt;&gt;"",C1177=0)</formula>
    </cfRule>
  </conditionalFormatting>
  <conditionalFormatting sqref="P1457">
    <cfRule type="expression" dxfId="3847" priority="9077" stopIfTrue="1">
      <formula>AND(C1177&lt;&gt;"",C1177=0)</formula>
    </cfRule>
  </conditionalFormatting>
  <conditionalFormatting sqref="Q1457">
    <cfRule type="expression" dxfId="3846" priority="9078" stopIfTrue="1">
      <formula>AND(C1177&lt;&gt;"",C1177=0)</formula>
    </cfRule>
  </conditionalFormatting>
  <conditionalFormatting sqref="R1457">
    <cfRule type="expression" dxfId="3845" priority="9079" stopIfTrue="1">
      <formula>AND(C1177&lt;&gt;"",C1177=0)</formula>
    </cfRule>
  </conditionalFormatting>
  <conditionalFormatting sqref="S1457">
    <cfRule type="expression" dxfId="3844" priority="9080" stopIfTrue="1">
      <formula>AND(C1177&lt;&gt;"",C1177=0)</formula>
    </cfRule>
  </conditionalFormatting>
  <conditionalFormatting sqref="T1457">
    <cfRule type="expression" dxfId="3843" priority="9081" stopIfTrue="1">
      <formula>AND(C1177&lt;&gt;"",C1177=0)</formula>
    </cfRule>
  </conditionalFormatting>
  <conditionalFormatting sqref="U1457">
    <cfRule type="expression" dxfId="3842" priority="9082" stopIfTrue="1">
      <formula>AND(C1177&lt;&gt;"",C1177=0)</formula>
    </cfRule>
  </conditionalFormatting>
  <conditionalFormatting sqref="V1457">
    <cfRule type="expression" dxfId="3841" priority="9083" stopIfTrue="1">
      <formula>AND(C1177&lt;&gt;"",C1177=0)</formula>
    </cfRule>
  </conditionalFormatting>
  <conditionalFormatting sqref="W1457">
    <cfRule type="expression" dxfId="3840" priority="9084" stopIfTrue="1">
      <formula>AND(C1177&lt;&gt;"",C1177=0)</formula>
    </cfRule>
  </conditionalFormatting>
  <conditionalFormatting sqref="X1457">
    <cfRule type="expression" dxfId="3839" priority="9085" stopIfTrue="1">
      <formula>AND(C1177&lt;&gt;"",C1177=0)</formula>
    </cfRule>
  </conditionalFormatting>
  <conditionalFormatting sqref="Y1457">
    <cfRule type="expression" dxfId="3838" priority="9086" stopIfTrue="1">
      <formula>AND(C1177&lt;&gt;"",C1177=0)</formula>
    </cfRule>
  </conditionalFormatting>
  <conditionalFormatting sqref="Z1457">
    <cfRule type="expression" dxfId="3837" priority="9087" stopIfTrue="1">
      <formula>AND(C1177&lt;&gt;"",C1177=0)</formula>
    </cfRule>
  </conditionalFormatting>
  <conditionalFormatting sqref="AA1457">
    <cfRule type="expression" dxfId="3836" priority="9088" stopIfTrue="1">
      <formula>AND(C1177&lt;&gt;"",C1177=0)</formula>
    </cfRule>
  </conditionalFormatting>
  <conditionalFormatting sqref="AB1457">
    <cfRule type="expression" dxfId="3835" priority="9089" stopIfTrue="1">
      <formula>AND(C1177&lt;&gt;"",C1177=0)</formula>
    </cfRule>
  </conditionalFormatting>
  <conditionalFormatting sqref="AC1457">
    <cfRule type="expression" dxfId="3834" priority="9090" stopIfTrue="1">
      <formula>AND(C1177&lt;&gt;"",C1177=0)</formula>
    </cfRule>
  </conditionalFormatting>
  <conditionalFormatting sqref="AD1457">
    <cfRule type="expression" dxfId="3833" priority="9091" stopIfTrue="1">
      <formula>AND(C1177&lt;&gt;"",C1177=0)</formula>
    </cfRule>
  </conditionalFormatting>
  <conditionalFormatting sqref="P1458">
    <cfRule type="expression" dxfId="3832" priority="9093" stopIfTrue="1">
      <formula>AND(C1177&lt;&gt;"",C1177=0)</formula>
    </cfRule>
  </conditionalFormatting>
  <conditionalFormatting sqref="Q1458">
    <cfRule type="expression" dxfId="3831" priority="9094" stopIfTrue="1">
      <formula>AND(C1177&lt;&gt;"",C1177=0)</formula>
    </cfRule>
  </conditionalFormatting>
  <conditionalFormatting sqref="R1458">
    <cfRule type="expression" dxfId="3830" priority="9095" stopIfTrue="1">
      <formula>AND(C1177&lt;&gt;"",C1177=0)</formula>
    </cfRule>
  </conditionalFormatting>
  <conditionalFormatting sqref="S1458">
    <cfRule type="expression" dxfId="3829" priority="9096" stopIfTrue="1">
      <formula>AND(C1177&lt;&gt;"",C1177=0)</formula>
    </cfRule>
  </conditionalFormatting>
  <conditionalFormatting sqref="T1458">
    <cfRule type="expression" dxfId="3828" priority="9097" stopIfTrue="1">
      <formula>AND(C1177&lt;&gt;"",C1177=0)</formula>
    </cfRule>
  </conditionalFormatting>
  <conditionalFormatting sqref="U1458">
    <cfRule type="expression" dxfId="3827" priority="9098" stopIfTrue="1">
      <formula>AND(C1177&lt;&gt;"",C1177=0)</formula>
    </cfRule>
  </conditionalFormatting>
  <conditionalFormatting sqref="V1458">
    <cfRule type="expression" dxfId="3826" priority="9099" stopIfTrue="1">
      <formula>AND(C1177&lt;&gt;"",C1177=0)</formula>
    </cfRule>
  </conditionalFormatting>
  <conditionalFormatting sqref="W1458">
    <cfRule type="expression" dxfId="3825" priority="9100" stopIfTrue="1">
      <formula>AND(C1177&lt;&gt;"",C1177=0)</formula>
    </cfRule>
  </conditionalFormatting>
  <conditionalFormatting sqref="X1458">
    <cfRule type="expression" dxfId="3824" priority="9101" stopIfTrue="1">
      <formula>AND(C1177&lt;&gt;"",C1177=0)</formula>
    </cfRule>
  </conditionalFormatting>
  <conditionalFormatting sqref="Y1458">
    <cfRule type="expression" dxfId="3823" priority="9102" stopIfTrue="1">
      <formula>AND(C1177&lt;&gt;"",C1177=0)</formula>
    </cfRule>
  </conditionalFormatting>
  <conditionalFormatting sqref="Z1458">
    <cfRule type="expression" dxfId="3822" priority="9103" stopIfTrue="1">
      <formula>AND(C1177&lt;&gt;"",C1177=0)</formula>
    </cfRule>
  </conditionalFormatting>
  <conditionalFormatting sqref="AA1458">
    <cfRule type="expression" dxfId="3821" priority="9104" stopIfTrue="1">
      <formula>AND(C1177&lt;&gt;"",C1177=0)</formula>
    </cfRule>
  </conditionalFormatting>
  <conditionalFormatting sqref="AB1458">
    <cfRule type="expression" dxfId="3820" priority="9105" stopIfTrue="1">
      <formula>AND(C1177&lt;&gt;"",C1177=0)</formula>
    </cfRule>
  </conditionalFormatting>
  <conditionalFormatting sqref="AC1458">
    <cfRule type="expression" dxfId="3819" priority="9106" stopIfTrue="1">
      <formula>AND(C1177&lt;&gt;"",C1177=0)</formula>
    </cfRule>
  </conditionalFormatting>
  <conditionalFormatting sqref="AD1458">
    <cfRule type="expression" dxfId="3818" priority="9107" stopIfTrue="1">
      <formula>AND(C1177&lt;&gt;"",C1177=0)</formula>
    </cfRule>
  </conditionalFormatting>
  <conditionalFormatting sqref="P1459">
    <cfRule type="expression" dxfId="3817" priority="9109" stopIfTrue="1">
      <formula>AND(C1177&lt;&gt;"",C1177=0)</formula>
    </cfRule>
  </conditionalFormatting>
  <conditionalFormatting sqref="Q1459">
    <cfRule type="expression" dxfId="3816" priority="9110" stopIfTrue="1">
      <formula>AND(C1177&lt;&gt;"",C1177=0)</formula>
    </cfRule>
  </conditionalFormatting>
  <conditionalFormatting sqref="R1459">
    <cfRule type="expression" dxfId="3815" priority="9111" stopIfTrue="1">
      <formula>AND(C1177&lt;&gt;"",C1177=0)</formula>
    </cfRule>
  </conditionalFormatting>
  <conditionalFormatting sqref="S1459">
    <cfRule type="expression" dxfId="3814" priority="9112" stopIfTrue="1">
      <formula>AND(C1177&lt;&gt;"",C1177=0)</formula>
    </cfRule>
  </conditionalFormatting>
  <conditionalFormatting sqref="T1459">
    <cfRule type="expression" dxfId="3813" priority="9113" stopIfTrue="1">
      <formula>AND(C1177&lt;&gt;"",C1177=0)</formula>
    </cfRule>
  </conditionalFormatting>
  <conditionalFormatting sqref="U1459">
    <cfRule type="expression" dxfId="3812" priority="9114" stopIfTrue="1">
      <formula>AND(C1177&lt;&gt;"",C1177=0)</formula>
    </cfRule>
  </conditionalFormatting>
  <conditionalFormatting sqref="V1459">
    <cfRule type="expression" dxfId="3811" priority="9115" stopIfTrue="1">
      <formula>AND(C1177&lt;&gt;"",C1177=0)</formula>
    </cfRule>
  </conditionalFormatting>
  <conditionalFormatting sqref="W1459">
    <cfRule type="expression" dxfId="3810" priority="9116" stopIfTrue="1">
      <formula>AND(C1177&lt;&gt;"",C1177=0)</formula>
    </cfRule>
  </conditionalFormatting>
  <conditionalFormatting sqref="X1459">
    <cfRule type="expression" dxfId="3809" priority="9117" stopIfTrue="1">
      <formula>AND(C1177&lt;&gt;"",C1177=0)</formula>
    </cfRule>
  </conditionalFormatting>
  <conditionalFormatting sqref="Y1459">
    <cfRule type="expression" dxfId="3808" priority="9118" stopIfTrue="1">
      <formula>AND(C1177&lt;&gt;"",C1177=0)</formula>
    </cfRule>
  </conditionalFormatting>
  <conditionalFormatting sqref="Z1459">
    <cfRule type="expression" dxfId="3807" priority="9119" stopIfTrue="1">
      <formula>AND(C1177&lt;&gt;"",C1177=0)</formula>
    </cfRule>
  </conditionalFormatting>
  <conditionalFormatting sqref="AA1459">
    <cfRule type="expression" dxfId="3806" priority="9120" stopIfTrue="1">
      <formula>AND(C1177&lt;&gt;"",C1177=0)</formula>
    </cfRule>
  </conditionalFormatting>
  <conditionalFormatting sqref="AB1459">
    <cfRule type="expression" dxfId="3805" priority="9121" stopIfTrue="1">
      <formula>AND(C1177&lt;&gt;"",C1177=0)</formula>
    </cfRule>
  </conditionalFormatting>
  <conditionalFormatting sqref="AC1459">
    <cfRule type="expression" dxfId="3804" priority="9122" stopIfTrue="1">
      <formula>AND(C1177&lt;&gt;"",C1177=0)</formula>
    </cfRule>
  </conditionalFormatting>
  <conditionalFormatting sqref="AD1459">
    <cfRule type="expression" dxfId="3803" priority="9123" stopIfTrue="1">
      <formula>AND(C1177&lt;&gt;"",C1177=0)</formula>
    </cfRule>
  </conditionalFormatting>
  <conditionalFormatting sqref="P1460">
    <cfRule type="expression" dxfId="3802" priority="9125" stopIfTrue="1">
      <formula>AND(C1177&lt;&gt;"",C1177=0)</formula>
    </cfRule>
  </conditionalFormatting>
  <conditionalFormatting sqref="Q1460">
    <cfRule type="expression" dxfId="3801" priority="9126" stopIfTrue="1">
      <formula>AND(C1177&lt;&gt;"",C1177=0)</formula>
    </cfRule>
  </conditionalFormatting>
  <conditionalFormatting sqref="R1460">
    <cfRule type="expression" dxfId="3800" priority="9127" stopIfTrue="1">
      <formula>AND(C1177&lt;&gt;"",C1177=0)</formula>
    </cfRule>
  </conditionalFormatting>
  <conditionalFormatting sqref="S1460">
    <cfRule type="expression" dxfId="3799" priority="9128" stopIfTrue="1">
      <formula>AND(C1177&lt;&gt;"",C1177=0)</formula>
    </cfRule>
  </conditionalFormatting>
  <conditionalFormatting sqref="T1460">
    <cfRule type="expression" dxfId="3798" priority="9129" stopIfTrue="1">
      <formula>AND(C1177&lt;&gt;"",C1177=0)</formula>
    </cfRule>
  </conditionalFormatting>
  <conditionalFormatting sqref="U1460">
    <cfRule type="expression" dxfId="3797" priority="9130" stopIfTrue="1">
      <formula>AND(C1177&lt;&gt;"",C1177=0)</formula>
    </cfRule>
  </conditionalFormatting>
  <conditionalFormatting sqref="V1460">
    <cfRule type="expression" dxfId="3796" priority="9131" stopIfTrue="1">
      <formula>AND(C1177&lt;&gt;"",C1177=0)</formula>
    </cfRule>
  </conditionalFormatting>
  <conditionalFormatting sqref="W1460">
    <cfRule type="expression" dxfId="3795" priority="9132" stopIfTrue="1">
      <formula>AND(C1177&lt;&gt;"",C1177=0)</formula>
    </cfRule>
  </conditionalFormatting>
  <conditionalFormatting sqref="X1460">
    <cfRule type="expression" dxfId="3794" priority="9133" stopIfTrue="1">
      <formula>AND(C1177&lt;&gt;"",C1177=0)</formula>
    </cfRule>
  </conditionalFormatting>
  <conditionalFormatting sqref="Y1460">
    <cfRule type="expression" dxfId="3793" priority="9134" stopIfTrue="1">
      <formula>AND(C1177&lt;&gt;"",C1177=0)</formula>
    </cfRule>
  </conditionalFormatting>
  <conditionalFormatting sqref="Z1460">
    <cfRule type="expression" dxfId="3792" priority="9135" stopIfTrue="1">
      <formula>AND(C1177&lt;&gt;"",C1177=0)</formula>
    </cfRule>
  </conditionalFormatting>
  <conditionalFormatting sqref="AA1460">
    <cfRule type="expression" dxfId="3791" priority="9136" stopIfTrue="1">
      <formula>AND(C1177&lt;&gt;"",C1177=0)</formula>
    </cfRule>
  </conditionalFormatting>
  <conditionalFormatting sqref="AB1460">
    <cfRule type="expression" dxfId="3790" priority="9137" stopIfTrue="1">
      <formula>AND(C1177&lt;&gt;"",C1177=0)</formula>
    </cfRule>
  </conditionalFormatting>
  <conditionalFormatting sqref="AC1460">
    <cfRule type="expression" dxfId="3789" priority="9138" stopIfTrue="1">
      <formula>AND(C1177&lt;&gt;"",C1177=0)</formula>
    </cfRule>
  </conditionalFormatting>
  <conditionalFormatting sqref="AD1460">
    <cfRule type="expression" dxfId="3788" priority="9139" stopIfTrue="1">
      <formula>AND(C1177&lt;&gt;"",C1177=0)</formula>
    </cfRule>
  </conditionalFormatting>
  <conditionalFormatting sqref="P1461">
    <cfRule type="expression" dxfId="3787" priority="9141" stopIfTrue="1">
      <formula>AND(C1177&lt;&gt;"",C1177=0)</formula>
    </cfRule>
  </conditionalFormatting>
  <conditionalFormatting sqref="Q1461">
    <cfRule type="expression" dxfId="3786" priority="9142" stopIfTrue="1">
      <formula>AND(C1177&lt;&gt;"",C1177=0)</formula>
    </cfRule>
  </conditionalFormatting>
  <conditionalFormatting sqref="R1461">
    <cfRule type="expression" dxfId="3785" priority="9143" stopIfTrue="1">
      <formula>AND(C1177&lt;&gt;"",C1177=0)</formula>
    </cfRule>
  </conditionalFormatting>
  <conditionalFormatting sqref="S1461">
    <cfRule type="expression" dxfId="3784" priority="9144" stopIfTrue="1">
      <formula>AND(C1177&lt;&gt;"",C1177=0)</formula>
    </cfRule>
  </conditionalFormatting>
  <conditionalFormatting sqref="T1461">
    <cfRule type="expression" dxfId="3783" priority="9145" stopIfTrue="1">
      <formula>AND(C1177&lt;&gt;"",C1177=0)</formula>
    </cfRule>
  </conditionalFormatting>
  <conditionalFormatting sqref="U1461">
    <cfRule type="expression" dxfId="3782" priority="9146" stopIfTrue="1">
      <formula>AND(C1177&lt;&gt;"",C1177=0)</formula>
    </cfRule>
  </conditionalFormatting>
  <conditionalFormatting sqref="V1461">
    <cfRule type="expression" dxfId="3781" priority="9147" stopIfTrue="1">
      <formula>AND(C1177&lt;&gt;"",C1177=0)</formula>
    </cfRule>
  </conditionalFormatting>
  <conditionalFormatting sqref="W1461">
    <cfRule type="expression" dxfId="3780" priority="9148" stopIfTrue="1">
      <formula>AND(C1177&lt;&gt;"",C1177=0)</formula>
    </cfRule>
  </conditionalFormatting>
  <conditionalFormatting sqref="X1461">
    <cfRule type="expression" dxfId="3779" priority="9149" stopIfTrue="1">
      <formula>AND(C1177&lt;&gt;"",C1177=0)</formula>
    </cfRule>
  </conditionalFormatting>
  <conditionalFormatting sqref="Y1461">
    <cfRule type="expression" dxfId="3778" priority="9150" stopIfTrue="1">
      <formula>AND(C1177&lt;&gt;"",C1177=0)</formula>
    </cfRule>
  </conditionalFormatting>
  <conditionalFormatting sqref="Z1461">
    <cfRule type="expression" dxfId="3777" priority="9151" stopIfTrue="1">
      <formula>AND(C1177&lt;&gt;"",C1177=0)</formula>
    </cfRule>
  </conditionalFormatting>
  <conditionalFormatting sqref="AA1461">
    <cfRule type="expression" dxfId="3776" priority="9152" stopIfTrue="1">
      <formula>AND(C1177&lt;&gt;"",C1177=0)</formula>
    </cfRule>
  </conditionalFormatting>
  <conditionalFormatting sqref="AB1461">
    <cfRule type="expression" dxfId="3775" priority="9153" stopIfTrue="1">
      <formula>AND(C1177&lt;&gt;"",C1177=0)</formula>
    </cfRule>
  </conditionalFormatting>
  <conditionalFormatting sqref="AC1461">
    <cfRule type="expression" dxfId="3774" priority="9154" stopIfTrue="1">
      <formula>AND(C1177&lt;&gt;"",C1177=0)</formula>
    </cfRule>
  </conditionalFormatting>
  <conditionalFormatting sqref="AD1461">
    <cfRule type="expression" dxfId="3773" priority="9155" stopIfTrue="1">
      <formula>AND(C1177&lt;&gt;"",C1177=0)</formula>
    </cfRule>
  </conditionalFormatting>
  <conditionalFormatting sqref="P1462">
    <cfRule type="expression" dxfId="3772" priority="9157" stopIfTrue="1">
      <formula>AND(C1177&lt;&gt;"",C1177=0)</formula>
    </cfRule>
  </conditionalFormatting>
  <conditionalFormatting sqref="Q1462">
    <cfRule type="expression" dxfId="3771" priority="9158" stopIfTrue="1">
      <formula>AND(C1177&lt;&gt;"",C1177=0)</formula>
    </cfRule>
  </conditionalFormatting>
  <conditionalFormatting sqref="R1462">
    <cfRule type="expression" dxfId="3770" priority="9159" stopIfTrue="1">
      <formula>AND(C1177&lt;&gt;"",C1177=0)</formula>
    </cfRule>
  </conditionalFormatting>
  <conditionalFormatting sqref="S1462">
    <cfRule type="expression" dxfId="3769" priority="9160" stopIfTrue="1">
      <formula>AND(C1177&lt;&gt;"",C1177=0)</formula>
    </cfRule>
  </conditionalFormatting>
  <conditionalFormatting sqref="T1462">
    <cfRule type="expression" dxfId="3768" priority="9161" stopIfTrue="1">
      <formula>AND(C1177&lt;&gt;"",C1177=0)</formula>
    </cfRule>
  </conditionalFormatting>
  <conditionalFormatting sqref="U1462">
    <cfRule type="expression" dxfId="3767" priority="9162" stopIfTrue="1">
      <formula>AND(C1177&lt;&gt;"",C1177=0)</formula>
    </cfRule>
  </conditionalFormatting>
  <conditionalFormatting sqref="V1462">
    <cfRule type="expression" dxfId="3766" priority="9163" stopIfTrue="1">
      <formula>AND(C1177&lt;&gt;"",C1177=0)</formula>
    </cfRule>
  </conditionalFormatting>
  <conditionalFormatting sqref="W1462">
    <cfRule type="expression" dxfId="3765" priority="9164" stopIfTrue="1">
      <formula>AND(C1177&lt;&gt;"",C1177=0)</formula>
    </cfRule>
  </conditionalFormatting>
  <conditionalFormatting sqref="X1462">
    <cfRule type="expression" dxfId="3764" priority="9165" stopIfTrue="1">
      <formula>AND(C1177&lt;&gt;"",C1177=0)</formula>
    </cfRule>
  </conditionalFormatting>
  <conditionalFormatting sqref="Y1462">
    <cfRule type="expression" dxfId="3763" priority="9166" stopIfTrue="1">
      <formula>AND(C1177&lt;&gt;"",C1177=0)</formula>
    </cfRule>
  </conditionalFormatting>
  <conditionalFormatting sqref="Z1462">
    <cfRule type="expression" dxfId="3762" priority="9167" stopIfTrue="1">
      <formula>AND(C1177&lt;&gt;"",C1177=0)</formula>
    </cfRule>
  </conditionalFormatting>
  <conditionalFormatting sqref="AA1462">
    <cfRule type="expression" dxfId="3761" priority="9168" stopIfTrue="1">
      <formula>AND(C1177&lt;&gt;"",C1177=0)</formula>
    </cfRule>
  </conditionalFormatting>
  <conditionalFormatting sqref="AB1462">
    <cfRule type="expression" dxfId="3760" priority="9169" stopIfTrue="1">
      <formula>AND(C1177&lt;&gt;"",C1177=0)</formula>
    </cfRule>
  </conditionalFormatting>
  <conditionalFormatting sqref="AC1462">
    <cfRule type="expression" dxfId="3759" priority="9170" stopIfTrue="1">
      <formula>AND(C1177&lt;&gt;"",C1177=0)</formula>
    </cfRule>
  </conditionalFormatting>
  <conditionalFormatting sqref="AD1462">
    <cfRule type="expression" dxfId="3758" priority="9171" stopIfTrue="1">
      <formula>AND(C1177&lt;&gt;"",C1177=0)</formula>
    </cfRule>
  </conditionalFormatting>
  <conditionalFormatting sqref="P1463">
    <cfRule type="expression" dxfId="3757" priority="9173" stopIfTrue="1">
      <formula>AND(C1177&lt;&gt;"",C1177=0)</formula>
    </cfRule>
  </conditionalFormatting>
  <conditionalFormatting sqref="Q1463">
    <cfRule type="expression" dxfId="3756" priority="9174" stopIfTrue="1">
      <formula>AND(C1177&lt;&gt;"",C1177=0)</formula>
    </cfRule>
  </conditionalFormatting>
  <conditionalFormatting sqref="R1463">
    <cfRule type="expression" dxfId="3755" priority="9175" stopIfTrue="1">
      <formula>AND(C1177&lt;&gt;"",C1177=0)</formula>
    </cfRule>
  </conditionalFormatting>
  <conditionalFormatting sqref="S1463">
    <cfRule type="expression" dxfId="3754" priority="9176" stopIfTrue="1">
      <formula>AND(C1177&lt;&gt;"",C1177=0)</formula>
    </cfRule>
  </conditionalFormatting>
  <conditionalFormatting sqref="T1463">
    <cfRule type="expression" dxfId="3753" priority="9177" stopIfTrue="1">
      <formula>AND(C1177&lt;&gt;"",C1177=0)</formula>
    </cfRule>
  </conditionalFormatting>
  <conditionalFormatting sqref="U1463">
    <cfRule type="expression" dxfId="3752" priority="9178" stopIfTrue="1">
      <formula>AND(C1177&lt;&gt;"",C1177=0)</formula>
    </cfRule>
  </conditionalFormatting>
  <conditionalFormatting sqref="V1463">
    <cfRule type="expression" dxfId="3751" priority="9179" stopIfTrue="1">
      <formula>AND(C1177&lt;&gt;"",C1177=0)</formula>
    </cfRule>
  </conditionalFormatting>
  <conditionalFormatting sqref="W1463">
    <cfRule type="expression" dxfId="3750" priority="9180" stopIfTrue="1">
      <formula>AND(C1177&lt;&gt;"",C1177=0)</formula>
    </cfRule>
  </conditionalFormatting>
  <conditionalFormatting sqref="X1463">
    <cfRule type="expression" dxfId="3749" priority="9181" stopIfTrue="1">
      <formula>AND(C1177&lt;&gt;"",C1177=0)</formula>
    </cfRule>
  </conditionalFormatting>
  <conditionalFormatting sqref="Y1463">
    <cfRule type="expression" dxfId="3748" priority="9182" stopIfTrue="1">
      <formula>AND(C1177&lt;&gt;"",C1177=0)</formula>
    </cfRule>
  </conditionalFormatting>
  <conditionalFormatting sqref="Z1463">
    <cfRule type="expression" dxfId="3747" priority="9183" stopIfTrue="1">
      <formula>AND(C1177&lt;&gt;"",C1177=0)</formula>
    </cfRule>
  </conditionalFormatting>
  <conditionalFormatting sqref="AA1463">
    <cfRule type="expression" dxfId="3746" priority="9184" stopIfTrue="1">
      <formula>AND(C1177&lt;&gt;"",C1177=0)</formula>
    </cfRule>
  </conditionalFormatting>
  <conditionalFormatting sqref="AB1463">
    <cfRule type="expression" dxfId="3745" priority="9185" stopIfTrue="1">
      <formula>AND(C1177&lt;&gt;"",C1177=0)</formula>
    </cfRule>
  </conditionalFormatting>
  <conditionalFormatting sqref="AC1463">
    <cfRule type="expression" dxfId="3744" priority="9186" stopIfTrue="1">
      <formula>AND(C1177&lt;&gt;"",C1177=0)</formula>
    </cfRule>
  </conditionalFormatting>
  <conditionalFormatting sqref="AD1463">
    <cfRule type="expression" dxfId="3743" priority="9187" stopIfTrue="1">
      <formula>AND(C1177&lt;&gt;"",C1177=0)</formula>
    </cfRule>
  </conditionalFormatting>
  <conditionalFormatting sqref="P1464">
    <cfRule type="expression" dxfId="3742" priority="9189" stopIfTrue="1">
      <formula>AND(C1177&lt;&gt;"",C1177=0)</formula>
    </cfRule>
  </conditionalFormatting>
  <conditionalFormatting sqref="Q1464">
    <cfRule type="expression" dxfId="3741" priority="9190" stopIfTrue="1">
      <formula>AND(C1177&lt;&gt;"",C1177=0)</formula>
    </cfRule>
  </conditionalFormatting>
  <conditionalFormatting sqref="R1464">
    <cfRule type="expression" dxfId="3740" priority="9191" stopIfTrue="1">
      <formula>AND(C1177&lt;&gt;"",C1177=0)</formula>
    </cfRule>
  </conditionalFormatting>
  <conditionalFormatting sqref="S1464">
    <cfRule type="expression" dxfId="3739" priority="9192" stopIfTrue="1">
      <formula>AND(C1177&lt;&gt;"",C1177=0)</formula>
    </cfRule>
  </conditionalFormatting>
  <conditionalFormatting sqref="T1464">
    <cfRule type="expression" dxfId="3738" priority="9193" stopIfTrue="1">
      <formula>AND(C1177&lt;&gt;"",C1177=0)</formula>
    </cfRule>
  </conditionalFormatting>
  <conditionalFormatting sqref="U1464">
    <cfRule type="expression" dxfId="3737" priority="9194" stopIfTrue="1">
      <formula>AND(C1177&lt;&gt;"",C1177=0)</formula>
    </cfRule>
  </conditionalFormatting>
  <conditionalFormatting sqref="V1464">
    <cfRule type="expression" dxfId="3736" priority="9195" stopIfTrue="1">
      <formula>AND(C1177&lt;&gt;"",C1177=0)</formula>
    </cfRule>
  </conditionalFormatting>
  <conditionalFormatting sqref="W1464">
    <cfRule type="expression" dxfId="3735" priority="9196" stopIfTrue="1">
      <formula>AND(C1177&lt;&gt;"",C1177=0)</formula>
    </cfRule>
  </conditionalFormatting>
  <conditionalFormatting sqref="X1464">
    <cfRule type="expression" dxfId="3734" priority="9197" stopIfTrue="1">
      <formula>AND(C1177&lt;&gt;"",C1177=0)</formula>
    </cfRule>
  </conditionalFormatting>
  <conditionalFormatting sqref="Y1464">
    <cfRule type="expression" dxfId="3733" priority="9198" stopIfTrue="1">
      <formula>AND(C1177&lt;&gt;"",C1177=0)</formula>
    </cfRule>
  </conditionalFormatting>
  <conditionalFormatting sqref="Z1464">
    <cfRule type="expression" dxfId="3732" priority="9199" stopIfTrue="1">
      <formula>AND(C1177&lt;&gt;"",C1177=0)</formula>
    </cfRule>
  </conditionalFormatting>
  <conditionalFormatting sqref="AA1464">
    <cfRule type="expression" dxfId="3731" priority="9200" stopIfTrue="1">
      <formula>AND(C1177&lt;&gt;"",C1177=0)</formula>
    </cfRule>
  </conditionalFormatting>
  <conditionalFormatting sqref="AB1464">
    <cfRule type="expression" dxfId="3730" priority="9201" stopIfTrue="1">
      <formula>AND(C1177&lt;&gt;"",C1177=0)</formula>
    </cfRule>
  </conditionalFormatting>
  <conditionalFormatting sqref="AC1464">
    <cfRule type="expression" dxfId="3729" priority="9202" stopIfTrue="1">
      <formula>AND(C1177&lt;&gt;"",C1177=0)</formula>
    </cfRule>
  </conditionalFormatting>
  <conditionalFormatting sqref="AD1464">
    <cfRule type="expression" dxfId="3728" priority="9203" stopIfTrue="1">
      <formula>AND(C1177&lt;&gt;"",C1177=0)</formula>
    </cfRule>
  </conditionalFormatting>
  <conditionalFormatting sqref="P1465">
    <cfRule type="expression" dxfId="3727" priority="9205" stopIfTrue="1">
      <formula>AND(C1177&lt;&gt;"",C1177=0)</formula>
    </cfRule>
  </conditionalFormatting>
  <conditionalFormatting sqref="Q1465">
    <cfRule type="expression" dxfId="3726" priority="9206" stopIfTrue="1">
      <formula>AND(C1177&lt;&gt;"",C1177=0)</formula>
    </cfRule>
  </conditionalFormatting>
  <conditionalFormatting sqref="R1465">
    <cfRule type="expression" dxfId="3725" priority="9207" stopIfTrue="1">
      <formula>AND(C1177&lt;&gt;"",C1177=0)</formula>
    </cfRule>
  </conditionalFormatting>
  <conditionalFormatting sqref="S1465">
    <cfRule type="expression" dxfId="3724" priority="9208" stopIfTrue="1">
      <formula>AND(C1177&lt;&gt;"",C1177=0)</formula>
    </cfRule>
  </conditionalFormatting>
  <conditionalFormatting sqref="T1465">
    <cfRule type="expression" dxfId="3723" priority="9209" stopIfTrue="1">
      <formula>AND(C1177&lt;&gt;"",C1177=0)</formula>
    </cfRule>
  </conditionalFormatting>
  <conditionalFormatting sqref="U1465">
    <cfRule type="expression" dxfId="3722" priority="9210" stopIfTrue="1">
      <formula>AND(C1177&lt;&gt;"",C1177=0)</formula>
    </cfRule>
  </conditionalFormatting>
  <conditionalFormatting sqref="V1465">
    <cfRule type="expression" dxfId="3721" priority="9211" stopIfTrue="1">
      <formula>AND(C1177&lt;&gt;"",C1177=0)</formula>
    </cfRule>
  </conditionalFormatting>
  <conditionalFormatting sqref="W1465">
    <cfRule type="expression" dxfId="3720" priority="9212" stopIfTrue="1">
      <formula>AND(C1177&lt;&gt;"",C1177=0)</formula>
    </cfRule>
  </conditionalFormatting>
  <conditionalFormatting sqref="X1465">
    <cfRule type="expression" dxfId="3719" priority="9213" stopIfTrue="1">
      <formula>AND(C1177&lt;&gt;"",C1177=0)</formula>
    </cfRule>
  </conditionalFormatting>
  <conditionalFormatting sqref="Y1465">
    <cfRule type="expression" dxfId="3718" priority="9214" stopIfTrue="1">
      <formula>AND(C1177&lt;&gt;"",C1177=0)</formula>
    </cfRule>
  </conditionalFormatting>
  <conditionalFormatting sqref="Z1465">
    <cfRule type="expression" dxfId="3717" priority="9215" stopIfTrue="1">
      <formula>AND(C1177&lt;&gt;"",C1177=0)</formula>
    </cfRule>
  </conditionalFormatting>
  <conditionalFormatting sqref="AA1465">
    <cfRule type="expression" dxfId="3716" priority="9216" stopIfTrue="1">
      <formula>AND(C1177&lt;&gt;"",C1177=0)</formula>
    </cfRule>
  </conditionalFormatting>
  <conditionalFormatting sqref="AB1465">
    <cfRule type="expression" dxfId="3715" priority="9217" stopIfTrue="1">
      <formula>AND(C1177&lt;&gt;"",C1177=0)</formula>
    </cfRule>
  </conditionalFormatting>
  <conditionalFormatting sqref="AC1465">
    <cfRule type="expression" dxfId="3714" priority="9218" stopIfTrue="1">
      <formula>AND(C1177&lt;&gt;"",C1177=0)</formula>
    </cfRule>
  </conditionalFormatting>
  <conditionalFormatting sqref="AD1465">
    <cfRule type="expression" dxfId="3713" priority="9219" stopIfTrue="1">
      <formula>AND(C1177&lt;&gt;"",C1177=0)</formula>
    </cfRule>
  </conditionalFormatting>
  <conditionalFormatting sqref="P1466">
    <cfRule type="expression" dxfId="3712" priority="9221" stopIfTrue="1">
      <formula>AND(C1177&lt;&gt;"",C1177=0)</formula>
    </cfRule>
  </conditionalFormatting>
  <conditionalFormatting sqref="Q1466">
    <cfRule type="expression" dxfId="3711" priority="9222" stopIfTrue="1">
      <formula>AND(C1177&lt;&gt;"",C1177=0)</formula>
    </cfRule>
  </conditionalFormatting>
  <conditionalFormatting sqref="R1466">
    <cfRule type="expression" dxfId="3710" priority="9223" stopIfTrue="1">
      <formula>AND(C1177&lt;&gt;"",C1177=0)</formula>
    </cfRule>
  </conditionalFormatting>
  <conditionalFormatting sqref="S1466">
    <cfRule type="expression" dxfId="3709" priority="9224" stopIfTrue="1">
      <formula>AND(C1177&lt;&gt;"",C1177=0)</formula>
    </cfRule>
  </conditionalFormatting>
  <conditionalFormatting sqref="T1466">
    <cfRule type="expression" dxfId="3708" priority="9225" stopIfTrue="1">
      <formula>AND(C1177&lt;&gt;"",C1177=0)</formula>
    </cfRule>
  </conditionalFormatting>
  <conditionalFormatting sqref="U1466">
    <cfRule type="expression" dxfId="3707" priority="9226" stopIfTrue="1">
      <formula>AND(C1177&lt;&gt;"",C1177=0)</formula>
    </cfRule>
  </conditionalFormatting>
  <conditionalFormatting sqref="V1466">
    <cfRule type="expression" dxfId="3706" priority="9227" stopIfTrue="1">
      <formula>AND(C1177&lt;&gt;"",C1177=0)</formula>
    </cfRule>
  </conditionalFormatting>
  <conditionalFormatting sqref="W1466">
    <cfRule type="expression" dxfId="3705" priority="9228" stopIfTrue="1">
      <formula>AND(C1177&lt;&gt;"",C1177=0)</formula>
    </cfRule>
  </conditionalFormatting>
  <conditionalFormatting sqref="X1466">
    <cfRule type="expression" dxfId="3704" priority="9229" stopIfTrue="1">
      <formula>AND(C1177&lt;&gt;"",C1177=0)</formula>
    </cfRule>
  </conditionalFormatting>
  <conditionalFormatting sqref="Y1466">
    <cfRule type="expression" dxfId="3703" priority="9230" stopIfTrue="1">
      <formula>AND(C1177&lt;&gt;"",C1177=0)</formula>
    </cfRule>
  </conditionalFormatting>
  <conditionalFormatting sqref="Z1466">
    <cfRule type="expression" dxfId="3702" priority="9231" stopIfTrue="1">
      <formula>AND(C1177&lt;&gt;"",C1177=0)</formula>
    </cfRule>
  </conditionalFormatting>
  <conditionalFormatting sqref="AA1466">
    <cfRule type="expression" dxfId="3701" priority="9232" stopIfTrue="1">
      <formula>AND(C1177&lt;&gt;"",C1177=0)</formula>
    </cfRule>
  </conditionalFormatting>
  <conditionalFormatting sqref="AB1466">
    <cfRule type="expression" dxfId="3700" priority="9233" stopIfTrue="1">
      <formula>AND(C1177&lt;&gt;"",C1177=0)</formula>
    </cfRule>
  </conditionalFormatting>
  <conditionalFormatting sqref="AC1466">
    <cfRule type="expression" dxfId="3699" priority="9234" stopIfTrue="1">
      <formula>AND(C1177&lt;&gt;"",C1177=0)</formula>
    </cfRule>
  </conditionalFormatting>
  <conditionalFormatting sqref="AD1466">
    <cfRule type="expression" dxfId="3698" priority="9235" stopIfTrue="1">
      <formula>AND(C1177&lt;&gt;"",C1177=0)</formula>
    </cfRule>
  </conditionalFormatting>
  <conditionalFormatting sqref="P1467">
    <cfRule type="expression" dxfId="3697" priority="9237" stopIfTrue="1">
      <formula>AND(C1177&lt;&gt;"",C1177=0)</formula>
    </cfRule>
  </conditionalFormatting>
  <conditionalFormatting sqref="Q1467">
    <cfRule type="expression" dxfId="3696" priority="9238" stopIfTrue="1">
      <formula>AND(C1177&lt;&gt;"",C1177=0)</formula>
    </cfRule>
  </conditionalFormatting>
  <conditionalFormatting sqref="R1467">
    <cfRule type="expression" dxfId="3695" priority="9239" stopIfTrue="1">
      <formula>AND(C1177&lt;&gt;"",C1177=0)</formula>
    </cfRule>
  </conditionalFormatting>
  <conditionalFormatting sqref="S1467">
    <cfRule type="expression" dxfId="3694" priority="9240" stopIfTrue="1">
      <formula>AND(C1177&lt;&gt;"",C1177=0)</formula>
    </cfRule>
  </conditionalFormatting>
  <conditionalFormatting sqref="T1467">
    <cfRule type="expression" dxfId="3693" priority="9241" stopIfTrue="1">
      <formula>AND(C1177&lt;&gt;"",C1177=0)</formula>
    </cfRule>
  </conditionalFormatting>
  <conditionalFormatting sqref="U1467">
    <cfRule type="expression" dxfId="3692" priority="9242" stopIfTrue="1">
      <formula>AND(C1177&lt;&gt;"",C1177=0)</formula>
    </cfRule>
  </conditionalFormatting>
  <conditionalFormatting sqref="V1467">
    <cfRule type="expression" dxfId="3691" priority="9243" stopIfTrue="1">
      <formula>AND(C1177&lt;&gt;"",C1177=0)</formula>
    </cfRule>
  </conditionalFormatting>
  <conditionalFormatting sqref="W1467">
    <cfRule type="expression" dxfId="3690" priority="9244" stopIfTrue="1">
      <formula>AND(C1177&lt;&gt;"",C1177=0)</formula>
    </cfRule>
  </conditionalFormatting>
  <conditionalFormatting sqref="X1467">
    <cfRule type="expression" dxfId="3689" priority="9245" stopIfTrue="1">
      <formula>AND(C1177&lt;&gt;"",C1177=0)</formula>
    </cfRule>
  </conditionalFormatting>
  <conditionalFormatting sqref="Y1467">
    <cfRule type="expression" dxfId="3688" priority="9246" stopIfTrue="1">
      <formula>AND(C1177&lt;&gt;"",C1177=0)</formula>
    </cfRule>
  </conditionalFormatting>
  <conditionalFormatting sqref="Z1467">
    <cfRule type="expression" dxfId="3687" priority="9247" stopIfTrue="1">
      <formula>AND(C1177&lt;&gt;"",C1177=0)</formula>
    </cfRule>
  </conditionalFormatting>
  <conditionalFormatting sqref="AA1467">
    <cfRule type="expression" dxfId="3686" priority="9248" stopIfTrue="1">
      <formula>AND(C1177&lt;&gt;"",C1177=0)</formula>
    </cfRule>
  </conditionalFormatting>
  <conditionalFormatting sqref="AB1467">
    <cfRule type="expression" dxfId="3685" priority="9249" stopIfTrue="1">
      <formula>AND(C1177&lt;&gt;"",C1177=0)</formula>
    </cfRule>
  </conditionalFormatting>
  <conditionalFormatting sqref="AC1467">
    <cfRule type="expression" dxfId="3684" priority="9250" stopIfTrue="1">
      <formula>AND(C1177&lt;&gt;"",C1177=0)</formula>
    </cfRule>
  </conditionalFormatting>
  <conditionalFormatting sqref="AD1467">
    <cfRule type="expression" dxfId="3683" priority="9251" stopIfTrue="1">
      <formula>AND(C1177&lt;&gt;"",C1177=0)</formula>
    </cfRule>
  </conditionalFormatting>
  <conditionalFormatting sqref="P1468">
    <cfRule type="expression" dxfId="3682" priority="9253" stopIfTrue="1">
      <formula>AND(C1177&lt;&gt;"",C1177=0)</formula>
    </cfRule>
  </conditionalFormatting>
  <conditionalFormatting sqref="Q1468">
    <cfRule type="expression" dxfId="3681" priority="9254" stopIfTrue="1">
      <formula>AND(C1177&lt;&gt;"",C1177=0)</formula>
    </cfRule>
  </conditionalFormatting>
  <conditionalFormatting sqref="R1468">
    <cfRule type="expression" dxfId="3680" priority="9255" stopIfTrue="1">
      <formula>AND(C1177&lt;&gt;"",C1177=0)</formula>
    </cfRule>
  </conditionalFormatting>
  <conditionalFormatting sqref="S1468">
    <cfRule type="expression" dxfId="3679" priority="9256" stopIfTrue="1">
      <formula>AND(C1177&lt;&gt;"",C1177=0)</formula>
    </cfRule>
  </conditionalFormatting>
  <conditionalFormatting sqref="T1468">
    <cfRule type="expression" dxfId="3678" priority="9257" stopIfTrue="1">
      <formula>AND(C1177&lt;&gt;"",C1177=0)</formula>
    </cfRule>
  </conditionalFormatting>
  <conditionalFormatting sqref="U1468">
    <cfRule type="expression" dxfId="3677" priority="9258" stopIfTrue="1">
      <formula>AND(C1177&lt;&gt;"",C1177=0)</formula>
    </cfRule>
  </conditionalFormatting>
  <conditionalFormatting sqref="V1468">
    <cfRule type="expression" dxfId="3676" priority="9259" stopIfTrue="1">
      <formula>AND(C1177&lt;&gt;"",C1177=0)</formula>
    </cfRule>
  </conditionalFormatting>
  <conditionalFormatting sqref="W1468">
    <cfRule type="expression" dxfId="3675" priority="9260" stopIfTrue="1">
      <formula>AND(C1177&lt;&gt;"",C1177=0)</formula>
    </cfRule>
  </conditionalFormatting>
  <conditionalFormatting sqref="X1468">
    <cfRule type="expression" dxfId="3674" priority="9261" stopIfTrue="1">
      <formula>AND(C1177&lt;&gt;"",C1177=0)</formula>
    </cfRule>
  </conditionalFormatting>
  <conditionalFormatting sqref="Y1468">
    <cfRule type="expression" dxfId="3673" priority="9262" stopIfTrue="1">
      <formula>AND(C1177&lt;&gt;"",C1177=0)</formula>
    </cfRule>
  </conditionalFormatting>
  <conditionalFormatting sqref="Z1468">
    <cfRule type="expression" dxfId="3672" priority="9263" stopIfTrue="1">
      <formula>AND(C1177&lt;&gt;"",C1177=0)</formula>
    </cfRule>
  </conditionalFormatting>
  <conditionalFormatting sqref="AA1468">
    <cfRule type="expression" dxfId="3671" priority="9264" stopIfTrue="1">
      <formula>AND(C1177&lt;&gt;"",C1177=0)</formula>
    </cfRule>
  </conditionalFormatting>
  <conditionalFormatting sqref="AB1468">
    <cfRule type="expression" dxfId="3670" priority="9265" stopIfTrue="1">
      <formula>AND(C1177&lt;&gt;"",C1177=0)</formula>
    </cfRule>
  </conditionalFormatting>
  <conditionalFormatting sqref="AC1468">
    <cfRule type="expression" dxfId="3669" priority="9266" stopIfTrue="1">
      <formula>AND(C1177&lt;&gt;"",C1177=0)</formula>
    </cfRule>
  </conditionalFormatting>
  <conditionalFormatting sqref="AD1468">
    <cfRule type="expression" dxfId="3668" priority="9267" stopIfTrue="1">
      <formula>AND(C1177&lt;&gt;"",C1177=0)</formula>
    </cfRule>
  </conditionalFormatting>
  <conditionalFormatting sqref="P1469">
    <cfRule type="expression" dxfId="3667" priority="9269" stopIfTrue="1">
      <formula>AND(C1177&lt;&gt;"",C1177=0)</formula>
    </cfRule>
  </conditionalFormatting>
  <conditionalFormatting sqref="Q1469">
    <cfRule type="expression" dxfId="3666" priority="9270" stopIfTrue="1">
      <formula>AND(C1177&lt;&gt;"",C1177=0)</formula>
    </cfRule>
  </conditionalFormatting>
  <conditionalFormatting sqref="R1469">
    <cfRule type="expression" dxfId="3665" priority="9271" stopIfTrue="1">
      <formula>AND(C1177&lt;&gt;"",C1177=0)</formula>
    </cfRule>
  </conditionalFormatting>
  <conditionalFormatting sqref="S1469">
    <cfRule type="expression" dxfId="3664" priority="9272" stopIfTrue="1">
      <formula>AND(C1177&lt;&gt;"",C1177=0)</formula>
    </cfRule>
  </conditionalFormatting>
  <conditionalFormatting sqref="T1469">
    <cfRule type="expression" dxfId="3663" priority="9273" stopIfTrue="1">
      <formula>AND(C1177&lt;&gt;"",C1177=0)</formula>
    </cfRule>
  </conditionalFormatting>
  <conditionalFormatting sqref="U1469">
    <cfRule type="expression" dxfId="3662" priority="9274" stopIfTrue="1">
      <formula>AND(C1177&lt;&gt;"",C1177=0)</formula>
    </cfRule>
  </conditionalFormatting>
  <conditionalFormatting sqref="V1469">
    <cfRule type="expression" dxfId="3661" priority="9275" stopIfTrue="1">
      <formula>AND(C1177&lt;&gt;"",C1177=0)</formula>
    </cfRule>
  </conditionalFormatting>
  <conditionalFormatting sqref="W1469">
    <cfRule type="expression" dxfId="3660" priority="9276" stopIfTrue="1">
      <formula>AND(C1177&lt;&gt;"",C1177=0)</formula>
    </cfRule>
  </conditionalFormatting>
  <conditionalFormatting sqref="X1469">
    <cfRule type="expression" dxfId="3659" priority="9277" stopIfTrue="1">
      <formula>AND(C1177&lt;&gt;"",C1177=0)</formula>
    </cfRule>
  </conditionalFormatting>
  <conditionalFormatting sqref="Y1469">
    <cfRule type="expression" dxfId="3658" priority="9278" stopIfTrue="1">
      <formula>AND(C1177&lt;&gt;"",C1177=0)</formula>
    </cfRule>
  </conditionalFormatting>
  <conditionalFormatting sqref="Z1469">
    <cfRule type="expression" dxfId="3657" priority="9279" stopIfTrue="1">
      <formula>AND(C1177&lt;&gt;"",C1177=0)</formula>
    </cfRule>
  </conditionalFormatting>
  <conditionalFormatting sqref="AA1469">
    <cfRule type="expression" dxfId="3656" priority="9280" stopIfTrue="1">
      <formula>AND(C1177&lt;&gt;"",C1177=0)</formula>
    </cfRule>
  </conditionalFormatting>
  <conditionalFormatting sqref="AB1469">
    <cfRule type="expression" dxfId="3655" priority="9281" stopIfTrue="1">
      <formula>AND(C1177&lt;&gt;"",C1177=0)</formula>
    </cfRule>
  </conditionalFormatting>
  <conditionalFormatting sqref="AC1469">
    <cfRule type="expression" dxfId="3654" priority="9282" stopIfTrue="1">
      <formula>AND(C1177&lt;&gt;"",C1177=0)</formula>
    </cfRule>
  </conditionalFormatting>
  <conditionalFormatting sqref="AD1469">
    <cfRule type="expression" dxfId="3653" priority="9283" stopIfTrue="1">
      <formula>AND(C1177&lt;&gt;"",C1177=0)</formula>
    </cfRule>
  </conditionalFormatting>
  <conditionalFormatting sqref="P1470">
    <cfRule type="expression" dxfId="3652" priority="9285" stopIfTrue="1">
      <formula>AND(C1177&lt;&gt;"",C1177=0)</formula>
    </cfRule>
  </conditionalFormatting>
  <conditionalFormatting sqref="Q1470">
    <cfRule type="expression" dxfId="3651" priority="9286" stopIfTrue="1">
      <formula>AND(C1177&lt;&gt;"",C1177=0)</formula>
    </cfRule>
  </conditionalFormatting>
  <conditionalFormatting sqref="R1470">
    <cfRule type="expression" dxfId="3650" priority="9287" stopIfTrue="1">
      <formula>AND(C1177&lt;&gt;"",C1177=0)</formula>
    </cfRule>
  </conditionalFormatting>
  <conditionalFormatting sqref="S1470">
    <cfRule type="expression" dxfId="3649" priority="9288" stopIfTrue="1">
      <formula>AND(C1177&lt;&gt;"",C1177=0)</formula>
    </cfRule>
  </conditionalFormatting>
  <conditionalFormatting sqref="T1470">
    <cfRule type="expression" dxfId="3648" priority="9289" stopIfTrue="1">
      <formula>AND(C1177&lt;&gt;"",C1177=0)</formula>
    </cfRule>
  </conditionalFormatting>
  <conditionalFormatting sqref="U1470">
    <cfRule type="expression" dxfId="3647" priority="9290" stopIfTrue="1">
      <formula>AND(C1177&lt;&gt;"",C1177=0)</formula>
    </cfRule>
  </conditionalFormatting>
  <conditionalFormatting sqref="V1470">
    <cfRule type="expression" dxfId="3646" priority="9291" stopIfTrue="1">
      <formula>AND(C1177&lt;&gt;"",C1177=0)</formula>
    </cfRule>
  </conditionalFormatting>
  <conditionalFormatting sqref="W1470">
    <cfRule type="expression" dxfId="3645" priority="9292" stopIfTrue="1">
      <formula>AND(C1177&lt;&gt;"",C1177=0)</formula>
    </cfRule>
  </conditionalFormatting>
  <conditionalFormatting sqref="X1470">
    <cfRule type="expression" dxfId="3644" priority="9293" stopIfTrue="1">
      <formula>AND(C1177&lt;&gt;"",C1177=0)</formula>
    </cfRule>
  </conditionalFormatting>
  <conditionalFormatting sqref="Y1470">
    <cfRule type="expression" dxfId="3643" priority="9294" stopIfTrue="1">
      <formula>AND(C1177&lt;&gt;"",C1177=0)</formula>
    </cfRule>
  </conditionalFormatting>
  <conditionalFormatting sqref="Z1470">
    <cfRule type="expression" dxfId="3642" priority="9295" stopIfTrue="1">
      <formula>AND(C1177&lt;&gt;"",C1177=0)</formula>
    </cfRule>
  </conditionalFormatting>
  <conditionalFormatting sqref="AA1470">
    <cfRule type="expression" dxfId="3641" priority="9296" stopIfTrue="1">
      <formula>AND(C1177&lt;&gt;"",C1177=0)</formula>
    </cfRule>
  </conditionalFormatting>
  <conditionalFormatting sqref="AB1470">
    <cfRule type="expression" dxfId="3640" priority="9297" stopIfTrue="1">
      <formula>AND(C1177&lt;&gt;"",C1177=0)</formula>
    </cfRule>
  </conditionalFormatting>
  <conditionalFormatting sqref="AC1470">
    <cfRule type="expression" dxfId="3639" priority="9298" stopIfTrue="1">
      <formula>AND(C1177&lt;&gt;"",C1177=0)</formula>
    </cfRule>
  </conditionalFormatting>
  <conditionalFormatting sqref="AD1470">
    <cfRule type="expression" dxfId="3638" priority="9299" stopIfTrue="1">
      <formula>AND(C1177&lt;&gt;"",C1177=0)</formula>
    </cfRule>
  </conditionalFormatting>
  <conditionalFormatting sqref="P1471">
    <cfRule type="expression" dxfId="3637" priority="9301" stopIfTrue="1">
      <formula>AND(C1177&lt;&gt;"",C1177=0)</formula>
    </cfRule>
  </conditionalFormatting>
  <conditionalFormatting sqref="Q1471">
    <cfRule type="expression" dxfId="3636" priority="9302" stopIfTrue="1">
      <formula>AND(C1177&lt;&gt;"",C1177=0)</formula>
    </cfRule>
  </conditionalFormatting>
  <conditionalFormatting sqref="R1471">
    <cfRule type="expression" dxfId="3635" priority="9303" stopIfTrue="1">
      <formula>AND(C1177&lt;&gt;"",C1177=0)</formula>
    </cfRule>
  </conditionalFormatting>
  <conditionalFormatting sqref="S1471">
    <cfRule type="expression" dxfId="3634" priority="9304" stopIfTrue="1">
      <formula>AND(C1177&lt;&gt;"",C1177=0)</formula>
    </cfRule>
  </conditionalFormatting>
  <conditionalFormatting sqref="T1471">
    <cfRule type="expression" dxfId="3633" priority="9305" stopIfTrue="1">
      <formula>AND(C1177&lt;&gt;"",C1177=0)</formula>
    </cfRule>
  </conditionalFormatting>
  <conditionalFormatting sqref="U1471">
    <cfRule type="expression" dxfId="3632" priority="9306" stopIfTrue="1">
      <formula>AND(C1177&lt;&gt;"",C1177=0)</formula>
    </cfRule>
  </conditionalFormatting>
  <conditionalFormatting sqref="V1471">
    <cfRule type="expression" dxfId="3631" priority="9307" stopIfTrue="1">
      <formula>AND(C1177&lt;&gt;"",C1177=0)</formula>
    </cfRule>
  </conditionalFormatting>
  <conditionalFormatting sqref="W1471">
    <cfRule type="expression" dxfId="3630" priority="9308" stopIfTrue="1">
      <formula>AND(C1177&lt;&gt;"",C1177=0)</formula>
    </cfRule>
  </conditionalFormatting>
  <conditionalFormatting sqref="X1471">
    <cfRule type="expression" dxfId="3629" priority="9309" stopIfTrue="1">
      <formula>AND(C1177&lt;&gt;"",C1177=0)</formula>
    </cfRule>
  </conditionalFormatting>
  <conditionalFormatting sqref="Y1471">
    <cfRule type="expression" dxfId="3628" priority="9310" stopIfTrue="1">
      <formula>AND(C1177&lt;&gt;"",C1177=0)</formula>
    </cfRule>
  </conditionalFormatting>
  <conditionalFormatting sqref="Z1471">
    <cfRule type="expression" dxfId="3627" priority="9311" stopIfTrue="1">
      <formula>AND(C1177&lt;&gt;"",C1177=0)</formula>
    </cfRule>
  </conditionalFormatting>
  <conditionalFormatting sqref="AA1471">
    <cfRule type="expression" dxfId="3626" priority="9312" stopIfTrue="1">
      <formula>AND(C1177&lt;&gt;"",C1177=0)</formula>
    </cfRule>
  </conditionalFormatting>
  <conditionalFormatting sqref="AB1471">
    <cfRule type="expression" dxfId="3625" priority="9313" stopIfTrue="1">
      <formula>AND(C1177&lt;&gt;"",C1177=0)</formula>
    </cfRule>
  </conditionalFormatting>
  <conditionalFormatting sqref="AC1471">
    <cfRule type="expression" dxfId="3624" priority="9314" stopIfTrue="1">
      <formula>AND(C1177&lt;&gt;"",C1177=0)</formula>
    </cfRule>
  </conditionalFormatting>
  <conditionalFormatting sqref="AD1471">
    <cfRule type="expression" dxfId="3623" priority="9315" stopIfTrue="1">
      <formula>AND(C1177&lt;&gt;"",C1177=0)</formula>
    </cfRule>
  </conditionalFormatting>
  <conditionalFormatting sqref="P1472">
    <cfRule type="expression" dxfId="3622" priority="9317" stopIfTrue="1">
      <formula>AND(C1177&lt;&gt;"",C1177=0)</formula>
    </cfRule>
  </conditionalFormatting>
  <conditionalFormatting sqref="Q1472">
    <cfRule type="expression" dxfId="3621" priority="9318" stopIfTrue="1">
      <formula>AND(C1177&lt;&gt;"",C1177=0)</formula>
    </cfRule>
  </conditionalFormatting>
  <conditionalFormatting sqref="R1472">
    <cfRule type="expression" dxfId="3620" priority="9319" stopIfTrue="1">
      <formula>AND(C1177&lt;&gt;"",C1177=0)</formula>
    </cfRule>
  </conditionalFormatting>
  <conditionalFormatting sqref="S1472">
    <cfRule type="expression" dxfId="3619" priority="9320" stopIfTrue="1">
      <formula>AND(C1177&lt;&gt;"",C1177=0)</formula>
    </cfRule>
  </conditionalFormatting>
  <conditionalFormatting sqref="T1472">
    <cfRule type="expression" dxfId="3618" priority="9321" stopIfTrue="1">
      <formula>AND(C1177&lt;&gt;"",C1177=0)</formula>
    </cfRule>
  </conditionalFormatting>
  <conditionalFormatting sqref="U1472">
    <cfRule type="expression" dxfId="3617" priority="9322" stopIfTrue="1">
      <formula>AND(C1177&lt;&gt;"",C1177=0)</formula>
    </cfRule>
  </conditionalFormatting>
  <conditionalFormatting sqref="V1472">
    <cfRule type="expression" dxfId="3616" priority="9323" stopIfTrue="1">
      <formula>AND(C1177&lt;&gt;"",C1177=0)</formula>
    </cfRule>
  </conditionalFormatting>
  <conditionalFormatting sqref="W1472">
    <cfRule type="expression" dxfId="3615" priority="9324" stopIfTrue="1">
      <formula>AND(C1177&lt;&gt;"",C1177=0)</formula>
    </cfRule>
  </conditionalFormatting>
  <conditionalFormatting sqref="X1472">
    <cfRule type="expression" dxfId="3614" priority="9325" stopIfTrue="1">
      <formula>AND(C1177&lt;&gt;"",C1177=0)</formula>
    </cfRule>
  </conditionalFormatting>
  <conditionalFormatting sqref="Y1472">
    <cfRule type="expression" dxfId="3613" priority="9326" stopIfTrue="1">
      <formula>AND(C1177&lt;&gt;"",C1177=0)</formula>
    </cfRule>
  </conditionalFormatting>
  <conditionalFormatting sqref="Z1472">
    <cfRule type="expression" dxfId="3612" priority="9327" stopIfTrue="1">
      <formula>AND(C1177&lt;&gt;"",C1177=0)</formula>
    </cfRule>
  </conditionalFormatting>
  <conditionalFormatting sqref="AA1472">
    <cfRule type="expression" dxfId="3611" priority="9328" stopIfTrue="1">
      <formula>AND(C1177&lt;&gt;"",C1177=0)</formula>
    </cfRule>
  </conditionalFormatting>
  <conditionalFormatting sqref="AB1472">
    <cfRule type="expression" dxfId="3610" priority="9329" stopIfTrue="1">
      <formula>AND(C1177&lt;&gt;"",C1177=0)</formula>
    </cfRule>
  </conditionalFormatting>
  <conditionalFormatting sqref="AC1472">
    <cfRule type="expression" dxfId="3609" priority="9330" stopIfTrue="1">
      <formula>AND(C1177&lt;&gt;"",C1177=0)</formula>
    </cfRule>
  </conditionalFormatting>
  <conditionalFormatting sqref="AD1472">
    <cfRule type="expression" dxfId="3608" priority="9331" stopIfTrue="1">
      <formula>AND(C1177&lt;&gt;"",C1177=0)</formula>
    </cfRule>
  </conditionalFormatting>
  <conditionalFormatting sqref="P1473">
    <cfRule type="expression" dxfId="3607" priority="9333" stopIfTrue="1">
      <formula>AND(C1177&lt;&gt;"",C1177=0)</formula>
    </cfRule>
  </conditionalFormatting>
  <conditionalFormatting sqref="Q1473">
    <cfRule type="expression" dxfId="3606" priority="9334" stopIfTrue="1">
      <formula>AND(C1177&lt;&gt;"",C1177=0)</formula>
    </cfRule>
  </conditionalFormatting>
  <conditionalFormatting sqref="R1473">
    <cfRule type="expression" dxfId="3605" priority="9335" stopIfTrue="1">
      <formula>AND(C1177&lt;&gt;"",C1177=0)</formula>
    </cfRule>
  </conditionalFormatting>
  <conditionalFormatting sqref="S1473">
    <cfRule type="expression" dxfId="3604" priority="9336" stopIfTrue="1">
      <formula>AND(C1177&lt;&gt;"",C1177=0)</formula>
    </cfRule>
  </conditionalFormatting>
  <conditionalFormatting sqref="T1473">
    <cfRule type="expression" dxfId="3603" priority="9337" stopIfTrue="1">
      <formula>AND(C1177&lt;&gt;"",C1177=0)</formula>
    </cfRule>
  </conditionalFormatting>
  <conditionalFormatting sqref="U1473">
    <cfRule type="expression" dxfId="3602" priority="9338" stopIfTrue="1">
      <formula>AND(C1177&lt;&gt;"",C1177=0)</formula>
    </cfRule>
  </conditionalFormatting>
  <conditionalFormatting sqref="V1473">
    <cfRule type="expression" dxfId="3601" priority="9339" stopIfTrue="1">
      <formula>AND(C1177&lt;&gt;"",C1177=0)</formula>
    </cfRule>
  </conditionalFormatting>
  <conditionalFormatting sqref="W1473">
    <cfRule type="expression" dxfId="3600" priority="9340" stopIfTrue="1">
      <formula>AND(C1177&lt;&gt;"",C1177=0)</formula>
    </cfRule>
  </conditionalFormatting>
  <conditionalFormatting sqref="X1473">
    <cfRule type="expression" dxfId="3599" priority="9341" stopIfTrue="1">
      <formula>AND(C1177&lt;&gt;"",C1177=0)</formula>
    </cfRule>
  </conditionalFormatting>
  <conditionalFormatting sqref="Y1473">
    <cfRule type="expression" dxfId="3598" priority="9342" stopIfTrue="1">
      <formula>AND(C1177&lt;&gt;"",C1177=0)</formula>
    </cfRule>
  </conditionalFormatting>
  <conditionalFormatting sqref="Z1473">
    <cfRule type="expression" dxfId="3597" priority="9343" stopIfTrue="1">
      <formula>AND(C1177&lt;&gt;"",C1177=0)</formula>
    </cfRule>
  </conditionalFormatting>
  <conditionalFormatting sqref="AA1473">
    <cfRule type="expression" dxfId="3596" priority="9344" stopIfTrue="1">
      <formula>AND(C1177&lt;&gt;"",C1177=0)</formula>
    </cfRule>
  </conditionalFormatting>
  <conditionalFormatting sqref="AB1473">
    <cfRule type="expression" dxfId="3595" priority="9345" stopIfTrue="1">
      <formula>AND(C1177&lt;&gt;"",C1177=0)</formula>
    </cfRule>
  </conditionalFormatting>
  <conditionalFormatting sqref="AC1473">
    <cfRule type="expression" dxfId="3594" priority="9346" stopIfTrue="1">
      <formula>AND(C1177&lt;&gt;"",C1177=0)</formula>
    </cfRule>
  </conditionalFormatting>
  <conditionalFormatting sqref="AD1473">
    <cfRule type="expression" dxfId="3593" priority="9347" stopIfTrue="1">
      <formula>AND(C1177&lt;&gt;"",C1177=0)</formula>
    </cfRule>
  </conditionalFormatting>
  <conditionalFormatting sqref="P1474">
    <cfRule type="expression" dxfId="3592" priority="9349" stopIfTrue="1">
      <formula>AND(C1177&lt;&gt;"",C1177=0)</formula>
    </cfRule>
  </conditionalFormatting>
  <conditionalFormatting sqref="Q1474">
    <cfRule type="expression" dxfId="3591" priority="9350" stopIfTrue="1">
      <formula>AND(C1177&lt;&gt;"",C1177=0)</formula>
    </cfRule>
  </conditionalFormatting>
  <conditionalFormatting sqref="R1474">
    <cfRule type="expression" dxfId="3590" priority="9351" stopIfTrue="1">
      <formula>AND(C1177&lt;&gt;"",C1177=0)</formula>
    </cfRule>
  </conditionalFormatting>
  <conditionalFormatting sqref="S1474">
    <cfRule type="expression" dxfId="3589" priority="9352" stopIfTrue="1">
      <formula>AND(C1177&lt;&gt;"",C1177=0)</formula>
    </cfRule>
  </conditionalFormatting>
  <conditionalFormatting sqref="T1474">
    <cfRule type="expression" dxfId="3588" priority="9353" stopIfTrue="1">
      <formula>AND(C1177&lt;&gt;"",C1177=0)</formula>
    </cfRule>
  </conditionalFormatting>
  <conditionalFormatting sqref="U1474">
    <cfRule type="expression" dxfId="3587" priority="9354" stopIfTrue="1">
      <formula>AND(C1177&lt;&gt;"",C1177=0)</formula>
    </cfRule>
  </conditionalFormatting>
  <conditionalFormatting sqref="V1474">
    <cfRule type="expression" dxfId="3586" priority="9355" stopIfTrue="1">
      <formula>AND(C1177&lt;&gt;"",C1177=0)</formula>
    </cfRule>
  </conditionalFormatting>
  <conditionalFormatting sqref="W1474">
    <cfRule type="expression" dxfId="3585" priority="9356" stopIfTrue="1">
      <formula>AND(C1177&lt;&gt;"",C1177=0)</formula>
    </cfRule>
  </conditionalFormatting>
  <conditionalFormatting sqref="X1474">
    <cfRule type="expression" dxfId="3584" priority="9357" stopIfTrue="1">
      <formula>AND(C1177&lt;&gt;"",C1177=0)</formula>
    </cfRule>
  </conditionalFormatting>
  <conditionalFormatting sqref="Y1474">
    <cfRule type="expression" dxfId="3583" priority="9358" stopIfTrue="1">
      <formula>AND(C1177&lt;&gt;"",C1177=0)</formula>
    </cfRule>
  </conditionalFormatting>
  <conditionalFormatting sqref="Z1474">
    <cfRule type="expression" dxfId="3582" priority="9359" stopIfTrue="1">
      <formula>AND(C1177&lt;&gt;"",C1177=0)</formula>
    </cfRule>
  </conditionalFormatting>
  <conditionalFormatting sqref="AA1474">
    <cfRule type="expression" dxfId="3581" priority="9360" stopIfTrue="1">
      <formula>AND(C1177&lt;&gt;"",C1177=0)</formula>
    </cfRule>
  </conditionalFormatting>
  <conditionalFormatting sqref="AB1474">
    <cfRule type="expression" dxfId="3580" priority="9361" stopIfTrue="1">
      <formula>AND(C1177&lt;&gt;"",C1177=0)</formula>
    </cfRule>
  </conditionalFormatting>
  <conditionalFormatting sqref="AC1474">
    <cfRule type="expression" dxfId="3579" priority="9362" stopIfTrue="1">
      <formula>AND(C1177&lt;&gt;"",C1177=0)</formula>
    </cfRule>
  </conditionalFormatting>
  <conditionalFormatting sqref="AD1474">
    <cfRule type="expression" dxfId="3578" priority="9363" stopIfTrue="1">
      <formula>AND(C1177&lt;&gt;"",C1177=0)</formula>
    </cfRule>
  </conditionalFormatting>
  <conditionalFormatting sqref="P1475">
    <cfRule type="expression" dxfId="3577" priority="9365" stopIfTrue="1">
      <formula>AND(C1177&lt;&gt;"",C1177=0)</formula>
    </cfRule>
  </conditionalFormatting>
  <conditionalFormatting sqref="Q1475">
    <cfRule type="expression" dxfId="3576" priority="9366" stopIfTrue="1">
      <formula>AND(C1177&lt;&gt;"",C1177=0)</formula>
    </cfRule>
  </conditionalFormatting>
  <conditionalFormatting sqref="R1475">
    <cfRule type="expression" dxfId="3575" priority="9367" stopIfTrue="1">
      <formula>AND(C1177&lt;&gt;"",C1177=0)</formula>
    </cfRule>
  </conditionalFormatting>
  <conditionalFormatting sqref="S1475">
    <cfRule type="expression" dxfId="3574" priority="9368" stopIfTrue="1">
      <formula>AND(C1177&lt;&gt;"",C1177=0)</formula>
    </cfRule>
  </conditionalFormatting>
  <conditionalFormatting sqref="T1475">
    <cfRule type="expression" dxfId="3573" priority="9369" stopIfTrue="1">
      <formula>AND(C1177&lt;&gt;"",C1177=0)</formula>
    </cfRule>
  </conditionalFormatting>
  <conditionalFormatting sqref="U1475">
    <cfRule type="expression" dxfId="3572" priority="9370" stopIfTrue="1">
      <formula>AND(C1177&lt;&gt;"",C1177=0)</formula>
    </cfRule>
  </conditionalFormatting>
  <conditionalFormatting sqref="V1475">
    <cfRule type="expression" dxfId="3571" priority="9371" stopIfTrue="1">
      <formula>AND(C1177&lt;&gt;"",C1177=0)</formula>
    </cfRule>
  </conditionalFormatting>
  <conditionalFormatting sqref="W1475">
    <cfRule type="expression" dxfId="3570" priority="9372" stopIfTrue="1">
      <formula>AND(C1177&lt;&gt;"",C1177=0)</formula>
    </cfRule>
  </conditionalFormatting>
  <conditionalFormatting sqref="X1475">
    <cfRule type="expression" dxfId="3569" priority="9373" stopIfTrue="1">
      <formula>AND(C1177&lt;&gt;"",C1177=0)</formula>
    </cfRule>
  </conditionalFormatting>
  <conditionalFormatting sqref="Y1475">
    <cfRule type="expression" dxfId="3568" priority="9374" stopIfTrue="1">
      <formula>AND(C1177&lt;&gt;"",C1177=0)</formula>
    </cfRule>
  </conditionalFormatting>
  <conditionalFormatting sqref="Z1475">
    <cfRule type="expression" dxfId="3567" priority="9375" stopIfTrue="1">
      <formula>AND(C1177&lt;&gt;"",C1177=0)</formula>
    </cfRule>
  </conditionalFormatting>
  <conditionalFormatting sqref="AA1475">
    <cfRule type="expression" dxfId="3566" priority="9376" stopIfTrue="1">
      <formula>AND(C1177&lt;&gt;"",C1177=0)</formula>
    </cfRule>
  </conditionalFormatting>
  <conditionalFormatting sqref="AB1475">
    <cfRule type="expression" dxfId="3565" priority="9377" stopIfTrue="1">
      <formula>AND(C1177&lt;&gt;"",C1177=0)</formula>
    </cfRule>
  </conditionalFormatting>
  <conditionalFormatting sqref="AC1475">
    <cfRule type="expression" dxfId="3564" priority="9378" stopIfTrue="1">
      <formula>AND(C1177&lt;&gt;"",C1177=0)</formula>
    </cfRule>
  </conditionalFormatting>
  <conditionalFormatting sqref="AD1475">
    <cfRule type="expression" dxfId="3563" priority="9379" stopIfTrue="1">
      <formula>AND(C1177&lt;&gt;"",C1177=0)</formula>
    </cfRule>
  </conditionalFormatting>
  <conditionalFormatting sqref="P1476">
    <cfRule type="expression" dxfId="3562" priority="9381" stopIfTrue="1">
      <formula>AND(C1177&lt;&gt;"",C1177=0)</formula>
    </cfRule>
  </conditionalFormatting>
  <conditionalFormatting sqref="Q1476">
    <cfRule type="expression" dxfId="3561" priority="9382" stopIfTrue="1">
      <formula>AND(C1177&lt;&gt;"",C1177=0)</formula>
    </cfRule>
  </conditionalFormatting>
  <conditionalFormatting sqref="R1476">
    <cfRule type="expression" dxfId="3560" priority="9383" stopIfTrue="1">
      <formula>AND(C1177&lt;&gt;"",C1177=0)</formula>
    </cfRule>
  </conditionalFormatting>
  <conditionalFormatting sqref="S1476">
    <cfRule type="expression" dxfId="3559" priority="9384" stopIfTrue="1">
      <formula>AND(C1177&lt;&gt;"",C1177=0)</formula>
    </cfRule>
  </conditionalFormatting>
  <conditionalFormatting sqref="T1476">
    <cfRule type="expression" dxfId="3558" priority="9385" stopIfTrue="1">
      <formula>AND(C1177&lt;&gt;"",C1177=0)</formula>
    </cfRule>
  </conditionalFormatting>
  <conditionalFormatting sqref="U1476">
    <cfRule type="expression" dxfId="3557" priority="9386" stopIfTrue="1">
      <formula>AND(C1177&lt;&gt;"",C1177=0)</formula>
    </cfRule>
  </conditionalFormatting>
  <conditionalFormatting sqref="V1476">
    <cfRule type="expression" dxfId="3556" priority="9387" stopIfTrue="1">
      <formula>AND(C1177&lt;&gt;"",C1177=0)</formula>
    </cfRule>
  </conditionalFormatting>
  <conditionalFormatting sqref="W1476">
    <cfRule type="expression" dxfId="3555" priority="9388" stopIfTrue="1">
      <formula>AND(C1177&lt;&gt;"",C1177=0)</formula>
    </cfRule>
  </conditionalFormatting>
  <conditionalFormatting sqref="X1476">
    <cfRule type="expression" dxfId="3554" priority="9389" stopIfTrue="1">
      <formula>AND(C1177&lt;&gt;"",C1177=0)</formula>
    </cfRule>
  </conditionalFormatting>
  <conditionalFormatting sqref="Y1476">
    <cfRule type="expression" dxfId="3553" priority="9390" stopIfTrue="1">
      <formula>AND(C1177&lt;&gt;"",C1177=0)</formula>
    </cfRule>
  </conditionalFormatting>
  <conditionalFormatting sqref="Z1476">
    <cfRule type="expression" dxfId="3552" priority="9391" stopIfTrue="1">
      <formula>AND(C1177&lt;&gt;"",C1177=0)</formula>
    </cfRule>
  </conditionalFormatting>
  <conditionalFormatting sqref="AA1476">
    <cfRule type="expression" dxfId="3551" priority="9392" stopIfTrue="1">
      <formula>AND(C1177&lt;&gt;"",C1177=0)</formula>
    </cfRule>
  </conditionalFormatting>
  <conditionalFormatting sqref="AB1476">
    <cfRule type="expression" dxfId="3550" priority="9393" stopIfTrue="1">
      <formula>AND(C1177&lt;&gt;"",C1177=0)</formula>
    </cfRule>
  </conditionalFormatting>
  <conditionalFormatting sqref="AC1476">
    <cfRule type="expression" dxfId="3549" priority="9394" stopIfTrue="1">
      <formula>AND(C1177&lt;&gt;"",C1177=0)</formula>
    </cfRule>
  </conditionalFormatting>
  <conditionalFormatting sqref="AD1476">
    <cfRule type="expression" dxfId="3548" priority="9395" stopIfTrue="1">
      <formula>AND(C1177&lt;&gt;"",C1177=0)</formula>
    </cfRule>
  </conditionalFormatting>
  <conditionalFormatting sqref="P1477">
    <cfRule type="expression" dxfId="3547" priority="9397" stopIfTrue="1">
      <formula>AND(C1177&lt;&gt;"",C1177=0)</formula>
    </cfRule>
  </conditionalFormatting>
  <conditionalFormatting sqref="Q1477">
    <cfRule type="expression" dxfId="3546" priority="9398" stopIfTrue="1">
      <formula>AND(C1177&lt;&gt;"",C1177=0)</formula>
    </cfRule>
  </conditionalFormatting>
  <conditionalFormatting sqref="R1477">
    <cfRule type="expression" dxfId="3545" priority="9399" stopIfTrue="1">
      <formula>AND(C1177&lt;&gt;"",C1177=0)</formula>
    </cfRule>
  </conditionalFormatting>
  <conditionalFormatting sqref="S1477">
    <cfRule type="expression" dxfId="3544" priority="9400" stopIfTrue="1">
      <formula>AND(C1177&lt;&gt;"",C1177=0)</formula>
    </cfRule>
  </conditionalFormatting>
  <conditionalFormatting sqref="T1477">
    <cfRule type="expression" dxfId="3543" priority="9401" stopIfTrue="1">
      <formula>AND(C1177&lt;&gt;"",C1177=0)</formula>
    </cfRule>
  </conditionalFormatting>
  <conditionalFormatting sqref="U1477">
    <cfRule type="expression" dxfId="3542" priority="9402" stopIfTrue="1">
      <formula>AND(C1177&lt;&gt;"",C1177=0)</formula>
    </cfRule>
  </conditionalFormatting>
  <conditionalFormatting sqref="V1477">
    <cfRule type="expression" dxfId="3541" priority="9403" stopIfTrue="1">
      <formula>AND(C1177&lt;&gt;"",C1177=0)</formula>
    </cfRule>
  </conditionalFormatting>
  <conditionalFormatting sqref="W1477">
    <cfRule type="expression" dxfId="3540" priority="9404" stopIfTrue="1">
      <formula>AND(C1177&lt;&gt;"",C1177=0)</formula>
    </cfRule>
  </conditionalFormatting>
  <conditionalFormatting sqref="X1477">
    <cfRule type="expression" dxfId="3539" priority="9405" stopIfTrue="1">
      <formula>AND(C1177&lt;&gt;"",C1177=0)</formula>
    </cfRule>
  </conditionalFormatting>
  <conditionalFormatting sqref="Y1477">
    <cfRule type="expression" dxfId="3538" priority="9406" stopIfTrue="1">
      <formula>AND(C1177&lt;&gt;"",C1177=0)</formula>
    </cfRule>
  </conditionalFormatting>
  <conditionalFormatting sqref="Z1477">
    <cfRule type="expression" dxfId="3537" priority="9407" stopIfTrue="1">
      <formula>AND(C1177&lt;&gt;"",C1177=0)</formula>
    </cfRule>
  </conditionalFormatting>
  <conditionalFormatting sqref="AA1477">
    <cfRule type="expression" dxfId="3536" priority="9408" stopIfTrue="1">
      <formula>AND(C1177&lt;&gt;"",C1177=0)</formula>
    </cfRule>
  </conditionalFormatting>
  <conditionalFormatting sqref="AB1477">
    <cfRule type="expression" dxfId="3535" priority="9409" stopIfTrue="1">
      <formula>AND(C1177&lt;&gt;"",C1177=0)</formula>
    </cfRule>
  </conditionalFormatting>
  <conditionalFormatting sqref="AC1477">
    <cfRule type="expression" dxfId="3534" priority="9410" stopIfTrue="1">
      <formula>AND(C1177&lt;&gt;"",C1177=0)</formula>
    </cfRule>
  </conditionalFormatting>
  <conditionalFormatting sqref="AD1477">
    <cfRule type="expression" dxfId="3533" priority="9411" stopIfTrue="1">
      <formula>AND(C1177&lt;&gt;"",C1177=0)</formula>
    </cfRule>
  </conditionalFormatting>
  <conditionalFormatting sqref="P1478">
    <cfRule type="expression" dxfId="3532" priority="9413" stopIfTrue="1">
      <formula>AND(C1177&lt;&gt;"",C1177=0)</formula>
    </cfRule>
  </conditionalFormatting>
  <conditionalFormatting sqref="Q1478">
    <cfRule type="expression" dxfId="3531" priority="9414" stopIfTrue="1">
      <formula>AND(C1177&lt;&gt;"",C1177=0)</formula>
    </cfRule>
  </conditionalFormatting>
  <conditionalFormatting sqref="R1478">
    <cfRule type="expression" dxfId="3530" priority="9415" stopIfTrue="1">
      <formula>AND(C1177&lt;&gt;"",C1177=0)</formula>
    </cfRule>
  </conditionalFormatting>
  <conditionalFormatting sqref="S1478">
    <cfRule type="expression" dxfId="3529" priority="9416" stopIfTrue="1">
      <formula>AND(C1177&lt;&gt;"",C1177=0)</formula>
    </cfRule>
  </conditionalFormatting>
  <conditionalFormatting sqref="T1478">
    <cfRule type="expression" dxfId="3528" priority="9417" stopIfTrue="1">
      <formula>AND(C1177&lt;&gt;"",C1177=0)</formula>
    </cfRule>
  </conditionalFormatting>
  <conditionalFormatting sqref="U1478">
    <cfRule type="expression" dxfId="3527" priority="9418" stopIfTrue="1">
      <formula>AND(C1177&lt;&gt;"",C1177=0)</formula>
    </cfRule>
  </conditionalFormatting>
  <conditionalFormatting sqref="V1478">
    <cfRule type="expression" dxfId="3526" priority="9419" stopIfTrue="1">
      <formula>AND(C1177&lt;&gt;"",C1177=0)</formula>
    </cfRule>
  </conditionalFormatting>
  <conditionalFormatting sqref="W1478">
    <cfRule type="expression" dxfId="3525" priority="9420" stopIfTrue="1">
      <formula>AND(C1177&lt;&gt;"",C1177=0)</formula>
    </cfRule>
  </conditionalFormatting>
  <conditionalFormatting sqref="X1478">
    <cfRule type="expression" dxfId="3524" priority="9421" stopIfTrue="1">
      <formula>AND(C1177&lt;&gt;"",C1177=0)</formula>
    </cfRule>
  </conditionalFormatting>
  <conditionalFormatting sqref="Y1478">
    <cfRule type="expression" dxfId="3523" priority="9422" stopIfTrue="1">
      <formula>AND(C1177&lt;&gt;"",C1177=0)</formula>
    </cfRule>
  </conditionalFormatting>
  <conditionalFormatting sqref="Z1478">
    <cfRule type="expression" dxfId="3522" priority="9423" stopIfTrue="1">
      <formula>AND(C1177&lt;&gt;"",C1177=0)</formula>
    </cfRule>
  </conditionalFormatting>
  <conditionalFormatting sqref="AA1478">
    <cfRule type="expression" dxfId="3521" priority="9424" stopIfTrue="1">
      <formula>AND(C1177&lt;&gt;"",C1177=0)</formula>
    </cfRule>
  </conditionalFormatting>
  <conditionalFormatting sqref="AB1478">
    <cfRule type="expression" dxfId="3520" priority="9425" stopIfTrue="1">
      <formula>AND(C1177&lt;&gt;"",C1177=0)</formula>
    </cfRule>
  </conditionalFormatting>
  <conditionalFormatting sqref="AC1478">
    <cfRule type="expression" dxfId="3519" priority="9426" stopIfTrue="1">
      <formula>AND(C1177&lt;&gt;"",C1177=0)</formula>
    </cfRule>
  </conditionalFormatting>
  <conditionalFormatting sqref="AD1478">
    <cfRule type="expression" dxfId="3518" priority="9427" stopIfTrue="1">
      <formula>AND(C1177&lt;&gt;"",C1177=0)</formula>
    </cfRule>
  </conditionalFormatting>
  <conditionalFormatting sqref="P1479">
    <cfRule type="expression" dxfId="3517" priority="9429" stopIfTrue="1">
      <formula>AND(C1177&lt;&gt;"",C1177=0)</formula>
    </cfRule>
  </conditionalFormatting>
  <conditionalFormatting sqref="Q1479">
    <cfRule type="expression" dxfId="3516" priority="9430" stopIfTrue="1">
      <formula>AND(C1177&lt;&gt;"",C1177=0)</formula>
    </cfRule>
  </conditionalFormatting>
  <conditionalFormatting sqref="R1479">
    <cfRule type="expression" dxfId="3515" priority="9431" stopIfTrue="1">
      <formula>AND(C1177&lt;&gt;"",C1177=0)</formula>
    </cfRule>
  </conditionalFormatting>
  <conditionalFormatting sqref="S1479">
    <cfRule type="expression" dxfId="3514" priority="9432" stopIfTrue="1">
      <formula>AND(C1177&lt;&gt;"",C1177=0)</formula>
    </cfRule>
  </conditionalFormatting>
  <conditionalFormatting sqref="T1479">
    <cfRule type="expression" dxfId="3513" priority="9433" stopIfTrue="1">
      <formula>AND(C1177&lt;&gt;"",C1177=0)</formula>
    </cfRule>
  </conditionalFormatting>
  <conditionalFormatting sqref="U1479">
    <cfRule type="expression" dxfId="3512" priority="9434" stopIfTrue="1">
      <formula>AND(C1177&lt;&gt;"",C1177=0)</formula>
    </cfRule>
  </conditionalFormatting>
  <conditionalFormatting sqref="V1479">
    <cfRule type="expression" dxfId="3511" priority="9435" stopIfTrue="1">
      <formula>AND(C1177&lt;&gt;"",C1177=0)</formula>
    </cfRule>
  </conditionalFormatting>
  <conditionalFormatting sqref="W1479">
    <cfRule type="expression" dxfId="3510" priority="9436" stopIfTrue="1">
      <formula>AND(C1177&lt;&gt;"",C1177=0)</formula>
    </cfRule>
  </conditionalFormatting>
  <conditionalFormatting sqref="X1479">
    <cfRule type="expression" dxfId="3509" priority="9437" stopIfTrue="1">
      <formula>AND(C1177&lt;&gt;"",C1177=0)</formula>
    </cfRule>
  </conditionalFormatting>
  <conditionalFormatting sqref="Y1479">
    <cfRule type="expression" dxfId="3508" priority="9438" stopIfTrue="1">
      <formula>AND(C1177&lt;&gt;"",C1177=0)</formula>
    </cfRule>
  </conditionalFormatting>
  <conditionalFormatting sqref="Z1479">
    <cfRule type="expression" dxfId="3507" priority="9439" stopIfTrue="1">
      <formula>AND(C1177&lt;&gt;"",C1177=0)</formula>
    </cfRule>
  </conditionalFormatting>
  <conditionalFormatting sqref="AA1479">
    <cfRule type="expression" dxfId="3506" priority="9440" stopIfTrue="1">
      <formula>AND(C1177&lt;&gt;"",C1177=0)</formula>
    </cfRule>
  </conditionalFormatting>
  <conditionalFormatting sqref="AB1479">
    <cfRule type="expression" dxfId="3505" priority="9441" stopIfTrue="1">
      <formula>AND(C1177&lt;&gt;"",C1177=0)</formula>
    </cfRule>
  </conditionalFormatting>
  <conditionalFormatting sqref="AC1479">
    <cfRule type="expression" dxfId="3504" priority="9442" stopIfTrue="1">
      <formula>AND(C1177&lt;&gt;"",C1177=0)</formula>
    </cfRule>
  </conditionalFormatting>
  <conditionalFormatting sqref="AD1479">
    <cfRule type="expression" dxfId="3503" priority="9443" stopIfTrue="1">
      <formula>AND(C1177&lt;&gt;"",C1177=0)</formula>
    </cfRule>
  </conditionalFormatting>
  <conditionalFormatting sqref="P1480">
    <cfRule type="expression" dxfId="3502" priority="9445" stopIfTrue="1">
      <formula>AND(C1177&lt;&gt;"",C1177=0)</formula>
    </cfRule>
  </conditionalFormatting>
  <conditionalFormatting sqref="Q1480">
    <cfRule type="expression" dxfId="3501" priority="9446" stopIfTrue="1">
      <formula>AND(C1177&lt;&gt;"",C1177=0)</formula>
    </cfRule>
  </conditionalFormatting>
  <conditionalFormatting sqref="R1480">
    <cfRule type="expression" dxfId="3500" priority="9447" stopIfTrue="1">
      <formula>AND(C1177&lt;&gt;"",C1177=0)</formula>
    </cfRule>
  </conditionalFormatting>
  <conditionalFormatting sqref="S1480">
    <cfRule type="expression" dxfId="3499" priority="9448" stopIfTrue="1">
      <formula>AND(C1177&lt;&gt;"",C1177=0)</formula>
    </cfRule>
  </conditionalFormatting>
  <conditionalFormatting sqref="T1480">
    <cfRule type="expression" dxfId="3498" priority="9449" stopIfTrue="1">
      <formula>AND(C1177&lt;&gt;"",C1177=0)</formula>
    </cfRule>
  </conditionalFormatting>
  <conditionalFormatting sqref="U1480">
    <cfRule type="expression" dxfId="3497" priority="9450" stopIfTrue="1">
      <formula>AND(C1177&lt;&gt;"",C1177=0)</formula>
    </cfRule>
  </conditionalFormatting>
  <conditionalFormatting sqref="V1480">
    <cfRule type="expression" dxfId="3496" priority="9451" stopIfTrue="1">
      <formula>AND(C1177&lt;&gt;"",C1177=0)</formula>
    </cfRule>
  </conditionalFormatting>
  <conditionalFormatting sqref="W1480">
    <cfRule type="expression" dxfId="3495" priority="9452" stopIfTrue="1">
      <formula>AND(C1177&lt;&gt;"",C1177=0)</formula>
    </cfRule>
  </conditionalFormatting>
  <conditionalFormatting sqref="X1480">
    <cfRule type="expression" dxfId="3494" priority="9453" stopIfTrue="1">
      <formula>AND(C1177&lt;&gt;"",C1177=0)</formula>
    </cfRule>
  </conditionalFormatting>
  <conditionalFormatting sqref="Y1480">
    <cfRule type="expression" dxfId="3493" priority="9454" stopIfTrue="1">
      <formula>AND(C1177&lt;&gt;"",C1177=0)</formula>
    </cfRule>
  </conditionalFormatting>
  <conditionalFormatting sqref="Z1480">
    <cfRule type="expression" dxfId="3492" priority="9455" stopIfTrue="1">
      <formula>AND(C1177&lt;&gt;"",C1177=0)</formula>
    </cfRule>
  </conditionalFormatting>
  <conditionalFormatting sqref="AA1480">
    <cfRule type="expression" dxfId="3491" priority="9456" stopIfTrue="1">
      <formula>AND(C1177&lt;&gt;"",C1177=0)</formula>
    </cfRule>
  </conditionalFormatting>
  <conditionalFormatting sqref="AB1480">
    <cfRule type="expression" dxfId="3490" priority="9457" stopIfTrue="1">
      <formula>AND(C1177&lt;&gt;"",C1177=0)</formula>
    </cfRule>
  </conditionalFormatting>
  <conditionalFormatting sqref="AC1480">
    <cfRule type="expression" dxfId="3489" priority="9458" stopIfTrue="1">
      <formula>AND(C1177&lt;&gt;"",C1177=0)</formula>
    </cfRule>
  </conditionalFormatting>
  <conditionalFormatting sqref="AD1480">
    <cfRule type="expression" dxfId="3488" priority="9459" stopIfTrue="1">
      <formula>AND(C1177&lt;&gt;"",C1177=0)</formula>
    </cfRule>
  </conditionalFormatting>
  <conditionalFormatting sqref="P1481">
    <cfRule type="expression" dxfId="3487" priority="9461" stopIfTrue="1">
      <formula>AND(C1177&lt;&gt;"",C1177=0)</formula>
    </cfRule>
  </conditionalFormatting>
  <conditionalFormatting sqref="Q1481">
    <cfRule type="expression" dxfId="3486" priority="9462" stopIfTrue="1">
      <formula>AND(C1177&lt;&gt;"",C1177=0)</formula>
    </cfRule>
  </conditionalFormatting>
  <conditionalFormatting sqref="R1481">
    <cfRule type="expression" dxfId="3485" priority="9463" stopIfTrue="1">
      <formula>AND(C1177&lt;&gt;"",C1177=0)</formula>
    </cfRule>
  </conditionalFormatting>
  <conditionalFormatting sqref="S1481">
    <cfRule type="expression" dxfId="3484" priority="9464" stopIfTrue="1">
      <formula>AND(C1177&lt;&gt;"",C1177=0)</formula>
    </cfRule>
  </conditionalFormatting>
  <conditionalFormatting sqref="T1481">
    <cfRule type="expression" dxfId="3483" priority="9465" stopIfTrue="1">
      <formula>AND(C1177&lt;&gt;"",C1177=0)</formula>
    </cfRule>
  </conditionalFormatting>
  <conditionalFormatting sqref="U1481">
    <cfRule type="expression" dxfId="3482" priority="9466" stopIfTrue="1">
      <formula>AND(C1177&lt;&gt;"",C1177=0)</formula>
    </cfRule>
  </conditionalFormatting>
  <conditionalFormatting sqref="V1481">
    <cfRule type="expression" dxfId="3481" priority="9467" stopIfTrue="1">
      <formula>AND(C1177&lt;&gt;"",C1177=0)</formula>
    </cfRule>
  </conditionalFormatting>
  <conditionalFormatting sqref="W1481">
    <cfRule type="expression" dxfId="3480" priority="9468" stopIfTrue="1">
      <formula>AND(C1177&lt;&gt;"",C1177=0)</formula>
    </cfRule>
  </conditionalFormatting>
  <conditionalFormatting sqref="X1481">
    <cfRule type="expression" dxfId="3479" priority="9469" stopIfTrue="1">
      <formula>AND(C1177&lt;&gt;"",C1177=0)</formula>
    </cfRule>
  </conditionalFormatting>
  <conditionalFormatting sqref="Y1481">
    <cfRule type="expression" dxfId="3478" priority="9470" stopIfTrue="1">
      <formula>AND(C1177&lt;&gt;"",C1177=0)</formula>
    </cfRule>
  </conditionalFormatting>
  <conditionalFormatting sqref="Z1481">
    <cfRule type="expression" dxfId="3477" priority="9471" stopIfTrue="1">
      <formula>AND(C1177&lt;&gt;"",C1177=0)</formula>
    </cfRule>
  </conditionalFormatting>
  <conditionalFormatting sqref="AA1481">
    <cfRule type="expression" dxfId="3476" priority="9472" stopIfTrue="1">
      <formula>AND(C1177&lt;&gt;"",C1177=0)</formula>
    </cfRule>
  </conditionalFormatting>
  <conditionalFormatting sqref="AB1481">
    <cfRule type="expression" dxfId="3475" priority="9473" stopIfTrue="1">
      <formula>AND(C1177&lt;&gt;"",C1177=0)</formula>
    </cfRule>
  </conditionalFormatting>
  <conditionalFormatting sqref="AC1481">
    <cfRule type="expression" dxfId="3474" priority="9474" stopIfTrue="1">
      <formula>AND(C1177&lt;&gt;"",C1177=0)</formula>
    </cfRule>
  </conditionalFormatting>
  <conditionalFormatting sqref="AD1481">
    <cfRule type="expression" dxfId="3473" priority="9475" stopIfTrue="1">
      <formula>AND(C1177&lt;&gt;"",C1177=0)</formula>
    </cfRule>
  </conditionalFormatting>
  <conditionalFormatting sqref="P1482">
    <cfRule type="expression" dxfId="3472" priority="9477" stopIfTrue="1">
      <formula>AND(C1177&lt;&gt;"",C1177=0)</formula>
    </cfRule>
  </conditionalFormatting>
  <conditionalFormatting sqref="Q1482">
    <cfRule type="expression" dxfId="3471" priority="9478" stopIfTrue="1">
      <formula>AND(C1177&lt;&gt;"",C1177=0)</formula>
    </cfRule>
  </conditionalFormatting>
  <conditionalFormatting sqref="R1482">
    <cfRule type="expression" dxfId="3470" priority="9479" stopIfTrue="1">
      <formula>AND(C1177&lt;&gt;"",C1177=0)</formula>
    </cfRule>
  </conditionalFormatting>
  <conditionalFormatting sqref="S1482">
    <cfRule type="expression" dxfId="3469" priority="9480" stopIfTrue="1">
      <formula>AND(C1177&lt;&gt;"",C1177=0)</formula>
    </cfRule>
  </conditionalFormatting>
  <conditionalFormatting sqref="T1482">
    <cfRule type="expression" dxfId="3468" priority="9481" stopIfTrue="1">
      <formula>AND(C1177&lt;&gt;"",C1177=0)</formula>
    </cfRule>
  </conditionalFormatting>
  <conditionalFormatting sqref="U1482">
    <cfRule type="expression" dxfId="3467" priority="9482" stopIfTrue="1">
      <formula>AND(C1177&lt;&gt;"",C1177=0)</formula>
    </cfRule>
  </conditionalFormatting>
  <conditionalFormatting sqref="V1482">
    <cfRule type="expression" dxfId="3466" priority="9483" stopIfTrue="1">
      <formula>AND(C1177&lt;&gt;"",C1177=0)</formula>
    </cfRule>
  </conditionalFormatting>
  <conditionalFormatting sqref="W1482">
    <cfRule type="expression" dxfId="3465" priority="9484" stopIfTrue="1">
      <formula>AND(C1177&lt;&gt;"",C1177=0)</formula>
    </cfRule>
  </conditionalFormatting>
  <conditionalFormatting sqref="X1482">
    <cfRule type="expression" dxfId="3464" priority="9485" stopIfTrue="1">
      <formula>AND(C1177&lt;&gt;"",C1177=0)</formula>
    </cfRule>
  </conditionalFormatting>
  <conditionalFormatting sqref="Y1482">
    <cfRule type="expression" dxfId="3463" priority="9486" stopIfTrue="1">
      <formula>AND(C1177&lt;&gt;"",C1177=0)</formula>
    </cfRule>
  </conditionalFormatting>
  <conditionalFormatting sqref="Z1482">
    <cfRule type="expression" dxfId="3462" priority="9487" stopIfTrue="1">
      <formula>AND(C1177&lt;&gt;"",C1177=0)</formula>
    </cfRule>
  </conditionalFormatting>
  <conditionalFormatting sqref="AA1482">
    <cfRule type="expression" dxfId="3461" priority="9488" stopIfTrue="1">
      <formula>AND(C1177&lt;&gt;"",C1177=0)</formula>
    </cfRule>
  </conditionalFormatting>
  <conditionalFormatting sqref="AB1482">
    <cfRule type="expression" dxfId="3460" priority="9489" stopIfTrue="1">
      <formula>AND(C1177&lt;&gt;"",C1177=0)</formula>
    </cfRule>
  </conditionalFormatting>
  <conditionalFormatting sqref="AC1482">
    <cfRule type="expression" dxfId="3459" priority="9490" stopIfTrue="1">
      <formula>AND(C1177&lt;&gt;"",C1177=0)</formula>
    </cfRule>
  </conditionalFormatting>
  <conditionalFormatting sqref="AD1482">
    <cfRule type="expression" dxfId="3458" priority="9491" stopIfTrue="1">
      <formula>AND(C1177&lt;&gt;"",C1177=0)</formula>
    </cfRule>
  </conditionalFormatting>
  <conditionalFormatting sqref="P1483">
    <cfRule type="expression" dxfId="3457" priority="9493" stopIfTrue="1">
      <formula>AND(C1177&lt;&gt;"",C1177=0)</formula>
    </cfRule>
  </conditionalFormatting>
  <conditionalFormatting sqref="Q1483">
    <cfRule type="expression" dxfId="3456" priority="9494" stopIfTrue="1">
      <formula>AND(C1177&lt;&gt;"",C1177=0)</formula>
    </cfRule>
  </conditionalFormatting>
  <conditionalFormatting sqref="R1483">
    <cfRule type="expression" dxfId="3455" priority="9495" stopIfTrue="1">
      <formula>AND(C1177&lt;&gt;"",C1177=0)</formula>
    </cfRule>
  </conditionalFormatting>
  <conditionalFormatting sqref="S1483">
    <cfRule type="expression" dxfId="3454" priority="9496" stopIfTrue="1">
      <formula>AND(C1177&lt;&gt;"",C1177=0)</formula>
    </cfRule>
  </conditionalFormatting>
  <conditionalFormatting sqref="T1483">
    <cfRule type="expression" dxfId="3453" priority="9497" stopIfTrue="1">
      <formula>AND(C1177&lt;&gt;"",C1177=0)</formula>
    </cfRule>
  </conditionalFormatting>
  <conditionalFormatting sqref="U1483">
    <cfRule type="expression" dxfId="3452" priority="9498" stopIfTrue="1">
      <formula>AND(C1177&lt;&gt;"",C1177=0)</formula>
    </cfRule>
  </conditionalFormatting>
  <conditionalFormatting sqref="V1483">
    <cfRule type="expression" dxfId="3451" priority="9499" stopIfTrue="1">
      <formula>AND(C1177&lt;&gt;"",C1177=0)</formula>
    </cfRule>
  </conditionalFormatting>
  <conditionalFormatting sqref="W1483">
    <cfRule type="expression" dxfId="3450" priority="9500" stopIfTrue="1">
      <formula>AND(C1177&lt;&gt;"",C1177=0)</formula>
    </cfRule>
  </conditionalFormatting>
  <conditionalFormatting sqref="X1483">
    <cfRule type="expression" dxfId="3449" priority="9501" stopIfTrue="1">
      <formula>AND(C1177&lt;&gt;"",C1177=0)</formula>
    </cfRule>
  </conditionalFormatting>
  <conditionalFormatting sqref="Y1483">
    <cfRule type="expression" dxfId="3448" priority="9502" stopIfTrue="1">
      <formula>AND(C1177&lt;&gt;"",C1177=0)</formula>
    </cfRule>
  </conditionalFormatting>
  <conditionalFormatting sqref="Z1483">
    <cfRule type="expression" dxfId="3447" priority="9503" stopIfTrue="1">
      <formula>AND(C1177&lt;&gt;"",C1177=0)</formula>
    </cfRule>
  </conditionalFormatting>
  <conditionalFormatting sqref="AA1483">
    <cfRule type="expression" dxfId="3446" priority="9504" stopIfTrue="1">
      <formula>AND(C1177&lt;&gt;"",C1177=0)</formula>
    </cfRule>
  </conditionalFormatting>
  <conditionalFormatting sqref="AB1483">
    <cfRule type="expression" dxfId="3445" priority="9505" stopIfTrue="1">
      <formula>AND(C1177&lt;&gt;"",C1177=0)</formula>
    </cfRule>
  </conditionalFormatting>
  <conditionalFormatting sqref="AC1483">
    <cfRule type="expression" dxfId="3444" priority="9506" stopIfTrue="1">
      <formula>AND(C1177&lt;&gt;"",C1177=0)</formula>
    </cfRule>
  </conditionalFormatting>
  <conditionalFormatting sqref="AD1483">
    <cfRule type="expression" dxfId="3443" priority="9507" stopIfTrue="1">
      <formula>AND(C1177&lt;&gt;"",C1177=0)</formula>
    </cfRule>
  </conditionalFormatting>
  <conditionalFormatting sqref="P1484">
    <cfRule type="expression" dxfId="3442" priority="9509" stopIfTrue="1">
      <formula>AND(C1177&lt;&gt;"",C1177=0)</formula>
    </cfRule>
  </conditionalFormatting>
  <conditionalFormatting sqref="Q1484">
    <cfRule type="expression" dxfId="3441" priority="9510" stopIfTrue="1">
      <formula>AND(C1177&lt;&gt;"",C1177=0)</formula>
    </cfRule>
  </conditionalFormatting>
  <conditionalFormatting sqref="R1484">
    <cfRule type="expression" dxfId="3440" priority="9511" stopIfTrue="1">
      <formula>AND(C1177&lt;&gt;"",C1177=0)</formula>
    </cfRule>
  </conditionalFormatting>
  <conditionalFormatting sqref="S1484">
    <cfRule type="expression" dxfId="3439" priority="9512" stopIfTrue="1">
      <formula>AND(C1177&lt;&gt;"",C1177=0)</formula>
    </cfRule>
  </conditionalFormatting>
  <conditionalFormatting sqref="T1484">
    <cfRule type="expression" dxfId="3438" priority="9513" stopIfTrue="1">
      <formula>AND(C1177&lt;&gt;"",C1177=0)</formula>
    </cfRule>
  </conditionalFormatting>
  <conditionalFormatting sqref="U1484">
    <cfRule type="expression" dxfId="3437" priority="9514" stopIfTrue="1">
      <formula>AND(C1177&lt;&gt;"",C1177=0)</formula>
    </cfRule>
  </conditionalFormatting>
  <conditionalFormatting sqref="V1484">
    <cfRule type="expression" dxfId="3436" priority="9515" stopIfTrue="1">
      <formula>AND(C1177&lt;&gt;"",C1177=0)</formula>
    </cfRule>
  </conditionalFormatting>
  <conditionalFormatting sqref="W1484">
    <cfRule type="expression" dxfId="3435" priority="9516" stopIfTrue="1">
      <formula>AND(C1177&lt;&gt;"",C1177=0)</formula>
    </cfRule>
  </conditionalFormatting>
  <conditionalFormatting sqref="X1484">
    <cfRule type="expression" dxfId="3434" priority="9517" stopIfTrue="1">
      <formula>AND(C1177&lt;&gt;"",C1177=0)</formula>
    </cfRule>
  </conditionalFormatting>
  <conditionalFormatting sqref="Y1484">
    <cfRule type="expression" dxfId="3433" priority="9518" stopIfTrue="1">
      <formula>AND(C1177&lt;&gt;"",C1177=0)</formula>
    </cfRule>
  </conditionalFormatting>
  <conditionalFormatting sqref="Z1484">
    <cfRule type="expression" dxfId="3432" priority="9519" stopIfTrue="1">
      <formula>AND(C1177&lt;&gt;"",C1177=0)</formula>
    </cfRule>
  </conditionalFormatting>
  <conditionalFormatting sqref="AA1484">
    <cfRule type="expression" dxfId="3431" priority="9520" stopIfTrue="1">
      <formula>AND(C1177&lt;&gt;"",C1177=0)</formula>
    </cfRule>
  </conditionalFormatting>
  <conditionalFormatting sqref="AB1484">
    <cfRule type="expression" dxfId="3430" priority="9521" stopIfTrue="1">
      <formula>AND(C1177&lt;&gt;"",C1177=0)</formula>
    </cfRule>
  </conditionalFormatting>
  <conditionalFormatting sqref="AC1484">
    <cfRule type="expression" dxfId="3429" priority="9522" stopIfTrue="1">
      <formula>AND(C1177&lt;&gt;"",C1177=0)</formula>
    </cfRule>
  </conditionalFormatting>
  <conditionalFormatting sqref="AD1484">
    <cfRule type="expression" dxfId="3428" priority="9523" stopIfTrue="1">
      <formula>AND(C1177&lt;&gt;"",C1177=0)</formula>
    </cfRule>
  </conditionalFormatting>
  <conditionalFormatting sqref="P1485">
    <cfRule type="expression" dxfId="3427" priority="9525" stopIfTrue="1">
      <formula>AND(C1177&lt;&gt;"",C1177=0)</formula>
    </cfRule>
  </conditionalFormatting>
  <conditionalFormatting sqref="Q1485">
    <cfRule type="expression" dxfId="3426" priority="9526" stopIfTrue="1">
      <formula>AND(C1177&lt;&gt;"",C1177=0)</formula>
    </cfRule>
  </conditionalFormatting>
  <conditionalFormatting sqref="R1485">
    <cfRule type="expression" dxfId="3425" priority="9527" stopIfTrue="1">
      <formula>AND(C1177&lt;&gt;"",C1177=0)</formula>
    </cfRule>
  </conditionalFormatting>
  <conditionalFormatting sqref="S1485">
    <cfRule type="expression" dxfId="3424" priority="9528" stopIfTrue="1">
      <formula>AND(C1177&lt;&gt;"",C1177=0)</formula>
    </cfRule>
  </conditionalFormatting>
  <conditionalFormatting sqref="T1485">
    <cfRule type="expression" dxfId="3423" priority="9529" stopIfTrue="1">
      <formula>AND(C1177&lt;&gt;"",C1177=0)</formula>
    </cfRule>
  </conditionalFormatting>
  <conditionalFormatting sqref="U1485">
    <cfRule type="expression" dxfId="3422" priority="9530" stopIfTrue="1">
      <formula>AND(C1177&lt;&gt;"",C1177=0)</formula>
    </cfRule>
  </conditionalFormatting>
  <conditionalFormatting sqref="V1485">
    <cfRule type="expression" dxfId="3421" priority="9531" stopIfTrue="1">
      <formula>AND(C1177&lt;&gt;"",C1177=0)</formula>
    </cfRule>
  </conditionalFormatting>
  <conditionalFormatting sqref="W1485">
    <cfRule type="expression" dxfId="3420" priority="9532" stopIfTrue="1">
      <formula>AND(C1177&lt;&gt;"",C1177=0)</formula>
    </cfRule>
  </conditionalFormatting>
  <conditionalFormatting sqref="X1485">
    <cfRule type="expression" dxfId="3419" priority="9533" stopIfTrue="1">
      <formula>AND(C1177&lt;&gt;"",C1177=0)</formula>
    </cfRule>
  </conditionalFormatting>
  <conditionalFormatting sqref="Y1485">
    <cfRule type="expression" dxfId="3418" priority="9534" stopIfTrue="1">
      <formula>AND(C1177&lt;&gt;"",C1177=0)</formula>
    </cfRule>
  </conditionalFormatting>
  <conditionalFormatting sqref="Z1485">
    <cfRule type="expression" dxfId="3417" priority="9535" stopIfTrue="1">
      <formula>AND(C1177&lt;&gt;"",C1177=0)</formula>
    </cfRule>
  </conditionalFormatting>
  <conditionalFormatting sqref="AA1485">
    <cfRule type="expression" dxfId="3416" priority="9536" stopIfTrue="1">
      <formula>AND(C1177&lt;&gt;"",C1177=0)</formula>
    </cfRule>
  </conditionalFormatting>
  <conditionalFormatting sqref="AB1485">
    <cfRule type="expression" dxfId="3415" priority="9537" stopIfTrue="1">
      <formula>AND(C1177&lt;&gt;"",C1177=0)</formula>
    </cfRule>
  </conditionalFormatting>
  <conditionalFormatting sqref="AC1485">
    <cfRule type="expression" dxfId="3414" priority="9538" stopIfTrue="1">
      <formula>AND(C1177&lt;&gt;"",C1177=0)</formula>
    </cfRule>
  </conditionalFormatting>
  <conditionalFormatting sqref="AD1485">
    <cfRule type="expression" dxfId="3413" priority="9539" stopIfTrue="1">
      <formula>AND(C1177&lt;&gt;"",C1177=0)</formula>
    </cfRule>
  </conditionalFormatting>
  <conditionalFormatting sqref="P1486">
    <cfRule type="expression" dxfId="3412" priority="9541" stopIfTrue="1">
      <formula>AND(C1177&lt;&gt;"",C1177=0)</formula>
    </cfRule>
  </conditionalFormatting>
  <conditionalFormatting sqref="Q1486">
    <cfRule type="expression" dxfId="3411" priority="9542" stopIfTrue="1">
      <formula>AND(C1177&lt;&gt;"",C1177=0)</formula>
    </cfRule>
  </conditionalFormatting>
  <conditionalFormatting sqref="R1486">
    <cfRule type="expression" dxfId="3410" priority="9543" stopIfTrue="1">
      <formula>AND(C1177&lt;&gt;"",C1177=0)</formula>
    </cfRule>
  </conditionalFormatting>
  <conditionalFormatting sqref="S1486">
    <cfRule type="expression" dxfId="3409" priority="9544" stopIfTrue="1">
      <formula>AND(C1177&lt;&gt;"",C1177=0)</formula>
    </cfRule>
  </conditionalFormatting>
  <conditionalFormatting sqref="T1486">
    <cfRule type="expression" dxfId="3408" priority="9545" stopIfTrue="1">
      <formula>AND(C1177&lt;&gt;"",C1177=0)</formula>
    </cfRule>
  </conditionalFormatting>
  <conditionalFormatting sqref="U1486">
    <cfRule type="expression" dxfId="3407" priority="9546" stopIfTrue="1">
      <formula>AND(C1177&lt;&gt;"",C1177=0)</formula>
    </cfRule>
  </conditionalFormatting>
  <conditionalFormatting sqref="V1486">
    <cfRule type="expression" dxfId="3406" priority="9547" stopIfTrue="1">
      <formula>AND(C1177&lt;&gt;"",C1177=0)</formula>
    </cfRule>
  </conditionalFormatting>
  <conditionalFormatting sqref="W1486">
    <cfRule type="expression" dxfId="3405" priority="9548" stopIfTrue="1">
      <formula>AND(C1177&lt;&gt;"",C1177=0)</formula>
    </cfRule>
  </conditionalFormatting>
  <conditionalFormatting sqref="X1486">
    <cfRule type="expression" dxfId="3404" priority="9549" stopIfTrue="1">
      <formula>AND(C1177&lt;&gt;"",C1177=0)</formula>
    </cfRule>
  </conditionalFormatting>
  <conditionalFormatting sqref="Y1486">
    <cfRule type="expression" dxfId="3403" priority="9550" stopIfTrue="1">
      <formula>AND(C1177&lt;&gt;"",C1177=0)</formula>
    </cfRule>
  </conditionalFormatting>
  <conditionalFormatting sqref="Z1486">
    <cfRule type="expression" dxfId="3402" priority="9551" stopIfTrue="1">
      <formula>AND(C1177&lt;&gt;"",C1177=0)</formula>
    </cfRule>
  </conditionalFormatting>
  <conditionalFormatting sqref="AA1486">
    <cfRule type="expression" dxfId="3401" priority="9552" stopIfTrue="1">
      <formula>AND(C1177&lt;&gt;"",C1177=0)</formula>
    </cfRule>
  </conditionalFormatting>
  <conditionalFormatting sqref="AB1486">
    <cfRule type="expression" dxfId="3400" priority="9553" stopIfTrue="1">
      <formula>AND(C1177&lt;&gt;"",C1177=0)</formula>
    </cfRule>
  </conditionalFormatting>
  <conditionalFormatting sqref="AC1486">
    <cfRule type="expression" dxfId="3399" priority="9554" stopIfTrue="1">
      <formula>AND(C1177&lt;&gt;"",C1177=0)</formula>
    </cfRule>
  </conditionalFormatting>
  <conditionalFormatting sqref="AD1486">
    <cfRule type="expression" dxfId="3398" priority="9555" stopIfTrue="1">
      <formula>AND(C1177&lt;&gt;"",C1177=0)</formula>
    </cfRule>
  </conditionalFormatting>
  <conditionalFormatting sqref="P1487">
    <cfRule type="expression" dxfId="3397" priority="9557" stopIfTrue="1">
      <formula>AND(C1177&lt;&gt;"",C1177=0)</formula>
    </cfRule>
  </conditionalFormatting>
  <conditionalFormatting sqref="Q1487">
    <cfRule type="expression" dxfId="3396" priority="9558" stopIfTrue="1">
      <formula>AND(C1177&lt;&gt;"",C1177=0)</formula>
    </cfRule>
  </conditionalFormatting>
  <conditionalFormatting sqref="R1487">
    <cfRule type="expression" dxfId="3395" priority="9559" stopIfTrue="1">
      <formula>AND(C1177&lt;&gt;"",C1177=0)</formula>
    </cfRule>
  </conditionalFormatting>
  <conditionalFormatting sqref="S1487">
    <cfRule type="expression" dxfId="3394" priority="9560" stopIfTrue="1">
      <formula>AND(C1177&lt;&gt;"",C1177=0)</formula>
    </cfRule>
  </conditionalFormatting>
  <conditionalFormatting sqref="T1487">
    <cfRule type="expression" dxfId="3393" priority="9561" stopIfTrue="1">
      <formula>AND(C1177&lt;&gt;"",C1177=0)</formula>
    </cfRule>
  </conditionalFormatting>
  <conditionalFormatting sqref="U1487">
    <cfRule type="expression" dxfId="3392" priority="9562" stopIfTrue="1">
      <formula>AND(C1177&lt;&gt;"",C1177=0)</formula>
    </cfRule>
  </conditionalFormatting>
  <conditionalFormatting sqref="V1487">
    <cfRule type="expression" dxfId="3391" priority="9563" stopIfTrue="1">
      <formula>AND(C1177&lt;&gt;"",C1177=0)</formula>
    </cfRule>
  </conditionalFormatting>
  <conditionalFormatting sqref="W1487">
    <cfRule type="expression" dxfId="3390" priority="9564" stopIfTrue="1">
      <formula>AND(C1177&lt;&gt;"",C1177=0)</formula>
    </cfRule>
  </conditionalFormatting>
  <conditionalFormatting sqref="X1487">
    <cfRule type="expression" dxfId="3389" priority="9565" stopIfTrue="1">
      <formula>AND(C1177&lt;&gt;"",C1177=0)</formula>
    </cfRule>
  </conditionalFormatting>
  <conditionalFormatting sqref="Y1487">
    <cfRule type="expression" dxfId="3388" priority="9566" stopIfTrue="1">
      <formula>AND(C1177&lt;&gt;"",C1177=0)</formula>
    </cfRule>
  </conditionalFormatting>
  <conditionalFormatting sqref="Z1487">
    <cfRule type="expression" dxfId="3387" priority="9567" stopIfTrue="1">
      <formula>AND(C1177&lt;&gt;"",C1177=0)</formula>
    </cfRule>
  </conditionalFormatting>
  <conditionalFormatting sqref="AA1487">
    <cfRule type="expression" dxfId="3386" priority="9568" stopIfTrue="1">
      <formula>AND(C1177&lt;&gt;"",C1177=0)</formula>
    </cfRule>
  </conditionalFormatting>
  <conditionalFormatting sqref="AB1487">
    <cfRule type="expression" dxfId="3385" priority="9569" stopIfTrue="1">
      <formula>AND(C1177&lt;&gt;"",C1177=0)</formula>
    </cfRule>
  </conditionalFormatting>
  <conditionalFormatting sqref="AC1487">
    <cfRule type="expression" dxfId="3384" priority="9570" stopIfTrue="1">
      <formula>AND(C1177&lt;&gt;"",C1177=0)</formula>
    </cfRule>
  </conditionalFormatting>
  <conditionalFormatting sqref="AD1487">
    <cfRule type="expression" dxfId="3383" priority="9571" stopIfTrue="1">
      <formula>AND(C1177&lt;&gt;"",C1177=0)</formula>
    </cfRule>
  </conditionalFormatting>
  <conditionalFormatting sqref="P1488">
    <cfRule type="expression" dxfId="3382" priority="9573" stopIfTrue="1">
      <formula>AND(C1177&lt;&gt;"",C1177=0)</formula>
    </cfRule>
  </conditionalFormatting>
  <conditionalFormatting sqref="Q1488">
    <cfRule type="expression" dxfId="3381" priority="9574" stopIfTrue="1">
      <formula>AND(C1177&lt;&gt;"",C1177=0)</formula>
    </cfRule>
  </conditionalFormatting>
  <conditionalFormatting sqref="R1488">
    <cfRule type="expression" dxfId="3380" priority="9575" stopIfTrue="1">
      <formula>AND(C1177&lt;&gt;"",C1177=0)</formula>
    </cfRule>
  </conditionalFormatting>
  <conditionalFormatting sqref="S1488">
    <cfRule type="expression" dxfId="3379" priority="9576" stopIfTrue="1">
      <formula>AND(C1177&lt;&gt;"",C1177=0)</formula>
    </cfRule>
  </conditionalFormatting>
  <conditionalFormatting sqref="T1488">
    <cfRule type="expression" dxfId="3378" priority="9577" stopIfTrue="1">
      <formula>AND(C1177&lt;&gt;"",C1177=0)</formula>
    </cfRule>
  </conditionalFormatting>
  <conditionalFormatting sqref="U1488">
    <cfRule type="expression" dxfId="3377" priority="9578" stopIfTrue="1">
      <formula>AND(C1177&lt;&gt;"",C1177=0)</formula>
    </cfRule>
  </conditionalFormatting>
  <conditionalFormatting sqref="V1488">
    <cfRule type="expression" dxfId="3376" priority="9579" stopIfTrue="1">
      <formula>AND(C1177&lt;&gt;"",C1177=0)</formula>
    </cfRule>
  </conditionalFormatting>
  <conditionalFormatting sqref="W1488">
    <cfRule type="expression" dxfId="3375" priority="9580" stopIfTrue="1">
      <formula>AND(C1177&lt;&gt;"",C1177=0)</formula>
    </cfRule>
  </conditionalFormatting>
  <conditionalFormatting sqref="X1488">
    <cfRule type="expression" dxfId="3374" priority="9581" stopIfTrue="1">
      <formula>AND(C1177&lt;&gt;"",C1177=0)</formula>
    </cfRule>
  </conditionalFormatting>
  <conditionalFormatting sqref="Y1488">
    <cfRule type="expression" dxfId="3373" priority="9582" stopIfTrue="1">
      <formula>AND(C1177&lt;&gt;"",C1177=0)</formula>
    </cfRule>
  </conditionalFormatting>
  <conditionalFormatting sqref="Z1488">
    <cfRule type="expression" dxfId="3372" priority="9583" stopIfTrue="1">
      <formula>AND(C1177&lt;&gt;"",C1177=0)</formula>
    </cfRule>
  </conditionalFormatting>
  <conditionalFormatting sqref="AA1488">
    <cfRule type="expression" dxfId="3371" priority="9584" stopIfTrue="1">
      <formula>AND(C1177&lt;&gt;"",C1177=0)</formula>
    </cfRule>
  </conditionalFormatting>
  <conditionalFormatting sqref="AB1488">
    <cfRule type="expression" dxfId="3370" priority="9585" stopIfTrue="1">
      <formula>AND(C1177&lt;&gt;"",C1177=0)</formula>
    </cfRule>
  </conditionalFormatting>
  <conditionalFormatting sqref="AC1488">
    <cfRule type="expression" dxfId="3369" priority="9586" stopIfTrue="1">
      <formula>AND(C1177&lt;&gt;"",C1177=0)</formula>
    </cfRule>
  </conditionalFormatting>
  <conditionalFormatting sqref="AD1488">
    <cfRule type="expression" dxfId="3368" priority="9587" stopIfTrue="1">
      <formula>AND(C1177&lt;&gt;"",C1177=0)</formula>
    </cfRule>
  </conditionalFormatting>
  <conditionalFormatting sqref="P1489">
    <cfRule type="expression" dxfId="3367" priority="9589" stopIfTrue="1">
      <formula>AND(C1177&lt;&gt;"",C1177=0)</formula>
    </cfRule>
  </conditionalFormatting>
  <conditionalFormatting sqref="Q1489">
    <cfRule type="expression" dxfId="3366" priority="9590" stopIfTrue="1">
      <formula>AND(C1177&lt;&gt;"",C1177=0)</formula>
    </cfRule>
  </conditionalFormatting>
  <conditionalFormatting sqref="R1489">
    <cfRule type="expression" dxfId="3365" priority="9591" stopIfTrue="1">
      <formula>AND(C1177&lt;&gt;"",C1177=0)</formula>
    </cfRule>
  </conditionalFormatting>
  <conditionalFormatting sqref="S1489">
    <cfRule type="expression" dxfId="3364" priority="9592" stopIfTrue="1">
      <formula>AND(C1177&lt;&gt;"",C1177=0)</formula>
    </cfRule>
  </conditionalFormatting>
  <conditionalFormatting sqref="T1489">
    <cfRule type="expression" dxfId="3363" priority="9593" stopIfTrue="1">
      <formula>AND(C1177&lt;&gt;"",C1177=0)</formula>
    </cfRule>
  </conditionalFormatting>
  <conditionalFormatting sqref="U1489">
    <cfRule type="expression" dxfId="3362" priority="9594" stopIfTrue="1">
      <formula>AND(C1177&lt;&gt;"",C1177=0)</formula>
    </cfRule>
  </conditionalFormatting>
  <conditionalFormatting sqref="V1489">
    <cfRule type="expression" dxfId="3361" priority="9595" stopIfTrue="1">
      <formula>AND(C1177&lt;&gt;"",C1177=0)</formula>
    </cfRule>
  </conditionalFormatting>
  <conditionalFormatting sqref="W1489">
    <cfRule type="expression" dxfId="3360" priority="9596" stopIfTrue="1">
      <formula>AND(C1177&lt;&gt;"",C1177=0)</formula>
    </cfRule>
  </conditionalFormatting>
  <conditionalFormatting sqref="X1489">
    <cfRule type="expression" dxfId="3359" priority="9597" stopIfTrue="1">
      <formula>AND(C1177&lt;&gt;"",C1177=0)</formula>
    </cfRule>
  </conditionalFormatting>
  <conditionalFormatting sqref="Y1489">
    <cfRule type="expression" dxfId="3358" priority="9598" stopIfTrue="1">
      <formula>AND(C1177&lt;&gt;"",C1177=0)</formula>
    </cfRule>
  </conditionalFormatting>
  <conditionalFormatting sqref="Z1489">
    <cfRule type="expression" dxfId="3357" priority="9599" stopIfTrue="1">
      <formula>AND(C1177&lt;&gt;"",C1177=0)</formula>
    </cfRule>
  </conditionalFormatting>
  <conditionalFormatting sqref="AA1489">
    <cfRule type="expression" dxfId="3356" priority="9600" stopIfTrue="1">
      <formula>AND(C1177&lt;&gt;"",C1177=0)</formula>
    </cfRule>
  </conditionalFormatting>
  <conditionalFormatting sqref="AB1489">
    <cfRule type="expression" dxfId="3355" priority="9601" stopIfTrue="1">
      <formula>AND(C1177&lt;&gt;"",C1177=0)</formula>
    </cfRule>
  </conditionalFormatting>
  <conditionalFormatting sqref="AC1489">
    <cfRule type="expression" dxfId="3354" priority="9602" stopIfTrue="1">
      <formula>AND(C1177&lt;&gt;"",C1177=0)</formula>
    </cfRule>
  </conditionalFormatting>
  <conditionalFormatting sqref="AD1489">
    <cfRule type="expression" dxfId="3353" priority="9603" stopIfTrue="1">
      <formula>AND(C1177&lt;&gt;"",C1177=0)</formula>
    </cfRule>
  </conditionalFormatting>
  <conditionalFormatting sqref="P1490">
    <cfRule type="expression" dxfId="3352" priority="9605" stopIfTrue="1">
      <formula>AND(C1177&lt;&gt;"",C1177=0)</formula>
    </cfRule>
  </conditionalFormatting>
  <conditionalFormatting sqref="Q1490">
    <cfRule type="expression" dxfId="3351" priority="9606" stopIfTrue="1">
      <formula>AND(C1177&lt;&gt;"",C1177=0)</formula>
    </cfRule>
  </conditionalFormatting>
  <conditionalFormatting sqref="R1490">
    <cfRule type="expression" dxfId="3350" priority="9607" stopIfTrue="1">
      <formula>AND(C1177&lt;&gt;"",C1177=0)</formula>
    </cfRule>
  </conditionalFormatting>
  <conditionalFormatting sqref="S1490">
    <cfRule type="expression" dxfId="3349" priority="9608" stopIfTrue="1">
      <formula>AND(C1177&lt;&gt;"",C1177=0)</formula>
    </cfRule>
  </conditionalFormatting>
  <conditionalFormatting sqref="T1490">
    <cfRule type="expression" dxfId="3348" priority="9609" stopIfTrue="1">
      <formula>AND(C1177&lt;&gt;"",C1177=0)</formula>
    </cfRule>
  </conditionalFormatting>
  <conditionalFormatting sqref="U1490">
    <cfRule type="expression" dxfId="3347" priority="9610" stopIfTrue="1">
      <formula>AND(C1177&lt;&gt;"",C1177=0)</formula>
    </cfRule>
  </conditionalFormatting>
  <conditionalFormatting sqref="V1490">
    <cfRule type="expression" dxfId="3346" priority="9611" stopIfTrue="1">
      <formula>AND(C1177&lt;&gt;"",C1177=0)</formula>
    </cfRule>
  </conditionalFormatting>
  <conditionalFormatting sqref="W1490">
    <cfRule type="expression" dxfId="3345" priority="9612" stopIfTrue="1">
      <formula>AND(C1177&lt;&gt;"",C1177=0)</formula>
    </cfRule>
  </conditionalFormatting>
  <conditionalFormatting sqref="X1490">
    <cfRule type="expression" dxfId="3344" priority="9613" stopIfTrue="1">
      <formula>AND(C1177&lt;&gt;"",C1177=0)</formula>
    </cfRule>
  </conditionalFormatting>
  <conditionalFormatting sqref="Y1490">
    <cfRule type="expression" dxfId="3343" priority="9614" stopIfTrue="1">
      <formula>AND(C1177&lt;&gt;"",C1177=0)</formula>
    </cfRule>
  </conditionalFormatting>
  <conditionalFormatting sqref="Z1490">
    <cfRule type="expression" dxfId="3342" priority="9615" stopIfTrue="1">
      <formula>AND(C1177&lt;&gt;"",C1177=0)</formula>
    </cfRule>
  </conditionalFormatting>
  <conditionalFormatting sqref="AA1490">
    <cfRule type="expression" dxfId="3341" priority="9616" stopIfTrue="1">
      <formula>AND(C1177&lt;&gt;"",C1177=0)</formula>
    </cfRule>
  </conditionalFormatting>
  <conditionalFormatting sqref="AB1490">
    <cfRule type="expression" dxfId="3340" priority="9617" stopIfTrue="1">
      <formula>AND(C1177&lt;&gt;"",C1177=0)</formula>
    </cfRule>
  </conditionalFormatting>
  <conditionalFormatting sqref="AC1490">
    <cfRule type="expression" dxfId="3339" priority="9618" stopIfTrue="1">
      <formula>AND(C1177&lt;&gt;"",C1177=0)</formula>
    </cfRule>
  </conditionalFormatting>
  <conditionalFormatting sqref="AD1490">
    <cfRule type="expression" dxfId="3338" priority="9619" stopIfTrue="1">
      <formula>AND(C1177&lt;&gt;"",C1177=0)</formula>
    </cfRule>
  </conditionalFormatting>
  <conditionalFormatting sqref="P1491">
    <cfRule type="expression" dxfId="3337" priority="9621" stopIfTrue="1">
      <formula>AND(C1177&lt;&gt;"",C1177=0)</formula>
    </cfRule>
  </conditionalFormatting>
  <conditionalFormatting sqref="Q1491">
    <cfRule type="expression" dxfId="3336" priority="9622" stopIfTrue="1">
      <formula>AND(C1177&lt;&gt;"",C1177=0)</formula>
    </cfRule>
  </conditionalFormatting>
  <conditionalFormatting sqref="R1491">
    <cfRule type="expression" dxfId="3335" priority="9623" stopIfTrue="1">
      <formula>AND(C1177&lt;&gt;"",C1177=0)</formula>
    </cfRule>
  </conditionalFormatting>
  <conditionalFormatting sqref="S1491">
    <cfRule type="expression" dxfId="3334" priority="9624" stopIfTrue="1">
      <formula>AND(C1177&lt;&gt;"",C1177=0)</formula>
    </cfRule>
  </conditionalFormatting>
  <conditionalFormatting sqref="T1491">
    <cfRule type="expression" dxfId="3333" priority="9625" stopIfTrue="1">
      <formula>AND(C1177&lt;&gt;"",C1177=0)</formula>
    </cfRule>
  </conditionalFormatting>
  <conditionalFormatting sqref="U1491">
    <cfRule type="expression" dxfId="3332" priority="9626" stopIfTrue="1">
      <formula>AND(C1177&lt;&gt;"",C1177=0)</formula>
    </cfRule>
  </conditionalFormatting>
  <conditionalFormatting sqref="V1491">
    <cfRule type="expression" dxfId="3331" priority="9627" stopIfTrue="1">
      <formula>AND(C1177&lt;&gt;"",C1177=0)</formula>
    </cfRule>
  </conditionalFormatting>
  <conditionalFormatting sqref="W1491">
    <cfRule type="expression" dxfId="3330" priority="9628" stopIfTrue="1">
      <formula>AND(C1177&lt;&gt;"",C1177=0)</formula>
    </cfRule>
  </conditionalFormatting>
  <conditionalFormatting sqref="X1491">
    <cfRule type="expression" dxfId="3329" priority="9629" stopIfTrue="1">
      <formula>AND(C1177&lt;&gt;"",C1177=0)</formula>
    </cfRule>
  </conditionalFormatting>
  <conditionalFormatting sqref="Y1491">
    <cfRule type="expression" dxfId="3328" priority="9630" stopIfTrue="1">
      <formula>AND(C1177&lt;&gt;"",C1177=0)</formula>
    </cfRule>
  </conditionalFormatting>
  <conditionalFormatting sqref="Z1491">
    <cfRule type="expression" dxfId="3327" priority="9631" stopIfTrue="1">
      <formula>AND(C1177&lt;&gt;"",C1177=0)</formula>
    </cfRule>
  </conditionalFormatting>
  <conditionalFormatting sqref="AA1491">
    <cfRule type="expression" dxfId="3326" priority="9632" stopIfTrue="1">
      <formula>AND(C1177&lt;&gt;"",C1177=0)</formula>
    </cfRule>
  </conditionalFormatting>
  <conditionalFormatting sqref="AB1491">
    <cfRule type="expression" dxfId="3325" priority="9633" stopIfTrue="1">
      <formula>AND(C1177&lt;&gt;"",C1177=0)</formula>
    </cfRule>
  </conditionalFormatting>
  <conditionalFormatting sqref="AC1491">
    <cfRule type="expression" dxfId="3324" priority="9634" stopIfTrue="1">
      <formula>AND(C1177&lt;&gt;"",C1177=0)</formula>
    </cfRule>
  </conditionalFormatting>
  <conditionalFormatting sqref="AD1491">
    <cfRule type="expression" dxfId="3323" priority="9635" stopIfTrue="1">
      <formula>AND(C1177&lt;&gt;"",C1177=0)</formula>
    </cfRule>
  </conditionalFormatting>
  <conditionalFormatting sqref="P1492">
    <cfRule type="expression" dxfId="3322" priority="9637" stopIfTrue="1">
      <formula>AND(C1177&lt;&gt;"",C1177=0)</formula>
    </cfRule>
  </conditionalFormatting>
  <conditionalFormatting sqref="Q1492">
    <cfRule type="expression" dxfId="3321" priority="9638" stopIfTrue="1">
      <formula>AND(C1177&lt;&gt;"",C1177=0)</formula>
    </cfRule>
  </conditionalFormatting>
  <conditionalFormatting sqref="R1492">
    <cfRule type="expression" dxfId="3320" priority="9639" stopIfTrue="1">
      <formula>AND(C1177&lt;&gt;"",C1177=0)</formula>
    </cfRule>
  </conditionalFormatting>
  <conditionalFormatting sqref="S1492">
    <cfRule type="expression" dxfId="3319" priority="9640" stopIfTrue="1">
      <formula>AND(C1177&lt;&gt;"",C1177=0)</formula>
    </cfRule>
  </conditionalFormatting>
  <conditionalFormatting sqref="T1492">
    <cfRule type="expression" dxfId="3318" priority="9641" stopIfTrue="1">
      <formula>AND(C1177&lt;&gt;"",C1177=0)</formula>
    </cfRule>
  </conditionalFormatting>
  <conditionalFormatting sqref="U1492">
    <cfRule type="expression" dxfId="3317" priority="9642" stopIfTrue="1">
      <formula>AND(C1177&lt;&gt;"",C1177=0)</formula>
    </cfRule>
  </conditionalFormatting>
  <conditionalFormatting sqref="V1492">
    <cfRule type="expression" dxfId="3316" priority="9643" stopIfTrue="1">
      <formula>AND(C1177&lt;&gt;"",C1177=0)</formula>
    </cfRule>
  </conditionalFormatting>
  <conditionalFormatting sqref="W1492">
    <cfRule type="expression" dxfId="3315" priority="9644" stopIfTrue="1">
      <formula>AND(C1177&lt;&gt;"",C1177=0)</formula>
    </cfRule>
  </conditionalFormatting>
  <conditionalFormatting sqref="X1492">
    <cfRule type="expression" dxfId="3314" priority="9645" stopIfTrue="1">
      <formula>AND(C1177&lt;&gt;"",C1177=0)</formula>
    </cfRule>
  </conditionalFormatting>
  <conditionalFormatting sqref="Y1492">
    <cfRule type="expression" dxfId="3313" priority="9646" stopIfTrue="1">
      <formula>AND(C1177&lt;&gt;"",C1177=0)</formula>
    </cfRule>
  </conditionalFormatting>
  <conditionalFormatting sqref="Z1492">
    <cfRule type="expression" dxfId="3312" priority="9647" stopIfTrue="1">
      <formula>AND(C1177&lt;&gt;"",C1177=0)</formula>
    </cfRule>
  </conditionalFormatting>
  <conditionalFormatting sqref="AA1492">
    <cfRule type="expression" dxfId="3311" priority="9648" stopIfTrue="1">
      <formula>AND(C1177&lt;&gt;"",C1177=0)</formula>
    </cfRule>
  </conditionalFormatting>
  <conditionalFormatting sqref="AB1492">
    <cfRule type="expression" dxfId="3310" priority="9649" stopIfTrue="1">
      <formula>AND(C1177&lt;&gt;"",C1177=0)</formula>
    </cfRule>
  </conditionalFormatting>
  <conditionalFormatting sqref="AC1492">
    <cfRule type="expression" dxfId="3309" priority="9650" stopIfTrue="1">
      <formula>AND(C1177&lt;&gt;"",C1177=0)</formula>
    </cfRule>
  </conditionalFormatting>
  <conditionalFormatting sqref="AD1492">
    <cfRule type="expression" dxfId="3308" priority="9651" stopIfTrue="1">
      <formula>AND(C1177&lt;&gt;"",C1177=0)</formula>
    </cfRule>
  </conditionalFormatting>
  <conditionalFormatting sqref="P1493">
    <cfRule type="expression" dxfId="3307" priority="9653" stopIfTrue="1">
      <formula>AND(C1177&lt;&gt;"",C1177=0)</formula>
    </cfRule>
  </conditionalFormatting>
  <conditionalFormatting sqref="Q1493">
    <cfRule type="expression" dxfId="3306" priority="9654" stopIfTrue="1">
      <formula>AND(C1177&lt;&gt;"",C1177=0)</formula>
    </cfRule>
  </conditionalFormatting>
  <conditionalFormatting sqref="R1493">
    <cfRule type="expression" dxfId="3305" priority="9655" stopIfTrue="1">
      <formula>AND(C1177&lt;&gt;"",C1177=0)</formula>
    </cfRule>
  </conditionalFormatting>
  <conditionalFormatting sqref="S1493">
    <cfRule type="expression" dxfId="3304" priority="9656" stopIfTrue="1">
      <formula>AND(C1177&lt;&gt;"",C1177=0)</formula>
    </cfRule>
  </conditionalFormatting>
  <conditionalFormatting sqref="T1493">
    <cfRule type="expression" dxfId="3303" priority="9657" stopIfTrue="1">
      <formula>AND(C1177&lt;&gt;"",C1177=0)</formula>
    </cfRule>
  </conditionalFormatting>
  <conditionalFormatting sqref="U1493">
    <cfRule type="expression" dxfId="3302" priority="9658" stopIfTrue="1">
      <formula>AND(C1177&lt;&gt;"",C1177=0)</formula>
    </cfRule>
  </conditionalFormatting>
  <conditionalFormatting sqref="V1493">
    <cfRule type="expression" dxfId="3301" priority="9659" stopIfTrue="1">
      <formula>AND(C1177&lt;&gt;"",C1177=0)</formula>
    </cfRule>
  </conditionalFormatting>
  <conditionalFormatting sqref="W1493">
    <cfRule type="expression" dxfId="3300" priority="9660" stopIfTrue="1">
      <formula>AND(C1177&lt;&gt;"",C1177=0)</formula>
    </cfRule>
  </conditionalFormatting>
  <conditionalFormatting sqref="X1493">
    <cfRule type="expression" dxfId="3299" priority="9661" stopIfTrue="1">
      <formula>AND(C1177&lt;&gt;"",C1177=0)</formula>
    </cfRule>
  </conditionalFormatting>
  <conditionalFormatting sqref="Y1493">
    <cfRule type="expression" dxfId="3298" priority="9662" stopIfTrue="1">
      <formula>AND(C1177&lt;&gt;"",C1177=0)</formula>
    </cfRule>
  </conditionalFormatting>
  <conditionalFormatting sqref="Z1493">
    <cfRule type="expression" dxfId="3297" priority="9663" stopIfTrue="1">
      <formula>AND(C1177&lt;&gt;"",C1177=0)</formula>
    </cfRule>
  </conditionalFormatting>
  <conditionalFormatting sqref="AA1493">
    <cfRule type="expression" dxfId="3296" priority="9664" stopIfTrue="1">
      <formula>AND(C1177&lt;&gt;"",C1177=0)</formula>
    </cfRule>
  </conditionalFormatting>
  <conditionalFormatting sqref="AB1493">
    <cfRule type="expression" dxfId="3295" priority="9665" stopIfTrue="1">
      <formula>AND(C1177&lt;&gt;"",C1177=0)</formula>
    </cfRule>
  </conditionalFormatting>
  <conditionalFormatting sqref="AC1493">
    <cfRule type="expression" dxfId="3294" priority="9666" stopIfTrue="1">
      <formula>AND(C1177&lt;&gt;"",C1177=0)</formula>
    </cfRule>
  </conditionalFormatting>
  <conditionalFormatting sqref="AD1493">
    <cfRule type="expression" dxfId="3293" priority="9667" stopIfTrue="1">
      <formula>AND(C1177&lt;&gt;"",C1177=0)</formula>
    </cfRule>
  </conditionalFormatting>
  <conditionalFormatting sqref="P1494">
    <cfRule type="expression" dxfId="3292" priority="9669" stopIfTrue="1">
      <formula>AND(C1177&lt;&gt;"",C1177=0)</formula>
    </cfRule>
  </conditionalFormatting>
  <conditionalFormatting sqref="Q1494">
    <cfRule type="expression" dxfId="3291" priority="9670" stopIfTrue="1">
      <formula>AND(C1177&lt;&gt;"",C1177=0)</formula>
    </cfRule>
  </conditionalFormatting>
  <conditionalFormatting sqref="R1494">
    <cfRule type="expression" dxfId="3290" priority="9671" stopIfTrue="1">
      <formula>AND(C1177&lt;&gt;"",C1177=0)</formula>
    </cfRule>
  </conditionalFormatting>
  <conditionalFormatting sqref="S1494">
    <cfRule type="expression" dxfId="3289" priority="9672" stopIfTrue="1">
      <formula>AND(C1177&lt;&gt;"",C1177=0)</formula>
    </cfRule>
  </conditionalFormatting>
  <conditionalFormatting sqref="T1494">
    <cfRule type="expression" dxfId="3288" priority="9673" stopIfTrue="1">
      <formula>AND(C1177&lt;&gt;"",C1177=0)</formula>
    </cfRule>
  </conditionalFormatting>
  <conditionalFormatting sqref="U1494">
    <cfRule type="expression" dxfId="3287" priority="9674" stopIfTrue="1">
      <formula>AND(C1177&lt;&gt;"",C1177=0)</formula>
    </cfRule>
  </conditionalFormatting>
  <conditionalFormatting sqref="V1494">
    <cfRule type="expression" dxfId="3286" priority="9675" stopIfTrue="1">
      <formula>AND(C1177&lt;&gt;"",C1177=0)</formula>
    </cfRule>
  </conditionalFormatting>
  <conditionalFormatting sqref="W1494">
    <cfRule type="expression" dxfId="3285" priority="9676" stopIfTrue="1">
      <formula>AND(C1177&lt;&gt;"",C1177=0)</formula>
    </cfRule>
  </conditionalFormatting>
  <conditionalFormatting sqref="X1494">
    <cfRule type="expression" dxfId="3284" priority="9677" stopIfTrue="1">
      <formula>AND(C1177&lt;&gt;"",C1177=0)</formula>
    </cfRule>
  </conditionalFormatting>
  <conditionalFormatting sqref="Y1494">
    <cfRule type="expression" dxfId="3283" priority="9678" stopIfTrue="1">
      <formula>AND(C1177&lt;&gt;"",C1177=0)</formula>
    </cfRule>
  </conditionalFormatting>
  <conditionalFormatting sqref="Z1494">
    <cfRule type="expression" dxfId="3282" priority="9679" stopIfTrue="1">
      <formula>AND(C1177&lt;&gt;"",C1177=0)</formula>
    </cfRule>
  </conditionalFormatting>
  <conditionalFormatting sqref="AA1494">
    <cfRule type="expression" dxfId="3281" priority="9680" stopIfTrue="1">
      <formula>AND(C1177&lt;&gt;"",C1177=0)</formula>
    </cfRule>
  </conditionalFormatting>
  <conditionalFormatting sqref="AB1494">
    <cfRule type="expression" dxfId="3280" priority="9681" stopIfTrue="1">
      <formula>AND(C1177&lt;&gt;"",C1177=0)</formula>
    </cfRule>
  </conditionalFormatting>
  <conditionalFormatting sqref="AC1494">
    <cfRule type="expression" dxfId="3279" priority="9682" stopIfTrue="1">
      <formula>AND(C1177&lt;&gt;"",C1177=0)</formula>
    </cfRule>
  </conditionalFormatting>
  <conditionalFormatting sqref="AD1494">
    <cfRule type="expression" dxfId="3278" priority="9683" stopIfTrue="1">
      <formula>AND(C1177&lt;&gt;"",C1177=0)</formula>
    </cfRule>
  </conditionalFormatting>
  <conditionalFormatting sqref="P1495">
    <cfRule type="expression" dxfId="3277" priority="9685" stopIfTrue="1">
      <formula>AND(C1177&lt;&gt;"",C1177=0)</formula>
    </cfRule>
  </conditionalFormatting>
  <conditionalFormatting sqref="Q1495">
    <cfRule type="expression" dxfId="3276" priority="9686" stopIfTrue="1">
      <formula>AND(C1177&lt;&gt;"",C1177=0)</formula>
    </cfRule>
  </conditionalFormatting>
  <conditionalFormatting sqref="R1495">
    <cfRule type="expression" dxfId="3275" priority="9687" stopIfTrue="1">
      <formula>AND(C1177&lt;&gt;"",C1177=0)</formula>
    </cfRule>
  </conditionalFormatting>
  <conditionalFormatting sqref="S1495">
    <cfRule type="expression" dxfId="3274" priority="9688" stopIfTrue="1">
      <formula>AND(C1177&lt;&gt;"",C1177=0)</formula>
    </cfRule>
  </conditionalFormatting>
  <conditionalFormatting sqref="T1495">
    <cfRule type="expression" dxfId="3273" priority="9689" stopIfTrue="1">
      <formula>AND(C1177&lt;&gt;"",C1177=0)</formula>
    </cfRule>
  </conditionalFormatting>
  <conditionalFormatting sqref="U1495">
    <cfRule type="expression" dxfId="3272" priority="9690" stopIfTrue="1">
      <formula>AND(C1177&lt;&gt;"",C1177=0)</formula>
    </cfRule>
  </conditionalFormatting>
  <conditionalFormatting sqref="V1495">
    <cfRule type="expression" dxfId="3271" priority="9691" stopIfTrue="1">
      <formula>AND(C1177&lt;&gt;"",C1177=0)</formula>
    </cfRule>
  </conditionalFormatting>
  <conditionalFormatting sqref="W1495">
    <cfRule type="expression" dxfId="3270" priority="9692" stopIfTrue="1">
      <formula>AND(C1177&lt;&gt;"",C1177=0)</formula>
    </cfRule>
  </conditionalFormatting>
  <conditionalFormatting sqref="X1495">
    <cfRule type="expression" dxfId="3269" priority="9693" stopIfTrue="1">
      <formula>AND(C1177&lt;&gt;"",C1177=0)</formula>
    </cfRule>
  </conditionalFormatting>
  <conditionalFormatting sqref="Y1495">
    <cfRule type="expression" dxfId="3268" priority="9694" stopIfTrue="1">
      <formula>AND(C1177&lt;&gt;"",C1177=0)</formula>
    </cfRule>
  </conditionalFormatting>
  <conditionalFormatting sqref="Z1495">
    <cfRule type="expression" dxfId="3267" priority="9695" stopIfTrue="1">
      <formula>AND(C1177&lt;&gt;"",C1177=0)</formula>
    </cfRule>
  </conditionalFormatting>
  <conditionalFormatting sqref="AA1495">
    <cfRule type="expression" dxfId="3266" priority="9696" stopIfTrue="1">
      <formula>AND(C1177&lt;&gt;"",C1177=0)</formula>
    </cfRule>
  </conditionalFormatting>
  <conditionalFormatting sqref="AB1495">
    <cfRule type="expression" dxfId="3265" priority="9697" stopIfTrue="1">
      <formula>AND(C1177&lt;&gt;"",C1177=0)</formula>
    </cfRule>
  </conditionalFormatting>
  <conditionalFormatting sqref="AC1495">
    <cfRule type="expression" dxfId="3264" priority="9698" stopIfTrue="1">
      <formula>AND(C1177&lt;&gt;"",C1177=0)</formula>
    </cfRule>
  </conditionalFormatting>
  <conditionalFormatting sqref="AD1495">
    <cfRule type="expression" dxfId="3263" priority="9699" stopIfTrue="1">
      <formula>AND(C1177&lt;&gt;"",C1177=0)</formula>
    </cfRule>
  </conditionalFormatting>
  <conditionalFormatting sqref="P1496">
    <cfRule type="expression" dxfId="3262" priority="9701" stopIfTrue="1">
      <formula>AND(C1177&lt;&gt;"",C1177=0)</formula>
    </cfRule>
  </conditionalFormatting>
  <conditionalFormatting sqref="Q1496">
    <cfRule type="expression" dxfId="3261" priority="9702" stopIfTrue="1">
      <formula>AND(C1177&lt;&gt;"",C1177=0)</formula>
    </cfRule>
  </conditionalFormatting>
  <conditionalFormatting sqref="R1496">
    <cfRule type="expression" dxfId="3260" priority="9703" stopIfTrue="1">
      <formula>AND(C1177&lt;&gt;"",C1177=0)</formula>
    </cfRule>
  </conditionalFormatting>
  <conditionalFormatting sqref="S1496">
    <cfRule type="expression" dxfId="3259" priority="9704" stopIfTrue="1">
      <formula>AND(C1177&lt;&gt;"",C1177=0)</formula>
    </cfRule>
  </conditionalFormatting>
  <conditionalFormatting sqref="T1496">
    <cfRule type="expression" dxfId="3258" priority="9705" stopIfTrue="1">
      <formula>AND(C1177&lt;&gt;"",C1177=0)</formula>
    </cfRule>
  </conditionalFormatting>
  <conditionalFormatting sqref="U1496">
    <cfRule type="expression" dxfId="3257" priority="9706" stopIfTrue="1">
      <formula>AND(C1177&lt;&gt;"",C1177=0)</formula>
    </cfRule>
  </conditionalFormatting>
  <conditionalFormatting sqref="V1496">
    <cfRule type="expression" dxfId="3256" priority="9707" stopIfTrue="1">
      <formula>AND(C1177&lt;&gt;"",C1177=0)</formula>
    </cfRule>
  </conditionalFormatting>
  <conditionalFormatting sqref="W1496">
    <cfRule type="expression" dxfId="3255" priority="9708" stopIfTrue="1">
      <formula>AND(C1177&lt;&gt;"",C1177=0)</formula>
    </cfRule>
  </conditionalFormatting>
  <conditionalFormatting sqref="X1496">
    <cfRule type="expression" dxfId="3254" priority="9709" stopIfTrue="1">
      <formula>AND(C1177&lt;&gt;"",C1177=0)</formula>
    </cfRule>
  </conditionalFormatting>
  <conditionalFormatting sqref="Y1496">
    <cfRule type="expression" dxfId="3253" priority="9710" stopIfTrue="1">
      <formula>AND(C1177&lt;&gt;"",C1177=0)</formula>
    </cfRule>
  </conditionalFormatting>
  <conditionalFormatting sqref="Z1496">
    <cfRule type="expression" dxfId="3252" priority="9711" stopIfTrue="1">
      <formula>AND(C1177&lt;&gt;"",C1177=0)</formula>
    </cfRule>
  </conditionalFormatting>
  <conditionalFormatting sqref="AA1496">
    <cfRule type="expression" dxfId="3251" priority="9712" stopIfTrue="1">
      <formula>AND(C1177&lt;&gt;"",C1177=0)</formula>
    </cfRule>
  </conditionalFormatting>
  <conditionalFormatting sqref="AB1496">
    <cfRule type="expression" dxfId="3250" priority="9713" stopIfTrue="1">
      <formula>AND(C1177&lt;&gt;"",C1177=0)</formula>
    </cfRule>
  </conditionalFormatting>
  <conditionalFormatting sqref="AC1496">
    <cfRule type="expression" dxfId="3249" priority="9714" stopIfTrue="1">
      <formula>AND(C1177&lt;&gt;"",C1177=0)</formula>
    </cfRule>
  </conditionalFormatting>
  <conditionalFormatting sqref="AD1496">
    <cfRule type="expression" dxfId="3248" priority="9715" stopIfTrue="1">
      <formula>AND(C1177&lt;&gt;"",C1177=0)</formula>
    </cfRule>
  </conditionalFormatting>
  <conditionalFormatting sqref="P1497">
    <cfRule type="expression" dxfId="3247" priority="9717" stopIfTrue="1">
      <formula>AND(C1177&lt;&gt;"",C1177=0)</formula>
    </cfRule>
  </conditionalFormatting>
  <conditionalFormatting sqref="Q1497">
    <cfRule type="expression" dxfId="3246" priority="9718" stopIfTrue="1">
      <formula>AND(C1177&lt;&gt;"",C1177=0)</formula>
    </cfRule>
  </conditionalFormatting>
  <conditionalFormatting sqref="R1497">
    <cfRule type="expression" dxfId="3245" priority="9719" stopIfTrue="1">
      <formula>AND(C1177&lt;&gt;"",C1177=0)</formula>
    </cfRule>
  </conditionalFormatting>
  <conditionalFormatting sqref="S1497">
    <cfRule type="expression" dxfId="3244" priority="9720" stopIfTrue="1">
      <formula>AND(C1177&lt;&gt;"",C1177=0)</formula>
    </cfRule>
  </conditionalFormatting>
  <conditionalFormatting sqref="T1497">
    <cfRule type="expression" dxfId="3243" priority="9721" stopIfTrue="1">
      <formula>AND(C1177&lt;&gt;"",C1177=0)</formula>
    </cfRule>
  </conditionalFormatting>
  <conditionalFormatting sqref="U1497">
    <cfRule type="expression" dxfId="3242" priority="9722" stopIfTrue="1">
      <formula>AND(C1177&lt;&gt;"",C1177=0)</formula>
    </cfRule>
  </conditionalFormatting>
  <conditionalFormatting sqref="V1497">
    <cfRule type="expression" dxfId="3241" priority="9723" stopIfTrue="1">
      <formula>AND(C1177&lt;&gt;"",C1177=0)</formula>
    </cfRule>
  </conditionalFormatting>
  <conditionalFormatting sqref="W1497">
    <cfRule type="expression" dxfId="3240" priority="9724" stopIfTrue="1">
      <formula>AND(C1177&lt;&gt;"",C1177=0)</formula>
    </cfRule>
  </conditionalFormatting>
  <conditionalFormatting sqref="X1497">
    <cfRule type="expression" dxfId="3239" priority="9725" stopIfTrue="1">
      <formula>AND(C1177&lt;&gt;"",C1177=0)</formula>
    </cfRule>
  </conditionalFormatting>
  <conditionalFormatting sqref="Y1497">
    <cfRule type="expression" dxfId="3238" priority="9726" stopIfTrue="1">
      <formula>AND(C1177&lt;&gt;"",C1177=0)</formula>
    </cfRule>
  </conditionalFormatting>
  <conditionalFormatting sqref="Z1497">
    <cfRule type="expression" dxfId="3237" priority="9727" stopIfTrue="1">
      <formula>AND(C1177&lt;&gt;"",C1177=0)</formula>
    </cfRule>
  </conditionalFormatting>
  <conditionalFormatting sqref="AA1497">
    <cfRule type="expression" dxfId="3236" priority="9728" stopIfTrue="1">
      <formula>AND(C1177&lt;&gt;"",C1177=0)</formula>
    </cfRule>
  </conditionalFormatting>
  <conditionalFormatting sqref="AB1497">
    <cfRule type="expression" dxfId="3235" priority="9729" stopIfTrue="1">
      <formula>AND(C1177&lt;&gt;"",C1177=0)</formula>
    </cfRule>
  </conditionalFormatting>
  <conditionalFormatting sqref="AC1497">
    <cfRule type="expression" dxfId="3234" priority="9730" stopIfTrue="1">
      <formula>AND(C1177&lt;&gt;"",C1177=0)</formula>
    </cfRule>
  </conditionalFormatting>
  <conditionalFormatting sqref="AD1497">
    <cfRule type="expression" dxfId="3233" priority="9731" stopIfTrue="1">
      <formula>AND(C1177&lt;&gt;"",C1177=0)</formula>
    </cfRule>
  </conditionalFormatting>
  <conditionalFormatting sqref="P1498">
    <cfRule type="expression" dxfId="3232" priority="9733" stopIfTrue="1">
      <formula>AND(C1177&lt;&gt;"",C1177=0)</formula>
    </cfRule>
  </conditionalFormatting>
  <conditionalFormatting sqref="Q1498">
    <cfRule type="expression" dxfId="3231" priority="9734" stopIfTrue="1">
      <formula>AND(C1177&lt;&gt;"",C1177=0)</formula>
    </cfRule>
  </conditionalFormatting>
  <conditionalFormatting sqref="R1498">
    <cfRule type="expression" dxfId="3230" priority="9735" stopIfTrue="1">
      <formula>AND(C1177&lt;&gt;"",C1177=0)</formula>
    </cfRule>
  </conditionalFormatting>
  <conditionalFormatting sqref="S1498">
    <cfRule type="expression" dxfId="3229" priority="9736" stopIfTrue="1">
      <formula>AND(C1177&lt;&gt;"",C1177=0)</formula>
    </cfRule>
  </conditionalFormatting>
  <conditionalFormatting sqref="T1498">
    <cfRule type="expression" dxfId="3228" priority="9737" stopIfTrue="1">
      <formula>AND(C1177&lt;&gt;"",C1177=0)</formula>
    </cfRule>
  </conditionalFormatting>
  <conditionalFormatting sqref="U1498">
    <cfRule type="expression" dxfId="3227" priority="9738" stopIfTrue="1">
      <formula>AND(C1177&lt;&gt;"",C1177=0)</formula>
    </cfRule>
  </conditionalFormatting>
  <conditionalFormatting sqref="V1498">
    <cfRule type="expression" dxfId="3226" priority="9739" stopIfTrue="1">
      <formula>AND(C1177&lt;&gt;"",C1177=0)</formula>
    </cfRule>
  </conditionalFormatting>
  <conditionalFormatting sqref="W1498">
    <cfRule type="expression" dxfId="3225" priority="9740" stopIfTrue="1">
      <formula>AND(C1177&lt;&gt;"",C1177=0)</formula>
    </cfRule>
  </conditionalFormatting>
  <conditionalFormatting sqref="X1498">
    <cfRule type="expression" dxfId="3224" priority="9741" stopIfTrue="1">
      <formula>AND(C1177&lt;&gt;"",C1177=0)</formula>
    </cfRule>
  </conditionalFormatting>
  <conditionalFormatting sqref="Y1498">
    <cfRule type="expression" dxfId="3223" priority="9742" stopIfTrue="1">
      <formula>AND(C1177&lt;&gt;"",C1177=0)</formula>
    </cfRule>
  </conditionalFormatting>
  <conditionalFormatting sqref="Z1498">
    <cfRule type="expression" dxfId="3222" priority="9743" stopIfTrue="1">
      <formula>AND(C1177&lt;&gt;"",C1177=0)</formula>
    </cfRule>
  </conditionalFormatting>
  <conditionalFormatting sqref="AA1498">
    <cfRule type="expression" dxfId="3221" priority="9744" stopIfTrue="1">
      <formula>AND(C1177&lt;&gt;"",C1177=0)</formula>
    </cfRule>
  </conditionalFormatting>
  <conditionalFormatting sqref="AB1498">
    <cfRule type="expression" dxfId="3220" priority="9745" stopIfTrue="1">
      <formula>AND(C1177&lt;&gt;"",C1177=0)</formula>
    </cfRule>
  </conditionalFormatting>
  <conditionalFormatting sqref="AC1498">
    <cfRule type="expression" dxfId="3219" priority="9746" stopIfTrue="1">
      <formula>AND(C1177&lt;&gt;"",C1177=0)</formula>
    </cfRule>
  </conditionalFormatting>
  <conditionalFormatting sqref="AD1498">
    <cfRule type="expression" dxfId="3218" priority="9747" stopIfTrue="1">
      <formula>AND(C1177&lt;&gt;"",C1177=0)</formula>
    </cfRule>
  </conditionalFormatting>
  <conditionalFormatting sqref="P1499">
    <cfRule type="expression" dxfId="3217" priority="9749" stopIfTrue="1">
      <formula>AND(C1177&lt;&gt;"",C1177=0)</formula>
    </cfRule>
  </conditionalFormatting>
  <conditionalFormatting sqref="Q1499">
    <cfRule type="expression" dxfId="3216" priority="9750" stopIfTrue="1">
      <formula>AND(C1177&lt;&gt;"",C1177=0)</formula>
    </cfRule>
  </conditionalFormatting>
  <conditionalFormatting sqref="R1499">
    <cfRule type="expression" dxfId="3215" priority="9751" stopIfTrue="1">
      <formula>AND(C1177&lt;&gt;"",C1177=0)</formula>
    </cfRule>
  </conditionalFormatting>
  <conditionalFormatting sqref="S1499">
    <cfRule type="expression" dxfId="3214" priority="9752" stopIfTrue="1">
      <formula>AND(C1177&lt;&gt;"",C1177=0)</formula>
    </cfRule>
  </conditionalFormatting>
  <conditionalFormatting sqref="T1499">
    <cfRule type="expression" dxfId="3213" priority="9753" stopIfTrue="1">
      <formula>AND(C1177&lt;&gt;"",C1177=0)</formula>
    </cfRule>
  </conditionalFormatting>
  <conditionalFormatting sqref="U1499">
    <cfRule type="expression" dxfId="3212" priority="9754" stopIfTrue="1">
      <formula>AND(C1177&lt;&gt;"",C1177=0)</formula>
    </cfRule>
  </conditionalFormatting>
  <conditionalFormatting sqref="V1499">
    <cfRule type="expression" dxfId="3211" priority="9755" stopIfTrue="1">
      <formula>AND(C1177&lt;&gt;"",C1177=0)</formula>
    </cfRule>
  </conditionalFormatting>
  <conditionalFormatting sqref="W1499">
    <cfRule type="expression" dxfId="3210" priority="9756" stopIfTrue="1">
      <formula>AND(C1177&lt;&gt;"",C1177=0)</formula>
    </cfRule>
  </conditionalFormatting>
  <conditionalFormatting sqref="X1499">
    <cfRule type="expression" dxfId="3209" priority="9757" stopIfTrue="1">
      <formula>AND(C1177&lt;&gt;"",C1177=0)</formula>
    </cfRule>
  </conditionalFormatting>
  <conditionalFormatting sqref="Y1499">
    <cfRule type="expression" dxfId="3208" priority="9758" stopIfTrue="1">
      <formula>AND(C1177&lt;&gt;"",C1177=0)</formula>
    </cfRule>
  </conditionalFormatting>
  <conditionalFormatting sqref="Z1499">
    <cfRule type="expression" dxfId="3207" priority="9759" stopIfTrue="1">
      <formula>AND(C1177&lt;&gt;"",C1177=0)</formula>
    </cfRule>
  </conditionalFormatting>
  <conditionalFormatting sqref="AA1499">
    <cfRule type="expression" dxfId="3206" priority="9760" stopIfTrue="1">
      <formula>AND(C1177&lt;&gt;"",C1177=0)</formula>
    </cfRule>
  </conditionalFormatting>
  <conditionalFormatting sqref="AB1499">
    <cfRule type="expression" dxfId="3205" priority="9761" stopIfTrue="1">
      <formula>AND(C1177&lt;&gt;"",C1177=0)</formula>
    </cfRule>
  </conditionalFormatting>
  <conditionalFormatting sqref="AC1499">
    <cfRule type="expression" dxfId="3204" priority="9762" stopIfTrue="1">
      <formula>AND(C1177&lt;&gt;"",C1177=0)</formula>
    </cfRule>
  </conditionalFormatting>
  <conditionalFormatting sqref="AD1499">
    <cfRule type="expression" dxfId="3203" priority="9763" stopIfTrue="1">
      <formula>AND(C1177&lt;&gt;"",C1177=0)</formula>
    </cfRule>
  </conditionalFormatting>
  <conditionalFormatting sqref="P1500">
    <cfRule type="expression" dxfId="3202" priority="9765" stopIfTrue="1">
      <formula>AND(C1177&lt;&gt;"",C1177=0)</formula>
    </cfRule>
  </conditionalFormatting>
  <conditionalFormatting sqref="Q1500">
    <cfRule type="expression" dxfId="3201" priority="9766" stopIfTrue="1">
      <formula>AND(C1177&lt;&gt;"",C1177=0)</formula>
    </cfRule>
  </conditionalFormatting>
  <conditionalFormatting sqref="R1500">
    <cfRule type="expression" dxfId="3200" priority="9767" stopIfTrue="1">
      <formula>AND(C1177&lt;&gt;"",C1177=0)</formula>
    </cfRule>
  </conditionalFormatting>
  <conditionalFormatting sqref="S1500">
    <cfRule type="expression" dxfId="3199" priority="9768" stopIfTrue="1">
      <formula>AND(C1177&lt;&gt;"",C1177=0)</formula>
    </cfRule>
  </conditionalFormatting>
  <conditionalFormatting sqref="T1500">
    <cfRule type="expression" dxfId="3198" priority="9769" stopIfTrue="1">
      <formula>AND(C1177&lt;&gt;"",C1177=0)</formula>
    </cfRule>
  </conditionalFormatting>
  <conditionalFormatting sqref="U1500">
    <cfRule type="expression" dxfId="3197" priority="9770" stopIfTrue="1">
      <formula>AND(C1177&lt;&gt;"",C1177=0)</formula>
    </cfRule>
  </conditionalFormatting>
  <conditionalFormatting sqref="V1500">
    <cfRule type="expression" dxfId="3196" priority="9771" stopIfTrue="1">
      <formula>AND(C1177&lt;&gt;"",C1177=0)</formula>
    </cfRule>
  </conditionalFormatting>
  <conditionalFormatting sqref="W1500">
    <cfRule type="expression" dxfId="3195" priority="9772" stopIfTrue="1">
      <formula>AND(C1177&lt;&gt;"",C1177=0)</formula>
    </cfRule>
  </conditionalFormatting>
  <conditionalFormatting sqref="X1500">
    <cfRule type="expression" dxfId="3194" priority="9773" stopIfTrue="1">
      <formula>AND(C1177&lt;&gt;"",C1177=0)</formula>
    </cfRule>
  </conditionalFormatting>
  <conditionalFormatting sqref="Y1500">
    <cfRule type="expression" dxfId="3193" priority="9774" stopIfTrue="1">
      <formula>AND(C1177&lt;&gt;"",C1177=0)</formula>
    </cfRule>
  </conditionalFormatting>
  <conditionalFormatting sqref="Z1500">
    <cfRule type="expression" dxfId="3192" priority="9775" stopIfTrue="1">
      <formula>AND(C1177&lt;&gt;"",C1177=0)</formula>
    </cfRule>
  </conditionalFormatting>
  <conditionalFormatting sqref="AA1500">
    <cfRule type="expression" dxfId="3191" priority="9776" stopIfTrue="1">
      <formula>AND(C1177&lt;&gt;"",C1177=0)</formula>
    </cfRule>
  </conditionalFormatting>
  <conditionalFormatting sqref="AB1500">
    <cfRule type="expression" dxfId="3190" priority="9777" stopIfTrue="1">
      <formula>AND(C1177&lt;&gt;"",C1177=0)</formula>
    </cfRule>
  </conditionalFormatting>
  <conditionalFormatting sqref="AC1500">
    <cfRule type="expression" dxfId="3189" priority="9778" stopIfTrue="1">
      <formula>AND(C1177&lt;&gt;"",C1177=0)</formula>
    </cfRule>
  </conditionalFormatting>
  <conditionalFormatting sqref="AD1500">
    <cfRule type="expression" dxfId="3188" priority="9779" stopIfTrue="1">
      <formula>AND(C1177&lt;&gt;"",C1177=0)</formula>
    </cfRule>
  </conditionalFormatting>
  <conditionalFormatting sqref="P1501">
    <cfRule type="expression" dxfId="3187" priority="9781" stopIfTrue="1">
      <formula>AND(C1177&lt;&gt;"",C1177=0)</formula>
    </cfRule>
  </conditionalFormatting>
  <conditionalFormatting sqref="Q1501">
    <cfRule type="expression" dxfId="3186" priority="9782" stopIfTrue="1">
      <formula>AND(C1177&lt;&gt;"",C1177=0)</formula>
    </cfRule>
  </conditionalFormatting>
  <conditionalFormatting sqref="R1501">
    <cfRule type="expression" dxfId="3185" priority="9783" stopIfTrue="1">
      <formula>AND(C1177&lt;&gt;"",C1177=0)</formula>
    </cfRule>
  </conditionalFormatting>
  <conditionalFormatting sqref="S1501">
    <cfRule type="expression" dxfId="3184" priority="9784" stopIfTrue="1">
      <formula>AND(C1177&lt;&gt;"",C1177=0)</formula>
    </cfRule>
  </conditionalFormatting>
  <conditionalFormatting sqref="T1501">
    <cfRule type="expression" dxfId="3183" priority="9785" stopIfTrue="1">
      <formula>AND(C1177&lt;&gt;"",C1177=0)</formula>
    </cfRule>
  </conditionalFormatting>
  <conditionalFormatting sqref="U1501">
    <cfRule type="expression" dxfId="3182" priority="9786" stopIfTrue="1">
      <formula>AND(C1177&lt;&gt;"",C1177=0)</formula>
    </cfRule>
  </conditionalFormatting>
  <conditionalFormatting sqref="V1501">
    <cfRule type="expression" dxfId="3181" priority="9787" stopIfTrue="1">
      <formula>AND(C1177&lt;&gt;"",C1177=0)</formula>
    </cfRule>
  </conditionalFormatting>
  <conditionalFormatting sqref="W1501">
    <cfRule type="expression" dxfId="3180" priority="9788" stopIfTrue="1">
      <formula>AND(C1177&lt;&gt;"",C1177=0)</formula>
    </cfRule>
  </conditionalFormatting>
  <conditionalFormatting sqref="X1501">
    <cfRule type="expression" dxfId="3179" priority="9789" stopIfTrue="1">
      <formula>AND(C1177&lt;&gt;"",C1177=0)</formula>
    </cfRule>
  </conditionalFormatting>
  <conditionalFormatting sqref="Y1501">
    <cfRule type="expression" dxfId="3178" priority="9790" stopIfTrue="1">
      <formula>AND(C1177&lt;&gt;"",C1177=0)</formula>
    </cfRule>
  </conditionalFormatting>
  <conditionalFormatting sqref="Z1501">
    <cfRule type="expression" dxfId="3177" priority="9791" stopIfTrue="1">
      <formula>AND(C1177&lt;&gt;"",C1177=0)</formula>
    </cfRule>
  </conditionalFormatting>
  <conditionalFormatting sqref="AA1501">
    <cfRule type="expression" dxfId="3176" priority="9792" stopIfTrue="1">
      <formula>AND(C1177&lt;&gt;"",C1177=0)</formula>
    </cfRule>
  </conditionalFormatting>
  <conditionalFormatting sqref="AB1501">
    <cfRule type="expression" dxfId="3175" priority="9793" stopIfTrue="1">
      <formula>AND(C1177&lt;&gt;"",C1177=0)</formula>
    </cfRule>
  </conditionalFormatting>
  <conditionalFormatting sqref="AC1501">
    <cfRule type="expression" dxfId="3174" priority="9794" stopIfTrue="1">
      <formula>AND(C1177&lt;&gt;"",C1177=0)</formula>
    </cfRule>
  </conditionalFormatting>
  <conditionalFormatting sqref="AD1501">
    <cfRule type="expression" dxfId="3173" priority="9795" stopIfTrue="1">
      <formula>AND(C1177&lt;&gt;"",C1177=0)</formula>
    </cfRule>
  </conditionalFormatting>
  <conditionalFormatting sqref="P1502">
    <cfRule type="expression" dxfId="3172" priority="9797" stopIfTrue="1">
      <formula>AND(C1177&lt;&gt;"",C1177=0)</formula>
    </cfRule>
  </conditionalFormatting>
  <conditionalFormatting sqref="Q1502">
    <cfRule type="expression" dxfId="3171" priority="9798" stopIfTrue="1">
      <formula>AND(C1177&lt;&gt;"",C1177=0)</formula>
    </cfRule>
  </conditionalFormatting>
  <conditionalFormatting sqref="R1502">
    <cfRule type="expression" dxfId="3170" priority="9799" stopIfTrue="1">
      <formula>AND(C1177&lt;&gt;"",C1177=0)</formula>
    </cfRule>
  </conditionalFormatting>
  <conditionalFormatting sqref="S1502">
    <cfRule type="expression" dxfId="3169" priority="9800" stopIfTrue="1">
      <formula>AND(C1177&lt;&gt;"",C1177=0)</formula>
    </cfRule>
  </conditionalFormatting>
  <conditionalFormatting sqref="T1502">
    <cfRule type="expression" dxfId="3168" priority="9801" stopIfTrue="1">
      <formula>AND(C1177&lt;&gt;"",C1177=0)</formula>
    </cfRule>
  </conditionalFormatting>
  <conditionalFormatting sqref="U1502">
    <cfRule type="expression" dxfId="3167" priority="9802" stopIfTrue="1">
      <formula>AND(C1177&lt;&gt;"",C1177=0)</formula>
    </cfRule>
  </conditionalFormatting>
  <conditionalFormatting sqref="V1502">
    <cfRule type="expression" dxfId="3166" priority="9803" stopIfTrue="1">
      <formula>AND(C1177&lt;&gt;"",C1177=0)</formula>
    </cfRule>
  </conditionalFormatting>
  <conditionalFormatting sqref="W1502">
    <cfRule type="expression" dxfId="3165" priority="9804" stopIfTrue="1">
      <formula>AND(C1177&lt;&gt;"",C1177=0)</formula>
    </cfRule>
  </conditionalFormatting>
  <conditionalFormatting sqref="X1502">
    <cfRule type="expression" dxfId="3164" priority="9805" stopIfTrue="1">
      <formula>AND(C1177&lt;&gt;"",C1177=0)</formula>
    </cfRule>
  </conditionalFormatting>
  <conditionalFormatting sqref="Y1502">
    <cfRule type="expression" dxfId="3163" priority="9806" stopIfTrue="1">
      <formula>AND(C1177&lt;&gt;"",C1177=0)</formula>
    </cfRule>
  </conditionalFormatting>
  <conditionalFormatting sqref="Z1502">
    <cfRule type="expression" dxfId="3162" priority="9807" stopIfTrue="1">
      <formula>AND(C1177&lt;&gt;"",C1177=0)</formula>
    </cfRule>
  </conditionalFormatting>
  <conditionalFormatting sqref="AA1502">
    <cfRule type="expression" dxfId="3161" priority="9808" stopIfTrue="1">
      <formula>AND(C1177&lt;&gt;"",C1177=0)</formula>
    </cfRule>
  </conditionalFormatting>
  <conditionalFormatting sqref="AB1502">
    <cfRule type="expression" dxfId="3160" priority="9809" stopIfTrue="1">
      <formula>AND(C1177&lt;&gt;"",C1177=0)</formula>
    </cfRule>
  </conditionalFormatting>
  <conditionalFormatting sqref="AC1502">
    <cfRule type="expression" dxfId="3159" priority="9810" stopIfTrue="1">
      <formula>AND(C1177&lt;&gt;"",C1177=0)</formula>
    </cfRule>
  </conditionalFormatting>
  <conditionalFormatting sqref="AD1502">
    <cfRule type="expression" dxfId="3158" priority="9811" stopIfTrue="1">
      <formula>AND(C1177&lt;&gt;"",C1177=0)</formula>
    </cfRule>
  </conditionalFormatting>
  <conditionalFormatting sqref="P1503">
    <cfRule type="expression" dxfId="3157" priority="9813" stopIfTrue="1">
      <formula>AND(C1177&lt;&gt;"",C1177=0)</formula>
    </cfRule>
  </conditionalFormatting>
  <conditionalFormatting sqref="Q1503">
    <cfRule type="expression" dxfId="3156" priority="9814" stopIfTrue="1">
      <formula>AND(C1177&lt;&gt;"",C1177=0)</formula>
    </cfRule>
  </conditionalFormatting>
  <conditionalFormatting sqref="R1503">
    <cfRule type="expression" dxfId="3155" priority="9815" stopIfTrue="1">
      <formula>AND(C1177&lt;&gt;"",C1177=0)</formula>
    </cfRule>
  </conditionalFormatting>
  <conditionalFormatting sqref="S1503">
    <cfRule type="expression" dxfId="3154" priority="9816" stopIfTrue="1">
      <formula>AND(C1177&lt;&gt;"",C1177=0)</formula>
    </cfRule>
  </conditionalFormatting>
  <conditionalFormatting sqref="T1503">
    <cfRule type="expression" dxfId="3153" priority="9817" stopIfTrue="1">
      <formula>AND(C1177&lt;&gt;"",C1177=0)</formula>
    </cfRule>
  </conditionalFormatting>
  <conditionalFormatting sqref="U1503">
    <cfRule type="expression" dxfId="3152" priority="9818" stopIfTrue="1">
      <formula>AND(C1177&lt;&gt;"",C1177=0)</formula>
    </cfRule>
  </conditionalFormatting>
  <conditionalFormatting sqref="V1503">
    <cfRule type="expression" dxfId="3151" priority="9819" stopIfTrue="1">
      <formula>AND(C1177&lt;&gt;"",C1177=0)</formula>
    </cfRule>
  </conditionalFormatting>
  <conditionalFormatting sqref="W1503">
    <cfRule type="expression" dxfId="3150" priority="9820" stopIfTrue="1">
      <formula>AND(C1177&lt;&gt;"",C1177=0)</formula>
    </cfRule>
  </conditionalFormatting>
  <conditionalFormatting sqref="X1503">
    <cfRule type="expression" dxfId="3149" priority="9821" stopIfTrue="1">
      <formula>AND(C1177&lt;&gt;"",C1177=0)</formula>
    </cfRule>
  </conditionalFormatting>
  <conditionalFormatting sqref="Y1503">
    <cfRule type="expression" dxfId="3148" priority="9822" stopIfTrue="1">
      <formula>AND(C1177&lt;&gt;"",C1177=0)</formula>
    </cfRule>
  </conditionalFormatting>
  <conditionalFormatting sqref="Z1503">
    <cfRule type="expression" dxfId="3147" priority="9823" stopIfTrue="1">
      <formula>AND(C1177&lt;&gt;"",C1177=0)</formula>
    </cfRule>
  </conditionalFormatting>
  <conditionalFormatting sqref="AA1503">
    <cfRule type="expression" dxfId="3146" priority="9824" stopIfTrue="1">
      <formula>AND(C1177&lt;&gt;"",C1177=0)</formula>
    </cfRule>
  </conditionalFormatting>
  <conditionalFormatting sqref="AB1503">
    <cfRule type="expression" dxfId="3145" priority="9825" stopIfTrue="1">
      <formula>AND(C1177&lt;&gt;"",C1177=0)</formula>
    </cfRule>
  </conditionalFormatting>
  <conditionalFormatting sqref="AC1503">
    <cfRule type="expression" dxfId="3144" priority="9826" stopIfTrue="1">
      <formula>AND(C1177&lt;&gt;"",C1177=0)</formula>
    </cfRule>
  </conditionalFormatting>
  <conditionalFormatting sqref="AD1503">
    <cfRule type="expression" dxfId="3143" priority="9827" stopIfTrue="1">
      <formula>AND(C1177&lt;&gt;"",C1177=0)</formula>
    </cfRule>
  </conditionalFormatting>
  <conditionalFormatting sqref="P1504">
    <cfRule type="expression" dxfId="3142" priority="9829" stopIfTrue="1">
      <formula>AND(C1177&lt;&gt;"",C1177=0)</formula>
    </cfRule>
  </conditionalFormatting>
  <conditionalFormatting sqref="Q1504">
    <cfRule type="expression" dxfId="3141" priority="9830" stopIfTrue="1">
      <formula>AND(C1177&lt;&gt;"",C1177=0)</formula>
    </cfRule>
  </conditionalFormatting>
  <conditionalFormatting sqref="R1504">
    <cfRule type="expression" dxfId="3140" priority="9831" stopIfTrue="1">
      <formula>AND(C1177&lt;&gt;"",C1177=0)</formula>
    </cfRule>
  </conditionalFormatting>
  <conditionalFormatting sqref="S1504">
    <cfRule type="expression" dxfId="3139" priority="9832" stopIfTrue="1">
      <formula>AND(C1177&lt;&gt;"",C1177=0)</formula>
    </cfRule>
  </conditionalFormatting>
  <conditionalFormatting sqref="T1504">
    <cfRule type="expression" dxfId="3138" priority="9833" stopIfTrue="1">
      <formula>AND(C1177&lt;&gt;"",C1177=0)</formula>
    </cfRule>
  </conditionalFormatting>
  <conditionalFormatting sqref="U1504">
    <cfRule type="expression" dxfId="3137" priority="9834" stopIfTrue="1">
      <formula>AND(C1177&lt;&gt;"",C1177=0)</formula>
    </cfRule>
  </conditionalFormatting>
  <conditionalFormatting sqref="V1504">
    <cfRule type="expression" dxfId="3136" priority="9835" stopIfTrue="1">
      <formula>AND(C1177&lt;&gt;"",C1177=0)</formula>
    </cfRule>
  </conditionalFormatting>
  <conditionalFormatting sqref="W1504">
    <cfRule type="expression" dxfId="3135" priority="9836" stopIfTrue="1">
      <formula>AND(C1177&lt;&gt;"",C1177=0)</formula>
    </cfRule>
  </conditionalFormatting>
  <conditionalFormatting sqref="X1504">
    <cfRule type="expression" dxfId="3134" priority="9837" stopIfTrue="1">
      <formula>AND(C1177&lt;&gt;"",C1177=0)</formula>
    </cfRule>
  </conditionalFormatting>
  <conditionalFormatting sqref="Y1504">
    <cfRule type="expression" dxfId="3133" priority="9838" stopIfTrue="1">
      <formula>AND(C1177&lt;&gt;"",C1177=0)</formula>
    </cfRule>
  </conditionalFormatting>
  <conditionalFormatting sqref="Z1504">
    <cfRule type="expression" dxfId="3132" priority="9839" stopIfTrue="1">
      <formula>AND(C1177&lt;&gt;"",C1177=0)</formula>
    </cfRule>
  </conditionalFormatting>
  <conditionalFormatting sqref="AA1504">
    <cfRule type="expression" dxfId="3131" priority="9840" stopIfTrue="1">
      <formula>AND(C1177&lt;&gt;"",C1177=0)</formula>
    </cfRule>
  </conditionalFormatting>
  <conditionalFormatting sqref="AB1504">
    <cfRule type="expression" dxfId="3130" priority="9841" stopIfTrue="1">
      <formula>AND(C1177&lt;&gt;"",C1177=0)</formula>
    </cfRule>
  </conditionalFormatting>
  <conditionalFormatting sqref="AC1504">
    <cfRule type="expression" dxfId="3129" priority="9842" stopIfTrue="1">
      <formula>AND(C1177&lt;&gt;"",C1177=0)</formula>
    </cfRule>
  </conditionalFormatting>
  <conditionalFormatting sqref="AD1504">
    <cfRule type="expression" dxfId="3128" priority="9843" stopIfTrue="1">
      <formula>AND(C1177&lt;&gt;"",C1177=0)</formula>
    </cfRule>
  </conditionalFormatting>
  <conditionalFormatting sqref="P1505">
    <cfRule type="expression" dxfId="3127" priority="9845" stopIfTrue="1">
      <formula>AND(C1177&lt;&gt;"",C1177=0)</formula>
    </cfRule>
  </conditionalFormatting>
  <conditionalFormatting sqref="Q1505">
    <cfRule type="expression" dxfId="3126" priority="9846" stopIfTrue="1">
      <formula>AND(C1177&lt;&gt;"",C1177=0)</formula>
    </cfRule>
  </conditionalFormatting>
  <conditionalFormatting sqref="R1505">
    <cfRule type="expression" dxfId="3125" priority="9847" stopIfTrue="1">
      <formula>AND(C1177&lt;&gt;"",C1177=0)</formula>
    </cfRule>
  </conditionalFormatting>
  <conditionalFormatting sqref="S1505">
    <cfRule type="expression" dxfId="3124" priority="9848" stopIfTrue="1">
      <formula>AND(C1177&lt;&gt;"",C1177=0)</formula>
    </cfRule>
  </conditionalFormatting>
  <conditionalFormatting sqref="T1505">
    <cfRule type="expression" dxfId="3123" priority="9849" stopIfTrue="1">
      <formula>AND(C1177&lt;&gt;"",C1177=0)</formula>
    </cfRule>
  </conditionalFormatting>
  <conditionalFormatting sqref="U1505">
    <cfRule type="expression" dxfId="3122" priority="9850" stopIfTrue="1">
      <formula>AND(C1177&lt;&gt;"",C1177=0)</formula>
    </cfRule>
  </conditionalFormatting>
  <conditionalFormatting sqref="V1505">
    <cfRule type="expression" dxfId="3121" priority="9851" stopIfTrue="1">
      <formula>AND(C1177&lt;&gt;"",C1177=0)</formula>
    </cfRule>
  </conditionalFormatting>
  <conditionalFormatting sqref="W1505">
    <cfRule type="expression" dxfId="3120" priority="9852" stopIfTrue="1">
      <formula>AND(C1177&lt;&gt;"",C1177=0)</formula>
    </cfRule>
  </conditionalFormatting>
  <conditionalFormatting sqref="X1505">
    <cfRule type="expression" dxfId="3119" priority="9853" stopIfTrue="1">
      <formula>AND(C1177&lt;&gt;"",C1177=0)</formula>
    </cfRule>
  </conditionalFormatting>
  <conditionalFormatting sqref="Y1505">
    <cfRule type="expression" dxfId="3118" priority="9854" stopIfTrue="1">
      <formula>AND(C1177&lt;&gt;"",C1177=0)</formula>
    </cfRule>
  </conditionalFormatting>
  <conditionalFormatting sqref="Z1505">
    <cfRule type="expression" dxfId="3117" priority="9855" stopIfTrue="1">
      <formula>AND(C1177&lt;&gt;"",C1177=0)</formula>
    </cfRule>
  </conditionalFormatting>
  <conditionalFormatting sqref="AA1505">
    <cfRule type="expression" dxfId="3116" priority="9856" stopIfTrue="1">
      <formula>AND(C1177&lt;&gt;"",C1177=0)</formula>
    </cfRule>
  </conditionalFormatting>
  <conditionalFormatting sqref="AB1505">
    <cfRule type="expression" dxfId="3115" priority="9857" stopIfTrue="1">
      <formula>AND(C1177&lt;&gt;"",C1177=0)</formula>
    </cfRule>
  </conditionalFormatting>
  <conditionalFormatting sqref="AC1505">
    <cfRule type="expression" dxfId="3114" priority="9858" stopIfTrue="1">
      <formula>AND(C1177&lt;&gt;"",C1177=0)</formula>
    </cfRule>
  </conditionalFormatting>
  <conditionalFormatting sqref="AD1505">
    <cfRule type="expression" dxfId="3113" priority="9859" stopIfTrue="1">
      <formula>AND(C1177&lt;&gt;"",C1177=0)</formula>
    </cfRule>
  </conditionalFormatting>
  <conditionalFormatting sqref="P1506">
    <cfRule type="expression" dxfId="3112" priority="9861" stopIfTrue="1">
      <formula>AND(C1177&lt;&gt;"",C1177=0)</formula>
    </cfRule>
  </conditionalFormatting>
  <conditionalFormatting sqref="Q1506">
    <cfRule type="expression" dxfId="3111" priority="9862" stopIfTrue="1">
      <formula>AND(C1177&lt;&gt;"",C1177=0)</formula>
    </cfRule>
  </conditionalFormatting>
  <conditionalFormatting sqref="R1506">
    <cfRule type="expression" dxfId="3110" priority="9863" stopIfTrue="1">
      <formula>AND(C1177&lt;&gt;"",C1177=0)</formula>
    </cfRule>
  </conditionalFormatting>
  <conditionalFormatting sqref="S1506">
    <cfRule type="expression" dxfId="3109" priority="9864" stopIfTrue="1">
      <formula>AND(C1177&lt;&gt;"",C1177=0)</formula>
    </cfRule>
  </conditionalFormatting>
  <conditionalFormatting sqref="T1506">
    <cfRule type="expression" dxfId="3108" priority="9865" stopIfTrue="1">
      <formula>AND(C1177&lt;&gt;"",C1177=0)</formula>
    </cfRule>
  </conditionalFormatting>
  <conditionalFormatting sqref="U1506">
    <cfRule type="expression" dxfId="3107" priority="9866" stopIfTrue="1">
      <formula>AND(C1177&lt;&gt;"",C1177=0)</formula>
    </cfRule>
  </conditionalFormatting>
  <conditionalFormatting sqref="V1506">
    <cfRule type="expression" dxfId="3106" priority="9867" stopIfTrue="1">
      <formula>AND(C1177&lt;&gt;"",C1177=0)</formula>
    </cfRule>
  </conditionalFormatting>
  <conditionalFormatting sqref="W1506">
    <cfRule type="expression" dxfId="3105" priority="9868" stopIfTrue="1">
      <formula>AND(C1177&lt;&gt;"",C1177=0)</formula>
    </cfRule>
  </conditionalFormatting>
  <conditionalFormatting sqref="X1506">
    <cfRule type="expression" dxfId="3104" priority="9869" stopIfTrue="1">
      <formula>AND(C1177&lt;&gt;"",C1177=0)</formula>
    </cfRule>
  </conditionalFormatting>
  <conditionalFormatting sqref="Y1506">
    <cfRule type="expression" dxfId="3103" priority="9870" stopIfTrue="1">
      <formula>AND(C1177&lt;&gt;"",C1177=0)</formula>
    </cfRule>
  </conditionalFormatting>
  <conditionalFormatting sqref="Z1506">
    <cfRule type="expression" dxfId="3102" priority="9871" stopIfTrue="1">
      <formula>AND(C1177&lt;&gt;"",C1177=0)</formula>
    </cfRule>
  </conditionalFormatting>
  <conditionalFormatting sqref="AA1506">
    <cfRule type="expression" dxfId="3101" priority="9872" stopIfTrue="1">
      <formula>AND(C1177&lt;&gt;"",C1177=0)</formula>
    </cfRule>
  </conditionalFormatting>
  <conditionalFormatting sqref="AB1506">
    <cfRule type="expression" dxfId="3100" priority="9873" stopIfTrue="1">
      <formula>AND(C1177&lt;&gt;"",C1177=0)</formula>
    </cfRule>
  </conditionalFormatting>
  <conditionalFormatting sqref="AC1506">
    <cfRule type="expression" dxfId="3099" priority="9874" stopIfTrue="1">
      <formula>AND(C1177&lt;&gt;"",C1177=0)</formula>
    </cfRule>
  </conditionalFormatting>
  <conditionalFormatting sqref="AD1506">
    <cfRule type="expression" dxfId="3098" priority="9875" stopIfTrue="1">
      <formula>AND(C1177&lt;&gt;"",C1177=0)</formula>
    </cfRule>
  </conditionalFormatting>
  <conditionalFormatting sqref="P1507">
    <cfRule type="expression" dxfId="3097" priority="9877" stopIfTrue="1">
      <formula>AND(C1177&lt;&gt;"",C1177=0)</formula>
    </cfRule>
  </conditionalFormatting>
  <conditionalFormatting sqref="Q1507">
    <cfRule type="expression" dxfId="3096" priority="9878" stopIfTrue="1">
      <formula>AND(C1177&lt;&gt;"",C1177=0)</formula>
    </cfRule>
  </conditionalFormatting>
  <conditionalFormatting sqref="R1507">
    <cfRule type="expression" dxfId="3095" priority="9879" stopIfTrue="1">
      <formula>AND(C1177&lt;&gt;"",C1177=0)</formula>
    </cfRule>
  </conditionalFormatting>
  <conditionalFormatting sqref="S1507">
    <cfRule type="expression" dxfId="3094" priority="9880" stopIfTrue="1">
      <formula>AND(C1177&lt;&gt;"",C1177=0)</formula>
    </cfRule>
  </conditionalFormatting>
  <conditionalFormatting sqref="T1507">
    <cfRule type="expression" dxfId="3093" priority="9881" stopIfTrue="1">
      <formula>AND(C1177&lt;&gt;"",C1177=0)</formula>
    </cfRule>
  </conditionalFormatting>
  <conditionalFormatting sqref="U1507">
    <cfRule type="expression" dxfId="3092" priority="9882" stopIfTrue="1">
      <formula>AND(C1177&lt;&gt;"",C1177=0)</formula>
    </cfRule>
  </conditionalFormatting>
  <conditionalFormatting sqref="V1507">
    <cfRule type="expression" dxfId="3091" priority="9883" stopIfTrue="1">
      <formula>AND(C1177&lt;&gt;"",C1177=0)</formula>
    </cfRule>
  </conditionalFormatting>
  <conditionalFormatting sqref="W1507">
    <cfRule type="expression" dxfId="3090" priority="9884" stopIfTrue="1">
      <formula>AND(C1177&lt;&gt;"",C1177=0)</formula>
    </cfRule>
  </conditionalFormatting>
  <conditionalFormatting sqref="X1507">
    <cfRule type="expression" dxfId="3089" priority="9885" stopIfTrue="1">
      <formula>AND(C1177&lt;&gt;"",C1177=0)</formula>
    </cfRule>
  </conditionalFormatting>
  <conditionalFormatting sqref="Y1507">
    <cfRule type="expression" dxfId="3088" priority="9886" stopIfTrue="1">
      <formula>AND(C1177&lt;&gt;"",C1177=0)</formula>
    </cfRule>
  </conditionalFormatting>
  <conditionalFormatting sqref="Z1507">
    <cfRule type="expression" dxfId="3087" priority="9887" stopIfTrue="1">
      <formula>AND(C1177&lt;&gt;"",C1177=0)</formula>
    </cfRule>
  </conditionalFormatting>
  <conditionalFormatting sqref="AA1507">
    <cfRule type="expression" dxfId="3086" priority="9888" stopIfTrue="1">
      <formula>AND(C1177&lt;&gt;"",C1177=0)</formula>
    </cfRule>
  </conditionalFormatting>
  <conditionalFormatting sqref="AB1507">
    <cfRule type="expression" dxfId="3085" priority="9889" stopIfTrue="1">
      <formula>AND(C1177&lt;&gt;"",C1177=0)</formula>
    </cfRule>
  </conditionalFormatting>
  <conditionalFormatting sqref="AC1507">
    <cfRule type="expression" dxfId="3084" priority="9890" stopIfTrue="1">
      <formula>AND(C1177&lt;&gt;"",C1177=0)</formula>
    </cfRule>
  </conditionalFormatting>
  <conditionalFormatting sqref="AD1507">
    <cfRule type="expression" dxfId="3083" priority="9891" stopIfTrue="1">
      <formula>AND(C1177&lt;&gt;"",C1177=0)</formula>
    </cfRule>
  </conditionalFormatting>
  <conditionalFormatting sqref="P1508">
    <cfRule type="expression" dxfId="3082" priority="9893" stopIfTrue="1">
      <formula>AND(C1177&lt;&gt;"",C1177=0)</formula>
    </cfRule>
  </conditionalFormatting>
  <conditionalFormatting sqref="Q1508">
    <cfRule type="expression" dxfId="3081" priority="9894" stopIfTrue="1">
      <formula>AND(C1177&lt;&gt;"",C1177=0)</formula>
    </cfRule>
  </conditionalFormatting>
  <conditionalFormatting sqref="R1508">
    <cfRule type="expression" dxfId="3080" priority="9895" stopIfTrue="1">
      <formula>AND(C1177&lt;&gt;"",C1177=0)</formula>
    </cfRule>
  </conditionalFormatting>
  <conditionalFormatting sqref="S1508">
    <cfRule type="expression" dxfId="3079" priority="9896" stopIfTrue="1">
      <formula>AND(C1177&lt;&gt;"",C1177=0)</formula>
    </cfRule>
  </conditionalFormatting>
  <conditionalFormatting sqref="T1508">
    <cfRule type="expression" dxfId="3078" priority="9897" stopIfTrue="1">
      <formula>AND(C1177&lt;&gt;"",C1177=0)</formula>
    </cfRule>
  </conditionalFormatting>
  <conditionalFormatting sqref="U1508">
    <cfRule type="expression" dxfId="3077" priority="9898" stopIfTrue="1">
      <formula>AND(C1177&lt;&gt;"",C1177=0)</formula>
    </cfRule>
  </conditionalFormatting>
  <conditionalFormatting sqref="V1508">
    <cfRule type="expression" dxfId="3076" priority="9899" stopIfTrue="1">
      <formula>AND(C1177&lt;&gt;"",C1177=0)</formula>
    </cfRule>
  </conditionalFormatting>
  <conditionalFormatting sqref="W1508">
    <cfRule type="expression" dxfId="3075" priority="9900" stopIfTrue="1">
      <formula>AND(C1177&lt;&gt;"",C1177=0)</formula>
    </cfRule>
  </conditionalFormatting>
  <conditionalFormatting sqref="X1508">
    <cfRule type="expression" dxfId="3074" priority="9901" stopIfTrue="1">
      <formula>AND(C1177&lt;&gt;"",C1177=0)</formula>
    </cfRule>
  </conditionalFormatting>
  <conditionalFormatting sqref="Y1508">
    <cfRule type="expression" dxfId="3073" priority="9902" stopIfTrue="1">
      <formula>AND(C1177&lt;&gt;"",C1177=0)</formula>
    </cfRule>
  </conditionalFormatting>
  <conditionalFormatting sqref="Z1508">
    <cfRule type="expression" dxfId="3072" priority="9903" stopIfTrue="1">
      <formula>AND(C1177&lt;&gt;"",C1177=0)</formula>
    </cfRule>
  </conditionalFormatting>
  <conditionalFormatting sqref="AA1508">
    <cfRule type="expression" dxfId="3071" priority="9904" stopIfTrue="1">
      <formula>AND(C1177&lt;&gt;"",C1177=0)</formula>
    </cfRule>
  </conditionalFormatting>
  <conditionalFormatting sqref="AB1508">
    <cfRule type="expression" dxfId="3070" priority="9905" stopIfTrue="1">
      <formula>AND(C1177&lt;&gt;"",C1177=0)</formula>
    </cfRule>
  </conditionalFormatting>
  <conditionalFormatting sqref="AC1508">
    <cfRule type="expression" dxfId="3069" priority="9906" stopIfTrue="1">
      <formula>AND(C1177&lt;&gt;"",C1177=0)</formula>
    </cfRule>
  </conditionalFormatting>
  <conditionalFormatting sqref="AD1508">
    <cfRule type="expression" dxfId="3068" priority="9907" stopIfTrue="1">
      <formula>AND(C1177&lt;&gt;"",C1177=0)</formula>
    </cfRule>
  </conditionalFormatting>
  <conditionalFormatting sqref="P1509">
    <cfRule type="expression" dxfId="3067" priority="9909" stopIfTrue="1">
      <formula>AND(C1177&lt;&gt;"",C1177=0)</formula>
    </cfRule>
  </conditionalFormatting>
  <conditionalFormatting sqref="Q1509">
    <cfRule type="expression" dxfId="3066" priority="9910" stopIfTrue="1">
      <formula>AND(C1177&lt;&gt;"",C1177=0)</formula>
    </cfRule>
  </conditionalFormatting>
  <conditionalFormatting sqref="R1509">
    <cfRule type="expression" dxfId="3065" priority="9911" stopIfTrue="1">
      <formula>AND(C1177&lt;&gt;"",C1177=0)</formula>
    </cfRule>
  </conditionalFormatting>
  <conditionalFormatting sqref="S1509">
    <cfRule type="expression" dxfId="3064" priority="9912" stopIfTrue="1">
      <formula>AND(C1177&lt;&gt;"",C1177=0)</formula>
    </cfRule>
  </conditionalFormatting>
  <conditionalFormatting sqref="T1509">
    <cfRule type="expression" dxfId="3063" priority="9913" stopIfTrue="1">
      <formula>AND(C1177&lt;&gt;"",C1177=0)</formula>
    </cfRule>
  </conditionalFormatting>
  <conditionalFormatting sqref="U1509">
    <cfRule type="expression" dxfId="3062" priority="9914" stopIfTrue="1">
      <formula>AND(C1177&lt;&gt;"",C1177=0)</formula>
    </cfRule>
  </conditionalFormatting>
  <conditionalFormatting sqref="V1509">
    <cfRule type="expression" dxfId="3061" priority="9915" stopIfTrue="1">
      <formula>AND(C1177&lt;&gt;"",C1177=0)</formula>
    </cfRule>
  </conditionalFormatting>
  <conditionalFormatting sqref="W1509">
    <cfRule type="expression" dxfId="3060" priority="9916" stopIfTrue="1">
      <formula>AND(C1177&lt;&gt;"",C1177=0)</formula>
    </cfRule>
  </conditionalFormatting>
  <conditionalFormatting sqref="X1509">
    <cfRule type="expression" dxfId="3059" priority="9917" stopIfTrue="1">
      <formula>AND(C1177&lt;&gt;"",C1177=0)</formula>
    </cfRule>
  </conditionalFormatting>
  <conditionalFormatting sqref="Y1509">
    <cfRule type="expression" dxfId="3058" priority="9918" stopIfTrue="1">
      <formula>AND(C1177&lt;&gt;"",C1177=0)</formula>
    </cfRule>
  </conditionalFormatting>
  <conditionalFormatting sqref="Z1509">
    <cfRule type="expression" dxfId="3057" priority="9919" stopIfTrue="1">
      <formula>AND(C1177&lt;&gt;"",C1177=0)</formula>
    </cfRule>
  </conditionalFormatting>
  <conditionalFormatting sqref="AA1509">
    <cfRule type="expression" dxfId="3056" priority="9920" stopIfTrue="1">
      <formula>AND(C1177&lt;&gt;"",C1177=0)</formula>
    </cfRule>
  </conditionalFormatting>
  <conditionalFormatting sqref="AB1509">
    <cfRule type="expression" dxfId="3055" priority="9921" stopIfTrue="1">
      <formula>AND(C1177&lt;&gt;"",C1177=0)</formula>
    </cfRule>
  </conditionalFormatting>
  <conditionalFormatting sqref="AC1509">
    <cfRule type="expression" dxfId="3054" priority="9922" stopIfTrue="1">
      <formula>AND(C1177&lt;&gt;"",C1177=0)</formula>
    </cfRule>
  </conditionalFormatting>
  <conditionalFormatting sqref="AD1509">
    <cfRule type="expression" dxfId="3053" priority="9923" stopIfTrue="1">
      <formula>AND(C1177&lt;&gt;"",C1177=0)</formula>
    </cfRule>
  </conditionalFormatting>
  <conditionalFormatting sqref="P1510">
    <cfRule type="expression" dxfId="3052" priority="9925" stopIfTrue="1">
      <formula>AND(C1177&lt;&gt;"",C1177=0)</formula>
    </cfRule>
  </conditionalFormatting>
  <conditionalFormatting sqref="Q1510">
    <cfRule type="expression" dxfId="3051" priority="9926" stopIfTrue="1">
      <formula>AND(C1177&lt;&gt;"",C1177=0)</formula>
    </cfRule>
  </conditionalFormatting>
  <conditionalFormatting sqref="R1510">
    <cfRule type="expression" dxfId="3050" priority="9927" stopIfTrue="1">
      <formula>AND(C1177&lt;&gt;"",C1177=0)</formula>
    </cfRule>
  </conditionalFormatting>
  <conditionalFormatting sqref="S1510">
    <cfRule type="expression" dxfId="3049" priority="9928" stopIfTrue="1">
      <formula>AND(C1177&lt;&gt;"",C1177=0)</formula>
    </cfRule>
  </conditionalFormatting>
  <conditionalFormatting sqref="T1510">
    <cfRule type="expression" dxfId="3048" priority="9929" stopIfTrue="1">
      <formula>AND(C1177&lt;&gt;"",C1177=0)</formula>
    </cfRule>
  </conditionalFormatting>
  <conditionalFormatting sqref="U1510">
    <cfRule type="expression" dxfId="3047" priority="9930" stopIfTrue="1">
      <formula>AND(C1177&lt;&gt;"",C1177=0)</formula>
    </cfRule>
  </conditionalFormatting>
  <conditionalFormatting sqref="V1510">
    <cfRule type="expression" dxfId="3046" priority="9931" stopIfTrue="1">
      <formula>AND(C1177&lt;&gt;"",C1177=0)</formula>
    </cfRule>
  </conditionalFormatting>
  <conditionalFormatting sqref="W1510">
    <cfRule type="expression" dxfId="3045" priority="9932" stopIfTrue="1">
      <formula>AND(C1177&lt;&gt;"",C1177=0)</formula>
    </cfRule>
  </conditionalFormatting>
  <conditionalFormatting sqref="X1510">
    <cfRule type="expression" dxfId="3044" priority="9933" stopIfTrue="1">
      <formula>AND(C1177&lt;&gt;"",C1177=0)</formula>
    </cfRule>
  </conditionalFormatting>
  <conditionalFormatting sqref="Y1510">
    <cfRule type="expression" dxfId="3043" priority="9934" stopIfTrue="1">
      <formula>AND(C1177&lt;&gt;"",C1177=0)</formula>
    </cfRule>
  </conditionalFormatting>
  <conditionalFormatting sqref="Z1510">
    <cfRule type="expression" dxfId="3042" priority="9935" stopIfTrue="1">
      <formula>AND(C1177&lt;&gt;"",C1177=0)</formula>
    </cfRule>
  </conditionalFormatting>
  <conditionalFormatting sqref="AA1510">
    <cfRule type="expression" dxfId="3041" priority="9936" stopIfTrue="1">
      <formula>AND(C1177&lt;&gt;"",C1177=0)</formula>
    </cfRule>
  </conditionalFormatting>
  <conditionalFormatting sqref="AB1510">
    <cfRule type="expression" dxfId="3040" priority="9937" stopIfTrue="1">
      <formula>AND(C1177&lt;&gt;"",C1177=0)</formula>
    </cfRule>
  </conditionalFormatting>
  <conditionalFormatting sqref="AC1510">
    <cfRule type="expression" dxfId="3039" priority="9938" stopIfTrue="1">
      <formula>AND(C1177&lt;&gt;"",C1177=0)</formula>
    </cfRule>
  </conditionalFormatting>
  <conditionalFormatting sqref="AD1510">
    <cfRule type="expression" dxfId="3038" priority="9939" stopIfTrue="1">
      <formula>AND(C1177&lt;&gt;"",C1177=0)</formula>
    </cfRule>
  </conditionalFormatting>
  <conditionalFormatting sqref="P1511">
    <cfRule type="expression" dxfId="3037" priority="9941" stopIfTrue="1">
      <formula>AND(C1177&lt;&gt;"",C1177=0)</formula>
    </cfRule>
  </conditionalFormatting>
  <conditionalFormatting sqref="Q1511">
    <cfRule type="expression" dxfId="3036" priority="9942" stopIfTrue="1">
      <formula>AND(C1177&lt;&gt;"",C1177=0)</formula>
    </cfRule>
  </conditionalFormatting>
  <conditionalFormatting sqref="R1511">
    <cfRule type="expression" dxfId="3035" priority="9943" stopIfTrue="1">
      <formula>AND(C1177&lt;&gt;"",C1177=0)</formula>
    </cfRule>
  </conditionalFormatting>
  <conditionalFormatting sqref="S1511">
    <cfRule type="expression" dxfId="3034" priority="9944" stopIfTrue="1">
      <formula>AND(C1177&lt;&gt;"",C1177=0)</formula>
    </cfRule>
  </conditionalFormatting>
  <conditionalFormatting sqref="T1511">
    <cfRule type="expression" dxfId="3033" priority="9945" stopIfTrue="1">
      <formula>AND(C1177&lt;&gt;"",C1177=0)</formula>
    </cfRule>
  </conditionalFormatting>
  <conditionalFormatting sqref="U1511">
    <cfRule type="expression" dxfId="3032" priority="9946" stopIfTrue="1">
      <formula>AND(C1177&lt;&gt;"",C1177=0)</formula>
    </cfRule>
  </conditionalFormatting>
  <conditionalFormatting sqref="V1511">
    <cfRule type="expression" dxfId="3031" priority="9947" stopIfTrue="1">
      <formula>AND(C1177&lt;&gt;"",C1177=0)</formula>
    </cfRule>
  </conditionalFormatting>
  <conditionalFormatting sqref="W1511">
    <cfRule type="expression" dxfId="3030" priority="9948" stopIfTrue="1">
      <formula>AND(C1177&lt;&gt;"",C1177=0)</formula>
    </cfRule>
  </conditionalFormatting>
  <conditionalFormatting sqref="X1511">
    <cfRule type="expression" dxfId="3029" priority="9949" stopIfTrue="1">
      <formula>AND(C1177&lt;&gt;"",C1177=0)</formula>
    </cfRule>
  </conditionalFormatting>
  <conditionalFormatting sqref="Y1511">
    <cfRule type="expression" dxfId="3028" priority="9950" stopIfTrue="1">
      <formula>AND(C1177&lt;&gt;"",C1177=0)</formula>
    </cfRule>
  </conditionalFormatting>
  <conditionalFormatting sqref="Z1511">
    <cfRule type="expression" dxfId="3027" priority="9951" stopIfTrue="1">
      <formula>AND(C1177&lt;&gt;"",C1177=0)</formula>
    </cfRule>
  </conditionalFormatting>
  <conditionalFormatting sqref="AA1511">
    <cfRule type="expression" dxfId="3026" priority="9952" stopIfTrue="1">
      <formula>AND(C1177&lt;&gt;"",C1177=0)</formula>
    </cfRule>
  </conditionalFormatting>
  <conditionalFormatting sqref="AB1511">
    <cfRule type="expression" dxfId="3025" priority="9953" stopIfTrue="1">
      <formula>AND(C1177&lt;&gt;"",C1177=0)</formula>
    </cfRule>
  </conditionalFormatting>
  <conditionalFormatting sqref="AC1511">
    <cfRule type="expression" dxfId="3024" priority="9954" stopIfTrue="1">
      <formula>AND(C1177&lt;&gt;"",C1177=0)</formula>
    </cfRule>
  </conditionalFormatting>
  <conditionalFormatting sqref="AD1511">
    <cfRule type="expression" dxfId="3023" priority="9955" stopIfTrue="1">
      <formula>AND(C1177&lt;&gt;"",C1177=0)</formula>
    </cfRule>
  </conditionalFormatting>
  <conditionalFormatting sqref="P1512">
    <cfRule type="expression" dxfId="3022" priority="9957" stopIfTrue="1">
      <formula>AND(C1177&lt;&gt;"",C1177=0)</formula>
    </cfRule>
  </conditionalFormatting>
  <conditionalFormatting sqref="Q1512">
    <cfRule type="expression" dxfId="3021" priority="9958" stopIfTrue="1">
      <formula>AND(C1177&lt;&gt;"",C1177=0)</formula>
    </cfRule>
  </conditionalFormatting>
  <conditionalFormatting sqref="R1512">
    <cfRule type="expression" dxfId="3020" priority="9959" stopIfTrue="1">
      <formula>AND(C1177&lt;&gt;"",C1177=0)</formula>
    </cfRule>
  </conditionalFormatting>
  <conditionalFormatting sqref="S1512">
    <cfRule type="expression" dxfId="3019" priority="9960" stopIfTrue="1">
      <formula>AND(C1177&lt;&gt;"",C1177=0)</formula>
    </cfRule>
  </conditionalFormatting>
  <conditionalFormatting sqref="T1512">
    <cfRule type="expression" dxfId="3018" priority="9961" stopIfTrue="1">
      <formula>AND(C1177&lt;&gt;"",C1177=0)</formula>
    </cfRule>
  </conditionalFormatting>
  <conditionalFormatting sqref="U1512">
    <cfRule type="expression" dxfId="3017" priority="9962" stopIfTrue="1">
      <formula>AND(C1177&lt;&gt;"",C1177=0)</formula>
    </cfRule>
  </conditionalFormatting>
  <conditionalFormatting sqref="V1512">
    <cfRule type="expression" dxfId="3016" priority="9963" stopIfTrue="1">
      <formula>AND(C1177&lt;&gt;"",C1177=0)</formula>
    </cfRule>
  </conditionalFormatting>
  <conditionalFormatting sqref="W1512">
    <cfRule type="expression" dxfId="3015" priority="9964" stopIfTrue="1">
      <formula>AND(C1177&lt;&gt;"",C1177=0)</formula>
    </cfRule>
  </conditionalFormatting>
  <conditionalFormatting sqref="X1512">
    <cfRule type="expression" dxfId="3014" priority="9965" stopIfTrue="1">
      <formula>AND(C1177&lt;&gt;"",C1177=0)</formula>
    </cfRule>
  </conditionalFormatting>
  <conditionalFormatting sqref="Y1512">
    <cfRule type="expression" dxfId="3013" priority="9966" stopIfTrue="1">
      <formula>AND(C1177&lt;&gt;"",C1177=0)</formula>
    </cfRule>
  </conditionalFormatting>
  <conditionalFormatting sqref="Z1512">
    <cfRule type="expression" dxfId="3012" priority="9967" stopIfTrue="1">
      <formula>AND(C1177&lt;&gt;"",C1177=0)</formula>
    </cfRule>
  </conditionalFormatting>
  <conditionalFormatting sqref="AA1512">
    <cfRule type="expression" dxfId="3011" priority="9968" stopIfTrue="1">
      <formula>AND(C1177&lt;&gt;"",C1177=0)</formula>
    </cfRule>
  </conditionalFormatting>
  <conditionalFormatting sqref="AB1512">
    <cfRule type="expression" dxfId="3010" priority="9969" stopIfTrue="1">
      <formula>AND(C1177&lt;&gt;"",C1177=0)</formula>
    </cfRule>
  </conditionalFormatting>
  <conditionalFormatting sqref="AC1512">
    <cfRule type="expression" dxfId="3009" priority="9970" stopIfTrue="1">
      <formula>AND(C1177&lt;&gt;"",C1177=0)</formula>
    </cfRule>
  </conditionalFormatting>
  <conditionalFormatting sqref="AD1512">
    <cfRule type="expression" dxfId="3008" priority="9971" stopIfTrue="1">
      <formula>AND(C1177&lt;&gt;"",C1177=0)</formula>
    </cfRule>
  </conditionalFormatting>
  <conditionalFormatting sqref="P1513">
    <cfRule type="expression" dxfId="3007" priority="9973" stopIfTrue="1">
      <formula>AND(C1177&lt;&gt;"",C1177=0)</formula>
    </cfRule>
  </conditionalFormatting>
  <conditionalFormatting sqref="Q1513">
    <cfRule type="expression" dxfId="3006" priority="9974" stopIfTrue="1">
      <formula>AND(C1177&lt;&gt;"",C1177=0)</formula>
    </cfRule>
  </conditionalFormatting>
  <conditionalFormatting sqref="R1513">
    <cfRule type="expression" dxfId="3005" priority="9975" stopIfTrue="1">
      <formula>AND(C1177&lt;&gt;"",C1177=0)</formula>
    </cfRule>
  </conditionalFormatting>
  <conditionalFormatting sqref="S1513">
    <cfRule type="expression" dxfId="3004" priority="9976" stopIfTrue="1">
      <formula>AND(C1177&lt;&gt;"",C1177=0)</formula>
    </cfRule>
  </conditionalFormatting>
  <conditionalFormatting sqref="T1513">
    <cfRule type="expression" dxfId="3003" priority="9977" stopIfTrue="1">
      <formula>AND(C1177&lt;&gt;"",C1177=0)</formula>
    </cfRule>
  </conditionalFormatting>
  <conditionalFormatting sqref="U1513">
    <cfRule type="expression" dxfId="3002" priority="9978" stopIfTrue="1">
      <formula>AND(C1177&lt;&gt;"",C1177=0)</formula>
    </cfRule>
  </conditionalFormatting>
  <conditionalFormatting sqref="V1513">
    <cfRule type="expression" dxfId="3001" priority="9979" stopIfTrue="1">
      <formula>AND(C1177&lt;&gt;"",C1177=0)</formula>
    </cfRule>
  </conditionalFormatting>
  <conditionalFormatting sqref="W1513">
    <cfRule type="expression" dxfId="3000" priority="9980" stopIfTrue="1">
      <formula>AND(C1177&lt;&gt;"",C1177=0)</formula>
    </cfRule>
  </conditionalFormatting>
  <conditionalFormatting sqref="X1513">
    <cfRule type="expression" dxfId="2999" priority="9981" stopIfTrue="1">
      <formula>AND(C1177&lt;&gt;"",C1177=0)</formula>
    </cfRule>
  </conditionalFormatting>
  <conditionalFormatting sqref="Y1513">
    <cfRule type="expression" dxfId="2998" priority="9982" stopIfTrue="1">
      <formula>AND(C1177&lt;&gt;"",C1177=0)</formula>
    </cfRule>
  </conditionalFormatting>
  <conditionalFormatting sqref="Z1513">
    <cfRule type="expression" dxfId="2997" priority="9983" stopIfTrue="1">
      <formula>AND(C1177&lt;&gt;"",C1177=0)</formula>
    </cfRule>
  </conditionalFormatting>
  <conditionalFormatting sqref="AA1513">
    <cfRule type="expression" dxfId="2996" priority="9984" stopIfTrue="1">
      <formula>AND(C1177&lt;&gt;"",C1177=0)</formula>
    </cfRule>
  </conditionalFormatting>
  <conditionalFormatting sqref="AB1513">
    <cfRule type="expression" dxfId="2995" priority="9985" stopIfTrue="1">
      <formula>AND(C1177&lt;&gt;"",C1177=0)</formula>
    </cfRule>
  </conditionalFormatting>
  <conditionalFormatting sqref="AC1513">
    <cfRule type="expression" dxfId="2994" priority="9986" stopIfTrue="1">
      <formula>AND(C1177&lt;&gt;"",C1177=0)</formula>
    </cfRule>
  </conditionalFormatting>
  <conditionalFormatting sqref="AD1513">
    <cfRule type="expression" dxfId="2993" priority="9987" stopIfTrue="1">
      <formula>AND(C1177&lt;&gt;"",C1177=0)</formula>
    </cfRule>
  </conditionalFormatting>
  <conditionalFormatting sqref="P1514">
    <cfRule type="expression" dxfId="2992" priority="9989" stopIfTrue="1">
      <formula>AND(C1177&lt;&gt;"",C1177=0)</formula>
    </cfRule>
  </conditionalFormatting>
  <conditionalFormatting sqref="Q1514">
    <cfRule type="expression" dxfId="2991" priority="9990" stopIfTrue="1">
      <formula>AND(C1177&lt;&gt;"",C1177=0)</formula>
    </cfRule>
  </conditionalFormatting>
  <conditionalFormatting sqref="R1514">
    <cfRule type="expression" dxfId="2990" priority="9991" stopIfTrue="1">
      <formula>AND(C1177&lt;&gt;"",C1177=0)</formula>
    </cfRule>
  </conditionalFormatting>
  <conditionalFormatting sqref="S1514">
    <cfRule type="expression" dxfId="2989" priority="9992" stopIfTrue="1">
      <formula>AND(C1177&lt;&gt;"",C1177=0)</formula>
    </cfRule>
  </conditionalFormatting>
  <conditionalFormatting sqref="T1514">
    <cfRule type="expression" dxfId="2988" priority="9993" stopIfTrue="1">
      <formula>AND(C1177&lt;&gt;"",C1177=0)</formula>
    </cfRule>
  </conditionalFormatting>
  <conditionalFormatting sqref="U1514">
    <cfRule type="expression" dxfId="2987" priority="9994" stopIfTrue="1">
      <formula>AND(C1177&lt;&gt;"",C1177=0)</formula>
    </cfRule>
  </conditionalFormatting>
  <conditionalFormatting sqref="V1514">
    <cfRule type="expression" dxfId="2986" priority="9995" stopIfTrue="1">
      <formula>AND(C1177&lt;&gt;"",C1177=0)</formula>
    </cfRule>
  </conditionalFormatting>
  <conditionalFormatting sqref="W1514">
    <cfRule type="expression" dxfId="2985" priority="9996" stopIfTrue="1">
      <formula>AND(C1177&lt;&gt;"",C1177=0)</formula>
    </cfRule>
  </conditionalFormatting>
  <conditionalFormatting sqref="X1514">
    <cfRule type="expression" dxfId="2984" priority="9997" stopIfTrue="1">
      <formula>AND(C1177&lt;&gt;"",C1177=0)</formula>
    </cfRule>
  </conditionalFormatting>
  <conditionalFormatting sqref="Y1514">
    <cfRule type="expression" dxfId="2983" priority="9998" stopIfTrue="1">
      <formula>AND(C1177&lt;&gt;"",C1177=0)</formula>
    </cfRule>
  </conditionalFormatting>
  <conditionalFormatting sqref="Z1514">
    <cfRule type="expression" dxfId="2982" priority="9999" stopIfTrue="1">
      <formula>AND(C1177&lt;&gt;"",C1177=0)</formula>
    </cfRule>
  </conditionalFormatting>
  <conditionalFormatting sqref="AA1514">
    <cfRule type="expression" dxfId="2981" priority="10000" stopIfTrue="1">
      <formula>AND(C1177&lt;&gt;"",C1177=0)</formula>
    </cfRule>
  </conditionalFormatting>
  <conditionalFormatting sqref="AB1514">
    <cfRule type="expression" dxfId="2980" priority="10001" stopIfTrue="1">
      <formula>AND(C1177&lt;&gt;"",C1177=0)</formula>
    </cfRule>
  </conditionalFormatting>
  <conditionalFormatting sqref="AC1514">
    <cfRule type="expression" dxfId="2979" priority="10002" stopIfTrue="1">
      <formula>AND(C1177&lt;&gt;"",C1177=0)</formula>
    </cfRule>
  </conditionalFormatting>
  <conditionalFormatting sqref="AD1514">
    <cfRule type="expression" dxfId="2978" priority="10003" stopIfTrue="1">
      <formula>AND(C1177&lt;&gt;"",C1177=0)</formula>
    </cfRule>
  </conditionalFormatting>
  <conditionalFormatting sqref="P1515">
    <cfRule type="expression" dxfId="2977" priority="10005" stopIfTrue="1">
      <formula>AND(C1177&lt;&gt;"",C1177=0)</formula>
    </cfRule>
  </conditionalFormatting>
  <conditionalFormatting sqref="Q1515">
    <cfRule type="expression" dxfId="2976" priority="10006" stopIfTrue="1">
      <formula>AND(C1177&lt;&gt;"",C1177=0)</formula>
    </cfRule>
  </conditionalFormatting>
  <conditionalFormatting sqref="R1515">
    <cfRule type="expression" dxfId="2975" priority="10007" stopIfTrue="1">
      <formula>AND(C1177&lt;&gt;"",C1177=0)</formula>
    </cfRule>
  </conditionalFormatting>
  <conditionalFormatting sqref="S1515">
    <cfRule type="expression" dxfId="2974" priority="10008" stopIfTrue="1">
      <formula>AND(C1177&lt;&gt;"",C1177=0)</formula>
    </cfRule>
  </conditionalFormatting>
  <conditionalFormatting sqref="T1515">
    <cfRule type="expression" dxfId="2973" priority="10009" stopIfTrue="1">
      <formula>AND(C1177&lt;&gt;"",C1177=0)</formula>
    </cfRule>
  </conditionalFormatting>
  <conditionalFormatting sqref="U1515">
    <cfRule type="expression" dxfId="2972" priority="10010" stopIfTrue="1">
      <formula>AND(C1177&lt;&gt;"",C1177=0)</formula>
    </cfRule>
  </conditionalFormatting>
  <conditionalFormatting sqref="V1515">
    <cfRule type="expression" dxfId="2971" priority="10011" stopIfTrue="1">
      <formula>AND(C1177&lt;&gt;"",C1177=0)</formula>
    </cfRule>
  </conditionalFormatting>
  <conditionalFormatting sqref="W1515">
    <cfRule type="expression" dxfId="2970" priority="10012" stopIfTrue="1">
      <formula>AND(C1177&lt;&gt;"",C1177=0)</formula>
    </cfRule>
  </conditionalFormatting>
  <conditionalFormatting sqref="X1515">
    <cfRule type="expression" dxfId="2969" priority="10013" stopIfTrue="1">
      <formula>AND(C1177&lt;&gt;"",C1177=0)</formula>
    </cfRule>
  </conditionalFormatting>
  <conditionalFormatting sqref="Y1515">
    <cfRule type="expression" dxfId="2968" priority="10014" stopIfTrue="1">
      <formula>AND(C1177&lt;&gt;"",C1177=0)</formula>
    </cfRule>
  </conditionalFormatting>
  <conditionalFormatting sqref="Z1515">
    <cfRule type="expression" dxfId="2967" priority="10015" stopIfTrue="1">
      <formula>AND(C1177&lt;&gt;"",C1177=0)</formula>
    </cfRule>
  </conditionalFormatting>
  <conditionalFormatting sqref="AA1515">
    <cfRule type="expression" dxfId="2966" priority="10016" stopIfTrue="1">
      <formula>AND(C1177&lt;&gt;"",C1177=0)</formula>
    </cfRule>
  </conditionalFormatting>
  <conditionalFormatting sqref="AB1515">
    <cfRule type="expression" dxfId="2965" priority="10017" stopIfTrue="1">
      <formula>AND(C1177&lt;&gt;"",C1177=0)</formula>
    </cfRule>
  </conditionalFormatting>
  <conditionalFormatting sqref="AC1515">
    <cfRule type="expression" dxfId="2964" priority="10018" stopIfTrue="1">
      <formula>AND(C1177&lt;&gt;"",C1177=0)</formula>
    </cfRule>
  </conditionalFormatting>
  <conditionalFormatting sqref="AD1515">
    <cfRule type="expression" dxfId="2963" priority="10019" stopIfTrue="1">
      <formula>AND(C1177&lt;&gt;"",C1177=0)</formula>
    </cfRule>
  </conditionalFormatting>
  <conditionalFormatting sqref="P1516">
    <cfRule type="expression" dxfId="2962" priority="10021" stopIfTrue="1">
      <formula>AND(C1177&lt;&gt;"",C1177=0)</formula>
    </cfRule>
  </conditionalFormatting>
  <conditionalFormatting sqref="Q1516">
    <cfRule type="expression" dxfId="2961" priority="10022" stopIfTrue="1">
      <formula>AND(C1177&lt;&gt;"",C1177=0)</formula>
    </cfRule>
  </conditionalFormatting>
  <conditionalFormatting sqref="R1516">
    <cfRule type="expression" dxfId="2960" priority="10023" stopIfTrue="1">
      <formula>AND(C1177&lt;&gt;"",C1177=0)</formula>
    </cfRule>
  </conditionalFormatting>
  <conditionalFormatting sqref="S1516">
    <cfRule type="expression" dxfId="2959" priority="10024" stopIfTrue="1">
      <formula>AND(C1177&lt;&gt;"",C1177=0)</formula>
    </cfRule>
  </conditionalFormatting>
  <conditionalFormatting sqref="T1516">
    <cfRule type="expression" dxfId="2958" priority="10025" stopIfTrue="1">
      <formula>AND(C1177&lt;&gt;"",C1177=0)</formula>
    </cfRule>
  </conditionalFormatting>
  <conditionalFormatting sqref="U1516">
    <cfRule type="expression" dxfId="2957" priority="10026" stopIfTrue="1">
      <formula>AND(C1177&lt;&gt;"",C1177=0)</formula>
    </cfRule>
  </conditionalFormatting>
  <conditionalFormatting sqref="V1516">
    <cfRule type="expression" dxfId="2956" priority="10027" stopIfTrue="1">
      <formula>AND(C1177&lt;&gt;"",C1177=0)</formula>
    </cfRule>
  </conditionalFormatting>
  <conditionalFormatting sqref="W1516">
    <cfRule type="expression" dxfId="2955" priority="10028" stopIfTrue="1">
      <formula>AND(C1177&lt;&gt;"",C1177=0)</formula>
    </cfRule>
  </conditionalFormatting>
  <conditionalFormatting sqref="X1516">
    <cfRule type="expression" dxfId="2954" priority="10029" stopIfTrue="1">
      <formula>AND(C1177&lt;&gt;"",C1177=0)</formula>
    </cfRule>
  </conditionalFormatting>
  <conditionalFormatting sqref="Y1516">
    <cfRule type="expression" dxfId="2953" priority="10030" stopIfTrue="1">
      <formula>AND(C1177&lt;&gt;"",C1177=0)</formula>
    </cfRule>
  </conditionalFormatting>
  <conditionalFormatting sqref="Z1516">
    <cfRule type="expression" dxfId="2952" priority="10031" stopIfTrue="1">
      <formula>AND(C1177&lt;&gt;"",C1177=0)</formula>
    </cfRule>
  </conditionalFormatting>
  <conditionalFormatting sqref="AA1516">
    <cfRule type="expression" dxfId="2951" priority="10032" stopIfTrue="1">
      <formula>AND(C1177&lt;&gt;"",C1177=0)</formula>
    </cfRule>
  </conditionalFormatting>
  <conditionalFormatting sqref="AB1516">
    <cfRule type="expression" dxfId="2950" priority="10033" stopIfTrue="1">
      <formula>AND(C1177&lt;&gt;"",C1177=0)</formula>
    </cfRule>
  </conditionalFormatting>
  <conditionalFormatting sqref="AC1516">
    <cfRule type="expression" dxfId="2949" priority="10034" stopIfTrue="1">
      <formula>AND(C1177&lt;&gt;"",C1177=0)</formula>
    </cfRule>
  </conditionalFormatting>
  <conditionalFormatting sqref="AD1516">
    <cfRule type="expression" dxfId="2948" priority="10035" stopIfTrue="1">
      <formula>AND(C1177&lt;&gt;"",C1177=0)</formula>
    </cfRule>
  </conditionalFormatting>
  <conditionalFormatting sqref="P1517">
    <cfRule type="expression" dxfId="2947" priority="10037" stopIfTrue="1">
      <formula>AND(C1177&lt;&gt;"",C1177=0)</formula>
    </cfRule>
  </conditionalFormatting>
  <conditionalFormatting sqref="Q1517">
    <cfRule type="expression" dxfId="2946" priority="10038" stopIfTrue="1">
      <formula>AND(C1177&lt;&gt;"",C1177=0)</formula>
    </cfRule>
  </conditionalFormatting>
  <conditionalFormatting sqref="R1517">
    <cfRule type="expression" dxfId="2945" priority="10039" stopIfTrue="1">
      <formula>AND(C1177&lt;&gt;"",C1177=0)</formula>
    </cfRule>
  </conditionalFormatting>
  <conditionalFormatting sqref="S1517">
    <cfRule type="expression" dxfId="2944" priority="10040" stopIfTrue="1">
      <formula>AND(C1177&lt;&gt;"",C1177=0)</formula>
    </cfRule>
  </conditionalFormatting>
  <conditionalFormatting sqref="T1517">
    <cfRule type="expression" dxfId="2943" priority="10041" stopIfTrue="1">
      <formula>AND(C1177&lt;&gt;"",C1177=0)</formula>
    </cfRule>
  </conditionalFormatting>
  <conditionalFormatting sqref="U1517">
    <cfRule type="expression" dxfId="2942" priority="10042" stopIfTrue="1">
      <formula>AND(C1177&lt;&gt;"",C1177=0)</formula>
    </cfRule>
  </conditionalFormatting>
  <conditionalFormatting sqref="V1517">
    <cfRule type="expression" dxfId="2941" priority="10043" stopIfTrue="1">
      <formula>AND(C1177&lt;&gt;"",C1177=0)</formula>
    </cfRule>
  </conditionalFormatting>
  <conditionalFormatting sqref="W1517">
    <cfRule type="expression" dxfId="2940" priority="10044" stopIfTrue="1">
      <formula>AND(C1177&lt;&gt;"",C1177=0)</formula>
    </cfRule>
  </conditionalFormatting>
  <conditionalFormatting sqref="X1517">
    <cfRule type="expression" dxfId="2939" priority="10045" stopIfTrue="1">
      <formula>AND(C1177&lt;&gt;"",C1177=0)</formula>
    </cfRule>
  </conditionalFormatting>
  <conditionalFormatting sqref="Y1517">
    <cfRule type="expression" dxfId="2938" priority="10046" stopIfTrue="1">
      <formula>AND(C1177&lt;&gt;"",C1177=0)</formula>
    </cfRule>
  </conditionalFormatting>
  <conditionalFormatting sqref="Z1517">
    <cfRule type="expression" dxfId="2937" priority="10047" stopIfTrue="1">
      <formula>AND(C1177&lt;&gt;"",C1177=0)</formula>
    </cfRule>
  </conditionalFormatting>
  <conditionalFormatting sqref="AA1517">
    <cfRule type="expression" dxfId="2936" priority="10048" stopIfTrue="1">
      <formula>AND(C1177&lt;&gt;"",C1177=0)</formula>
    </cfRule>
  </conditionalFormatting>
  <conditionalFormatting sqref="AB1517">
    <cfRule type="expression" dxfId="2935" priority="10049" stopIfTrue="1">
      <formula>AND(C1177&lt;&gt;"",C1177=0)</formula>
    </cfRule>
  </conditionalFormatting>
  <conditionalFormatting sqref="AC1517">
    <cfRule type="expression" dxfId="2934" priority="10050" stopIfTrue="1">
      <formula>AND(C1177&lt;&gt;"",C1177=0)</formula>
    </cfRule>
  </conditionalFormatting>
  <conditionalFormatting sqref="AD1517">
    <cfRule type="expression" dxfId="2933" priority="10051" stopIfTrue="1">
      <formula>AND(C1177&lt;&gt;"",C1177=0)</formula>
    </cfRule>
  </conditionalFormatting>
  <conditionalFormatting sqref="C1541">
    <cfRule type="expression" dxfId="2932" priority="10052" stopIfTrue="1">
      <formula>AND(C1067&lt;&gt;"",C1067=0)</formula>
    </cfRule>
  </conditionalFormatting>
  <conditionalFormatting sqref="D1541">
    <cfRule type="expression" dxfId="2931" priority="10053" stopIfTrue="1">
      <formula>AND(C1067&lt;&gt;"",C1067=0)</formula>
    </cfRule>
  </conditionalFormatting>
  <conditionalFormatting sqref="E1541">
    <cfRule type="expression" dxfId="2930" priority="10054" stopIfTrue="1">
      <formula>AND(C1067&lt;&gt;"",C1067=0)</formula>
    </cfRule>
  </conditionalFormatting>
  <conditionalFormatting sqref="F1541">
    <cfRule type="expression" dxfId="2929" priority="10055" stopIfTrue="1">
      <formula>AND(C1067&lt;&gt;"",C1067=0)</formula>
    </cfRule>
  </conditionalFormatting>
  <conditionalFormatting sqref="G1541">
    <cfRule type="expression" dxfId="2928" priority="10056" stopIfTrue="1">
      <formula>AND(C1067&lt;&gt;"",C1067=0)</formula>
    </cfRule>
  </conditionalFormatting>
  <conditionalFormatting sqref="H1541">
    <cfRule type="expression" dxfId="2927" priority="10057" stopIfTrue="1">
      <formula>AND(C1067&lt;&gt;"",C1067=0)</formula>
    </cfRule>
  </conditionalFormatting>
  <conditionalFormatting sqref="I1541">
    <cfRule type="expression" dxfId="2926" priority="10058" stopIfTrue="1">
      <formula>AND(C1067&lt;&gt;"",C1067=0)</formula>
    </cfRule>
  </conditionalFormatting>
  <conditionalFormatting sqref="J1541">
    <cfRule type="expression" dxfId="2925" priority="10059" stopIfTrue="1">
      <formula>AND(C1067&lt;&gt;"",C1067=0)</formula>
    </cfRule>
  </conditionalFormatting>
  <conditionalFormatting sqref="K1541">
    <cfRule type="expression" dxfId="2924" priority="10060" stopIfTrue="1">
      <formula>AND(C1067&lt;&gt;"",C1067=0)</formula>
    </cfRule>
  </conditionalFormatting>
  <conditionalFormatting sqref="L1541">
    <cfRule type="expression" dxfId="2923" priority="10061" stopIfTrue="1">
      <formula>AND(C1067&lt;&gt;"",C1067=0)</formula>
    </cfRule>
  </conditionalFormatting>
  <conditionalFormatting sqref="M1541">
    <cfRule type="expression" dxfId="2922" priority="10062" stopIfTrue="1">
      <formula>AND(C1067&lt;&gt;"",C1067=0)</formula>
    </cfRule>
  </conditionalFormatting>
  <conditionalFormatting sqref="N1541">
    <cfRule type="expression" dxfId="2921" priority="10063" stopIfTrue="1">
      <formula>AND(C1067&lt;&gt;"",C1067=0)</formula>
    </cfRule>
  </conditionalFormatting>
  <conditionalFormatting sqref="O1541">
    <cfRule type="expression" dxfId="2920" priority="10064" stopIfTrue="1">
      <formula>AND(C1067&lt;&gt;"",C1067=0)</formula>
    </cfRule>
  </conditionalFormatting>
  <conditionalFormatting sqref="P1541">
    <cfRule type="expression" dxfId="2919" priority="10065" stopIfTrue="1">
      <formula>AND(C1067&lt;&gt;"",C1067=0)</formula>
    </cfRule>
  </conditionalFormatting>
  <conditionalFormatting sqref="Q1541">
    <cfRule type="expression" dxfId="2918" priority="10066" stopIfTrue="1">
      <formula>AND(C1067&lt;&gt;"",C1067=0)</formula>
    </cfRule>
  </conditionalFormatting>
  <conditionalFormatting sqref="R1541">
    <cfRule type="expression" dxfId="2917" priority="10067" stopIfTrue="1">
      <formula>AND(C1067&lt;&gt;"",C1067=0)</formula>
    </cfRule>
  </conditionalFormatting>
  <conditionalFormatting sqref="S1541">
    <cfRule type="expression" dxfId="2916" priority="10068" stopIfTrue="1">
      <formula>AND(C1067&lt;&gt;"",C1067=0)</formula>
    </cfRule>
  </conditionalFormatting>
  <conditionalFormatting sqref="T1541">
    <cfRule type="expression" dxfId="2915" priority="10069" stopIfTrue="1">
      <formula>AND(C1067&lt;&gt;"",C1067=0)</formula>
    </cfRule>
  </conditionalFormatting>
  <conditionalFormatting sqref="U1541">
    <cfRule type="expression" dxfId="2914" priority="10070" stopIfTrue="1">
      <formula>AND(C1067&lt;&gt;"",C1067=0)</formula>
    </cfRule>
  </conditionalFormatting>
  <conditionalFormatting sqref="V1541">
    <cfRule type="expression" dxfId="2913" priority="10071" stopIfTrue="1">
      <formula>AND(C1067&lt;&gt;"",C1067=0)</formula>
    </cfRule>
  </conditionalFormatting>
  <conditionalFormatting sqref="W1541">
    <cfRule type="expression" dxfId="2912" priority="10072" stopIfTrue="1">
      <formula>AND(C1067&lt;&gt;"",C1067=0)</formula>
    </cfRule>
  </conditionalFormatting>
  <conditionalFormatting sqref="X1541">
    <cfRule type="expression" dxfId="2911" priority="10073" stopIfTrue="1">
      <formula>AND(C1067&lt;&gt;"",C1067=0)</formula>
    </cfRule>
  </conditionalFormatting>
  <conditionalFormatting sqref="Y1541">
    <cfRule type="expression" dxfId="2910" priority="10074" stopIfTrue="1">
      <formula>AND(C1067&lt;&gt;"",C1067=0)</formula>
    </cfRule>
  </conditionalFormatting>
  <conditionalFormatting sqref="Z1541">
    <cfRule type="expression" dxfId="2909" priority="10075" stopIfTrue="1">
      <formula>AND(C1067&lt;&gt;"",C1067=0)</formula>
    </cfRule>
  </conditionalFormatting>
  <conditionalFormatting sqref="AA1541">
    <cfRule type="expression" dxfId="2908" priority="10076" stopIfTrue="1">
      <formula>AND(C1067&lt;&gt;"",C1067=0)</formula>
    </cfRule>
  </conditionalFormatting>
  <conditionalFormatting sqref="AB1541">
    <cfRule type="expression" dxfId="2907" priority="10077" stopIfTrue="1">
      <formula>AND(C1067&lt;&gt;"",C1067=0)</formula>
    </cfRule>
  </conditionalFormatting>
  <conditionalFormatting sqref="AC1541">
    <cfRule type="expression" dxfId="2906" priority="10078" stopIfTrue="1">
      <formula>AND(C1067&lt;&gt;"",C1067=0)</formula>
    </cfRule>
  </conditionalFormatting>
  <conditionalFormatting sqref="AD1541">
    <cfRule type="expression" dxfId="2905" priority="10079" stopIfTrue="1">
      <formula>AND(C1067&lt;&gt;"",C1067=0)</formula>
    </cfRule>
  </conditionalFormatting>
  <conditionalFormatting sqref="O1560">
    <cfRule type="expression" dxfId="2904" priority="10080" stopIfTrue="1">
      <formula>OR(AND(Y1083&lt;&gt;"",Y1083=0),AND(C1541&lt;&gt;"",C1541=0))</formula>
    </cfRule>
  </conditionalFormatting>
  <conditionalFormatting sqref="P1560">
    <cfRule type="expression" dxfId="2903" priority="10081" stopIfTrue="1">
      <formula>OR(AND(Y1083&lt;&gt;"",Y1083=0),AND(C1541&lt;&gt;"",C1541=0))</formula>
    </cfRule>
  </conditionalFormatting>
  <conditionalFormatting sqref="Q1560">
    <cfRule type="expression" dxfId="2902" priority="10082" stopIfTrue="1">
      <formula>OR(AND(Y1083&lt;&gt;"",Y1083=0),AND(C1541&lt;&gt;"",C1541=0))</formula>
    </cfRule>
  </conditionalFormatting>
  <conditionalFormatting sqref="R1560">
    <cfRule type="expression" dxfId="2901" priority="10083" stopIfTrue="1">
      <formula>OR(AND(Y1083&lt;&gt;"",Y1083=0),AND(C1541&lt;&gt;"",C1541=0))</formula>
    </cfRule>
  </conditionalFormatting>
  <conditionalFormatting sqref="S1560">
    <cfRule type="expression" dxfId="2900" priority="10084" stopIfTrue="1">
      <formula>OR(AND(Y1083&lt;&gt;"",Y1083=0),AND(C1541&lt;&gt;"",C1541=0))</formula>
    </cfRule>
  </conditionalFormatting>
  <conditionalFormatting sqref="T1560">
    <cfRule type="expression" dxfId="2899" priority="10085" stopIfTrue="1">
      <formula>OR(AND(Y1083&lt;&gt;"",Y1083=0),AND(C1541&lt;&gt;"",C1541=0))</formula>
    </cfRule>
  </conditionalFormatting>
  <conditionalFormatting sqref="U1560">
    <cfRule type="expression" dxfId="2898" priority="10086" stopIfTrue="1">
      <formula>OR(AND(Y1083&lt;&gt;"",Y1083=0),AND(C1541&lt;&gt;"",C1541=0))</formula>
    </cfRule>
  </conditionalFormatting>
  <conditionalFormatting sqref="V1560">
    <cfRule type="expression" dxfId="2897" priority="10087" stopIfTrue="1">
      <formula>OR(AND(Y1083&lt;&gt;"",Y1083=0),AND(C1541&lt;&gt;"",C1541=0))</formula>
    </cfRule>
  </conditionalFormatting>
  <conditionalFormatting sqref="W1560">
    <cfRule type="expression" dxfId="2896" priority="10088" stopIfTrue="1">
      <formula>OR(AND(Y1083&lt;&gt;"",Y1083=0),AND(C1541&lt;&gt;"",C1541=0))</formula>
    </cfRule>
  </conditionalFormatting>
  <conditionalFormatting sqref="X1560">
    <cfRule type="expression" dxfId="2895" priority="10089" stopIfTrue="1">
      <formula>OR(AND(Y1083&lt;&gt;"",Y1083=0),AND(C1541&lt;&gt;"",C1541=0))</formula>
    </cfRule>
  </conditionalFormatting>
  <conditionalFormatting sqref="Y1560">
    <cfRule type="expression" dxfId="2894" priority="10090" stopIfTrue="1">
      <formula>OR(AND(Y1083&lt;&gt;"",Y1083=0),AND(C1541&lt;&gt;"",C1541=0))</formula>
    </cfRule>
  </conditionalFormatting>
  <conditionalFormatting sqref="Z1560">
    <cfRule type="expression" dxfId="2893" priority="10091" stopIfTrue="1">
      <formula>OR(AND(Y1083&lt;&gt;"",Y1083=0),AND(C1541&lt;&gt;"",C1541=0))</formula>
    </cfRule>
  </conditionalFormatting>
  <conditionalFormatting sqref="AA1560">
    <cfRule type="expression" dxfId="2892" priority="10092" stopIfTrue="1">
      <formula>OR(AND(Y1083&lt;&gt;"",Y1083=0),AND(C1541&lt;&gt;"",C1541=0))</formula>
    </cfRule>
  </conditionalFormatting>
  <conditionalFormatting sqref="AB1560">
    <cfRule type="expression" dxfId="2891" priority="10093" stopIfTrue="1">
      <formula>OR(AND(Y1083&lt;&gt;"",Y1083=0),AND(C1541&lt;&gt;"",C1541=0))</formula>
    </cfRule>
  </conditionalFormatting>
  <conditionalFormatting sqref="AC1560">
    <cfRule type="expression" dxfId="2890" priority="10094" stopIfTrue="1">
      <formula>OR(AND(Y1083&lt;&gt;"",Y1083=0),AND(C1541&lt;&gt;"",C1541=0))</formula>
    </cfRule>
  </conditionalFormatting>
  <conditionalFormatting sqref="AD1560">
    <cfRule type="expression" dxfId="2889" priority="10095" stopIfTrue="1">
      <formula>OR(AND(Y1083&lt;&gt;"",Y1083=0),AND(C1541&lt;&gt;"",C1541=0))</formula>
    </cfRule>
  </conditionalFormatting>
  <conditionalFormatting sqref="O1561">
    <cfRule type="expression" dxfId="2888" priority="10096" stopIfTrue="1">
      <formula>OR(AND(Y1084&lt;&gt;"",Y1084=0),AND(C1541&lt;&gt;"",C1541=0))</formula>
    </cfRule>
  </conditionalFormatting>
  <conditionalFormatting sqref="P1561">
    <cfRule type="expression" dxfId="2887" priority="10097" stopIfTrue="1">
      <formula>OR(AND(Y1084&lt;&gt;"",Y1084=0),AND(C1541&lt;&gt;"",C1541=0))</formula>
    </cfRule>
  </conditionalFormatting>
  <conditionalFormatting sqref="Q1561">
    <cfRule type="expression" dxfId="2886" priority="10098" stopIfTrue="1">
      <formula>OR(AND(Y1084&lt;&gt;"",Y1084=0),AND(C1541&lt;&gt;"",C1541=0))</formula>
    </cfRule>
  </conditionalFormatting>
  <conditionalFormatting sqref="R1561">
    <cfRule type="expression" dxfId="2885" priority="10099" stopIfTrue="1">
      <formula>OR(AND(Y1084&lt;&gt;"",Y1084=0),AND(C1541&lt;&gt;"",C1541=0))</formula>
    </cfRule>
  </conditionalFormatting>
  <conditionalFormatting sqref="S1561">
    <cfRule type="expression" dxfId="2884" priority="10100" stopIfTrue="1">
      <formula>OR(AND(Y1084&lt;&gt;"",Y1084=0),AND(C1541&lt;&gt;"",C1541=0))</formula>
    </cfRule>
  </conditionalFormatting>
  <conditionalFormatting sqref="T1561">
    <cfRule type="expression" dxfId="2883" priority="10101" stopIfTrue="1">
      <formula>OR(AND(Y1084&lt;&gt;"",Y1084=0),AND(C1541&lt;&gt;"",C1541=0))</formula>
    </cfRule>
  </conditionalFormatting>
  <conditionalFormatting sqref="U1561">
    <cfRule type="expression" dxfId="2882" priority="10102" stopIfTrue="1">
      <formula>OR(AND(Y1084&lt;&gt;"",Y1084=0),AND(C1541&lt;&gt;"",C1541=0))</formula>
    </cfRule>
  </conditionalFormatting>
  <conditionalFormatting sqref="V1561">
    <cfRule type="expression" dxfId="2881" priority="10103" stopIfTrue="1">
      <formula>OR(AND(Y1084&lt;&gt;"",Y1084=0),AND(C1541&lt;&gt;"",C1541=0))</formula>
    </cfRule>
  </conditionalFormatting>
  <conditionalFormatting sqref="W1561">
    <cfRule type="expression" dxfId="2880" priority="10104" stopIfTrue="1">
      <formula>OR(AND(Y1084&lt;&gt;"",Y1084=0),AND(C1541&lt;&gt;"",C1541=0))</formula>
    </cfRule>
  </conditionalFormatting>
  <conditionalFormatting sqref="X1561">
    <cfRule type="expression" dxfId="2879" priority="10105" stopIfTrue="1">
      <formula>OR(AND(Y1084&lt;&gt;"",Y1084=0),AND(C1541&lt;&gt;"",C1541=0))</formula>
    </cfRule>
  </conditionalFormatting>
  <conditionalFormatting sqref="Y1561">
    <cfRule type="expression" dxfId="2878" priority="10106" stopIfTrue="1">
      <formula>OR(AND(Y1084&lt;&gt;"",Y1084=0),AND(C1541&lt;&gt;"",C1541=0))</formula>
    </cfRule>
  </conditionalFormatting>
  <conditionalFormatting sqref="Z1561">
    <cfRule type="expression" dxfId="2877" priority="10107" stopIfTrue="1">
      <formula>OR(AND(Y1084&lt;&gt;"",Y1084=0),AND(C1541&lt;&gt;"",C1541=0))</formula>
    </cfRule>
  </conditionalFormatting>
  <conditionalFormatting sqref="AA1561">
    <cfRule type="expression" dxfId="2876" priority="10108" stopIfTrue="1">
      <formula>OR(AND(Y1084&lt;&gt;"",Y1084=0),AND(C1541&lt;&gt;"",C1541=0))</formula>
    </cfRule>
  </conditionalFormatting>
  <conditionalFormatting sqref="AB1561">
    <cfRule type="expression" dxfId="2875" priority="10109" stopIfTrue="1">
      <formula>OR(AND(Y1084&lt;&gt;"",Y1084=0),AND(C1541&lt;&gt;"",C1541=0))</formula>
    </cfRule>
  </conditionalFormatting>
  <conditionalFormatting sqref="AC1561">
    <cfRule type="expression" dxfId="2874" priority="10110" stopIfTrue="1">
      <formula>OR(AND(Y1084&lt;&gt;"",Y1084=0),AND(C1541&lt;&gt;"",C1541=0))</formula>
    </cfRule>
  </conditionalFormatting>
  <conditionalFormatting sqref="AD1561">
    <cfRule type="expression" dxfId="2873" priority="10111" stopIfTrue="1">
      <formula>OR(AND(Y1084&lt;&gt;"",Y1084=0),AND(C1541&lt;&gt;"",C1541=0))</formula>
    </cfRule>
  </conditionalFormatting>
  <conditionalFormatting sqref="O1562">
    <cfRule type="expression" dxfId="2872" priority="10112" stopIfTrue="1">
      <formula>OR(AND(Y1085&lt;&gt;"",Y1085=0),AND(C1541&lt;&gt;"",C1541=0))</formula>
    </cfRule>
  </conditionalFormatting>
  <conditionalFormatting sqref="P1562">
    <cfRule type="expression" dxfId="2871" priority="10113" stopIfTrue="1">
      <formula>OR(AND(Y1085&lt;&gt;"",Y1085=0),AND(C1541&lt;&gt;"",C1541=0))</formula>
    </cfRule>
  </conditionalFormatting>
  <conditionalFormatting sqref="Q1562">
    <cfRule type="expression" dxfId="2870" priority="10114" stopIfTrue="1">
      <formula>OR(AND(Y1085&lt;&gt;"",Y1085=0),AND(C1541&lt;&gt;"",C1541=0))</formula>
    </cfRule>
  </conditionalFormatting>
  <conditionalFormatting sqref="R1562">
    <cfRule type="expression" dxfId="2869" priority="10115" stopIfTrue="1">
      <formula>OR(AND(Y1085&lt;&gt;"",Y1085=0),AND(C1541&lt;&gt;"",C1541=0))</formula>
    </cfRule>
  </conditionalFormatting>
  <conditionalFormatting sqref="S1562">
    <cfRule type="expression" dxfId="2868" priority="10116" stopIfTrue="1">
      <formula>OR(AND(Y1085&lt;&gt;"",Y1085=0),AND(C1541&lt;&gt;"",C1541=0))</formula>
    </cfRule>
  </conditionalFormatting>
  <conditionalFormatting sqref="T1562">
    <cfRule type="expression" dxfId="2867" priority="10117" stopIfTrue="1">
      <formula>OR(AND(Y1085&lt;&gt;"",Y1085=0),AND(C1541&lt;&gt;"",C1541=0))</formula>
    </cfRule>
  </conditionalFormatting>
  <conditionalFormatting sqref="U1562">
    <cfRule type="expression" dxfId="2866" priority="10118" stopIfTrue="1">
      <formula>OR(AND(Y1085&lt;&gt;"",Y1085=0),AND(C1541&lt;&gt;"",C1541=0))</formula>
    </cfRule>
  </conditionalFormatting>
  <conditionalFormatting sqref="V1562">
    <cfRule type="expression" dxfId="2865" priority="10119" stopIfTrue="1">
      <formula>OR(AND(Y1085&lt;&gt;"",Y1085=0),AND(C1541&lt;&gt;"",C1541=0))</formula>
    </cfRule>
  </conditionalFormatting>
  <conditionalFormatting sqref="W1562">
    <cfRule type="expression" dxfId="2864" priority="10120" stopIfTrue="1">
      <formula>OR(AND(Y1085&lt;&gt;"",Y1085=0),AND(C1541&lt;&gt;"",C1541=0))</formula>
    </cfRule>
  </conditionalFormatting>
  <conditionalFormatting sqref="X1562">
    <cfRule type="expression" dxfId="2863" priority="10121" stopIfTrue="1">
      <formula>OR(AND(Y1085&lt;&gt;"",Y1085=0),AND(C1541&lt;&gt;"",C1541=0))</formula>
    </cfRule>
  </conditionalFormatting>
  <conditionalFormatting sqref="Y1562">
    <cfRule type="expression" dxfId="2862" priority="10122" stopIfTrue="1">
      <formula>OR(AND(Y1085&lt;&gt;"",Y1085=0),AND(C1541&lt;&gt;"",C1541=0))</formula>
    </cfRule>
  </conditionalFormatting>
  <conditionalFormatting sqref="Z1562">
    <cfRule type="expression" dxfId="2861" priority="10123" stopIfTrue="1">
      <formula>OR(AND(Y1085&lt;&gt;"",Y1085=0),AND(C1541&lt;&gt;"",C1541=0))</formula>
    </cfRule>
  </conditionalFormatting>
  <conditionalFormatting sqref="AA1562">
    <cfRule type="expression" dxfId="2860" priority="10124" stopIfTrue="1">
      <formula>OR(AND(Y1085&lt;&gt;"",Y1085=0),AND(C1541&lt;&gt;"",C1541=0))</formula>
    </cfRule>
  </conditionalFormatting>
  <conditionalFormatting sqref="AB1562">
    <cfRule type="expression" dxfId="2859" priority="10125" stopIfTrue="1">
      <formula>OR(AND(Y1085&lt;&gt;"",Y1085=0),AND(C1541&lt;&gt;"",C1541=0))</formula>
    </cfRule>
  </conditionalFormatting>
  <conditionalFormatting sqref="AC1562">
    <cfRule type="expression" dxfId="2858" priority="10126" stopIfTrue="1">
      <formula>OR(AND(Y1085&lt;&gt;"",Y1085=0),AND(C1541&lt;&gt;"",C1541=0))</formula>
    </cfRule>
  </conditionalFormatting>
  <conditionalFormatting sqref="AD1562">
    <cfRule type="expression" dxfId="2857" priority="10127" stopIfTrue="1">
      <formula>OR(AND(Y1085&lt;&gt;"",Y1085=0),AND(C1541&lt;&gt;"",C1541=0))</formula>
    </cfRule>
  </conditionalFormatting>
  <conditionalFormatting sqref="O1563">
    <cfRule type="expression" dxfId="2856" priority="10128" stopIfTrue="1">
      <formula>OR(AND(Y1086&lt;&gt;"",Y1086=0),AND(C1541&lt;&gt;"",C1541=0))</formula>
    </cfRule>
  </conditionalFormatting>
  <conditionalFormatting sqref="P1563">
    <cfRule type="expression" dxfId="2855" priority="10129" stopIfTrue="1">
      <formula>OR(AND(Y1086&lt;&gt;"",Y1086=0),AND(C1541&lt;&gt;"",C1541=0))</formula>
    </cfRule>
  </conditionalFormatting>
  <conditionalFormatting sqref="Q1563">
    <cfRule type="expression" dxfId="2854" priority="10130" stopIfTrue="1">
      <formula>OR(AND(Y1086&lt;&gt;"",Y1086=0),AND(C1541&lt;&gt;"",C1541=0))</formula>
    </cfRule>
  </conditionalFormatting>
  <conditionalFormatting sqref="R1563">
    <cfRule type="expression" dxfId="2853" priority="10131" stopIfTrue="1">
      <formula>OR(AND(Y1086&lt;&gt;"",Y1086=0),AND(C1541&lt;&gt;"",C1541=0))</formula>
    </cfRule>
  </conditionalFormatting>
  <conditionalFormatting sqref="S1563">
    <cfRule type="expression" dxfId="2852" priority="10132" stopIfTrue="1">
      <formula>OR(AND(Y1086&lt;&gt;"",Y1086=0),AND(C1541&lt;&gt;"",C1541=0))</formula>
    </cfRule>
  </conditionalFormatting>
  <conditionalFormatting sqref="T1563">
    <cfRule type="expression" dxfId="2851" priority="10133" stopIfTrue="1">
      <formula>OR(AND(Y1086&lt;&gt;"",Y1086=0),AND(C1541&lt;&gt;"",C1541=0))</formula>
    </cfRule>
  </conditionalFormatting>
  <conditionalFormatting sqref="U1563">
    <cfRule type="expression" dxfId="2850" priority="10134" stopIfTrue="1">
      <formula>OR(AND(Y1086&lt;&gt;"",Y1086=0),AND(C1541&lt;&gt;"",C1541=0))</formula>
    </cfRule>
  </conditionalFormatting>
  <conditionalFormatting sqref="V1563">
    <cfRule type="expression" dxfId="2849" priority="10135" stopIfTrue="1">
      <formula>OR(AND(Y1086&lt;&gt;"",Y1086=0),AND(C1541&lt;&gt;"",C1541=0))</formula>
    </cfRule>
  </conditionalFormatting>
  <conditionalFormatting sqref="W1563">
    <cfRule type="expression" dxfId="2848" priority="10136" stopIfTrue="1">
      <formula>OR(AND(Y1086&lt;&gt;"",Y1086=0),AND(C1541&lt;&gt;"",C1541=0))</formula>
    </cfRule>
  </conditionalFormatting>
  <conditionalFormatting sqref="X1563">
    <cfRule type="expression" dxfId="2847" priority="10137" stopIfTrue="1">
      <formula>OR(AND(Y1086&lt;&gt;"",Y1086=0),AND(C1541&lt;&gt;"",C1541=0))</formula>
    </cfRule>
  </conditionalFormatting>
  <conditionalFormatting sqref="Y1563">
    <cfRule type="expression" dxfId="2846" priority="10138" stopIfTrue="1">
      <formula>OR(AND(Y1086&lt;&gt;"",Y1086=0),AND(C1541&lt;&gt;"",C1541=0))</formula>
    </cfRule>
  </conditionalFormatting>
  <conditionalFormatting sqref="Z1563">
    <cfRule type="expression" dxfId="2845" priority="10139" stopIfTrue="1">
      <formula>OR(AND(Y1086&lt;&gt;"",Y1086=0),AND(C1541&lt;&gt;"",C1541=0))</formula>
    </cfRule>
  </conditionalFormatting>
  <conditionalFormatting sqref="AA1563">
    <cfRule type="expression" dxfId="2844" priority="10140" stopIfTrue="1">
      <formula>OR(AND(Y1086&lt;&gt;"",Y1086=0),AND(C1541&lt;&gt;"",C1541=0))</formula>
    </cfRule>
  </conditionalFormatting>
  <conditionalFormatting sqref="AB1563">
    <cfRule type="expression" dxfId="2843" priority="10141" stopIfTrue="1">
      <formula>OR(AND(Y1086&lt;&gt;"",Y1086=0),AND(C1541&lt;&gt;"",C1541=0))</formula>
    </cfRule>
  </conditionalFormatting>
  <conditionalFormatting sqref="AC1563">
    <cfRule type="expression" dxfId="2842" priority="10142" stopIfTrue="1">
      <formula>OR(AND(Y1086&lt;&gt;"",Y1086=0),AND(C1541&lt;&gt;"",C1541=0))</formula>
    </cfRule>
  </conditionalFormatting>
  <conditionalFormatting sqref="AD1563">
    <cfRule type="expression" dxfId="2841" priority="10143" stopIfTrue="1">
      <formula>OR(AND(Y1086&lt;&gt;"",Y1086=0),AND(C1541&lt;&gt;"",C1541=0))</formula>
    </cfRule>
  </conditionalFormatting>
  <conditionalFormatting sqref="O1564">
    <cfRule type="expression" dxfId="2840" priority="10144" stopIfTrue="1">
      <formula>OR(AND(Y1087&lt;&gt;"",Y1087=0),AND(C1541&lt;&gt;"",C1541=0))</formula>
    </cfRule>
  </conditionalFormatting>
  <conditionalFormatting sqref="P1564">
    <cfRule type="expression" dxfId="2839" priority="10145" stopIfTrue="1">
      <formula>OR(AND(Y1087&lt;&gt;"",Y1087=0),AND(C1541&lt;&gt;"",C1541=0))</formula>
    </cfRule>
  </conditionalFormatting>
  <conditionalFormatting sqref="Q1564">
    <cfRule type="expression" dxfId="2838" priority="10146" stopIfTrue="1">
      <formula>OR(AND(Y1087&lt;&gt;"",Y1087=0),AND(C1541&lt;&gt;"",C1541=0))</formula>
    </cfRule>
  </conditionalFormatting>
  <conditionalFormatting sqref="R1564">
    <cfRule type="expression" dxfId="2837" priority="10147" stopIfTrue="1">
      <formula>OR(AND(Y1087&lt;&gt;"",Y1087=0),AND(C1541&lt;&gt;"",C1541=0))</formula>
    </cfRule>
  </conditionalFormatting>
  <conditionalFormatting sqref="S1564">
    <cfRule type="expression" dxfId="2836" priority="10148" stopIfTrue="1">
      <formula>OR(AND(Y1087&lt;&gt;"",Y1087=0),AND(C1541&lt;&gt;"",C1541=0))</formula>
    </cfRule>
  </conditionalFormatting>
  <conditionalFormatting sqref="T1564">
    <cfRule type="expression" dxfId="2835" priority="10149" stopIfTrue="1">
      <formula>OR(AND(Y1087&lt;&gt;"",Y1087=0),AND(C1541&lt;&gt;"",C1541=0))</formula>
    </cfRule>
  </conditionalFormatting>
  <conditionalFormatting sqref="U1564">
    <cfRule type="expression" dxfId="2834" priority="10150" stopIfTrue="1">
      <formula>OR(AND(Y1087&lt;&gt;"",Y1087=0),AND(C1541&lt;&gt;"",C1541=0))</formula>
    </cfRule>
  </conditionalFormatting>
  <conditionalFormatting sqref="V1564">
    <cfRule type="expression" dxfId="2833" priority="10151" stopIfTrue="1">
      <formula>OR(AND(Y1087&lt;&gt;"",Y1087=0),AND(C1541&lt;&gt;"",C1541=0))</formula>
    </cfRule>
  </conditionalFormatting>
  <conditionalFormatting sqref="W1564">
    <cfRule type="expression" dxfId="2832" priority="10152" stopIfTrue="1">
      <formula>OR(AND(Y1087&lt;&gt;"",Y1087=0),AND(C1541&lt;&gt;"",C1541=0))</formula>
    </cfRule>
  </conditionalFormatting>
  <conditionalFormatting sqref="X1564">
    <cfRule type="expression" dxfId="2831" priority="10153" stopIfTrue="1">
      <formula>OR(AND(Y1087&lt;&gt;"",Y1087=0),AND(C1541&lt;&gt;"",C1541=0))</formula>
    </cfRule>
  </conditionalFormatting>
  <conditionalFormatting sqref="Y1564">
    <cfRule type="expression" dxfId="2830" priority="10154" stopIfTrue="1">
      <formula>OR(AND(Y1087&lt;&gt;"",Y1087=0),AND(C1541&lt;&gt;"",C1541=0))</formula>
    </cfRule>
  </conditionalFormatting>
  <conditionalFormatting sqref="Z1564">
    <cfRule type="expression" dxfId="2829" priority="10155" stopIfTrue="1">
      <formula>OR(AND(Y1087&lt;&gt;"",Y1087=0),AND(C1541&lt;&gt;"",C1541=0))</formula>
    </cfRule>
  </conditionalFormatting>
  <conditionalFormatting sqref="AA1564">
    <cfRule type="expression" dxfId="2828" priority="10156" stopIfTrue="1">
      <formula>OR(AND(Y1087&lt;&gt;"",Y1087=0),AND(C1541&lt;&gt;"",C1541=0))</formula>
    </cfRule>
  </conditionalFormatting>
  <conditionalFormatting sqref="AB1564">
    <cfRule type="expression" dxfId="2827" priority="10157" stopIfTrue="1">
      <formula>OR(AND(Y1087&lt;&gt;"",Y1087=0),AND(C1541&lt;&gt;"",C1541=0))</formula>
    </cfRule>
  </conditionalFormatting>
  <conditionalFormatting sqref="AC1564">
    <cfRule type="expression" dxfId="2826" priority="10158" stopIfTrue="1">
      <formula>OR(AND(Y1087&lt;&gt;"",Y1087=0),AND(C1541&lt;&gt;"",C1541=0))</formula>
    </cfRule>
  </conditionalFormatting>
  <conditionalFormatting sqref="AD1564">
    <cfRule type="expression" dxfId="2825" priority="10159" stopIfTrue="1">
      <formula>OR(AND(Y1087&lt;&gt;"",Y1087=0),AND(C1541&lt;&gt;"",C1541=0))</formula>
    </cfRule>
  </conditionalFormatting>
  <conditionalFormatting sqref="O1565">
    <cfRule type="expression" dxfId="2824" priority="10160" stopIfTrue="1">
      <formula>OR(AND(Y1088&lt;&gt;"",Y1088=0),AND(C1541&lt;&gt;"",C1541=0))</formula>
    </cfRule>
  </conditionalFormatting>
  <conditionalFormatting sqref="P1565">
    <cfRule type="expression" dxfId="2823" priority="10161" stopIfTrue="1">
      <formula>OR(AND(Y1088&lt;&gt;"",Y1088=0),AND(C1541&lt;&gt;"",C1541=0))</formula>
    </cfRule>
  </conditionalFormatting>
  <conditionalFormatting sqref="Q1565">
    <cfRule type="expression" dxfId="2822" priority="10162" stopIfTrue="1">
      <formula>OR(AND(Y1088&lt;&gt;"",Y1088=0),AND(C1541&lt;&gt;"",C1541=0))</formula>
    </cfRule>
  </conditionalFormatting>
  <conditionalFormatting sqref="R1565">
    <cfRule type="expression" dxfId="2821" priority="10163" stopIfTrue="1">
      <formula>OR(AND(Y1088&lt;&gt;"",Y1088=0),AND(C1541&lt;&gt;"",C1541=0))</formula>
    </cfRule>
  </conditionalFormatting>
  <conditionalFormatting sqref="S1565">
    <cfRule type="expression" dxfId="2820" priority="10164" stopIfTrue="1">
      <formula>OR(AND(Y1088&lt;&gt;"",Y1088=0),AND(C1541&lt;&gt;"",C1541=0))</formula>
    </cfRule>
  </conditionalFormatting>
  <conditionalFormatting sqref="T1565">
    <cfRule type="expression" dxfId="2819" priority="10165" stopIfTrue="1">
      <formula>OR(AND(Y1088&lt;&gt;"",Y1088=0),AND(C1541&lt;&gt;"",C1541=0))</formula>
    </cfRule>
  </conditionalFormatting>
  <conditionalFormatting sqref="U1565">
    <cfRule type="expression" dxfId="2818" priority="10166" stopIfTrue="1">
      <formula>OR(AND(Y1088&lt;&gt;"",Y1088=0),AND(C1541&lt;&gt;"",C1541=0))</formula>
    </cfRule>
  </conditionalFormatting>
  <conditionalFormatting sqref="V1565">
    <cfRule type="expression" dxfId="2817" priority="10167" stopIfTrue="1">
      <formula>OR(AND(Y1088&lt;&gt;"",Y1088=0),AND(C1541&lt;&gt;"",C1541=0))</formula>
    </cfRule>
  </conditionalFormatting>
  <conditionalFormatting sqref="W1565">
    <cfRule type="expression" dxfId="2816" priority="10168" stopIfTrue="1">
      <formula>OR(AND(Y1088&lt;&gt;"",Y1088=0),AND(C1541&lt;&gt;"",C1541=0))</formula>
    </cfRule>
  </conditionalFormatting>
  <conditionalFormatting sqref="X1565">
    <cfRule type="expression" dxfId="2815" priority="10169" stopIfTrue="1">
      <formula>OR(AND(Y1088&lt;&gt;"",Y1088=0),AND(C1541&lt;&gt;"",C1541=0))</formula>
    </cfRule>
  </conditionalFormatting>
  <conditionalFormatting sqref="Y1565">
    <cfRule type="expression" dxfId="2814" priority="10170" stopIfTrue="1">
      <formula>OR(AND(Y1088&lt;&gt;"",Y1088=0),AND(C1541&lt;&gt;"",C1541=0))</formula>
    </cfRule>
  </conditionalFormatting>
  <conditionalFormatting sqref="Z1565">
    <cfRule type="expression" dxfId="2813" priority="10171" stopIfTrue="1">
      <formula>OR(AND(Y1088&lt;&gt;"",Y1088=0),AND(C1541&lt;&gt;"",C1541=0))</formula>
    </cfRule>
  </conditionalFormatting>
  <conditionalFormatting sqref="AA1565">
    <cfRule type="expression" dxfId="2812" priority="10172" stopIfTrue="1">
      <formula>OR(AND(Y1088&lt;&gt;"",Y1088=0),AND(C1541&lt;&gt;"",C1541=0))</formula>
    </cfRule>
  </conditionalFormatting>
  <conditionalFormatting sqref="AB1565">
    <cfRule type="expression" dxfId="2811" priority="10173" stopIfTrue="1">
      <formula>OR(AND(Y1088&lt;&gt;"",Y1088=0),AND(C1541&lt;&gt;"",C1541=0))</formula>
    </cfRule>
  </conditionalFormatting>
  <conditionalFormatting sqref="AC1565">
    <cfRule type="expression" dxfId="2810" priority="10174" stopIfTrue="1">
      <formula>OR(AND(Y1088&lt;&gt;"",Y1088=0),AND(C1541&lt;&gt;"",C1541=0))</formula>
    </cfRule>
  </conditionalFormatting>
  <conditionalFormatting sqref="AD1565">
    <cfRule type="expression" dxfId="2809" priority="10175" stopIfTrue="1">
      <formula>OR(AND(Y1088&lt;&gt;"",Y1088=0),AND(C1541&lt;&gt;"",C1541=0))</formula>
    </cfRule>
  </conditionalFormatting>
  <conditionalFormatting sqref="O1566">
    <cfRule type="expression" dxfId="2808" priority="10176" stopIfTrue="1">
      <formula>OR(AND(Y1089&lt;&gt;"",Y1089=0),AND(C1541&lt;&gt;"",C1541=0))</formula>
    </cfRule>
  </conditionalFormatting>
  <conditionalFormatting sqref="P1566">
    <cfRule type="expression" dxfId="2807" priority="10177" stopIfTrue="1">
      <formula>OR(AND(Y1089&lt;&gt;"",Y1089=0),AND(C1541&lt;&gt;"",C1541=0))</formula>
    </cfRule>
  </conditionalFormatting>
  <conditionalFormatting sqref="Q1566">
    <cfRule type="expression" dxfId="2806" priority="10178" stopIfTrue="1">
      <formula>OR(AND(Y1089&lt;&gt;"",Y1089=0),AND(C1541&lt;&gt;"",C1541=0))</formula>
    </cfRule>
  </conditionalFormatting>
  <conditionalFormatting sqref="R1566">
    <cfRule type="expression" dxfId="2805" priority="10179" stopIfTrue="1">
      <formula>OR(AND(Y1089&lt;&gt;"",Y1089=0),AND(C1541&lt;&gt;"",C1541=0))</formula>
    </cfRule>
  </conditionalFormatting>
  <conditionalFormatting sqref="S1566">
    <cfRule type="expression" dxfId="2804" priority="10180" stopIfTrue="1">
      <formula>OR(AND(Y1089&lt;&gt;"",Y1089=0),AND(C1541&lt;&gt;"",C1541=0))</formula>
    </cfRule>
  </conditionalFormatting>
  <conditionalFormatting sqref="T1566">
    <cfRule type="expression" dxfId="2803" priority="10181" stopIfTrue="1">
      <formula>OR(AND(Y1089&lt;&gt;"",Y1089=0),AND(C1541&lt;&gt;"",C1541=0))</formula>
    </cfRule>
  </conditionalFormatting>
  <conditionalFormatting sqref="U1566">
    <cfRule type="expression" dxfId="2802" priority="10182" stopIfTrue="1">
      <formula>OR(AND(Y1089&lt;&gt;"",Y1089=0),AND(C1541&lt;&gt;"",C1541=0))</formula>
    </cfRule>
  </conditionalFormatting>
  <conditionalFormatting sqref="V1566">
    <cfRule type="expression" dxfId="2801" priority="10183" stopIfTrue="1">
      <formula>OR(AND(Y1089&lt;&gt;"",Y1089=0),AND(C1541&lt;&gt;"",C1541=0))</formula>
    </cfRule>
  </conditionalFormatting>
  <conditionalFormatting sqref="W1566">
    <cfRule type="expression" dxfId="2800" priority="10184" stopIfTrue="1">
      <formula>OR(AND(Y1089&lt;&gt;"",Y1089=0),AND(C1541&lt;&gt;"",C1541=0))</formula>
    </cfRule>
  </conditionalFormatting>
  <conditionalFormatting sqref="X1566">
    <cfRule type="expression" dxfId="2799" priority="10185" stopIfTrue="1">
      <formula>OR(AND(Y1089&lt;&gt;"",Y1089=0),AND(C1541&lt;&gt;"",C1541=0))</formula>
    </cfRule>
  </conditionalFormatting>
  <conditionalFormatting sqref="Y1566">
    <cfRule type="expression" dxfId="2798" priority="10186" stopIfTrue="1">
      <formula>OR(AND(Y1089&lt;&gt;"",Y1089=0),AND(C1541&lt;&gt;"",C1541=0))</formula>
    </cfRule>
  </conditionalFormatting>
  <conditionalFormatting sqref="Z1566">
    <cfRule type="expression" dxfId="2797" priority="10187" stopIfTrue="1">
      <formula>OR(AND(Y1089&lt;&gt;"",Y1089=0),AND(C1541&lt;&gt;"",C1541=0))</formula>
    </cfRule>
  </conditionalFormatting>
  <conditionalFormatting sqref="AA1566">
    <cfRule type="expression" dxfId="2796" priority="10188" stopIfTrue="1">
      <formula>OR(AND(Y1089&lt;&gt;"",Y1089=0),AND(C1541&lt;&gt;"",C1541=0))</formula>
    </cfRule>
  </conditionalFormatting>
  <conditionalFormatting sqref="AB1566">
    <cfRule type="expression" dxfId="2795" priority="10189" stopIfTrue="1">
      <formula>OR(AND(Y1089&lt;&gt;"",Y1089=0),AND(C1541&lt;&gt;"",C1541=0))</formula>
    </cfRule>
  </conditionalFormatting>
  <conditionalFormatting sqref="AC1566">
    <cfRule type="expression" dxfId="2794" priority="10190" stopIfTrue="1">
      <formula>OR(AND(Y1089&lt;&gt;"",Y1089=0),AND(C1541&lt;&gt;"",C1541=0))</formula>
    </cfRule>
  </conditionalFormatting>
  <conditionalFormatting sqref="AD1566">
    <cfRule type="expression" dxfId="2793" priority="10191" stopIfTrue="1">
      <formula>OR(AND(Y1089&lt;&gt;"",Y1089=0),AND(C1541&lt;&gt;"",C1541=0))</formula>
    </cfRule>
  </conditionalFormatting>
  <conditionalFormatting sqref="O1567">
    <cfRule type="expression" dxfId="2792" priority="10192" stopIfTrue="1">
      <formula>OR(AND(Y1090&lt;&gt;"",Y1090=0),AND(C1541&lt;&gt;"",C1541=0))</formula>
    </cfRule>
  </conditionalFormatting>
  <conditionalFormatting sqref="P1567">
    <cfRule type="expression" dxfId="2791" priority="10193" stopIfTrue="1">
      <formula>OR(AND(Y1090&lt;&gt;"",Y1090=0),AND(C1541&lt;&gt;"",C1541=0))</formula>
    </cfRule>
  </conditionalFormatting>
  <conditionalFormatting sqref="Q1567">
    <cfRule type="expression" dxfId="2790" priority="10194" stopIfTrue="1">
      <formula>OR(AND(Y1090&lt;&gt;"",Y1090=0),AND(C1541&lt;&gt;"",C1541=0))</formula>
    </cfRule>
  </conditionalFormatting>
  <conditionalFormatting sqref="R1567">
    <cfRule type="expression" dxfId="2789" priority="10195" stopIfTrue="1">
      <formula>OR(AND(Y1090&lt;&gt;"",Y1090=0),AND(C1541&lt;&gt;"",C1541=0))</formula>
    </cfRule>
  </conditionalFormatting>
  <conditionalFormatting sqref="S1567">
    <cfRule type="expression" dxfId="2788" priority="10196" stopIfTrue="1">
      <formula>OR(AND(Y1090&lt;&gt;"",Y1090=0),AND(C1541&lt;&gt;"",C1541=0))</formula>
    </cfRule>
  </conditionalFormatting>
  <conditionalFormatting sqref="T1567">
    <cfRule type="expression" dxfId="2787" priority="10197" stopIfTrue="1">
      <formula>OR(AND(Y1090&lt;&gt;"",Y1090=0),AND(C1541&lt;&gt;"",C1541=0))</formula>
    </cfRule>
  </conditionalFormatting>
  <conditionalFormatting sqref="U1567">
    <cfRule type="expression" dxfId="2786" priority="10198" stopIfTrue="1">
      <formula>OR(AND(Y1090&lt;&gt;"",Y1090=0),AND(C1541&lt;&gt;"",C1541=0))</formula>
    </cfRule>
  </conditionalFormatting>
  <conditionalFormatting sqref="V1567">
    <cfRule type="expression" dxfId="2785" priority="10199" stopIfTrue="1">
      <formula>OR(AND(Y1090&lt;&gt;"",Y1090=0),AND(C1541&lt;&gt;"",C1541=0))</formula>
    </cfRule>
  </conditionalFormatting>
  <conditionalFormatting sqref="W1567">
    <cfRule type="expression" dxfId="2784" priority="10200" stopIfTrue="1">
      <formula>OR(AND(Y1090&lt;&gt;"",Y1090=0),AND(C1541&lt;&gt;"",C1541=0))</formula>
    </cfRule>
  </conditionalFormatting>
  <conditionalFormatting sqref="X1567">
    <cfRule type="expression" dxfId="2783" priority="10201" stopIfTrue="1">
      <formula>OR(AND(Y1090&lt;&gt;"",Y1090=0),AND(C1541&lt;&gt;"",C1541=0))</formula>
    </cfRule>
  </conditionalFormatting>
  <conditionalFormatting sqref="Y1567">
    <cfRule type="expression" dxfId="2782" priority="10202" stopIfTrue="1">
      <formula>OR(AND(Y1090&lt;&gt;"",Y1090=0),AND(C1541&lt;&gt;"",C1541=0))</formula>
    </cfRule>
  </conditionalFormatting>
  <conditionalFormatting sqref="Z1567">
    <cfRule type="expression" dxfId="2781" priority="10203" stopIfTrue="1">
      <formula>OR(AND(Y1090&lt;&gt;"",Y1090=0),AND(C1541&lt;&gt;"",C1541=0))</formula>
    </cfRule>
  </conditionalFormatting>
  <conditionalFormatting sqref="AA1567">
    <cfRule type="expression" dxfId="2780" priority="10204" stopIfTrue="1">
      <formula>OR(AND(Y1090&lt;&gt;"",Y1090=0),AND(C1541&lt;&gt;"",C1541=0))</formula>
    </cfRule>
  </conditionalFormatting>
  <conditionalFormatting sqref="AB1567">
    <cfRule type="expression" dxfId="2779" priority="10205" stopIfTrue="1">
      <formula>OR(AND(Y1090&lt;&gt;"",Y1090=0),AND(C1541&lt;&gt;"",C1541=0))</formula>
    </cfRule>
  </conditionalFormatting>
  <conditionalFormatting sqref="AC1567">
    <cfRule type="expression" dxfId="2778" priority="10206" stopIfTrue="1">
      <formula>OR(AND(Y1090&lt;&gt;"",Y1090=0),AND(C1541&lt;&gt;"",C1541=0))</formula>
    </cfRule>
  </conditionalFormatting>
  <conditionalFormatting sqref="AD1567">
    <cfRule type="expression" dxfId="2777" priority="10207" stopIfTrue="1">
      <formula>OR(AND(Y1090&lt;&gt;"",Y1090=0),AND(C1541&lt;&gt;"",C1541=0))</formula>
    </cfRule>
  </conditionalFormatting>
  <conditionalFormatting sqref="O1568">
    <cfRule type="expression" dxfId="2776" priority="10208" stopIfTrue="1">
      <formula>OR(AND(Y1091&lt;&gt;"",Y1091=0),AND(C1541&lt;&gt;"",C1541=0))</formula>
    </cfRule>
  </conditionalFormatting>
  <conditionalFormatting sqref="P1568">
    <cfRule type="expression" dxfId="2775" priority="10209" stopIfTrue="1">
      <formula>OR(AND(Y1091&lt;&gt;"",Y1091=0),AND(C1541&lt;&gt;"",C1541=0))</formula>
    </cfRule>
  </conditionalFormatting>
  <conditionalFormatting sqref="Q1568">
    <cfRule type="expression" dxfId="2774" priority="10210" stopIfTrue="1">
      <formula>OR(AND(Y1091&lt;&gt;"",Y1091=0),AND(C1541&lt;&gt;"",C1541=0))</formula>
    </cfRule>
  </conditionalFormatting>
  <conditionalFormatting sqref="R1568">
    <cfRule type="expression" dxfId="2773" priority="10211" stopIfTrue="1">
      <formula>OR(AND(Y1091&lt;&gt;"",Y1091=0),AND(C1541&lt;&gt;"",C1541=0))</formula>
    </cfRule>
  </conditionalFormatting>
  <conditionalFormatting sqref="S1568">
    <cfRule type="expression" dxfId="2772" priority="10212" stopIfTrue="1">
      <formula>OR(AND(Y1091&lt;&gt;"",Y1091=0),AND(C1541&lt;&gt;"",C1541=0))</formula>
    </cfRule>
  </conditionalFormatting>
  <conditionalFormatting sqref="T1568">
    <cfRule type="expression" dxfId="2771" priority="10213" stopIfTrue="1">
      <formula>OR(AND(Y1091&lt;&gt;"",Y1091=0),AND(C1541&lt;&gt;"",C1541=0))</formula>
    </cfRule>
  </conditionalFormatting>
  <conditionalFormatting sqref="U1568">
    <cfRule type="expression" dxfId="2770" priority="10214" stopIfTrue="1">
      <formula>OR(AND(Y1091&lt;&gt;"",Y1091=0),AND(C1541&lt;&gt;"",C1541=0))</formula>
    </cfRule>
  </conditionalFormatting>
  <conditionalFormatting sqref="V1568">
    <cfRule type="expression" dxfId="2769" priority="10215" stopIfTrue="1">
      <formula>OR(AND(Y1091&lt;&gt;"",Y1091=0),AND(C1541&lt;&gt;"",C1541=0))</formula>
    </cfRule>
  </conditionalFormatting>
  <conditionalFormatting sqref="W1568">
    <cfRule type="expression" dxfId="2768" priority="10216" stopIfTrue="1">
      <formula>OR(AND(Y1091&lt;&gt;"",Y1091=0),AND(C1541&lt;&gt;"",C1541=0))</formula>
    </cfRule>
  </conditionalFormatting>
  <conditionalFormatting sqref="X1568">
    <cfRule type="expression" dxfId="2767" priority="10217" stopIfTrue="1">
      <formula>OR(AND(Y1091&lt;&gt;"",Y1091=0),AND(C1541&lt;&gt;"",C1541=0))</formula>
    </cfRule>
  </conditionalFormatting>
  <conditionalFormatting sqref="Y1568">
    <cfRule type="expression" dxfId="2766" priority="10218" stopIfTrue="1">
      <formula>OR(AND(Y1091&lt;&gt;"",Y1091=0),AND(C1541&lt;&gt;"",C1541=0))</formula>
    </cfRule>
  </conditionalFormatting>
  <conditionalFormatting sqref="Z1568">
    <cfRule type="expression" dxfId="2765" priority="10219" stopIfTrue="1">
      <formula>OR(AND(Y1091&lt;&gt;"",Y1091=0),AND(C1541&lt;&gt;"",C1541=0))</formula>
    </cfRule>
  </conditionalFormatting>
  <conditionalFormatting sqref="AA1568">
    <cfRule type="expression" dxfId="2764" priority="10220" stopIfTrue="1">
      <formula>OR(AND(Y1091&lt;&gt;"",Y1091=0),AND(C1541&lt;&gt;"",C1541=0))</formula>
    </cfRule>
  </conditionalFormatting>
  <conditionalFormatting sqref="AB1568">
    <cfRule type="expression" dxfId="2763" priority="10221" stopIfTrue="1">
      <formula>OR(AND(Y1091&lt;&gt;"",Y1091=0),AND(C1541&lt;&gt;"",C1541=0))</formula>
    </cfRule>
  </conditionalFormatting>
  <conditionalFormatting sqref="AC1568">
    <cfRule type="expression" dxfId="2762" priority="10222" stopIfTrue="1">
      <formula>OR(AND(Y1091&lt;&gt;"",Y1091=0),AND(C1541&lt;&gt;"",C1541=0))</formula>
    </cfRule>
  </conditionalFormatting>
  <conditionalFormatting sqref="AD1568">
    <cfRule type="expression" dxfId="2761" priority="10223" stopIfTrue="1">
      <formula>OR(AND(Y1091&lt;&gt;"",Y1091=0),AND(C1541&lt;&gt;"",C1541=0))</formula>
    </cfRule>
  </conditionalFormatting>
  <conditionalFormatting sqref="O1569">
    <cfRule type="expression" dxfId="2760" priority="10224" stopIfTrue="1">
      <formula>OR(AND(Y1092&lt;&gt;"",Y1092=0),AND(C1541&lt;&gt;"",C1541=0))</formula>
    </cfRule>
  </conditionalFormatting>
  <conditionalFormatting sqref="P1569">
    <cfRule type="expression" dxfId="2759" priority="10225" stopIfTrue="1">
      <formula>OR(AND(Y1092&lt;&gt;"",Y1092=0),AND(C1541&lt;&gt;"",C1541=0))</formula>
    </cfRule>
  </conditionalFormatting>
  <conditionalFormatting sqref="Q1569">
    <cfRule type="expression" dxfId="2758" priority="10226" stopIfTrue="1">
      <formula>OR(AND(Y1092&lt;&gt;"",Y1092=0),AND(C1541&lt;&gt;"",C1541=0))</formula>
    </cfRule>
  </conditionalFormatting>
  <conditionalFormatting sqref="R1569">
    <cfRule type="expression" dxfId="2757" priority="10227" stopIfTrue="1">
      <formula>OR(AND(Y1092&lt;&gt;"",Y1092=0),AND(C1541&lt;&gt;"",C1541=0))</formula>
    </cfRule>
  </conditionalFormatting>
  <conditionalFormatting sqref="S1569">
    <cfRule type="expression" dxfId="2756" priority="10228" stopIfTrue="1">
      <formula>OR(AND(Y1092&lt;&gt;"",Y1092=0),AND(C1541&lt;&gt;"",C1541=0))</formula>
    </cfRule>
  </conditionalFormatting>
  <conditionalFormatting sqref="T1569">
    <cfRule type="expression" dxfId="2755" priority="10229" stopIfTrue="1">
      <formula>OR(AND(Y1092&lt;&gt;"",Y1092=0),AND(C1541&lt;&gt;"",C1541=0))</formula>
    </cfRule>
  </conditionalFormatting>
  <conditionalFormatting sqref="U1569">
    <cfRule type="expression" dxfId="2754" priority="10230" stopIfTrue="1">
      <formula>OR(AND(Y1092&lt;&gt;"",Y1092=0),AND(C1541&lt;&gt;"",C1541=0))</formula>
    </cfRule>
  </conditionalFormatting>
  <conditionalFormatting sqref="V1569">
    <cfRule type="expression" dxfId="2753" priority="10231" stopIfTrue="1">
      <formula>OR(AND(Y1092&lt;&gt;"",Y1092=0),AND(C1541&lt;&gt;"",C1541=0))</formula>
    </cfRule>
  </conditionalFormatting>
  <conditionalFormatting sqref="W1569">
    <cfRule type="expression" dxfId="2752" priority="10232" stopIfTrue="1">
      <formula>OR(AND(Y1092&lt;&gt;"",Y1092=0),AND(C1541&lt;&gt;"",C1541=0))</formula>
    </cfRule>
  </conditionalFormatting>
  <conditionalFormatting sqref="X1569">
    <cfRule type="expression" dxfId="2751" priority="10233" stopIfTrue="1">
      <formula>OR(AND(Y1092&lt;&gt;"",Y1092=0),AND(C1541&lt;&gt;"",C1541=0))</formula>
    </cfRule>
  </conditionalFormatting>
  <conditionalFormatting sqref="Y1569">
    <cfRule type="expression" dxfId="2750" priority="10234" stopIfTrue="1">
      <formula>OR(AND(Y1092&lt;&gt;"",Y1092=0),AND(C1541&lt;&gt;"",C1541=0))</formula>
    </cfRule>
  </conditionalFormatting>
  <conditionalFormatting sqref="Z1569">
    <cfRule type="expression" dxfId="2749" priority="10235" stopIfTrue="1">
      <formula>OR(AND(Y1092&lt;&gt;"",Y1092=0),AND(C1541&lt;&gt;"",C1541=0))</formula>
    </cfRule>
  </conditionalFormatting>
  <conditionalFormatting sqref="AA1569">
    <cfRule type="expression" dxfId="2748" priority="10236" stopIfTrue="1">
      <formula>OR(AND(Y1092&lt;&gt;"",Y1092=0),AND(C1541&lt;&gt;"",C1541=0))</formula>
    </cfRule>
  </conditionalFormatting>
  <conditionalFormatting sqref="AB1569">
    <cfRule type="expression" dxfId="2747" priority="10237" stopIfTrue="1">
      <formula>OR(AND(Y1092&lt;&gt;"",Y1092=0),AND(C1541&lt;&gt;"",C1541=0))</formula>
    </cfRule>
  </conditionalFormatting>
  <conditionalFormatting sqref="AC1569">
    <cfRule type="expression" dxfId="2746" priority="10238" stopIfTrue="1">
      <formula>OR(AND(Y1092&lt;&gt;"",Y1092=0),AND(C1541&lt;&gt;"",C1541=0))</formula>
    </cfRule>
  </conditionalFormatting>
  <conditionalFormatting sqref="AD1569">
    <cfRule type="expression" dxfId="2745" priority="10239" stopIfTrue="1">
      <formula>OR(AND(Y1092&lt;&gt;"",Y1092=0),AND(C1541&lt;&gt;"",C1541=0))</formula>
    </cfRule>
  </conditionalFormatting>
  <conditionalFormatting sqref="O1570">
    <cfRule type="expression" dxfId="2744" priority="10240" stopIfTrue="1">
      <formula>OR(AND(Y1093&lt;&gt;"",Y1093=0),AND(C1541&lt;&gt;"",C1541=0))</formula>
    </cfRule>
  </conditionalFormatting>
  <conditionalFormatting sqref="P1570">
    <cfRule type="expression" dxfId="2743" priority="10241" stopIfTrue="1">
      <formula>OR(AND(Y1093&lt;&gt;"",Y1093=0),AND(C1541&lt;&gt;"",C1541=0))</formula>
    </cfRule>
  </conditionalFormatting>
  <conditionalFormatting sqref="Q1570">
    <cfRule type="expression" dxfId="2742" priority="10242" stopIfTrue="1">
      <formula>OR(AND(Y1093&lt;&gt;"",Y1093=0),AND(C1541&lt;&gt;"",C1541=0))</formula>
    </cfRule>
  </conditionalFormatting>
  <conditionalFormatting sqref="R1570">
    <cfRule type="expression" dxfId="2741" priority="10243" stopIfTrue="1">
      <formula>OR(AND(Y1093&lt;&gt;"",Y1093=0),AND(C1541&lt;&gt;"",C1541=0))</formula>
    </cfRule>
  </conditionalFormatting>
  <conditionalFormatting sqref="S1570">
    <cfRule type="expression" dxfId="2740" priority="10244" stopIfTrue="1">
      <formula>OR(AND(Y1093&lt;&gt;"",Y1093=0),AND(C1541&lt;&gt;"",C1541=0))</formula>
    </cfRule>
  </conditionalFormatting>
  <conditionalFormatting sqref="T1570">
    <cfRule type="expression" dxfId="2739" priority="10245" stopIfTrue="1">
      <formula>OR(AND(Y1093&lt;&gt;"",Y1093=0),AND(C1541&lt;&gt;"",C1541=0))</formula>
    </cfRule>
  </conditionalFormatting>
  <conditionalFormatting sqref="U1570">
    <cfRule type="expression" dxfId="2738" priority="10246" stopIfTrue="1">
      <formula>OR(AND(Y1093&lt;&gt;"",Y1093=0),AND(C1541&lt;&gt;"",C1541=0))</formula>
    </cfRule>
  </conditionalFormatting>
  <conditionalFormatting sqref="V1570">
    <cfRule type="expression" dxfId="2737" priority="10247" stopIfTrue="1">
      <formula>OR(AND(Y1093&lt;&gt;"",Y1093=0),AND(C1541&lt;&gt;"",C1541=0))</formula>
    </cfRule>
  </conditionalFormatting>
  <conditionalFormatting sqref="W1570">
    <cfRule type="expression" dxfId="2736" priority="10248" stopIfTrue="1">
      <formula>OR(AND(Y1093&lt;&gt;"",Y1093=0),AND(C1541&lt;&gt;"",C1541=0))</formula>
    </cfRule>
  </conditionalFormatting>
  <conditionalFormatting sqref="X1570">
    <cfRule type="expression" dxfId="2735" priority="10249" stopIfTrue="1">
      <formula>OR(AND(Y1093&lt;&gt;"",Y1093=0),AND(C1541&lt;&gt;"",C1541=0))</formula>
    </cfRule>
  </conditionalFormatting>
  <conditionalFormatting sqref="Y1570">
    <cfRule type="expression" dxfId="2734" priority="10250" stopIfTrue="1">
      <formula>OR(AND(Y1093&lt;&gt;"",Y1093=0),AND(C1541&lt;&gt;"",C1541=0))</formula>
    </cfRule>
  </conditionalFormatting>
  <conditionalFormatting sqref="Z1570">
    <cfRule type="expression" dxfId="2733" priority="10251" stopIfTrue="1">
      <formula>OR(AND(Y1093&lt;&gt;"",Y1093=0),AND(C1541&lt;&gt;"",C1541=0))</formula>
    </cfRule>
  </conditionalFormatting>
  <conditionalFormatting sqref="AA1570">
    <cfRule type="expression" dxfId="2732" priority="10252" stopIfTrue="1">
      <formula>OR(AND(Y1093&lt;&gt;"",Y1093=0),AND(C1541&lt;&gt;"",C1541=0))</formula>
    </cfRule>
  </conditionalFormatting>
  <conditionalFormatting sqref="AB1570">
    <cfRule type="expression" dxfId="2731" priority="10253" stopIfTrue="1">
      <formula>OR(AND(Y1093&lt;&gt;"",Y1093=0),AND(C1541&lt;&gt;"",C1541=0))</formula>
    </cfRule>
  </conditionalFormatting>
  <conditionalFormatting sqref="AC1570">
    <cfRule type="expression" dxfId="2730" priority="10254" stopIfTrue="1">
      <formula>OR(AND(Y1093&lt;&gt;"",Y1093=0),AND(C1541&lt;&gt;"",C1541=0))</formula>
    </cfRule>
  </conditionalFormatting>
  <conditionalFormatting sqref="AD1570">
    <cfRule type="expression" dxfId="2729" priority="10255" stopIfTrue="1">
      <formula>OR(AND(Y1093&lt;&gt;"",Y1093=0),AND(C1541&lt;&gt;"",C1541=0))</formula>
    </cfRule>
  </conditionalFormatting>
  <conditionalFormatting sqref="O1571">
    <cfRule type="expression" dxfId="2728" priority="10256" stopIfTrue="1">
      <formula>OR(AND(Y1094&lt;&gt;"",Y1094=0),AND(C1541&lt;&gt;"",C1541=0))</formula>
    </cfRule>
  </conditionalFormatting>
  <conditionalFormatting sqref="P1571">
    <cfRule type="expression" dxfId="2727" priority="10257" stopIfTrue="1">
      <formula>OR(AND(Y1094&lt;&gt;"",Y1094=0),AND(C1541&lt;&gt;"",C1541=0))</formula>
    </cfRule>
  </conditionalFormatting>
  <conditionalFormatting sqref="Q1571">
    <cfRule type="expression" dxfId="2726" priority="10258" stopIfTrue="1">
      <formula>OR(AND(Y1094&lt;&gt;"",Y1094=0),AND(C1541&lt;&gt;"",C1541=0))</formula>
    </cfRule>
  </conditionalFormatting>
  <conditionalFormatting sqref="R1571">
    <cfRule type="expression" dxfId="2725" priority="10259" stopIfTrue="1">
      <formula>OR(AND(Y1094&lt;&gt;"",Y1094=0),AND(C1541&lt;&gt;"",C1541=0))</formula>
    </cfRule>
  </conditionalFormatting>
  <conditionalFormatting sqref="S1571">
    <cfRule type="expression" dxfId="2724" priority="10260" stopIfTrue="1">
      <formula>OR(AND(Y1094&lt;&gt;"",Y1094=0),AND(C1541&lt;&gt;"",C1541=0))</formula>
    </cfRule>
  </conditionalFormatting>
  <conditionalFormatting sqref="T1571">
    <cfRule type="expression" dxfId="2723" priority="10261" stopIfTrue="1">
      <formula>OR(AND(Y1094&lt;&gt;"",Y1094=0),AND(C1541&lt;&gt;"",C1541=0))</formula>
    </cfRule>
  </conditionalFormatting>
  <conditionalFormatting sqref="U1571">
    <cfRule type="expression" dxfId="2722" priority="10262" stopIfTrue="1">
      <formula>OR(AND(Y1094&lt;&gt;"",Y1094=0),AND(C1541&lt;&gt;"",C1541=0))</formula>
    </cfRule>
  </conditionalFormatting>
  <conditionalFormatting sqref="V1571">
    <cfRule type="expression" dxfId="2721" priority="10263" stopIfTrue="1">
      <formula>OR(AND(Y1094&lt;&gt;"",Y1094=0),AND(C1541&lt;&gt;"",C1541=0))</formula>
    </cfRule>
  </conditionalFormatting>
  <conditionalFormatting sqref="W1571">
    <cfRule type="expression" dxfId="2720" priority="10264" stopIfTrue="1">
      <formula>OR(AND(Y1094&lt;&gt;"",Y1094=0),AND(C1541&lt;&gt;"",C1541=0))</formula>
    </cfRule>
  </conditionalFormatting>
  <conditionalFormatting sqref="X1571">
    <cfRule type="expression" dxfId="2719" priority="10265" stopIfTrue="1">
      <formula>OR(AND(Y1094&lt;&gt;"",Y1094=0),AND(C1541&lt;&gt;"",C1541=0))</formula>
    </cfRule>
  </conditionalFormatting>
  <conditionalFormatting sqref="Y1571">
    <cfRule type="expression" dxfId="2718" priority="10266" stopIfTrue="1">
      <formula>OR(AND(Y1094&lt;&gt;"",Y1094=0),AND(C1541&lt;&gt;"",C1541=0))</formula>
    </cfRule>
  </conditionalFormatting>
  <conditionalFormatting sqref="Z1571">
    <cfRule type="expression" dxfId="2717" priority="10267" stopIfTrue="1">
      <formula>OR(AND(Y1094&lt;&gt;"",Y1094=0),AND(C1541&lt;&gt;"",C1541=0))</formula>
    </cfRule>
  </conditionalFormatting>
  <conditionalFormatting sqref="AA1571">
    <cfRule type="expression" dxfId="2716" priority="10268" stopIfTrue="1">
      <formula>OR(AND(Y1094&lt;&gt;"",Y1094=0),AND(C1541&lt;&gt;"",C1541=0))</formula>
    </cfRule>
  </conditionalFormatting>
  <conditionalFormatting sqref="AB1571">
    <cfRule type="expression" dxfId="2715" priority="10269" stopIfTrue="1">
      <formula>OR(AND(Y1094&lt;&gt;"",Y1094=0),AND(C1541&lt;&gt;"",C1541=0))</formula>
    </cfRule>
  </conditionalFormatting>
  <conditionalFormatting sqref="AC1571">
    <cfRule type="expression" dxfId="2714" priority="10270" stopIfTrue="1">
      <formula>OR(AND(Y1094&lt;&gt;"",Y1094=0),AND(C1541&lt;&gt;"",C1541=0))</formula>
    </cfRule>
  </conditionalFormatting>
  <conditionalFormatting sqref="AD1571">
    <cfRule type="expression" dxfId="2713" priority="10271" stopIfTrue="1">
      <formula>OR(AND(Y1094&lt;&gt;"",Y1094=0),AND(C1541&lt;&gt;"",C1541=0))</formula>
    </cfRule>
  </conditionalFormatting>
  <conditionalFormatting sqref="O1572">
    <cfRule type="expression" dxfId="2712" priority="10272" stopIfTrue="1">
      <formula>OR(AND(Y1095&lt;&gt;"",Y1095=0),AND(C1541&lt;&gt;"",C1541=0))</formula>
    </cfRule>
  </conditionalFormatting>
  <conditionalFormatting sqref="P1572">
    <cfRule type="expression" dxfId="2711" priority="10273" stopIfTrue="1">
      <formula>OR(AND(Y1095&lt;&gt;"",Y1095=0),AND(C1541&lt;&gt;"",C1541=0))</formula>
    </cfRule>
  </conditionalFormatting>
  <conditionalFormatting sqref="Q1572">
    <cfRule type="expression" dxfId="2710" priority="10274" stopIfTrue="1">
      <formula>OR(AND(Y1095&lt;&gt;"",Y1095=0),AND(C1541&lt;&gt;"",C1541=0))</formula>
    </cfRule>
  </conditionalFormatting>
  <conditionalFormatting sqref="R1572">
    <cfRule type="expression" dxfId="2709" priority="10275" stopIfTrue="1">
      <formula>OR(AND(Y1095&lt;&gt;"",Y1095=0),AND(C1541&lt;&gt;"",C1541=0))</formula>
    </cfRule>
  </conditionalFormatting>
  <conditionalFormatting sqref="S1572">
    <cfRule type="expression" dxfId="2708" priority="10276" stopIfTrue="1">
      <formula>OR(AND(Y1095&lt;&gt;"",Y1095=0),AND(C1541&lt;&gt;"",C1541=0))</formula>
    </cfRule>
  </conditionalFormatting>
  <conditionalFormatting sqref="T1572">
    <cfRule type="expression" dxfId="2707" priority="10277" stopIfTrue="1">
      <formula>OR(AND(Y1095&lt;&gt;"",Y1095=0),AND(C1541&lt;&gt;"",C1541=0))</formula>
    </cfRule>
  </conditionalFormatting>
  <conditionalFormatting sqref="U1572">
    <cfRule type="expression" dxfId="2706" priority="10278" stopIfTrue="1">
      <formula>OR(AND(Y1095&lt;&gt;"",Y1095=0),AND(C1541&lt;&gt;"",C1541=0))</formula>
    </cfRule>
  </conditionalFormatting>
  <conditionalFormatting sqref="V1572">
    <cfRule type="expression" dxfId="2705" priority="10279" stopIfTrue="1">
      <formula>OR(AND(Y1095&lt;&gt;"",Y1095=0),AND(C1541&lt;&gt;"",C1541=0))</formula>
    </cfRule>
  </conditionalFormatting>
  <conditionalFormatting sqref="W1572">
    <cfRule type="expression" dxfId="2704" priority="10280" stopIfTrue="1">
      <formula>OR(AND(Y1095&lt;&gt;"",Y1095=0),AND(C1541&lt;&gt;"",C1541=0))</formula>
    </cfRule>
  </conditionalFormatting>
  <conditionalFormatting sqref="X1572">
    <cfRule type="expression" dxfId="2703" priority="10281" stopIfTrue="1">
      <formula>OR(AND(Y1095&lt;&gt;"",Y1095=0),AND(C1541&lt;&gt;"",C1541=0))</formula>
    </cfRule>
  </conditionalFormatting>
  <conditionalFormatting sqref="Y1572">
    <cfRule type="expression" dxfId="2702" priority="10282" stopIfTrue="1">
      <formula>OR(AND(Y1095&lt;&gt;"",Y1095=0),AND(C1541&lt;&gt;"",C1541=0))</formula>
    </cfRule>
  </conditionalFormatting>
  <conditionalFormatting sqref="Z1572">
    <cfRule type="expression" dxfId="2701" priority="10283" stopIfTrue="1">
      <formula>OR(AND(Y1095&lt;&gt;"",Y1095=0),AND(C1541&lt;&gt;"",C1541=0))</formula>
    </cfRule>
  </conditionalFormatting>
  <conditionalFormatting sqref="AA1572">
    <cfRule type="expression" dxfId="2700" priority="10284" stopIfTrue="1">
      <formula>OR(AND(Y1095&lt;&gt;"",Y1095=0),AND(C1541&lt;&gt;"",C1541=0))</formula>
    </cfRule>
  </conditionalFormatting>
  <conditionalFormatting sqref="AB1572">
    <cfRule type="expression" dxfId="2699" priority="10285" stopIfTrue="1">
      <formula>OR(AND(Y1095&lt;&gt;"",Y1095=0),AND(C1541&lt;&gt;"",C1541=0))</formula>
    </cfRule>
  </conditionalFormatting>
  <conditionalFormatting sqref="AC1572">
    <cfRule type="expression" dxfId="2698" priority="10286" stopIfTrue="1">
      <formula>OR(AND(Y1095&lt;&gt;"",Y1095=0),AND(C1541&lt;&gt;"",C1541=0))</formula>
    </cfRule>
  </conditionalFormatting>
  <conditionalFormatting sqref="AD1572">
    <cfRule type="expression" dxfId="2697" priority="10287" stopIfTrue="1">
      <formula>OR(AND(Y1095&lt;&gt;"",Y1095=0),AND(C1541&lt;&gt;"",C1541=0))</formula>
    </cfRule>
  </conditionalFormatting>
  <conditionalFormatting sqref="O1573">
    <cfRule type="expression" dxfId="2696" priority="10288" stopIfTrue="1">
      <formula>OR(AND(Y1096&lt;&gt;"",Y1096=0),AND(C1541&lt;&gt;"",C1541=0))</formula>
    </cfRule>
  </conditionalFormatting>
  <conditionalFormatting sqref="P1573">
    <cfRule type="expression" dxfId="2695" priority="10289" stopIfTrue="1">
      <formula>OR(AND(Y1096&lt;&gt;"",Y1096=0),AND(C1541&lt;&gt;"",C1541=0))</formula>
    </cfRule>
  </conditionalFormatting>
  <conditionalFormatting sqref="Q1573">
    <cfRule type="expression" dxfId="2694" priority="10290" stopIfTrue="1">
      <formula>OR(AND(Y1096&lt;&gt;"",Y1096=0),AND(C1541&lt;&gt;"",C1541=0))</formula>
    </cfRule>
  </conditionalFormatting>
  <conditionalFormatting sqref="R1573">
    <cfRule type="expression" dxfId="2693" priority="10291" stopIfTrue="1">
      <formula>OR(AND(Y1096&lt;&gt;"",Y1096=0),AND(C1541&lt;&gt;"",C1541=0))</formula>
    </cfRule>
  </conditionalFormatting>
  <conditionalFormatting sqref="S1573">
    <cfRule type="expression" dxfId="2692" priority="10292" stopIfTrue="1">
      <formula>OR(AND(Y1096&lt;&gt;"",Y1096=0),AND(C1541&lt;&gt;"",C1541=0))</formula>
    </cfRule>
  </conditionalFormatting>
  <conditionalFormatting sqref="T1573">
    <cfRule type="expression" dxfId="2691" priority="10293" stopIfTrue="1">
      <formula>OR(AND(Y1096&lt;&gt;"",Y1096=0),AND(C1541&lt;&gt;"",C1541=0))</formula>
    </cfRule>
  </conditionalFormatting>
  <conditionalFormatting sqref="U1573">
    <cfRule type="expression" dxfId="2690" priority="10294" stopIfTrue="1">
      <formula>OR(AND(Y1096&lt;&gt;"",Y1096=0),AND(C1541&lt;&gt;"",C1541=0))</formula>
    </cfRule>
  </conditionalFormatting>
  <conditionalFormatting sqref="V1573">
    <cfRule type="expression" dxfId="2689" priority="10295" stopIfTrue="1">
      <formula>OR(AND(Y1096&lt;&gt;"",Y1096=0),AND(C1541&lt;&gt;"",C1541=0))</formula>
    </cfRule>
  </conditionalFormatting>
  <conditionalFormatting sqref="W1573">
    <cfRule type="expression" dxfId="2688" priority="10296" stopIfTrue="1">
      <formula>OR(AND(Y1096&lt;&gt;"",Y1096=0),AND(C1541&lt;&gt;"",C1541=0))</formula>
    </cfRule>
  </conditionalFormatting>
  <conditionalFormatting sqref="X1573">
    <cfRule type="expression" dxfId="2687" priority="10297" stopIfTrue="1">
      <formula>OR(AND(Y1096&lt;&gt;"",Y1096=0),AND(C1541&lt;&gt;"",C1541=0))</formula>
    </cfRule>
  </conditionalFormatting>
  <conditionalFormatting sqref="Y1573">
    <cfRule type="expression" dxfId="2686" priority="10298" stopIfTrue="1">
      <formula>OR(AND(Y1096&lt;&gt;"",Y1096=0),AND(C1541&lt;&gt;"",C1541=0))</formula>
    </cfRule>
  </conditionalFormatting>
  <conditionalFormatting sqref="Z1573">
    <cfRule type="expression" dxfId="2685" priority="10299" stopIfTrue="1">
      <formula>OR(AND(Y1096&lt;&gt;"",Y1096=0),AND(C1541&lt;&gt;"",C1541=0))</formula>
    </cfRule>
  </conditionalFormatting>
  <conditionalFormatting sqref="AA1573">
    <cfRule type="expression" dxfId="2684" priority="10300" stopIfTrue="1">
      <formula>OR(AND(Y1096&lt;&gt;"",Y1096=0),AND(C1541&lt;&gt;"",C1541=0))</formula>
    </cfRule>
  </conditionalFormatting>
  <conditionalFormatting sqref="AB1573">
    <cfRule type="expression" dxfId="2683" priority="10301" stopIfTrue="1">
      <formula>OR(AND(Y1096&lt;&gt;"",Y1096=0),AND(C1541&lt;&gt;"",C1541=0))</formula>
    </cfRule>
  </conditionalFormatting>
  <conditionalFormatting sqref="AC1573">
    <cfRule type="expression" dxfId="2682" priority="10302" stopIfTrue="1">
      <formula>OR(AND(Y1096&lt;&gt;"",Y1096=0),AND(C1541&lt;&gt;"",C1541=0))</formula>
    </cfRule>
  </conditionalFormatting>
  <conditionalFormatting sqref="AD1573">
    <cfRule type="expression" dxfId="2681" priority="10303" stopIfTrue="1">
      <formula>OR(AND(Y1096&lt;&gt;"",Y1096=0),AND(C1541&lt;&gt;"",C1541=0))</formula>
    </cfRule>
  </conditionalFormatting>
  <conditionalFormatting sqref="O1574">
    <cfRule type="expression" dxfId="2680" priority="10304" stopIfTrue="1">
      <formula>OR(AND(Y1097&lt;&gt;"",Y1097=0),AND(C1541&lt;&gt;"",C1541=0))</formula>
    </cfRule>
  </conditionalFormatting>
  <conditionalFormatting sqref="P1574">
    <cfRule type="expression" dxfId="2679" priority="10305" stopIfTrue="1">
      <formula>OR(AND(Y1097&lt;&gt;"",Y1097=0),AND(C1541&lt;&gt;"",C1541=0))</formula>
    </cfRule>
  </conditionalFormatting>
  <conditionalFormatting sqref="Q1574">
    <cfRule type="expression" dxfId="2678" priority="10306" stopIfTrue="1">
      <formula>OR(AND(Y1097&lt;&gt;"",Y1097=0),AND(C1541&lt;&gt;"",C1541=0))</formula>
    </cfRule>
  </conditionalFormatting>
  <conditionalFormatting sqref="R1574">
    <cfRule type="expression" dxfId="2677" priority="10307" stopIfTrue="1">
      <formula>OR(AND(Y1097&lt;&gt;"",Y1097=0),AND(C1541&lt;&gt;"",C1541=0))</formula>
    </cfRule>
  </conditionalFormatting>
  <conditionalFormatting sqref="S1574">
    <cfRule type="expression" dxfId="2676" priority="10308" stopIfTrue="1">
      <formula>OR(AND(Y1097&lt;&gt;"",Y1097=0),AND(C1541&lt;&gt;"",C1541=0))</formula>
    </cfRule>
  </conditionalFormatting>
  <conditionalFormatting sqref="T1574">
    <cfRule type="expression" dxfId="2675" priority="10309" stopIfTrue="1">
      <formula>OR(AND(Y1097&lt;&gt;"",Y1097=0),AND(C1541&lt;&gt;"",C1541=0))</formula>
    </cfRule>
  </conditionalFormatting>
  <conditionalFormatting sqref="U1574">
    <cfRule type="expression" dxfId="2674" priority="10310" stopIfTrue="1">
      <formula>OR(AND(Y1097&lt;&gt;"",Y1097=0),AND(C1541&lt;&gt;"",C1541=0))</formula>
    </cfRule>
  </conditionalFormatting>
  <conditionalFormatting sqref="V1574">
    <cfRule type="expression" dxfId="2673" priority="10311" stopIfTrue="1">
      <formula>OR(AND(Y1097&lt;&gt;"",Y1097=0),AND(C1541&lt;&gt;"",C1541=0))</formula>
    </cfRule>
  </conditionalFormatting>
  <conditionalFormatting sqref="W1574">
    <cfRule type="expression" dxfId="2672" priority="10312" stopIfTrue="1">
      <formula>OR(AND(Y1097&lt;&gt;"",Y1097=0),AND(C1541&lt;&gt;"",C1541=0))</formula>
    </cfRule>
  </conditionalFormatting>
  <conditionalFormatting sqref="X1574">
    <cfRule type="expression" dxfId="2671" priority="10313" stopIfTrue="1">
      <formula>OR(AND(Y1097&lt;&gt;"",Y1097=0),AND(C1541&lt;&gt;"",C1541=0))</formula>
    </cfRule>
  </conditionalFormatting>
  <conditionalFormatting sqref="Y1574">
    <cfRule type="expression" dxfId="2670" priority="10314" stopIfTrue="1">
      <formula>OR(AND(Y1097&lt;&gt;"",Y1097=0),AND(C1541&lt;&gt;"",C1541=0))</formula>
    </cfRule>
  </conditionalFormatting>
  <conditionalFormatting sqref="Z1574">
    <cfRule type="expression" dxfId="2669" priority="10315" stopIfTrue="1">
      <formula>OR(AND(Y1097&lt;&gt;"",Y1097=0),AND(C1541&lt;&gt;"",C1541=0))</formula>
    </cfRule>
  </conditionalFormatting>
  <conditionalFormatting sqref="AA1574">
    <cfRule type="expression" dxfId="2668" priority="10316" stopIfTrue="1">
      <formula>OR(AND(Y1097&lt;&gt;"",Y1097=0),AND(C1541&lt;&gt;"",C1541=0))</formula>
    </cfRule>
  </conditionalFormatting>
  <conditionalFormatting sqref="AB1574">
    <cfRule type="expression" dxfId="2667" priority="10317" stopIfTrue="1">
      <formula>OR(AND(Y1097&lt;&gt;"",Y1097=0),AND(C1541&lt;&gt;"",C1541=0))</formula>
    </cfRule>
  </conditionalFormatting>
  <conditionalFormatting sqref="AC1574">
    <cfRule type="expression" dxfId="2666" priority="10318" stopIfTrue="1">
      <formula>OR(AND(Y1097&lt;&gt;"",Y1097=0),AND(C1541&lt;&gt;"",C1541=0))</formula>
    </cfRule>
  </conditionalFormatting>
  <conditionalFormatting sqref="AD1574">
    <cfRule type="expression" dxfId="2665" priority="10319" stopIfTrue="1">
      <formula>OR(AND(Y1097&lt;&gt;"",Y1097=0),AND(C1541&lt;&gt;"",C1541=0))</formula>
    </cfRule>
  </conditionalFormatting>
  <conditionalFormatting sqref="O1575">
    <cfRule type="expression" dxfId="2664" priority="10320" stopIfTrue="1">
      <formula>OR(AND(Y1098&lt;&gt;"",Y1098=0),AND(C1541&lt;&gt;"",C1541=0))</formula>
    </cfRule>
  </conditionalFormatting>
  <conditionalFormatting sqref="P1575">
    <cfRule type="expression" dxfId="2663" priority="10321" stopIfTrue="1">
      <formula>OR(AND(Y1098&lt;&gt;"",Y1098=0),AND(C1541&lt;&gt;"",C1541=0))</formula>
    </cfRule>
  </conditionalFormatting>
  <conditionalFormatting sqref="Q1575">
    <cfRule type="expression" dxfId="2662" priority="10322" stopIfTrue="1">
      <formula>OR(AND(Y1098&lt;&gt;"",Y1098=0),AND(C1541&lt;&gt;"",C1541=0))</formula>
    </cfRule>
  </conditionalFormatting>
  <conditionalFormatting sqref="R1575">
    <cfRule type="expression" dxfId="2661" priority="10323" stopIfTrue="1">
      <formula>OR(AND(Y1098&lt;&gt;"",Y1098=0),AND(C1541&lt;&gt;"",C1541=0))</formula>
    </cfRule>
  </conditionalFormatting>
  <conditionalFormatting sqref="S1575">
    <cfRule type="expression" dxfId="2660" priority="10324" stopIfTrue="1">
      <formula>OR(AND(Y1098&lt;&gt;"",Y1098=0),AND(C1541&lt;&gt;"",C1541=0))</formula>
    </cfRule>
  </conditionalFormatting>
  <conditionalFormatting sqref="T1575">
    <cfRule type="expression" dxfId="2659" priority="10325" stopIfTrue="1">
      <formula>OR(AND(Y1098&lt;&gt;"",Y1098=0),AND(C1541&lt;&gt;"",C1541=0))</formula>
    </cfRule>
  </conditionalFormatting>
  <conditionalFormatting sqref="U1575">
    <cfRule type="expression" dxfId="2658" priority="10326" stopIfTrue="1">
      <formula>OR(AND(Y1098&lt;&gt;"",Y1098=0),AND(C1541&lt;&gt;"",C1541=0))</formula>
    </cfRule>
  </conditionalFormatting>
  <conditionalFormatting sqref="V1575">
    <cfRule type="expression" dxfId="2657" priority="10327" stopIfTrue="1">
      <formula>OR(AND(Y1098&lt;&gt;"",Y1098=0),AND(C1541&lt;&gt;"",C1541=0))</formula>
    </cfRule>
  </conditionalFormatting>
  <conditionalFormatting sqref="W1575">
    <cfRule type="expression" dxfId="2656" priority="10328" stopIfTrue="1">
      <formula>OR(AND(Y1098&lt;&gt;"",Y1098=0),AND(C1541&lt;&gt;"",C1541=0))</formula>
    </cfRule>
  </conditionalFormatting>
  <conditionalFormatting sqref="X1575">
    <cfRule type="expression" dxfId="2655" priority="10329" stopIfTrue="1">
      <formula>OR(AND(Y1098&lt;&gt;"",Y1098=0),AND(C1541&lt;&gt;"",C1541=0))</formula>
    </cfRule>
  </conditionalFormatting>
  <conditionalFormatting sqref="Y1575">
    <cfRule type="expression" dxfId="2654" priority="10330" stopIfTrue="1">
      <formula>OR(AND(Y1098&lt;&gt;"",Y1098=0),AND(C1541&lt;&gt;"",C1541=0))</formula>
    </cfRule>
  </conditionalFormatting>
  <conditionalFormatting sqref="Z1575">
    <cfRule type="expression" dxfId="2653" priority="10331" stopIfTrue="1">
      <formula>OR(AND(Y1098&lt;&gt;"",Y1098=0),AND(C1541&lt;&gt;"",C1541=0))</formula>
    </cfRule>
  </conditionalFormatting>
  <conditionalFormatting sqref="AA1575">
    <cfRule type="expression" dxfId="2652" priority="10332" stopIfTrue="1">
      <formula>OR(AND(Y1098&lt;&gt;"",Y1098=0),AND(C1541&lt;&gt;"",C1541=0))</formula>
    </cfRule>
  </conditionalFormatting>
  <conditionalFormatting sqref="AB1575">
    <cfRule type="expression" dxfId="2651" priority="10333" stopIfTrue="1">
      <formula>OR(AND(Y1098&lt;&gt;"",Y1098=0),AND(C1541&lt;&gt;"",C1541=0))</formula>
    </cfRule>
  </conditionalFormatting>
  <conditionalFormatting sqref="AC1575">
    <cfRule type="expression" dxfId="2650" priority="10334" stopIfTrue="1">
      <formula>OR(AND(Y1098&lt;&gt;"",Y1098=0),AND(C1541&lt;&gt;"",C1541=0))</formula>
    </cfRule>
  </conditionalFormatting>
  <conditionalFormatting sqref="AD1575">
    <cfRule type="expression" dxfId="2649" priority="10335" stopIfTrue="1">
      <formula>OR(AND(Y1098&lt;&gt;"",Y1098=0),AND(C1541&lt;&gt;"",C1541=0))</formula>
    </cfRule>
  </conditionalFormatting>
  <conditionalFormatting sqref="O1576">
    <cfRule type="expression" dxfId="2648" priority="10336" stopIfTrue="1">
      <formula>OR(AND(Y1099&lt;&gt;"",Y1099=0),AND(C1541&lt;&gt;"",C1541=0))</formula>
    </cfRule>
  </conditionalFormatting>
  <conditionalFormatting sqref="P1576">
    <cfRule type="expression" dxfId="2647" priority="10337" stopIfTrue="1">
      <formula>OR(AND(Y1099&lt;&gt;"",Y1099=0),AND(C1541&lt;&gt;"",C1541=0))</formula>
    </cfRule>
  </conditionalFormatting>
  <conditionalFormatting sqref="Q1576">
    <cfRule type="expression" dxfId="2646" priority="10338" stopIfTrue="1">
      <formula>OR(AND(Y1099&lt;&gt;"",Y1099=0),AND(C1541&lt;&gt;"",C1541=0))</formula>
    </cfRule>
  </conditionalFormatting>
  <conditionalFormatting sqref="R1576">
    <cfRule type="expression" dxfId="2645" priority="10339" stopIfTrue="1">
      <formula>OR(AND(Y1099&lt;&gt;"",Y1099=0),AND(C1541&lt;&gt;"",C1541=0))</formula>
    </cfRule>
  </conditionalFormatting>
  <conditionalFormatting sqref="S1576">
    <cfRule type="expression" dxfId="2644" priority="10340" stopIfTrue="1">
      <formula>OR(AND(Y1099&lt;&gt;"",Y1099=0),AND(C1541&lt;&gt;"",C1541=0))</formula>
    </cfRule>
  </conditionalFormatting>
  <conditionalFormatting sqref="T1576">
    <cfRule type="expression" dxfId="2643" priority="10341" stopIfTrue="1">
      <formula>OR(AND(Y1099&lt;&gt;"",Y1099=0),AND(C1541&lt;&gt;"",C1541=0))</formula>
    </cfRule>
  </conditionalFormatting>
  <conditionalFormatting sqref="U1576">
    <cfRule type="expression" dxfId="2642" priority="10342" stopIfTrue="1">
      <formula>OR(AND(Y1099&lt;&gt;"",Y1099=0),AND(C1541&lt;&gt;"",C1541=0))</formula>
    </cfRule>
  </conditionalFormatting>
  <conditionalFormatting sqref="V1576">
    <cfRule type="expression" dxfId="2641" priority="10343" stopIfTrue="1">
      <formula>OR(AND(Y1099&lt;&gt;"",Y1099=0),AND(C1541&lt;&gt;"",C1541=0))</formula>
    </cfRule>
  </conditionalFormatting>
  <conditionalFormatting sqref="W1576">
    <cfRule type="expression" dxfId="2640" priority="10344" stopIfTrue="1">
      <formula>OR(AND(Y1099&lt;&gt;"",Y1099=0),AND(C1541&lt;&gt;"",C1541=0))</formula>
    </cfRule>
  </conditionalFormatting>
  <conditionalFormatting sqref="X1576">
    <cfRule type="expression" dxfId="2639" priority="10345" stopIfTrue="1">
      <formula>OR(AND(Y1099&lt;&gt;"",Y1099=0),AND(C1541&lt;&gt;"",C1541=0))</formula>
    </cfRule>
  </conditionalFormatting>
  <conditionalFormatting sqref="Y1576">
    <cfRule type="expression" dxfId="2638" priority="10346" stopIfTrue="1">
      <formula>OR(AND(Y1099&lt;&gt;"",Y1099=0),AND(C1541&lt;&gt;"",C1541=0))</formula>
    </cfRule>
  </conditionalFormatting>
  <conditionalFormatting sqref="Z1576">
    <cfRule type="expression" dxfId="2637" priority="10347" stopIfTrue="1">
      <formula>OR(AND(Y1099&lt;&gt;"",Y1099=0),AND(C1541&lt;&gt;"",C1541=0))</formula>
    </cfRule>
  </conditionalFormatting>
  <conditionalFormatting sqref="AA1576">
    <cfRule type="expression" dxfId="2636" priority="10348" stopIfTrue="1">
      <formula>OR(AND(Y1099&lt;&gt;"",Y1099=0),AND(C1541&lt;&gt;"",C1541=0))</formula>
    </cfRule>
  </conditionalFormatting>
  <conditionalFormatting sqref="AB1576">
    <cfRule type="expression" dxfId="2635" priority="10349" stopIfTrue="1">
      <formula>OR(AND(Y1099&lt;&gt;"",Y1099=0),AND(C1541&lt;&gt;"",C1541=0))</formula>
    </cfRule>
  </conditionalFormatting>
  <conditionalFormatting sqref="AC1576">
    <cfRule type="expression" dxfId="2634" priority="10350" stopIfTrue="1">
      <formula>OR(AND(Y1099&lt;&gt;"",Y1099=0),AND(C1541&lt;&gt;"",C1541=0))</formula>
    </cfRule>
  </conditionalFormatting>
  <conditionalFormatting sqref="AD1576">
    <cfRule type="expression" dxfId="2633" priority="10351" stopIfTrue="1">
      <formula>OR(AND(Y1099&lt;&gt;"",Y1099=0),AND(C1541&lt;&gt;"",C1541=0))</formula>
    </cfRule>
  </conditionalFormatting>
  <conditionalFormatting sqref="O1577">
    <cfRule type="expression" dxfId="2632" priority="10352" stopIfTrue="1">
      <formula>OR(AND(Y1100&lt;&gt;"",Y1100=0),AND(C1541&lt;&gt;"",C1541=0))</formula>
    </cfRule>
  </conditionalFormatting>
  <conditionalFormatting sqref="P1577">
    <cfRule type="expression" dxfId="2631" priority="10353" stopIfTrue="1">
      <formula>OR(AND(Y1100&lt;&gt;"",Y1100=0),AND(C1541&lt;&gt;"",C1541=0))</formula>
    </cfRule>
  </conditionalFormatting>
  <conditionalFormatting sqref="Q1577">
    <cfRule type="expression" dxfId="2630" priority="10354" stopIfTrue="1">
      <formula>OR(AND(Y1100&lt;&gt;"",Y1100=0),AND(C1541&lt;&gt;"",C1541=0))</formula>
    </cfRule>
  </conditionalFormatting>
  <conditionalFormatting sqref="R1577">
    <cfRule type="expression" dxfId="2629" priority="10355" stopIfTrue="1">
      <formula>OR(AND(Y1100&lt;&gt;"",Y1100=0),AND(C1541&lt;&gt;"",C1541=0))</formula>
    </cfRule>
  </conditionalFormatting>
  <conditionalFormatting sqref="S1577">
    <cfRule type="expression" dxfId="2628" priority="10356" stopIfTrue="1">
      <formula>OR(AND(Y1100&lt;&gt;"",Y1100=0),AND(C1541&lt;&gt;"",C1541=0))</formula>
    </cfRule>
  </conditionalFormatting>
  <conditionalFormatting sqref="T1577">
    <cfRule type="expression" dxfId="2627" priority="10357" stopIfTrue="1">
      <formula>OR(AND(Y1100&lt;&gt;"",Y1100=0),AND(C1541&lt;&gt;"",C1541=0))</formula>
    </cfRule>
  </conditionalFormatting>
  <conditionalFormatting sqref="U1577">
    <cfRule type="expression" dxfId="2626" priority="10358" stopIfTrue="1">
      <formula>OR(AND(Y1100&lt;&gt;"",Y1100=0),AND(C1541&lt;&gt;"",C1541=0))</formula>
    </cfRule>
  </conditionalFormatting>
  <conditionalFormatting sqref="V1577">
    <cfRule type="expression" dxfId="2625" priority="10359" stopIfTrue="1">
      <formula>OR(AND(Y1100&lt;&gt;"",Y1100=0),AND(C1541&lt;&gt;"",C1541=0))</formula>
    </cfRule>
  </conditionalFormatting>
  <conditionalFormatting sqref="W1577">
    <cfRule type="expression" dxfId="2624" priority="10360" stopIfTrue="1">
      <formula>OR(AND(Y1100&lt;&gt;"",Y1100=0),AND(C1541&lt;&gt;"",C1541=0))</formula>
    </cfRule>
  </conditionalFormatting>
  <conditionalFormatting sqref="X1577">
    <cfRule type="expression" dxfId="2623" priority="10361" stopIfTrue="1">
      <formula>OR(AND(Y1100&lt;&gt;"",Y1100=0),AND(C1541&lt;&gt;"",C1541=0))</formula>
    </cfRule>
  </conditionalFormatting>
  <conditionalFormatting sqref="Y1577">
    <cfRule type="expression" dxfId="2622" priority="10362" stopIfTrue="1">
      <formula>OR(AND(Y1100&lt;&gt;"",Y1100=0),AND(C1541&lt;&gt;"",C1541=0))</formula>
    </cfRule>
  </conditionalFormatting>
  <conditionalFormatting sqref="Z1577">
    <cfRule type="expression" dxfId="2621" priority="10363" stopIfTrue="1">
      <formula>OR(AND(Y1100&lt;&gt;"",Y1100=0),AND(C1541&lt;&gt;"",C1541=0))</formula>
    </cfRule>
  </conditionalFormatting>
  <conditionalFormatting sqref="AA1577">
    <cfRule type="expression" dxfId="2620" priority="10364" stopIfTrue="1">
      <formula>OR(AND(Y1100&lt;&gt;"",Y1100=0),AND(C1541&lt;&gt;"",C1541=0))</formula>
    </cfRule>
  </conditionalFormatting>
  <conditionalFormatting sqref="AB1577">
    <cfRule type="expression" dxfId="2619" priority="10365" stopIfTrue="1">
      <formula>OR(AND(Y1100&lt;&gt;"",Y1100=0),AND(C1541&lt;&gt;"",C1541=0))</formula>
    </cfRule>
  </conditionalFormatting>
  <conditionalFormatting sqref="AC1577">
    <cfRule type="expression" dxfId="2618" priority="10366" stopIfTrue="1">
      <formula>OR(AND(Y1100&lt;&gt;"",Y1100=0),AND(C1541&lt;&gt;"",C1541=0))</formula>
    </cfRule>
  </conditionalFormatting>
  <conditionalFormatting sqref="AD1577">
    <cfRule type="expression" dxfId="2617" priority="10367" stopIfTrue="1">
      <formula>OR(AND(Y1100&lt;&gt;"",Y1100=0),AND(C1541&lt;&gt;"",C1541=0))</formula>
    </cfRule>
  </conditionalFormatting>
  <conditionalFormatting sqref="O1578">
    <cfRule type="expression" dxfId="2616" priority="10368" stopIfTrue="1">
      <formula>OR(AND(Y1101&lt;&gt;"",Y1101=0),AND(C1541&lt;&gt;"",C1541=0))</formula>
    </cfRule>
  </conditionalFormatting>
  <conditionalFormatting sqref="P1578">
    <cfRule type="expression" dxfId="2615" priority="10369" stopIfTrue="1">
      <formula>OR(AND(Y1101&lt;&gt;"",Y1101=0),AND(C1541&lt;&gt;"",C1541=0))</formula>
    </cfRule>
  </conditionalFormatting>
  <conditionalFormatting sqref="Q1578">
    <cfRule type="expression" dxfId="2614" priority="10370" stopIfTrue="1">
      <formula>OR(AND(Y1101&lt;&gt;"",Y1101=0),AND(C1541&lt;&gt;"",C1541=0))</formula>
    </cfRule>
  </conditionalFormatting>
  <conditionalFormatting sqref="R1578">
    <cfRule type="expression" dxfId="2613" priority="10371" stopIfTrue="1">
      <formula>OR(AND(Y1101&lt;&gt;"",Y1101=0),AND(C1541&lt;&gt;"",C1541=0))</formula>
    </cfRule>
  </conditionalFormatting>
  <conditionalFormatting sqref="S1578">
    <cfRule type="expression" dxfId="2612" priority="10372" stopIfTrue="1">
      <formula>OR(AND(Y1101&lt;&gt;"",Y1101=0),AND(C1541&lt;&gt;"",C1541=0))</formula>
    </cfRule>
  </conditionalFormatting>
  <conditionalFormatting sqref="T1578">
    <cfRule type="expression" dxfId="2611" priority="10373" stopIfTrue="1">
      <formula>OR(AND(Y1101&lt;&gt;"",Y1101=0),AND(C1541&lt;&gt;"",C1541=0))</formula>
    </cfRule>
  </conditionalFormatting>
  <conditionalFormatting sqref="U1578">
    <cfRule type="expression" dxfId="2610" priority="10374" stopIfTrue="1">
      <formula>OR(AND(Y1101&lt;&gt;"",Y1101=0),AND(C1541&lt;&gt;"",C1541=0))</formula>
    </cfRule>
  </conditionalFormatting>
  <conditionalFormatting sqref="V1578">
    <cfRule type="expression" dxfId="2609" priority="10375" stopIfTrue="1">
      <formula>OR(AND(Y1101&lt;&gt;"",Y1101=0),AND(C1541&lt;&gt;"",C1541=0))</formula>
    </cfRule>
  </conditionalFormatting>
  <conditionalFormatting sqref="W1578">
    <cfRule type="expression" dxfId="2608" priority="10376" stopIfTrue="1">
      <formula>OR(AND(Y1101&lt;&gt;"",Y1101=0),AND(C1541&lt;&gt;"",C1541=0))</formula>
    </cfRule>
  </conditionalFormatting>
  <conditionalFormatting sqref="X1578">
    <cfRule type="expression" dxfId="2607" priority="10377" stopIfTrue="1">
      <formula>OR(AND(Y1101&lt;&gt;"",Y1101=0),AND(C1541&lt;&gt;"",C1541=0))</formula>
    </cfRule>
  </conditionalFormatting>
  <conditionalFormatting sqref="Y1578">
    <cfRule type="expression" dxfId="2606" priority="10378" stopIfTrue="1">
      <formula>OR(AND(Y1101&lt;&gt;"",Y1101=0),AND(C1541&lt;&gt;"",C1541=0))</formula>
    </cfRule>
  </conditionalFormatting>
  <conditionalFormatting sqref="Z1578">
    <cfRule type="expression" dxfId="2605" priority="10379" stopIfTrue="1">
      <formula>OR(AND(Y1101&lt;&gt;"",Y1101=0),AND(C1541&lt;&gt;"",C1541=0))</formula>
    </cfRule>
  </conditionalFormatting>
  <conditionalFormatting sqref="AA1578">
    <cfRule type="expression" dxfId="2604" priority="10380" stopIfTrue="1">
      <formula>OR(AND(Y1101&lt;&gt;"",Y1101=0),AND(C1541&lt;&gt;"",C1541=0))</formula>
    </cfRule>
  </conditionalFormatting>
  <conditionalFormatting sqref="AB1578">
    <cfRule type="expression" dxfId="2603" priority="10381" stopIfTrue="1">
      <formula>OR(AND(Y1101&lt;&gt;"",Y1101=0),AND(C1541&lt;&gt;"",C1541=0))</formula>
    </cfRule>
  </conditionalFormatting>
  <conditionalFormatting sqref="AC1578">
    <cfRule type="expression" dxfId="2602" priority="10382" stopIfTrue="1">
      <formula>OR(AND(Y1101&lt;&gt;"",Y1101=0),AND(C1541&lt;&gt;"",C1541=0))</formula>
    </cfRule>
  </conditionalFormatting>
  <conditionalFormatting sqref="AD1578">
    <cfRule type="expression" dxfId="2601" priority="10383" stopIfTrue="1">
      <formula>OR(AND(Y1101&lt;&gt;"",Y1101=0),AND(C1541&lt;&gt;"",C1541=0))</formula>
    </cfRule>
  </conditionalFormatting>
  <conditionalFormatting sqref="O1579">
    <cfRule type="expression" dxfId="2600" priority="10384" stopIfTrue="1">
      <formula>OR(AND(Y1102&lt;&gt;"",Y1102=0),AND(C1541&lt;&gt;"",C1541=0))</formula>
    </cfRule>
  </conditionalFormatting>
  <conditionalFormatting sqref="P1579">
    <cfRule type="expression" dxfId="2599" priority="10385" stopIfTrue="1">
      <formula>OR(AND(Y1102&lt;&gt;"",Y1102=0),AND(C1541&lt;&gt;"",C1541=0))</formula>
    </cfRule>
  </conditionalFormatting>
  <conditionalFormatting sqref="Q1579">
    <cfRule type="expression" dxfId="2598" priority="10386" stopIfTrue="1">
      <formula>OR(AND(Y1102&lt;&gt;"",Y1102=0),AND(C1541&lt;&gt;"",C1541=0))</formula>
    </cfRule>
  </conditionalFormatting>
  <conditionalFormatting sqref="R1579">
    <cfRule type="expression" dxfId="2597" priority="10387" stopIfTrue="1">
      <formula>OR(AND(Y1102&lt;&gt;"",Y1102=0),AND(C1541&lt;&gt;"",C1541=0))</formula>
    </cfRule>
  </conditionalFormatting>
  <conditionalFormatting sqref="S1579">
    <cfRule type="expression" dxfId="2596" priority="10388" stopIfTrue="1">
      <formula>OR(AND(Y1102&lt;&gt;"",Y1102=0),AND(C1541&lt;&gt;"",C1541=0))</formula>
    </cfRule>
  </conditionalFormatting>
  <conditionalFormatting sqref="T1579">
    <cfRule type="expression" dxfId="2595" priority="10389" stopIfTrue="1">
      <formula>OR(AND(Y1102&lt;&gt;"",Y1102=0),AND(C1541&lt;&gt;"",C1541=0))</formula>
    </cfRule>
  </conditionalFormatting>
  <conditionalFormatting sqref="U1579">
    <cfRule type="expression" dxfId="2594" priority="10390" stopIfTrue="1">
      <formula>OR(AND(Y1102&lt;&gt;"",Y1102=0),AND(C1541&lt;&gt;"",C1541=0))</formula>
    </cfRule>
  </conditionalFormatting>
  <conditionalFormatting sqref="V1579">
    <cfRule type="expression" dxfId="2593" priority="10391" stopIfTrue="1">
      <formula>OR(AND(Y1102&lt;&gt;"",Y1102=0),AND(C1541&lt;&gt;"",C1541=0))</formula>
    </cfRule>
  </conditionalFormatting>
  <conditionalFormatting sqref="W1579">
    <cfRule type="expression" dxfId="2592" priority="10392" stopIfTrue="1">
      <formula>OR(AND(Y1102&lt;&gt;"",Y1102=0),AND(C1541&lt;&gt;"",C1541=0))</formula>
    </cfRule>
  </conditionalFormatting>
  <conditionalFormatting sqref="X1579">
    <cfRule type="expression" dxfId="2591" priority="10393" stopIfTrue="1">
      <formula>OR(AND(Y1102&lt;&gt;"",Y1102=0),AND(C1541&lt;&gt;"",C1541=0))</formula>
    </cfRule>
  </conditionalFormatting>
  <conditionalFormatting sqref="Y1579">
    <cfRule type="expression" dxfId="2590" priority="10394" stopIfTrue="1">
      <formula>OR(AND(Y1102&lt;&gt;"",Y1102=0),AND(C1541&lt;&gt;"",C1541=0))</formula>
    </cfRule>
  </conditionalFormatting>
  <conditionalFormatting sqref="Z1579">
    <cfRule type="expression" dxfId="2589" priority="10395" stopIfTrue="1">
      <formula>OR(AND(Y1102&lt;&gt;"",Y1102=0),AND(C1541&lt;&gt;"",C1541=0))</formula>
    </cfRule>
  </conditionalFormatting>
  <conditionalFormatting sqref="AA1579">
    <cfRule type="expression" dxfId="2588" priority="10396" stopIfTrue="1">
      <formula>OR(AND(Y1102&lt;&gt;"",Y1102=0),AND(C1541&lt;&gt;"",C1541=0))</formula>
    </cfRule>
  </conditionalFormatting>
  <conditionalFormatting sqref="AB1579">
    <cfRule type="expression" dxfId="2587" priority="10397" stopIfTrue="1">
      <formula>OR(AND(Y1102&lt;&gt;"",Y1102=0),AND(C1541&lt;&gt;"",C1541=0))</formula>
    </cfRule>
  </conditionalFormatting>
  <conditionalFormatting sqref="AC1579">
    <cfRule type="expression" dxfId="2586" priority="10398" stopIfTrue="1">
      <formula>OR(AND(Y1102&lt;&gt;"",Y1102=0),AND(C1541&lt;&gt;"",C1541=0))</formula>
    </cfRule>
  </conditionalFormatting>
  <conditionalFormatting sqref="AD1579">
    <cfRule type="expression" dxfId="2585" priority="10399" stopIfTrue="1">
      <formula>OR(AND(Y1102&lt;&gt;"",Y1102=0),AND(C1541&lt;&gt;"",C1541=0))</formula>
    </cfRule>
  </conditionalFormatting>
  <conditionalFormatting sqref="O1580">
    <cfRule type="expression" dxfId="2584" priority="10400" stopIfTrue="1">
      <formula>OR(AND(Y1103&lt;&gt;"",Y1103=0),AND(C1541&lt;&gt;"",C1541=0))</formula>
    </cfRule>
  </conditionalFormatting>
  <conditionalFormatting sqref="P1580">
    <cfRule type="expression" dxfId="2583" priority="10401" stopIfTrue="1">
      <formula>OR(AND(Y1103&lt;&gt;"",Y1103=0),AND(C1541&lt;&gt;"",C1541=0))</formula>
    </cfRule>
  </conditionalFormatting>
  <conditionalFormatting sqref="Q1580">
    <cfRule type="expression" dxfId="2582" priority="10402" stopIfTrue="1">
      <formula>OR(AND(Y1103&lt;&gt;"",Y1103=0),AND(C1541&lt;&gt;"",C1541=0))</formula>
    </cfRule>
  </conditionalFormatting>
  <conditionalFormatting sqref="R1580">
    <cfRule type="expression" dxfId="2581" priority="10403" stopIfTrue="1">
      <formula>OR(AND(Y1103&lt;&gt;"",Y1103=0),AND(C1541&lt;&gt;"",C1541=0))</formula>
    </cfRule>
  </conditionalFormatting>
  <conditionalFormatting sqref="S1580">
    <cfRule type="expression" dxfId="2580" priority="10404" stopIfTrue="1">
      <formula>OR(AND(Y1103&lt;&gt;"",Y1103=0),AND(C1541&lt;&gt;"",C1541=0))</formula>
    </cfRule>
  </conditionalFormatting>
  <conditionalFormatting sqref="T1580">
    <cfRule type="expression" dxfId="2579" priority="10405" stopIfTrue="1">
      <formula>OR(AND(Y1103&lt;&gt;"",Y1103=0),AND(C1541&lt;&gt;"",C1541=0))</formula>
    </cfRule>
  </conditionalFormatting>
  <conditionalFormatting sqref="U1580">
    <cfRule type="expression" dxfId="2578" priority="10406" stopIfTrue="1">
      <formula>OR(AND(Y1103&lt;&gt;"",Y1103=0),AND(C1541&lt;&gt;"",C1541=0))</formula>
    </cfRule>
  </conditionalFormatting>
  <conditionalFormatting sqref="V1580">
    <cfRule type="expression" dxfId="2577" priority="10407" stopIfTrue="1">
      <formula>OR(AND(Y1103&lt;&gt;"",Y1103=0),AND(C1541&lt;&gt;"",C1541=0))</formula>
    </cfRule>
  </conditionalFormatting>
  <conditionalFormatting sqref="W1580">
    <cfRule type="expression" dxfId="2576" priority="10408" stopIfTrue="1">
      <formula>OR(AND(Y1103&lt;&gt;"",Y1103=0),AND(C1541&lt;&gt;"",C1541=0))</formula>
    </cfRule>
  </conditionalFormatting>
  <conditionalFormatting sqref="X1580">
    <cfRule type="expression" dxfId="2575" priority="10409" stopIfTrue="1">
      <formula>OR(AND(Y1103&lt;&gt;"",Y1103=0),AND(C1541&lt;&gt;"",C1541=0))</formula>
    </cfRule>
  </conditionalFormatting>
  <conditionalFormatting sqref="Y1580">
    <cfRule type="expression" dxfId="2574" priority="10410" stopIfTrue="1">
      <formula>OR(AND(Y1103&lt;&gt;"",Y1103=0),AND(C1541&lt;&gt;"",C1541=0))</formula>
    </cfRule>
  </conditionalFormatting>
  <conditionalFormatting sqref="Z1580">
    <cfRule type="expression" dxfId="2573" priority="10411" stopIfTrue="1">
      <formula>OR(AND(Y1103&lt;&gt;"",Y1103=0),AND(C1541&lt;&gt;"",C1541=0))</formula>
    </cfRule>
  </conditionalFormatting>
  <conditionalFormatting sqref="AA1580">
    <cfRule type="expression" dxfId="2572" priority="10412" stopIfTrue="1">
      <formula>OR(AND(Y1103&lt;&gt;"",Y1103=0),AND(C1541&lt;&gt;"",C1541=0))</formula>
    </cfRule>
  </conditionalFormatting>
  <conditionalFormatting sqref="AB1580">
    <cfRule type="expression" dxfId="2571" priority="10413" stopIfTrue="1">
      <formula>OR(AND(Y1103&lt;&gt;"",Y1103=0),AND(C1541&lt;&gt;"",C1541=0))</formula>
    </cfRule>
  </conditionalFormatting>
  <conditionalFormatting sqref="AC1580">
    <cfRule type="expression" dxfId="2570" priority="10414" stopIfTrue="1">
      <formula>OR(AND(Y1103&lt;&gt;"",Y1103=0),AND(C1541&lt;&gt;"",C1541=0))</formula>
    </cfRule>
  </conditionalFormatting>
  <conditionalFormatting sqref="AD1580">
    <cfRule type="expression" dxfId="2569" priority="10415" stopIfTrue="1">
      <formula>OR(AND(Y1103&lt;&gt;"",Y1103=0),AND(C1541&lt;&gt;"",C1541=0))</formula>
    </cfRule>
  </conditionalFormatting>
  <conditionalFormatting sqref="O1581">
    <cfRule type="expression" dxfId="2568" priority="10416" stopIfTrue="1">
      <formula>OR(AND(Y1104&lt;&gt;"",Y1104=0),AND(C1541&lt;&gt;"",C1541=0))</formula>
    </cfRule>
  </conditionalFormatting>
  <conditionalFormatting sqref="P1581">
    <cfRule type="expression" dxfId="2567" priority="10417" stopIfTrue="1">
      <formula>OR(AND(Y1104&lt;&gt;"",Y1104=0),AND(C1541&lt;&gt;"",C1541=0))</formula>
    </cfRule>
  </conditionalFormatting>
  <conditionalFormatting sqref="Q1581">
    <cfRule type="expression" dxfId="2566" priority="10418" stopIfTrue="1">
      <formula>OR(AND(Y1104&lt;&gt;"",Y1104=0),AND(C1541&lt;&gt;"",C1541=0))</formula>
    </cfRule>
  </conditionalFormatting>
  <conditionalFormatting sqref="R1581">
    <cfRule type="expression" dxfId="2565" priority="10419" stopIfTrue="1">
      <formula>OR(AND(Y1104&lt;&gt;"",Y1104=0),AND(C1541&lt;&gt;"",C1541=0))</formula>
    </cfRule>
  </conditionalFormatting>
  <conditionalFormatting sqref="S1581">
    <cfRule type="expression" dxfId="2564" priority="10420" stopIfTrue="1">
      <formula>OR(AND(Y1104&lt;&gt;"",Y1104=0),AND(C1541&lt;&gt;"",C1541=0))</formula>
    </cfRule>
  </conditionalFormatting>
  <conditionalFormatting sqref="T1581">
    <cfRule type="expression" dxfId="2563" priority="10421" stopIfTrue="1">
      <formula>OR(AND(Y1104&lt;&gt;"",Y1104=0),AND(C1541&lt;&gt;"",C1541=0))</formula>
    </cfRule>
  </conditionalFormatting>
  <conditionalFormatting sqref="U1581">
    <cfRule type="expression" dxfId="2562" priority="10422" stopIfTrue="1">
      <formula>OR(AND(Y1104&lt;&gt;"",Y1104=0),AND(C1541&lt;&gt;"",C1541=0))</formula>
    </cfRule>
  </conditionalFormatting>
  <conditionalFormatting sqref="V1581">
    <cfRule type="expression" dxfId="2561" priority="10423" stopIfTrue="1">
      <formula>OR(AND(Y1104&lt;&gt;"",Y1104=0),AND(C1541&lt;&gt;"",C1541=0))</formula>
    </cfRule>
  </conditionalFormatting>
  <conditionalFormatting sqref="W1581">
    <cfRule type="expression" dxfId="2560" priority="10424" stopIfTrue="1">
      <formula>OR(AND(Y1104&lt;&gt;"",Y1104=0),AND(C1541&lt;&gt;"",C1541=0))</formula>
    </cfRule>
  </conditionalFormatting>
  <conditionalFormatting sqref="X1581">
    <cfRule type="expression" dxfId="2559" priority="10425" stopIfTrue="1">
      <formula>OR(AND(Y1104&lt;&gt;"",Y1104=0),AND(C1541&lt;&gt;"",C1541=0))</formula>
    </cfRule>
  </conditionalFormatting>
  <conditionalFormatting sqref="Y1581">
    <cfRule type="expression" dxfId="2558" priority="10426" stopIfTrue="1">
      <formula>OR(AND(Y1104&lt;&gt;"",Y1104=0),AND(C1541&lt;&gt;"",C1541=0))</formula>
    </cfRule>
  </conditionalFormatting>
  <conditionalFormatting sqref="Z1581">
    <cfRule type="expression" dxfId="2557" priority="10427" stopIfTrue="1">
      <formula>OR(AND(Y1104&lt;&gt;"",Y1104=0),AND(C1541&lt;&gt;"",C1541=0))</formula>
    </cfRule>
  </conditionalFormatting>
  <conditionalFormatting sqref="AA1581">
    <cfRule type="expression" dxfId="2556" priority="10428" stopIfTrue="1">
      <formula>OR(AND(Y1104&lt;&gt;"",Y1104=0),AND(C1541&lt;&gt;"",C1541=0))</formula>
    </cfRule>
  </conditionalFormatting>
  <conditionalFormatting sqref="AB1581">
    <cfRule type="expression" dxfId="2555" priority="10429" stopIfTrue="1">
      <formula>OR(AND(Y1104&lt;&gt;"",Y1104=0),AND(C1541&lt;&gt;"",C1541=0))</formula>
    </cfRule>
  </conditionalFormatting>
  <conditionalFormatting sqref="AC1581">
    <cfRule type="expression" dxfId="2554" priority="10430" stopIfTrue="1">
      <formula>OR(AND(Y1104&lt;&gt;"",Y1104=0),AND(C1541&lt;&gt;"",C1541=0))</formula>
    </cfRule>
  </conditionalFormatting>
  <conditionalFormatting sqref="AD1581">
    <cfRule type="expression" dxfId="2553" priority="10431" stopIfTrue="1">
      <formula>OR(AND(Y1104&lt;&gt;"",Y1104=0),AND(C1541&lt;&gt;"",C1541=0))</formula>
    </cfRule>
  </conditionalFormatting>
  <conditionalFormatting sqref="O1582">
    <cfRule type="expression" dxfId="2552" priority="10432" stopIfTrue="1">
      <formula>OR(AND(Y1105&lt;&gt;"",Y1105=0),AND(C1541&lt;&gt;"",C1541=0))</formula>
    </cfRule>
  </conditionalFormatting>
  <conditionalFormatting sqref="P1582">
    <cfRule type="expression" dxfId="2551" priority="10433" stopIfTrue="1">
      <formula>OR(AND(Y1105&lt;&gt;"",Y1105=0),AND(C1541&lt;&gt;"",C1541=0))</formula>
    </cfRule>
  </conditionalFormatting>
  <conditionalFormatting sqref="Q1582">
    <cfRule type="expression" dxfId="2550" priority="10434" stopIfTrue="1">
      <formula>OR(AND(Y1105&lt;&gt;"",Y1105=0),AND(C1541&lt;&gt;"",C1541=0))</formula>
    </cfRule>
  </conditionalFormatting>
  <conditionalFormatting sqref="R1582">
    <cfRule type="expression" dxfId="2549" priority="10435" stopIfTrue="1">
      <formula>OR(AND(Y1105&lt;&gt;"",Y1105=0),AND(C1541&lt;&gt;"",C1541=0))</formula>
    </cfRule>
  </conditionalFormatting>
  <conditionalFormatting sqref="S1582">
    <cfRule type="expression" dxfId="2548" priority="10436" stopIfTrue="1">
      <formula>OR(AND(Y1105&lt;&gt;"",Y1105=0),AND(C1541&lt;&gt;"",C1541=0))</formula>
    </cfRule>
  </conditionalFormatting>
  <conditionalFormatting sqref="T1582">
    <cfRule type="expression" dxfId="2547" priority="10437" stopIfTrue="1">
      <formula>OR(AND(Y1105&lt;&gt;"",Y1105=0),AND(C1541&lt;&gt;"",C1541=0))</formula>
    </cfRule>
  </conditionalFormatting>
  <conditionalFormatting sqref="U1582">
    <cfRule type="expression" dxfId="2546" priority="10438" stopIfTrue="1">
      <formula>OR(AND(Y1105&lt;&gt;"",Y1105=0),AND(C1541&lt;&gt;"",C1541=0))</formula>
    </cfRule>
  </conditionalFormatting>
  <conditionalFormatting sqref="V1582">
    <cfRule type="expression" dxfId="2545" priority="10439" stopIfTrue="1">
      <formula>OR(AND(Y1105&lt;&gt;"",Y1105=0),AND(C1541&lt;&gt;"",C1541=0))</formula>
    </cfRule>
  </conditionalFormatting>
  <conditionalFormatting sqref="W1582">
    <cfRule type="expression" dxfId="2544" priority="10440" stopIfTrue="1">
      <formula>OR(AND(Y1105&lt;&gt;"",Y1105=0),AND(C1541&lt;&gt;"",C1541=0))</formula>
    </cfRule>
  </conditionalFormatting>
  <conditionalFormatting sqref="X1582">
    <cfRule type="expression" dxfId="2543" priority="10441" stopIfTrue="1">
      <formula>OR(AND(Y1105&lt;&gt;"",Y1105=0),AND(C1541&lt;&gt;"",C1541=0))</formula>
    </cfRule>
  </conditionalFormatting>
  <conditionalFormatting sqref="Y1582">
    <cfRule type="expression" dxfId="2542" priority="10442" stopIfTrue="1">
      <formula>OR(AND(Y1105&lt;&gt;"",Y1105=0),AND(C1541&lt;&gt;"",C1541=0))</formula>
    </cfRule>
  </conditionalFormatting>
  <conditionalFormatting sqref="Z1582">
    <cfRule type="expression" dxfId="2541" priority="10443" stopIfTrue="1">
      <formula>OR(AND(Y1105&lt;&gt;"",Y1105=0),AND(C1541&lt;&gt;"",C1541=0))</formula>
    </cfRule>
  </conditionalFormatting>
  <conditionalFormatting sqref="AA1582">
    <cfRule type="expression" dxfId="2540" priority="10444" stopIfTrue="1">
      <formula>OR(AND(Y1105&lt;&gt;"",Y1105=0),AND(C1541&lt;&gt;"",C1541=0))</formula>
    </cfRule>
  </conditionalFormatting>
  <conditionalFormatting sqref="AB1582">
    <cfRule type="expression" dxfId="2539" priority="10445" stopIfTrue="1">
      <formula>OR(AND(Y1105&lt;&gt;"",Y1105=0),AND(C1541&lt;&gt;"",C1541=0))</formula>
    </cfRule>
  </conditionalFormatting>
  <conditionalFormatting sqref="AC1582">
    <cfRule type="expression" dxfId="2538" priority="10446" stopIfTrue="1">
      <formula>OR(AND(Y1105&lt;&gt;"",Y1105=0),AND(C1541&lt;&gt;"",C1541=0))</formula>
    </cfRule>
  </conditionalFormatting>
  <conditionalFormatting sqref="AD1582">
    <cfRule type="expression" dxfId="2537" priority="10447" stopIfTrue="1">
      <formula>OR(AND(Y1105&lt;&gt;"",Y1105=0),AND(C1541&lt;&gt;"",C1541=0))</formula>
    </cfRule>
  </conditionalFormatting>
  <conditionalFormatting sqref="O1583">
    <cfRule type="expression" dxfId="2536" priority="10448" stopIfTrue="1">
      <formula>OR(AND(Y1106&lt;&gt;"",Y1106=0),AND(C1541&lt;&gt;"",C1541=0))</formula>
    </cfRule>
  </conditionalFormatting>
  <conditionalFormatting sqref="P1583">
    <cfRule type="expression" dxfId="2535" priority="10449" stopIfTrue="1">
      <formula>OR(AND(Y1106&lt;&gt;"",Y1106=0),AND(C1541&lt;&gt;"",C1541=0))</formula>
    </cfRule>
  </conditionalFormatting>
  <conditionalFormatting sqref="Q1583">
    <cfRule type="expression" dxfId="2534" priority="10450" stopIfTrue="1">
      <formula>OR(AND(Y1106&lt;&gt;"",Y1106=0),AND(C1541&lt;&gt;"",C1541=0))</formula>
    </cfRule>
  </conditionalFormatting>
  <conditionalFormatting sqref="R1583">
    <cfRule type="expression" dxfId="2533" priority="10451" stopIfTrue="1">
      <formula>OR(AND(Y1106&lt;&gt;"",Y1106=0),AND(C1541&lt;&gt;"",C1541=0))</formula>
    </cfRule>
  </conditionalFormatting>
  <conditionalFormatting sqref="S1583">
    <cfRule type="expression" dxfId="2532" priority="10452" stopIfTrue="1">
      <formula>OR(AND(Y1106&lt;&gt;"",Y1106=0),AND(C1541&lt;&gt;"",C1541=0))</formula>
    </cfRule>
  </conditionalFormatting>
  <conditionalFormatting sqref="T1583">
    <cfRule type="expression" dxfId="2531" priority="10453" stopIfTrue="1">
      <formula>OR(AND(Y1106&lt;&gt;"",Y1106=0),AND(C1541&lt;&gt;"",C1541=0))</formula>
    </cfRule>
  </conditionalFormatting>
  <conditionalFormatting sqref="U1583">
    <cfRule type="expression" dxfId="2530" priority="10454" stopIfTrue="1">
      <formula>OR(AND(Y1106&lt;&gt;"",Y1106=0),AND(C1541&lt;&gt;"",C1541=0))</formula>
    </cfRule>
  </conditionalFormatting>
  <conditionalFormatting sqref="V1583">
    <cfRule type="expression" dxfId="2529" priority="10455" stopIfTrue="1">
      <formula>OR(AND(Y1106&lt;&gt;"",Y1106=0),AND(C1541&lt;&gt;"",C1541=0))</formula>
    </cfRule>
  </conditionalFormatting>
  <conditionalFormatting sqref="W1583">
    <cfRule type="expression" dxfId="2528" priority="10456" stopIfTrue="1">
      <formula>OR(AND(Y1106&lt;&gt;"",Y1106=0),AND(C1541&lt;&gt;"",C1541=0))</formula>
    </cfRule>
  </conditionalFormatting>
  <conditionalFormatting sqref="X1583">
    <cfRule type="expression" dxfId="2527" priority="10457" stopIfTrue="1">
      <formula>OR(AND(Y1106&lt;&gt;"",Y1106=0),AND(C1541&lt;&gt;"",C1541=0))</formula>
    </cfRule>
  </conditionalFormatting>
  <conditionalFormatting sqref="Y1583">
    <cfRule type="expression" dxfId="2526" priority="10458" stopIfTrue="1">
      <formula>OR(AND(Y1106&lt;&gt;"",Y1106=0),AND(C1541&lt;&gt;"",C1541=0))</formula>
    </cfRule>
  </conditionalFormatting>
  <conditionalFormatting sqref="Z1583">
    <cfRule type="expression" dxfId="2525" priority="10459" stopIfTrue="1">
      <formula>OR(AND(Y1106&lt;&gt;"",Y1106=0),AND(C1541&lt;&gt;"",C1541=0))</formula>
    </cfRule>
  </conditionalFormatting>
  <conditionalFormatting sqref="AA1583">
    <cfRule type="expression" dxfId="2524" priority="10460" stopIfTrue="1">
      <formula>OR(AND(Y1106&lt;&gt;"",Y1106=0),AND(C1541&lt;&gt;"",C1541=0))</formula>
    </cfRule>
  </conditionalFormatting>
  <conditionalFormatting sqref="AB1583">
    <cfRule type="expression" dxfId="2523" priority="10461" stopIfTrue="1">
      <formula>OR(AND(Y1106&lt;&gt;"",Y1106=0),AND(C1541&lt;&gt;"",C1541=0))</formula>
    </cfRule>
  </conditionalFormatting>
  <conditionalFormatting sqref="AC1583">
    <cfRule type="expression" dxfId="2522" priority="10462" stopIfTrue="1">
      <formula>OR(AND(Y1106&lt;&gt;"",Y1106=0),AND(C1541&lt;&gt;"",C1541=0))</formula>
    </cfRule>
  </conditionalFormatting>
  <conditionalFormatting sqref="AD1583">
    <cfRule type="expression" dxfId="2521" priority="10463" stopIfTrue="1">
      <formula>OR(AND(Y1106&lt;&gt;"",Y1106=0),AND(C1541&lt;&gt;"",C1541=0))</formula>
    </cfRule>
  </conditionalFormatting>
  <conditionalFormatting sqref="O1584">
    <cfRule type="expression" dxfId="2520" priority="10464" stopIfTrue="1">
      <formula>OR(AND(Y1107&lt;&gt;"",Y1107=0),AND(C1541&lt;&gt;"",C1541=0))</formula>
    </cfRule>
  </conditionalFormatting>
  <conditionalFormatting sqref="P1584">
    <cfRule type="expression" dxfId="2519" priority="10465" stopIfTrue="1">
      <formula>OR(AND(Y1107&lt;&gt;"",Y1107=0),AND(C1541&lt;&gt;"",C1541=0))</formula>
    </cfRule>
  </conditionalFormatting>
  <conditionalFormatting sqref="Q1584">
    <cfRule type="expression" dxfId="2518" priority="10466" stopIfTrue="1">
      <formula>OR(AND(Y1107&lt;&gt;"",Y1107=0),AND(C1541&lt;&gt;"",C1541=0))</formula>
    </cfRule>
  </conditionalFormatting>
  <conditionalFormatting sqref="R1584">
    <cfRule type="expression" dxfId="2517" priority="10467" stopIfTrue="1">
      <formula>OR(AND(Y1107&lt;&gt;"",Y1107=0),AND(C1541&lt;&gt;"",C1541=0))</formula>
    </cfRule>
  </conditionalFormatting>
  <conditionalFormatting sqref="S1584">
    <cfRule type="expression" dxfId="2516" priority="10468" stopIfTrue="1">
      <formula>OR(AND(Y1107&lt;&gt;"",Y1107=0),AND(C1541&lt;&gt;"",C1541=0))</formula>
    </cfRule>
  </conditionalFormatting>
  <conditionalFormatting sqref="T1584">
    <cfRule type="expression" dxfId="2515" priority="10469" stopIfTrue="1">
      <formula>OR(AND(Y1107&lt;&gt;"",Y1107=0),AND(C1541&lt;&gt;"",C1541=0))</formula>
    </cfRule>
  </conditionalFormatting>
  <conditionalFormatting sqref="U1584">
    <cfRule type="expression" dxfId="2514" priority="10470" stopIfTrue="1">
      <formula>OR(AND(Y1107&lt;&gt;"",Y1107=0),AND(C1541&lt;&gt;"",C1541=0))</formula>
    </cfRule>
  </conditionalFormatting>
  <conditionalFormatting sqref="V1584">
    <cfRule type="expression" dxfId="2513" priority="10471" stopIfTrue="1">
      <formula>OR(AND(Y1107&lt;&gt;"",Y1107=0),AND(C1541&lt;&gt;"",C1541=0))</formula>
    </cfRule>
  </conditionalFormatting>
  <conditionalFormatting sqref="W1584">
    <cfRule type="expression" dxfId="2512" priority="10472" stopIfTrue="1">
      <formula>OR(AND(Y1107&lt;&gt;"",Y1107=0),AND(C1541&lt;&gt;"",C1541=0))</formula>
    </cfRule>
  </conditionalFormatting>
  <conditionalFormatting sqref="X1584">
    <cfRule type="expression" dxfId="2511" priority="10473" stopIfTrue="1">
      <formula>OR(AND(Y1107&lt;&gt;"",Y1107=0),AND(C1541&lt;&gt;"",C1541=0))</formula>
    </cfRule>
  </conditionalFormatting>
  <conditionalFormatting sqref="Y1584">
    <cfRule type="expression" dxfId="2510" priority="10474" stopIfTrue="1">
      <formula>OR(AND(Y1107&lt;&gt;"",Y1107=0),AND(C1541&lt;&gt;"",C1541=0))</formula>
    </cfRule>
  </conditionalFormatting>
  <conditionalFormatting sqref="Z1584">
    <cfRule type="expression" dxfId="2509" priority="10475" stopIfTrue="1">
      <formula>OR(AND(Y1107&lt;&gt;"",Y1107=0),AND(C1541&lt;&gt;"",C1541=0))</formula>
    </cfRule>
  </conditionalFormatting>
  <conditionalFormatting sqref="AA1584">
    <cfRule type="expression" dxfId="2508" priority="10476" stopIfTrue="1">
      <formula>OR(AND(Y1107&lt;&gt;"",Y1107=0),AND(C1541&lt;&gt;"",C1541=0))</formula>
    </cfRule>
  </conditionalFormatting>
  <conditionalFormatting sqref="AB1584">
    <cfRule type="expression" dxfId="2507" priority="10477" stopIfTrue="1">
      <formula>OR(AND(Y1107&lt;&gt;"",Y1107=0),AND(C1541&lt;&gt;"",C1541=0))</formula>
    </cfRule>
  </conditionalFormatting>
  <conditionalFormatting sqref="AC1584">
    <cfRule type="expression" dxfId="2506" priority="10478" stopIfTrue="1">
      <formula>OR(AND(Y1107&lt;&gt;"",Y1107=0),AND(C1541&lt;&gt;"",C1541=0))</formula>
    </cfRule>
  </conditionalFormatting>
  <conditionalFormatting sqref="AD1584">
    <cfRule type="expression" dxfId="2505" priority="10479" stopIfTrue="1">
      <formula>OR(AND(Y1107&lt;&gt;"",Y1107=0),AND(C1541&lt;&gt;"",C1541=0))</formula>
    </cfRule>
  </conditionalFormatting>
  <conditionalFormatting sqref="O1603">
    <cfRule type="expression" dxfId="2504" priority="10480" stopIfTrue="1">
      <formula>AND(C1541&lt;&gt;"",C1541=0)</formula>
    </cfRule>
  </conditionalFormatting>
  <conditionalFormatting sqref="P1603">
    <cfRule type="expression" dxfId="2503" priority="10481" stopIfTrue="1">
      <formula>AND(C1541&lt;&gt;"",C1541=0)</formula>
    </cfRule>
  </conditionalFormatting>
  <conditionalFormatting sqref="Q1603">
    <cfRule type="expression" dxfId="2502" priority="10482" stopIfTrue="1">
      <formula>AND(C1541&lt;&gt;"",C1541=0)</formula>
    </cfRule>
  </conditionalFormatting>
  <conditionalFormatting sqref="R1603">
    <cfRule type="expression" dxfId="2501" priority="10483" stopIfTrue="1">
      <formula>AND(C1541&lt;&gt;"",C1541=0)</formula>
    </cfRule>
  </conditionalFormatting>
  <conditionalFormatting sqref="S1603">
    <cfRule type="expression" dxfId="2500" priority="10484" stopIfTrue="1">
      <formula>AND(C1541&lt;&gt;"",C1541=0)</formula>
    </cfRule>
  </conditionalFormatting>
  <conditionalFormatting sqref="T1603">
    <cfRule type="expression" dxfId="2499" priority="10485" stopIfTrue="1">
      <formula>AND(C1541&lt;&gt;"",C1541=0)</formula>
    </cfRule>
  </conditionalFormatting>
  <conditionalFormatting sqref="U1603">
    <cfRule type="expression" dxfId="2498" priority="10486" stopIfTrue="1">
      <formula>AND(C1541&lt;&gt;"",C1541=0)</formula>
    </cfRule>
  </conditionalFormatting>
  <conditionalFormatting sqref="V1603">
    <cfRule type="expression" dxfId="2497" priority="10487" stopIfTrue="1">
      <formula>AND(C1541&lt;&gt;"",C1541=0)</formula>
    </cfRule>
  </conditionalFormatting>
  <conditionalFormatting sqref="W1603">
    <cfRule type="expression" dxfId="2496" priority="10488" stopIfTrue="1">
      <formula>AND(C1541&lt;&gt;"",C1541=0)</formula>
    </cfRule>
  </conditionalFormatting>
  <conditionalFormatting sqref="X1603">
    <cfRule type="expression" dxfId="2495" priority="10489" stopIfTrue="1">
      <formula>AND(C1541&lt;&gt;"",C1541=0)</formula>
    </cfRule>
  </conditionalFormatting>
  <conditionalFormatting sqref="Y1603">
    <cfRule type="expression" dxfId="2494" priority="10490" stopIfTrue="1">
      <formula>AND(C1541&lt;&gt;"",C1541=0)</formula>
    </cfRule>
  </conditionalFormatting>
  <conditionalFormatting sqref="Z1603">
    <cfRule type="expression" dxfId="2493" priority="10491" stopIfTrue="1">
      <formula>AND(C1541&lt;&gt;"",C1541=0)</formula>
    </cfRule>
  </conditionalFormatting>
  <conditionalFormatting sqref="AA1603">
    <cfRule type="expression" dxfId="2492" priority="10492" stopIfTrue="1">
      <formula>AND(C1541&lt;&gt;"",C1541=0)</formula>
    </cfRule>
  </conditionalFormatting>
  <conditionalFormatting sqref="AB1603">
    <cfRule type="expression" dxfId="2491" priority="10493" stopIfTrue="1">
      <formula>AND(C1541&lt;&gt;"",C1541=0)</formula>
    </cfRule>
  </conditionalFormatting>
  <conditionalFormatting sqref="AC1603">
    <cfRule type="expression" dxfId="2490" priority="10494" stopIfTrue="1">
      <formula>AND(C1541&lt;&gt;"",C1541=0)</formula>
    </cfRule>
  </conditionalFormatting>
  <conditionalFormatting sqref="AD1603">
    <cfRule type="expression" dxfId="2489" priority="10495" stopIfTrue="1">
      <formula>AND(C1541&lt;&gt;"",C1541=0)</formula>
    </cfRule>
  </conditionalFormatting>
  <conditionalFormatting sqref="O1604">
    <cfRule type="expression" dxfId="2488" priority="10496" stopIfTrue="1">
      <formula>AND(C1541&lt;&gt;"",C1541=0)</formula>
    </cfRule>
  </conditionalFormatting>
  <conditionalFormatting sqref="P1604">
    <cfRule type="expression" dxfId="2487" priority="10497" stopIfTrue="1">
      <formula>AND(C1541&lt;&gt;"",C1541=0)</formula>
    </cfRule>
  </conditionalFormatting>
  <conditionalFormatting sqref="Q1604">
    <cfRule type="expression" dxfId="2486" priority="10498" stopIfTrue="1">
      <formula>AND(C1541&lt;&gt;"",C1541=0)</formula>
    </cfRule>
  </conditionalFormatting>
  <conditionalFormatting sqref="R1604">
    <cfRule type="expression" dxfId="2485" priority="10499" stopIfTrue="1">
      <formula>AND(C1541&lt;&gt;"",C1541=0)</formula>
    </cfRule>
  </conditionalFormatting>
  <conditionalFormatting sqref="S1604">
    <cfRule type="expression" dxfId="2484" priority="10500" stopIfTrue="1">
      <formula>AND(C1541&lt;&gt;"",C1541=0)</formula>
    </cfRule>
  </conditionalFormatting>
  <conditionalFormatting sqref="T1604">
    <cfRule type="expression" dxfId="2483" priority="10501" stopIfTrue="1">
      <formula>AND(C1541&lt;&gt;"",C1541=0)</formula>
    </cfRule>
  </conditionalFormatting>
  <conditionalFormatting sqref="U1604">
    <cfRule type="expression" dxfId="2482" priority="10502" stopIfTrue="1">
      <formula>AND(C1541&lt;&gt;"",C1541=0)</formula>
    </cfRule>
  </conditionalFormatting>
  <conditionalFormatting sqref="V1604">
    <cfRule type="expression" dxfId="2481" priority="10503" stopIfTrue="1">
      <formula>AND(C1541&lt;&gt;"",C1541=0)</formula>
    </cfRule>
  </conditionalFormatting>
  <conditionalFormatting sqref="W1604">
    <cfRule type="expression" dxfId="2480" priority="10504" stopIfTrue="1">
      <formula>AND(C1541&lt;&gt;"",C1541=0)</formula>
    </cfRule>
  </conditionalFormatting>
  <conditionalFormatting sqref="X1604">
    <cfRule type="expression" dxfId="2479" priority="10505" stopIfTrue="1">
      <formula>AND(C1541&lt;&gt;"",C1541=0)</formula>
    </cfRule>
  </conditionalFormatting>
  <conditionalFormatting sqref="Y1604">
    <cfRule type="expression" dxfId="2478" priority="10506" stopIfTrue="1">
      <formula>AND(C1541&lt;&gt;"",C1541=0)</formula>
    </cfRule>
  </conditionalFormatting>
  <conditionalFormatting sqref="Z1604">
    <cfRule type="expression" dxfId="2477" priority="10507" stopIfTrue="1">
      <formula>AND(C1541&lt;&gt;"",C1541=0)</formula>
    </cfRule>
  </conditionalFormatting>
  <conditionalFormatting sqref="AA1604">
    <cfRule type="expression" dxfId="2476" priority="10508" stopIfTrue="1">
      <formula>AND(C1541&lt;&gt;"",C1541=0)</formula>
    </cfRule>
  </conditionalFormatting>
  <conditionalFormatting sqref="AB1604">
    <cfRule type="expression" dxfId="2475" priority="10509" stopIfTrue="1">
      <formula>AND(C1541&lt;&gt;"",C1541=0)</formula>
    </cfRule>
  </conditionalFormatting>
  <conditionalFormatting sqref="AC1604">
    <cfRule type="expression" dxfId="2474" priority="10510" stopIfTrue="1">
      <formula>AND(C1541&lt;&gt;"",C1541=0)</formula>
    </cfRule>
  </conditionalFormatting>
  <conditionalFormatting sqref="AD1604">
    <cfRule type="expression" dxfId="2473" priority="10511" stopIfTrue="1">
      <formula>AND(C1541&lt;&gt;"",C1541=0)</formula>
    </cfRule>
  </conditionalFormatting>
  <conditionalFormatting sqref="O1605">
    <cfRule type="expression" dxfId="2472" priority="10512" stopIfTrue="1">
      <formula>AND(C1541&lt;&gt;"",C1541=0)</formula>
    </cfRule>
  </conditionalFormatting>
  <conditionalFormatting sqref="P1605">
    <cfRule type="expression" dxfId="2471" priority="10513" stopIfTrue="1">
      <formula>AND(C1541&lt;&gt;"",C1541=0)</formula>
    </cfRule>
  </conditionalFormatting>
  <conditionalFormatting sqref="Q1605">
    <cfRule type="expression" dxfId="2470" priority="10514" stopIfTrue="1">
      <formula>AND(C1541&lt;&gt;"",C1541=0)</formula>
    </cfRule>
  </conditionalFormatting>
  <conditionalFormatting sqref="R1605">
    <cfRule type="expression" dxfId="2469" priority="10515" stopIfTrue="1">
      <formula>AND(C1541&lt;&gt;"",C1541=0)</formula>
    </cfRule>
  </conditionalFormatting>
  <conditionalFormatting sqref="S1605">
    <cfRule type="expression" dxfId="2468" priority="10516" stopIfTrue="1">
      <formula>AND(C1541&lt;&gt;"",C1541=0)</formula>
    </cfRule>
  </conditionalFormatting>
  <conditionalFormatting sqref="T1605">
    <cfRule type="expression" dxfId="2467" priority="10517" stopIfTrue="1">
      <formula>AND(C1541&lt;&gt;"",C1541=0)</formula>
    </cfRule>
  </conditionalFormatting>
  <conditionalFormatting sqref="U1605">
    <cfRule type="expression" dxfId="2466" priority="10518" stopIfTrue="1">
      <formula>AND(C1541&lt;&gt;"",C1541=0)</formula>
    </cfRule>
  </conditionalFormatting>
  <conditionalFormatting sqref="V1605">
    <cfRule type="expression" dxfId="2465" priority="10519" stopIfTrue="1">
      <formula>AND(C1541&lt;&gt;"",C1541=0)</formula>
    </cfRule>
  </conditionalFormatting>
  <conditionalFormatting sqref="W1605">
    <cfRule type="expression" dxfId="2464" priority="10520" stopIfTrue="1">
      <formula>AND(C1541&lt;&gt;"",C1541=0)</formula>
    </cfRule>
  </conditionalFormatting>
  <conditionalFormatting sqref="X1605">
    <cfRule type="expression" dxfId="2463" priority="10521" stopIfTrue="1">
      <formula>AND(C1541&lt;&gt;"",C1541=0)</formula>
    </cfRule>
  </conditionalFormatting>
  <conditionalFormatting sqref="Y1605">
    <cfRule type="expression" dxfId="2462" priority="10522" stopIfTrue="1">
      <formula>AND(C1541&lt;&gt;"",C1541=0)</formula>
    </cfRule>
  </conditionalFormatting>
  <conditionalFormatting sqref="Z1605">
    <cfRule type="expression" dxfId="2461" priority="10523" stopIfTrue="1">
      <formula>AND(C1541&lt;&gt;"",C1541=0)</formula>
    </cfRule>
  </conditionalFormatting>
  <conditionalFormatting sqref="AA1605">
    <cfRule type="expression" dxfId="2460" priority="10524" stopIfTrue="1">
      <formula>AND(C1541&lt;&gt;"",C1541=0)</formula>
    </cfRule>
  </conditionalFormatting>
  <conditionalFormatting sqref="AB1605">
    <cfRule type="expression" dxfId="2459" priority="10525" stopIfTrue="1">
      <formula>AND(C1541&lt;&gt;"",C1541=0)</formula>
    </cfRule>
  </conditionalFormatting>
  <conditionalFormatting sqref="AC1605">
    <cfRule type="expression" dxfId="2458" priority="10526" stopIfTrue="1">
      <formula>AND(C1541&lt;&gt;"",C1541=0)</formula>
    </cfRule>
  </conditionalFormatting>
  <conditionalFormatting sqref="AD1605">
    <cfRule type="expression" dxfId="2457" priority="10527" stopIfTrue="1">
      <formula>AND(C1541&lt;&gt;"",C1541=0)</formula>
    </cfRule>
  </conditionalFormatting>
  <conditionalFormatting sqref="O1606">
    <cfRule type="expression" dxfId="2456" priority="10528" stopIfTrue="1">
      <formula>AND(C1541&lt;&gt;"",C1541=0)</formula>
    </cfRule>
  </conditionalFormatting>
  <conditionalFormatting sqref="P1606">
    <cfRule type="expression" dxfId="2455" priority="10529" stopIfTrue="1">
      <formula>AND(C1541&lt;&gt;"",C1541=0)</formula>
    </cfRule>
  </conditionalFormatting>
  <conditionalFormatting sqref="Q1606">
    <cfRule type="expression" dxfId="2454" priority="10530" stopIfTrue="1">
      <formula>AND(C1541&lt;&gt;"",C1541=0)</formula>
    </cfRule>
  </conditionalFormatting>
  <conditionalFormatting sqref="R1606">
    <cfRule type="expression" dxfId="2453" priority="10531" stopIfTrue="1">
      <formula>AND(C1541&lt;&gt;"",C1541=0)</formula>
    </cfRule>
  </conditionalFormatting>
  <conditionalFormatting sqref="S1606">
    <cfRule type="expression" dxfId="2452" priority="10532" stopIfTrue="1">
      <formula>AND(C1541&lt;&gt;"",C1541=0)</formula>
    </cfRule>
  </conditionalFormatting>
  <conditionalFormatting sqref="T1606">
    <cfRule type="expression" dxfId="2451" priority="10533" stopIfTrue="1">
      <formula>AND(C1541&lt;&gt;"",C1541=0)</formula>
    </cfRule>
  </conditionalFormatting>
  <conditionalFormatting sqref="U1606">
    <cfRule type="expression" dxfId="2450" priority="10534" stopIfTrue="1">
      <formula>AND(C1541&lt;&gt;"",C1541=0)</formula>
    </cfRule>
  </conditionalFormatting>
  <conditionalFormatting sqref="V1606">
    <cfRule type="expression" dxfId="2449" priority="10535" stopIfTrue="1">
      <formula>AND(C1541&lt;&gt;"",C1541=0)</formula>
    </cfRule>
  </conditionalFormatting>
  <conditionalFormatting sqref="W1606">
    <cfRule type="expression" dxfId="2448" priority="10536" stopIfTrue="1">
      <formula>AND(C1541&lt;&gt;"",C1541=0)</formula>
    </cfRule>
  </conditionalFormatting>
  <conditionalFormatting sqref="X1606">
    <cfRule type="expression" dxfId="2447" priority="10537" stopIfTrue="1">
      <formula>AND(C1541&lt;&gt;"",C1541=0)</formula>
    </cfRule>
  </conditionalFormatting>
  <conditionalFormatting sqref="Y1606">
    <cfRule type="expression" dxfId="2446" priority="10538" stopIfTrue="1">
      <formula>AND(C1541&lt;&gt;"",C1541=0)</formula>
    </cfRule>
  </conditionalFormatting>
  <conditionalFormatting sqref="Z1606">
    <cfRule type="expression" dxfId="2445" priority="10539" stopIfTrue="1">
      <formula>AND(C1541&lt;&gt;"",C1541=0)</formula>
    </cfRule>
  </conditionalFormatting>
  <conditionalFormatting sqref="AA1606">
    <cfRule type="expression" dxfId="2444" priority="10540" stopIfTrue="1">
      <formula>AND(C1541&lt;&gt;"",C1541=0)</formula>
    </cfRule>
  </conditionalFormatting>
  <conditionalFormatting sqref="AB1606">
    <cfRule type="expression" dxfId="2443" priority="10541" stopIfTrue="1">
      <formula>AND(C1541&lt;&gt;"",C1541=0)</formula>
    </cfRule>
  </conditionalFormatting>
  <conditionalFormatting sqref="AC1606">
    <cfRule type="expression" dxfId="2442" priority="10542" stopIfTrue="1">
      <formula>AND(C1541&lt;&gt;"",C1541=0)</formula>
    </cfRule>
  </conditionalFormatting>
  <conditionalFormatting sqref="AD1606">
    <cfRule type="expression" dxfId="2441" priority="10543" stopIfTrue="1">
      <formula>AND(C1541&lt;&gt;"",C1541=0)</formula>
    </cfRule>
  </conditionalFormatting>
  <conditionalFormatting sqref="O1607">
    <cfRule type="expression" dxfId="2440" priority="10544" stopIfTrue="1">
      <formula>AND(C1541&lt;&gt;"",C1541=0)</formula>
    </cfRule>
  </conditionalFormatting>
  <conditionalFormatting sqref="P1607">
    <cfRule type="expression" dxfId="2439" priority="10545" stopIfTrue="1">
      <formula>AND(C1541&lt;&gt;"",C1541=0)</formula>
    </cfRule>
  </conditionalFormatting>
  <conditionalFormatting sqref="Q1607">
    <cfRule type="expression" dxfId="2438" priority="10546" stopIfTrue="1">
      <formula>AND(C1541&lt;&gt;"",C1541=0)</formula>
    </cfRule>
  </conditionalFormatting>
  <conditionalFormatting sqref="R1607">
    <cfRule type="expression" dxfId="2437" priority="10547" stopIfTrue="1">
      <formula>AND(C1541&lt;&gt;"",C1541=0)</formula>
    </cfRule>
  </conditionalFormatting>
  <conditionalFormatting sqref="S1607">
    <cfRule type="expression" dxfId="2436" priority="10548" stopIfTrue="1">
      <formula>AND(C1541&lt;&gt;"",C1541=0)</formula>
    </cfRule>
  </conditionalFormatting>
  <conditionalFormatting sqref="T1607">
    <cfRule type="expression" dxfId="2435" priority="10549" stopIfTrue="1">
      <formula>AND(C1541&lt;&gt;"",C1541=0)</formula>
    </cfRule>
  </conditionalFormatting>
  <conditionalFormatting sqref="U1607">
    <cfRule type="expression" dxfId="2434" priority="10550" stopIfTrue="1">
      <formula>AND(C1541&lt;&gt;"",C1541=0)</formula>
    </cfRule>
  </conditionalFormatting>
  <conditionalFormatting sqref="V1607">
    <cfRule type="expression" dxfId="2433" priority="10551" stopIfTrue="1">
      <formula>AND(C1541&lt;&gt;"",C1541=0)</formula>
    </cfRule>
  </conditionalFormatting>
  <conditionalFormatting sqref="W1607">
    <cfRule type="expression" dxfId="2432" priority="10552" stopIfTrue="1">
      <formula>AND(C1541&lt;&gt;"",C1541=0)</formula>
    </cfRule>
  </conditionalFormatting>
  <conditionalFormatting sqref="X1607">
    <cfRule type="expression" dxfId="2431" priority="10553" stopIfTrue="1">
      <formula>AND(C1541&lt;&gt;"",C1541=0)</formula>
    </cfRule>
  </conditionalFormatting>
  <conditionalFormatting sqref="Y1607">
    <cfRule type="expression" dxfId="2430" priority="10554" stopIfTrue="1">
      <formula>AND(C1541&lt;&gt;"",C1541=0)</formula>
    </cfRule>
  </conditionalFormatting>
  <conditionalFormatting sqref="Z1607">
    <cfRule type="expression" dxfId="2429" priority="10555" stopIfTrue="1">
      <formula>AND(C1541&lt;&gt;"",C1541=0)</formula>
    </cfRule>
  </conditionalFormatting>
  <conditionalFormatting sqref="AA1607">
    <cfRule type="expression" dxfId="2428" priority="10556" stopIfTrue="1">
      <formula>AND(C1541&lt;&gt;"",C1541=0)</formula>
    </cfRule>
  </conditionalFormatting>
  <conditionalFormatting sqref="AB1607">
    <cfRule type="expression" dxfId="2427" priority="10557" stopIfTrue="1">
      <formula>AND(C1541&lt;&gt;"",C1541=0)</formula>
    </cfRule>
  </conditionalFormatting>
  <conditionalFormatting sqref="AC1607">
    <cfRule type="expression" dxfId="2426" priority="10558" stopIfTrue="1">
      <formula>AND(C1541&lt;&gt;"",C1541=0)</formula>
    </cfRule>
  </conditionalFormatting>
  <conditionalFormatting sqref="AD1607">
    <cfRule type="expression" dxfId="2425" priority="10559" stopIfTrue="1">
      <formula>AND(C1541&lt;&gt;"",C1541=0)</formula>
    </cfRule>
  </conditionalFormatting>
  <conditionalFormatting sqref="O1608">
    <cfRule type="expression" dxfId="2424" priority="10560" stopIfTrue="1">
      <formula>AND(C1541&lt;&gt;"",C1541=0)</formula>
    </cfRule>
  </conditionalFormatting>
  <conditionalFormatting sqref="P1608">
    <cfRule type="expression" dxfId="2423" priority="10561" stopIfTrue="1">
      <formula>AND(C1541&lt;&gt;"",C1541=0)</formula>
    </cfRule>
  </conditionalFormatting>
  <conditionalFormatting sqref="Q1608">
    <cfRule type="expression" dxfId="2422" priority="10562" stopIfTrue="1">
      <formula>AND(C1541&lt;&gt;"",C1541=0)</formula>
    </cfRule>
  </conditionalFormatting>
  <conditionalFormatting sqref="R1608">
    <cfRule type="expression" dxfId="2421" priority="10563" stopIfTrue="1">
      <formula>AND(C1541&lt;&gt;"",C1541=0)</formula>
    </cfRule>
  </conditionalFormatting>
  <conditionalFormatting sqref="S1608">
    <cfRule type="expression" dxfId="2420" priority="10564" stopIfTrue="1">
      <formula>AND(C1541&lt;&gt;"",C1541=0)</formula>
    </cfRule>
  </conditionalFormatting>
  <conditionalFormatting sqref="T1608">
    <cfRule type="expression" dxfId="2419" priority="10565" stopIfTrue="1">
      <formula>AND(C1541&lt;&gt;"",C1541=0)</formula>
    </cfRule>
  </conditionalFormatting>
  <conditionalFormatting sqref="U1608">
    <cfRule type="expression" dxfId="2418" priority="10566" stopIfTrue="1">
      <formula>AND(C1541&lt;&gt;"",C1541=0)</formula>
    </cfRule>
  </conditionalFormatting>
  <conditionalFormatting sqref="V1608">
    <cfRule type="expression" dxfId="2417" priority="10567" stopIfTrue="1">
      <formula>AND(C1541&lt;&gt;"",C1541=0)</formula>
    </cfRule>
  </conditionalFormatting>
  <conditionalFormatting sqref="W1608">
    <cfRule type="expression" dxfId="2416" priority="10568" stopIfTrue="1">
      <formula>AND(C1541&lt;&gt;"",C1541=0)</formula>
    </cfRule>
  </conditionalFormatting>
  <conditionalFormatting sqref="X1608">
    <cfRule type="expression" dxfId="2415" priority="10569" stopIfTrue="1">
      <formula>AND(C1541&lt;&gt;"",C1541=0)</formula>
    </cfRule>
  </conditionalFormatting>
  <conditionalFormatting sqref="Y1608">
    <cfRule type="expression" dxfId="2414" priority="10570" stopIfTrue="1">
      <formula>AND(C1541&lt;&gt;"",C1541=0)</formula>
    </cfRule>
  </conditionalFormatting>
  <conditionalFormatting sqref="Z1608">
    <cfRule type="expression" dxfId="2413" priority="10571" stopIfTrue="1">
      <formula>AND(C1541&lt;&gt;"",C1541=0)</formula>
    </cfRule>
  </conditionalFormatting>
  <conditionalFormatting sqref="AA1608">
    <cfRule type="expression" dxfId="2412" priority="10572" stopIfTrue="1">
      <formula>AND(C1541&lt;&gt;"",C1541=0)</formula>
    </cfRule>
  </conditionalFormatting>
  <conditionalFormatting sqref="AB1608">
    <cfRule type="expression" dxfId="2411" priority="10573" stopIfTrue="1">
      <formula>AND(C1541&lt;&gt;"",C1541=0)</formula>
    </cfRule>
  </conditionalFormatting>
  <conditionalFormatting sqref="AC1608">
    <cfRule type="expression" dxfId="2410" priority="10574" stopIfTrue="1">
      <formula>AND(C1541&lt;&gt;"",C1541=0)</formula>
    </cfRule>
  </conditionalFormatting>
  <conditionalFormatting sqref="AD1608">
    <cfRule type="expression" dxfId="2409" priority="10575" stopIfTrue="1">
      <formula>AND(C1541&lt;&gt;"",C1541=0)</formula>
    </cfRule>
  </conditionalFormatting>
  <conditionalFormatting sqref="O1609">
    <cfRule type="expression" dxfId="2408" priority="10576" stopIfTrue="1">
      <formula>AND(C1541&lt;&gt;"",C1541=0)</formula>
    </cfRule>
  </conditionalFormatting>
  <conditionalFormatting sqref="P1609">
    <cfRule type="expression" dxfId="2407" priority="10577" stopIfTrue="1">
      <formula>AND(C1541&lt;&gt;"",C1541=0)</formula>
    </cfRule>
  </conditionalFormatting>
  <conditionalFormatting sqref="Q1609">
    <cfRule type="expression" dxfId="2406" priority="10578" stopIfTrue="1">
      <formula>AND(C1541&lt;&gt;"",C1541=0)</formula>
    </cfRule>
  </conditionalFormatting>
  <conditionalFormatting sqref="R1609">
    <cfRule type="expression" dxfId="2405" priority="10579" stopIfTrue="1">
      <formula>AND(C1541&lt;&gt;"",C1541=0)</formula>
    </cfRule>
  </conditionalFormatting>
  <conditionalFormatting sqref="S1609">
    <cfRule type="expression" dxfId="2404" priority="10580" stopIfTrue="1">
      <formula>AND(C1541&lt;&gt;"",C1541=0)</formula>
    </cfRule>
  </conditionalFormatting>
  <conditionalFormatting sqref="T1609">
    <cfRule type="expression" dxfId="2403" priority="10581" stopIfTrue="1">
      <formula>AND(C1541&lt;&gt;"",C1541=0)</formula>
    </cfRule>
  </conditionalFormatting>
  <conditionalFormatting sqref="U1609">
    <cfRule type="expression" dxfId="2402" priority="10582" stopIfTrue="1">
      <formula>AND(C1541&lt;&gt;"",C1541=0)</formula>
    </cfRule>
  </conditionalFormatting>
  <conditionalFormatting sqref="V1609">
    <cfRule type="expression" dxfId="2401" priority="10583" stopIfTrue="1">
      <formula>AND(C1541&lt;&gt;"",C1541=0)</formula>
    </cfRule>
  </conditionalFormatting>
  <conditionalFormatting sqref="W1609">
    <cfRule type="expression" dxfId="2400" priority="10584" stopIfTrue="1">
      <formula>AND(C1541&lt;&gt;"",C1541=0)</formula>
    </cfRule>
  </conditionalFormatting>
  <conditionalFormatting sqref="X1609">
    <cfRule type="expression" dxfId="2399" priority="10585" stopIfTrue="1">
      <formula>AND(C1541&lt;&gt;"",C1541=0)</formula>
    </cfRule>
  </conditionalFormatting>
  <conditionalFormatting sqref="Y1609">
    <cfRule type="expression" dxfId="2398" priority="10586" stopIfTrue="1">
      <formula>AND(C1541&lt;&gt;"",C1541=0)</formula>
    </cfRule>
  </conditionalFormatting>
  <conditionalFormatting sqref="Z1609">
    <cfRule type="expression" dxfId="2397" priority="10587" stopIfTrue="1">
      <formula>AND(C1541&lt;&gt;"",C1541=0)</formula>
    </cfRule>
  </conditionalFormatting>
  <conditionalFormatting sqref="AA1609">
    <cfRule type="expression" dxfId="2396" priority="10588" stopIfTrue="1">
      <formula>AND(C1541&lt;&gt;"",C1541=0)</formula>
    </cfRule>
  </conditionalFormatting>
  <conditionalFormatting sqref="AB1609">
    <cfRule type="expression" dxfId="2395" priority="10589" stopIfTrue="1">
      <formula>AND(C1541&lt;&gt;"",C1541=0)</formula>
    </cfRule>
  </conditionalFormatting>
  <conditionalFormatting sqref="AC1609">
    <cfRule type="expression" dxfId="2394" priority="10590" stopIfTrue="1">
      <formula>AND(C1541&lt;&gt;"",C1541=0)</formula>
    </cfRule>
  </conditionalFormatting>
  <conditionalFormatting sqref="AD1609">
    <cfRule type="expression" dxfId="2393" priority="10591" stopIfTrue="1">
      <formula>AND(C1541&lt;&gt;"",C1541=0)</formula>
    </cfRule>
  </conditionalFormatting>
  <conditionalFormatting sqref="O1610">
    <cfRule type="expression" dxfId="2392" priority="10592" stopIfTrue="1">
      <formula>AND(C1541&lt;&gt;"",C1541=0)</formula>
    </cfRule>
  </conditionalFormatting>
  <conditionalFormatting sqref="P1610">
    <cfRule type="expression" dxfId="2391" priority="10593" stopIfTrue="1">
      <formula>AND(C1541&lt;&gt;"",C1541=0)</formula>
    </cfRule>
  </conditionalFormatting>
  <conditionalFormatting sqref="Q1610">
    <cfRule type="expression" dxfId="2390" priority="10594" stopIfTrue="1">
      <formula>AND(C1541&lt;&gt;"",C1541=0)</formula>
    </cfRule>
  </conditionalFormatting>
  <conditionalFormatting sqref="R1610">
    <cfRule type="expression" dxfId="2389" priority="10595" stopIfTrue="1">
      <formula>AND(C1541&lt;&gt;"",C1541=0)</formula>
    </cfRule>
  </conditionalFormatting>
  <conditionalFormatting sqref="S1610">
    <cfRule type="expression" dxfId="2388" priority="10596" stopIfTrue="1">
      <formula>AND(C1541&lt;&gt;"",C1541=0)</formula>
    </cfRule>
  </conditionalFormatting>
  <conditionalFormatting sqref="T1610">
    <cfRule type="expression" dxfId="2387" priority="10597" stopIfTrue="1">
      <formula>AND(C1541&lt;&gt;"",C1541=0)</formula>
    </cfRule>
  </conditionalFormatting>
  <conditionalFormatting sqref="U1610">
    <cfRule type="expression" dxfId="2386" priority="10598" stopIfTrue="1">
      <formula>AND(C1541&lt;&gt;"",C1541=0)</formula>
    </cfRule>
  </conditionalFormatting>
  <conditionalFormatting sqref="V1610">
    <cfRule type="expression" dxfId="2385" priority="10599" stopIfTrue="1">
      <formula>AND(C1541&lt;&gt;"",C1541=0)</formula>
    </cfRule>
  </conditionalFormatting>
  <conditionalFormatting sqref="W1610">
    <cfRule type="expression" dxfId="2384" priority="10600" stopIfTrue="1">
      <formula>AND(C1541&lt;&gt;"",C1541=0)</formula>
    </cfRule>
  </conditionalFormatting>
  <conditionalFormatting sqref="X1610">
    <cfRule type="expression" dxfId="2383" priority="10601" stopIfTrue="1">
      <formula>AND(C1541&lt;&gt;"",C1541=0)</formula>
    </cfRule>
  </conditionalFormatting>
  <conditionalFormatting sqref="Y1610">
    <cfRule type="expression" dxfId="2382" priority="10602" stopIfTrue="1">
      <formula>AND(C1541&lt;&gt;"",C1541=0)</formula>
    </cfRule>
  </conditionalFormatting>
  <conditionalFormatting sqref="Z1610">
    <cfRule type="expression" dxfId="2381" priority="10603" stopIfTrue="1">
      <formula>AND(C1541&lt;&gt;"",C1541=0)</formula>
    </cfRule>
  </conditionalFormatting>
  <conditionalFormatting sqref="AA1610">
    <cfRule type="expression" dxfId="2380" priority="10604" stopIfTrue="1">
      <formula>AND(C1541&lt;&gt;"",C1541=0)</formula>
    </cfRule>
  </conditionalFormatting>
  <conditionalFormatting sqref="AB1610">
    <cfRule type="expression" dxfId="2379" priority="10605" stopIfTrue="1">
      <formula>AND(C1541&lt;&gt;"",C1541=0)</formula>
    </cfRule>
  </conditionalFormatting>
  <conditionalFormatting sqref="AC1610">
    <cfRule type="expression" dxfId="2378" priority="10606" stopIfTrue="1">
      <formula>AND(C1541&lt;&gt;"",C1541=0)</formula>
    </cfRule>
  </conditionalFormatting>
  <conditionalFormatting sqref="AD1610">
    <cfRule type="expression" dxfId="2377" priority="10607" stopIfTrue="1">
      <formula>AND(C1541&lt;&gt;"",C1541=0)</formula>
    </cfRule>
  </conditionalFormatting>
  <conditionalFormatting sqref="O1611">
    <cfRule type="expression" dxfId="2376" priority="10608" stopIfTrue="1">
      <formula>AND(C1541&lt;&gt;"",C1541=0)</formula>
    </cfRule>
  </conditionalFormatting>
  <conditionalFormatting sqref="P1611">
    <cfRule type="expression" dxfId="2375" priority="10609" stopIfTrue="1">
      <formula>AND(C1541&lt;&gt;"",C1541=0)</formula>
    </cfRule>
  </conditionalFormatting>
  <conditionalFormatting sqref="Q1611">
    <cfRule type="expression" dxfId="2374" priority="10610" stopIfTrue="1">
      <formula>AND(C1541&lt;&gt;"",C1541=0)</formula>
    </cfRule>
  </conditionalFormatting>
  <conditionalFormatting sqref="R1611">
    <cfRule type="expression" dxfId="2373" priority="10611" stopIfTrue="1">
      <formula>AND(C1541&lt;&gt;"",C1541=0)</formula>
    </cfRule>
  </conditionalFormatting>
  <conditionalFormatting sqref="S1611">
    <cfRule type="expression" dxfId="2372" priority="10612" stopIfTrue="1">
      <formula>AND(C1541&lt;&gt;"",C1541=0)</formula>
    </cfRule>
  </conditionalFormatting>
  <conditionalFormatting sqref="T1611">
    <cfRule type="expression" dxfId="2371" priority="10613" stopIfTrue="1">
      <formula>AND(C1541&lt;&gt;"",C1541=0)</formula>
    </cfRule>
  </conditionalFormatting>
  <conditionalFormatting sqref="U1611">
    <cfRule type="expression" dxfId="2370" priority="10614" stopIfTrue="1">
      <formula>AND(C1541&lt;&gt;"",C1541=0)</formula>
    </cfRule>
  </conditionalFormatting>
  <conditionalFormatting sqref="V1611">
    <cfRule type="expression" dxfId="2369" priority="10615" stopIfTrue="1">
      <formula>AND(C1541&lt;&gt;"",C1541=0)</formula>
    </cfRule>
  </conditionalFormatting>
  <conditionalFormatting sqref="W1611">
    <cfRule type="expression" dxfId="2368" priority="10616" stopIfTrue="1">
      <formula>AND(C1541&lt;&gt;"",C1541=0)</formula>
    </cfRule>
  </conditionalFormatting>
  <conditionalFormatting sqref="X1611">
    <cfRule type="expression" dxfId="2367" priority="10617" stopIfTrue="1">
      <formula>AND(C1541&lt;&gt;"",C1541=0)</formula>
    </cfRule>
  </conditionalFormatting>
  <conditionalFormatting sqref="Y1611">
    <cfRule type="expression" dxfId="2366" priority="10618" stopIfTrue="1">
      <formula>AND(C1541&lt;&gt;"",C1541=0)</formula>
    </cfRule>
  </conditionalFormatting>
  <conditionalFormatting sqref="Z1611">
    <cfRule type="expression" dxfId="2365" priority="10619" stopIfTrue="1">
      <formula>AND(C1541&lt;&gt;"",C1541=0)</formula>
    </cfRule>
  </conditionalFormatting>
  <conditionalFormatting sqref="AA1611">
    <cfRule type="expression" dxfId="2364" priority="10620" stopIfTrue="1">
      <formula>AND(C1541&lt;&gt;"",C1541=0)</formula>
    </cfRule>
  </conditionalFormatting>
  <conditionalFormatting sqref="AB1611">
    <cfRule type="expression" dxfId="2363" priority="10621" stopIfTrue="1">
      <formula>AND(C1541&lt;&gt;"",C1541=0)</formula>
    </cfRule>
  </conditionalFormatting>
  <conditionalFormatting sqref="AC1611">
    <cfRule type="expression" dxfId="2362" priority="10622" stopIfTrue="1">
      <formula>AND(C1541&lt;&gt;"",C1541=0)</formula>
    </cfRule>
  </conditionalFormatting>
  <conditionalFormatting sqref="AD1611">
    <cfRule type="expression" dxfId="2361" priority="10623" stopIfTrue="1">
      <formula>AND(C1541&lt;&gt;"",C1541=0)</formula>
    </cfRule>
  </conditionalFormatting>
  <conditionalFormatting sqref="O1612">
    <cfRule type="expression" dxfId="2360" priority="10624" stopIfTrue="1">
      <formula>AND(C1541&lt;&gt;"",C1541=0)</formula>
    </cfRule>
  </conditionalFormatting>
  <conditionalFormatting sqref="P1612">
    <cfRule type="expression" dxfId="2359" priority="10625" stopIfTrue="1">
      <formula>AND(C1541&lt;&gt;"",C1541=0)</formula>
    </cfRule>
  </conditionalFormatting>
  <conditionalFormatting sqref="Q1612">
    <cfRule type="expression" dxfId="2358" priority="10626" stopIfTrue="1">
      <formula>AND(C1541&lt;&gt;"",C1541=0)</formula>
    </cfRule>
  </conditionalFormatting>
  <conditionalFormatting sqref="R1612">
    <cfRule type="expression" dxfId="2357" priority="10627" stopIfTrue="1">
      <formula>AND(C1541&lt;&gt;"",C1541=0)</formula>
    </cfRule>
  </conditionalFormatting>
  <conditionalFormatting sqref="S1612">
    <cfRule type="expression" dxfId="2356" priority="10628" stopIfTrue="1">
      <formula>AND(C1541&lt;&gt;"",C1541=0)</formula>
    </cfRule>
  </conditionalFormatting>
  <conditionalFormatting sqref="T1612">
    <cfRule type="expression" dxfId="2355" priority="10629" stopIfTrue="1">
      <formula>AND(C1541&lt;&gt;"",C1541=0)</formula>
    </cfRule>
  </conditionalFormatting>
  <conditionalFormatting sqref="U1612">
    <cfRule type="expression" dxfId="2354" priority="10630" stopIfTrue="1">
      <formula>AND(C1541&lt;&gt;"",C1541=0)</formula>
    </cfRule>
  </conditionalFormatting>
  <conditionalFormatting sqref="V1612">
    <cfRule type="expression" dxfId="2353" priority="10631" stopIfTrue="1">
      <formula>AND(C1541&lt;&gt;"",C1541=0)</formula>
    </cfRule>
  </conditionalFormatting>
  <conditionalFormatting sqref="W1612">
    <cfRule type="expression" dxfId="2352" priority="10632" stopIfTrue="1">
      <formula>AND(C1541&lt;&gt;"",C1541=0)</formula>
    </cfRule>
  </conditionalFormatting>
  <conditionalFormatting sqref="X1612">
    <cfRule type="expression" dxfId="2351" priority="10633" stopIfTrue="1">
      <formula>AND(C1541&lt;&gt;"",C1541=0)</formula>
    </cfRule>
  </conditionalFormatting>
  <conditionalFormatting sqref="Y1612">
    <cfRule type="expression" dxfId="2350" priority="10634" stopIfTrue="1">
      <formula>AND(C1541&lt;&gt;"",C1541=0)</formula>
    </cfRule>
  </conditionalFormatting>
  <conditionalFormatting sqref="Z1612">
    <cfRule type="expression" dxfId="2349" priority="10635" stopIfTrue="1">
      <formula>AND(C1541&lt;&gt;"",C1541=0)</formula>
    </cfRule>
  </conditionalFormatting>
  <conditionalFormatting sqref="AA1612">
    <cfRule type="expression" dxfId="2348" priority="10636" stopIfTrue="1">
      <formula>AND(C1541&lt;&gt;"",C1541=0)</formula>
    </cfRule>
  </conditionalFormatting>
  <conditionalFormatting sqref="AB1612">
    <cfRule type="expression" dxfId="2347" priority="10637" stopIfTrue="1">
      <formula>AND(C1541&lt;&gt;"",C1541=0)</formula>
    </cfRule>
  </conditionalFormatting>
  <conditionalFormatting sqref="AC1612">
    <cfRule type="expression" dxfId="2346" priority="10638" stopIfTrue="1">
      <formula>AND(C1541&lt;&gt;"",C1541=0)</formula>
    </cfRule>
  </conditionalFormatting>
  <conditionalFormatting sqref="AD1612">
    <cfRule type="expression" dxfId="2345" priority="10639" stopIfTrue="1">
      <formula>AND(C1541&lt;&gt;"",C1541=0)</formula>
    </cfRule>
  </conditionalFormatting>
  <conditionalFormatting sqref="O1629">
    <cfRule type="expression" dxfId="2344" priority="10640" stopIfTrue="1">
      <formula>AND(C1541&lt;&gt;"",C1541=0)</formula>
    </cfRule>
  </conditionalFormatting>
  <conditionalFormatting sqref="P1629">
    <cfRule type="expression" dxfId="2343" priority="10641" stopIfTrue="1">
      <formula>AND(C1541&lt;&gt;"",C1541=0)</formula>
    </cfRule>
  </conditionalFormatting>
  <conditionalFormatting sqref="Q1629">
    <cfRule type="expression" dxfId="2342" priority="10642" stopIfTrue="1">
      <formula>AND(C1541&lt;&gt;"",C1541=0)</formula>
    </cfRule>
  </conditionalFormatting>
  <conditionalFormatting sqref="R1629">
    <cfRule type="expression" dxfId="2341" priority="10643" stopIfTrue="1">
      <formula>AND(C1541&lt;&gt;"",C1541=0)</formula>
    </cfRule>
  </conditionalFormatting>
  <conditionalFormatting sqref="S1629">
    <cfRule type="expression" dxfId="2340" priority="10644" stopIfTrue="1">
      <formula>AND(C1541&lt;&gt;"",C1541=0)</formula>
    </cfRule>
  </conditionalFormatting>
  <conditionalFormatting sqref="T1629">
    <cfRule type="expression" dxfId="2339" priority="10645" stopIfTrue="1">
      <formula>AND(C1541&lt;&gt;"",C1541=0)</formula>
    </cfRule>
  </conditionalFormatting>
  <conditionalFormatting sqref="U1629">
    <cfRule type="expression" dxfId="2338" priority="10646" stopIfTrue="1">
      <formula>AND(C1541&lt;&gt;"",C1541=0)</formula>
    </cfRule>
  </conditionalFormatting>
  <conditionalFormatting sqref="V1629">
    <cfRule type="expression" dxfId="2337" priority="10647" stopIfTrue="1">
      <formula>AND(C1541&lt;&gt;"",C1541=0)</formula>
    </cfRule>
  </conditionalFormatting>
  <conditionalFormatting sqref="W1629">
    <cfRule type="expression" dxfId="2336" priority="10648" stopIfTrue="1">
      <formula>AND(C1541&lt;&gt;"",C1541=0)</formula>
    </cfRule>
  </conditionalFormatting>
  <conditionalFormatting sqref="X1629">
    <cfRule type="expression" dxfId="2335" priority="10649" stopIfTrue="1">
      <formula>AND(C1541&lt;&gt;"",C1541=0)</formula>
    </cfRule>
  </conditionalFormatting>
  <conditionalFormatting sqref="Y1629">
    <cfRule type="expression" dxfId="2334" priority="10650" stopIfTrue="1">
      <formula>AND(C1541&lt;&gt;"",C1541=0)</formula>
    </cfRule>
  </conditionalFormatting>
  <conditionalFormatting sqref="Z1629">
    <cfRule type="expression" dxfId="2333" priority="10651" stopIfTrue="1">
      <formula>AND(C1541&lt;&gt;"",C1541=0)</formula>
    </cfRule>
  </conditionalFormatting>
  <conditionalFormatting sqref="AA1629">
    <cfRule type="expression" dxfId="2332" priority="10652" stopIfTrue="1">
      <formula>AND(C1541&lt;&gt;"",C1541=0)</formula>
    </cfRule>
  </conditionalFormatting>
  <conditionalFormatting sqref="AB1629">
    <cfRule type="expression" dxfId="2331" priority="10653" stopIfTrue="1">
      <formula>AND(C1541&lt;&gt;"",C1541=0)</formula>
    </cfRule>
  </conditionalFormatting>
  <conditionalFormatting sqref="AC1629">
    <cfRule type="expression" dxfId="2330" priority="10654" stopIfTrue="1">
      <formula>AND(C1541&lt;&gt;"",C1541=0)</formula>
    </cfRule>
  </conditionalFormatting>
  <conditionalFormatting sqref="AD1629">
    <cfRule type="expression" dxfId="2329" priority="10655" stopIfTrue="1">
      <formula>AND(C1541&lt;&gt;"",C1541=0)</formula>
    </cfRule>
  </conditionalFormatting>
  <conditionalFormatting sqref="O1630">
    <cfRule type="expression" dxfId="2328" priority="10656" stopIfTrue="1">
      <formula>AND(C1541&lt;&gt;"",C1541=0)</formula>
    </cfRule>
  </conditionalFormatting>
  <conditionalFormatting sqref="P1630">
    <cfRule type="expression" dxfId="2327" priority="10657" stopIfTrue="1">
      <formula>AND(C1541&lt;&gt;"",C1541=0)</formula>
    </cfRule>
  </conditionalFormatting>
  <conditionalFormatting sqref="Q1630">
    <cfRule type="expression" dxfId="2326" priority="10658" stopIfTrue="1">
      <formula>AND(C1541&lt;&gt;"",C1541=0)</formula>
    </cfRule>
  </conditionalFormatting>
  <conditionalFormatting sqref="R1630">
    <cfRule type="expression" dxfId="2325" priority="10659" stopIfTrue="1">
      <formula>AND(C1541&lt;&gt;"",C1541=0)</formula>
    </cfRule>
  </conditionalFormatting>
  <conditionalFormatting sqref="S1630">
    <cfRule type="expression" dxfId="2324" priority="10660" stopIfTrue="1">
      <formula>AND(C1541&lt;&gt;"",C1541=0)</formula>
    </cfRule>
  </conditionalFormatting>
  <conditionalFormatting sqref="T1630">
    <cfRule type="expression" dxfId="2323" priority="10661" stopIfTrue="1">
      <formula>AND(C1541&lt;&gt;"",C1541=0)</formula>
    </cfRule>
  </conditionalFormatting>
  <conditionalFormatting sqref="U1630">
    <cfRule type="expression" dxfId="2322" priority="10662" stopIfTrue="1">
      <formula>AND(C1541&lt;&gt;"",C1541=0)</formula>
    </cfRule>
  </conditionalFormatting>
  <conditionalFormatting sqref="V1630">
    <cfRule type="expression" dxfId="2321" priority="10663" stopIfTrue="1">
      <formula>AND(C1541&lt;&gt;"",C1541=0)</formula>
    </cfRule>
  </conditionalFormatting>
  <conditionalFormatting sqref="W1630">
    <cfRule type="expression" dxfId="2320" priority="10664" stopIfTrue="1">
      <formula>AND(C1541&lt;&gt;"",C1541=0)</formula>
    </cfRule>
  </conditionalFormatting>
  <conditionalFormatting sqref="X1630">
    <cfRule type="expression" dxfId="2319" priority="10665" stopIfTrue="1">
      <formula>AND(C1541&lt;&gt;"",C1541=0)</formula>
    </cfRule>
  </conditionalFormatting>
  <conditionalFormatting sqref="Y1630">
    <cfRule type="expression" dxfId="2318" priority="10666" stopIfTrue="1">
      <formula>AND(C1541&lt;&gt;"",C1541=0)</formula>
    </cfRule>
  </conditionalFormatting>
  <conditionalFormatting sqref="Z1630">
    <cfRule type="expression" dxfId="2317" priority="10667" stopIfTrue="1">
      <formula>AND(C1541&lt;&gt;"",C1541=0)</formula>
    </cfRule>
  </conditionalFormatting>
  <conditionalFormatting sqref="AA1630">
    <cfRule type="expression" dxfId="2316" priority="10668" stopIfTrue="1">
      <formula>AND(C1541&lt;&gt;"",C1541=0)</formula>
    </cfRule>
  </conditionalFormatting>
  <conditionalFormatting sqref="AB1630">
    <cfRule type="expression" dxfId="2315" priority="10669" stopIfTrue="1">
      <formula>AND(C1541&lt;&gt;"",C1541=0)</formula>
    </cfRule>
  </conditionalFormatting>
  <conditionalFormatting sqref="AC1630">
    <cfRule type="expression" dxfId="2314" priority="10670" stopIfTrue="1">
      <formula>AND(C1541&lt;&gt;"",C1541=0)</formula>
    </cfRule>
  </conditionalFormatting>
  <conditionalFormatting sqref="AD1630">
    <cfRule type="expression" dxfId="2313" priority="10671" stopIfTrue="1">
      <formula>AND(C1541&lt;&gt;"",C1541=0)</formula>
    </cfRule>
  </conditionalFormatting>
  <conditionalFormatting sqref="O1631">
    <cfRule type="expression" dxfId="2312" priority="10672" stopIfTrue="1">
      <formula>AND(C1541&lt;&gt;"",C1541=0)</formula>
    </cfRule>
  </conditionalFormatting>
  <conditionalFormatting sqref="P1631">
    <cfRule type="expression" dxfId="2311" priority="10673" stopIfTrue="1">
      <formula>AND(C1541&lt;&gt;"",C1541=0)</formula>
    </cfRule>
  </conditionalFormatting>
  <conditionalFormatting sqref="Q1631">
    <cfRule type="expression" dxfId="2310" priority="10674" stopIfTrue="1">
      <formula>AND(C1541&lt;&gt;"",C1541=0)</formula>
    </cfRule>
  </conditionalFormatting>
  <conditionalFormatting sqref="R1631">
    <cfRule type="expression" dxfId="2309" priority="10675" stopIfTrue="1">
      <formula>AND(C1541&lt;&gt;"",C1541=0)</formula>
    </cfRule>
  </conditionalFormatting>
  <conditionalFormatting sqref="S1631">
    <cfRule type="expression" dxfId="2308" priority="10676" stopIfTrue="1">
      <formula>AND(C1541&lt;&gt;"",C1541=0)</formula>
    </cfRule>
  </conditionalFormatting>
  <conditionalFormatting sqref="T1631">
    <cfRule type="expression" dxfId="2307" priority="10677" stopIfTrue="1">
      <formula>AND(C1541&lt;&gt;"",C1541=0)</formula>
    </cfRule>
  </conditionalFormatting>
  <conditionalFormatting sqref="U1631">
    <cfRule type="expression" dxfId="2306" priority="10678" stopIfTrue="1">
      <formula>AND(C1541&lt;&gt;"",C1541=0)</formula>
    </cfRule>
  </conditionalFormatting>
  <conditionalFormatting sqref="V1631">
    <cfRule type="expression" dxfId="2305" priority="10679" stopIfTrue="1">
      <formula>AND(C1541&lt;&gt;"",C1541=0)</formula>
    </cfRule>
  </conditionalFormatting>
  <conditionalFormatting sqref="W1631">
    <cfRule type="expression" dxfId="2304" priority="10680" stopIfTrue="1">
      <formula>AND(C1541&lt;&gt;"",C1541=0)</formula>
    </cfRule>
  </conditionalFormatting>
  <conditionalFormatting sqref="X1631">
    <cfRule type="expression" dxfId="2303" priority="10681" stopIfTrue="1">
      <formula>AND(C1541&lt;&gt;"",C1541=0)</formula>
    </cfRule>
  </conditionalFormatting>
  <conditionalFormatting sqref="Y1631">
    <cfRule type="expression" dxfId="2302" priority="10682" stopIfTrue="1">
      <formula>AND(C1541&lt;&gt;"",C1541=0)</formula>
    </cfRule>
  </conditionalFormatting>
  <conditionalFormatting sqref="Z1631">
    <cfRule type="expression" dxfId="2301" priority="10683" stopIfTrue="1">
      <formula>AND(C1541&lt;&gt;"",C1541=0)</formula>
    </cfRule>
  </conditionalFormatting>
  <conditionalFormatting sqref="AA1631">
    <cfRule type="expression" dxfId="2300" priority="10684" stopIfTrue="1">
      <formula>AND(C1541&lt;&gt;"",C1541=0)</formula>
    </cfRule>
  </conditionalFormatting>
  <conditionalFormatting sqref="AB1631">
    <cfRule type="expression" dxfId="2299" priority="10685" stopIfTrue="1">
      <formula>AND(C1541&lt;&gt;"",C1541=0)</formula>
    </cfRule>
  </conditionalFormatting>
  <conditionalFormatting sqref="AC1631">
    <cfRule type="expression" dxfId="2298" priority="10686" stopIfTrue="1">
      <formula>AND(C1541&lt;&gt;"",C1541=0)</formula>
    </cfRule>
  </conditionalFormatting>
  <conditionalFormatting sqref="AD1631">
    <cfRule type="expression" dxfId="2297" priority="10687" stopIfTrue="1">
      <formula>AND(C1541&lt;&gt;"",C1541=0)</formula>
    </cfRule>
  </conditionalFormatting>
  <conditionalFormatting sqref="O1632">
    <cfRule type="expression" dxfId="2296" priority="10688" stopIfTrue="1">
      <formula>AND(C1541&lt;&gt;"",C1541=0)</formula>
    </cfRule>
  </conditionalFormatting>
  <conditionalFormatting sqref="P1632">
    <cfRule type="expression" dxfId="2295" priority="10689" stopIfTrue="1">
      <formula>AND(C1541&lt;&gt;"",C1541=0)</formula>
    </cfRule>
  </conditionalFormatting>
  <conditionalFormatting sqref="Q1632">
    <cfRule type="expression" dxfId="2294" priority="10690" stopIfTrue="1">
      <formula>AND(C1541&lt;&gt;"",C1541=0)</formula>
    </cfRule>
  </conditionalFormatting>
  <conditionalFormatting sqref="R1632">
    <cfRule type="expression" dxfId="2293" priority="10691" stopIfTrue="1">
      <formula>AND(C1541&lt;&gt;"",C1541=0)</formula>
    </cfRule>
  </conditionalFormatting>
  <conditionalFormatting sqref="S1632">
    <cfRule type="expression" dxfId="2292" priority="10692" stopIfTrue="1">
      <formula>AND(C1541&lt;&gt;"",C1541=0)</formula>
    </cfRule>
  </conditionalFormatting>
  <conditionalFormatting sqref="T1632">
    <cfRule type="expression" dxfId="2291" priority="10693" stopIfTrue="1">
      <formula>AND(C1541&lt;&gt;"",C1541=0)</formula>
    </cfRule>
  </conditionalFormatting>
  <conditionalFormatting sqref="U1632">
    <cfRule type="expression" dxfId="2290" priority="10694" stopIfTrue="1">
      <formula>AND(C1541&lt;&gt;"",C1541=0)</formula>
    </cfRule>
  </conditionalFormatting>
  <conditionalFormatting sqref="V1632">
    <cfRule type="expression" dxfId="2289" priority="10695" stopIfTrue="1">
      <formula>AND(C1541&lt;&gt;"",C1541=0)</formula>
    </cfRule>
  </conditionalFormatting>
  <conditionalFormatting sqref="W1632">
    <cfRule type="expression" dxfId="2288" priority="10696" stopIfTrue="1">
      <formula>AND(C1541&lt;&gt;"",C1541=0)</formula>
    </cfRule>
  </conditionalFormatting>
  <conditionalFormatting sqref="X1632">
    <cfRule type="expression" dxfId="2287" priority="10697" stopIfTrue="1">
      <formula>AND(C1541&lt;&gt;"",C1541=0)</formula>
    </cfRule>
  </conditionalFormatting>
  <conditionalFormatting sqref="Y1632">
    <cfRule type="expression" dxfId="2286" priority="10698" stopIfTrue="1">
      <formula>AND(C1541&lt;&gt;"",C1541=0)</formula>
    </cfRule>
  </conditionalFormatting>
  <conditionalFormatting sqref="Z1632">
    <cfRule type="expression" dxfId="2285" priority="10699" stopIfTrue="1">
      <formula>AND(C1541&lt;&gt;"",C1541=0)</formula>
    </cfRule>
  </conditionalFormatting>
  <conditionalFormatting sqref="AA1632">
    <cfRule type="expression" dxfId="2284" priority="10700" stopIfTrue="1">
      <formula>AND(C1541&lt;&gt;"",C1541=0)</formula>
    </cfRule>
  </conditionalFormatting>
  <conditionalFormatting sqref="AB1632">
    <cfRule type="expression" dxfId="2283" priority="10701" stopIfTrue="1">
      <formula>AND(C1541&lt;&gt;"",C1541=0)</formula>
    </cfRule>
  </conditionalFormatting>
  <conditionalFormatting sqref="AC1632">
    <cfRule type="expression" dxfId="2282" priority="10702" stopIfTrue="1">
      <formula>AND(C1541&lt;&gt;"",C1541=0)</formula>
    </cfRule>
  </conditionalFormatting>
  <conditionalFormatting sqref="AD1632">
    <cfRule type="expression" dxfId="2281" priority="10703" stopIfTrue="1">
      <formula>AND(C1541&lt;&gt;"",C1541=0)</formula>
    </cfRule>
  </conditionalFormatting>
  <conditionalFormatting sqref="O1633">
    <cfRule type="expression" dxfId="2280" priority="10704" stopIfTrue="1">
      <formula>AND(C1541&lt;&gt;"",C1541=0)</formula>
    </cfRule>
  </conditionalFormatting>
  <conditionalFormatting sqref="P1633">
    <cfRule type="expression" dxfId="2279" priority="10705" stopIfTrue="1">
      <formula>AND(C1541&lt;&gt;"",C1541=0)</formula>
    </cfRule>
  </conditionalFormatting>
  <conditionalFormatting sqref="Q1633">
    <cfRule type="expression" dxfId="2278" priority="10706" stopIfTrue="1">
      <formula>AND(C1541&lt;&gt;"",C1541=0)</formula>
    </cfRule>
  </conditionalFormatting>
  <conditionalFormatting sqref="R1633">
    <cfRule type="expression" dxfId="2277" priority="10707" stopIfTrue="1">
      <formula>AND(C1541&lt;&gt;"",C1541=0)</formula>
    </cfRule>
  </conditionalFormatting>
  <conditionalFormatting sqref="S1633">
    <cfRule type="expression" dxfId="2276" priority="10708" stopIfTrue="1">
      <formula>AND(C1541&lt;&gt;"",C1541=0)</formula>
    </cfRule>
  </conditionalFormatting>
  <conditionalFormatting sqref="T1633">
    <cfRule type="expression" dxfId="2275" priority="10709" stopIfTrue="1">
      <formula>AND(C1541&lt;&gt;"",C1541=0)</formula>
    </cfRule>
  </conditionalFormatting>
  <conditionalFormatting sqref="U1633">
    <cfRule type="expression" dxfId="2274" priority="10710" stopIfTrue="1">
      <formula>AND(C1541&lt;&gt;"",C1541=0)</formula>
    </cfRule>
  </conditionalFormatting>
  <conditionalFormatting sqref="V1633">
    <cfRule type="expression" dxfId="2273" priority="10711" stopIfTrue="1">
      <formula>AND(C1541&lt;&gt;"",C1541=0)</formula>
    </cfRule>
  </conditionalFormatting>
  <conditionalFormatting sqref="W1633">
    <cfRule type="expression" dxfId="2272" priority="10712" stopIfTrue="1">
      <formula>AND(C1541&lt;&gt;"",C1541=0)</formula>
    </cfRule>
  </conditionalFormatting>
  <conditionalFormatting sqref="X1633">
    <cfRule type="expression" dxfId="2271" priority="10713" stopIfTrue="1">
      <formula>AND(C1541&lt;&gt;"",C1541=0)</formula>
    </cfRule>
  </conditionalFormatting>
  <conditionalFormatting sqref="Y1633">
    <cfRule type="expression" dxfId="2270" priority="10714" stopIfTrue="1">
      <formula>AND(C1541&lt;&gt;"",C1541=0)</formula>
    </cfRule>
  </conditionalFormatting>
  <conditionalFormatting sqref="Z1633">
    <cfRule type="expression" dxfId="2269" priority="10715" stopIfTrue="1">
      <formula>AND(C1541&lt;&gt;"",C1541=0)</formula>
    </cfRule>
  </conditionalFormatting>
  <conditionalFormatting sqref="AA1633">
    <cfRule type="expression" dxfId="2268" priority="10716" stopIfTrue="1">
      <formula>AND(C1541&lt;&gt;"",C1541=0)</formula>
    </cfRule>
  </conditionalFormatting>
  <conditionalFormatting sqref="AB1633">
    <cfRule type="expression" dxfId="2267" priority="10717" stopIfTrue="1">
      <formula>AND(C1541&lt;&gt;"",C1541=0)</formula>
    </cfRule>
  </conditionalFormatting>
  <conditionalFormatting sqref="AC1633">
    <cfRule type="expression" dxfId="2266" priority="10718" stopIfTrue="1">
      <formula>AND(C1541&lt;&gt;"",C1541=0)</formula>
    </cfRule>
  </conditionalFormatting>
  <conditionalFormatting sqref="AD1633">
    <cfRule type="expression" dxfId="2265" priority="10719" stopIfTrue="1">
      <formula>AND(C1541&lt;&gt;"",C1541=0)</formula>
    </cfRule>
  </conditionalFormatting>
  <conditionalFormatting sqref="O1634">
    <cfRule type="expression" dxfId="2264" priority="10720" stopIfTrue="1">
      <formula>AND(C1541&lt;&gt;"",C1541=0)</formula>
    </cfRule>
  </conditionalFormatting>
  <conditionalFormatting sqref="P1634">
    <cfRule type="expression" dxfId="2263" priority="10721" stopIfTrue="1">
      <formula>AND(C1541&lt;&gt;"",C1541=0)</formula>
    </cfRule>
  </conditionalFormatting>
  <conditionalFormatting sqref="Q1634">
    <cfRule type="expression" dxfId="2262" priority="10722" stopIfTrue="1">
      <formula>AND(C1541&lt;&gt;"",C1541=0)</formula>
    </cfRule>
  </conditionalFormatting>
  <conditionalFormatting sqref="R1634">
    <cfRule type="expression" dxfId="2261" priority="10723" stopIfTrue="1">
      <formula>AND(C1541&lt;&gt;"",C1541=0)</formula>
    </cfRule>
  </conditionalFormatting>
  <conditionalFormatting sqref="S1634">
    <cfRule type="expression" dxfId="2260" priority="10724" stopIfTrue="1">
      <formula>AND(C1541&lt;&gt;"",C1541=0)</formula>
    </cfRule>
  </conditionalFormatting>
  <conditionalFormatting sqref="T1634">
    <cfRule type="expression" dxfId="2259" priority="10725" stopIfTrue="1">
      <formula>AND(C1541&lt;&gt;"",C1541=0)</formula>
    </cfRule>
  </conditionalFormatting>
  <conditionalFormatting sqref="U1634">
    <cfRule type="expression" dxfId="2258" priority="10726" stopIfTrue="1">
      <formula>AND(C1541&lt;&gt;"",C1541=0)</formula>
    </cfRule>
  </conditionalFormatting>
  <conditionalFormatting sqref="V1634">
    <cfRule type="expression" dxfId="2257" priority="10727" stopIfTrue="1">
      <formula>AND(C1541&lt;&gt;"",C1541=0)</formula>
    </cfRule>
  </conditionalFormatting>
  <conditionalFormatting sqref="W1634">
    <cfRule type="expression" dxfId="2256" priority="10728" stopIfTrue="1">
      <formula>AND(C1541&lt;&gt;"",C1541=0)</formula>
    </cfRule>
  </conditionalFormatting>
  <conditionalFormatting sqref="X1634">
    <cfRule type="expression" dxfId="2255" priority="10729" stopIfTrue="1">
      <formula>AND(C1541&lt;&gt;"",C1541=0)</formula>
    </cfRule>
  </conditionalFormatting>
  <conditionalFormatting sqref="Y1634">
    <cfRule type="expression" dxfId="2254" priority="10730" stopIfTrue="1">
      <formula>AND(C1541&lt;&gt;"",C1541=0)</formula>
    </cfRule>
  </conditionalFormatting>
  <conditionalFormatting sqref="Z1634">
    <cfRule type="expression" dxfId="2253" priority="10731" stopIfTrue="1">
      <formula>AND(C1541&lt;&gt;"",C1541=0)</formula>
    </cfRule>
  </conditionalFormatting>
  <conditionalFormatting sqref="AA1634">
    <cfRule type="expression" dxfId="2252" priority="10732" stopIfTrue="1">
      <formula>AND(C1541&lt;&gt;"",C1541=0)</formula>
    </cfRule>
  </conditionalFormatting>
  <conditionalFormatting sqref="AB1634">
    <cfRule type="expression" dxfId="2251" priority="10733" stopIfTrue="1">
      <formula>AND(C1541&lt;&gt;"",C1541=0)</formula>
    </cfRule>
  </conditionalFormatting>
  <conditionalFormatting sqref="AC1634">
    <cfRule type="expression" dxfId="2250" priority="10734" stopIfTrue="1">
      <formula>AND(C1541&lt;&gt;"",C1541=0)</formula>
    </cfRule>
  </conditionalFormatting>
  <conditionalFormatting sqref="AD1634">
    <cfRule type="expression" dxfId="2249" priority="10735" stopIfTrue="1">
      <formula>AND(C1541&lt;&gt;"",C1541=0)</formula>
    </cfRule>
  </conditionalFormatting>
  <conditionalFormatting sqref="C1653">
    <cfRule type="expression" dxfId="2248" priority="10736" stopIfTrue="1">
      <formula>AND(C1541&lt;&gt;"",C1541=0)</formula>
    </cfRule>
  </conditionalFormatting>
  <conditionalFormatting sqref="D1653">
    <cfRule type="expression" dxfId="2247" priority="10737" stopIfTrue="1">
      <formula>AND(C1541&lt;&gt;"",C1541=0)</formula>
    </cfRule>
  </conditionalFormatting>
  <conditionalFormatting sqref="E1653">
    <cfRule type="expression" dxfId="2246" priority="10738" stopIfTrue="1">
      <formula>AND(C1541&lt;&gt;"",C1541=0)</formula>
    </cfRule>
  </conditionalFormatting>
  <conditionalFormatting sqref="F1653">
    <cfRule type="expression" dxfId="2245" priority="10739" stopIfTrue="1">
      <formula>AND(C1541&lt;&gt;"",C1541=0)</formula>
    </cfRule>
  </conditionalFormatting>
  <conditionalFormatting sqref="G1653">
    <cfRule type="expression" dxfId="2244" priority="10740" stopIfTrue="1">
      <formula>AND(C1541&lt;&gt;"",C1541=0)</formula>
    </cfRule>
  </conditionalFormatting>
  <conditionalFormatting sqref="H1653">
    <cfRule type="expression" dxfId="2243" priority="10741" stopIfTrue="1">
      <formula>AND(C1541&lt;&gt;"",C1541=0)</formula>
    </cfRule>
  </conditionalFormatting>
  <conditionalFormatting sqref="I1653">
    <cfRule type="expression" dxfId="2242" priority="10742" stopIfTrue="1">
      <formula>AND(C1541&lt;&gt;"",C1541=0)</formula>
    </cfRule>
  </conditionalFormatting>
  <conditionalFormatting sqref="J1653">
    <cfRule type="expression" dxfId="2241" priority="10743" stopIfTrue="1">
      <formula>AND(C1541&lt;&gt;"",C1541=0)</formula>
    </cfRule>
  </conditionalFormatting>
  <conditionalFormatting sqref="K1653">
    <cfRule type="expression" dxfId="2240" priority="10744" stopIfTrue="1">
      <formula>AND(C1541&lt;&gt;"",C1541=0)</formula>
    </cfRule>
  </conditionalFormatting>
  <conditionalFormatting sqref="L1653">
    <cfRule type="expression" dxfId="2239" priority="10745" stopIfTrue="1">
      <formula>AND(C1541&lt;&gt;"",C1541=0)</formula>
    </cfRule>
  </conditionalFormatting>
  <conditionalFormatting sqref="M1653">
    <cfRule type="expression" dxfId="2238" priority="10746" stopIfTrue="1">
      <formula>AND(C1541&lt;&gt;"",C1541=0)</formula>
    </cfRule>
  </conditionalFormatting>
  <conditionalFormatting sqref="N1653">
    <cfRule type="expression" dxfId="2237" priority="10747" stopIfTrue="1">
      <formula>AND(C1541&lt;&gt;"",C1541=0)</formula>
    </cfRule>
  </conditionalFormatting>
  <conditionalFormatting sqref="O1653">
    <cfRule type="expression" dxfId="2236" priority="10748" stopIfTrue="1">
      <formula>AND(C1541&lt;&gt;"",C1541=0)</formula>
    </cfRule>
  </conditionalFormatting>
  <conditionalFormatting sqref="P1653">
    <cfRule type="expression" dxfId="2235" priority="10749" stopIfTrue="1">
      <formula>AND(C1541&lt;&gt;"",C1541=0)</formula>
    </cfRule>
  </conditionalFormatting>
  <conditionalFormatting sqref="Q1653">
    <cfRule type="expression" dxfId="2234" priority="10750" stopIfTrue="1">
      <formula>AND(C1541&lt;&gt;"",C1541=0)</formula>
    </cfRule>
  </conditionalFormatting>
  <conditionalFormatting sqref="R1653">
    <cfRule type="expression" dxfId="2233" priority="10751" stopIfTrue="1">
      <formula>AND(C1541&lt;&gt;"",C1541=0)</formula>
    </cfRule>
  </conditionalFormatting>
  <conditionalFormatting sqref="S1653">
    <cfRule type="expression" dxfId="2232" priority="10752" stopIfTrue="1">
      <formula>AND(C1541&lt;&gt;"",C1541=0)</formula>
    </cfRule>
  </conditionalFormatting>
  <conditionalFormatting sqref="T1653">
    <cfRule type="expression" dxfId="2231" priority="10753" stopIfTrue="1">
      <formula>AND(C1541&lt;&gt;"",C1541=0)</formula>
    </cfRule>
  </conditionalFormatting>
  <conditionalFormatting sqref="U1653">
    <cfRule type="expression" dxfId="2230" priority="10754" stopIfTrue="1">
      <formula>AND(C1541&lt;&gt;"",C1541=0)</formula>
    </cfRule>
  </conditionalFormatting>
  <conditionalFormatting sqref="V1653">
    <cfRule type="expression" dxfId="2229" priority="10755" stopIfTrue="1">
      <formula>AND(C1541&lt;&gt;"",C1541=0)</formula>
    </cfRule>
  </conditionalFormatting>
  <conditionalFormatting sqref="W1653">
    <cfRule type="expression" dxfId="2228" priority="10756" stopIfTrue="1">
      <formula>AND(C1541&lt;&gt;"",C1541=0)</formula>
    </cfRule>
  </conditionalFormatting>
  <conditionalFormatting sqref="X1653">
    <cfRule type="expression" dxfId="2227" priority="10757" stopIfTrue="1">
      <formula>AND(C1541&lt;&gt;"",C1541=0)</formula>
    </cfRule>
  </conditionalFormatting>
  <conditionalFormatting sqref="Y1653">
    <cfRule type="expression" dxfId="2226" priority="10758" stopIfTrue="1">
      <formula>AND(C1541&lt;&gt;"",C1541=0)</formula>
    </cfRule>
  </conditionalFormatting>
  <conditionalFormatting sqref="Z1653">
    <cfRule type="expression" dxfId="2225" priority="10759" stopIfTrue="1">
      <formula>AND(C1541&lt;&gt;"",C1541=0)</formula>
    </cfRule>
  </conditionalFormatting>
  <conditionalFormatting sqref="AA1653">
    <cfRule type="expression" dxfId="2224" priority="10760" stopIfTrue="1">
      <formula>AND(C1541&lt;&gt;"",C1541=0)</formula>
    </cfRule>
  </conditionalFormatting>
  <conditionalFormatting sqref="AB1653">
    <cfRule type="expression" dxfId="2223" priority="10761" stopIfTrue="1">
      <formula>AND(C1541&lt;&gt;"",C1541=0)</formula>
    </cfRule>
  </conditionalFormatting>
  <conditionalFormatting sqref="AC1653">
    <cfRule type="expression" dxfId="2222" priority="10762" stopIfTrue="1">
      <formula>AND(C1541&lt;&gt;"",C1541=0)</formula>
    </cfRule>
  </conditionalFormatting>
  <conditionalFormatting sqref="AD1653">
    <cfRule type="expression" dxfId="2221" priority="10763" stopIfTrue="1">
      <formula>AND(C1541&lt;&gt;"",C1541=0)</formula>
    </cfRule>
  </conditionalFormatting>
  <conditionalFormatting sqref="O1675">
    <cfRule type="expression" dxfId="2220" priority="10764" stopIfTrue="1">
      <formula>OR(AND(C1541&lt;&gt;"",C1541=0),AND(C1653&lt;&gt;"",C1653=0))</formula>
    </cfRule>
  </conditionalFormatting>
  <conditionalFormatting sqref="P1675">
    <cfRule type="expression" dxfId="2219" priority="10765" stopIfTrue="1">
      <formula>OR(AND(C1541&lt;&gt;"",C1541=0),AND(C1653&lt;&gt;"",C1653=0))</formula>
    </cfRule>
  </conditionalFormatting>
  <conditionalFormatting sqref="Q1675">
    <cfRule type="expression" dxfId="2218" priority="10766" stopIfTrue="1">
      <formula>OR(AND(C1541&lt;&gt;"",C1541=0),AND(C1653&lt;&gt;"",C1653=0))</formula>
    </cfRule>
  </conditionalFormatting>
  <conditionalFormatting sqref="R1675">
    <cfRule type="expression" dxfId="2217" priority="10767" stopIfTrue="1">
      <formula>OR(AND(C1541&lt;&gt;"",C1541=0),AND(C1653&lt;&gt;"",C1653=0))</formula>
    </cfRule>
  </conditionalFormatting>
  <conditionalFormatting sqref="S1675">
    <cfRule type="expression" dxfId="2216" priority="10768" stopIfTrue="1">
      <formula>OR(AND(C1541&lt;&gt;"",C1541=0),AND(C1653&lt;&gt;"",C1653=0))</formula>
    </cfRule>
  </conditionalFormatting>
  <conditionalFormatting sqref="T1675">
    <cfRule type="expression" dxfId="2215" priority="10769" stopIfTrue="1">
      <formula>OR(AND(C1541&lt;&gt;"",C1541=0),AND(C1653&lt;&gt;"",C1653=0))</formula>
    </cfRule>
  </conditionalFormatting>
  <conditionalFormatting sqref="U1675">
    <cfRule type="expression" dxfId="2214" priority="10770" stopIfTrue="1">
      <formula>OR(AND(C1541&lt;&gt;"",C1541=0),AND(C1653&lt;&gt;"",C1653=0))</formula>
    </cfRule>
  </conditionalFormatting>
  <conditionalFormatting sqref="V1675">
    <cfRule type="expression" dxfId="2213" priority="10771" stopIfTrue="1">
      <formula>OR(AND(C1541&lt;&gt;"",C1541=0),AND(C1653&lt;&gt;"",C1653=0))</formula>
    </cfRule>
  </conditionalFormatting>
  <conditionalFormatting sqref="W1675">
    <cfRule type="expression" dxfId="2212" priority="10772" stopIfTrue="1">
      <formula>OR(AND(C1541&lt;&gt;"",C1541=0),AND(C1653&lt;&gt;"",C1653=0))</formula>
    </cfRule>
  </conditionalFormatting>
  <conditionalFormatting sqref="X1675">
    <cfRule type="expression" dxfId="2211" priority="10773" stopIfTrue="1">
      <formula>OR(AND(C1541&lt;&gt;"",C1541=0),AND(C1653&lt;&gt;"",C1653=0))</formula>
    </cfRule>
  </conditionalFormatting>
  <conditionalFormatting sqref="Y1675">
    <cfRule type="expression" dxfId="2210" priority="10774" stopIfTrue="1">
      <formula>OR(AND(C1541&lt;&gt;"",C1541=0),AND(C1653&lt;&gt;"",C1653=0))</formula>
    </cfRule>
  </conditionalFormatting>
  <conditionalFormatting sqref="Z1675">
    <cfRule type="expression" dxfId="2209" priority="10775" stopIfTrue="1">
      <formula>OR(AND(C1541&lt;&gt;"",C1541=0),AND(C1653&lt;&gt;"",C1653=0))</formula>
    </cfRule>
  </conditionalFormatting>
  <conditionalFormatting sqref="AA1675">
    <cfRule type="expression" dxfId="2208" priority="10776" stopIfTrue="1">
      <formula>OR(AND(C1541&lt;&gt;"",C1541=0),AND(C1653&lt;&gt;"",C1653=0))</formula>
    </cfRule>
  </conditionalFormatting>
  <conditionalFormatting sqref="AB1675">
    <cfRule type="expression" dxfId="2207" priority="10777" stopIfTrue="1">
      <formula>OR(AND(C1541&lt;&gt;"",C1541=0),AND(C1653&lt;&gt;"",C1653=0))</formula>
    </cfRule>
  </conditionalFormatting>
  <conditionalFormatting sqref="AC1675">
    <cfRule type="expression" dxfId="2206" priority="10778" stopIfTrue="1">
      <formula>OR(AND(C1541&lt;&gt;"",C1541=0),AND(C1653&lt;&gt;"",C1653=0))</formula>
    </cfRule>
  </conditionalFormatting>
  <conditionalFormatting sqref="AD1675">
    <cfRule type="expression" dxfId="2205" priority="10779" stopIfTrue="1">
      <formula>OR(AND(C1541&lt;&gt;"",C1541=0),AND(C1653&lt;&gt;"",C1653=0))</formula>
    </cfRule>
  </conditionalFormatting>
  <conditionalFormatting sqref="O1676">
    <cfRule type="expression" dxfId="2204" priority="10780" stopIfTrue="1">
      <formula>OR(AND(C1541&lt;&gt;"",C1541=0),AND(C1653&lt;&gt;"",C1653=0))</formula>
    </cfRule>
  </conditionalFormatting>
  <conditionalFormatting sqref="P1676">
    <cfRule type="expression" dxfId="2203" priority="10781" stopIfTrue="1">
      <formula>OR(AND(C1541&lt;&gt;"",C1541=0),AND(C1653&lt;&gt;"",C1653=0))</formula>
    </cfRule>
  </conditionalFormatting>
  <conditionalFormatting sqref="Q1676">
    <cfRule type="expression" dxfId="2202" priority="10782" stopIfTrue="1">
      <formula>OR(AND(C1541&lt;&gt;"",C1541=0),AND(C1653&lt;&gt;"",C1653=0))</formula>
    </cfRule>
  </conditionalFormatting>
  <conditionalFormatting sqref="R1676">
    <cfRule type="expression" dxfId="2201" priority="10783" stopIfTrue="1">
      <formula>OR(AND(C1541&lt;&gt;"",C1541=0),AND(C1653&lt;&gt;"",C1653=0))</formula>
    </cfRule>
  </conditionalFormatting>
  <conditionalFormatting sqref="S1676">
    <cfRule type="expression" dxfId="2200" priority="10784" stopIfTrue="1">
      <formula>OR(AND(C1541&lt;&gt;"",C1541=0),AND(C1653&lt;&gt;"",C1653=0))</formula>
    </cfRule>
  </conditionalFormatting>
  <conditionalFormatting sqref="T1676">
    <cfRule type="expression" dxfId="2199" priority="10785" stopIfTrue="1">
      <formula>OR(AND(C1541&lt;&gt;"",C1541=0),AND(C1653&lt;&gt;"",C1653=0))</formula>
    </cfRule>
  </conditionalFormatting>
  <conditionalFormatting sqref="U1676">
    <cfRule type="expression" dxfId="2198" priority="10786" stopIfTrue="1">
      <formula>OR(AND(C1541&lt;&gt;"",C1541=0),AND(C1653&lt;&gt;"",C1653=0))</formula>
    </cfRule>
  </conditionalFormatting>
  <conditionalFormatting sqref="V1676">
    <cfRule type="expression" dxfId="2197" priority="10787" stopIfTrue="1">
      <formula>OR(AND(C1541&lt;&gt;"",C1541=0),AND(C1653&lt;&gt;"",C1653=0))</formula>
    </cfRule>
  </conditionalFormatting>
  <conditionalFormatting sqref="W1676">
    <cfRule type="expression" dxfId="2196" priority="10788" stopIfTrue="1">
      <formula>OR(AND(C1541&lt;&gt;"",C1541=0),AND(C1653&lt;&gt;"",C1653=0))</formula>
    </cfRule>
  </conditionalFormatting>
  <conditionalFormatting sqref="X1676">
    <cfRule type="expression" dxfId="2195" priority="10789" stopIfTrue="1">
      <formula>OR(AND(C1541&lt;&gt;"",C1541=0),AND(C1653&lt;&gt;"",C1653=0))</formula>
    </cfRule>
  </conditionalFormatting>
  <conditionalFormatting sqref="Y1676">
    <cfRule type="expression" dxfId="2194" priority="10790" stopIfTrue="1">
      <formula>OR(AND(C1541&lt;&gt;"",C1541=0),AND(C1653&lt;&gt;"",C1653=0))</formula>
    </cfRule>
  </conditionalFormatting>
  <conditionalFormatting sqref="Z1676">
    <cfRule type="expression" dxfId="2193" priority="10791" stopIfTrue="1">
      <formula>OR(AND(C1541&lt;&gt;"",C1541=0),AND(C1653&lt;&gt;"",C1653=0))</formula>
    </cfRule>
  </conditionalFormatting>
  <conditionalFormatting sqref="AA1676">
    <cfRule type="expression" dxfId="2192" priority="10792" stopIfTrue="1">
      <formula>OR(AND(C1541&lt;&gt;"",C1541=0),AND(C1653&lt;&gt;"",C1653=0))</formula>
    </cfRule>
  </conditionalFormatting>
  <conditionalFormatting sqref="AB1676">
    <cfRule type="expression" dxfId="2191" priority="10793" stopIfTrue="1">
      <formula>OR(AND(C1541&lt;&gt;"",C1541=0),AND(C1653&lt;&gt;"",C1653=0))</formula>
    </cfRule>
  </conditionalFormatting>
  <conditionalFormatting sqref="AC1676">
    <cfRule type="expression" dxfId="2190" priority="10794" stopIfTrue="1">
      <formula>OR(AND(C1541&lt;&gt;"",C1541=0),AND(C1653&lt;&gt;"",C1653=0))</formula>
    </cfRule>
  </conditionalFormatting>
  <conditionalFormatting sqref="AD1676">
    <cfRule type="expression" dxfId="2189" priority="10795" stopIfTrue="1">
      <formula>OR(AND(C1541&lt;&gt;"",C1541=0),AND(C1653&lt;&gt;"",C1653=0))</formula>
    </cfRule>
  </conditionalFormatting>
  <conditionalFormatting sqref="O1677">
    <cfRule type="expression" dxfId="2188" priority="10796" stopIfTrue="1">
      <formula>OR(AND(C1541&lt;&gt;"",C1541=0),AND(C1653&lt;&gt;"",C1653=0))</formula>
    </cfRule>
  </conditionalFormatting>
  <conditionalFormatting sqref="P1677">
    <cfRule type="expression" dxfId="2187" priority="10797" stopIfTrue="1">
      <formula>OR(AND(C1541&lt;&gt;"",C1541=0),AND(C1653&lt;&gt;"",C1653=0))</formula>
    </cfRule>
  </conditionalFormatting>
  <conditionalFormatting sqref="Q1677">
    <cfRule type="expression" dxfId="2186" priority="10798" stopIfTrue="1">
      <formula>OR(AND(C1541&lt;&gt;"",C1541=0),AND(C1653&lt;&gt;"",C1653=0))</formula>
    </cfRule>
  </conditionalFormatting>
  <conditionalFormatting sqref="R1677">
    <cfRule type="expression" dxfId="2185" priority="10799" stopIfTrue="1">
      <formula>OR(AND(C1541&lt;&gt;"",C1541=0),AND(C1653&lt;&gt;"",C1653=0))</formula>
    </cfRule>
  </conditionalFormatting>
  <conditionalFormatting sqref="S1677">
    <cfRule type="expression" dxfId="2184" priority="10800" stopIfTrue="1">
      <formula>OR(AND(C1541&lt;&gt;"",C1541=0),AND(C1653&lt;&gt;"",C1653=0))</formula>
    </cfRule>
  </conditionalFormatting>
  <conditionalFormatting sqref="T1677">
    <cfRule type="expression" dxfId="2183" priority="10801" stopIfTrue="1">
      <formula>OR(AND(C1541&lt;&gt;"",C1541=0),AND(C1653&lt;&gt;"",C1653=0))</formula>
    </cfRule>
  </conditionalFormatting>
  <conditionalFormatting sqref="U1677">
    <cfRule type="expression" dxfId="2182" priority="10802" stopIfTrue="1">
      <formula>OR(AND(C1541&lt;&gt;"",C1541=0),AND(C1653&lt;&gt;"",C1653=0))</formula>
    </cfRule>
  </conditionalFormatting>
  <conditionalFormatting sqref="V1677">
    <cfRule type="expression" dxfId="2181" priority="10803" stopIfTrue="1">
      <formula>OR(AND(C1541&lt;&gt;"",C1541=0),AND(C1653&lt;&gt;"",C1653=0))</formula>
    </cfRule>
  </conditionalFormatting>
  <conditionalFormatting sqref="W1677">
    <cfRule type="expression" dxfId="2180" priority="10804" stopIfTrue="1">
      <formula>OR(AND(C1541&lt;&gt;"",C1541=0),AND(C1653&lt;&gt;"",C1653=0))</formula>
    </cfRule>
  </conditionalFormatting>
  <conditionalFormatting sqref="X1677">
    <cfRule type="expression" dxfId="2179" priority="10805" stopIfTrue="1">
      <formula>OR(AND(C1541&lt;&gt;"",C1541=0),AND(C1653&lt;&gt;"",C1653=0))</formula>
    </cfRule>
  </conditionalFormatting>
  <conditionalFormatting sqref="Y1677">
    <cfRule type="expression" dxfId="2178" priority="10806" stopIfTrue="1">
      <formula>OR(AND(C1541&lt;&gt;"",C1541=0),AND(C1653&lt;&gt;"",C1653=0))</formula>
    </cfRule>
  </conditionalFormatting>
  <conditionalFormatting sqref="Z1677">
    <cfRule type="expression" dxfId="2177" priority="10807" stopIfTrue="1">
      <formula>OR(AND(C1541&lt;&gt;"",C1541=0),AND(C1653&lt;&gt;"",C1653=0))</formula>
    </cfRule>
  </conditionalFormatting>
  <conditionalFormatting sqref="AA1677">
    <cfRule type="expression" dxfId="2176" priority="10808" stopIfTrue="1">
      <formula>OR(AND(C1541&lt;&gt;"",C1541=0),AND(C1653&lt;&gt;"",C1653=0))</formula>
    </cfRule>
  </conditionalFormatting>
  <conditionalFormatting sqref="AB1677">
    <cfRule type="expression" dxfId="2175" priority="10809" stopIfTrue="1">
      <formula>OR(AND(C1541&lt;&gt;"",C1541=0),AND(C1653&lt;&gt;"",C1653=0))</formula>
    </cfRule>
  </conditionalFormatting>
  <conditionalFormatting sqref="AC1677">
    <cfRule type="expression" dxfId="2174" priority="10810" stopIfTrue="1">
      <formula>OR(AND(C1541&lt;&gt;"",C1541=0),AND(C1653&lt;&gt;"",C1653=0))</formula>
    </cfRule>
  </conditionalFormatting>
  <conditionalFormatting sqref="AD1677">
    <cfRule type="expression" dxfId="2173" priority="10811" stopIfTrue="1">
      <formula>OR(AND(C1541&lt;&gt;"",C1541=0),AND(C1653&lt;&gt;"",C1653=0))</formula>
    </cfRule>
  </conditionalFormatting>
  <conditionalFormatting sqref="O1678">
    <cfRule type="expression" dxfId="2172" priority="10812" stopIfTrue="1">
      <formula>OR(AND(C1541&lt;&gt;"",C1541=0),AND(C1653&lt;&gt;"",C1653=0))</formula>
    </cfRule>
  </conditionalFormatting>
  <conditionalFormatting sqref="P1678">
    <cfRule type="expression" dxfId="2171" priority="10813" stopIfTrue="1">
      <formula>OR(AND(C1541&lt;&gt;"",C1541=0),AND(C1653&lt;&gt;"",C1653=0))</formula>
    </cfRule>
  </conditionalFormatting>
  <conditionalFormatting sqref="Q1678">
    <cfRule type="expression" dxfId="2170" priority="10814" stopIfTrue="1">
      <formula>OR(AND(C1541&lt;&gt;"",C1541=0),AND(C1653&lt;&gt;"",C1653=0))</formula>
    </cfRule>
  </conditionalFormatting>
  <conditionalFormatting sqref="R1678">
    <cfRule type="expression" dxfId="2169" priority="10815" stopIfTrue="1">
      <formula>OR(AND(C1541&lt;&gt;"",C1541=0),AND(C1653&lt;&gt;"",C1653=0))</formula>
    </cfRule>
  </conditionalFormatting>
  <conditionalFormatting sqref="S1678">
    <cfRule type="expression" dxfId="2168" priority="10816" stopIfTrue="1">
      <formula>OR(AND(C1541&lt;&gt;"",C1541=0),AND(C1653&lt;&gt;"",C1653=0))</formula>
    </cfRule>
  </conditionalFormatting>
  <conditionalFormatting sqref="T1678">
    <cfRule type="expression" dxfId="2167" priority="10817" stopIfTrue="1">
      <formula>OR(AND(C1541&lt;&gt;"",C1541=0),AND(C1653&lt;&gt;"",C1653=0))</formula>
    </cfRule>
  </conditionalFormatting>
  <conditionalFormatting sqref="U1678">
    <cfRule type="expression" dxfId="2166" priority="10818" stopIfTrue="1">
      <formula>OR(AND(C1541&lt;&gt;"",C1541=0),AND(C1653&lt;&gt;"",C1653=0))</formula>
    </cfRule>
  </conditionalFormatting>
  <conditionalFormatting sqref="V1678">
    <cfRule type="expression" dxfId="2165" priority="10819" stopIfTrue="1">
      <formula>OR(AND(C1541&lt;&gt;"",C1541=0),AND(C1653&lt;&gt;"",C1653=0))</formula>
    </cfRule>
  </conditionalFormatting>
  <conditionalFormatting sqref="W1678">
    <cfRule type="expression" dxfId="2164" priority="10820" stopIfTrue="1">
      <formula>OR(AND(C1541&lt;&gt;"",C1541=0),AND(C1653&lt;&gt;"",C1653=0))</formula>
    </cfRule>
  </conditionalFormatting>
  <conditionalFormatting sqref="X1678">
    <cfRule type="expression" dxfId="2163" priority="10821" stopIfTrue="1">
      <formula>OR(AND(C1541&lt;&gt;"",C1541=0),AND(C1653&lt;&gt;"",C1653=0))</formula>
    </cfRule>
  </conditionalFormatting>
  <conditionalFormatting sqref="Y1678">
    <cfRule type="expression" dxfId="2162" priority="10822" stopIfTrue="1">
      <formula>OR(AND(C1541&lt;&gt;"",C1541=0),AND(C1653&lt;&gt;"",C1653=0))</formula>
    </cfRule>
  </conditionalFormatting>
  <conditionalFormatting sqref="Z1678">
    <cfRule type="expression" dxfId="2161" priority="10823" stopIfTrue="1">
      <formula>OR(AND(C1541&lt;&gt;"",C1541=0),AND(C1653&lt;&gt;"",C1653=0))</formula>
    </cfRule>
  </conditionalFormatting>
  <conditionalFormatting sqref="AA1678">
    <cfRule type="expression" dxfId="2160" priority="10824" stopIfTrue="1">
      <formula>OR(AND(C1541&lt;&gt;"",C1541=0),AND(C1653&lt;&gt;"",C1653=0))</formula>
    </cfRule>
  </conditionalFormatting>
  <conditionalFormatting sqref="AB1678">
    <cfRule type="expression" dxfId="2159" priority="10825" stopIfTrue="1">
      <formula>OR(AND(C1541&lt;&gt;"",C1541=0),AND(C1653&lt;&gt;"",C1653=0))</formula>
    </cfRule>
  </conditionalFormatting>
  <conditionalFormatting sqref="AC1678">
    <cfRule type="expression" dxfId="2158" priority="10826" stopIfTrue="1">
      <formula>OR(AND(C1541&lt;&gt;"",C1541=0),AND(C1653&lt;&gt;"",C1653=0))</formula>
    </cfRule>
  </conditionalFormatting>
  <conditionalFormatting sqref="AD1678">
    <cfRule type="expression" dxfId="2157" priority="10827" stopIfTrue="1">
      <formula>OR(AND(C1541&lt;&gt;"",C1541=0),AND(C1653&lt;&gt;"",C1653=0))</formula>
    </cfRule>
  </conditionalFormatting>
  <conditionalFormatting sqref="O1679">
    <cfRule type="expression" dxfId="2156" priority="10828" stopIfTrue="1">
      <formula>OR(AND(C1541&lt;&gt;"",C1541=0),AND(C1653&lt;&gt;"",C1653=0))</formula>
    </cfRule>
  </conditionalFormatting>
  <conditionalFormatting sqref="P1679">
    <cfRule type="expression" dxfId="2155" priority="10829" stopIfTrue="1">
      <formula>OR(AND(C1541&lt;&gt;"",C1541=0),AND(C1653&lt;&gt;"",C1653=0))</formula>
    </cfRule>
  </conditionalFormatting>
  <conditionalFormatting sqref="Q1679">
    <cfRule type="expression" dxfId="2154" priority="10830" stopIfTrue="1">
      <formula>OR(AND(C1541&lt;&gt;"",C1541=0),AND(C1653&lt;&gt;"",C1653=0))</formula>
    </cfRule>
  </conditionalFormatting>
  <conditionalFormatting sqref="R1679">
    <cfRule type="expression" dxfId="2153" priority="10831" stopIfTrue="1">
      <formula>OR(AND(C1541&lt;&gt;"",C1541=0),AND(C1653&lt;&gt;"",C1653=0))</formula>
    </cfRule>
  </conditionalFormatting>
  <conditionalFormatting sqref="S1679">
    <cfRule type="expression" dxfId="2152" priority="10832" stopIfTrue="1">
      <formula>OR(AND(C1541&lt;&gt;"",C1541=0),AND(C1653&lt;&gt;"",C1653=0))</formula>
    </cfRule>
  </conditionalFormatting>
  <conditionalFormatting sqref="T1679">
    <cfRule type="expression" dxfId="2151" priority="10833" stopIfTrue="1">
      <formula>OR(AND(C1541&lt;&gt;"",C1541=0),AND(C1653&lt;&gt;"",C1653=0))</formula>
    </cfRule>
  </conditionalFormatting>
  <conditionalFormatting sqref="U1679">
    <cfRule type="expression" dxfId="2150" priority="10834" stopIfTrue="1">
      <formula>OR(AND(C1541&lt;&gt;"",C1541=0),AND(C1653&lt;&gt;"",C1653=0))</formula>
    </cfRule>
  </conditionalFormatting>
  <conditionalFormatting sqref="V1679">
    <cfRule type="expression" dxfId="2149" priority="10835" stopIfTrue="1">
      <formula>OR(AND(C1541&lt;&gt;"",C1541=0),AND(C1653&lt;&gt;"",C1653=0))</formula>
    </cfRule>
  </conditionalFormatting>
  <conditionalFormatting sqref="W1679">
    <cfRule type="expression" dxfId="2148" priority="10836" stopIfTrue="1">
      <formula>OR(AND(C1541&lt;&gt;"",C1541=0),AND(C1653&lt;&gt;"",C1653=0))</formula>
    </cfRule>
  </conditionalFormatting>
  <conditionalFormatting sqref="X1679">
    <cfRule type="expression" dxfId="2147" priority="10837" stopIfTrue="1">
      <formula>OR(AND(C1541&lt;&gt;"",C1541=0),AND(C1653&lt;&gt;"",C1653=0))</formula>
    </cfRule>
  </conditionalFormatting>
  <conditionalFormatting sqref="Y1679">
    <cfRule type="expression" dxfId="2146" priority="10838" stopIfTrue="1">
      <formula>OR(AND(C1541&lt;&gt;"",C1541=0),AND(C1653&lt;&gt;"",C1653=0))</formula>
    </cfRule>
  </conditionalFormatting>
  <conditionalFormatting sqref="Z1679">
    <cfRule type="expression" dxfId="2145" priority="10839" stopIfTrue="1">
      <formula>OR(AND(C1541&lt;&gt;"",C1541=0),AND(C1653&lt;&gt;"",C1653=0))</formula>
    </cfRule>
  </conditionalFormatting>
  <conditionalFormatting sqref="AA1679">
    <cfRule type="expression" dxfId="2144" priority="10840" stopIfTrue="1">
      <formula>OR(AND(C1541&lt;&gt;"",C1541=0),AND(C1653&lt;&gt;"",C1653=0))</formula>
    </cfRule>
  </conditionalFormatting>
  <conditionalFormatting sqref="AB1679">
    <cfRule type="expression" dxfId="2143" priority="10841" stopIfTrue="1">
      <formula>OR(AND(C1541&lt;&gt;"",C1541=0),AND(C1653&lt;&gt;"",C1653=0))</formula>
    </cfRule>
  </conditionalFormatting>
  <conditionalFormatting sqref="AC1679">
    <cfRule type="expression" dxfId="2142" priority="10842" stopIfTrue="1">
      <formula>OR(AND(C1541&lt;&gt;"",C1541=0),AND(C1653&lt;&gt;"",C1653=0))</formula>
    </cfRule>
  </conditionalFormatting>
  <conditionalFormatting sqref="AD1679">
    <cfRule type="expression" dxfId="2141" priority="10843" stopIfTrue="1">
      <formula>OR(AND(C1541&lt;&gt;"",C1541=0),AND(C1653&lt;&gt;"",C1653=0))</formula>
    </cfRule>
  </conditionalFormatting>
  <conditionalFormatting sqref="O1680">
    <cfRule type="expression" dxfId="2140" priority="10844" stopIfTrue="1">
      <formula>OR(AND(C1541&lt;&gt;"",C1541=0),AND(C1653&lt;&gt;"",C1653=0))</formula>
    </cfRule>
  </conditionalFormatting>
  <conditionalFormatting sqref="P1680">
    <cfRule type="expression" dxfId="2139" priority="10845" stopIfTrue="1">
      <formula>OR(AND(C1541&lt;&gt;"",C1541=0),AND(C1653&lt;&gt;"",C1653=0))</formula>
    </cfRule>
  </conditionalFormatting>
  <conditionalFormatting sqref="Q1680">
    <cfRule type="expression" dxfId="2138" priority="10846" stopIfTrue="1">
      <formula>OR(AND(C1541&lt;&gt;"",C1541=0),AND(C1653&lt;&gt;"",C1653=0))</formula>
    </cfRule>
  </conditionalFormatting>
  <conditionalFormatting sqref="R1680">
    <cfRule type="expression" dxfId="2137" priority="10847" stopIfTrue="1">
      <formula>OR(AND(C1541&lt;&gt;"",C1541=0),AND(C1653&lt;&gt;"",C1653=0))</formula>
    </cfRule>
  </conditionalFormatting>
  <conditionalFormatting sqref="S1680">
    <cfRule type="expression" dxfId="2136" priority="10848" stopIfTrue="1">
      <formula>OR(AND(C1541&lt;&gt;"",C1541=0),AND(C1653&lt;&gt;"",C1653=0))</formula>
    </cfRule>
  </conditionalFormatting>
  <conditionalFormatting sqref="T1680">
    <cfRule type="expression" dxfId="2135" priority="10849" stopIfTrue="1">
      <formula>OR(AND(C1541&lt;&gt;"",C1541=0),AND(C1653&lt;&gt;"",C1653=0))</formula>
    </cfRule>
  </conditionalFormatting>
  <conditionalFormatting sqref="U1680">
    <cfRule type="expression" dxfId="2134" priority="10850" stopIfTrue="1">
      <formula>OR(AND(C1541&lt;&gt;"",C1541=0),AND(C1653&lt;&gt;"",C1653=0))</formula>
    </cfRule>
  </conditionalFormatting>
  <conditionalFormatting sqref="V1680">
    <cfRule type="expression" dxfId="2133" priority="10851" stopIfTrue="1">
      <formula>OR(AND(C1541&lt;&gt;"",C1541=0),AND(C1653&lt;&gt;"",C1653=0))</formula>
    </cfRule>
  </conditionalFormatting>
  <conditionalFormatting sqref="W1680">
    <cfRule type="expression" dxfId="2132" priority="10852" stopIfTrue="1">
      <formula>OR(AND(C1541&lt;&gt;"",C1541=0),AND(C1653&lt;&gt;"",C1653=0))</formula>
    </cfRule>
  </conditionalFormatting>
  <conditionalFormatting sqref="X1680">
    <cfRule type="expression" dxfId="2131" priority="10853" stopIfTrue="1">
      <formula>OR(AND(C1541&lt;&gt;"",C1541=0),AND(C1653&lt;&gt;"",C1653=0))</formula>
    </cfRule>
  </conditionalFormatting>
  <conditionalFormatting sqref="Y1680">
    <cfRule type="expression" dxfId="2130" priority="10854" stopIfTrue="1">
      <formula>OR(AND(C1541&lt;&gt;"",C1541=0),AND(C1653&lt;&gt;"",C1653=0))</formula>
    </cfRule>
  </conditionalFormatting>
  <conditionalFormatting sqref="Z1680">
    <cfRule type="expression" dxfId="2129" priority="10855" stopIfTrue="1">
      <formula>OR(AND(C1541&lt;&gt;"",C1541=0),AND(C1653&lt;&gt;"",C1653=0))</formula>
    </cfRule>
  </conditionalFormatting>
  <conditionalFormatting sqref="AA1680">
    <cfRule type="expression" dxfId="2128" priority="10856" stopIfTrue="1">
      <formula>OR(AND(C1541&lt;&gt;"",C1541=0),AND(C1653&lt;&gt;"",C1653=0))</formula>
    </cfRule>
  </conditionalFormatting>
  <conditionalFormatting sqref="AB1680">
    <cfRule type="expression" dxfId="2127" priority="10857" stopIfTrue="1">
      <formula>OR(AND(C1541&lt;&gt;"",C1541=0),AND(C1653&lt;&gt;"",C1653=0))</formula>
    </cfRule>
  </conditionalFormatting>
  <conditionalFormatting sqref="AC1680">
    <cfRule type="expression" dxfId="2126" priority="10858" stopIfTrue="1">
      <formula>OR(AND(C1541&lt;&gt;"",C1541=0),AND(C1653&lt;&gt;"",C1653=0))</formula>
    </cfRule>
  </conditionalFormatting>
  <conditionalFormatting sqref="AD1680">
    <cfRule type="expression" dxfId="2125" priority="10859" stopIfTrue="1">
      <formula>OR(AND(C1541&lt;&gt;"",C1541=0),AND(C1653&lt;&gt;"",C1653=0))</formula>
    </cfRule>
  </conditionalFormatting>
  <conditionalFormatting sqref="O1681">
    <cfRule type="expression" dxfId="2124" priority="10860" stopIfTrue="1">
      <formula>OR(AND(C1541&lt;&gt;"",C1541=0),AND(C1653&lt;&gt;"",C1653=0))</formula>
    </cfRule>
  </conditionalFormatting>
  <conditionalFormatting sqref="P1681">
    <cfRule type="expression" dxfId="2123" priority="10861" stopIfTrue="1">
      <formula>OR(AND(C1541&lt;&gt;"",C1541=0),AND(C1653&lt;&gt;"",C1653=0))</formula>
    </cfRule>
  </conditionalFormatting>
  <conditionalFormatting sqref="Q1681">
    <cfRule type="expression" dxfId="2122" priority="10862" stopIfTrue="1">
      <formula>OR(AND(C1541&lt;&gt;"",C1541=0),AND(C1653&lt;&gt;"",C1653=0))</formula>
    </cfRule>
  </conditionalFormatting>
  <conditionalFormatting sqref="R1681">
    <cfRule type="expression" dxfId="2121" priority="10863" stopIfTrue="1">
      <formula>OR(AND(C1541&lt;&gt;"",C1541=0),AND(C1653&lt;&gt;"",C1653=0))</formula>
    </cfRule>
  </conditionalFormatting>
  <conditionalFormatting sqref="S1681">
    <cfRule type="expression" dxfId="2120" priority="10864" stopIfTrue="1">
      <formula>OR(AND(C1541&lt;&gt;"",C1541=0),AND(C1653&lt;&gt;"",C1653=0))</formula>
    </cfRule>
  </conditionalFormatting>
  <conditionalFormatting sqref="T1681">
    <cfRule type="expression" dxfId="2119" priority="10865" stopIfTrue="1">
      <formula>OR(AND(C1541&lt;&gt;"",C1541=0),AND(C1653&lt;&gt;"",C1653=0))</formula>
    </cfRule>
  </conditionalFormatting>
  <conditionalFormatting sqref="U1681">
    <cfRule type="expression" dxfId="2118" priority="10866" stopIfTrue="1">
      <formula>OR(AND(C1541&lt;&gt;"",C1541=0),AND(C1653&lt;&gt;"",C1653=0))</formula>
    </cfRule>
  </conditionalFormatting>
  <conditionalFormatting sqref="V1681">
    <cfRule type="expression" dxfId="2117" priority="10867" stopIfTrue="1">
      <formula>OR(AND(C1541&lt;&gt;"",C1541=0),AND(C1653&lt;&gt;"",C1653=0))</formula>
    </cfRule>
  </conditionalFormatting>
  <conditionalFormatting sqref="W1681">
    <cfRule type="expression" dxfId="2116" priority="10868" stopIfTrue="1">
      <formula>OR(AND(C1541&lt;&gt;"",C1541=0),AND(C1653&lt;&gt;"",C1653=0))</formula>
    </cfRule>
  </conditionalFormatting>
  <conditionalFormatting sqref="X1681">
    <cfRule type="expression" dxfId="2115" priority="10869" stopIfTrue="1">
      <formula>OR(AND(C1541&lt;&gt;"",C1541=0),AND(C1653&lt;&gt;"",C1653=0))</formula>
    </cfRule>
  </conditionalFormatting>
  <conditionalFormatting sqref="Y1681">
    <cfRule type="expression" dxfId="2114" priority="10870" stopIfTrue="1">
      <formula>OR(AND(C1541&lt;&gt;"",C1541=0),AND(C1653&lt;&gt;"",C1653=0))</formula>
    </cfRule>
  </conditionalFormatting>
  <conditionalFormatting sqref="Z1681">
    <cfRule type="expression" dxfId="2113" priority="10871" stopIfTrue="1">
      <formula>OR(AND(C1541&lt;&gt;"",C1541=0),AND(C1653&lt;&gt;"",C1653=0))</formula>
    </cfRule>
  </conditionalFormatting>
  <conditionalFormatting sqref="AA1681">
    <cfRule type="expression" dxfId="2112" priority="10872" stopIfTrue="1">
      <formula>OR(AND(C1541&lt;&gt;"",C1541=0),AND(C1653&lt;&gt;"",C1653=0))</formula>
    </cfRule>
  </conditionalFormatting>
  <conditionalFormatting sqref="AB1681">
    <cfRule type="expression" dxfId="2111" priority="10873" stopIfTrue="1">
      <formula>OR(AND(C1541&lt;&gt;"",C1541=0),AND(C1653&lt;&gt;"",C1653=0))</formula>
    </cfRule>
  </conditionalFormatting>
  <conditionalFormatting sqref="AC1681">
    <cfRule type="expression" dxfId="2110" priority="10874" stopIfTrue="1">
      <formula>OR(AND(C1541&lt;&gt;"",C1541=0),AND(C1653&lt;&gt;"",C1653=0))</formula>
    </cfRule>
  </conditionalFormatting>
  <conditionalFormatting sqref="AD1681">
    <cfRule type="expression" dxfId="2109" priority="10875" stopIfTrue="1">
      <formula>OR(AND(C1541&lt;&gt;"",C1541=0),AND(C1653&lt;&gt;"",C1653=0))</formula>
    </cfRule>
  </conditionalFormatting>
  <conditionalFormatting sqref="O1682">
    <cfRule type="expression" dxfId="2108" priority="10876" stopIfTrue="1">
      <formula>OR(AND(C1541&lt;&gt;"",C1541=0),AND(C1653&lt;&gt;"",C1653=0))</formula>
    </cfRule>
  </conditionalFormatting>
  <conditionalFormatting sqref="P1682">
    <cfRule type="expression" dxfId="2107" priority="10877" stopIfTrue="1">
      <formula>OR(AND(C1541&lt;&gt;"",C1541=0),AND(C1653&lt;&gt;"",C1653=0))</formula>
    </cfRule>
  </conditionalFormatting>
  <conditionalFormatting sqref="Q1682">
    <cfRule type="expression" dxfId="2106" priority="10878" stopIfTrue="1">
      <formula>OR(AND(C1541&lt;&gt;"",C1541=0),AND(C1653&lt;&gt;"",C1653=0))</formula>
    </cfRule>
  </conditionalFormatting>
  <conditionalFormatting sqref="R1682">
    <cfRule type="expression" dxfId="2105" priority="10879" stopIfTrue="1">
      <formula>OR(AND(C1541&lt;&gt;"",C1541=0),AND(C1653&lt;&gt;"",C1653=0))</formula>
    </cfRule>
  </conditionalFormatting>
  <conditionalFormatting sqref="S1682">
    <cfRule type="expression" dxfId="2104" priority="10880" stopIfTrue="1">
      <formula>OR(AND(C1541&lt;&gt;"",C1541=0),AND(C1653&lt;&gt;"",C1653=0))</formula>
    </cfRule>
  </conditionalFormatting>
  <conditionalFormatting sqref="T1682">
    <cfRule type="expression" dxfId="2103" priority="10881" stopIfTrue="1">
      <formula>OR(AND(C1541&lt;&gt;"",C1541=0),AND(C1653&lt;&gt;"",C1653=0))</formula>
    </cfRule>
  </conditionalFormatting>
  <conditionalFormatting sqref="U1682">
    <cfRule type="expression" dxfId="2102" priority="10882" stopIfTrue="1">
      <formula>OR(AND(C1541&lt;&gt;"",C1541=0),AND(C1653&lt;&gt;"",C1653=0))</formula>
    </cfRule>
  </conditionalFormatting>
  <conditionalFormatting sqref="V1682">
    <cfRule type="expression" dxfId="2101" priority="10883" stopIfTrue="1">
      <formula>OR(AND(C1541&lt;&gt;"",C1541=0),AND(C1653&lt;&gt;"",C1653=0))</formula>
    </cfRule>
  </conditionalFormatting>
  <conditionalFormatting sqref="W1682">
    <cfRule type="expression" dxfId="2100" priority="10884" stopIfTrue="1">
      <formula>OR(AND(C1541&lt;&gt;"",C1541=0),AND(C1653&lt;&gt;"",C1653=0))</formula>
    </cfRule>
  </conditionalFormatting>
  <conditionalFormatting sqref="X1682">
    <cfRule type="expression" dxfId="2099" priority="10885" stopIfTrue="1">
      <formula>OR(AND(C1541&lt;&gt;"",C1541=0),AND(C1653&lt;&gt;"",C1653=0))</formula>
    </cfRule>
  </conditionalFormatting>
  <conditionalFormatting sqref="Y1682">
    <cfRule type="expression" dxfId="2098" priority="10886" stopIfTrue="1">
      <formula>OR(AND(C1541&lt;&gt;"",C1541=0),AND(C1653&lt;&gt;"",C1653=0))</formula>
    </cfRule>
  </conditionalFormatting>
  <conditionalFormatting sqref="Z1682">
    <cfRule type="expression" dxfId="2097" priority="10887" stopIfTrue="1">
      <formula>OR(AND(C1541&lt;&gt;"",C1541=0),AND(C1653&lt;&gt;"",C1653=0))</formula>
    </cfRule>
  </conditionalFormatting>
  <conditionalFormatting sqref="AA1682">
    <cfRule type="expression" dxfId="2096" priority="10888" stopIfTrue="1">
      <formula>OR(AND(C1541&lt;&gt;"",C1541=0),AND(C1653&lt;&gt;"",C1653=0))</formula>
    </cfRule>
  </conditionalFormatting>
  <conditionalFormatting sqref="AB1682">
    <cfRule type="expression" dxfId="2095" priority="10889" stopIfTrue="1">
      <formula>OR(AND(C1541&lt;&gt;"",C1541=0),AND(C1653&lt;&gt;"",C1653=0))</formula>
    </cfRule>
  </conditionalFormatting>
  <conditionalFormatting sqref="AC1682">
    <cfRule type="expression" dxfId="2094" priority="10890" stopIfTrue="1">
      <formula>OR(AND(C1541&lt;&gt;"",C1541=0),AND(C1653&lt;&gt;"",C1653=0))</formula>
    </cfRule>
  </conditionalFormatting>
  <conditionalFormatting sqref="AD1682">
    <cfRule type="expression" dxfId="2093" priority="10891" stopIfTrue="1">
      <formula>OR(AND(C1541&lt;&gt;"",C1541=0),AND(C1653&lt;&gt;"",C1653=0))</formula>
    </cfRule>
  </conditionalFormatting>
  <conditionalFormatting sqref="O1683">
    <cfRule type="expression" dxfId="2092" priority="10892" stopIfTrue="1">
      <formula>OR(AND(C1541&lt;&gt;"",C1541=0),AND(C1653&lt;&gt;"",C1653=0))</formula>
    </cfRule>
  </conditionalFormatting>
  <conditionalFormatting sqref="P1683">
    <cfRule type="expression" dxfId="2091" priority="10893" stopIfTrue="1">
      <formula>OR(AND(C1541&lt;&gt;"",C1541=0),AND(C1653&lt;&gt;"",C1653=0))</formula>
    </cfRule>
  </conditionalFormatting>
  <conditionalFormatting sqref="Q1683">
    <cfRule type="expression" dxfId="2090" priority="10894" stopIfTrue="1">
      <formula>OR(AND(C1541&lt;&gt;"",C1541=0),AND(C1653&lt;&gt;"",C1653=0))</formula>
    </cfRule>
  </conditionalFormatting>
  <conditionalFormatting sqref="R1683">
    <cfRule type="expression" dxfId="2089" priority="10895" stopIfTrue="1">
      <formula>OR(AND(C1541&lt;&gt;"",C1541=0),AND(C1653&lt;&gt;"",C1653=0))</formula>
    </cfRule>
  </conditionalFormatting>
  <conditionalFormatting sqref="S1683">
    <cfRule type="expression" dxfId="2088" priority="10896" stopIfTrue="1">
      <formula>OR(AND(C1541&lt;&gt;"",C1541=0),AND(C1653&lt;&gt;"",C1653=0))</formula>
    </cfRule>
  </conditionalFormatting>
  <conditionalFormatting sqref="T1683">
    <cfRule type="expression" dxfId="2087" priority="10897" stopIfTrue="1">
      <formula>OR(AND(C1541&lt;&gt;"",C1541=0),AND(C1653&lt;&gt;"",C1653=0))</formula>
    </cfRule>
  </conditionalFormatting>
  <conditionalFormatting sqref="U1683">
    <cfRule type="expression" dxfId="2086" priority="10898" stopIfTrue="1">
      <formula>OR(AND(C1541&lt;&gt;"",C1541=0),AND(C1653&lt;&gt;"",C1653=0))</formula>
    </cfRule>
  </conditionalFormatting>
  <conditionalFormatting sqref="V1683">
    <cfRule type="expression" dxfId="2085" priority="10899" stopIfTrue="1">
      <formula>OR(AND(C1541&lt;&gt;"",C1541=0),AND(C1653&lt;&gt;"",C1653=0))</formula>
    </cfRule>
  </conditionalFormatting>
  <conditionalFormatting sqref="W1683">
    <cfRule type="expression" dxfId="2084" priority="10900" stopIfTrue="1">
      <formula>OR(AND(C1541&lt;&gt;"",C1541=0),AND(C1653&lt;&gt;"",C1653=0))</formula>
    </cfRule>
  </conditionalFormatting>
  <conditionalFormatting sqref="X1683">
    <cfRule type="expression" dxfId="2083" priority="10901" stopIfTrue="1">
      <formula>OR(AND(C1541&lt;&gt;"",C1541=0),AND(C1653&lt;&gt;"",C1653=0))</formula>
    </cfRule>
  </conditionalFormatting>
  <conditionalFormatting sqref="Y1683">
    <cfRule type="expression" dxfId="2082" priority="10902" stopIfTrue="1">
      <formula>OR(AND(C1541&lt;&gt;"",C1541=0),AND(C1653&lt;&gt;"",C1653=0))</formula>
    </cfRule>
  </conditionalFormatting>
  <conditionalFormatting sqref="Z1683">
    <cfRule type="expression" dxfId="2081" priority="10903" stopIfTrue="1">
      <formula>OR(AND(C1541&lt;&gt;"",C1541=0),AND(C1653&lt;&gt;"",C1653=0))</formula>
    </cfRule>
  </conditionalFormatting>
  <conditionalFormatting sqref="AA1683">
    <cfRule type="expression" dxfId="2080" priority="10904" stopIfTrue="1">
      <formula>OR(AND(C1541&lt;&gt;"",C1541=0),AND(C1653&lt;&gt;"",C1653=0))</formula>
    </cfRule>
  </conditionalFormatting>
  <conditionalFormatting sqref="AB1683">
    <cfRule type="expression" dxfId="2079" priority="10905" stopIfTrue="1">
      <formula>OR(AND(C1541&lt;&gt;"",C1541=0),AND(C1653&lt;&gt;"",C1653=0))</formula>
    </cfRule>
  </conditionalFormatting>
  <conditionalFormatting sqref="AC1683">
    <cfRule type="expression" dxfId="2078" priority="10906" stopIfTrue="1">
      <formula>OR(AND(C1541&lt;&gt;"",C1541=0),AND(C1653&lt;&gt;"",C1653=0))</formula>
    </cfRule>
  </conditionalFormatting>
  <conditionalFormatting sqref="AD1683">
    <cfRule type="expression" dxfId="2077" priority="10907" stopIfTrue="1">
      <formula>OR(AND(C1541&lt;&gt;"",C1541=0),AND(C1653&lt;&gt;"",C1653=0))</formula>
    </cfRule>
  </conditionalFormatting>
  <conditionalFormatting sqref="O1684">
    <cfRule type="expression" dxfId="2076" priority="10908" stopIfTrue="1">
      <formula>OR(AND(C1541&lt;&gt;"",C1541=0),AND(C1653&lt;&gt;"",C1653=0))</formula>
    </cfRule>
  </conditionalFormatting>
  <conditionalFormatting sqref="P1684">
    <cfRule type="expression" dxfId="2075" priority="10909" stopIfTrue="1">
      <formula>OR(AND(C1541&lt;&gt;"",C1541=0),AND(C1653&lt;&gt;"",C1653=0))</formula>
    </cfRule>
  </conditionalFormatting>
  <conditionalFormatting sqref="Q1684">
    <cfRule type="expression" dxfId="2074" priority="10910" stopIfTrue="1">
      <formula>OR(AND(C1541&lt;&gt;"",C1541=0),AND(C1653&lt;&gt;"",C1653=0))</formula>
    </cfRule>
  </conditionalFormatting>
  <conditionalFormatting sqref="R1684">
    <cfRule type="expression" dxfId="2073" priority="10911" stopIfTrue="1">
      <formula>OR(AND(C1541&lt;&gt;"",C1541=0),AND(C1653&lt;&gt;"",C1653=0))</formula>
    </cfRule>
  </conditionalFormatting>
  <conditionalFormatting sqref="S1684">
    <cfRule type="expression" dxfId="2072" priority="10912" stopIfTrue="1">
      <formula>OR(AND(C1541&lt;&gt;"",C1541=0),AND(C1653&lt;&gt;"",C1653=0))</formula>
    </cfRule>
  </conditionalFormatting>
  <conditionalFormatting sqref="T1684">
    <cfRule type="expression" dxfId="2071" priority="10913" stopIfTrue="1">
      <formula>OR(AND(C1541&lt;&gt;"",C1541=0),AND(C1653&lt;&gt;"",C1653=0))</formula>
    </cfRule>
  </conditionalFormatting>
  <conditionalFormatting sqref="U1684">
    <cfRule type="expression" dxfId="2070" priority="10914" stopIfTrue="1">
      <formula>OR(AND(C1541&lt;&gt;"",C1541=0),AND(C1653&lt;&gt;"",C1653=0))</formula>
    </cfRule>
  </conditionalFormatting>
  <conditionalFormatting sqref="V1684">
    <cfRule type="expression" dxfId="2069" priority="10915" stopIfTrue="1">
      <formula>OR(AND(C1541&lt;&gt;"",C1541=0),AND(C1653&lt;&gt;"",C1653=0))</formula>
    </cfRule>
  </conditionalFormatting>
  <conditionalFormatting sqref="W1684">
    <cfRule type="expression" dxfId="2068" priority="10916" stopIfTrue="1">
      <formula>OR(AND(C1541&lt;&gt;"",C1541=0),AND(C1653&lt;&gt;"",C1653=0))</formula>
    </cfRule>
  </conditionalFormatting>
  <conditionalFormatting sqref="X1684">
    <cfRule type="expression" dxfId="2067" priority="10917" stopIfTrue="1">
      <formula>OR(AND(C1541&lt;&gt;"",C1541=0),AND(C1653&lt;&gt;"",C1653=0))</formula>
    </cfRule>
  </conditionalFormatting>
  <conditionalFormatting sqref="Y1684">
    <cfRule type="expression" dxfId="2066" priority="10918" stopIfTrue="1">
      <formula>OR(AND(C1541&lt;&gt;"",C1541=0),AND(C1653&lt;&gt;"",C1653=0))</formula>
    </cfRule>
  </conditionalFormatting>
  <conditionalFormatting sqref="Z1684">
    <cfRule type="expression" dxfId="2065" priority="10919" stopIfTrue="1">
      <formula>OR(AND(C1541&lt;&gt;"",C1541=0),AND(C1653&lt;&gt;"",C1653=0))</formula>
    </cfRule>
  </conditionalFormatting>
  <conditionalFormatting sqref="AA1684">
    <cfRule type="expression" dxfId="2064" priority="10920" stopIfTrue="1">
      <formula>OR(AND(C1541&lt;&gt;"",C1541=0),AND(C1653&lt;&gt;"",C1653=0))</formula>
    </cfRule>
  </conditionalFormatting>
  <conditionalFormatting sqref="AB1684">
    <cfRule type="expression" dxfId="2063" priority="10921" stopIfTrue="1">
      <formula>OR(AND(C1541&lt;&gt;"",C1541=0),AND(C1653&lt;&gt;"",C1653=0))</formula>
    </cfRule>
  </conditionalFormatting>
  <conditionalFormatting sqref="AC1684">
    <cfRule type="expression" dxfId="2062" priority="10922" stopIfTrue="1">
      <formula>OR(AND(C1541&lt;&gt;"",C1541=0),AND(C1653&lt;&gt;"",C1653=0))</formula>
    </cfRule>
  </conditionalFormatting>
  <conditionalFormatting sqref="AD1684">
    <cfRule type="expression" dxfId="2061" priority="10923" stopIfTrue="1">
      <formula>OR(AND(C1541&lt;&gt;"",C1541=0),AND(C1653&lt;&gt;"",C1653=0))</formula>
    </cfRule>
  </conditionalFormatting>
  <conditionalFormatting sqref="O1685">
    <cfRule type="expression" dxfId="2060" priority="10924" stopIfTrue="1">
      <formula>OR(AND(C1541&lt;&gt;"",C1541=0),AND(C1653&lt;&gt;"",C1653=0))</formula>
    </cfRule>
  </conditionalFormatting>
  <conditionalFormatting sqref="P1685">
    <cfRule type="expression" dxfId="2059" priority="10925" stopIfTrue="1">
      <formula>OR(AND(C1541&lt;&gt;"",C1541=0),AND(C1653&lt;&gt;"",C1653=0))</formula>
    </cfRule>
  </conditionalFormatting>
  <conditionalFormatting sqref="Q1685">
    <cfRule type="expression" dxfId="2058" priority="10926" stopIfTrue="1">
      <formula>OR(AND(C1541&lt;&gt;"",C1541=0),AND(C1653&lt;&gt;"",C1653=0))</formula>
    </cfRule>
  </conditionalFormatting>
  <conditionalFormatting sqref="R1685">
    <cfRule type="expression" dxfId="2057" priority="10927" stopIfTrue="1">
      <formula>OR(AND(C1541&lt;&gt;"",C1541=0),AND(C1653&lt;&gt;"",C1653=0))</formula>
    </cfRule>
  </conditionalFormatting>
  <conditionalFormatting sqref="S1685">
    <cfRule type="expression" dxfId="2056" priority="10928" stopIfTrue="1">
      <formula>OR(AND(C1541&lt;&gt;"",C1541=0),AND(C1653&lt;&gt;"",C1653=0))</formula>
    </cfRule>
  </conditionalFormatting>
  <conditionalFormatting sqref="T1685">
    <cfRule type="expression" dxfId="2055" priority="10929" stopIfTrue="1">
      <formula>OR(AND(C1541&lt;&gt;"",C1541=0),AND(C1653&lt;&gt;"",C1653=0))</formula>
    </cfRule>
  </conditionalFormatting>
  <conditionalFormatting sqref="U1685">
    <cfRule type="expression" dxfId="2054" priority="10930" stopIfTrue="1">
      <formula>OR(AND(C1541&lt;&gt;"",C1541=0),AND(C1653&lt;&gt;"",C1653=0))</formula>
    </cfRule>
  </conditionalFormatting>
  <conditionalFormatting sqref="V1685">
    <cfRule type="expression" dxfId="2053" priority="10931" stopIfTrue="1">
      <formula>OR(AND(C1541&lt;&gt;"",C1541=0),AND(C1653&lt;&gt;"",C1653=0))</formula>
    </cfRule>
  </conditionalFormatting>
  <conditionalFormatting sqref="W1685">
    <cfRule type="expression" dxfId="2052" priority="10932" stopIfTrue="1">
      <formula>OR(AND(C1541&lt;&gt;"",C1541=0),AND(C1653&lt;&gt;"",C1653=0))</formula>
    </cfRule>
  </conditionalFormatting>
  <conditionalFormatting sqref="X1685">
    <cfRule type="expression" dxfId="2051" priority="10933" stopIfTrue="1">
      <formula>OR(AND(C1541&lt;&gt;"",C1541=0),AND(C1653&lt;&gt;"",C1653=0))</formula>
    </cfRule>
  </conditionalFormatting>
  <conditionalFormatting sqref="Y1685">
    <cfRule type="expression" dxfId="2050" priority="10934" stopIfTrue="1">
      <formula>OR(AND(C1541&lt;&gt;"",C1541=0),AND(C1653&lt;&gt;"",C1653=0))</formula>
    </cfRule>
  </conditionalFormatting>
  <conditionalFormatting sqref="Z1685">
    <cfRule type="expression" dxfId="2049" priority="10935" stopIfTrue="1">
      <formula>OR(AND(C1541&lt;&gt;"",C1541=0),AND(C1653&lt;&gt;"",C1653=0))</formula>
    </cfRule>
  </conditionalFormatting>
  <conditionalFormatting sqref="AA1685">
    <cfRule type="expression" dxfId="2048" priority="10936" stopIfTrue="1">
      <formula>OR(AND(C1541&lt;&gt;"",C1541=0),AND(C1653&lt;&gt;"",C1653=0))</formula>
    </cfRule>
  </conditionalFormatting>
  <conditionalFormatting sqref="AB1685">
    <cfRule type="expression" dxfId="2047" priority="10937" stopIfTrue="1">
      <formula>OR(AND(C1541&lt;&gt;"",C1541=0),AND(C1653&lt;&gt;"",C1653=0))</formula>
    </cfRule>
  </conditionalFormatting>
  <conditionalFormatting sqref="AC1685">
    <cfRule type="expression" dxfId="2046" priority="10938" stopIfTrue="1">
      <formula>OR(AND(C1541&lt;&gt;"",C1541=0),AND(C1653&lt;&gt;"",C1653=0))</formula>
    </cfRule>
  </conditionalFormatting>
  <conditionalFormatting sqref="AD1685">
    <cfRule type="expression" dxfId="2045" priority="10939" stopIfTrue="1">
      <formula>OR(AND(C1541&lt;&gt;"",C1541=0),AND(C1653&lt;&gt;"",C1653=0))</formula>
    </cfRule>
  </conditionalFormatting>
  <conditionalFormatting sqref="O1686">
    <cfRule type="expression" dxfId="2044" priority="10940" stopIfTrue="1">
      <formula>OR(AND(C1541&lt;&gt;"",C1541=0),AND(C1653&lt;&gt;"",C1653=0))</formula>
    </cfRule>
  </conditionalFormatting>
  <conditionalFormatting sqref="P1686">
    <cfRule type="expression" dxfId="2043" priority="10941" stopIfTrue="1">
      <formula>OR(AND(C1541&lt;&gt;"",C1541=0),AND(C1653&lt;&gt;"",C1653=0))</formula>
    </cfRule>
  </conditionalFormatting>
  <conditionalFormatting sqref="Q1686">
    <cfRule type="expression" dxfId="2042" priority="10942" stopIfTrue="1">
      <formula>OR(AND(C1541&lt;&gt;"",C1541=0),AND(C1653&lt;&gt;"",C1653=0))</formula>
    </cfRule>
  </conditionalFormatting>
  <conditionalFormatting sqref="R1686">
    <cfRule type="expression" dxfId="2041" priority="10943" stopIfTrue="1">
      <formula>OR(AND(C1541&lt;&gt;"",C1541=0),AND(C1653&lt;&gt;"",C1653=0))</formula>
    </cfRule>
  </conditionalFormatting>
  <conditionalFormatting sqref="S1686">
    <cfRule type="expression" dxfId="2040" priority="10944" stopIfTrue="1">
      <formula>OR(AND(C1541&lt;&gt;"",C1541=0),AND(C1653&lt;&gt;"",C1653=0))</formula>
    </cfRule>
  </conditionalFormatting>
  <conditionalFormatting sqref="T1686">
    <cfRule type="expression" dxfId="2039" priority="10945" stopIfTrue="1">
      <formula>OR(AND(C1541&lt;&gt;"",C1541=0),AND(C1653&lt;&gt;"",C1653=0))</formula>
    </cfRule>
  </conditionalFormatting>
  <conditionalFormatting sqref="U1686">
    <cfRule type="expression" dxfId="2038" priority="10946" stopIfTrue="1">
      <formula>OR(AND(C1541&lt;&gt;"",C1541=0),AND(C1653&lt;&gt;"",C1653=0))</formula>
    </cfRule>
  </conditionalFormatting>
  <conditionalFormatting sqref="V1686">
    <cfRule type="expression" dxfId="2037" priority="10947" stopIfTrue="1">
      <formula>OR(AND(C1541&lt;&gt;"",C1541=0),AND(C1653&lt;&gt;"",C1653=0))</formula>
    </cfRule>
  </conditionalFormatting>
  <conditionalFormatting sqref="W1686">
    <cfRule type="expression" dxfId="2036" priority="10948" stopIfTrue="1">
      <formula>OR(AND(C1541&lt;&gt;"",C1541=0),AND(C1653&lt;&gt;"",C1653=0))</formula>
    </cfRule>
  </conditionalFormatting>
  <conditionalFormatting sqref="X1686">
    <cfRule type="expression" dxfId="2035" priority="10949" stopIfTrue="1">
      <formula>OR(AND(C1541&lt;&gt;"",C1541=0),AND(C1653&lt;&gt;"",C1653=0))</formula>
    </cfRule>
  </conditionalFormatting>
  <conditionalFormatting sqref="Y1686">
    <cfRule type="expression" dxfId="2034" priority="10950" stopIfTrue="1">
      <formula>OR(AND(C1541&lt;&gt;"",C1541=0),AND(C1653&lt;&gt;"",C1653=0))</formula>
    </cfRule>
  </conditionalFormatting>
  <conditionalFormatting sqref="Z1686">
    <cfRule type="expression" dxfId="2033" priority="10951" stopIfTrue="1">
      <formula>OR(AND(C1541&lt;&gt;"",C1541=0),AND(C1653&lt;&gt;"",C1653=0))</formula>
    </cfRule>
  </conditionalFormatting>
  <conditionalFormatting sqref="AA1686">
    <cfRule type="expression" dxfId="2032" priority="10952" stopIfTrue="1">
      <formula>OR(AND(C1541&lt;&gt;"",C1541=0),AND(C1653&lt;&gt;"",C1653=0))</formula>
    </cfRule>
  </conditionalFormatting>
  <conditionalFormatting sqref="AB1686">
    <cfRule type="expression" dxfId="2031" priority="10953" stopIfTrue="1">
      <formula>OR(AND(C1541&lt;&gt;"",C1541=0),AND(C1653&lt;&gt;"",C1653=0))</formula>
    </cfRule>
  </conditionalFormatting>
  <conditionalFormatting sqref="AC1686">
    <cfRule type="expression" dxfId="2030" priority="10954" stopIfTrue="1">
      <formula>OR(AND(C1541&lt;&gt;"",C1541=0),AND(C1653&lt;&gt;"",C1653=0))</formula>
    </cfRule>
  </conditionalFormatting>
  <conditionalFormatting sqref="AD1686">
    <cfRule type="expression" dxfId="2029" priority="10955" stopIfTrue="1">
      <formula>OR(AND(C1541&lt;&gt;"",C1541=0),AND(C1653&lt;&gt;"",C1653=0))</formula>
    </cfRule>
  </conditionalFormatting>
  <conditionalFormatting sqref="O1687">
    <cfRule type="expression" dxfId="2028" priority="10956" stopIfTrue="1">
      <formula>OR(AND(C1541&lt;&gt;"",C1541=0),AND(C1653&lt;&gt;"",C1653=0))</formula>
    </cfRule>
  </conditionalFormatting>
  <conditionalFormatting sqref="P1687">
    <cfRule type="expression" dxfId="2027" priority="10957" stopIfTrue="1">
      <formula>OR(AND(C1541&lt;&gt;"",C1541=0),AND(C1653&lt;&gt;"",C1653=0))</formula>
    </cfRule>
  </conditionalFormatting>
  <conditionalFormatting sqref="Q1687">
    <cfRule type="expression" dxfId="2026" priority="10958" stopIfTrue="1">
      <formula>OR(AND(C1541&lt;&gt;"",C1541=0),AND(C1653&lt;&gt;"",C1653=0))</formula>
    </cfRule>
  </conditionalFormatting>
  <conditionalFormatting sqref="R1687">
    <cfRule type="expression" dxfId="2025" priority="10959" stopIfTrue="1">
      <formula>OR(AND(C1541&lt;&gt;"",C1541=0),AND(C1653&lt;&gt;"",C1653=0))</formula>
    </cfRule>
  </conditionalFormatting>
  <conditionalFormatting sqref="S1687">
    <cfRule type="expression" dxfId="2024" priority="10960" stopIfTrue="1">
      <formula>OR(AND(C1541&lt;&gt;"",C1541=0),AND(C1653&lt;&gt;"",C1653=0))</formula>
    </cfRule>
  </conditionalFormatting>
  <conditionalFormatting sqref="T1687">
    <cfRule type="expression" dxfId="2023" priority="10961" stopIfTrue="1">
      <formula>OR(AND(C1541&lt;&gt;"",C1541=0),AND(C1653&lt;&gt;"",C1653=0))</formula>
    </cfRule>
  </conditionalFormatting>
  <conditionalFormatting sqref="U1687">
    <cfRule type="expression" dxfId="2022" priority="10962" stopIfTrue="1">
      <formula>OR(AND(C1541&lt;&gt;"",C1541=0),AND(C1653&lt;&gt;"",C1653=0))</formula>
    </cfRule>
  </conditionalFormatting>
  <conditionalFormatting sqref="V1687">
    <cfRule type="expression" dxfId="2021" priority="10963" stopIfTrue="1">
      <formula>OR(AND(C1541&lt;&gt;"",C1541=0),AND(C1653&lt;&gt;"",C1653=0))</formula>
    </cfRule>
  </conditionalFormatting>
  <conditionalFormatting sqref="W1687">
    <cfRule type="expression" dxfId="2020" priority="10964" stopIfTrue="1">
      <formula>OR(AND(C1541&lt;&gt;"",C1541=0),AND(C1653&lt;&gt;"",C1653=0))</formula>
    </cfRule>
  </conditionalFormatting>
  <conditionalFormatting sqref="X1687">
    <cfRule type="expression" dxfId="2019" priority="10965" stopIfTrue="1">
      <formula>OR(AND(C1541&lt;&gt;"",C1541=0),AND(C1653&lt;&gt;"",C1653=0))</formula>
    </cfRule>
  </conditionalFormatting>
  <conditionalFormatting sqref="Y1687">
    <cfRule type="expression" dxfId="2018" priority="10966" stopIfTrue="1">
      <formula>OR(AND(C1541&lt;&gt;"",C1541=0),AND(C1653&lt;&gt;"",C1653=0))</formula>
    </cfRule>
  </conditionalFormatting>
  <conditionalFormatting sqref="Z1687">
    <cfRule type="expression" dxfId="2017" priority="10967" stopIfTrue="1">
      <formula>OR(AND(C1541&lt;&gt;"",C1541=0),AND(C1653&lt;&gt;"",C1653=0))</formula>
    </cfRule>
  </conditionalFormatting>
  <conditionalFormatting sqref="AA1687">
    <cfRule type="expression" dxfId="2016" priority="10968" stopIfTrue="1">
      <formula>OR(AND(C1541&lt;&gt;"",C1541=0),AND(C1653&lt;&gt;"",C1653=0))</formula>
    </cfRule>
  </conditionalFormatting>
  <conditionalFormatting sqref="AB1687">
    <cfRule type="expression" dxfId="2015" priority="10969" stopIfTrue="1">
      <formula>OR(AND(C1541&lt;&gt;"",C1541=0),AND(C1653&lt;&gt;"",C1653=0))</formula>
    </cfRule>
  </conditionalFormatting>
  <conditionalFormatting sqref="AC1687">
    <cfRule type="expression" dxfId="2014" priority="10970" stopIfTrue="1">
      <formula>OR(AND(C1541&lt;&gt;"",C1541=0),AND(C1653&lt;&gt;"",C1653=0))</formula>
    </cfRule>
  </conditionalFormatting>
  <conditionalFormatting sqref="AD1687">
    <cfRule type="expression" dxfId="2013" priority="10971" stopIfTrue="1">
      <formula>OR(AND(C1541&lt;&gt;"",C1541=0),AND(C1653&lt;&gt;"",C1653=0))</formula>
    </cfRule>
  </conditionalFormatting>
  <conditionalFormatting sqref="O1688">
    <cfRule type="expression" dxfId="2012" priority="10972" stopIfTrue="1">
      <formula>OR(AND(C1541&lt;&gt;"",C1541=0),AND(C1653&lt;&gt;"",C1653=0))</formula>
    </cfRule>
  </conditionalFormatting>
  <conditionalFormatting sqref="P1688">
    <cfRule type="expression" dxfId="2011" priority="10973" stopIfTrue="1">
      <formula>OR(AND(C1541&lt;&gt;"",C1541=0),AND(C1653&lt;&gt;"",C1653=0))</formula>
    </cfRule>
  </conditionalFormatting>
  <conditionalFormatting sqref="Q1688">
    <cfRule type="expression" dxfId="2010" priority="10974" stopIfTrue="1">
      <formula>OR(AND(C1541&lt;&gt;"",C1541=0),AND(C1653&lt;&gt;"",C1653=0))</formula>
    </cfRule>
  </conditionalFormatting>
  <conditionalFormatting sqref="R1688">
    <cfRule type="expression" dxfId="2009" priority="10975" stopIfTrue="1">
      <formula>OR(AND(C1541&lt;&gt;"",C1541=0),AND(C1653&lt;&gt;"",C1653=0))</formula>
    </cfRule>
  </conditionalFormatting>
  <conditionalFormatting sqref="S1688">
    <cfRule type="expression" dxfId="2008" priority="10976" stopIfTrue="1">
      <formula>OR(AND(C1541&lt;&gt;"",C1541=0),AND(C1653&lt;&gt;"",C1653=0))</formula>
    </cfRule>
  </conditionalFormatting>
  <conditionalFormatting sqref="T1688">
    <cfRule type="expression" dxfId="2007" priority="10977" stopIfTrue="1">
      <formula>OR(AND(C1541&lt;&gt;"",C1541=0),AND(C1653&lt;&gt;"",C1653=0))</formula>
    </cfRule>
  </conditionalFormatting>
  <conditionalFormatting sqref="U1688">
    <cfRule type="expression" dxfId="2006" priority="10978" stopIfTrue="1">
      <formula>OR(AND(C1541&lt;&gt;"",C1541=0),AND(C1653&lt;&gt;"",C1653=0))</formula>
    </cfRule>
  </conditionalFormatting>
  <conditionalFormatting sqref="V1688">
    <cfRule type="expression" dxfId="2005" priority="10979" stopIfTrue="1">
      <formula>OR(AND(C1541&lt;&gt;"",C1541=0),AND(C1653&lt;&gt;"",C1653=0))</formula>
    </cfRule>
  </conditionalFormatting>
  <conditionalFormatting sqref="W1688">
    <cfRule type="expression" dxfId="2004" priority="10980" stopIfTrue="1">
      <formula>OR(AND(C1541&lt;&gt;"",C1541=0),AND(C1653&lt;&gt;"",C1653=0))</formula>
    </cfRule>
  </conditionalFormatting>
  <conditionalFormatting sqref="X1688">
    <cfRule type="expression" dxfId="2003" priority="10981" stopIfTrue="1">
      <formula>OR(AND(C1541&lt;&gt;"",C1541=0),AND(C1653&lt;&gt;"",C1653=0))</formula>
    </cfRule>
  </conditionalFormatting>
  <conditionalFormatting sqref="Y1688">
    <cfRule type="expression" dxfId="2002" priority="10982" stopIfTrue="1">
      <formula>OR(AND(C1541&lt;&gt;"",C1541=0),AND(C1653&lt;&gt;"",C1653=0))</formula>
    </cfRule>
  </conditionalFormatting>
  <conditionalFormatting sqref="Z1688">
    <cfRule type="expression" dxfId="2001" priority="10983" stopIfTrue="1">
      <formula>OR(AND(C1541&lt;&gt;"",C1541=0),AND(C1653&lt;&gt;"",C1653=0))</formula>
    </cfRule>
  </conditionalFormatting>
  <conditionalFormatting sqref="AA1688">
    <cfRule type="expression" dxfId="2000" priority="10984" stopIfTrue="1">
      <formula>OR(AND(C1541&lt;&gt;"",C1541=0),AND(C1653&lt;&gt;"",C1653=0))</formula>
    </cfRule>
  </conditionalFormatting>
  <conditionalFormatting sqref="AB1688">
    <cfRule type="expression" dxfId="1999" priority="10985" stopIfTrue="1">
      <formula>OR(AND(C1541&lt;&gt;"",C1541=0),AND(C1653&lt;&gt;"",C1653=0))</formula>
    </cfRule>
  </conditionalFormatting>
  <conditionalFormatting sqref="AC1688">
    <cfRule type="expression" dxfId="1998" priority="10986" stopIfTrue="1">
      <formula>OR(AND(C1541&lt;&gt;"",C1541=0),AND(C1653&lt;&gt;"",C1653=0))</formula>
    </cfRule>
  </conditionalFormatting>
  <conditionalFormatting sqref="AD1688">
    <cfRule type="expression" dxfId="1997" priority="10987" stopIfTrue="1">
      <formula>OR(AND(C1541&lt;&gt;"",C1541=0),AND(C1653&lt;&gt;"",C1653=0))</formula>
    </cfRule>
  </conditionalFormatting>
  <conditionalFormatting sqref="O1689">
    <cfRule type="expression" dxfId="1996" priority="10988" stopIfTrue="1">
      <formula>OR(AND(C1541&lt;&gt;"",C1541=0),AND(C1653&lt;&gt;"",C1653=0))</formula>
    </cfRule>
  </conditionalFormatting>
  <conditionalFormatting sqref="P1689">
    <cfRule type="expression" dxfId="1995" priority="10989" stopIfTrue="1">
      <formula>OR(AND(C1541&lt;&gt;"",C1541=0),AND(C1653&lt;&gt;"",C1653=0))</formula>
    </cfRule>
  </conditionalFormatting>
  <conditionalFormatting sqref="Q1689">
    <cfRule type="expression" dxfId="1994" priority="10990" stopIfTrue="1">
      <formula>OR(AND(C1541&lt;&gt;"",C1541=0),AND(C1653&lt;&gt;"",C1653=0))</formula>
    </cfRule>
  </conditionalFormatting>
  <conditionalFormatting sqref="R1689">
    <cfRule type="expression" dxfId="1993" priority="10991" stopIfTrue="1">
      <formula>OR(AND(C1541&lt;&gt;"",C1541=0),AND(C1653&lt;&gt;"",C1653=0))</formula>
    </cfRule>
  </conditionalFormatting>
  <conditionalFormatting sqref="S1689">
    <cfRule type="expression" dxfId="1992" priority="10992" stopIfTrue="1">
      <formula>OR(AND(C1541&lt;&gt;"",C1541=0),AND(C1653&lt;&gt;"",C1653=0))</formula>
    </cfRule>
  </conditionalFormatting>
  <conditionalFormatting sqref="T1689">
    <cfRule type="expression" dxfId="1991" priority="10993" stopIfTrue="1">
      <formula>OR(AND(C1541&lt;&gt;"",C1541=0),AND(C1653&lt;&gt;"",C1653=0))</formula>
    </cfRule>
  </conditionalFormatting>
  <conditionalFormatting sqref="U1689">
    <cfRule type="expression" dxfId="1990" priority="10994" stopIfTrue="1">
      <formula>OR(AND(C1541&lt;&gt;"",C1541=0),AND(C1653&lt;&gt;"",C1653=0))</formula>
    </cfRule>
  </conditionalFormatting>
  <conditionalFormatting sqref="V1689">
    <cfRule type="expression" dxfId="1989" priority="10995" stopIfTrue="1">
      <formula>OR(AND(C1541&lt;&gt;"",C1541=0),AND(C1653&lt;&gt;"",C1653=0))</formula>
    </cfRule>
  </conditionalFormatting>
  <conditionalFormatting sqref="W1689">
    <cfRule type="expression" dxfId="1988" priority="10996" stopIfTrue="1">
      <formula>OR(AND(C1541&lt;&gt;"",C1541=0),AND(C1653&lt;&gt;"",C1653=0))</formula>
    </cfRule>
  </conditionalFormatting>
  <conditionalFormatting sqref="X1689">
    <cfRule type="expression" dxfId="1987" priority="10997" stopIfTrue="1">
      <formula>OR(AND(C1541&lt;&gt;"",C1541=0),AND(C1653&lt;&gt;"",C1653=0))</formula>
    </cfRule>
  </conditionalFormatting>
  <conditionalFormatting sqref="Y1689">
    <cfRule type="expression" dxfId="1986" priority="10998" stopIfTrue="1">
      <formula>OR(AND(C1541&lt;&gt;"",C1541=0),AND(C1653&lt;&gt;"",C1653=0))</formula>
    </cfRule>
  </conditionalFormatting>
  <conditionalFormatting sqref="Z1689">
    <cfRule type="expression" dxfId="1985" priority="10999" stopIfTrue="1">
      <formula>OR(AND(C1541&lt;&gt;"",C1541=0),AND(C1653&lt;&gt;"",C1653=0))</formula>
    </cfRule>
  </conditionalFormatting>
  <conditionalFormatting sqref="AA1689">
    <cfRule type="expression" dxfId="1984" priority="11000" stopIfTrue="1">
      <formula>OR(AND(C1541&lt;&gt;"",C1541=0),AND(C1653&lt;&gt;"",C1653=0))</formula>
    </cfRule>
  </conditionalFormatting>
  <conditionalFormatting sqref="AB1689">
    <cfRule type="expression" dxfId="1983" priority="11001" stopIfTrue="1">
      <formula>OR(AND(C1541&lt;&gt;"",C1541=0),AND(C1653&lt;&gt;"",C1653=0))</formula>
    </cfRule>
  </conditionalFormatting>
  <conditionalFormatting sqref="AC1689">
    <cfRule type="expression" dxfId="1982" priority="11002" stopIfTrue="1">
      <formula>OR(AND(C1541&lt;&gt;"",C1541=0),AND(C1653&lt;&gt;"",C1653=0))</formula>
    </cfRule>
  </conditionalFormatting>
  <conditionalFormatting sqref="AD1689">
    <cfRule type="expression" dxfId="1981" priority="11003" stopIfTrue="1">
      <formula>OR(AND(C1541&lt;&gt;"",C1541=0),AND(C1653&lt;&gt;"",C1653=0))</formula>
    </cfRule>
  </conditionalFormatting>
  <conditionalFormatting sqref="O1690">
    <cfRule type="expression" dxfId="1980" priority="11004" stopIfTrue="1">
      <formula>OR(AND(C1541&lt;&gt;"",C1541=0),AND(C1653&lt;&gt;"",C1653=0))</formula>
    </cfRule>
  </conditionalFormatting>
  <conditionalFormatting sqref="P1690">
    <cfRule type="expression" dxfId="1979" priority="11005" stopIfTrue="1">
      <formula>OR(AND(C1541&lt;&gt;"",C1541=0),AND(C1653&lt;&gt;"",C1653=0))</formula>
    </cfRule>
  </conditionalFormatting>
  <conditionalFormatting sqref="Q1690">
    <cfRule type="expression" dxfId="1978" priority="11006" stopIfTrue="1">
      <formula>OR(AND(C1541&lt;&gt;"",C1541=0),AND(C1653&lt;&gt;"",C1653=0))</formula>
    </cfRule>
  </conditionalFormatting>
  <conditionalFormatting sqref="R1690">
    <cfRule type="expression" dxfId="1977" priority="11007" stopIfTrue="1">
      <formula>OR(AND(C1541&lt;&gt;"",C1541=0),AND(C1653&lt;&gt;"",C1653=0))</formula>
    </cfRule>
  </conditionalFormatting>
  <conditionalFormatting sqref="S1690">
    <cfRule type="expression" dxfId="1976" priority="11008" stopIfTrue="1">
      <formula>OR(AND(C1541&lt;&gt;"",C1541=0),AND(C1653&lt;&gt;"",C1653=0))</formula>
    </cfRule>
  </conditionalFormatting>
  <conditionalFormatting sqref="T1690">
    <cfRule type="expression" dxfId="1975" priority="11009" stopIfTrue="1">
      <formula>OR(AND(C1541&lt;&gt;"",C1541=0),AND(C1653&lt;&gt;"",C1653=0))</formula>
    </cfRule>
  </conditionalFormatting>
  <conditionalFormatting sqref="U1690">
    <cfRule type="expression" dxfId="1974" priority="11010" stopIfTrue="1">
      <formula>OR(AND(C1541&lt;&gt;"",C1541=0),AND(C1653&lt;&gt;"",C1653=0))</formula>
    </cfRule>
  </conditionalFormatting>
  <conditionalFormatting sqref="V1690">
    <cfRule type="expression" dxfId="1973" priority="11011" stopIfTrue="1">
      <formula>OR(AND(C1541&lt;&gt;"",C1541=0),AND(C1653&lt;&gt;"",C1653=0))</formula>
    </cfRule>
  </conditionalFormatting>
  <conditionalFormatting sqref="W1690">
    <cfRule type="expression" dxfId="1972" priority="11012" stopIfTrue="1">
      <formula>OR(AND(C1541&lt;&gt;"",C1541=0),AND(C1653&lt;&gt;"",C1653=0))</formula>
    </cfRule>
  </conditionalFormatting>
  <conditionalFormatting sqref="X1690">
    <cfRule type="expression" dxfId="1971" priority="11013" stopIfTrue="1">
      <formula>OR(AND(C1541&lt;&gt;"",C1541=0),AND(C1653&lt;&gt;"",C1653=0))</formula>
    </cfRule>
  </conditionalFormatting>
  <conditionalFormatting sqref="Y1690">
    <cfRule type="expression" dxfId="1970" priority="11014" stopIfTrue="1">
      <formula>OR(AND(C1541&lt;&gt;"",C1541=0),AND(C1653&lt;&gt;"",C1653=0))</formula>
    </cfRule>
  </conditionalFormatting>
  <conditionalFormatting sqref="Z1690">
    <cfRule type="expression" dxfId="1969" priority="11015" stopIfTrue="1">
      <formula>OR(AND(C1541&lt;&gt;"",C1541=0),AND(C1653&lt;&gt;"",C1653=0))</formula>
    </cfRule>
  </conditionalFormatting>
  <conditionalFormatting sqref="AA1690">
    <cfRule type="expression" dxfId="1968" priority="11016" stopIfTrue="1">
      <formula>OR(AND(C1541&lt;&gt;"",C1541=0),AND(C1653&lt;&gt;"",C1653=0))</formula>
    </cfRule>
  </conditionalFormatting>
  <conditionalFormatting sqref="AB1690">
    <cfRule type="expression" dxfId="1967" priority="11017" stopIfTrue="1">
      <formula>OR(AND(C1541&lt;&gt;"",C1541=0),AND(C1653&lt;&gt;"",C1653=0))</formula>
    </cfRule>
  </conditionalFormatting>
  <conditionalFormatting sqref="AC1690">
    <cfRule type="expression" dxfId="1966" priority="11018" stopIfTrue="1">
      <formula>OR(AND(C1541&lt;&gt;"",C1541=0),AND(C1653&lt;&gt;"",C1653=0))</formula>
    </cfRule>
  </conditionalFormatting>
  <conditionalFormatting sqref="AD1690">
    <cfRule type="expression" dxfId="1965" priority="11019" stopIfTrue="1">
      <formula>OR(AND(C1541&lt;&gt;"",C1541=0),AND(C1653&lt;&gt;"",C1653=0))</formula>
    </cfRule>
  </conditionalFormatting>
  <conditionalFormatting sqref="O1691">
    <cfRule type="expression" dxfId="1964" priority="11020" stopIfTrue="1">
      <formula>OR(AND(C1541&lt;&gt;"",C1541=0),AND(C1653&lt;&gt;"",C1653=0))</formula>
    </cfRule>
  </conditionalFormatting>
  <conditionalFormatting sqref="P1691">
    <cfRule type="expression" dxfId="1963" priority="11021" stopIfTrue="1">
      <formula>OR(AND(C1541&lt;&gt;"",C1541=0),AND(C1653&lt;&gt;"",C1653=0))</formula>
    </cfRule>
  </conditionalFormatting>
  <conditionalFormatting sqref="Q1691">
    <cfRule type="expression" dxfId="1962" priority="11022" stopIfTrue="1">
      <formula>OR(AND(C1541&lt;&gt;"",C1541=0),AND(C1653&lt;&gt;"",C1653=0))</formula>
    </cfRule>
  </conditionalFormatting>
  <conditionalFormatting sqref="R1691">
    <cfRule type="expression" dxfId="1961" priority="11023" stopIfTrue="1">
      <formula>OR(AND(C1541&lt;&gt;"",C1541=0),AND(C1653&lt;&gt;"",C1653=0))</formula>
    </cfRule>
  </conditionalFormatting>
  <conditionalFormatting sqref="S1691">
    <cfRule type="expression" dxfId="1960" priority="11024" stopIfTrue="1">
      <formula>OR(AND(C1541&lt;&gt;"",C1541=0),AND(C1653&lt;&gt;"",C1653=0))</formula>
    </cfRule>
  </conditionalFormatting>
  <conditionalFormatting sqref="T1691">
    <cfRule type="expression" dxfId="1959" priority="11025" stopIfTrue="1">
      <formula>OR(AND(C1541&lt;&gt;"",C1541=0),AND(C1653&lt;&gt;"",C1653=0))</formula>
    </cfRule>
  </conditionalFormatting>
  <conditionalFormatting sqref="U1691">
    <cfRule type="expression" dxfId="1958" priority="11026" stopIfTrue="1">
      <formula>OR(AND(C1541&lt;&gt;"",C1541=0),AND(C1653&lt;&gt;"",C1653=0))</formula>
    </cfRule>
  </conditionalFormatting>
  <conditionalFormatting sqref="V1691">
    <cfRule type="expression" dxfId="1957" priority="11027" stopIfTrue="1">
      <formula>OR(AND(C1541&lt;&gt;"",C1541=0),AND(C1653&lt;&gt;"",C1653=0))</formula>
    </cfRule>
  </conditionalFormatting>
  <conditionalFormatting sqref="W1691">
    <cfRule type="expression" dxfId="1956" priority="11028" stopIfTrue="1">
      <formula>OR(AND(C1541&lt;&gt;"",C1541=0),AND(C1653&lt;&gt;"",C1653=0))</formula>
    </cfRule>
  </conditionalFormatting>
  <conditionalFormatting sqref="X1691">
    <cfRule type="expression" dxfId="1955" priority="11029" stopIfTrue="1">
      <formula>OR(AND(C1541&lt;&gt;"",C1541=0),AND(C1653&lt;&gt;"",C1653=0))</formula>
    </cfRule>
  </conditionalFormatting>
  <conditionalFormatting sqref="Y1691">
    <cfRule type="expression" dxfId="1954" priority="11030" stopIfTrue="1">
      <formula>OR(AND(C1541&lt;&gt;"",C1541=0),AND(C1653&lt;&gt;"",C1653=0))</formula>
    </cfRule>
  </conditionalFormatting>
  <conditionalFormatting sqref="Z1691">
    <cfRule type="expression" dxfId="1953" priority="11031" stopIfTrue="1">
      <formula>OR(AND(C1541&lt;&gt;"",C1541=0),AND(C1653&lt;&gt;"",C1653=0))</formula>
    </cfRule>
  </conditionalFormatting>
  <conditionalFormatting sqref="AA1691">
    <cfRule type="expression" dxfId="1952" priority="11032" stopIfTrue="1">
      <formula>OR(AND(C1541&lt;&gt;"",C1541=0),AND(C1653&lt;&gt;"",C1653=0))</formula>
    </cfRule>
  </conditionalFormatting>
  <conditionalFormatting sqref="AB1691">
    <cfRule type="expression" dxfId="1951" priority="11033" stopIfTrue="1">
      <formula>OR(AND(C1541&lt;&gt;"",C1541=0),AND(C1653&lt;&gt;"",C1653=0))</formula>
    </cfRule>
  </conditionalFormatting>
  <conditionalFormatting sqref="AC1691">
    <cfRule type="expression" dxfId="1950" priority="11034" stopIfTrue="1">
      <formula>OR(AND(C1541&lt;&gt;"",C1541=0),AND(C1653&lt;&gt;"",C1653=0))</formula>
    </cfRule>
  </conditionalFormatting>
  <conditionalFormatting sqref="AD1691">
    <cfRule type="expression" dxfId="1949" priority="11035" stopIfTrue="1">
      <formula>OR(AND(C1541&lt;&gt;"",C1541=0),AND(C1653&lt;&gt;"",C1653=0))</formula>
    </cfRule>
  </conditionalFormatting>
  <conditionalFormatting sqref="O1692">
    <cfRule type="expression" dxfId="1948" priority="11036" stopIfTrue="1">
      <formula>OR(AND(C1541&lt;&gt;"",C1541=0),AND(C1653&lt;&gt;"",C1653=0))</formula>
    </cfRule>
  </conditionalFormatting>
  <conditionalFormatting sqref="P1692">
    <cfRule type="expression" dxfId="1947" priority="11037" stopIfTrue="1">
      <formula>OR(AND(C1541&lt;&gt;"",C1541=0),AND(C1653&lt;&gt;"",C1653=0))</formula>
    </cfRule>
  </conditionalFormatting>
  <conditionalFormatting sqref="Q1692">
    <cfRule type="expression" dxfId="1946" priority="11038" stopIfTrue="1">
      <formula>OR(AND(C1541&lt;&gt;"",C1541=0),AND(C1653&lt;&gt;"",C1653=0))</formula>
    </cfRule>
  </conditionalFormatting>
  <conditionalFormatting sqref="R1692">
    <cfRule type="expression" dxfId="1945" priority="11039" stopIfTrue="1">
      <formula>OR(AND(C1541&lt;&gt;"",C1541=0),AND(C1653&lt;&gt;"",C1653=0))</formula>
    </cfRule>
  </conditionalFormatting>
  <conditionalFormatting sqref="S1692">
    <cfRule type="expression" dxfId="1944" priority="11040" stopIfTrue="1">
      <formula>OR(AND(C1541&lt;&gt;"",C1541=0),AND(C1653&lt;&gt;"",C1653=0))</formula>
    </cfRule>
  </conditionalFormatting>
  <conditionalFormatting sqref="T1692">
    <cfRule type="expression" dxfId="1943" priority="11041" stopIfTrue="1">
      <formula>OR(AND(C1541&lt;&gt;"",C1541=0),AND(C1653&lt;&gt;"",C1653=0))</formula>
    </cfRule>
  </conditionalFormatting>
  <conditionalFormatting sqref="U1692">
    <cfRule type="expression" dxfId="1942" priority="11042" stopIfTrue="1">
      <formula>OR(AND(C1541&lt;&gt;"",C1541=0),AND(C1653&lt;&gt;"",C1653=0))</formula>
    </cfRule>
  </conditionalFormatting>
  <conditionalFormatting sqref="V1692">
    <cfRule type="expression" dxfId="1941" priority="11043" stopIfTrue="1">
      <formula>OR(AND(C1541&lt;&gt;"",C1541=0),AND(C1653&lt;&gt;"",C1653=0))</formula>
    </cfRule>
  </conditionalFormatting>
  <conditionalFormatting sqref="W1692">
    <cfRule type="expression" dxfId="1940" priority="11044" stopIfTrue="1">
      <formula>OR(AND(C1541&lt;&gt;"",C1541=0),AND(C1653&lt;&gt;"",C1653=0))</formula>
    </cfRule>
  </conditionalFormatting>
  <conditionalFormatting sqref="X1692">
    <cfRule type="expression" dxfId="1939" priority="11045" stopIfTrue="1">
      <formula>OR(AND(C1541&lt;&gt;"",C1541=0),AND(C1653&lt;&gt;"",C1653=0))</formula>
    </cfRule>
  </conditionalFormatting>
  <conditionalFormatting sqref="Y1692">
    <cfRule type="expression" dxfId="1938" priority="11046" stopIfTrue="1">
      <formula>OR(AND(C1541&lt;&gt;"",C1541=0),AND(C1653&lt;&gt;"",C1653=0))</formula>
    </cfRule>
  </conditionalFormatting>
  <conditionalFormatting sqref="Z1692">
    <cfRule type="expression" dxfId="1937" priority="11047" stopIfTrue="1">
      <formula>OR(AND(C1541&lt;&gt;"",C1541=0),AND(C1653&lt;&gt;"",C1653=0))</formula>
    </cfRule>
  </conditionalFormatting>
  <conditionalFormatting sqref="AA1692">
    <cfRule type="expression" dxfId="1936" priority="11048" stopIfTrue="1">
      <formula>OR(AND(C1541&lt;&gt;"",C1541=0),AND(C1653&lt;&gt;"",C1653=0))</formula>
    </cfRule>
  </conditionalFormatting>
  <conditionalFormatting sqref="AB1692">
    <cfRule type="expression" dxfId="1935" priority="11049" stopIfTrue="1">
      <formula>OR(AND(C1541&lt;&gt;"",C1541=0),AND(C1653&lt;&gt;"",C1653=0))</formula>
    </cfRule>
  </conditionalFormatting>
  <conditionalFormatting sqref="AC1692">
    <cfRule type="expression" dxfId="1934" priority="11050" stopIfTrue="1">
      <formula>OR(AND(C1541&lt;&gt;"",C1541=0),AND(C1653&lt;&gt;"",C1653=0))</formula>
    </cfRule>
  </conditionalFormatting>
  <conditionalFormatting sqref="AD1692">
    <cfRule type="expression" dxfId="1933" priority="11051" stopIfTrue="1">
      <formula>OR(AND(C1541&lt;&gt;"",C1541=0),AND(C1653&lt;&gt;"",C1653=0))</formula>
    </cfRule>
  </conditionalFormatting>
  <conditionalFormatting sqref="O1693">
    <cfRule type="expression" dxfId="1932" priority="11052" stopIfTrue="1">
      <formula>OR(AND(C1541&lt;&gt;"",C1541=0),AND(C1653&lt;&gt;"",C1653=0))</formula>
    </cfRule>
  </conditionalFormatting>
  <conditionalFormatting sqref="P1693">
    <cfRule type="expression" dxfId="1931" priority="11053" stopIfTrue="1">
      <formula>OR(AND(C1541&lt;&gt;"",C1541=0),AND(C1653&lt;&gt;"",C1653=0))</formula>
    </cfRule>
  </conditionalFormatting>
  <conditionalFormatting sqref="Q1693">
    <cfRule type="expression" dxfId="1930" priority="11054" stopIfTrue="1">
      <formula>OR(AND(C1541&lt;&gt;"",C1541=0),AND(C1653&lt;&gt;"",C1653=0))</formula>
    </cfRule>
  </conditionalFormatting>
  <conditionalFormatting sqref="R1693">
    <cfRule type="expression" dxfId="1929" priority="11055" stopIfTrue="1">
      <formula>OR(AND(C1541&lt;&gt;"",C1541=0),AND(C1653&lt;&gt;"",C1653=0))</formula>
    </cfRule>
  </conditionalFormatting>
  <conditionalFormatting sqref="S1693">
    <cfRule type="expression" dxfId="1928" priority="11056" stopIfTrue="1">
      <formula>OR(AND(C1541&lt;&gt;"",C1541=0),AND(C1653&lt;&gt;"",C1653=0))</formula>
    </cfRule>
  </conditionalFormatting>
  <conditionalFormatting sqref="T1693">
    <cfRule type="expression" dxfId="1927" priority="11057" stopIfTrue="1">
      <formula>OR(AND(C1541&lt;&gt;"",C1541=0),AND(C1653&lt;&gt;"",C1653=0))</formula>
    </cfRule>
  </conditionalFormatting>
  <conditionalFormatting sqref="U1693">
    <cfRule type="expression" dxfId="1926" priority="11058" stopIfTrue="1">
      <formula>OR(AND(C1541&lt;&gt;"",C1541=0),AND(C1653&lt;&gt;"",C1653=0))</formula>
    </cfRule>
  </conditionalFormatting>
  <conditionalFormatting sqref="V1693">
    <cfRule type="expression" dxfId="1925" priority="11059" stopIfTrue="1">
      <formula>OR(AND(C1541&lt;&gt;"",C1541=0),AND(C1653&lt;&gt;"",C1653=0))</formula>
    </cfRule>
  </conditionalFormatting>
  <conditionalFormatting sqref="W1693">
    <cfRule type="expression" dxfId="1924" priority="11060" stopIfTrue="1">
      <formula>OR(AND(C1541&lt;&gt;"",C1541=0),AND(C1653&lt;&gt;"",C1653=0))</formula>
    </cfRule>
  </conditionalFormatting>
  <conditionalFormatting sqref="X1693">
    <cfRule type="expression" dxfId="1923" priority="11061" stopIfTrue="1">
      <formula>OR(AND(C1541&lt;&gt;"",C1541=0),AND(C1653&lt;&gt;"",C1653=0))</formula>
    </cfRule>
  </conditionalFormatting>
  <conditionalFormatting sqref="Y1693">
    <cfRule type="expression" dxfId="1922" priority="11062" stopIfTrue="1">
      <formula>OR(AND(C1541&lt;&gt;"",C1541=0),AND(C1653&lt;&gt;"",C1653=0))</formula>
    </cfRule>
  </conditionalFormatting>
  <conditionalFormatting sqref="Z1693">
    <cfRule type="expression" dxfId="1921" priority="11063" stopIfTrue="1">
      <formula>OR(AND(C1541&lt;&gt;"",C1541=0),AND(C1653&lt;&gt;"",C1653=0))</formula>
    </cfRule>
  </conditionalFormatting>
  <conditionalFormatting sqref="AA1693">
    <cfRule type="expression" dxfId="1920" priority="11064" stopIfTrue="1">
      <formula>OR(AND(C1541&lt;&gt;"",C1541=0),AND(C1653&lt;&gt;"",C1653=0))</formula>
    </cfRule>
  </conditionalFormatting>
  <conditionalFormatting sqref="AB1693">
    <cfRule type="expression" dxfId="1919" priority="11065" stopIfTrue="1">
      <formula>OR(AND(C1541&lt;&gt;"",C1541=0),AND(C1653&lt;&gt;"",C1653=0))</formula>
    </cfRule>
  </conditionalFormatting>
  <conditionalFormatting sqref="AC1693">
    <cfRule type="expression" dxfId="1918" priority="11066" stopIfTrue="1">
      <formula>OR(AND(C1541&lt;&gt;"",C1541=0),AND(C1653&lt;&gt;"",C1653=0))</formula>
    </cfRule>
  </conditionalFormatting>
  <conditionalFormatting sqref="AD1693">
    <cfRule type="expression" dxfId="1917" priority="11067" stopIfTrue="1">
      <formula>OR(AND(C1541&lt;&gt;"",C1541=0),AND(C1653&lt;&gt;"",C1653=0))</formula>
    </cfRule>
  </conditionalFormatting>
  <conditionalFormatting sqref="O1694">
    <cfRule type="expression" dxfId="1916" priority="11068" stopIfTrue="1">
      <formula>OR(AND(C1541&lt;&gt;"",C1541=0),AND(C1653&lt;&gt;"",C1653=0))</formula>
    </cfRule>
  </conditionalFormatting>
  <conditionalFormatting sqref="P1694">
    <cfRule type="expression" dxfId="1915" priority="11069" stopIfTrue="1">
      <formula>OR(AND(C1541&lt;&gt;"",C1541=0),AND(C1653&lt;&gt;"",C1653=0))</formula>
    </cfRule>
  </conditionalFormatting>
  <conditionalFormatting sqref="Q1694">
    <cfRule type="expression" dxfId="1914" priority="11070" stopIfTrue="1">
      <formula>OR(AND(C1541&lt;&gt;"",C1541=0),AND(C1653&lt;&gt;"",C1653=0))</formula>
    </cfRule>
  </conditionalFormatting>
  <conditionalFormatting sqref="R1694">
    <cfRule type="expression" dxfId="1913" priority="11071" stopIfTrue="1">
      <formula>OR(AND(C1541&lt;&gt;"",C1541=0),AND(C1653&lt;&gt;"",C1653=0))</formula>
    </cfRule>
  </conditionalFormatting>
  <conditionalFormatting sqref="S1694">
    <cfRule type="expression" dxfId="1912" priority="11072" stopIfTrue="1">
      <formula>OR(AND(C1541&lt;&gt;"",C1541=0),AND(C1653&lt;&gt;"",C1653=0))</formula>
    </cfRule>
  </conditionalFormatting>
  <conditionalFormatting sqref="T1694">
    <cfRule type="expression" dxfId="1911" priority="11073" stopIfTrue="1">
      <formula>OR(AND(C1541&lt;&gt;"",C1541=0),AND(C1653&lt;&gt;"",C1653=0))</formula>
    </cfRule>
  </conditionalFormatting>
  <conditionalFormatting sqref="U1694">
    <cfRule type="expression" dxfId="1910" priority="11074" stopIfTrue="1">
      <formula>OR(AND(C1541&lt;&gt;"",C1541=0),AND(C1653&lt;&gt;"",C1653=0))</formula>
    </cfRule>
  </conditionalFormatting>
  <conditionalFormatting sqref="V1694">
    <cfRule type="expression" dxfId="1909" priority="11075" stopIfTrue="1">
      <formula>OR(AND(C1541&lt;&gt;"",C1541=0),AND(C1653&lt;&gt;"",C1653=0))</formula>
    </cfRule>
  </conditionalFormatting>
  <conditionalFormatting sqref="W1694">
    <cfRule type="expression" dxfId="1908" priority="11076" stopIfTrue="1">
      <formula>OR(AND(C1541&lt;&gt;"",C1541=0),AND(C1653&lt;&gt;"",C1653=0))</formula>
    </cfRule>
  </conditionalFormatting>
  <conditionalFormatting sqref="X1694">
    <cfRule type="expression" dxfId="1907" priority="11077" stopIfTrue="1">
      <formula>OR(AND(C1541&lt;&gt;"",C1541=0),AND(C1653&lt;&gt;"",C1653=0))</formula>
    </cfRule>
  </conditionalFormatting>
  <conditionalFormatting sqref="Y1694">
    <cfRule type="expression" dxfId="1906" priority="11078" stopIfTrue="1">
      <formula>OR(AND(C1541&lt;&gt;"",C1541=0),AND(C1653&lt;&gt;"",C1653=0))</formula>
    </cfRule>
  </conditionalFormatting>
  <conditionalFormatting sqref="Z1694">
    <cfRule type="expression" dxfId="1905" priority="11079" stopIfTrue="1">
      <formula>OR(AND(C1541&lt;&gt;"",C1541=0),AND(C1653&lt;&gt;"",C1653=0))</formula>
    </cfRule>
  </conditionalFormatting>
  <conditionalFormatting sqref="AA1694">
    <cfRule type="expression" dxfId="1904" priority="11080" stopIfTrue="1">
      <formula>OR(AND(C1541&lt;&gt;"",C1541=0),AND(C1653&lt;&gt;"",C1653=0))</formula>
    </cfRule>
  </conditionalFormatting>
  <conditionalFormatting sqref="AB1694">
    <cfRule type="expression" dxfId="1903" priority="11081" stopIfTrue="1">
      <formula>OR(AND(C1541&lt;&gt;"",C1541=0),AND(C1653&lt;&gt;"",C1653=0))</formula>
    </cfRule>
  </conditionalFormatting>
  <conditionalFormatting sqref="AC1694">
    <cfRule type="expression" dxfId="1902" priority="11082" stopIfTrue="1">
      <formula>OR(AND(C1541&lt;&gt;"",C1541=0),AND(C1653&lt;&gt;"",C1653=0))</formula>
    </cfRule>
  </conditionalFormatting>
  <conditionalFormatting sqref="AD1694">
    <cfRule type="expression" dxfId="1901" priority="11083" stopIfTrue="1">
      <formula>OR(AND(C1541&lt;&gt;"",C1541=0),AND(C1653&lt;&gt;"",C1653=0))</formula>
    </cfRule>
  </conditionalFormatting>
  <conditionalFormatting sqref="O1695">
    <cfRule type="expression" dxfId="1900" priority="11084" stopIfTrue="1">
      <formula>OR(AND(C1541&lt;&gt;"",C1541=0),AND(C1653&lt;&gt;"",C1653=0))</formula>
    </cfRule>
  </conditionalFormatting>
  <conditionalFormatting sqref="P1695">
    <cfRule type="expression" dxfId="1899" priority="11085" stopIfTrue="1">
      <formula>OR(AND(C1541&lt;&gt;"",C1541=0),AND(C1653&lt;&gt;"",C1653=0))</formula>
    </cfRule>
  </conditionalFormatting>
  <conditionalFormatting sqref="Q1695">
    <cfRule type="expression" dxfId="1898" priority="11086" stopIfTrue="1">
      <formula>OR(AND(C1541&lt;&gt;"",C1541=0),AND(C1653&lt;&gt;"",C1653=0))</formula>
    </cfRule>
  </conditionalFormatting>
  <conditionalFormatting sqref="R1695">
    <cfRule type="expression" dxfId="1897" priority="11087" stopIfTrue="1">
      <formula>OR(AND(C1541&lt;&gt;"",C1541=0),AND(C1653&lt;&gt;"",C1653=0))</formula>
    </cfRule>
  </conditionalFormatting>
  <conditionalFormatting sqref="S1695">
    <cfRule type="expression" dxfId="1896" priority="11088" stopIfTrue="1">
      <formula>OR(AND(C1541&lt;&gt;"",C1541=0),AND(C1653&lt;&gt;"",C1653=0))</formula>
    </cfRule>
  </conditionalFormatting>
  <conditionalFormatting sqref="T1695">
    <cfRule type="expression" dxfId="1895" priority="11089" stopIfTrue="1">
      <formula>OR(AND(C1541&lt;&gt;"",C1541=0),AND(C1653&lt;&gt;"",C1653=0))</formula>
    </cfRule>
  </conditionalFormatting>
  <conditionalFormatting sqref="U1695">
    <cfRule type="expression" dxfId="1894" priority="11090" stopIfTrue="1">
      <formula>OR(AND(C1541&lt;&gt;"",C1541=0),AND(C1653&lt;&gt;"",C1653=0))</formula>
    </cfRule>
  </conditionalFormatting>
  <conditionalFormatting sqref="V1695">
    <cfRule type="expression" dxfId="1893" priority="11091" stopIfTrue="1">
      <formula>OR(AND(C1541&lt;&gt;"",C1541=0),AND(C1653&lt;&gt;"",C1653=0))</formula>
    </cfRule>
  </conditionalFormatting>
  <conditionalFormatting sqref="W1695">
    <cfRule type="expression" dxfId="1892" priority="11092" stopIfTrue="1">
      <formula>OR(AND(C1541&lt;&gt;"",C1541=0),AND(C1653&lt;&gt;"",C1653=0))</formula>
    </cfRule>
  </conditionalFormatting>
  <conditionalFormatting sqref="X1695">
    <cfRule type="expression" dxfId="1891" priority="11093" stopIfTrue="1">
      <formula>OR(AND(C1541&lt;&gt;"",C1541=0),AND(C1653&lt;&gt;"",C1653=0))</formula>
    </cfRule>
  </conditionalFormatting>
  <conditionalFormatting sqref="Y1695">
    <cfRule type="expression" dxfId="1890" priority="11094" stopIfTrue="1">
      <formula>OR(AND(C1541&lt;&gt;"",C1541=0),AND(C1653&lt;&gt;"",C1653=0))</formula>
    </cfRule>
  </conditionalFormatting>
  <conditionalFormatting sqref="Z1695">
    <cfRule type="expression" dxfId="1889" priority="11095" stopIfTrue="1">
      <formula>OR(AND(C1541&lt;&gt;"",C1541=0),AND(C1653&lt;&gt;"",C1653=0))</formula>
    </cfRule>
  </conditionalFormatting>
  <conditionalFormatting sqref="AA1695">
    <cfRule type="expression" dxfId="1888" priority="11096" stopIfTrue="1">
      <formula>OR(AND(C1541&lt;&gt;"",C1541=0),AND(C1653&lt;&gt;"",C1653=0))</formula>
    </cfRule>
  </conditionalFormatting>
  <conditionalFormatting sqref="AB1695">
    <cfRule type="expression" dxfId="1887" priority="11097" stopIfTrue="1">
      <formula>OR(AND(C1541&lt;&gt;"",C1541=0),AND(C1653&lt;&gt;"",C1653=0))</formula>
    </cfRule>
  </conditionalFormatting>
  <conditionalFormatting sqref="AC1695">
    <cfRule type="expression" dxfId="1886" priority="11098" stopIfTrue="1">
      <formula>OR(AND(C1541&lt;&gt;"",C1541=0),AND(C1653&lt;&gt;"",C1653=0))</formula>
    </cfRule>
  </conditionalFormatting>
  <conditionalFormatting sqref="AD1695">
    <cfRule type="expression" dxfId="1885" priority="11099" stopIfTrue="1">
      <formula>OR(AND(C1541&lt;&gt;"",C1541=0),AND(C1653&lt;&gt;"",C1653=0))</formula>
    </cfRule>
  </conditionalFormatting>
  <conditionalFormatting sqref="O1696">
    <cfRule type="expression" dxfId="1884" priority="11100" stopIfTrue="1">
      <formula>OR(AND(C1541&lt;&gt;"",C1541=0),AND(C1653&lt;&gt;"",C1653=0))</formula>
    </cfRule>
  </conditionalFormatting>
  <conditionalFormatting sqref="P1696">
    <cfRule type="expression" dxfId="1883" priority="11101" stopIfTrue="1">
      <formula>OR(AND(C1541&lt;&gt;"",C1541=0),AND(C1653&lt;&gt;"",C1653=0))</formula>
    </cfRule>
  </conditionalFormatting>
  <conditionalFormatting sqref="Q1696">
    <cfRule type="expression" dxfId="1882" priority="11102" stopIfTrue="1">
      <formula>OR(AND(C1541&lt;&gt;"",C1541=0),AND(C1653&lt;&gt;"",C1653=0))</formula>
    </cfRule>
  </conditionalFormatting>
  <conditionalFormatting sqref="R1696">
    <cfRule type="expression" dxfId="1881" priority="11103" stopIfTrue="1">
      <formula>OR(AND(C1541&lt;&gt;"",C1541=0),AND(C1653&lt;&gt;"",C1653=0))</formula>
    </cfRule>
  </conditionalFormatting>
  <conditionalFormatting sqref="S1696">
    <cfRule type="expression" dxfId="1880" priority="11104" stopIfTrue="1">
      <formula>OR(AND(C1541&lt;&gt;"",C1541=0),AND(C1653&lt;&gt;"",C1653=0))</formula>
    </cfRule>
  </conditionalFormatting>
  <conditionalFormatting sqref="T1696">
    <cfRule type="expression" dxfId="1879" priority="11105" stopIfTrue="1">
      <formula>OR(AND(C1541&lt;&gt;"",C1541=0),AND(C1653&lt;&gt;"",C1653=0))</formula>
    </cfRule>
  </conditionalFormatting>
  <conditionalFormatting sqref="U1696">
    <cfRule type="expression" dxfId="1878" priority="11106" stopIfTrue="1">
      <formula>OR(AND(C1541&lt;&gt;"",C1541=0),AND(C1653&lt;&gt;"",C1653=0))</formula>
    </cfRule>
  </conditionalFormatting>
  <conditionalFormatting sqref="V1696">
    <cfRule type="expression" dxfId="1877" priority="11107" stopIfTrue="1">
      <formula>OR(AND(C1541&lt;&gt;"",C1541=0),AND(C1653&lt;&gt;"",C1653=0))</formula>
    </cfRule>
  </conditionalFormatting>
  <conditionalFormatting sqref="W1696">
    <cfRule type="expression" dxfId="1876" priority="11108" stopIfTrue="1">
      <formula>OR(AND(C1541&lt;&gt;"",C1541=0),AND(C1653&lt;&gt;"",C1653=0))</formula>
    </cfRule>
  </conditionalFormatting>
  <conditionalFormatting sqref="X1696">
    <cfRule type="expression" dxfId="1875" priority="11109" stopIfTrue="1">
      <formula>OR(AND(C1541&lt;&gt;"",C1541=0),AND(C1653&lt;&gt;"",C1653=0))</formula>
    </cfRule>
  </conditionalFormatting>
  <conditionalFormatting sqref="Y1696">
    <cfRule type="expression" dxfId="1874" priority="11110" stopIfTrue="1">
      <formula>OR(AND(C1541&lt;&gt;"",C1541=0),AND(C1653&lt;&gt;"",C1653=0))</formula>
    </cfRule>
  </conditionalFormatting>
  <conditionalFormatting sqref="Z1696">
    <cfRule type="expression" dxfId="1873" priority="11111" stopIfTrue="1">
      <formula>OR(AND(C1541&lt;&gt;"",C1541=0),AND(C1653&lt;&gt;"",C1653=0))</formula>
    </cfRule>
  </conditionalFormatting>
  <conditionalFormatting sqref="AA1696">
    <cfRule type="expression" dxfId="1872" priority="11112" stopIfTrue="1">
      <formula>OR(AND(C1541&lt;&gt;"",C1541=0),AND(C1653&lt;&gt;"",C1653=0))</formula>
    </cfRule>
  </conditionalFormatting>
  <conditionalFormatting sqref="AB1696">
    <cfRule type="expression" dxfId="1871" priority="11113" stopIfTrue="1">
      <formula>OR(AND(C1541&lt;&gt;"",C1541=0),AND(C1653&lt;&gt;"",C1653=0))</formula>
    </cfRule>
  </conditionalFormatting>
  <conditionalFormatting sqref="AC1696">
    <cfRule type="expression" dxfId="1870" priority="11114" stopIfTrue="1">
      <formula>OR(AND(C1541&lt;&gt;"",C1541=0),AND(C1653&lt;&gt;"",C1653=0))</formula>
    </cfRule>
  </conditionalFormatting>
  <conditionalFormatting sqref="AD1696">
    <cfRule type="expression" dxfId="1869" priority="11115" stopIfTrue="1">
      <formula>OR(AND(C1541&lt;&gt;"",C1541=0),AND(C1653&lt;&gt;"",C1653=0))</formula>
    </cfRule>
  </conditionalFormatting>
  <conditionalFormatting sqref="O1697">
    <cfRule type="expression" dxfId="1868" priority="11116" stopIfTrue="1">
      <formula>OR(AND(C1541&lt;&gt;"",C1541=0),AND(C1653&lt;&gt;"",C1653=0))</formula>
    </cfRule>
  </conditionalFormatting>
  <conditionalFormatting sqref="P1697">
    <cfRule type="expression" dxfId="1867" priority="11117" stopIfTrue="1">
      <formula>OR(AND(C1541&lt;&gt;"",C1541=0),AND(C1653&lt;&gt;"",C1653=0))</formula>
    </cfRule>
  </conditionalFormatting>
  <conditionalFormatting sqref="Q1697">
    <cfRule type="expression" dxfId="1866" priority="11118" stopIfTrue="1">
      <formula>OR(AND(C1541&lt;&gt;"",C1541=0),AND(C1653&lt;&gt;"",C1653=0))</formula>
    </cfRule>
  </conditionalFormatting>
  <conditionalFormatting sqref="R1697">
    <cfRule type="expression" dxfId="1865" priority="11119" stopIfTrue="1">
      <formula>OR(AND(C1541&lt;&gt;"",C1541=0),AND(C1653&lt;&gt;"",C1653=0))</formula>
    </cfRule>
  </conditionalFormatting>
  <conditionalFormatting sqref="S1697">
    <cfRule type="expression" dxfId="1864" priority="11120" stopIfTrue="1">
      <formula>OR(AND(C1541&lt;&gt;"",C1541=0),AND(C1653&lt;&gt;"",C1653=0))</formula>
    </cfRule>
  </conditionalFormatting>
  <conditionalFormatting sqref="T1697">
    <cfRule type="expression" dxfId="1863" priority="11121" stopIfTrue="1">
      <formula>OR(AND(C1541&lt;&gt;"",C1541=0),AND(C1653&lt;&gt;"",C1653=0))</formula>
    </cfRule>
  </conditionalFormatting>
  <conditionalFormatting sqref="U1697">
    <cfRule type="expression" dxfId="1862" priority="11122" stopIfTrue="1">
      <formula>OR(AND(C1541&lt;&gt;"",C1541=0),AND(C1653&lt;&gt;"",C1653=0))</formula>
    </cfRule>
  </conditionalFormatting>
  <conditionalFormatting sqref="V1697">
    <cfRule type="expression" dxfId="1861" priority="11123" stopIfTrue="1">
      <formula>OR(AND(C1541&lt;&gt;"",C1541=0),AND(C1653&lt;&gt;"",C1653=0))</formula>
    </cfRule>
  </conditionalFormatting>
  <conditionalFormatting sqref="W1697">
    <cfRule type="expression" dxfId="1860" priority="11124" stopIfTrue="1">
      <formula>OR(AND(C1541&lt;&gt;"",C1541=0),AND(C1653&lt;&gt;"",C1653=0))</formula>
    </cfRule>
  </conditionalFormatting>
  <conditionalFormatting sqref="X1697">
    <cfRule type="expression" dxfId="1859" priority="11125" stopIfTrue="1">
      <formula>OR(AND(C1541&lt;&gt;"",C1541=0),AND(C1653&lt;&gt;"",C1653=0))</formula>
    </cfRule>
  </conditionalFormatting>
  <conditionalFormatting sqref="Y1697">
    <cfRule type="expression" dxfId="1858" priority="11126" stopIfTrue="1">
      <formula>OR(AND(C1541&lt;&gt;"",C1541=0),AND(C1653&lt;&gt;"",C1653=0))</formula>
    </cfRule>
  </conditionalFormatting>
  <conditionalFormatting sqref="Z1697">
    <cfRule type="expression" dxfId="1857" priority="11127" stopIfTrue="1">
      <formula>OR(AND(C1541&lt;&gt;"",C1541=0),AND(C1653&lt;&gt;"",C1653=0))</formula>
    </cfRule>
  </conditionalFormatting>
  <conditionalFormatting sqref="AA1697">
    <cfRule type="expression" dxfId="1856" priority="11128" stopIfTrue="1">
      <formula>OR(AND(C1541&lt;&gt;"",C1541=0),AND(C1653&lt;&gt;"",C1653=0))</formula>
    </cfRule>
  </conditionalFormatting>
  <conditionalFormatting sqref="AB1697">
    <cfRule type="expression" dxfId="1855" priority="11129" stopIfTrue="1">
      <formula>OR(AND(C1541&lt;&gt;"",C1541=0),AND(C1653&lt;&gt;"",C1653=0))</formula>
    </cfRule>
  </conditionalFormatting>
  <conditionalFormatting sqref="AC1697">
    <cfRule type="expression" dxfId="1854" priority="11130" stopIfTrue="1">
      <formula>OR(AND(C1541&lt;&gt;"",C1541=0),AND(C1653&lt;&gt;"",C1653=0))</formula>
    </cfRule>
  </conditionalFormatting>
  <conditionalFormatting sqref="AD1697">
    <cfRule type="expression" dxfId="1853" priority="11131" stopIfTrue="1">
      <formula>OR(AND(C1541&lt;&gt;"",C1541=0),AND(C1653&lt;&gt;"",C1653=0))</formula>
    </cfRule>
  </conditionalFormatting>
  <conditionalFormatting sqref="O1698">
    <cfRule type="expression" dxfId="1852" priority="11132" stopIfTrue="1">
      <formula>OR(AND(C1541&lt;&gt;"",C1541=0),AND(C1653&lt;&gt;"",C1653=0))</formula>
    </cfRule>
  </conditionalFormatting>
  <conditionalFormatting sqref="P1698">
    <cfRule type="expression" dxfId="1851" priority="11133" stopIfTrue="1">
      <formula>OR(AND(C1541&lt;&gt;"",C1541=0),AND(C1653&lt;&gt;"",C1653=0))</formula>
    </cfRule>
  </conditionalFormatting>
  <conditionalFormatting sqref="Q1698">
    <cfRule type="expression" dxfId="1850" priority="11134" stopIfTrue="1">
      <formula>OR(AND(C1541&lt;&gt;"",C1541=0),AND(C1653&lt;&gt;"",C1653=0))</formula>
    </cfRule>
  </conditionalFormatting>
  <conditionalFormatting sqref="R1698">
    <cfRule type="expression" dxfId="1849" priority="11135" stopIfTrue="1">
      <formula>OR(AND(C1541&lt;&gt;"",C1541=0),AND(C1653&lt;&gt;"",C1653=0))</formula>
    </cfRule>
  </conditionalFormatting>
  <conditionalFormatting sqref="S1698">
    <cfRule type="expression" dxfId="1848" priority="11136" stopIfTrue="1">
      <formula>OR(AND(C1541&lt;&gt;"",C1541=0),AND(C1653&lt;&gt;"",C1653=0))</formula>
    </cfRule>
  </conditionalFormatting>
  <conditionalFormatting sqref="T1698">
    <cfRule type="expression" dxfId="1847" priority="11137" stopIfTrue="1">
      <formula>OR(AND(C1541&lt;&gt;"",C1541=0),AND(C1653&lt;&gt;"",C1653=0))</formula>
    </cfRule>
  </conditionalFormatting>
  <conditionalFormatting sqref="U1698">
    <cfRule type="expression" dxfId="1846" priority="11138" stopIfTrue="1">
      <formula>OR(AND(C1541&lt;&gt;"",C1541=0),AND(C1653&lt;&gt;"",C1653=0))</formula>
    </cfRule>
  </conditionalFormatting>
  <conditionalFormatting sqref="V1698">
    <cfRule type="expression" dxfId="1845" priority="11139" stopIfTrue="1">
      <formula>OR(AND(C1541&lt;&gt;"",C1541=0),AND(C1653&lt;&gt;"",C1653=0))</formula>
    </cfRule>
  </conditionalFormatting>
  <conditionalFormatting sqref="W1698">
    <cfRule type="expression" dxfId="1844" priority="11140" stopIfTrue="1">
      <formula>OR(AND(C1541&lt;&gt;"",C1541=0),AND(C1653&lt;&gt;"",C1653=0))</formula>
    </cfRule>
  </conditionalFormatting>
  <conditionalFormatting sqref="X1698">
    <cfRule type="expression" dxfId="1843" priority="11141" stopIfTrue="1">
      <formula>OR(AND(C1541&lt;&gt;"",C1541=0),AND(C1653&lt;&gt;"",C1653=0))</formula>
    </cfRule>
  </conditionalFormatting>
  <conditionalFormatting sqref="Y1698">
    <cfRule type="expression" dxfId="1842" priority="11142" stopIfTrue="1">
      <formula>OR(AND(C1541&lt;&gt;"",C1541=0),AND(C1653&lt;&gt;"",C1653=0))</formula>
    </cfRule>
  </conditionalFormatting>
  <conditionalFormatting sqref="Z1698">
    <cfRule type="expression" dxfId="1841" priority="11143" stopIfTrue="1">
      <formula>OR(AND(C1541&lt;&gt;"",C1541=0),AND(C1653&lt;&gt;"",C1653=0))</formula>
    </cfRule>
  </conditionalFormatting>
  <conditionalFormatting sqref="AA1698">
    <cfRule type="expression" dxfId="1840" priority="11144" stopIfTrue="1">
      <formula>OR(AND(C1541&lt;&gt;"",C1541=0),AND(C1653&lt;&gt;"",C1653=0))</formula>
    </cfRule>
  </conditionalFormatting>
  <conditionalFormatting sqref="AB1698">
    <cfRule type="expression" dxfId="1839" priority="11145" stopIfTrue="1">
      <formula>OR(AND(C1541&lt;&gt;"",C1541=0),AND(C1653&lt;&gt;"",C1653=0))</formula>
    </cfRule>
  </conditionalFormatting>
  <conditionalFormatting sqref="AC1698">
    <cfRule type="expression" dxfId="1838" priority="11146" stopIfTrue="1">
      <formula>OR(AND(C1541&lt;&gt;"",C1541=0),AND(C1653&lt;&gt;"",C1653=0))</formula>
    </cfRule>
  </conditionalFormatting>
  <conditionalFormatting sqref="AD1698">
    <cfRule type="expression" dxfId="1837" priority="11147" stopIfTrue="1">
      <formula>OR(AND(C1541&lt;&gt;"",C1541=0),AND(C1653&lt;&gt;"",C1653=0))</formula>
    </cfRule>
  </conditionalFormatting>
  <conditionalFormatting sqref="O1699">
    <cfRule type="expression" dxfId="1836" priority="11148" stopIfTrue="1">
      <formula>OR(AND(C1541&lt;&gt;"",C1541=0),AND(C1653&lt;&gt;"",C1653=0))</formula>
    </cfRule>
  </conditionalFormatting>
  <conditionalFormatting sqref="P1699">
    <cfRule type="expression" dxfId="1835" priority="11149" stopIfTrue="1">
      <formula>OR(AND(C1541&lt;&gt;"",C1541=0),AND(C1653&lt;&gt;"",C1653=0))</formula>
    </cfRule>
  </conditionalFormatting>
  <conditionalFormatting sqref="Q1699">
    <cfRule type="expression" dxfId="1834" priority="11150" stopIfTrue="1">
      <formula>OR(AND(C1541&lt;&gt;"",C1541=0),AND(C1653&lt;&gt;"",C1653=0))</formula>
    </cfRule>
  </conditionalFormatting>
  <conditionalFormatting sqref="R1699">
    <cfRule type="expression" dxfId="1833" priority="11151" stopIfTrue="1">
      <formula>OR(AND(C1541&lt;&gt;"",C1541=0),AND(C1653&lt;&gt;"",C1653=0))</formula>
    </cfRule>
  </conditionalFormatting>
  <conditionalFormatting sqref="S1699">
    <cfRule type="expression" dxfId="1832" priority="11152" stopIfTrue="1">
      <formula>OR(AND(C1541&lt;&gt;"",C1541=0),AND(C1653&lt;&gt;"",C1653=0))</formula>
    </cfRule>
  </conditionalFormatting>
  <conditionalFormatting sqref="T1699">
    <cfRule type="expression" dxfId="1831" priority="11153" stopIfTrue="1">
      <formula>OR(AND(C1541&lt;&gt;"",C1541=0),AND(C1653&lt;&gt;"",C1653=0))</formula>
    </cfRule>
  </conditionalFormatting>
  <conditionalFormatting sqref="U1699">
    <cfRule type="expression" dxfId="1830" priority="11154" stopIfTrue="1">
      <formula>OR(AND(C1541&lt;&gt;"",C1541=0),AND(C1653&lt;&gt;"",C1653=0))</formula>
    </cfRule>
  </conditionalFormatting>
  <conditionalFormatting sqref="V1699">
    <cfRule type="expression" dxfId="1829" priority="11155" stopIfTrue="1">
      <formula>OR(AND(C1541&lt;&gt;"",C1541=0),AND(C1653&lt;&gt;"",C1653=0))</formula>
    </cfRule>
  </conditionalFormatting>
  <conditionalFormatting sqref="W1699">
    <cfRule type="expression" dxfId="1828" priority="11156" stopIfTrue="1">
      <formula>OR(AND(C1541&lt;&gt;"",C1541=0),AND(C1653&lt;&gt;"",C1653=0))</formula>
    </cfRule>
  </conditionalFormatting>
  <conditionalFormatting sqref="X1699">
    <cfRule type="expression" dxfId="1827" priority="11157" stopIfTrue="1">
      <formula>OR(AND(C1541&lt;&gt;"",C1541=0),AND(C1653&lt;&gt;"",C1653=0))</formula>
    </cfRule>
  </conditionalFormatting>
  <conditionalFormatting sqref="Y1699">
    <cfRule type="expression" dxfId="1826" priority="11158" stopIfTrue="1">
      <formula>OR(AND(C1541&lt;&gt;"",C1541=0),AND(C1653&lt;&gt;"",C1653=0))</formula>
    </cfRule>
  </conditionalFormatting>
  <conditionalFormatting sqref="Z1699">
    <cfRule type="expression" dxfId="1825" priority="11159" stopIfTrue="1">
      <formula>OR(AND(C1541&lt;&gt;"",C1541=0),AND(C1653&lt;&gt;"",C1653=0))</formula>
    </cfRule>
  </conditionalFormatting>
  <conditionalFormatting sqref="AA1699">
    <cfRule type="expression" dxfId="1824" priority="11160" stopIfTrue="1">
      <formula>OR(AND(C1541&lt;&gt;"",C1541=0),AND(C1653&lt;&gt;"",C1653=0))</formula>
    </cfRule>
  </conditionalFormatting>
  <conditionalFormatting sqref="AB1699">
    <cfRule type="expression" dxfId="1823" priority="11161" stopIfTrue="1">
      <formula>OR(AND(C1541&lt;&gt;"",C1541=0),AND(C1653&lt;&gt;"",C1653=0))</formula>
    </cfRule>
  </conditionalFormatting>
  <conditionalFormatting sqref="AC1699">
    <cfRule type="expression" dxfId="1822" priority="11162" stopIfTrue="1">
      <formula>OR(AND(C1541&lt;&gt;"",C1541=0),AND(C1653&lt;&gt;"",C1653=0))</formula>
    </cfRule>
  </conditionalFormatting>
  <conditionalFormatting sqref="AD1699">
    <cfRule type="expression" dxfId="1821" priority="11163" stopIfTrue="1">
      <formula>OR(AND(C1541&lt;&gt;"",C1541=0),AND(C1653&lt;&gt;"",C1653=0))</formula>
    </cfRule>
  </conditionalFormatting>
  <conditionalFormatting sqref="O1700">
    <cfRule type="expression" dxfId="1820" priority="11164" stopIfTrue="1">
      <formula>OR(AND(C1541&lt;&gt;"",C1541=0),AND(C1653&lt;&gt;"",C1653=0))</formula>
    </cfRule>
  </conditionalFormatting>
  <conditionalFormatting sqref="P1700">
    <cfRule type="expression" dxfId="1819" priority="11165" stopIfTrue="1">
      <formula>OR(AND(C1541&lt;&gt;"",C1541=0),AND(C1653&lt;&gt;"",C1653=0))</formula>
    </cfRule>
  </conditionalFormatting>
  <conditionalFormatting sqref="Q1700">
    <cfRule type="expression" dxfId="1818" priority="11166" stopIfTrue="1">
      <formula>OR(AND(C1541&lt;&gt;"",C1541=0),AND(C1653&lt;&gt;"",C1653=0))</formula>
    </cfRule>
  </conditionalFormatting>
  <conditionalFormatting sqref="R1700">
    <cfRule type="expression" dxfId="1817" priority="11167" stopIfTrue="1">
      <formula>OR(AND(C1541&lt;&gt;"",C1541=0),AND(C1653&lt;&gt;"",C1653=0))</formula>
    </cfRule>
  </conditionalFormatting>
  <conditionalFormatting sqref="S1700">
    <cfRule type="expression" dxfId="1816" priority="11168" stopIfTrue="1">
      <formula>OR(AND(C1541&lt;&gt;"",C1541=0),AND(C1653&lt;&gt;"",C1653=0))</formula>
    </cfRule>
  </conditionalFormatting>
  <conditionalFormatting sqref="T1700">
    <cfRule type="expression" dxfId="1815" priority="11169" stopIfTrue="1">
      <formula>OR(AND(C1541&lt;&gt;"",C1541=0),AND(C1653&lt;&gt;"",C1653=0))</formula>
    </cfRule>
  </conditionalFormatting>
  <conditionalFormatting sqref="U1700">
    <cfRule type="expression" dxfId="1814" priority="11170" stopIfTrue="1">
      <formula>OR(AND(C1541&lt;&gt;"",C1541=0),AND(C1653&lt;&gt;"",C1653=0))</formula>
    </cfRule>
  </conditionalFormatting>
  <conditionalFormatting sqref="V1700">
    <cfRule type="expression" dxfId="1813" priority="11171" stopIfTrue="1">
      <formula>OR(AND(C1541&lt;&gt;"",C1541=0),AND(C1653&lt;&gt;"",C1653=0))</formula>
    </cfRule>
  </conditionalFormatting>
  <conditionalFormatting sqref="W1700">
    <cfRule type="expression" dxfId="1812" priority="11172" stopIfTrue="1">
      <formula>OR(AND(C1541&lt;&gt;"",C1541=0),AND(C1653&lt;&gt;"",C1653=0))</formula>
    </cfRule>
  </conditionalFormatting>
  <conditionalFormatting sqref="X1700">
    <cfRule type="expression" dxfId="1811" priority="11173" stopIfTrue="1">
      <formula>OR(AND(C1541&lt;&gt;"",C1541=0),AND(C1653&lt;&gt;"",C1653=0))</formula>
    </cfRule>
  </conditionalFormatting>
  <conditionalFormatting sqref="Y1700">
    <cfRule type="expression" dxfId="1810" priority="11174" stopIfTrue="1">
      <formula>OR(AND(C1541&lt;&gt;"",C1541=0),AND(C1653&lt;&gt;"",C1653=0))</formula>
    </cfRule>
  </conditionalFormatting>
  <conditionalFormatting sqref="Z1700">
    <cfRule type="expression" dxfId="1809" priority="11175" stopIfTrue="1">
      <formula>OR(AND(C1541&lt;&gt;"",C1541=0),AND(C1653&lt;&gt;"",C1653=0))</formula>
    </cfRule>
  </conditionalFormatting>
  <conditionalFormatting sqref="AA1700">
    <cfRule type="expression" dxfId="1808" priority="11176" stopIfTrue="1">
      <formula>OR(AND(C1541&lt;&gt;"",C1541=0),AND(C1653&lt;&gt;"",C1653=0))</formula>
    </cfRule>
  </conditionalFormatting>
  <conditionalFormatting sqref="AB1700">
    <cfRule type="expression" dxfId="1807" priority="11177" stopIfTrue="1">
      <formula>OR(AND(C1541&lt;&gt;"",C1541=0),AND(C1653&lt;&gt;"",C1653=0))</formula>
    </cfRule>
  </conditionalFormatting>
  <conditionalFormatting sqref="AC1700">
    <cfRule type="expression" dxfId="1806" priority="11178" stopIfTrue="1">
      <formula>OR(AND(C1541&lt;&gt;"",C1541=0),AND(C1653&lt;&gt;"",C1653=0))</formula>
    </cfRule>
  </conditionalFormatting>
  <conditionalFormatting sqref="AD1700">
    <cfRule type="expression" dxfId="1805" priority="11179" stopIfTrue="1">
      <formula>OR(AND(C1541&lt;&gt;"",C1541=0),AND(C1653&lt;&gt;"",C1653=0))</formula>
    </cfRule>
  </conditionalFormatting>
  <conditionalFormatting sqref="O1701">
    <cfRule type="expression" dxfId="1804" priority="11180" stopIfTrue="1">
      <formula>OR(AND(C1541&lt;&gt;"",C1541=0),AND(C1653&lt;&gt;"",C1653=0))</formula>
    </cfRule>
  </conditionalFormatting>
  <conditionalFormatting sqref="P1701">
    <cfRule type="expression" dxfId="1803" priority="11181" stopIfTrue="1">
      <formula>OR(AND(C1541&lt;&gt;"",C1541=0),AND(C1653&lt;&gt;"",C1653=0))</formula>
    </cfRule>
  </conditionalFormatting>
  <conditionalFormatting sqref="Q1701">
    <cfRule type="expression" dxfId="1802" priority="11182" stopIfTrue="1">
      <formula>OR(AND(C1541&lt;&gt;"",C1541=0),AND(C1653&lt;&gt;"",C1653=0))</formula>
    </cfRule>
  </conditionalFormatting>
  <conditionalFormatting sqref="R1701">
    <cfRule type="expression" dxfId="1801" priority="11183" stopIfTrue="1">
      <formula>OR(AND(C1541&lt;&gt;"",C1541=0),AND(C1653&lt;&gt;"",C1653=0))</formula>
    </cfRule>
  </conditionalFormatting>
  <conditionalFormatting sqref="S1701">
    <cfRule type="expression" dxfId="1800" priority="11184" stopIfTrue="1">
      <formula>OR(AND(C1541&lt;&gt;"",C1541=0),AND(C1653&lt;&gt;"",C1653=0))</formula>
    </cfRule>
  </conditionalFormatting>
  <conditionalFormatting sqref="T1701">
    <cfRule type="expression" dxfId="1799" priority="11185" stopIfTrue="1">
      <formula>OR(AND(C1541&lt;&gt;"",C1541=0),AND(C1653&lt;&gt;"",C1653=0))</formula>
    </cfRule>
  </conditionalFormatting>
  <conditionalFormatting sqref="U1701">
    <cfRule type="expression" dxfId="1798" priority="11186" stopIfTrue="1">
      <formula>OR(AND(C1541&lt;&gt;"",C1541=0),AND(C1653&lt;&gt;"",C1653=0))</formula>
    </cfRule>
  </conditionalFormatting>
  <conditionalFormatting sqref="V1701">
    <cfRule type="expression" dxfId="1797" priority="11187" stopIfTrue="1">
      <formula>OR(AND(C1541&lt;&gt;"",C1541=0),AND(C1653&lt;&gt;"",C1653=0))</formula>
    </cfRule>
  </conditionalFormatting>
  <conditionalFormatting sqref="W1701">
    <cfRule type="expression" dxfId="1796" priority="11188" stopIfTrue="1">
      <formula>OR(AND(C1541&lt;&gt;"",C1541=0),AND(C1653&lt;&gt;"",C1653=0))</formula>
    </cfRule>
  </conditionalFormatting>
  <conditionalFormatting sqref="X1701">
    <cfRule type="expression" dxfId="1795" priority="11189" stopIfTrue="1">
      <formula>OR(AND(C1541&lt;&gt;"",C1541=0),AND(C1653&lt;&gt;"",C1653=0))</formula>
    </cfRule>
  </conditionalFormatting>
  <conditionalFormatting sqref="Y1701">
    <cfRule type="expression" dxfId="1794" priority="11190" stopIfTrue="1">
      <formula>OR(AND(C1541&lt;&gt;"",C1541=0),AND(C1653&lt;&gt;"",C1653=0))</formula>
    </cfRule>
  </conditionalFormatting>
  <conditionalFormatting sqref="Z1701">
    <cfRule type="expression" dxfId="1793" priority="11191" stopIfTrue="1">
      <formula>OR(AND(C1541&lt;&gt;"",C1541=0),AND(C1653&lt;&gt;"",C1653=0))</formula>
    </cfRule>
  </conditionalFormatting>
  <conditionalFormatting sqref="AA1701">
    <cfRule type="expression" dxfId="1792" priority="11192" stopIfTrue="1">
      <formula>OR(AND(C1541&lt;&gt;"",C1541=0),AND(C1653&lt;&gt;"",C1653=0))</formula>
    </cfRule>
  </conditionalFormatting>
  <conditionalFormatting sqref="AB1701">
    <cfRule type="expression" dxfId="1791" priority="11193" stopIfTrue="1">
      <formula>OR(AND(C1541&lt;&gt;"",C1541=0),AND(C1653&lt;&gt;"",C1653=0))</formula>
    </cfRule>
  </conditionalFormatting>
  <conditionalFormatting sqref="AC1701">
    <cfRule type="expression" dxfId="1790" priority="11194" stopIfTrue="1">
      <formula>OR(AND(C1541&lt;&gt;"",C1541=0),AND(C1653&lt;&gt;"",C1653=0))</formula>
    </cfRule>
  </conditionalFormatting>
  <conditionalFormatting sqref="AD1701">
    <cfRule type="expression" dxfId="1789" priority="11195" stopIfTrue="1">
      <formula>OR(AND(C1541&lt;&gt;"",C1541=0),AND(C1653&lt;&gt;"",C1653=0))</formula>
    </cfRule>
  </conditionalFormatting>
  <conditionalFormatting sqref="O1702">
    <cfRule type="expression" dxfId="1788" priority="11196" stopIfTrue="1">
      <formula>OR(AND(C1541&lt;&gt;"",C1541=0),AND(C1653&lt;&gt;"",C1653=0))</formula>
    </cfRule>
  </conditionalFormatting>
  <conditionalFormatting sqref="P1702">
    <cfRule type="expression" dxfId="1787" priority="11197" stopIfTrue="1">
      <formula>OR(AND(C1541&lt;&gt;"",C1541=0),AND(C1653&lt;&gt;"",C1653=0))</formula>
    </cfRule>
  </conditionalFormatting>
  <conditionalFormatting sqref="Q1702">
    <cfRule type="expression" dxfId="1786" priority="11198" stopIfTrue="1">
      <formula>OR(AND(C1541&lt;&gt;"",C1541=0),AND(C1653&lt;&gt;"",C1653=0))</formula>
    </cfRule>
  </conditionalFormatting>
  <conditionalFormatting sqref="R1702">
    <cfRule type="expression" dxfId="1785" priority="11199" stopIfTrue="1">
      <formula>OR(AND(C1541&lt;&gt;"",C1541=0),AND(C1653&lt;&gt;"",C1653=0))</formula>
    </cfRule>
  </conditionalFormatting>
  <conditionalFormatting sqref="S1702">
    <cfRule type="expression" dxfId="1784" priority="11200" stopIfTrue="1">
      <formula>OR(AND(C1541&lt;&gt;"",C1541=0),AND(C1653&lt;&gt;"",C1653=0))</formula>
    </cfRule>
  </conditionalFormatting>
  <conditionalFormatting sqref="T1702">
    <cfRule type="expression" dxfId="1783" priority="11201" stopIfTrue="1">
      <formula>OR(AND(C1541&lt;&gt;"",C1541=0),AND(C1653&lt;&gt;"",C1653=0))</formula>
    </cfRule>
  </conditionalFormatting>
  <conditionalFormatting sqref="U1702">
    <cfRule type="expression" dxfId="1782" priority="11202" stopIfTrue="1">
      <formula>OR(AND(C1541&lt;&gt;"",C1541=0),AND(C1653&lt;&gt;"",C1653=0))</formula>
    </cfRule>
  </conditionalFormatting>
  <conditionalFormatting sqref="V1702">
    <cfRule type="expression" dxfId="1781" priority="11203" stopIfTrue="1">
      <formula>OR(AND(C1541&lt;&gt;"",C1541=0),AND(C1653&lt;&gt;"",C1653=0))</formula>
    </cfRule>
  </conditionalFormatting>
  <conditionalFormatting sqref="W1702">
    <cfRule type="expression" dxfId="1780" priority="11204" stopIfTrue="1">
      <formula>OR(AND(C1541&lt;&gt;"",C1541=0),AND(C1653&lt;&gt;"",C1653=0))</formula>
    </cfRule>
  </conditionalFormatting>
  <conditionalFormatting sqref="X1702">
    <cfRule type="expression" dxfId="1779" priority="11205" stopIfTrue="1">
      <formula>OR(AND(C1541&lt;&gt;"",C1541=0),AND(C1653&lt;&gt;"",C1653=0))</formula>
    </cfRule>
  </conditionalFormatting>
  <conditionalFormatting sqref="Y1702">
    <cfRule type="expression" dxfId="1778" priority="11206" stopIfTrue="1">
      <formula>OR(AND(C1541&lt;&gt;"",C1541=0),AND(C1653&lt;&gt;"",C1653=0))</formula>
    </cfRule>
  </conditionalFormatting>
  <conditionalFormatting sqref="Z1702">
    <cfRule type="expression" dxfId="1777" priority="11207" stopIfTrue="1">
      <formula>OR(AND(C1541&lt;&gt;"",C1541=0),AND(C1653&lt;&gt;"",C1653=0))</formula>
    </cfRule>
  </conditionalFormatting>
  <conditionalFormatting sqref="AA1702">
    <cfRule type="expression" dxfId="1776" priority="11208" stopIfTrue="1">
      <formula>OR(AND(C1541&lt;&gt;"",C1541=0),AND(C1653&lt;&gt;"",C1653=0))</formula>
    </cfRule>
  </conditionalFormatting>
  <conditionalFormatting sqref="AB1702">
    <cfRule type="expression" dxfId="1775" priority="11209" stopIfTrue="1">
      <formula>OR(AND(C1541&lt;&gt;"",C1541=0),AND(C1653&lt;&gt;"",C1653=0))</formula>
    </cfRule>
  </conditionalFormatting>
  <conditionalFormatting sqref="AC1702">
    <cfRule type="expression" dxfId="1774" priority="11210" stopIfTrue="1">
      <formula>OR(AND(C1541&lt;&gt;"",C1541=0),AND(C1653&lt;&gt;"",C1653=0))</formula>
    </cfRule>
  </conditionalFormatting>
  <conditionalFormatting sqref="AD1702">
    <cfRule type="expression" dxfId="1773" priority="11211" stopIfTrue="1">
      <formula>OR(AND(C1541&lt;&gt;"",C1541=0),AND(C1653&lt;&gt;"",C1653=0))</formula>
    </cfRule>
  </conditionalFormatting>
  <conditionalFormatting sqref="O1703">
    <cfRule type="expression" dxfId="1772" priority="11212" stopIfTrue="1">
      <formula>OR(AND(C1541&lt;&gt;"",C1541=0),AND(C1653&lt;&gt;"",C1653=0))</formula>
    </cfRule>
  </conditionalFormatting>
  <conditionalFormatting sqref="P1703">
    <cfRule type="expression" dxfId="1771" priority="11213" stopIfTrue="1">
      <formula>OR(AND(C1541&lt;&gt;"",C1541=0),AND(C1653&lt;&gt;"",C1653=0))</formula>
    </cfRule>
  </conditionalFormatting>
  <conditionalFormatting sqref="Q1703">
    <cfRule type="expression" dxfId="1770" priority="11214" stopIfTrue="1">
      <formula>OR(AND(C1541&lt;&gt;"",C1541=0),AND(C1653&lt;&gt;"",C1653=0))</formula>
    </cfRule>
  </conditionalFormatting>
  <conditionalFormatting sqref="R1703">
    <cfRule type="expression" dxfId="1769" priority="11215" stopIfTrue="1">
      <formula>OR(AND(C1541&lt;&gt;"",C1541=0),AND(C1653&lt;&gt;"",C1653=0))</formula>
    </cfRule>
  </conditionalFormatting>
  <conditionalFormatting sqref="S1703">
    <cfRule type="expression" dxfId="1768" priority="11216" stopIfTrue="1">
      <formula>OR(AND(C1541&lt;&gt;"",C1541=0),AND(C1653&lt;&gt;"",C1653=0))</formula>
    </cfRule>
  </conditionalFormatting>
  <conditionalFormatting sqref="T1703">
    <cfRule type="expression" dxfId="1767" priority="11217" stopIfTrue="1">
      <formula>OR(AND(C1541&lt;&gt;"",C1541=0),AND(C1653&lt;&gt;"",C1653=0))</formula>
    </cfRule>
  </conditionalFormatting>
  <conditionalFormatting sqref="U1703">
    <cfRule type="expression" dxfId="1766" priority="11218" stopIfTrue="1">
      <formula>OR(AND(C1541&lt;&gt;"",C1541=0),AND(C1653&lt;&gt;"",C1653=0))</formula>
    </cfRule>
  </conditionalFormatting>
  <conditionalFormatting sqref="V1703">
    <cfRule type="expression" dxfId="1765" priority="11219" stopIfTrue="1">
      <formula>OR(AND(C1541&lt;&gt;"",C1541=0),AND(C1653&lt;&gt;"",C1653=0))</formula>
    </cfRule>
  </conditionalFormatting>
  <conditionalFormatting sqref="W1703">
    <cfRule type="expression" dxfId="1764" priority="11220" stopIfTrue="1">
      <formula>OR(AND(C1541&lt;&gt;"",C1541=0),AND(C1653&lt;&gt;"",C1653=0))</formula>
    </cfRule>
  </conditionalFormatting>
  <conditionalFormatting sqref="X1703">
    <cfRule type="expression" dxfId="1763" priority="11221" stopIfTrue="1">
      <formula>OR(AND(C1541&lt;&gt;"",C1541=0),AND(C1653&lt;&gt;"",C1653=0))</formula>
    </cfRule>
  </conditionalFormatting>
  <conditionalFormatting sqref="Y1703">
    <cfRule type="expression" dxfId="1762" priority="11222" stopIfTrue="1">
      <formula>OR(AND(C1541&lt;&gt;"",C1541=0),AND(C1653&lt;&gt;"",C1653=0))</formula>
    </cfRule>
  </conditionalFormatting>
  <conditionalFormatting sqref="Z1703">
    <cfRule type="expression" dxfId="1761" priority="11223" stopIfTrue="1">
      <formula>OR(AND(C1541&lt;&gt;"",C1541=0),AND(C1653&lt;&gt;"",C1653=0))</formula>
    </cfRule>
  </conditionalFormatting>
  <conditionalFormatting sqref="AA1703">
    <cfRule type="expression" dxfId="1760" priority="11224" stopIfTrue="1">
      <formula>OR(AND(C1541&lt;&gt;"",C1541=0),AND(C1653&lt;&gt;"",C1653=0))</formula>
    </cfRule>
  </conditionalFormatting>
  <conditionalFormatting sqref="AB1703">
    <cfRule type="expression" dxfId="1759" priority="11225" stopIfTrue="1">
      <formula>OR(AND(C1541&lt;&gt;"",C1541=0),AND(C1653&lt;&gt;"",C1653=0))</formula>
    </cfRule>
  </conditionalFormatting>
  <conditionalFormatting sqref="AC1703">
    <cfRule type="expression" dxfId="1758" priority="11226" stopIfTrue="1">
      <formula>OR(AND(C1541&lt;&gt;"",C1541=0),AND(C1653&lt;&gt;"",C1653=0))</formula>
    </cfRule>
  </conditionalFormatting>
  <conditionalFormatting sqref="AD1703">
    <cfRule type="expression" dxfId="1757" priority="11227" stopIfTrue="1">
      <formula>OR(AND(C1541&lt;&gt;"",C1541=0),AND(C1653&lt;&gt;"",C1653=0))</formula>
    </cfRule>
  </conditionalFormatting>
  <conditionalFormatting sqref="O1704">
    <cfRule type="expression" dxfId="1756" priority="11228" stopIfTrue="1">
      <formula>OR(AND(C1541&lt;&gt;"",C1541=0),AND(C1653&lt;&gt;"",C1653=0))</formula>
    </cfRule>
  </conditionalFormatting>
  <conditionalFormatting sqref="P1704">
    <cfRule type="expression" dxfId="1755" priority="11229" stopIfTrue="1">
      <formula>OR(AND(C1541&lt;&gt;"",C1541=0),AND(C1653&lt;&gt;"",C1653=0))</formula>
    </cfRule>
  </conditionalFormatting>
  <conditionalFormatting sqref="Q1704">
    <cfRule type="expression" dxfId="1754" priority="11230" stopIfTrue="1">
      <formula>OR(AND(C1541&lt;&gt;"",C1541=0),AND(C1653&lt;&gt;"",C1653=0))</formula>
    </cfRule>
  </conditionalFormatting>
  <conditionalFormatting sqref="R1704">
    <cfRule type="expression" dxfId="1753" priority="11231" stopIfTrue="1">
      <formula>OR(AND(C1541&lt;&gt;"",C1541=0),AND(C1653&lt;&gt;"",C1653=0))</formula>
    </cfRule>
  </conditionalFormatting>
  <conditionalFormatting sqref="S1704">
    <cfRule type="expression" dxfId="1752" priority="11232" stopIfTrue="1">
      <formula>OR(AND(C1541&lt;&gt;"",C1541=0),AND(C1653&lt;&gt;"",C1653=0))</formula>
    </cfRule>
  </conditionalFormatting>
  <conditionalFormatting sqref="T1704">
    <cfRule type="expression" dxfId="1751" priority="11233" stopIfTrue="1">
      <formula>OR(AND(C1541&lt;&gt;"",C1541=0),AND(C1653&lt;&gt;"",C1653=0))</formula>
    </cfRule>
  </conditionalFormatting>
  <conditionalFormatting sqref="U1704">
    <cfRule type="expression" dxfId="1750" priority="11234" stopIfTrue="1">
      <formula>OR(AND(C1541&lt;&gt;"",C1541=0),AND(C1653&lt;&gt;"",C1653=0))</formula>
    </cfRule>
  </conditionalFormatting>
  <conditionalFormatting sqref="V1704">
    <cfRule type="expression" dxfId="1749" priority="11235" stopIfTrue="1">
      <formula>OR(AND(C1541&lt;&gt;"",C1541=0),AND(C1653&lt;&gt;"",C1653=0))</formula>
    </cfRule>
  </conditionalFormatting>
  <conditionalFormatting sqref="W1704">
    <cfRule type="expression" dxfId="1748" priority="11236" stopIfTrue="1">
      <formula>OR(AND(C1541&lt;&gt;"",C1541=0),AND(C1653&lt;&gt;"",C1653=0))</formula>
    </cfRule>
  </conditionalFormatting>
  <conditionalFormatting sqref="X1704">
    <cfRule type="expression" dxfId="1747" priority="11237" stopIfTrue="1">
      <formula>OR(AND(C1541&lt;&gt;"",C1541=0),AND(C1653&lt;&gt;"",C1653=0))</formula>
    </cfRule>
  </conditionalFormatting>
  <conditionalFormatting sqref="Y1704">
    <cfRule type="expression" dxfId="1746" priority="11238" stopIfTrue="1">
      <formula>OR(AND(C1541&lt;&gt;"",C1541=0),AND(C1653&lt;&gt;"",C1653=0))</formula>
    </cfRule>
  </conditionalFormatting>
  <conditionalFormatting sqref="Z1704">
    <cfRule type="expression" dxfId="1745" priority="11239" stopIfTrue="1">
      <formula>OR(AND(C1541&lt;&gt;"",C1541=0),AND(C1653&lt;&gt;"",C1653=0))</formula>
    </cfRule>
  </conditionalFormatting>
  <conditionalFormatting sqref="AA1704">
    <cfRule type="expression" dxfId="1744" priority="11240" stopIfTrue="1">
      <formula>OR(AND(C1541&lt;&gt;"",C1541=0),AND(C1653&lt;&gt;"",C1653=0))</formula>
    </cfRule>
  </conditionalFormatting>
  <conditionalFormatting sqref="AB1704">
    <cfRule type="expression" dxfId="1743" priority="11241" stopIfTrue="1">
      <formula>OR(AND(C1541&lt;&gt;"",C1541=0),AND(C1653&lt;&gt;"",C1653=0))</formula>
    </cfRule>
  </conditionalFormatting>
  <conditionalFormatting sqref="AC1704">
    <cfRule type="expression" dxfId="1742" priority="11242" stopIfTrue="1">
      <formula>OR(AND(C1541&lt;&gt;"",C1541=0),AND(C1653&lt;&gt;"",C1653=0))</formula>
    </cfRule>
  </conditionalFormatting>
  <conditionalFormatting sqref="AD1704">
    <cfRule type="expression" dxfId="1741" priority="11243" stopIfTrue="1">
      <formula>OR(AND(C1541&lt;&gt;"",C1541=0),AND(C1653&lt;&gt;"",C1653=0))</formula>
    </cfRule>
  </conditionalFormatting>
  <conditionalFormatting sqref="O1705">
    <cfRule type="expression" dxfId="1740" priority="11244" stopIfTrue="1">
      <formula>OR(AND(C1541&lt;&gt;"",C1541=0),AND(C1653&lt;&gt;"",C1653=0))</formula>
    </cfRule>
  </conditionalFormatting>
  <conditionalFormatting sqref="P1705">
    <cfRule type="expression" dxfId="1739" priority="11245" stopIfTrue="1">
      <formula>OR(AND(C1541&lt;&gt;"",C1541=0),AND(C1653&lt;&gt;"",C1653=0))</formula>
    </cfRule>
  </conditionalFormatting>
  <conditionalFormatting sqref="Q1705">
    <cfRule type="expression" dxfId="1738" priority="11246" stopIfTrue="1">
      <formula>OR(AND(C1541&lt;&gt;"",C1541=0),AND(C1653&lt;&gt;"",C1653=0))</formula>
    </cfRule>
  </conditionalFormatting>
  <conditionalFormatting sqref="R1705">
    <cfRule type="expression" dxfId="1737" priority="11247" stopIfTrue="1">
      <formula>OR(AND(C1541&lt;&gt;"",C1541=0),AND(C1653&lt;&gt;"",C1653=0))</formula>
    </cfRule>
  </conditionalFormatting>
  <conditionalFormatting sqref="S1705">
    <cfRule type="expression" dxfId="1736" priority="11248" stopIfTrue="1">
      <formula>OR(AND(C1541&lt;&gt;"",C1541=0),AND(C1653&lt;&gt;"",C1653=0))</formula>
    </cfRule>
  </conditionalFormatting>
  <conditionalFormatting sqref="T1705">
    <cfRule type="expression" dxfId="1735" priority="11249" stopIfTrue="1">
      <formula>OR(AND(C1541&lt;&gt;"",C1541=0),AND(C1653&lt;&gt;"",C1653=0))</formula>
    </cfRule>
  </conditionalFormatting>
  <conditionalFormatting sqref="U1705">
    <cfRule type="expression" dxfId="1734" priority="11250" stopIfTrue="1">
      <formula>OR(AND(C1541&lt;&gt;"",C1541=0),AND(C1653&lt;&gt;"",C1653=0))</formula>
    </cfRule>
  </conditionalFormatting>
  <conditionalFormatting sqref="V1705">
    <cfRule type="expression" dxfId="1733" priority="11251" stopIfTrue="1">
      <formula>OR(AND(C1541&lt;&gt;"",C1541=0),AND(C1653&lt;&gt;"",C1653=0))</formula>
    </cfRule>
  </conditionalFormatting>
  <conditionalFormatting sqref="W1705">
    <cfRule type="expression" dxfId="1732" priority="11252" stopIfTrue="1">
      <formula>OR(AND(C1541&lt;&gt;"",C1541=0),AND(C1653&lt;&gt;"",C1653=0))</formula>
    </cfRule>
  </conditionalFormatting>
  <conditionalFormatting sqref="X1705">
    <cfRule type="expression" dxfId="1731" priority="11253" stopIfTrue="1">
      <formula>OR(AND(C1541&lt;&gt;"",C1541=0),AND(C1653&lt;&gt;"",C1653=0))</formula>
    </cfRule>
  </conditionalFormatting>
  <conditionalFormatting sqref="Y1705">
    <cfRule type="expression" dxfId="1730" priority="11254" stopIfTrue="1">
      <formula>OR(AND(C1541&lt;&gt;"",C1541=0),AND(C1653&lt;&gt;"",C1653=0))</formula>
    </cfRule>
  </conditionalFormatting>
  <conditionalFormatting sqref="Z1705">
    <cfRule type="expression" dxfId="1729" priority="11255" stopIfTrue="1">
      <formula>OR(AND(C1541&lt;&gt;"",C1541=0),AND(C1653&lt;&gt;"",C1653=0))</formula>
    </cfRule>
  </conditionalFormatting>
  <conditionalFormatting sqref="AA1705">
    <cfRule type="expression" dxfId="1728" priority="11256" stopIfTrue="1">
      <formula>OR(AND(C1541&lt;&gt;"",C1541=0),AND(C1653&lt;&gt;"",C1653=0))</formula>
    </cfRule>
  </conditionalFormatting>
  <conditionalFormatting sqref="AB1705">
    <cfRule type="expression" dxfId="1727" priority="11257" stopIfTrue="1">
      <formula>OR(AND(C1541&lt;&gt;"",C1541=0),AND(C1653&lt;&gt;"",C1653=0))</formula>
    </cfRule>
  </conditionalFormatting>
  <conditionalFormatting sqref="AC1705">
    <cfRule type="expression" dxfId="1726" priority="11258" stopIfTrue="1">
      <formula>OR(AND(C1541&lt;&gt;"",C1541=0),AND(C1653&lt;&gt;"",C1653=0))</formula>
    </cfRule>
  </conditionalFormatting>
  <conditionalFormatting sqref="AD1705">
    <cfRule type="expression" dxfId="1725" priority="11259" stopIfTrue="1">
      <formula>OR(AND(C1541&lt;&gt;"",C1541=0),AND(C1653&lt;&gt;"",C1653=0))</formula>
    </cfRule>
  </conditionalFormatting>
  <conditionalFormatting sqref="O1706">
    <cfRule type="expression" dxfId="1724" priority="11260" stopIfTrue="1">
      <formula>OR(AND(C1541&lt;&gt;"",C1541=0),AND(C1653&lt;&gt;"",C1653=0))</formula>
    </cfRule>
  </conditionalFormatting>
  <conditionalFormatting sqref="P1706">
    <cfRule type="expression" dxfId="1723" priority="11261" stopIfTrue="1">
      <formula>OR(AND(C1541&lt;&gt;"",C1541=0),AND(C1653&lt;&gt;"",C1653=0))</formula>
    </cfRule>
  </conditionalFormatting>
  <conditionalFormatting sqref="Q1706">
    <cfRule type="expression" dxfId="1722" priority="11262" stopIfTrue="1">
      <formula>OR(AND(C1541&lt;&gt;"",C1541=0),AND(C1653&lt;&gt;"",C1653=0))</formula>
    </cfRule>
  </conditionalFormatting>
  <conditionalFormatting sqref="R1706">
    <cfRule type="expression" dxfId="1721" priority="11263" stopIfTrue="1">
      <formula>OR(AND(C1541&lt;&gt;"",C1541=0),AND(C1653&lt;&gt;"",C1653=0))</formula>
    </cfRule>
  </conditionalFormatting>
  <conditionalFormatting sqref="S1706">
    <cfRule type="expression" dxfId="1720" priority="11264" stopIfTrue="1">
      <formula>OR(AND(C1541&lt;&gt;"",C1541=0),AND(C1653&lt;&gt;"",C1653=0))</formula>
    </cfRule>
  </conditionalFormatting>
  <conditionalFormatting sqref="T1706">
    <cfRule type="expression" dxfId="1719" priority="11265" stopIfTrue="1">
      <formula>OR(AND(C1541&lt;&gt;"",C1541=0),AND(C1653&lt;&gt;"",C1653=0))</formula>
    </cfRule>
  </conditionalFormatting>
  <conditionalFormatting sqref="U1706">
    <cfRule type="expression" dxfId="1718" priority="11266" stopIfTrue="1">
      <formula>OR(AND(C1541&lt;&gt;"",C1541=0),AND(C1653&lt;&gt;"",C1653=0))</formula>
    </cfRule>
  </conditionalFormatting>
  <conditionalFormatting sqref="V1706">
    <cfRule type="expression" dxfId="1717" priority="11267" stopIfTrue="1">
      <formula>OR(AND(C1541&lt;&gt;"",C1541=0),AND(C1653&lt;&gt;"",C1653=0))</formula>
    </cfRule>
  </conditionalFormatting>
  <conditionalFormatting sqref="W1706">
    <cfRule type="expression" dxfId="1716" priority="11268" stopIfTrue="1">
      <formula>OR(AND(C1541&lt;&gt;"",C1541=0),AND(C1653&lt;&gt;"",C1653=0))</formula>
    </cfRule>
  </conditionalFormatting>
  <conditionalFormatting sqref="X1706">
    <cfRule type="expression" dxfId="1715" priority="11269" stopIfTrue="1">
      <formula>OR(AND(C1541&lt;&gt;"",C1541=0),AND(C1653&lt;&gt;"",C1653=0))</formula>
    </cfRule>
  </conditionalFormatting>
  <conditionalFormatting sqref="Y1706">
    <cfRule type="expression" dxfId="1714" priority="11270" stopIfTrue="1">
      <formula>OR(AND(C1541&lt;&gt;"",C1541=0),AND(C1653&lt;&gt;"",C1653=0))</formula>
    </cfRule>
  </conditionalFormatting>
  <conditionalFormatting sqref="Z1706">
    <cfRule type="expression" dxfId="1713" priority="11271" stopIfTrue="1">
      <formula>OR(AND(C1541&lt;&gt;"",C1541=0),AND(C1653&lt;&gt;"",C1653=0))</formula>
    </cfRule>
  </conditionalFormatting>
  <conditionalFormatting sqref="AA1706">
    <cfRule type="expression" dxfId="1712" priority="11272" stopIfTrue="1">
      <formula>OR(AND(C1541&lt;&gt;"",C1541=0),AND(C1653&lt;&gt;"",C1653=0))</formula>
    </cfRule>
  </conditionalFormatting>
  <conditionalFormatting sqref="AB1706">
    <cfRule type="expression" dxfId="1711" priority="11273" stopIfTrue="1">
      <formula>OR(AND(C1541&lt;&gt;"",C1541=0),AND(C1653&lt;&gt;"",C1653=0))</formula>
    </cfRule>
  </conditionalFormatting>
  <conditionalFormatting sqref="AC1706">
    <cfRule type="expression" dxfId="1710" priority="11274" stopIfTrue="1">
      <formula>OR(AND(C1541&lt;&gt;"",C1541=0),AND(C1653&lt;&gt;"",C1653=0))</formula>
    </cfRule>
  </conditionalFormatting>
  <conditionalFormatting sqref="AD1706">
    <cfRule type="expression" dxfId="1709" priority="11275" stopIfTrue="1">
      <formula>OR(AND(C1541&lt;&gt;"",C1541=0),AND(C1653&lt;&gt;"",C1653=0))</formula>
    </cfRule>
  </conditionalFormatting>
  <conditionalFormatting sqref="O1707">
    <cfRule type="expression" dxfId="1708" priority="11276" stopIfTrue="1">
      <formula>OR(AND(C1541&lt;&gt;"",C1541=0),AND(C1653&lt;&gt;"",C1653=0))</formula>
    </cfRule>
  </conditionalFormatting>
  <conditionalFormatting sqref="P1707">
    <cfRule type="expression" dxfId="1707" priority="11277" stopIfTrue="1">
      <formula>OR(AND(C1541&lt;&gt;"",C1541=0),AND(C1653&lt;&gt;"",C1653=0))</formula>
    </cfRule>
  </conditionalFormatting>
  <conditionalFormatting sqref="Q1707">
    <cfRule type="expression" dxfId="1706" priority="11278" stopIfTrue="1">
      <formula>OR(AND(C1541&lt;&gt;"",C1541=0),AND(C1653&lt;&gt;"",C1653=0))</formula>
    </cfRule>
  </conditionalFormatting>
  <conditionalFormatting sqref="R1707">
    <cfRule type="expression" dxfId="1705" priority="11279" stopIfTrue="1">
      <formula>OR(AND(C1541&lt;&gt;"",C1541=0),AND(C1653&lt;&gt;"",C1653=0))</formula>
    </cfRule>
  </conditionalFormatting>
  <conditionalFormatting sqref="S1707">
    <cfRule type="expression" dxfId="1704" priority="11280" stopIfTrue="1">
      <formula>OR(AND(C1541&lt;&gt;"",C1541=0),AND(C1653&lt;&gt;"",C1653=0))</formula>
    </cfRule>
  </conditionalFormatting>
  <conditionalFormatting sqref="T1707">
    <cfRule type="expression" dxfId="1703" priority="11281" stopIfTrue="1">
      <formula>OR(AND(C1541&lt;&gt;"",C1541=0),AND(C1653&lt;&gt;"",C1653=0))</formula>
    </cfRule>
  </conditionalFormatting>
  <conditionalFormatting sqref="U1707">
    <cfRule type="expression" dxfId="1702" priority="11282" stopIfTrue="1">
      <formula>OR(AND(C1541&lt;&gt;"",C1541=0),AND(C1653&lt;&gt;"",C1653=0))</formula>
    </cfRule>
  </conditionalFormatting>
  <conditionalFormatting sqref="V1707">
    <cfRule type="expression" dxfId="1701" priority="11283" stopIfTrue="1">
      <formula>OR(AND(C1541&lt;&gt;"",C1541=0),AND(C1653&lt;&gt;"",C1653=0))</formula>
    </cfRule>
  </conditionalFormatting>
  <conditionalFormatting sqref="W1707">
    <cfRule type="expression" dxfId="1700" priority="11284" stopIfTrue="1">
      <formula>OR(AND(C1541&lt;&gt;"",C1541=0),AND(C1653&lt;&gt;"",C1653=0))</formula>
    </cfRule>
  </conditionalFormatting>
  <conditionalFormatting sqref="X1707">
    <cfRule type="expression" dxfId="1699" priority="11285" stopIfTrue="1">
      <formula>OR(AND(C1541&lt;&gt;"",C1541=0),AND(C1653&lt;&gt;"",C1653=0))</formula>
    </cfRule>
  </conditionalFormatting>
  <conditionalFormatting sqref="Y1707">
    <cfRule type="expression" dxfId="1698" priority="11286" stopIfTrue="1">
      <formula>OR(AND(C1541&lt;&gt;"",C1541=0),AND(C1653&lt;&gt;"",C1653=0))</formula>
    </cfRule>
  </conditionalFormatting>
  <conditionalFormatting sqref="Z1707">
    <cfRule type="expression" dxfId="1697" priority="11287" stopIfTrue="1">
      <formula>OR(AND(C1541&lt;&gt;"",C1541=0),AND(C1653&lt;&gt;"",C1653=0))</formula>
    </cfRule>
  </conditionalFormatting>
  <conditionalFormatting sqref="AA1707">
    <cfRule type="expression" dxfId="1696" priority="11288" stopIfTrue="1">
      <formula>OR(AND(C1541&lt;&gt;"",C1541=0),AND(C1653&lt;&gt;"",C1653=0))</formula>
    </cfRule>
  </conditionalFormatting>
  <conditionalFormatting sqref="AB1707">
    <cfRule type="expression" dxfId="1695" priority="11289" stopIfTrue="1">
      <formula>OR(AND(C1541&lt;&gt;"",C1541=0),AND(C1653&lt;&gt;"",C1653=0))</formula>
    </cfRule>
  </conditionalFormatting>
  <conditionalFormatting sqref="AC1707">
    <cfRule type="expression" dxfId="1694" priority="11290" stopIfTrue="1">
      <formula>OR(AND(C1541&lt;&gt;"",C1541=0),AND(C1653&lt;&gt;"",C1653=0))</formula>
    </cfRule>
  </conditionalFormatting>
  <conditionalFormatting sqref="AD1707">
    <cfRule type="expression" dxfId="1693" priority="11291" stopIfTrue="1">
      <formula>OR(AND(C1541&lt;&gt;"",C1541=0),AND(C1653&lt;&gt;"",C1653=0))</formula>
    </cfRule>
  </conditionalFormatting>
  <conditionalFormatting sqref="O1708">
    <cfRule type="expression" dxfId="1692" priority="11292" stopIfTrue="1">
      <formula>OR(AND(C1541&lt;&gt;"",C1541=0),AND(C1653&lt;&gt;"",C1653=0))</formula>
    </cfRule>
  </conditionalFormatting>
  <conditionalFormatting sqref="P1708">
    <cfRule type="expression" dxfId="1691" priority="11293" stopIfTrue="1">
      <formula>OR(AND(C1541&lt;&gt;"",C1541=0),AND(C1653&lt;&gt;"",C1653=0))</formula>
    </cfRule>
  </conditionalFormatting>
  <conditionalFormatting sqref="Q1708">
    <cfRule type="expression" dxfId="1690" priority="11294" stopIfTrue="1">
      <formula>OR(AND(C1541&lt;&gt;"",C1541=0),AND(C1653&lt;&gt;"",C1653=0))</formula>
    </cfRule>
  </conditionalFormatting>
  <conditionalFormatting sqref="R1708">
    <cfRule type="expression" dxfId="1689" priority="11295" stopIfTrue="1">
      <formula>OR(AND(C1541&lt;&gt;"",C1541=0),AND(C1653&lt;&gt;"",C1653=0))</formula>
    </cfRule>
  </conditionalFormatting>
  <conditionalFormatting sqref="S1708">
    <cfRule type="expression" dxfId="1688" priority="11296" stopIfTrue="1">
      <formula>OR(AND(C1541&lt;&gt;"",C1541=0),AND(C1653&lt;&gt;"",C1653=0))</formula>
    </cfRule>
  </conditionalFormatting>
  <conditionalFormatting sqref="T1708">
    <cfRule type="expression" dxfId="1687" priority="11297" stopIfTrue="1">
      <formula>OR(AND(C1541&lt;&gt;"",C1541=0),AND(C1653&lt;&gt;"",C1653=0))</formula>
    </cfRule>
  </conditionalFormatting>
  <conditionalFormatting sqref="U1708">
    <cfRule type="expression" dxfId="1686" priority="11298" stopIfTrue="1">
      <formula>OR(AND(C1541&lt;&gt;"",C1541=0),AND(C1653&lt;&gt;"",C1653=0))</formula>
    </cfRule>
  </conditionalFormatting>
  <conditionalFormatting sqref="V1708">
    <cfRule type="expression" dxfId="1685" priority="11299" stopIfTrue="1">
      <formula>OR(AND(C1541&lt;&gt;"",C1541=0),AND(C1653&lt;&gt;"",C1653=0))</formula>
    </cfRule>
  </conditionalFormatting>
  <conditionalFormatting sqref="W1708">
    <cfRule type="expression" dxfId="1684" priority="11300" stopIfTrue="1">
      <formula>OR(AND(C1541&lt;&gt;"",C1541=0),AND(C1653&lt;&gt;"",C1653=0))</formula>
    </cfRule>
  </conditionalFormatting>
  <conditionalFormatting sqref="X1708">
    <cfRule type="expression" dxfId="1683" priority="11301" stopIfTrue="1">
      <formula>OR(AND(C1541&lt;&gt;"",C1541=0),AND(C1653&lt;&gt;"",C1653=0))</formula>
    </cfRule>
  </conditionalFormatting>
  <conditionalFormatting sqref="Y1708">
    <cfRule type="expression" dxfId="1682" priority="11302" stopIfTrue="1">
      <formula>OR(AND(C1541&lt;&gt;"",C1541=0),AND(C1653&lt;&gt;"",C1653=0))</formula>
    </cfRule>
  </conditionalFormatting>
  <conditionalFormatting sqref="Z1708">
    <cfRule type="expression" dxfId="1681" priority="11303" stopIfTrue="1">
      <formula>OR(AND(C1541&lt;&gt;"",C1541=0),AND(C1653&lt;&gt;"",C1653=0))</formula>
    </cfRule>
  </conditionalFormatting>
  <conditionalFormatting sqref="AA1708">
    <cfRule type="expression" dxfId="1680" priority="11304" stopIfTrue="1">
      <formula>OR(AND(C1541&lt;&gt;"",C1541=0),AND(C1653&lt;&gt;"",C1653=0))</formula>
    </cfRule>
  </conditionalFormatting>
  <conditionalFormatting sqref="AB1708">
    <cfRule type="expression" dxfId="1679" priority="11305" stopIfTrue="1">
      <formula>OR(AND(C1541&lt;&gt;"",C1541=0),AND(C1653&lt;&gt;"",C1653=0))</formula>
    </cfRule>
  </conditionalFormatting>
  <conditionalFormatting sqref="AC1708">
    <cfRule type="expression" dxfId="1678" priority="11306" stopIfTrue="1">
      <formula>OR(AND(C1541&lt;&gt;"",C1541=0),AND(C1653&lt;&gt;"",C1653=0))</formula>
    </cfRule>
  </conditionalFormatting>
  <conditionalFormatting sqref="AD1708">
    <cfRule type="expression" dxfId="1677" priority="11307" stopIfTrue="1">
      <formula>OR(AND(C1541&lt;&gt;"",C1541=0),AND(C1653&lt;&gt;"",C1653=0))</formula>
    </cfRule>
  </conditionalFormatting>
  <conditionalFormatting sqref="O1709">
    <cfRule type="expression" dxfId="1676" priority="11308" stopIfTrue="1">
      <formula>OR(AND(C1541&lt;&gt;"",C1541=0),AND(C1653&lt;&gt;"",C1653=0))</formula>
    </cfRule>
  </conditionalFormatting>
  <conditionalFormatting sqref="P1709">
    <cfRule type="expression" dxfId="1675" priority="11309" stopIfTrue="1">
      <formula>OR(AND(C1541&lt;&gt;"",C1541=0),AND(C1653&lt;&gt;"",C1653=0))</formula>
    </cfRule>
  </conditionalFormatting>
  <conditionalFormatting sqref="Q1709">
    <cfRule type="expression" dxfId="1674" priority="11310" stopIfTrue="1">
      <formula>OR(AND(C1541&lt;&gt;"",C1541=0),AND(C1653&lt;&gt;"",C1653=0))</formula>
    </cfRule>
  </conditionalFormatting>
  <conditionalFormatting sqref="R1709">
    <cfRule type="expression" dxfId="1673" priority="11311" stopIfTrue="1">
      <formula>OR(AND(C1541&lt;&gt;"",C1541=0),AND(C1653&lt;&gt;"",C1653=0))</formula>
    </cfRule>
  </conditionalFormatting>
  <conditionalFormatting sqref="S1709">
    <cfRule type="expression" dxfId="1672" priority="11312" stopIfTrue="1">
      <formula>OR(AND(C1541&lt;&gt;"",C1541=0),AND(C1653&lt;&gt;"",C1653=0))</formula>
    </cfRule>
  </conditionalFormatting>
  <conditionalFormatting sqref="T1709">
    <cfRule type="expression" dxfId="1671" priority="11313" stopIfTrue="1">
      <formula>OR(AND(C1541&lt;&gt;"",C1541=0),AND(C1653&lt;&gt;"",C1653=0))</formula>
    </cfRule>
  </conditionalFormatting>
  <conditionalFormatting sqref="U1709">
    <cfRule type="expression" dxfId="1670" priority="11314" stopIfTrue="1">
      <formula>OR(AND(C1541&lt;&gt;"",C1541=0),AND(C1653&lt;&gt;"",C1653=0))</formula>
    </cfRule>
  </conditionalFormatting>
  <conditionalFormatting sqref="V1709">
    <cfRule type="expression" dxfId="1669" priority="11315" stopIfTrue="1">
      <formula>OR(AND(C1541&lt;&gt;"",C1541=0),AND(C1653&lt;&gt;"",C1653=0))</formula>
    </cfRule>
  </conditionalFormatting>
  <conditionalFormatting sqref="W1709">
    <cfRule type="expression" dxfId="1668" priority="11316" stopIfTrue="1">
      <formula>OR(AND(C1541&lt;&gt;"",C1541=0),AND(C1653&lt;&gt;"",C1653=0))</formula>
    </cfRule>
  </conditionalFormatting>
  <conditionalFormatting sqref="X1709">
    <cfRule type="expression" dxfId="1667" priority="11317" stopIfTrue="1">
      <formula>OR(AND(C1541&lt;&gt;"",C1541=0),AND(C1653&lt;&gt;"",C1653=0))</formula>
    </cfRule>
  </conditionalFormatting>
  <conditionalFormatting sqref="Y1709">
    <cfRule type="expression" dxfId="1666" priority="11318" stopIfTrue="1">
      <formula>OR(AND(C1541&lt;&gt;"",C1541=0),AND(C1653&lt;&gt;"",C1653=0))</formula>
    </cfRule>
  </conditionalFormatting>
  <conditionalFormatting sqref="Z1709">
    <cfRule type="expression" dxfId="1665" priority="11319" stopIfTrue="1">
      <formula>OR(AND(C1541&lt;&gt;"",C1541=0),AND(C1653&lt;&gt;"",C1653=0))</formula>
    </cfRule>
  </conditionalFormatting>
  <conditionalFormatting sqref="AA1709">
    <cfRule type="expression" dxfId="1664" priority="11320" stopIfTrue="1">
      <formula>OR(AND(C1541&lt;&gt;"",C1541=0),AND(C1653&lt;&gt;"",C1653=0))</formula>
    </cfRule>
  </conditionalFormatting>
  <conditionalFormatting sqref="AB1709">
    <cfRule type="expression" dxfId="1663" priority="11321" stopIfTrue="1">
      <formula>OR(AND(C1541&lt;&gt;"",C1541=0),AND(C1653&lt;&gt;"",C1653=0))</formula>
    </cfRule>
  </conditionalFormatting>
  <conditionalFormatting sqref="AC1709">
    <cfRule type="expression" dxfId="1662" priority="11322" stopIfTrue="1">
      <formula>OR(AND(C1541&lt;&gt;"",C1541=0),AND(C1653&lt;&gt;"",C1653=0))</formula>
    </cfRule>
  </conditionalFormatting>
  <conditionalFormatting sqref="AD1709">
    <cfRule type="expression" dxfId="1661" priority="11323" stopIfTrue="1">
      <formula>OR(AND(C1541&lt;&gt;"",C1541=0),AND(C1653&lt;&gt;"",C1653=0))</formula>
    </cfRule>
  </conditionalFormatting>
  <conditionalFormatting sqref="O1710">
    <cfRule type="expression" dxfId="1660" priority="11324" stopIfTrue="1">
      <formula>OR(AND(C1541&lt;&gt;"",C1541=0),AND(C1653&lt;&gt;"",C1653=0))</formula>
    </cfRule>
  </conditionalFormatting>
  <conditionalFormatting sqref="P1710">
    <cfRule type="expression" dxfId="1659" priority="11325" stopIfTrue="1">
      <formula>OR(AND(C1541&lt;&gt;"",C1541=0),AND(C1653&lt;&gt;"",C1653=0))</formula>
    </cfRule>
  </conditionalFormatting>
  <conditionalFormatting sqref="Q1710">
    <cfRule type="expression" dxfId="1658" priority="11326" stopIfTrue="1">
      <formula>OR(AND(C1541&lt;&gt;"",C1541=0),AND(C1653&lt;&gt;"",C1653=0))</formula>
    </cfRule>
  </conditionalFormatting>
  <conditionalFormatting sqref="R1710">
    <cfRule type="expression" dxfId="1657" priority="11327" stopIfTrue="1">
      <formula>OR(AND(C1541&lt;&gt;"",C1541=0),AND(C1653&lt;&gt;"",C1653=0))</formula>
    </cfRule>
  </conditionalFormatting>
  <conditionalFormatting sqref="S1710">
    <cfRule type="expression" dxfId="1656" priority="11328" stopIfTrue="1">
      <formula>OR(AND(C1541&lt;&gt;"",C1541=0),AND(C1653&lt;&gt;"",C1653=0))</formula>
    </cfRule>
  </conditionalFormatting>
  <conditionalFormatting sqref="T1710">
    <cfRule type="expression" dxfId="1655" priority="11329" stopIfTrue="1">
      <formula>OR(AND(C1541&lt;&gt;"",C1541=0),AND(C1653&lt;&gt;"",C1653=0))</formula>
    </cfRule>
  </conditionalFormatting>
  <conditionalFormatting sqref="U1710">
    <cfRule type="expression" dxfId="1654" priority="11330" stopIfTrue="1">
      <formula>OR(AND(C1541&lt;&gt;"",C1541=0),AND(C1653&lt;&gt;"",C1653=0))</formula>
    </cfRule>
  </conditionalFormatting>
  <conditionalFormatting sqref="V1710">
    <cfRule type="expression" dxfId="1653" priority="11331" stopIfTrue="1">
      <formula>OR(AND(C1541&lt;&gt;"",C1541=0),AND(C1653&lt;&gt;"",C1653=0))</formula>
    </cfRule>
  </conditionalFormatting>
  <conditionalFormatting sqref="W1710">
    <cfRule type="expression" dxfId="1652" priority="11332" stopIfTrue="1">
      <formula>OR(AND(C1541&lt;&gt;"",C1541=0),AND(C1653&lt;&gt;"",C1653=0))</formula>
    </cfRule>
  </conditionalFormatting>
  <conditionalFormatting sqref="X1710">
    <cfRule type="expression" dxfId="1651" priority="11333" stopIfTrue="1">
      <formula>OR(AND(C1541&lt;&gt;"",C1541=0),AND(C1653&lt;&gt;"",C1653=0))</formula>
    </cfRule>
  </conditionalFormatting>
  <conditionalFormatting sqref="Y1710">
    <cfRule type="expression" dxfId="1650" priority="11334" stopIfTrue="1">
      <formula>OR(AND(C1541&lt;&gt;"",C1541=0),AND(C1653&lt;&gt;"",C1653=0))</formula>
    </cfRule>
  </conditionalFormatting>
  <conditionalFormatting sqref="Z1710">
    <cfRule type="expression" dxfId="1649" priority="11335" stopIfTrue="1">
      <formula>OR(AND(C1541&lt;&gt;"",C1541=0),AND(C1653&lt;&gt;"",C1653=0))</formula>
    </cfRule>
  </conditionalFormatting>
  <conditionalFormatting sqref="AA1710">
    <cfRule type="expression" dxfId="1648" priority="11336" stopIfTrue="1">
      <formula>OR(AND(C1541&lt;&gt;"",C1541=0),AND(C1653&lt;&gt;"",C1653=0))</formula>
    </cfRule>
  </conditionalFormatting>
  <conditionalFormatting sqref="AB1710">
    <cfRule type="expression" dxfId="1647" priority="11337" stopIfTrue="1">
      <formula>OR(AND(C1541&lt;&gt;"",C1541=0),AND(C1653&lt;&gt;"",C1653=0))</formula>
    </cfRule>
  </conditionalFormatting>
  <conditionalFormatting sqref="AC1710">
    <cfRule type="expression" dxfId="1646" priority="11338" stopIfTrue="1">
      <formula>OR(AND(C1541&lt;&gt;"",C1541=0),AND(C1653&lt;&gt;"",C1653=0))</formula>
    </cfRule>
  </conditionalFormatting>
  <conditionalFormatting sqref="AD1710">
    <cfRule type="expression" dxfId="1645" priority="11339" stopIfTrue="1">
      <formula>OR(AND(C1541&lt;&gt;"",C1541=0),AND(C1653&lt;&gt;"",C1653=0))</formula>
    </cfRule>
  </conditionalFormatting>
  <conditionalFormatting sqref="O1711">
    <cfRule type="expression" dxfId="1644" priority="11340" stopIfTrue="1">
      <formula>OR(AND(C1541&lt;&gt;"",C1541=0),AND(C1653&lt;&gt;"",C1653=0))</formula>
    </cfRule>
  </conditionalFormatting>
  <conditionalFormatting sqref="P1711">
    <cfRule type="expression" dxfId="1643" priority="11341" stopIfTrue="1">
      <formula>OR(AND(C1541&lt;&gt;"",C1541=0),AND(C1653&lt;&gt;"",C1653=0))</formula>
    </cfRule>
  </conditionalFormatting>
  <conditionalFormatting sqref="Q1711">
    <cfRule type="expression" dxfId="1642" priority="11342" stopIfTrue="1">
      <formula>OR(AND(C1541&lt;&gt;"",C1541=0),AND(C1653&lt;&gt;"",C1653=0))</formula>
    </cfRule>
  </conditionalFormatting>
  <conditionalFormatting sqref="R1711">
    <cfRule type="expression" dxfId="1641" priority="11343" stopIfTrue="1">
      <formula>OR(AND(C1541&lt;&gt;"",C1541=0),AND(C1653&lt;&gt;"",C1653=0))</formula>
    </cfRule>
  </conditionalFormatting>
  <conditionalFormatting sqref="S1711">
    <cfRule type="expression" dxfId="1640" priority="11344" stopIfTrue="1">
      <formula>OR(AND(C1541&lt;&gt;"",C1541=0),AND(C1653&lt;&gt;"",C1653=0))</formula>
    </cfRule>
  </conditionalFormatting>
  <conditionalFormatting sqref="T1711">
    <cfRule type="expression" dxfId="1639" priority="11345" stopIfTrue="1">
      <formula>OR(AND(C1541&lt;&gt;"",C1541=0),AND(C1653&lt;&gt;"",C1653=0))</formula>
    </cfRule>
  </conditionalFormatting>
  <conditionalFormatting sqref="U1711">
    <cfRule type="expression" dxfId="1638" priority="11346" stopIfTrue="1">
      <formula>OR(AND(C1541&lt;&gt;"",C1541=0),AND(C1653&lt;&gt;"",C1653=0))</formula>
    </cfRule>
  </conditionalFormatting>
  <conditionalFormatting sqref="V1711">
    <cfRule type="expression" dxfId="1637" priority="11347" stopIfTrue="1">
      <formula>OR(AND(C1541&lt;&gt;"",C1541=0),AND(C1653&lt;&gt;"",C1653=0))</formula>
    </cfRule>
  </conditionalFormatting>
  <conditionalFormatting sqref="W1711">
    <cfRule type="expression" dxfId="1636" priority="11348" stopIfTrue="1">
      <formula>OR(AND(C1541&lt;&gt;"",C1541=0),AND(C1653&lt;&gt;"",C1653=0))</formula>
    </cfRule>
  </conditionalFormatting>
  <conditionalFormatting sqref="X1711">
    <cfRule type="expression" dxfId="1635" priority="11349" stopIfTrue="1">
      <formula>OR(AND(C1541&lt;&gt;"",C1541=0),AND(C1653&lt;&gt;"",C1653=0))</formula>
    </cfRule>
  </conditionalFormatting>
  <conditionalFormatting sqref="Y1711">
    <cfRule type="expression" dxfId="1634" priority="11350" stopIfTrue="1">
      <formula>OR(AND(C1541&lt;&gt;"",C1541=0),AND(C1653&lt;&gt;"",C1653=0))</formula>
    </cfRule>
  </conditionalFormatting>
  <conditionalFormatting sqref="Z1711">
    <cfRule type="expression" dxfId="1633" priority="11351" stopIfTrue="1">
      <formula>OR(AND(C1541&lt;&gt;"",C1541=0),AND(C1653&lt;&gt;"",C1653=0))</formula>
    </cfRule>
  </conditionalFormatting>
  <conditionalFormatting sqref="AA1711">
    <cfRule type="expression" dxfId="1632" priority="11352" stopIfTrue="1">
      <formula>OR(AND(C1541&lt;&gt;"",C1541=0),AND(C1653&lt;&gt;"",C1653=0))</formula>
    </cfRule>
  </conditionalFormatting>
  <conditionalFormatting sqref="AB1711">
    <cfRule type="expression" dxfId="1631" priority="11353" stopIfTrue="1">
      <formula>OR(AND(C1541&lt;&gt;"",C1541=0),AND(C1653&lt;&gt;"",C1653=0))</formula>
    </cfRule>
  </conditionalFormatting>
  <conditionalFormatting sqref="AC1711">
    <cfRule type="expression" dxfId="1630" priority="11354" stopIfTrue="1">
      <formula>OR(AND(C1541&lt;&gt;"",C1541=0),AND(C1653&lt;&gt;"",C1653=0))</formula>
    </cfRule>
  </conditionalFormatting>
  <conditionalFormatting sqref="AD1711">
    <cfRule type="expression" dxfId="1629" priority="11355" stopIfTrue="1">
      <formula>OR(AND(C1541&lt;&gt;"",C1541=0),AND(C1653&lt;&gt;"",C1653=0))</formula>
    </cfRule>
  </conditionalFormatting>
  <conditionalFormatting sqref="O1712">
    <cfRule type="expression" dxfId="1628" priority="11356" stopIfTrue="1">
      <formula>OR(AND(C1541&lt;&gt;"",C1541=0),AND(C1653&lt;&gt;"",C1653=0))</formula>
    </cfRule>
  </conditionalFormatting>
  <conditionalFormatting sqref="P1712">
    <cfRule type="expression" dxfId="1627" priority="11357" stopIfTrue="1">
      <formula>OR(AND(C1541&lt;&gt;"",C1541=0),AND(C1653&lt;&gt;"",C1653=0))</formula>
    </cfRule>
  </conditionalFormatting>
  <conditionalFormatting sqref="Q1712">
    <cfRule type="expression" dxfId="1626" priority="11358" stopIfTrue="1">
      <formula>OR(AND(C1541&lt;&gt;"",C1541=0),AND(C1653&lt;&gt;"",C1653=0))</formula>
    </cfRule>
  </conditionalFormatting>
  <conditionalFormatting sqref="R1712">
    <cfRule type="expression" dxfId="1625" priority="11359" stopIfTrue="1">
      <formula>OR(AND(C1541&lt;&gt;"",C1541=0),AND(C1653&lt;&gt;"",C1653=0))</formula>
    </cfRule>
  </conditionalFormatting>
  <conditionalFormatting sqref="S1712">
    <cfRule type="expression" dxfId="1624" priority="11360" stopIfTrue="1">
      <formula>OR(AND(C1541&lt;&gt;"",C1541=0),AND(C1653&lt;&gt;"",C1653=0))</formula>
    </cfRule>
  </conditionalFormatting>
  <conditionalFormatting sqref="T1712">
    <cfRule type="expression" dxfId="1623" priority="11361" stopIfTrue="1">
      <formula>OR(AND(C1541&lt;&gt;"",C1541=0),AND(C1653&lt;&gt;"",C1653=0))</formula>
    </cfRule>
  </conditionalFormatting>
  <conditionalFormatting sqref="U1712">
    <cfRule type="expression" dxfId="1622" priority="11362" stopIfTrue="1">
      <formula>OR(AND(C1541&lt;&gt;"",C1541=0),AND(C1653&lt;&gt;"",C1653=0))</formula>
    </cfRule>
  </conditionalFormatting>
  <conditionalFormatting sqref="V1712">
    <cfRule type="expression" dxfId="1621" priority="11363" stopIfTrue="1">
      <formula>OR(AND(C1541&lt;&gt;"",C1541=0),AND(C1653&lt;&gt;"",C1653=0))</formula>
    </cfRule>
  </conditionalFormatting>
  <conditionalFormatting sqref="W1712">
    <cfRule type="expression" dxfId="1620" priority="11364" stopIfTrue="1">
      <formula>OR(AND(C1541&lt;&gt;"",C1541=0),AND(C1653&lt;&gt;"",C1653=0))</formula>
    </cfRule>
  </conditionalFormatting>
  <conditionalFormatting sqref="X1712">
    <cfRule type="expression" dxfId="1619" priority="11365" stopIfTrue="1">
      <formula>OR(AND(C1541&lt;&gt;"",C1541=0),AND(C1653&lt;&gt;"",C1653=0))</formula>
    </cfRule>
  </conditionalFormatting>
  <conditionalFormatting sqref="Y1712">
    <cfRule type="expression" dxfId="1618" priority="11366" stopIfTrue="1">
      <formula>OR(AND(C1541&lt;&gt;"",C1541=0),AND(C1653&lt;&gt;"",C1653=0))</formula>
    </cfRule>
  </conditionalFormatting>
  <conditionalFormatting sqref="Z1712">
    <cfRule type="expression" dxfId="1617" priority="11367" stopIfTrue="1">
      <formula>OR(AND(C1541&lt;&gt;"",C1541=0),AND(C1653&lt;&gt;"",C1653=0))</formula>
    </cfRule>
  </conditionalFormatting>
  <conditionalFormatting sqref="AA1712">
    <cfRule type="expression" dxfId="1616" priority="11368" stopIfTrue="1">
      <formula>OR(AND(C1541&lt;&gt;"",C1541=0),AND(C1653&lt;&gt;"",C1653=0))</formula>
    </cfRule>
  </conditionalFormatting>
  <conditionalFormatting sqref="AB1712">
    <cfRule type="expression" dxfId="1615" priority="11369" stopIfTrue="1">
      <formula>OR(AND(C1541&lt;&gt;"",C1541=0),AND(C1653&lt;&gt;"",C1653=0))</formula>
    </cfRule>
  </conditionalFormatting>
  <conditionalFormatting sqref="AC1712">
    <cfRule type="expression" dxfId="1614" priority="11370" stopIfTrue="1">
      <formula>OR(AND(C1541&lt;&gt;"",C1541=0),AND(C1653&lt;&gt;"",C1653=0))</formula>
    </cfRule>
  </conditionalFormatting>
  <conditionalFormatting sqref="AD1712">
    <cfRule type="expression" dxfId="1613" priority="11371" stopIfTrue="1">
      <formula>OR(AND(C1541&lt;&gt;"",C1541=0),AND(C1653&lt;&gt;"",C1653=0))</formula>
    </cfRule>
  </conditionalFormatting>
  <conditionalFormatting sqref="O1713">
    <cfRule type="expression" dxfId="1612" priority="11372" stopIfTrue="1">
      <formula>OR(AND(C1541&lt;&gt;"",C1541=0),AND(C1653&lt;&gt;"",C1653=0))</formula>
    </cfRule>
  </conditionalFormatting>
  <conditionalFormatting sqref="P1713">
    <cfRule type="expression" dxfId="1611" priority="11373" stopIfTrue="1">
      <formula>OR(AND(C1541&lt;&gt;"",C1541=0),AND(C1653&lt;&gt;"",C1653=0))</formula>
    </cfRule>
  </conditionalFormatting>
  <conditionalFormatting sqref="Q1713">
    <cfRule type="expression" dxfId="1610" priority="11374" stopIfTrue="1">
      <formula>OR(AND(C1541&lt;&gt;"",C1541=0),AND(C1653&lt;&gt;"",C1653=0))</formula>
    </cfRule>
  </conditionalFormatting>
  <conditionalFormatting sqref="R1713">
    <cfRule type="expression" dxfId="1609" priority="11375" stopIfTrue="1">
      <formula>OR(AND(C1541&lt;&gt;"",C1541=0),AND(C1653&lt;&gt;"",C1653=0))</formula>
    </cfRule>
  </conditionalFormatting>
  <conditionalFormatting sqref="S1713">
    <cfRule type="expression" dxfId="1608" priority="11376" stopIfTrue="1">
      <formula>OR(AND(C1541&lt;&gt;"",C1541=0),AND(C1653&lt;&gt;"",C1653=0))</formula>
    </cfRule>
  </conditionalFormatting>
  <conditionalFormatting sqref="T1713">
    <cfRule type="expression" dxfId="1607" priority="11377" stopIfTrue="1">
      <formula>OR(AND(C1541&lt;&gt;"",C1541=0),AND(C1653&lt;&gt;"",C1653=0))</formula>
    </cfRule>
  </conditionalFormatting>
  <conditionalFormatting sqref="U1713">
    <cfRule type="expression" dxfId="1606" priority="11378" stopIfTrue="1">
      <formula>OR(AND(C1541&lt;&gt;"",C1541=0),AND(C1653&lt;&gt;"",C1653=0))</formula>
    </cfRule>
  </conditionalFormatting>
  <conditionalFormatting sqref="V1713">
    <cfRule type="expression" dxfId="1605" priority="11379" stopIfTrue="1">
      <formula>OR(AND(C1541&lt;&gt;"",C1541=0),AND(C1653&lt;&gt;"",C1653=0))</formula>
    </cfRule>
  </conditionalFormatting>
  <conditionalFormatting sqref="W1713">
    <cfRule type="expression" dxfId="1604" priority="11380" stopIfTrue="1">
      <formula>OR(AND(C1541&lt;&gt;"",C1541=0),AND(C1653&lt;&gt;"",C1653=0))</formula>
    </cfRule>
  </conditionalFormatting>
  <conditionalFormatting sqref="X1713">
    <cfRule type="expression" dxfId="1603" priority="11381" stopIfTrue="1">
      <formula>OR(AND(C1541&lt;&gt;"",C1541=0),AND(C1653&lt;&gt;"",C1653=0))</formula>
    </cfRule>
  </conditionalFormatting>
  <conditionalFormatting sqref="Y1713">
    <cfRule type="expression" dxfId="1602" priority="11382" stopIfTrue="1">
      <formula>OR(AND(C1541&lt;&gt;"",C1541=0),AND(C1653&lt;&gt;"",C1653=0))</formula>
    </cfRule>
  </conditionalFormatting>
  <conditionalFormatting sqref="Z1713">
    <cfRule type="expression" dxfId="1601" priority="11383" stopIfTrue="1">
      <formula>OR(AND(C1541&lt;&gt;"",C1541=0),AND(C1653&lt;&gt;"",C1653=0))</formula>
    </cfRule>
  </conditionalFormatting>
  <conditionalFormatting sqref="AA1713">
    <cfRule type="expression" dxfId="1600" priority="11384" stopIfTrue="1">
      <formula>OR(AND(C1541&lt;&gt;"",C1541=0),AND(C1653&lt;&gt;"",C1653=0))</formula>
    </cfRule>
  </conditionalFormatting>
  <conditionalFormatting sqref="AB1713">
    <cfRule type="expression" dxfId="1599" priority="11385" stopIfTrue="1">
      <formula>OR(AND(C1541&lt;&gt;"",C1541=0),AND(C1653&lt;&gt;"",C1653=0))</formula>
    </cfRule>
  </conditionalFormatting>
  <conditionalFormatting sqref="AC1713">
    <cfRule type="expression" dxfId="1598" priority="11386" stopIfTrue="1">
      <formula>OR(AND(C1541&lt;&gt;"",C1541=0),AND(C1653&lt;&gt;"",C1653=0))</formula>
    </cfRule>
  </conditionalFormatting>
  <conditionalFormatting sqref="AD1713">
    <cfRule type="expression" dxfId="1597" priority="11387" stopIfTrue="1">
      <formula>OR(AND(C1541&lt;&gt;"",C1541=0),AND(C1653&lt;&gt;"",C1653=0))</formula>
    </cfRule>
  </conditionalFormatting>
  <conditionalFormatting sqref="O1714">
    <cfRule type="expression" dxfId="1596" priority="11388" stopIfTrue="1">
      <formula>OR(AND(C1541&lt;&gt;"",C1541=0),AND(C1653&lt;&gt;"",C1653=0))</formula>
    </cfRule>
  </conditionalFormatting>
  <conditionalFormatting sqref="P1714">
    <cfRule type="expression" dxfId="1595" priority="11389" stopIfTrue="1">
      <formula>OR(AND(C1541&lt;&gt;"",C1541=0),AND(C1653&lt;&gt;"",C1653=0))</formula>
    </cfRule>
  </conditionalFormatting>
  <conditionalFormatting sqref="Q1714">
    <cfRule type="expression" dxfId="1594" priority="11390" stopIfTrue="1">
      <formula>OR(AND(C1541&lt;&gt;"",C1541=0),AND(C1653&lt;&gt;"",C1653=0))</formula>
    </cfRule>
  </conditionalFormatting>
  <conditionalFormatting sqref="R1714">
    <cfRule type="expression" dxfId="1593" priority="11391" stopIfTrue="1">
      <formula>OR(AND(C1541&lt;&gt;"",C1541=0),AND(C1653&lt;&gt;"",C1653=0))</formula>
    </cfRule>
  </conditionalFormatting>
  <conditionalFormatting sqref="S1714">
    <cfRule type="expression" dxfId="1592" priority="11392" stopIfTrue="1">
      <formula>OR(AND(C1541&lt;&gt;"",C1541=0),AND(C1653&lt;&gt;"",C1653=0))</formula>
    </cfRule>
  </conditionalFormatting>
  <conditionalFormatting sqref="T1714">
    <cfRule type="expression" dxfId="1591" priority="11393" stopIfTrue="1">
      <formula>OR(AND(C1541&lt;&gt;"",C1541=0),AND(C1653&lt;&gt;"",C1653=0))</formula>
    </cfRule>
  </conditionalFormatting>
  <conditionalFormatting sqref="U1714">
    <cfRule type="expression" dxfId="1590" priority="11394" stopIfTrue="1">
      <formula>OR(AND(C1541&lt;&gt;"",C1541=0),AND(C1653&lt;&gt;"",C1653=0))</formula>
    </cfRule>
  </conditionalFormatting>
  <conditionalFormatting sqref="V1714">
    <cfRule type="expression" dxfId="1589" priority="11395" stopIfTrue="1">
      <formula>OR(AND(C1541&lt;&gt;"",C1541=0),AND(C1653&lt;&gt;"",C1653=0))</formula>
    </cfRule>
  </conditionalFormatting>
  <conditionalFormatting sqref="W1714">
    <cfRule type="expression" dxfId="1588" priority="11396" stopIfTrue="1">
      <formula>OR(AND(C1541&lt;&gt;"",C1541=0),AND(C1653&lt;&gt;"",C1653=0))</formula>
    </cfRule>
  </conditionalFormatting>
  <conditionalFormatting sqref="X1714">
    <cfRule type="expression" dxfId="1587" priority="11397" stopIfTrue="1">
      <formula>OR(AND(C1541&lt;&gt;"",C1541=0),AND(C1653&lt;&gt;"",C1653=0))</formula>
    </cfRule>
  </conditionalFormatting>
  <conditionalFormatting sqref="Y1714">
    <cfRule type="expression" dxfId="1586" priority="11398" stopIfTrue="1">
      <formula>OR(AND(C1541&lt;&gt;"",C1541=0),AND(C1653&lt;&gt;"",C1653=0))</formula>
    </cfRule>
  </conditionalFormatting>
  <conditionalFormatting sqref="Z1714">
    <cfRule type="expression" dxfId="1585" priority="11399" stopIfTrue="1">
      <formula>OR(AND(C1541&lt;&gt;"",C1541=0),AND(C1653&lt;&gt;"",C1653=0))</formula>
    </cfRule>
  </conditionalFormatting>
  <conditionalFormatting sqref="AA1714">
    <cfRule type="expression" dxfId="1584" priority="11400" stopIfTrue="1">
      <formula>OR(AND(C1541&lt;&gt;"",C1541=0),AND(C1653&lt;&gt;"",C1653=0))</formula>
    </cfRule>
  </conditionalFormatting>
  <conditionalFormatting sqref="AB1714">
    <cfRule type="expression" dxfId="1583" priority="11401" stopIfTrue="1">
      <formula>OR(AND(C1541&lt;&gt;"",C1541=0),AND(C1653&lt;&gt;"",C1653=0))</formula>
    </cfRule>
  </conditionalFormatting>
  <conditionalFormatting sqref="AC1714">
    <cfRule type="expression" dxfId="1582" priority="11402" stopIfTrue="1">
      <formula>OR(AND(C1541&lt;&gt;"",C1541=0),AND(C1653&lt;&gt;"",C1653=0))</formula>
    </cfRule>
  </conditionalFormatting>
  <conditionalFormatting sqref="AD1714">
    <cfRule type="expression" dxfId="1581" priority="11403" stopIfTrue="1">
      <formula>OR(AND(C1541&lt;&gt;"",C1541=0),AND(C1653&lt;&gt;"",C1653=0))</formula>
    </cfRule>
  </conditionalFormatting>
  <conditionalFormatting sqref="O1715">
    <cfRule type="expression" dxfId="1580" priority="11404" stopIfTrue="1">
      <formula>OR(AND(C1541&lt;&gt;"",C1541=0),AND(C1653&lt;&gt;"",C1653=0))</formula>
    </cfRule>
  </conditionalFormatting>
  <conditionalFormatting sqref="P1715">
    <cfRule type="expression" dxfId="1579" priority="11405" stopIfTrue="1">
      <formula>OR(AND(C1541&lt;&gt;"",C1541=0),AND(C1653&lt;&gt;"",C1653=0))</formula>
    </cfRule>
  </conditionalFormatting>
  <conditionalFormatting sqref="Q1715">
    <cfRule type="expression" dxfId="1578" priority="11406" stopIfTrue="1">
      <formula>OR(AND(C1541&lt;&gt;"",C1541=0),AND(C1653&lt;&gt;"",C1653=0))</formula>
    </cfRule>
  </conditionalFormatting>
  <conditionalFormatting sqref="R1715">
    <cfRule type="expression" dxfId="1577" priority="11407" stopIfTrue="1">
      <formula>OR(AND(C1541&lt;&gt;"",C1541=0),AND(C1653&lt;&gt;"",C1653=0))</formula>
    </cfRule>
  </conditionalFormatting>
  <conditionalFormatting sqref="S1715">
    <cfRule type="expression" dxfId="1576" priority="11408" stopIfTrue="1">
      <formula>OR(AND(C1541&lt;&gt;"",C1541=0),AND(C1653&lt;&gt;"",C1653=0))</formula>
    </cfRule>
  </conditionalFormatting>
  <conditionalFormatting sqref="T1715">
    <cfRule type="expression" dxfId="1575" priority="11409" stopIfTrue="1">
      <formula>OR(AND(C1541&lt;&gt;"",C1541=0),AND(C1653&lt;&gt;"",C1653=0))</formula>
    </cfRule>
  </conditionalFormatting>
  <conditionalFormatting sqref="U1715">
    <cfRule type="expression" dxfId="1574" priority="11410" stopIfTrue="1">
      <formula>OR(AND(C1541&lt;&gt;"",C1541=0),AND(C1653&lt;&gt;"",C1653=0))</formula>
    </cfRule>
  </conditionalFormatting>
  <conditionalFormatting sqref="V1715">
    <cfRule type="expression" dxfId="1573" priority="11411" stopIfTrue="1">
      <formula>OR(AND(C1541&lt;&gt;"",C1541=0),AND(C1653&lt;&gt;"",C1653=0))</formula>
    </cfRule>
  </conditionalFormatting>
  <conditionalFormatting sqref="W1715">
    <cfRule type="expression" dxfId="1572" priority="11412" stopIfTrue="1">
      <formula>OR(AND(C1541&lt;&gt;"",C1541=0),AND(C1653&lt;&gt;"",C1653=0))</formula>
    </cfRule>
  </conditionalFormatting>
  <conditionalFormatting sqref="X1715">
    <cfRule type="expression" dxfId="1571" priority="11413" stopIfTrue="1">
      <formula>OR(AND(C1541&lt;&gt;"",C1541=0),AND(C1653&lt;&gt;"",C1653=0))</formula>
    </cfRule>
  </conditionalFormatting>
  <conditionalFormatting sqref="Y1715">
    <cfRule type="expression" dxfId="1570" priority="11414" stopIfTrue="1">
      <formula>OR(AND(C1541&lt;&gt;"",C1541=0),AND(C1653&lt;&gt;"",C1653=0))</formula>
    </cfRule>
  </conditionalFormatting>
  <conditionalFormatting sqref="Z1715">
    <cfRule type="expression" dxfId="1569" priority="11415" stopIfTrue="1">
      <formula>OR(AND(C1541&lt;&gt;"",C1541=0),AND(C1653&lt;&gt;"",C1653=0))</formula>
    </cfRule>
  </conditionalFormatting>
  <conditionalFormatting sqref="AA1715">
    <cfRule type="expression" dxfId="1568" priority="11416" stopIfTrue="1">
      <formula>OR(AND(C1541&lt;&gt;"",C1541=0),AND(C1653&lt;&gt;"",C1653=0))</formula>
    </cfRule>
  </conditionalFormatting>
  <conditionalFormatting sqref="AB1715">
    <cfRule type="expression" dxfId="1567" priority="11417" stopIfTrue="1">
      <formula>OR(AND(C1541&lt;&gt;"",C1541=0),AND(C1653&lt;&gt;"",C1653=0))</formula>
    </cfRule>
  </conditionalFormatting>
  <conditionalFormatting sqref="AC1715">
    <cfRule type="expression" dxfId="1566" priority="11418" stopIfTrue="1">
      <formula>OR(AND(C1541&lt;&gt;"",C1541=0),AND(C1653&lt;&gt;"",C1653=0))</formula>
    </cfRule>
  </conditionalFormatting>
  <conditionalFormatting sqref="AD1715">
    <cfRule type="expression" dxfId="1565" priority="11419" stopIfTrue="1">
      <formula>OR(AND(C1541&lt;&gt;"",C1541=0),AND(C1653&lt;&gt;"",C1653=0))</formula>
    </cfRule>
  </conditionalFormatting>
  <conditionalFormatting sqref="O1716">
    <cfRule type="expression" dxfId="1564" priority="11420" stopIfTrue="1">
      <formula>OR(AND(C1541&lt;&gt;"",C1541=0),AND(C1653&lt;&gt;"",C1653=0))</formula>
    </cfRule>
  </conditionalFormatting>
  <conditionalFormatting sqref="P1716">
    <cfRule type="expression" dxfId="1563" priority="11421" stopIfTrue="1">
      <formula>OR(AND(C1541&lt;&gt;"",C1541=0),AND(C1653&lt;&gt;"",C1653=0))</formula>
    </cfRule>
  </conditionalFormatting>
  <conditionalFormatting sqref="Q1716">
    <cfRule type="expression" dxfId="1562" priority="11422" stopIfTrue="1">
      <formula>OR(AND(C1541&lt;&gt;"",C1541=0),AND(C1653&lt;&gt;"",C1653=0))</formula>
    </cfRule>
  </conditionalFormatting>
  <conditionalFormatting sqref="R1716">
    <cfRule type="expression" dxfId="1561" priority="11423" stopIfTrue="1">
      <formula>OR(AND(C1541&lt;&gt;"",C1541=0),AND(C1653&lt;&gt;"",C1653=0))</formula>
    </cfRule>
  </conditionalFormatting>
  <conditionalFormatting sqref="S1716">
    <cfRule type="expression" dxfId="1560" priority="11424" stopIfTrue="1">
      <formula>OR(AND(C1541&lt;&gt;"",C1541=0),AND(C1653&lt;&gt;"",C1653=0))</formula>
    </cfRule>
  </conditionalFormatting>
  <conditionalFormatting sqref="T1716">
    <cfRule type="expression" dxfId="1559" priority="11425" stopIfTrue="1">
      <formula>OR(AND(C1541&lt;&gt;"",C1541=0),AND(C1653&lt;&gt;"",C1653=0))</formula>
    </cfRule>
  </conditionalFormatting>
  <conditionalFormatting sqref="U1716">
    <cfRule type="expression" dxfId="1558" priority="11426" stopIfTrue="1">
      <formula>OR(AND(C1541&lt;&gt;"",C1541=0),AND(C1653&lt;&gt;"",C1653=0))</formula>
    </cfRule>
  </conditionalFormatting>
  <conditionalFormatting sqref="V1716">
    <cfRule type="expression" dxfId="1557" priority="11427" stopIfTrue="1">
      <formula>OR(AND(C1541&lt;&gt;"",C1541=0),AND(C1653&lt;&gt;"",C1653=0))</formula>
    </cfRule>
  </conditionalFormatting>
  <conditionalFormatting sqref="W1716">
    <cfRule type="expression" dxfId="1556" priority="11428" stopIfTrue="1">
      <formula>OR(AND(C1541&lt;&gt;"",C1541=0),AND(C1653&lt;&gt;"",C1653=0))</formula>
    </cfRule>
  </conditionalFormatting>
  <conditionalFormatting sqref="X1716">
    <cfRule type="expression" dxfId="1555" priority="11429" stopIfTrue="1">
      <formula>OR(AND(C1541&lt;&gt;"",C1541=0),AND(C1653&lt;&gt;"",C1653=0))</formula>
    </cfRule>
  </conditionalFormatting>
  <conditionalFormatting sqref="Y1716">
    <cfRule type="expression" dxfId="1554" priority="11430" stopIfTrue="1">
      <formula>OR(AND(C1541&lt;&gt;"",C1541=0),AND(C1653&lt;&gt;"",C1653=0))</formula>
    </cfRule>
  </conditionalFormatting>
  <conditionalFormatting sqref="Z1716">
    <cfRule type="expression" dxfId="1553" priority="11431" stopIfTrue="1">
      <formula>OR(AND(C1541&lt;&gt;"",C1541=0),AND(C1653&lt;&gt;"",C1653=0))</formula>
    </cfRule>
  </conditionalFormatting>
  <conditionalFormatting sqref="AA1716">
    <cfRule type="expression" dxfId="1552" priority="11432" stopIfTrue="1">
      <formula>OR(AND(C1541&lt;&gt;"",C1541=0),AND(C1653&lt;&gt;"",C1653=0))</formula>
    </cfRule>
  </conditionalFormatting>
  <conditionalFormatting sqref="AB1716">
    <cfRule type="expression" dxfId="1551" priority="11433" stopIfTrue="1">
      <formula>OR(AND(C1541&lt;&gt;"",C1541=0),AND(C1653&lt;&gt;"",C1653=0))</formula>
    </cfRule>
  </conditionalFormatting>
  <conditionalFormatting sqref="AC1716">
    <cfRule type="expression" dxfId="1550" priority="11434" stopIfTrue="1">
      <formula>OR(AND(C1541&lt;&gt;"",C1541=0),AND(C1653&lt;&gt;"",C1653=0))</formula>
    </cfRule>
  </conditionalFormatting>
  <conditionalFormatting sqref="AD1716">
    <cfRule type="expression" dxfId="1549" priority="11435" stopIfTrue="1">
      <formula>OR(AND(C1541&lt;&gt;"",C1541=0),AND(C1653&lt;&gt;"",C1653=0))</formula>
    </cfRule>
  </conditionalFormatting>
  <conditionalFormatting sqref="O1717">
    <cfRule type="expression" dxfId="1548" priority="11436" stopIfTrue="1">
      <formula>OR(AND(C1541&lt;&gt;"",C1541=0),AND(C1653&lt;&gt;"",C1653=0))</formula>
    </cfRule>
  </conditionalFormatting>
  <conditionalFormatting sqref="P1717">
    <cfRule type="expression" dxfId="1547" priority="11437" stopIfTrue="1">
      <formula>OR(AND(C1541&lt;&gt;"",C1541=0),AND(C1653&lt;&gt;"",C1653=0))</formula>
    </cfRule>
  </conditionalFormatting>
  <conditionalFormatting sqref="Q1717">
    <cfRule type="expression" dxfId="1546" priority="11438" stopIfTrue="1">
      <formula>OR(AND(C1541&lt;&gt;"",C1541=0),AND(C1653&lt;&gt;"",C1653=0))</formula>
    </cfRule>
  </conditionalFormatting>
  <conditionalFormatting sqref="R1717">
    <cfRule type="expression" dxfId="1545" priority="11439" stopIfTrue="1">
      <formula>OR(AND(C1541&lt;&gt;"",C1541=0),AND(C1653&lt;&gt;"",C1653=0))</formula>
    </cfRule>
  </conditionalFormatting>
  <conditionalFormatting sqref="S1717">
    <cfRule type="expression" dxfId="1544" priority="11440" stopIfTrue="1">
      <formula>OR(AND(C1541&lt;&gt;"",C1541=0),AND(C1653&lt;&gt;"",C1653=0))</formula>
    </cfRule>
  </conditionalFormatting>
  <conditionalFormatting sqref="T1717">
    <cfRule type="expression" dxfId="1543" priority="11441" stopIfTrue="1">
      <formula>OR(AND(C1541&lt;&gt;"",C1541=0),AND(C1653&lt;&gt;"",C1653=0))</formula>
    </cfRule>
  </conditionalFormatting>
  <conditionalFormatting sqref="U1717">
    <cfRule type="expression" dxfId="1542" priority="11442" stopIfTrue="1">
      <formula>OR(AND(C1541&lt;&gt;"",C1541=0),AND(C1653&lt;&gt;"",C1653=0))</formula>
    </cfRule>
  </conditionalFormatting>
  <conditionalFormatting sqref="V1717">
    <cfRule type="expression" dxfId="1541" priority="11443" stopIfTrue="1">
      <formula>OR(AND(C1541&lt;&gt;"",C1541=0),AND(C1653&lt;&gt;"",C1653=0))</formula>
    </cfRule>
  </conditionalFormatting>
  <conditionalFormatting sqref="W1717">
    <cfRule type="expression" dxfId="1540" priority="11444" stopIfTrue="1">
      <formula>OR(AND(C1541&lt;&gt;"",C1541=0),AND(C1653&lt;&gt;"",C1653=0))</formula>
    </cfRule>
  </conditionalFormatting>
  <conditionalFormatting sqref="X1717">
    <cfRule type="expression" dxfId="1539" priority="11445" stopIfTrue="1">
      <formula>OR(AND(C1541&lt;&gt;"",C1541=0),AND(C1653&lt;&gt;"",C1653=0))</formula>
    </cfRule>
  </conditionalFormatting>
  <conditionalFormatting sqref="Y1717">
    <cfRule type="expression" dxfId="1538" priority="11446" stopIfTrue="1">
      <formula>OR(AND(C1541&lt;&gt;"",C1541=0),AND(C1653&lt;&gt;"",C1653=0))</formula>
    </cfRule>
  </conditionalFormatting>
  <conditionalFormatting sqref="Z1717">
    <cfRule type="expression" dxfId="1537" priority="11447" stopIfTrue="1">
      <formula>OR(AND(C1541&lt;&gt;"",C1541=0),AND(C1653&lt;&gt;"",C1653=0))</formula>
    </cfRule>
  </conditionalFormatting>
  <conditionalFormatting sqref="AA1717">
    <cfRule type="expression" dxfId="1536" priority="11448" stopIfTrue="1">
      <formula>OR(AND(C1541&lt;&gt;"",C1541=0),AND(C1653&lt;&gt;"",C1653=0))</formula>
    </cfRule>
  </conditionalFormatting>
  <conditionalFormatting sqref="AB1717">
    <cfRule type="expression" dxfId="1535" priority="11449" stopIfTrue="1">
      <formula>OR(AND(C1541&lt;&gt;"",C1541=0),AND(C1653&lt;&gt;"",C1653=0))</formula>
    </cfRule>
  </conditionalFormatting>
  <conditionalFormatting sqref="AC1717">
    <cfRule type="expression" dxfId="1534" priority="11450" stopIfTrue="1">
      <formula>OR(AND(C1541&lt;&gt;"",C1541=0),AND(C1653&lt;&gt;"",C1653=0))</formula>
    </cfRule>
  </conditionalFormatting>
  <conditionalFormatting sqref="AD1717">
    <cfRule type="expression" dxfId="1533" priority="11451" stopIfTrue="1">
      <formula>OR(AND(C1541&lt;&gt;"",C1541=0),AND(C1653&lt;&gt;"",C1653=0))</formula>
    </cfRule>
  </conditionalFormatting>
  <conditionalFormatting sqref="O1718">
    <cfRule type="expression" dxfId="1532" priority="11452" stopIfTrue="1">
      <formula>OR(AND(C1541&lt;&gt;"",C1541=0),AND(C1653&lt;&gt;"",C1653=0))</formula>
    </cfRule>
  </conditionalFormatting>
  <conditionalFormatting sqref="P1718">
    <cfRule type="expression" dxfId="1531" priority="11453" stopIfTrue="1">
      <formula>OR(AND(C1541&lt;&gt;"",C1541=0),AND(C1653&lt;&gt;"",C1653=0))</formula>
    </cfRule>
  </conditionalFormatting>
  <conditionalFormatting sqref="Q1718">
    <cfRule type="expression" dxfId="1530" priority="11454" stopIfTrue="1">
      <formula>OR(AND(C1541&lt;&gt;"",C1541=0),AND(C1653&lt;&gt;"",C1653=0))</formula>
    </cfRule>
  </conditionalFormatting>
  <conditionalFormatting sqref="R1718">
    <cfRule type="expression" dxfId="1529" priority="11455" stopIfTrue="1">
      <formula>OR(AND(C1541&lt;&gt;"",C1541=0),AND(C1653&lt;&gt;"",C1653=0))</formula>
    </cfRule>
  </conditionalFormatting>
  <conditionalFormatting sqref="S1718">
    <cfRule type="expression" dxfId="1528" priority="11456" stopIfTrue="1">
      <formula>OR(AND(C1541&lt;&gt;"",C1541=0),AND(C1653&lt;&gt;"",C1653=0))</formula>
    </cfRule>
  </conditionalFormatting>
  <conditionalFormatting sqref="T1718">
    <cfRule type="expression" dxfId="1527" priority="11457" stopIfTrue="1">
      <formula>OR(AND(C1541&lt;&gt;"",C1541=0),AND(C1653&lt;&gt;"",C1653=0))</formula>
    </cfRule>
  </conditionalFormatting>
  <conditionalFormatting sqref="U1718">
    <cfRule type="expression" dxfId="1526" priority="11458" stopIfTrue="1">
      <formula>OR(AND(C1541&lt;&gt;"",C1541=0),AND(C1653&lt;&gt;"",C1653=0))</formula>
    </cfRule>
  </conditionalFormatting>
  <conditionalFormatting sqref="V1718">
    <cfRule type="expression" dxfId="1525" priority="11459" stopIfTrue="1">
      <formula>OR(AND(C1541&lt;&gt;"",C1541=0),AND(C1653&lt;&gt;"",C1653=0))</formula>
    </cfRule>
  </conditionalFormatting>
  <conditionalFormatting sqref="W1718">
    <cfRule type="expression" dxfId="1524" priority="11460" stopIfTrue="1">
      <formula>OR(AND(C1541&lt;&gt;"",C1541=0),AND(C1653&lt;&gt;"",C1653=0))</formula>
    </cfRule>
  </conditionalFormatting>
  <conditionalFormatting sqref="X1718">
    <cfRule type="expression" dxfId="1523" priority="11461" stopIfTrue="1">
      <formula>OR(AND(C1541&lt;&gt;"",C1541=0),AND(C1653&lt;&gt;"",C1653=0))</formula>
    </cfRule>
  </conditionalFormatting>
  <conditionalFormatting sqref="Y1718">
    <cfRule type="expression" dxfId="1522" priority="11462" stopIfTrue="1">
      <formula>OR(AND(C1541&lt;&gt;"",C1541=0),AND(C1653&lt;&gt;"",C1653=0))</formula>
    </cfRule>
  </conditionalFormatting>
  <conditionalFormatting sqref="Z1718">
    <cfRule type="expression" dxfId="1521" priority="11463" stopIfTrue="1">
      <formula>OR(AND(C1541&lt;&gt;"",C1541=0),AND(C1653&lt;&gt;"",C1653=0))</formula>
    </cfRule>
  </conditionalFormatting>
  <conditionalFormatting sqref="AA1718">
    <cfRule type="expression" dxfId="1520" priority="11464" stopIfTrue="1">
      <formula>OR(AND(C1541&lt;&gt;"",C1541=0),AND(C1653&lt;&gt;"",C1653=0))</formula>
    </cfRule>
  </conditionalFormatting>
  <conditionalFormatting sqref="AB1718">
    <cfRule type="expression" dxfId="1519" priority="11465" stopIfTrue="1">
      <formula>OR(AND(C1541&lt;&gt;"",C1541=0),AND(C1653&lt;&gt;"",C1653=0))</formula>
    </cfRule>
  </conditionalFormatting>
  <conditionalFormatting sqref="AC1718">
    <cfRule type="expression" dxfId="1518" priority="11466" stopIfTrue="1">
      <formula>OR(AND(C1541&lt;&gt;"",C1541=0),AND(C1653&lt;&gt;"",C1653=0))</formula>
    </cfRule>
  </conditionalFormatting>
  <conditionalFormatting sqref="AD1718">
    <cfRule type="expression" dxfId="1517" priority="11467" stopIfTrue="1">
      <formula>OR(AND(C1541&lt;&gt;"",C1541=0),AND(C1653&lt;&gt;"",C1653=0))</formula>
    </cfRule>
  </conditionalFormatting>
  <conditionalFormatting sqref="O1719">
    <cfRule type="expression" dxfId="1516" priority="11468" stopIfTrue="1">
      <formula>OR(AND(C1541&lt;&gt;"",C1541=0),AND(C1653&lt;&gt;"",C1653=0))</formula>
    </cfRule>
  </conditionalFormatting>
  <conditionalFormatting sqref="P1719">
    <cfRule type="expression" dxfId="1515" priority="11469" stopIfTrue="1">
      <formula>OR(AND(C1541&lt;&gt;"",C1541=0),AND(C1653&lt;&gt;"",C1653=0))</formula>
    </cfRule>
  </conditionalFormatting>
  <conditionalFormatting sqref="Q1719">
    <cfRule type="expression" dxfId="1514" priority="11470" stopIfTrue="1">
      <formula>OR(AND(C1541&lt;&gt;"",C1541=0),AND(C1653&lt;&gt;"",C1653=0))</formula>
    </cfRule>
  </conditionalFormatting>
  <conditionalFormatting sqref="R1719">
    <cfRule type="expression" dxfId="1513" priority="11471" stopIfTrue="1">
      <formula>OR(AND(C1541&lt;&gt;"",C1541=0),AND(C1653&lt;&gt;"",C1653=0))</formula>
    </cfRule>
  </conditionalFormatting>
  <conditionalFormatting sqref="S1719">
    <cfRule type="expression" dxfId="1512" priority="11472" stopIfTrue="1">
      <formula>OR(AND(C1541&lt;&gt;"",C1541=0),AND(C1653&lt;&gt;"",C1653=0))</formula>
    </cfRule>
  </conditionalFormatting>
  <conditionalFormatting sqref="T1719">
    <cfRule type="expression" dxfId="1511" priority="11473" stopIfTrue="1">
      <formula>OR(AND(C1541&lt;&gt;"",C1541=0),AND(C1653&lt;&gt;"",C1653=0))</formula>
    </cfRule>
  </conditionalFormatting>
  <conditionalFormatting sqref="U1719">
    <cfRule type="expression" dxfId="1510" priority="11474" stopIfTrue="1">
      <formula>OR(AND(C1541&lt;&gt;"",C1541=0),AND(C1653&lt;&gt;"",C1653=0))</formula>
    </cfRule>
  </conditionalFormatting>
  <conditionalFormatting sqref="V1719">
    <cfRule type="expression" dxfId="1509" priority="11475" stopIfTrue="1">
      <formula>OR(AND(C1541&lt;&gt;"",C1541=0),AND(C1653&lt;&gt;"",C1653=0))</formula>
    </cfRule>
  </conditionalFormatting>
  <conditionalFormatting sqref="W1719">
    <cfRule type="expression" dxfId="1508" priority="11476" stopIfTrue="1">
      <formula>OR(AND(C1541&lt;&gt;"",C1541=0),AND(C1653&lt;&gt;"",C1653=0))</formula>
    </cfRule>
  </conditionalFormatting>
  <conditionalFormatting sqref="X1719">
    <cfRule type="expression" dxfId="1507" priority="11477" stopIfTrue="1">
      <formula>OR(AND(C1541&lt;&gt;"",C1541=0),AND(C1653&lt;&gt;"",C1653=0))</formula>
    </cfRule>
  </conditionalFormatting>
  <conditionalFormatting sqref="Y1719">
    <cfRule type="expression" dxfId="1506" priority="11478" stopIfTrue="1">
      <formula>OR(AND(C1541&lt;&gt;"",C1541=0),AND(C1653&lt;&gt;"",C1653=0))</formula>
    </cfRule>
  </conditionalFormatting>
  <conditionalFormatting sqref="Z1719">
    <cfRule type="expression" dxfId="1505" priority="11479" stopIfTrue="1">
      <formula>OR(AND(C1541&lt;&gt;"",C1541=0),AND(C1653&lt;&gt;"",C1653=0))</formula>
    </cfRule>
  </conditionalFormatting>
  <conditionalFormatting sqref="AA1719">
    <cfRule type="expression" dxfId="1504" priority="11480" stopIfTrue="1">
      <formula>OR(AND(C1541&lt;&gt;"",C1541=0),AND(C1653&lt;&gt;"",C1653=0))</formula>
    </cfRule>
  </conditionalFormatting>
  <conditionalFormatting sqref="AB1719">
    <cfRule type="expression" dxfId="1503" priority="11481" stopIfTrue="1">
      <formula>OR(AND(C1541&lt;&gt;"",C1541=0),AND(C1653&lt;&gt;"",C1653=0))</formula>
    </cfRule>
  </conditionalFormatting>
  <conditionalFormatting sqref="AC1719">
    <cfRule type="expression" dxfId="1502" priority="11482" stopIfTrue="1">
      <formula>OR(AND(C1541&lt;&gt;"",C1541=0),AND(C1653&lt;&gt;"",C1653=0))</formula>
    </cfRule>
  </conditionalFormatting>
  <conditionalFormatting sqref="AD1719">
    <cfRule type="expression" dxfId="1501" priority="11483" stopIfTrue="1">
      <formula>OR(AND(C1541&lt;&gt;"",C1541=0),AND(C1653&lt;&gt;"",C1653=0))</formula>
    </cfRule>
  </conditionalFormatting>
  <conditionalFormatting sqref="O1720">
    <cfRule type="expression" dxfId="1500" priority="11484" stopIfTrue="1">
      <formula>OR(AND(C1541&lt;&gt;"",C1541=0),AND(C1653&lt;&gt;"",C1653=0))</formula>
    </cfRule>
  </conditionalFormatting>
  <conditionalFormatting sqref="P1720">
    <cfRule type="expression" dxfId="1499" priority="11485" stopIfTrue="1">
      <formula>OR(AND(C1541&lt;&gt;"",C1541=0),AND(C1653&lt;&gt;"",C1653=0))</formula>
    </cfRule>
  </conditionalFormatting>
  <conditionalFormatting sqref="Q1720">
    <cfRule type="expression" dxfId="1498" priority="11486" stopIfTrue="1">
      <formula>OR(AND(C1541&lt;&gt;"",C1541=0),AND(C1653&lt;&gt;"",C1653=0))</formula>
    </cfRule>
  </conditionalFormatting>
  <conditionalFormatting sqref="R1720">
    <cfRule type="expression" dxfId="1497" priority="11487" stopIfTrue="1">
      <formula>OR(AND(C1541&lt;&gt;"",C1541=0),AND(C1653&lt;&gt;"",C1653=0))</formula>
    </cfRule>
  </conditionalFormatting>
  <conditionalFormatting sqref="S1720">
    <cfRule type="expression" dxfId="1496" priority="11488" stopIfTrue="1">
      <formula>OR(AND(C1541&lt;&gt;"",C1541=0),AND(C1653&lt;&gt;"",C1653=0))</formula>
    </cfRule>
  </conditionalFormatting>
  <conditionalFormatting sqref="T1720">
    <cfRule type="expression" dxfId="1495" priority="11489" stopIfTrue="1">
      <formula>OR(AND(C1541&lt;&gt;"",C1541=0),AND(C1653&lt;&gt;"",C1653=0))</formula>
    </cfRule>
  </conditionalFormatting>
  <conditionalFormatting sqref="U1720">
    <cfRule type="expression" dxfId="1494" priority="11490" stopIfTrue="1">
      <formula>OR(AND(C1541&lt;&gt;"",C1541=0),AND(C1653&lt;&gt;"",C1653=0))</formula>
    </cfRule>
  </conditionalFormatting>
  <conditionalFormatting sqref="V1720">
    <cfRule type="expression" dxfId="1493" priority="11491" stopIfTrue="1">
      <formula>OR(AND(C1541&lt;&gt;"",C1541=0),AND(C1653&lt;&gt;"",C1653=0))</formula>
    </cfRule>
  </conditionalFormatting>
  <conditionalFormatting sqref="W1720">
    <cfRule type="expression" dxfId="1492" priority="11492" stopIfTrue="1">
      <formula>OR(AND(C1541&lt;&gt;"",C1541=0),AND(C1653&lt;&gt;"",C1653=0))</formula>
    </cfRule>
  </conditionalFormatting>
  <conditionalFormatting sqref="X1720">
    <cfRule type="expression" dxfId="1491" priority="11493" stopIfTrue="1">
      <formula>OR(AND(C1541&lt;&gt;"",C1541=0),AND(C1653&lt;&gt;"",C1653=0))</formula>
    </cfRule>
  </conditionalFormatting>
  <conditionalFormatting sqref="Y1720">
    <cfRule type="expression" dxfId="1490" priority="11494" stopIfTrue="1">
      <formula>OR(AND(C1541&lt;&gt;"",C1541=0),AND(C1653&lt;&gt;"",C1653=0))</formula>
    </cfRule>
  </conditionalFormatting>
  <conditionalFormatting sqref="Z1720">
    <cfRule type="expression" dxfId="1489" priority="11495" stopIfTrue="1">
      <formula>OR(AND(C1541&lt;&gt;"",C1541=0),AND(C1653&lt;&gt;"",C1653=0))</formula>
    </cfRule>
  </conditionalFormatting>
  <conditionalFormatting sqref="AA1720">
    <cfRule type="expression" dxfId="1488" priority="11496" stopIfTrue="1">
      <formula>OR(AND(C1541&lt;&gt;"",C1541=0),AND(C1653&lt;&gt;"",C1653=0))</formula>
    </cfRule>
  </conditionalFormatting>
  <conditionalFormatting sqref="AB1720">
    <cfRule type="expression" dxfId="1487" priority="11497" stopIfTrue="1">
      <formula>OR(AND(C1541&lt;&gt;"",C1541=0),AND(C1653&lt;&gt;"",C1653=0))</formula>
    </cfRule>
  </conditionalFormatting>
  <conditionalFormatting sqref="AC1720">
    <cfRule type="expression" dxfId="1486" priority="11498" stopIfTrue="1">
      <formula>OR(AND(C1541&lt;&gt;"",C1541=0),AND(C1653&lt;&gt;"",C1653=0))</formula>
    </cfRule>
  </conditionalFormatting>
  <conditionalFormatting sqref="AD1720">
    <cfRule type="expression" dxfId="1485" priority="11499" stopIfTrue="1">
      <formula>OR(AND(C1541&lt;&gt;"",C1541=0),AND(C1653&lt;&gt;"",C1653=0))</formula>
    </cfRule>
  </conditionalFormatting>
  <conditionalFormatting sqref="O1721">
    <cfRule type="expression" dxfId="1484" priority="11500" stopIfTrue="1">
      <formula>OR(AND(C1541&lt;&gt;"",C1541=0),AND(C1653&lt;&gt;"",C1653=0))</formula>
    </cfRule>
  </conditionalFormatting>
  <conditionalFormatting sqref="P1721">
    <cfRule type="expression" dxfId="1483" priority="11501" stopIfTrue="1">
      <formula>OR(AND(C1541&lt;&gt;"",C1541=0),AND(C1653&lt;&gt;"",C1653=0))</formula>
    </cfRule>
  </conditionalFormatting>
  <conditionalFormatting sqref="Q1721">
    <cfRule type="expression" dxfId="1482" priority="11502" stopIfTrue="1">
      <formula>OR(AND(C1541&lt;&gt;"",C1541=0),AND(C1653&lt;&gt;"",C1653=0))</formula>
    </cfRule>
  </conditionalFormatting>
  <conditionalFormatting sqref="R1721">
    <cfRule type="expression" dxfId="1481" priority="11503" stopIfTrue="1">
      <formula>OR(AND(C1541&lt;&gt;"",C1541=0),AND(C1653&lt;&gt;"",C1653=0))</formula>
    </cfRule>
  </conditionalFormatting>
  <conditionalFormatting sqref="S1721">
    <cfRule type="expression" dxfId="1480" priority="11504" stopIfTrue="1">
      <formula>OR(AND(C1541&lt;&gt;"",C1541=0),AND(C1653&lt;&gt;"",C1653=0))</formula>
    </cfRule>
  </conditionalFormatting>
  <conditionalFormatting sqref="T1721">
    <cfRule type="expression" dxfId="1479" priority="11505" stopIfTrue="1">
      <formula>OR(AND(C1541&lt;&gt;"",C1541=0),AND(C1653&lt;&gt;"",C1653=0))</formula>
    </cfRule>
  </conditionalFormatting>
  <conditionalFormatting sqref="U1721">
    <cfRule type="expression" dxfId="1478" priority="11506" stopIfTrue="1">
      <formula>OR(AND(C1541&lt;&gt;"",C1541=0),AND(C1653&lt;&gt;"",C1653=0))</formula>
    </cfRule>
  </conditionalFormatting>
  <conditionalFormatting sqref="V1721">
    <cfRule type="expression" dxfId="1477" priority="11507" stopIfTrue="1">
      <formula>OR(AND(C1541&lt;&gt;"",C1541=0),AND(C1653&lt;&gt;"",C1653=0))</formula>
    </cfRule>
  </conditionalFormatting>
  <conditionalFormatting sqref="W1721">
    <cfRule type="expression" dxfId="1476" priority="11508" stopIfTrue="1">
      <formula>OR(AND(C1541&lt;&gt;"",C1541=0),AND(C1653&lt;&gt;"",C1653=0))</formula>
    </cfRule>
  </conditionalFormatting>
  <conditionalFormatting sqref="X1721">
    <cfRule type="expression" dxfId="1475" priority="11509" stopIfTrue="1">
      <formula>OR(AND(C1541&lt;&gt;"",C1541=0),AND(C1653&lt;&gt;"",C1653=0))</formula>
    </cfRule>
  </conditionalFormatting>
  <conditionalFormatting sqref="Y1721">
    <cfRule type="expression" dxfId="1474" priority="11510" stopIfTrue="1">
      <formula>OR(AND(C1541&lt;&gt;"",C1541=0),AND(C1653&lt;&gt;"",C1653=0))</formula>
    </cfRule>
  </conditionalFormatting>
  <conditionalFormatting sqref="Z1721">
    <cfRule type="expression" dxfId="1473" priority="11511" stopIfTrue="1">
      <formula>OR(AND(C1541&lt;&gt;"",C1541=0),AND(C1653&lt;&gt;"",C1653=0))</formula>
    </cfRule>
  </conditionalFormatting>
  <conditionalFormatting sqref="AA1721">
    <cfRule type="expression" dxfId="1472" priority="11512" stopIfTrue="1">
      <formula>OR(AND(C1541&lt;&gt;"",C1541=0),AND(C1653&lt;&gt;"",C1653=0))</formula>
    </cfRule>
  </conditionalFormatting>
  <conditionalFormatting sqref="AB1721">
    <cfRule type="expression" dxfId="1471" priority="11513" stopIfTrue="1">
      <formula>OR(AND(C1541&lt;&gt;"",C1541=0),AND(C1653&lt;&gt;"",C1653=0))</formula>
    </cfRule>
  </conditionalFormatting>
  <conditionalFormatting sqref="AC1721">
    <cfRule type="expression" dxfId="1470" priority="11514" stopIfTrue="1">
      <formula>OR(AND(C1541&lt;&gt;"",C1541=0),AND(C1653&lt;&gt;"",C1653=0))</formula>
    </cfRule>
  </conditionalFormatting>
  <conditionalFormatting sqref="AD1721">
    <cfRule type="expression" dxfId="1469" priority="11515" stopIfTrue="1">
      <formula>OR(AND(C1541&lt;&gt;"",C1541=0),AND(C1653&lt;&gt;"",C1653=0))</formula>
    </cfRule>
  </conditionalFormatting>
  <conditionalFormatting sqref="O1722">
    <cfRule type="expression" dxfId="1468" priority="11516" stopIfTrue="1">
      <formula>OR(AND(C1541&lt;&gt;"",C1541=0),AND(C1653&lt;&gt;"",C1653=0))</formula>
    </cfRule>
  </conditionalFormatting>
  <conditionalFormatting sqref="P1722">
    <cfRule type="expression" dxfId="1467" priority="11517" stopIfTrue="1">
      <formula>OR(AND(C1541&lt;&gt;"",C1541=0),AND(C1653&lt;&gt;"",C1653=0))</formula>
    </cfRule>
  </conditionalFormatting>
  <conditionalFormatting sqref="Q1722">
    <cfRule type="expression" dxfId="1466" priority="11518" stopIfTrue="1">
      <formula>OR(AND(C1541&lt;&gt;"",C1541=0),AND(C1653&lt;&gt;"",C1653=0))</formula>
    </cfRule>
  </conditionalFormatting>
  <conditionalFormatting sqref="R1722">
    <cfRule type="expression" dxfId="1465" priority="11519" stopIfTrue="1">
      <formula>OR(AND(C1541&lt;&gt;"",C1541=0),AND(C1653&lt;&gt;"",C1653=0))</formula>
    </cfRule>
  </conditionalFormatting>
  <conditionalFormatting sqref="S1722">
    <cfRule type="expression" dxfId="1464" priority="11520" stopIfTrue="1">
      <formula>OR(AND(C1541&lt;&gt;"",C1541=0),AND(C1653&lt;&gt;"",C1653=0))</formula>
    </cfRule>
  </conditionalFormatting>
  <conditionalFormatting sqref="T1722">
    <cfRule type="expression" dxfId="1463" priority="11521" stopIfTrue="1">
      <formula>OR(AND(C1541&lt;&gt;"",C1541=0),AND(C1653&lt;&gt;"",C1653=0))</formula>
    </cfRule>
  </conditionalFormatting>
  <conditionalFormatting sqref="U1722">
    <cfRule type="expression" dxfId="1462" priority="11522" stopIfTrue="1">
      <formula>OR(AND(C1541&lt;&gt;"",C1541=0),AND(C1653&lt;&gt;"",C1653=0))</formula>
    </cfRule>
  </conditionalFormatting>
  <conditionalFormatting sqref="V1722">
    <cfRule type="expression" dxfId="1461" priority="11523" stopIfTrue="1">
      <formula>OR(AND(C1541&lt;&gt;"",C1541=0),AND(C1653&lt;&gt;"",C1653=0))</formula>
    </cfRule>
  </conditionalFormatting>
  <conditionalFormatting sqref="W1722">
    <cfRule type="expression" dxfId="1460" priority="11524" stopIfTrue="1">
      <formula>OR(AND(C1541&lt;&gt;"",C1541=0),AND(C1653&lt;&gt;"",C1653=0))</formula>
    </cfRule>
  </conditionalFormatting>
  <conditionalFormatting sqref="X1722">
    <cfRule type="expression" dxfId="1459" priority="11525" stopIfTrue="1">
      <formula>OR(AND(C1541&lt;&gt;"",C1541=0),AND(C1653&lt;&gt;"",C1653=0))</formula>
    </cfRule>
  </conditionalFormatting>
  <conditionalFormatting sqref="Y1722">
    <cfRule type="expression" dxfId="1458" priority="11526" stopIfTrue="1">
      <formula>OR(AND(C1541&lt;&gt;"",C1541=0),AND(C1653&lt;&gt;"",C1653=0))</formula>
    </cfRule>
  </conditionalFormatting>
  <conditionalFormatting sqref="Z1722">
    <cfRule type="expression" dxfId="1457" priority="11527" stopIfTrue="1">
      <formula>OR(AND(C1541&lt;&gt;"",C1541=0),AND(C1653&lt;&gt;"",C1653=0))</formula>
    </cfRule>
  </conditionalFormatting>
  <conditionalFormatting sqref="AA1722">
    <cfRule type="expression" dxfId="1456" priority="11528" stopIfTrue="1">
      <formula>OR(AND(C1541&lt;&gt;"",C1541=0),AND(C1653&lt;&gt;"",C1653=0))</formula>
    </cfRule>
  </conditionalFormatting>
  <conditionalFormatting sqref="AB1722">
    <cfRule type="expression" dxfId="1455" priority="11529" stopIfTrue="1">
      <formula>OR(AND(C1541&lt;&gt;"",C1541=0),AND(C1653&lt;&gt;"",C1653=0))</formula>
    </cfRule>
  </conditionalFormatting>
  <conditionalFormatting sqref="AC1722">
    <cfRule type="expression" dxfId="1454" priority="11530" stopIfTrue="1">
      <formula>OR(AND(C1541&lt;&gt;"",C1541=0),AND(C1653&lt;&gt;"",C1653=0))</formula>
    </cfRule>
  </conditionalFormatting>
  <conditionalFormatting sqref="AD1722">
    <cfRule type="expression" dxfId="1453" priority="11531" stopIfTrue="1">
      <formula>OR(AND(C1541&lt;&gt;"",C1541=0),AND(C1653&lt;&gt;"",C1653=0))</formula>
    </cfRule>
  </conditionalFormatting>
  <conditionalFormatting sqref="O1723">
    <cfRule type="expression" dxfId="1452" priority="11532" stopIfTrue="1">
      <formula>OR(AND(C1541&lt;&gt;"",C1541=0),AND(C1653&lt;&gt;"",C1653=0))</formula>
    </cfRule>
  </conditionalFormatting>
  <conditionalFormatting sqref="P1723">
    <cfRule type="expression" dxfId="1451" priority="11533" stopIfTrue="1">
      <formula>OR(AND(C1541&lt;&gt;"",C1541=0),AND(C1653&lt;&gt;"",C1653=0))</formula>
    </cfRule>
  </conditionalFormatting>
  <conditionalFormatting sqref="Q1723">
    <cfRule type="expression" dxfId="1450" priority="11534" stopIfTrue="1">
      <formula>OR(AND(C1541&lt;&gt;"",C1541=0),AND(C1653&lt;&gt;"",C1653=0))</formula>
    </cfRule>
  </conditionalFormatting>
  <conditionalFormatting sqref="R1723">
    <cfRule type="expression" dxfId="1449" priority="11535" stopIfTrue="1">
      <formula>OR(AND(C1541&lt;&gt;"",C1541=0),AND(C1653&lt;&gt;"",C1653=0))</formula>
    </cfRule>
  </conditionalFormatting>
  <conditionalFormatting sqref="S1723">
    <cfRule type="expression" dxfId="1448" priority="11536" stopIfTrue="1">
      <formula>OR(AND(C1541&lt;&gt;"",C1541=0),AND(C1653&lt;&gt;"",C1653=0))</formula>
    </cfRule>
  </conditionalFormatting>
  <conditionalFormatting sqref="T1723">
    <cfRule type="expression" dxfId="1447" priority="11537" stopIfTrue="1">
      <formula>OR(AND(C1541&lt;&gt;"",C1541=0),AND(C1653&lt;&gt;"",C1653=0))</formula>
    </cfRule>
  </conditionalFormatting>
  <conditionalFormatting sqref="U1723">
    <cfRule type="expression" dxfId="1446" priority="11538" stopIfTrue="1">
      <formula>OR(AND(C1541&lt;&gt;"",C1541=0),AND(C1653&lt;&gt;"",C1653=0))</formula>
    </cfRule>
  </conditionalFormatting>
  <conditionalFormatting sqref="V1723">
    <cfRule type="expression" dxfId="1445" priority="11539" stopIfTrue="1">
      <formula>OR(AND(C1541&lt;&gt;"",C1541=0),AND(C1653&lt;&gt;"",C1653=0))</formula>
    </cfRule>
  </conditionalFormatting>
  <conditionalFormatting sqref="W1723">
    <cfRule type="expression" dxfId="1444" priority="11540" stopIfTrue="1">
      <formula>OR(AND(C1541&lt;&gt;"",C1541=0),AND(C1653&lt;&gt;"",C1653=0))</formula>
    </cfRule>
  </conditionalFormatting>
  <conditionalFormatting sqref="X1723">
    <cfRule type="expression" dxfId="1443" priority="11541" stopIfTrue="1">
      <formula>OR(AND(C1541&lt;&gt;"",C1541=0),AND(C1653&lt;&gt;"",C1653=0))</formula>
    </cfRule>
  </conditionalFormatting>
  <conditionalFormatting sqref="Y1723">
    <cfRule type="expression" dxfId="1442" priority="11542" stopIfTrue="1">
      <formula>OR(AND(C1541&lt;&gt;"",C1541=0),AND(C1653&lt;&gt;"",C1653=0))</formula>
    </cfRule>
  </conditionalFormatting>
  <conditionalFormatting sqref="Z1723">
    <cfRule type="expression" dxfId="1441" priority="11543" stopIfTrue="1">
      <formula>OR(AND(C1541&lt;&gt;"",C1541=0),AND(C1653&lt;&gt;"",C1653=0))</formula>
    </cfRule>
  </conditionalFormatting>
  <conditionalFormatting sqref="AA1723">
    <cfRule type="expression" dxfId="1440" priority="11544" stopIfTrue="1">
      <formula>OR(AND(C1541&lt;&gt;"",C1541=0),AND(C1653&lt;&gt;"",C1653=0))</formula>
    </cfRule>
  </conditionalFormatting>
  <conditionalFormatting sqref="AB1723">
    <cfRule type="expression" dxfId="1439" priority="11545" stopIfTrue="1">
      <formula>OR(AND(C1541&lt;&gt;"",C1541=0),AND(C1653&lt;&gt;"",C1653=0))</formula>
    </cfRule>
  </conditionalFormatting>
  <conditionalFormatting sqref="AC1723">
    <cfRule type="expression" dxfId="1438" priority="11546" stopIfTrue="1">
      <formula>OR(AND(C1541&lt;&gt;"",C1541=0),AND(C1653&lt;&gt;"",C1653=0))</formula>
    </cfRule>
  </conditionalFormatting>
  <conditionalFormatting sqref="AD1723">
    <cfRule type="expression" dxfId="1437" priority="11547" stopIfTrue="1">
      <formula>OR(AND(C1541&lt;&gt;"",C1541=0),AND(C1653&lt;&gt;"",C1653=0))</formula>
    </cfRule>
  </conditionalFormatting>
  <conditionalFormatting sqref="O1724">
    <cfRule type="expression" dxfId="1436" priority="11548" stopIfTrue="1">
      <formula>OR(AND(C1541&lt;&gt;"",C1541=0),AND(C1653&lt;&gt;"",C1653=0))</formula>
    </cfRule>
  </conditionalFormatting>
  <conditionalFormatting sqref="P1724">
    <cfRule type="expression" dxfId="1435" priority="11549" stopIfTrue="1">
      <formula>OR(AND(C1541&lt;&gt;"",C1541=0),AND(C1653&lt;&gt;"",C1653=0))</formula>
    </cfRule>
  </conditionalFormatting>
  <conditionalFormatting sqref="Q1724">
    <cfRule type="expression" dxfId="1434" priority="11550" stopIfTrue="1">
      <formula>OR(AND(C1541&lt;&gt;"",C1541=0),AND(C1653&lt;&gt;"",C1653=0))</formula>
    </cfRule>
  </conditionalFormatting>
  <conditionalFormatting sqref="R1724">
    <cfRule type="expression" dxfId="1433" priority="11551" stopIfTrue="1">
      <formula>OR(AND(C1541&lt;&gt;"",C1541=0),AND(C1653&lt;&gt;"",C1653=0))</formula>
    </cfRule>
  </conditionalFormatting>
  <conditionalFormatting sqref="S1724">
    <cfRule type="expression" dxfId="1432" priority="11552" stopIfTrue="1">
      <formula>OR(AND(C1541&lt;&gt;"",C1541=0),AND(C1653&lt;&gt;"",C1653=0))</formula>
    </cfRule>
  </conditionalFormatting>
  <conditionalFormatting sqref="T1724">
    <cfRule type="expression" dxfId="1431" priority="11553" stopIfTrue="1">
      <formula>OR(AND(C1541&lt;&gt;"",C1541=0),AND(C1653&lt;&gt;"",C1653=0))</formula>
    </cfRule>
  </conditionalFormatting>
  <conditionalFormatting sqref="U1724">
    <cfRule type="expression" dxfId="1430" priority="11554" stopIfTrue="1">
      <formula>OR(AND(C1541&lt;&gt;"",C1541=0),AND(C1653&lt;&gt;"",C1653=0))</formula>
    </cfRule>
  </conditionalFormatting>
  <conditionalFormatting sqref="V1724">
    <cfRule type="expression" dxfId="1429" priority="11555" stopIfTrue="1">
      <formula>OR(AND(C1541&lt;&gt;"",C1541=0),AND(C1653&lt;&gt;"",C1653=0))</formula>
    </cfRule>
  </conditionalFormatting>
  <conditionalFormatting sqref="W1724">
    <cfRule type="expression" dxfId="1428" priority="11556" stopIfTrue="1">
      <formula>OR(AND(C1541&lt;&gt;"",C1541=0),AND(C1653&lt;&gt;"",C1653=0))</formula>
    </cfRule>
  </conditionalFormatting>
  <conditionalFormatting sqref="X1724">
    <cfRule type="expression" dxfId="1427" priority="11557" stopIfTrue="1">
      <formula>OR(AND(C1541&lt;&gt;"",C1541=0),AND(C1653&lt;&gt;"",C1653=0))</formula>
    </cfRule>
  </conditionalFormatting>
  <conditionalFormatting sqref="Y1724">
    <cfRule type="expression" dxfId="1426" priority="11558" stopIfTrue="1">
      <formula>OR(AND(C1541&lt;&gt;"",C1541=0),AND(C1653&lt;&gt;"",C1653=0))</formula>
    </cfRule>
  </conditionalFormatting>
  <conditionalFormatting sqref="Z1724">
    <cfRule type="expression" dxfId="1425" priority="11559" stopIfTrue="1">
      <formula>OR(AND(C1541&lt;&gt;"",C1541=0),AND(C1653&lt;&gt;"",C1653=0))</formula>
    </cfRule>
  </conditionalFormatting>
  <conditionalFormatting sqref="AA1724">
    <cfRule type="expression" dxfId="1424" priority="11560" stopIfTrue="1">
      <formula>OR(AND(C1541&lt;&gt;"",C1541=0),AND(C1653&lt;&gt;"",C1653=0))</formula>
    </cfRule>
  </conditionalFormatting>
  <conditionalFormatting sqref="AB1724">
    <cfRule type="expression" dxfId="1423" priority="11561" stopIfTrue="1">
      <formula>OR(AND(C1541&lt;&gt;"",C1541=0),AND(C1653&lt;&gt;"",C1653=0))</formula>
    </cfRule>
  </conditionalFormatting>
  <conditionalFormatting sqref="AC1724">
    <cfRule type="expression" dxfId="1422" priority="11562" stopIfTrue="1">
      <formula>OR(AND(C1541&lt;&gt;"",C1541=0),AND(C1653&lt;&gt;"",C1653=0))</formula>
    </cfRule>
  </conditionalFormatting>
  <conditionalFormatting sqref="AD1724">
    <cfRule type="expression" dxfId="1421" priority="11563" stopIfTrue="1">
      <formula>OR(AND(C1541&lt;&gt;"",C1541=0),AND(C1653&lt;&gt;"",C1653=0))</formula>
    </cfRule>
  </conditionalFormatting>
  <conditionalFormatting sqref="O1725">
    <cfRule type="expression" dxfId="1420" priority="11564" stopIfTrue="1">
      <formula>OR(AND(C1541&lt;&gt;"",C1541=0),AND(C1653&lt;&gt;"",C1653=0))</formula>
    </cfRule>
  </conditionalFormatting>
  <conditionalFormatting sqref="P1725">
    <cfRule type="expression" dxfId="1419" priority="11565" stopIfTrue="1">
      <formula>OR(AND(C1541&lt;&gt;"",C1541=0),AND(C1653&lt;&gt;"",C1653=0))</formula>
    </cfRule>
  </conditionalFormatting>
  <conditionalFormatting sqref="Q1725">
    <cfRule type="expression" dxfId="1418" priority="11566" stopIfTrue="1">
      <formula>OR(AND(C1541&lt;&gt;"",C1541=0),AND(C1653&lt;&gt;"",C1653=0))</formula>
    </cfRule>
  </conditionalFormatting>
  <conditionalFormatting sqref="R1725">
    <cfRule type="expression" dxfId="1417" priority="11567" stopIfTrue="1">
      <formula>OR(AND(C1541&lt;&gt;"",C1541=0),AND(C1653&lt;&gt;"",C1653=0))</formula>
    </cfRule>
  </conditionalFormatting>
  <conditionalFormatting sqref="S1725">
    <cfRule type="expression" dxfId="1416" priority="11568" stopIfTrue="1">
      <formula>OR(AND(C1541&lt;&gt;"",C1541=0),AND(C1653&lt;&gt;"",C1653=0))</formula>
    </cfRule>
  </conditionalFormatting>
  <conditionalFormatting sqref="T1725">
    <cfRule type="expression" dxfId="1415" priority="11569" stopIfTrue="1">
      <formula>OR(AND(C1541&lt;&gt;"",C1541=0),AND(C1653&lt;&gt;"",C1653=0))</formula>
    </cfRule>
  </conditionalFormatting>
  <conditionalFormatting sqref="U1725">
    <cfRule type="expression" dxfId="1414" priority="11570" stopIfTrue="1">
      <formula>OR(AND(C1541&lt;&gt;"",C1541=0),AND(C1653&lt;&gt;"",C1653=0))</formula>
    </cfRule>
  </conditionalFormatting>
  <conditionalFormatting sqref="V1725">
    <cfRule type="expression" dxfId="1413" priority="11571" stopIfTrue="1">
      <formula>OR(AND(C1541&lt;&gt;"",C1541=0),AND(C1653&lt;&gt;"",C1653=0))</formula>
    </cfRule>
  </conditionalFormatting>
  <conditionalFormatting sqref="W1725">
    <cfRule type="expression" dxfId="1412" priority="11572" stopIfTrue="1">
      <formula>OR(AND(C1541&lt;&gt;"",C1541=0),AND(C1653&lt;&gt;"",C1653=0))</formula>
    </cfRule>
  </conditionalFormatting>
  <conditionalFormatting sqref="X1725">
    <cfRule type="expression" dxfId="1411" priority="11573" stopIfTrue="1">
      <formula>OR(AND(C1541&lt;&gt;"",C1541=0),AND(C1653&lt;&gt;"",C1653=0))</formula>
    </cfRule>
  </conditionalFormatting>
  <conditionalFormatting sqref="Y1725">
    <cfRule type="expression" dxfId="1410" priority="11574" stopIfTrue="1">
      <formula>OR(AND(C1541&lt;&gt;"",C1541=0),AND(C1653&lt;&gt;"",C1653=0))</formula>
    </cfRule>
  </conditionalFormatting>
  <conditionalFormatting sqref="Z1725">
    <cfRule type="expression" dxfId="1409" priority="11575" stopIfTrue="1">
      <formula>OR(AND(C1541&lt;&gt;"",C1541=0),AND(C1653&lt;&gt;"",C1653=0))</formula>
    </cfRule>
  </conditionalFormatting>
  <conditionalFormatting sqref="AA1725">
    <cfRule type="expression" dxfId="1408" priority="11576" stopIfTrue="1">
      <formula>OR(AND(C1541&lt;&gt;"",C1541=0),AND(C1653&lt;&gt;"",C1653=0))</formula>
    </cfRule>
  </conditionalFormatting>
  <conditionalFormatting sqref="AB1725">
    <cfRule type="expression" dxfId="1407" priority="11577" stopIfTrue="1">
      <formula>OR(AND(C1541&lt;&gt;"",C1541=0),AND(C1653&lt;&gt;"",C1653=0))</formula>
    </cfRule>
  </conditionalFormatting>
  <conditionalFormatting sqref="AC1725">
    <cfRule type="expression" dxfId="1406" priority="11578" stopIfTrue="1">
      <formula>OR(AND(C1541&lt;&gt;"",C1541=0),AND(C1653&lt;&gt;"",C1653=0))</formula>
    </cfRule>
  </conditionalFormatting>
  <conditionalFormatting sqref="AD1725">
    <cfRule type="expression" dxfId="1405" priority="11579" stopIfTrue="1">
      <formula>OR(AND(C1541&lt;&gt;"",C1541=0),AND(C1653&lt;&gt;"",C1653=0))</formula>
    </cfRule>
  </conditionalFormatting>
  <conditionalFormatting sqref="O1726">
    <cfRule type="expression" dxfId="1404" priority="11580" stopIfTrue="1">
      <formula>OR(AND(C1541&lt;&gt;"",C1541=0),AND(C1653&lt;&gt;"",C1653=0))</formula>
    </cfRule>
  </conditionalFormatting>
  <conditionalFormatting sqref="P1726">
    <cfRule type="expression" dxfId="1403" priority="11581" stopIfTrue="1">
      <formula>OR(AND(C1541&lt;&gt;"",C1541=0),AND(C1653&lt;&gt;"",C1653=0))</formula>
    </cfRule>
  </conditionalFormatting>
  <conditionalFormatting sqref="Q1726">
    <cfRule type="expression" dxfId="1402" priority="11582" stopIfTrue="1">
      <formula>OR(AND(C1541&lt;&gt;"",C1541=0),AND(C1653&lt;&gt;"",C1653=0))</formula>
    </cfRule>
  </conditionalFormatting>
  <conditionalFormatting sqref="R1726">
    <cfRule type="expression" dxfId="1401" priority="11583" stopIfTrue="1">
      <formula>OR(AND(C1541&lt;&gt;"",C1541=0),AND(C1653&lt;&gt;"",C1653=0))</formula>
    </cfRule>
  </conditionalFormatting>
  <conditionalFormatting sqref="S1726">
    <cfRule type="expression" dxfId="1400" priority="11584" stopIfTrue="1">
      <formula>OR(AND(C1541&lt;&gt;"",C1541=0),AND(C1653&lt;&gt;"",C1653=0))</formula>
    </cfRule>
  </conditionalFormatting>
  <conditionalFormatting sqref="T1726">
    <cfRule type="expression" dxfId="1399" priority="11585" stopIfTrue="1">
      <formula>OR(AND(C1541&lt;&gt;"",C1541=0),AND(C1653&lt;&gt;"",C1653=0))</formula>
    </cfRule>
  </conditionalFormatting>
  <conditionalFormatting sqref="U1726">
    <cfRule type="expression" dxfId="1398" priority="11586" stopIfTrue="1">
      <formula>OR(AND(C1541&lt;&gt;"",C1541=0),AND(C1653&lt;&gt;"",C1653=0))</formula>
    </cfRule>
  </conditionalFormatting>
  <conditionalFormatting sqref="V1726">
    <cfRule type="expression" dxfId="1397" priority="11587" stopIfTrue="1">
      <formula>OR(AND(C1541&lt;&gt;"",C1541=0),AND(C1653&lt;&gt;"",C1653=0))</formula>
    </cfRule>
  </conditionalFormatting>
  <conditionalFormatting sqref="W1726">
    <cfRule type="expression" dxfId="1396" priority="11588" stopIfTrue="1">
      <formula>OR(AND(C1541&lt;&gt;"",C1541=0),AND(C1653&lt;&gt;"",C1653=0))</formula>
    </cfRule>
  </conditionalFormatting>
  <conditionalFormatting sqref="X1726">
    <cfRule type="expression" dxfId="1395" priority="11589" stopIfTrue="1">
      <formula>OR(AND(C1541&lt;&gt;"",C1541=0),AND(C1653&lt;&gt;"",C1653=0))</formula>
    </cfRule>
  </conditionalFormatting>
  <conditionalFormatting sqref="Y1726">
    <cfRule type="expression" dxfId="1394" priority="11590" stopIfTrue="1">
      <formula>OR(AND(C1541&lt;&gt;"",C1541=0),AND(C1653&lt;&gt;"",C1653=0))</formula>
    </cfRule>
  </conditionalFormatting>
  <conditionalFormatting sqref="Z1726">
    <cfRule type="expression" dxfId="1393" priority="11591" stopIfTrue="1">
      <formula>OR(AND(C1541&lt;&gt;"",C1541=0),AND(C1653&lt;&gt;"",C1653=0))</formula>
    </cfRule>
  </conditionalFormatting>
  <conditionalFormatting sqref="AA1726">
    <cfRule type="expression" dxfId="1392" priority="11592" stopIfTrue="1">
      <formula>OR(AND(C1541&lt;&gt;"",C1541=0),AND(C1653&lt;&gt;"",C1653=0))</formula>
    </cfRule>
  </conditionalFormatting>
  <conditionalFormatting sqref="AB1726">
    <cfRule type="expression" dxfId="1391" priority="11593" stopIfTrue="1">
      <formula>OR(AND(C1541&lt;&gt;"",C1541=0),AND(C1653&lt;&gt;"",C1653=0))</formula>
    </cfRule>
  </conditionalFormatting>
  <conditionalFormatting sqref="AC1726">
    <cfRule type="expression" dxfId="1390" priority="11594" stopIfTrue="1">
      <formula>OR(AND(C1541&lt;&gt;"",C1541=0),AND(C1653&lt;&gt;"",C1653=0))</formula>
    </cfRule>
  </conditionalFormatting>
  <conditionalFormatting sqref="AD1726">
    <cfRule type="expression" dxfId="1389" priority="11595" stopIfTrue="1">
      <formula>OR(AND(C1541&lt;&gt;"",C1541=0),AND(C1653&lt;&gt;"",C1653=0))</formula>
    </cfRule>
  </conditionalFormatting>
  <conditionalFormatting sqref="O1727">
    <cfRule type="expression" dxfId="1388" priority="11596" stopIfTrue="1">
      <formula>OR(AND(C1541&lt;&gt;"",C1541=0),AND(C1653&lt;&gt;"",C1653=0))</formula>
    </cfRule>
  </conditionalFormatting>
  <conditionalFormatting sqref="P1727">
    <cfRule type="expression" dxfId="1387" priority="11597" stopIfTrue="1">
      <formula>OR(AND(C1541&lt;&gt;"",C1541=0),AND(C1653&lt;&gt;"",C1653=0))</formula>
    </cfRule>
  </conditionalFormatting>
  <conditionalFormatting sqref="Q1727">
    <cfRule type="expression" dxfId="1386" priority="11598" stopIfTrue="1">
      <formula>OR(AND(C1541&lt;&gt;"",C1541=0),AND(C1653&lt;&gt;"",C1653=0))</formula>
    </cfRule>
  </conditionalFormatting>
  <conditionalFormatting sqref="R1727">
    <cfRule type="expression" dxfId="1385" priority="11599" stopIfTrue="1">
      <formula>OR(AND(C1541&lt;&gt;"",C1541=0),AND(C1653&lt;&gt;"",C1653=0))</formula>
    </cfRule>
  </conditionalFormatting>
  <conditionalFormatting sqref="S1727">
    <cfRule type="expression" dxfId="1384" priority="11600" stopIfTrue="1">
      <formula>OR(AND(C1541&lt;&gt;"",C1541=0),AND(C1653&lt;&gt;"",C1653=0))</formula>
    </cfRule>
  </conditionalFormatting>
  <conditionalFormatting sqref="T1727">
    <cfRule type="expression" dxfId="1383" priority="11601" stopIfTrue="1">
      <formula>OR(AND(C1541&lt;&gt;"",C1541=0),AND(C1653&lt;&gt;"",C1653=0))</formula>
    </cfRule>
  </conditionalFormatting>
  <conditionalFormatting sqref="U1727">
    <cfRule type="expression" dxfId="1382" priority="11602" stopIfTrue="1">
      <formula>OR(AND(C1541&lt;&gt;"",C1541=0),AND(C1653&lt;&gt;"",C1653=0))</formula>
    </cfRule>
  </conditionalFormatting>
  <conditionalFormatting sqref="V1727">
    <cfRule type="expression" dxfId="1381" priority="11603" stopIfTrue="1">
      <formula>OR(AND(C1541&lt;&gt;"",C1541=0),AND(C1653&lt;&gt;"",C1653=0))</formula>
    </cfRule>
  </conditionalFormatting>
  <conditionalFormatting sqref="W1727">
    <cfRule type="expression" dxfId="1380" priority="11604" stopIfTrue="1">
      <formula>OR(AND(C1541&lt;&gt;"",C1541=0),AND(C1653&lt;&gt;"",C1653=0))</formula>
    </cfRule>
  </conditionalFormatting>
  <conditionalFormatting sqref="X1727">
    <cfRule type="expression" dxfId="1379" priority="11605" stopIfTrue="1">
      <formula>OR(AND(C1541&lt;&gt;"",C1541=0),AND(C1653&lt;&gt;"",C1653=0))</formula>
    </cfRule>
  </conditionalFormatting>
  <conditionalFormatting sqref="Y1727">
    <cfRule type="expression" dxfId="1378" priority="11606" stopIfTrue="1">
      <formula>OR(AND(C1541&lt;&gt;"",C1541=0),AND(C1653&lt;&gt;"",C1653=0))</formula>
    </cfRule>
  </conditionalFormatting>
  <conditionalFormatting sqref="Z1727">
    <cfRule type="expression" dxfId="1377" priority="11607" stopIfTrue="1">
      <formula>OR(AND(C1541&lt;&gt;"",C1541=0),AND(C1653&lt;&gt;"",C1653=0))</formula>
    </cfRule>
  </conditionalFormatting>
  <conditionalFormatting sqref="AA1727">
    <cfRule type="expression" dxfId="1376" priority="11608" stopIfTrue="1">
      <formula>OR(AND(C1541&lt;&gt;"",C1541=0),AND(C1653&lt;&gt;"",C1653=0))</formula>
    </cfRule>
  </conditionalFormatting>
  <conditionalFormatting sqref="AB1727">
    <cfRule type="expression" dxfId="1375" priority="11609" stopIfTrue="1">
      <formula>OR(AND(C1541&lt;&gt;"",C1541=0),AND(C1653&lt;&gt;"",C1653=0))</formula>
    </cfRule>
  </conditionalFormatting>
  <conditionalFormatting sqref="AC1727">
    <cfRule type="expression" dxfId="1374" priority="11610" stopIfTrue="1">
      <formula>OR(AND(C1541&lt;&gt;"",C1541=0),AND(C1653&lt;&gt;"",C1653=0))</formula>
    </cfRule>
  </conditionalFormatting>
  <conditionalFormatting sqref="AD1727">
    <cfRule type="expression" dxfId="1373" priority="11611" stopIfTrue="1">
      <formula>OR(AND(C1541&lt;&gt;"",C1541=0),AND(C1653&lt;&gt;"",C1653=0))</formula>
    </cfRule>
  </conditionalFormatting>
  <conditionalFormatting sqref="O1728">
    <cfRule type="expression" dxfId="1372" priority="11612" stopIfTrue="1">
      <formula>OR(AND(C1541&lt;&gt;"",C1541=0),AND(C1653&lt;&gt;"",C1653=0))</formula>
    </cfRule>
  </conditionalFormatting>
  <conditionalFormatting sqref="P1728">
    <cfRule type="expression" dxfId="1371" priority="11613" stopIfTrue="1">
      <formula>OR(AND(C1541&lt;&gt;"",C1541=0),AND(C1653&lt;&gt;"",C1653=0))</formula>
    </cfRule>
  </conditionalFormatting>
  <conditionalFormatting sqref="Q1728">
    <cfRule type="expression" dxfId="1370" priority="11614" stopIfTrue="1">
      <formula>OR(AND(C1541&lt;&gt;"",C1541=0),AND(C1653&lt;&gt;"",C1653=0))</formula>
    </cfRule>
  </conditionalFormatting>
  <conditionalFormatting sqref="R1728">
    <cfRule type="expression" dxfId="1369" priority="11615" stopIfTrue="1">
      <formula>OR(AND(C1541&lt;&gt;"",C1541=0),AND(C1653&lt;&gt;"",C1653=0))</formula>
    </cfRule>
  </conditionalFormatting>
  <conditionalFormatting sqref="S1728">
    <cfRule type="expression" dxfId="1368" priority="11616" stopIfTrue="1">
      <formula>OR(AND(C1541&lt;&gt;"",C1541=0),AND(C1653&lt;&gt;"",C1653=0))</formula>
    </cfRule>
  </conditionalFormatting>
  <conditionalFormatting sqref="T1728">
    <cfRule type="expression" dxfId="1367" priority="11617" stopIfTrue="1">
      <formula>OR(AND(C1541&lt;&gt;"",C1541=0),AND(C1653&lt;&gt;"",C1653=0))</formula>
    </cfRule>
  </conditionalFormatting>
  <conditionalFormatting sqref="U1728">
    <cfRule type="expression" dxfId="1366" priority="11618" stopIfTrue="1">
      <formula>OR(AND(C1541&lt;&gt;"",C1541=0),AND(C1653&lt;&gt;"",C1653=0))</formula>
    </cfRule>
  </conditionalFormatting>
  <conditionalFormatting sqref="V1728">
    <cfRule type="expression" dxfId="1365" priority="11619" stopIfTrue="1">
      <formula>OR(AND(C1541&lt;&gt;"",C1541=0),AND(C1653&lt;&gt;"",C1653=0))</formula>
    </cfRule>
  </conditionalFormatting>
  <conditionalFormatting sqref="W1728">
    <cfRule type="expression" dxfId="1364" priority="11620" stopIfTrue="1">
      <formula>OR(AND(C1541&lt;&gt;"",C1541=0),AND(C1653&lt;&gt;"",C1653=0))</formula>
    </cfRule>
  </conditionalFormatting>
  <conditionalFormatting sqref="X1728">
    <cfRule type="expression" dxfId="1363" priority="11621" stopIfTrue="1">
      <formula>OR(AND(C1541&lt;&gt;"",C1541=0),AND(C1653&lt;&gt;"",C1653=0))</formula>
    </cfRule>
  </conditionalFormatting>
  <conditionalFormatting sqref="Y1728">
    <cfRule type="expression" dxfId="1362" priority="11622" stopIfTrue="1">
      <formula>OR(AND(C1541&lt;&gt;"",C1541=0),AND(C1653&lt;&gt;"",C1653=0))</formula>
    </cfRule>
  </conditionalFormatting>
  <conditionalFormatting sqref="Z1728">
    <cfRule type="expression" dxfId="1361" priority="11623" stopIfTrue="1">
      <formula>OR(AND(C1541&lt;&gt;"",C1541=0),AND(C1653&lt;&gt;"",C1653=0))</formula>
    </cfRule>
  </conditionalFormatting>
  <conditionalFormatting sqref="AA1728">
    <cfRule type="expression" dxfId="1360" priority="11624" stopIfTrue="1">
      <formula>OR(AND(C1541&lt;&gt;"",C1541=0),AND(C1653&lt;&gt;"",C1653=0))</formula>
    </cfRule>
  </conditionalFormatting>
  <conditionalFormatting sqref="AB1728">
    <cfRule type="expression" dxfId="1359" priority="11625" stopIfTrue="1">
      <formula>OR(AND(C1541&lt;&gt;"",C1541=0),AND(C1653&lt;&gt;"",C1653=0))</formula>
    </cfRule>
  </conditionalFormatting>
  <conditionalFormatting sqref="AC1728">
    <cfRule type="expression" dxfId="1358" priority="11626" stopIfTrue="1">
      <formula>OR(AND(C1541&lt;&gt;"",C1541=0),AND(C1653&lt;&gt;"",C1653=0))</formula>
    </cfRule>
  </conditionalFormatting>
  <conditionalFormatting sqref="AD1728">
    <cfRule type="expression" dxfId="1357" priority="11627" stopIfTrue="1">
      <formula>OR(AND(C1541&lt;&gt;"",C1541=0),AND(C1653&lt;&gt;"",C1653=0))</formula>
    </cfRule>
  </conditionalFormatting>
  <conditionalFormatting sqref="O1729">
    <cfRule type="expression" dxfId="1356" priority="11628" stopIfTrue="1">
      <formula>OR(AND(C1541&lt;&gt;"",C1541=0),AND(C1653&lt;&gt;"",C1653=0))</formula>
    </cfRule>
  </conditionalFormatting>
  <conditionalFormatting sqref="P1729">
    <cfRule type="expression" dxfId="1355" priority="11629" stopIfTrue="1">
      <formula>OR(AND(C1541&lt;&gt;"",C1541=0),AND(C1653&lt;&gt;"",C1653=0))</formula>
    </cfRule>
  </conditionalFormatting>
  <conditionalFormatting sqref="Q1729">
    <cfRule type="expression" dxfId="1354" priority="11630" stopIfTrue="1">
      <formula>OR(AND(C1541&lt;&gt;"",C1541=0),AND(C1653&lt;&gt;"",C1653=0))</formula>
    </cfRule>
  </conditionalFormatting>
  <conditionalFormatting sqref="R1729">
    <cfRule type="expression" dxfId="1353" priority="11631" stopIfTrue="1">
      <formula>OR(AND(C1541&lt;&gt;"",C1541=0),AND(C1653&lt;&gt;"",C1653=0))</formula>
    </cfRule>
  </conditionalFormatting>
  <conditionalFormatting sqref="S1729">
    <cfRule type="expression" dxfId="1352" priority="11632" stopIfTrue="1">
      <formula>OR(AND(C1541&lt;&gt;"",C1541=0),AND(C1653&lt;&gt;"",C1653=0))</formula>
    </cfRule>
  </conditionalFormatting>
  <conditionalFormatting sqref="T1729">
    <cfRule type="expression" dxfId="1351" priority="11633" stopIfTrue="1">
      <formula>OR(AND(C1541&lt;&gt;"",C1541=0),AND(C1653&lt;&gt;"",C1653=0))</formula>
    </cfRule>
  </conditionalFormatting>
  <conditionalFormatting sqref="U1729">
    <cfRule type="expression" dxfId="1350" priority="11634" stopIfTrue="1">
      <formula>OR(AND(C1541&lt;&gt;"",C1541=0),AND(C1653&lt;&gt;"",C1653=0))</formula>
    </cfRule>
  </conditionalFormatting>
  <conditionalFormatting sqref="V1729">
    <cfRule type="expression" dxfId="1349" priority="11635" stopIfTrue="1">
      <formula>OR(AND(C1541&lt;&gt;"",C1541=0),AND(C1653&lt;&gt;"",C1653=0))</formula>
    </cfRule>
  </conditionalFormatting>
  <conditionalFormatting sqref="W1729">
    <cfRule type="expression" dxfId="1348" priority="11636" stopIfTrue="1">
      <formula>OR(AND(C1541&lt;&gt;"",C1541=0),AND(C1653&lt;&gt;"",C1653=0))</formula>
    </cfRule>
  </conditionalFormatting>
  <conditionalFormatting sqref="X1729">
    <cfRule type="expression" dxfId="1347" priority="11637" stopIfTrue="1">
      <formula>OR(AND(C1541&lt;&gt;"",C1541=0),AND(C1653&lt;&gt;"",C1653=0))</formula>
    </cfRule>
  </conditionalFormatting>
  <conditionalFormatting sqref="Y1729">
    <cfRule type="expression" dxfId="1346" priority="11638" stopIfTrue="1">
      <formula>OR(AND(C1541&lt;&gt;"",C1541=0),AND(C1653&lt;&gt;"",C1653=0))</formula>
    </cfRule>
  </conditionalFormatting>
  <conditionalFormatting sqref="Z1729">
    <cfRule type="expression" dxfId="1345" priority="11639" stopIfTrue="1">
      <formula>OR(AND(C1541&lt;&gt;"",C1541=0),AND(C1653&lt;&gt;"",C1653=0))</formula>
    </cfRule>
  </conditionalFormatting>
  <conditionalFormatting sqref="AA1729">
    <cfRule type="expression" dxfId="1344" priority="11640" stopIfTrue="1">
      <formula>OR(AND(C1541&lt;&gt;"",C1541=0),AND(C1653&lt;&gt;"",C1653=0))</formula>
    </cfRule>
  </conditionalFormatting>
  <conditionalFormatting sqref="AB1729">
    <cfRule type="expression" dxfId="1343" priority="11641" stopIfTrue="1">
      <formula>OR(AND(C1541&lt;&gt;"",C1541=0),AND(C1653&lt;&gt;"",C1653=0))</formula>
    </cfRule>
  </conditionalFormatting>
  <conditionalFormatting sqref="AC1729">
    <cfRule type="expression" dxfId="1342" priority="11642" stopIfTrue="1">
      <formula>OR(AND(C1541&lt;&gt;"",C1541=0),AND(C1653&lt;&gt;"",C1653=0))</formula>
    </cfRule>
  </conditionalFormatting>
  <conditionalFormatting sqref="AD1729">
    <cfRule type="expression" dxfId="1341" priority="11643" stopIfTrue="1">
      <formula>OR(AND(C1541&lt;&gt;"",C1541=0),AND(C1653&lt;&gt;"",C1653=0))</formula>
    </cfRule>
  </conditionalFormatting>
  <conditionalFormatting sqref="O1730">
    <cfRule type="expression" dxfId="1340" priority="11644" stopIfTrue="1">
      <formula>OR(AND(C1541&lt;&gt;"",C1541=0),AND(C1653&lt;&gt;"",C1653=0))</formula>
    </cfRule>
  </conditionalFormatting>
  <conditionalFormatting sqref="P1730">
    <cfRule type="expression" dxfId="1339" priority="11645" stopIfTrue="1">
      <formula>OR(AND(C1541&lt;&gt;"",C1541=0),AND(C1653&lt;&gt;"",C1653=0))</formula>
    </cfRule>
  </conditionalFormatting>
  <conditionalFormatting sqref="Q1730">
    <cfRule type="expression" dxfId="1338" priority="11646" stopIfTrue="1">
      <formula>OR(AND(C1541&lt;&gt;"",C1541=0),AND(C1653&lt;&gt;"",C1653=0))</formula>
    </cfRule>
  </conditionalFormatting>
  <conditionalFormatting sqref="R1730">
    <cfRule type="expression" dxfId="1337" priority="11647" stopIfTrue="1">
      <formula>OR(AND(C1541&lt;&gt;"",C1541=0),AND(C1653&lt;&gt;"",C1653=0))</formula>
    </cfRule>
  </conditionalFormatting>
  <conditionalFormatting sqref="S1730">
    <cfRule type="expression" dxfId="1336" priority="11648" stopIfTrue="1">
      <formula>OR(AND(C1541&lt;&gt;"",C1541=0),AND(C1653&lt;&gt;"",C1653=0))</formula>
    </cfRule>
  </conditionalFormatting>
  <conditionalFormatting sqref="T1730">
    <cfRule type="expression" dxfId="1335" priority="11649" stopIfTrue="1">
      <formula>OR(AND(C1541&lt;&gt;"",C1541=0),AND(C1653&lt;&gt;"",C1653=0))</formula>
    </cfRule>
  </conditionalFormatting>
  <conditionalFormatting sqref="U1730">
    <cfRule type="expression" dxfId="1334" priority="11650" stopIfTrue="1">
      <formula>OR(AND(C1541&lt;&gt;"",C1541=0),AND(C1653&lt;&gt;"",C1653=0))</formula>
    </cfRule>
  </conditionalFormatting>
  <conditionalFormatting sqref="V1730">
    <cfRule type="expression" dxfId="1333" priority="11651" stopIfTrue="1">
      <formula>OR(AND(C1541&lt;&gt;"",C1541=0),AND(C1653&lt;&gt;"",C1653=0))</formula>
    </cfRule>
  </conditionalFormatting>
  <conditionalFormatting sqref="W1730">
    <cfRule type="expression" dxfId="1332" priority="11652" stopIfTrue="1">
      <formula>OR(AND(C1541&lt;&gt;"",C1541=0),AND(C1653&lt;&gt;"",C1653=0))</formula>
    </cfRule>
  </conditionalFormatting>
  <conditionalFormatting sqref="X1730">
    <cfRule type="expression" dxfId="1331" priority="11653" stopIfTrue="1">
      <formula>OR(AND(C1541&lt;&gt;"",C1541=0),AND(C1653&lt;&gt;"",C1653=0))</formula>
    </cfRule>
  </conditionalFormatting>
  <conditionalFormatting sqref="Y1730">
    <cfRule type="expression" dxfId="1330" priority="11654" stopIfTrue="1">
      <formula>OR(AND(C1541&lt;&gt;"",C1541=0),AND(C1653&lt;&gt;"",C1653=0))</formula>
    </cfRule>
  </conditionalFormatting>
  <conditionalFormatting sqref="Z1730">
    <cfRule type="expression" dxfId="1329" priority="11655" stopIfTrue="1">
      <formula>OR(AND(C1541&lt;&gt;"",C1541=0),AND(C1653&lt;&gt;"",C1653=0))</formula>
    </cfRule>
  </conditionalFormatting>
  <conditionalFormatting sqref="AA1730">
    <cfRule type="expression" dxfId="1328" priority="11656" stopIfTrue="1">
      <formula>OR(AND(C1541&lt;&gt;"",C1541=0),AND(C1653&lt;&gt;"",C1653=0))</formula>
    </cfRule>
  </conditionalFormatting>
  <conditionalFormatting sqref="AB1730">
    <cfRule type="expression" dxfId="1327" priority="11657" stopIfTrue="1">
      <formula>OR(AND(C1541&lt;&gt;"",C1541=0),AND(C1653&lt;&gt;"",C1653=0))</formula>
    </cfRule>
  </conditionalFormatting>
  <conditionalFormatting sqref="AC1730">
    <cfRule type="expression" dxfId="1326" priority="11658" stopIfTrue="1">
      <formula>OR(AND(C1541&lt;&gt;"",C1541=0),AND(C1653&lt;&gt;"",C1653=0))</formula>
    </cfRule>
  </conditionalFormatting>
  <conditionalFormatting sqref="AD1730">
    <cfRule type="expression" dxfId="1325" priority="11659" stopIfTrue="1">
      <formula>OR(AND(C1541&lt;&gt;"",C1541=0),AND(C1653&lt;&gt;"",C1653=0))</formula>
    </cfRule>
  </conditionalFormatting>
  <conditionalFormatting sqref="O1731">
    <cfRule type="expression" dxfId="1324" priority="11660" stopIfTrue="1">
      <formula>OR(AND(C1541&lt;&gt;"",C1541=0),AND(C1653&lt;&gt;"",C1653=0))</formula>
    </cfRule>
  </conditionalFormatting>
  <conditionalFormatting sqref="P1731">
    <cfRule type="expression" dxfId="1323" priority="11661" stopIfTrue="1">
      <formula>OR(AND(C1541&lt;&gt;"",C1541=0),AND(C1653&lt;&gt;"",C1653=0))</formula>
    </cfRule>
  </conditionalFormatting>
  <conditionalFormatting sqref="Q1731">
    <cfRule type="expression" dxfId="1322" priority="11662" stopIfTrue="1">
      <formula>OR(AND(C1541&lt;&gt;"",C1541=0),AND(C1653&lt;&gt;"",C1653=0))</formula>
    </cfRule>
  </conditionalFormatting>
  <conditionalFormatting sqref="R1731">
    <cfRule type="expression" dxfId="1321" priority="11663" stopIfTrue="1">
      <formula>OR(AND(C1541&lt;&gt;"",C1541=0),AND(C1653&lt;&gt;"",C1653=0))</formula>
    </cfRule>
  </conditionalFormatting>
  <conditionalFormatting sqref="S1731">
    <cfRule type="expression" dxfId="1320" priority="11664" stopIfTrue="1">
      <formula>OR(AND(C1541&lt;&gt;"",C1541=0),AND(C1653&lt;&gt;"",C1653=0))</formula>
    </cfRule>
  </conditionalFormatting>
  <conditionalFormatting sqref="T1731">
    <cfRule type="expression" dxfId="1319" priority="11665" stopIfTrue="1">
      <formula>OR(AND(C1541&lt;&gt;"",C1541=0),AND(C1653&lt;&gt;"",C1653=0))</formula>
    </cfRule>
  </conditionalFormatting>
  <conditionalFormatting sqref="U1731">
    <cfRule type="expression" dxfId="1318" priority="11666" stopIfTrue="1">
      <formula>OR(AND(C1541&lt;&gt;"",C1541=0),AND(C1653&lt;&gt;"",C1653=0))</formula>
    </cfRule>
  </conditionalFormatting>
  <conditionalFormatting sqref="V1731">
    <cfRule type="expression" dxfId="1317" priority="11667" stopIfTrue="1">
      <formula>OR(AND(C1541&lt;&gt;"",C1541=0),AND(C1653&lt;&gt;"",C1653=0))</formula>
    </cfRule>
  </conditionalFormatting>
  <conditionalFormatting sqref="W1731">
    <cfRule type="expression" dxfId="1316" priority="11668" stopIfTrue="1">
      <formula>OR(AND(C1541&lt;&gt;"",C1541=0),AND(C1653&lt;&gt;"",C1653=0))</formula>
    </cfRule>
  </conditionalFormatting>
  <conditionalFormatting sqref="X1731">
    <cfRule type="expression" dxfId="1315" priority="11669" stopIfTrue="1">
      <formula>OR(AND(C1541&lt;&gt;"",C1541=0),AND(C1653&lt;&gt;"",C1653=0))</formula>
    </cfRule>
  </conditionalFormatting>
  <conditionalFormatting sqref="Y1731">
    <cfRule type="expression" dxfId="1314" priority="11670" stopIfTrue="1">
      <formula>OR(AND(C1541&lt;&gt;"",C1541=0),AND(C1653&lt;&gt;"",C1653=0))</formula>
    </cfRule>
  </conditionalFormatting>
  <conditionalFormatting sqref="Z1731">
    <cfRule type="expression" dxfId="1313" priority="11671" stopIfTrue="1">
      <formula>OR(AND(C1541&lt;&gt;"",C1541=0),AND(C1653&lt;&gt;"",C1653=0))</formula>
    </cfRule>
  </conditionalFormatting>
  <conditionalFormatting sqref="AA1731">
    <cfRule type="expression" dxfId="1312" priority="11672" stopIfTrue="1">
      <formula>OR(AND(C1541&lt;&gt;"",C1541=0),AND(C1653&lt;&gt;"",C1653=0))</formula>
    </cfRule>
  </conditionalFormatting>
  <conditionalFormatting sqref="AB1731">
    <cfRule type="expression" dxfId="1311" priority="11673" stopIfTrue="1">
      <formula>OR(AND(C1541&lt;&gt;"",C1541=0),AND(C1653&lt;&gt;"",C1653=0))</formula>
    </cfRule>
  </conditionalFormatting>
  <conditionalFormatting sqref="AC1731">
    <cfRule type="expression" dxfId="1310" priority="11674" stopIfTrue="1">
      <formula>OR(AND(C1541&lt;&gt;"",C1541=0),AND(C1653&lt;&gt;"",C1653=0))</formula>
    </cfRule>
  </conditionalFormatting>
  <conditionalFormatting sqref="AD1731">
    <cfRule type="expression" dxfId="1309" priority="11675" stopIfTrue="1">
      <formula>OR(AND(C1541&lt;&gt;"",C1541=0),AND(C1653&lt;&gt;"",C1653=0))</formula>
    </cfRule>
  </conditionalFormatting>
  <conditionalFormatting sqref="O1732">
    <cfRule type="expression" dxfId="1308" priority="11676" stopIfTrue="1">
      <formula>OR(AND(C1541&lt;&gt;"",C1541=0),AND(C1653&lt;&gt;"",C1653=0))</formula>
    </cfRule>
  </conditionalFormatting>
  <conditionalFormatting sqref="P1732">
    <cfRule type="expression" dxfId="1307" priority="11677" stopIfTrue="1">
      <formula>OR(AND(C1541&lt;&gt;"",C1541=0),AND(C1653&lt;&gt;"",C1653=0))</formula>
    </cfRule>
  </conditionalFormatting>
  <conditionalFormatting sqref="Q1732">
    <cfRule type="expression" dxfId="1306" priority="11678" stopIfTrue="1">
      <formula>OR(AND(C1541&lt;&gt;"",C1541=0),AND(C1653&lt;&gt;"",C1653=0))</formula>
    </cfRule>
  </conditionalFormatting>
  <conditionalFormatting sqref="R1732">
    <cfRule type="expression" dxfId="1305" priority="11679" stopIfTrue="1">
      <formula>OR(AND(C1541&lt;&gt;"",C1541=0),AND(C1653&lt;&gt;"",C1653=0))</formula>
    </cfRule>
  </conditionalFormatting>
  <conditionalFormatting sqref="S1732">
    <cfRule type="expression" dxfId="1304" priority="11680" stopIfTrue="1">
      <formula>OR(AND(C1541&lt;&gt;"",C1541=0),AND(C1653&lt;&gt;"",C1653=0))</formula>
    </cfRule>
  </conditionalFormatting>
  <conditionalFormatting sqref="T1732">
    <cfRule type="expression" dxfId="1303" priority="11681" stopIfTrue="1">
      <formula>OR(AND(C1541&lt;&gt;"",C1541=0),AND(C1653&lt;&gt;"",C1653=0))</formula>
    </cfRule>
  </conditionalFormatting>
  <conditionalFormatting sqref="U1732">
    <cfRule type="expression" dxfId="1302" priority="11682" stopIfTrue="1">
      <formula>OR(AND(C1541&lt;&gt;"",C1541=0),AND(C1653&lt;&gt;"",C1653=0))</formula>
    </cfRule>
  </conditionalFormatting>
  <conditionalFormatting sqref="V1732">
    <cfRule type="expression" dxfId="1301" priority="11683" stopIfTrue="1">
      <formula>OR(AND(C1541&lt;&gt;"",C1541=0),AND(C1653&lt;&gt;"",C1653=0))</formula>
    </cfRule>
  </conditionalFormatting>
  <conditionalFormatting sqref="W1732">
    <cfRule type="expression" dxfId="1300" priority="11684" stopIfTrue="1">
      <formula>OR(AND(C1541&lt;&gt;"",C1541=0),AND(C1653&lt;&gt;"",C1653=0))</formula>
    </cfRule>
  </conditionalFormatting>
  <conditionalFormatting sqref="X1732">
    <cfRule type="expression" dxfId="1299" priority="11685" stopIfTrue="1">
      <formula>OR(AND(C1541&lt;&gt;"",C1541=0),AND(C1653&lt;&gt;"",C1653=0))</formula>
    </cfRule>
  </conditionalFormatting>
  <conditionalFormatting sqref="Y1732">
    <cfRule type="expression" dxfId="1298" priority="11686" stopIfTrue="1">
      <formula>OR(AND(C1541&lt;&gt;"",C1541=0),AND(C1653&lt;&gt;"",C1653=0))</formula>
    </cfRule>
  </conditionalFormatting>
  <conditionalFormatting sqref="Z1732">
    <cfRule type="expression" dxfId="1297" priority="11687" stopIfTrue="1">
      <formula>OR(AND(C1541&lt;&gt;"",C1541=0),AND(C1653&lt;&gt;"",C1653=0))</formula>
    </cfRule>
  </conditionalFormatting>
  <conditionalFormatting sqref="AA1732">
    <cfRule type="expression" dxfId="1296" priority="11688" stopIfTrue="1">
      <formula>OR(AND(C1541&lt;&gt;"",C1541=0),AND(C1653&lt;&gt;"",C1653=0))</formula>
    </cfRule>
  </conditionalFormatting>
  <conditionalFormatting sqref="AB1732">
    <cfRule type="expression" dxfId="1295" priority="11689" stopIfTrue="1">
      <formula>OR(AND(C1541&lt;&gt;"",C1541=0),AND(C1653&lt;&gt;"",C1653=0))</formula>
    </cfRule>
  </conditionalFormatting>
  <conditionalFormatting sqref="AC1732">
    <cfRule type="expression" dxfId="1294" priority="11690" stopIfTrue="1">
      <formula>OR(AND(C1541&lt;&gt;"",C1541=0),AND(C1653&lt;&gt;"",C1653=0))</formula>
    </cfRule>
  </conditionalFormatting>
  <conditionalFormatting sqref="AD1732">
    <cfRule type="expression" dxfId="1293" priority="11691" stopIfTrue="1">
      <formula>OR(AND(C1541&lt;&gt;"",C1541=0),AND(C1653&lt;&gt;"",C1653=0))</formula>
    </cfRule>
  </conditionalFormatting>
  <conditionalFormatting sqref="O1733">
    <cfRule type="expression" dxfId="1292" priority="11692" stopIfTrue="1">
      <formula>OR(AND(C1541&lt;&gt;"",C1541=0),AND(C1653&lt;&gt;"",C1653=0))</formula>
    </cfRule>
  </conditionalFormatting>
  <conditionalFormatting sqref="P1733">
    <cfRule type="expression" dxfId="1291" priority="11693" stopIfTrue="1">
      <formula>OR(AND(C1541&lt;&gt;"",C1541=0),AND(C1653&lt;&gt;"",C1653=0))</formula>
    </cfRule>
  </conditionalFormatting>
  <conditionalFormatting sqref="Q1733">
    <cfRule type="expression" dxfId="1290" priority="11694" stopIfTrue="1">
      <formula>OR(AND(C1541&lt;&gt;"",C1541=0),AND(C1653&lt;&gt;"",C1653=0))</formula>
    </cfRule>
  </conditionalFormatting>
  <conditionalFormatting sqref="R1733">
    <cfRule type="expression" dxfId="1289" priority="11695" stopIfTrue="1">
      <formula>OR(AND(C1541&lt;&gt;"",C1541=0),AND(C1653&lt;&gt;"",C1653=0))</formula>
    </cfRule>
  </conditionalFormatting>
  <conditionalFormatting sqref="S1733">
    <cfRule type="expression" dxfId="1288" priority="11696" stopIfTrue="1">
      <formula>OR(AND(C1541&lt;&gt;"",C1541=0),AND(C1653&lt;&gt;"",C1653=0))</formula>
    </cfRule>
  </conditionalFormatting>
  <conditionalFormatting sqref="T1733">
    <cfRule type="expression" dxfId="1287" priority="11697" stopIfTrue="1">
      <formula>OR(AND(C1541&lt;&gt;"",C1541=0),AND(C1653&lt;&gt;"",C1653=0))</formula>
    </cfRule>
  </conditionalFormatting>
  <conditionalFormatting sqref="U1733">
    <cfRule type="expression" dxfId="1286" priority="11698" stopIfTrue="1">
      <formula>OR(AND(C1541&lt;&gt;"",C1541=0),AND(C1653&lt;&gt;"",C1653=0))</formula>
    </cfRule>
  </conditionalFormatting>
  <conditionalFormatting sqref="V1733">
    <cfRule type="expression" dxfId="1285" priority="11699" stopIfTrue="1">
      <formula>OR(AND(C1541&lt;&gt;"",C1541=0),AND(C1653&lt;&gt;"",C1653=0))</formula>
    </cfRule>
  </conditionalFormatting>
  <conditionalFormatting sqref="W1733">
    <cfRule type="expression" dxfId="1284" priority="11700" stopIfTrue="1">
      <formula>OR(AND(C1541&lt;&gt;"",C1541=0),AND(C1653&lt;&gt;"",C1653=0))</formula>
    </cfRule>
  </conditionalFormatting>
  <conditionalFormatting sqref="X1733">
    <cfRule type="expression" dxfId="1283" priority="11701" stopIfTrue="1">
      <formula>OR(AND(C1541&lt;&gt;"",C1541=0),AND(C1653&lt;&gt;"",C1653=0))</formula>
    </cfRule>
  </conditionalFormatting>
  <conditionalFormatting sqref="Y1733">
    <cfRule type="expression" dxfId="1282" priority="11702" stopIfTrue="1">
      <formula>OR(AND(C1541&lt;&gt;"",C1541=0),AND(C1653&lt;&gt;"",C1653=0))</formula>
    </cfRule>
  </conditionalFormatting>
  <conditionalFormatting sqref="Z1733">
    <cfRule type="expression" dxfId="1281" priority="11703" stopIfTrue="1">
      <formula>OR(AND(C1541&lt;&gt;"",C1541=0),AND(C1653&lt;&gt;"",C1653=0))</formula>
    </cfRule>
  </conditionalFormatting>
  <conditionalFormatting sqref="AA1733">
    <cfRule type="expression" dxfId="1280" priority="11704" stopIfTrue="1">
      <formula>OR(AND(C1541&lt;&gt;"",C1541=0),AND(C1653&lt;&gt;"",C1653=0))</formula>
    </cfRule>
  </conditionalFormatting>
  <conditionalFormatting sqref="AB1733">
    <cfRule type="expression" dxfId="1279" priority="11705" stopIfTrue="1">
      <formula>OR(AND(C1541&lt;&gt;"",C1541=0),AND(C1653&lt;&gt;"",C1653=0))</formula>
    </cfRule>
  </conditionalFormatting>
  <conditionalFormatting sqref="AC1733">
    <cfRule type="expression" dxfId="1278" priority="11706" stopIfTrue="1">
      <formula>OR(AND(C1541&lt;&gt;"",C1541=0),AND(C1653&lt;&gt;"",C1653=0))</formula>
    </cfRule>
  </conditionalFormatting>
  <conditionalFormatting sqref="AD1733">
    <cfRule type="expression" dxfId="1277" priority="11707" stopIfTrue="1">
      <formula>OR(AND(C1541&lt;&gt;"",C1541=0),AND(C1653&lt;&gt;"",C1653=0))</formula>
    </cfRule>
  </conditionalFormatting>
  <conditionalFormatting sqref="O1734">
    <cfRule type="expression" dxfId="1276" priority="11708" stopIfTrue="1">
      <formula>OR(AND(C1541&lt;&gt;"",C1541=0),AND(C1653&lt;&gt;"",C1653=0))</formula>
    </cfRule>
  </conditionalFormatting>
  <conditionalFormatting sqref="P1734">
    <cfRule type="expression" dxfId="1275" priority="11709" stopIfTrue="1">
      <formula>OR(AND(C1541&lt;&gt;"",C1541=0),AND(C1653&lt;&gt;"",C1653=0))</formula>
    </cfRule>
  </conditionalFormatting>
  <conditionalFormatting sqref="Q1734">
    <cfRule type="expression" dxfId="1274" priority="11710" stopIfTrue="1">
      <formula>OR(AND(C1541&lt;&gt;"",C1541=0),AND(C1653&lt;&gt;"",C1653=0))</formula>
    </cfRule>
  </conditionalFormatting>
  <conditionalFormatting sqref="R1734">
    <cfRule type="expression" dxfId="1273" priority="11711" stopIfTrue="1">
      <formula>OR(AND(C1541&lt;&gt;"",C1541=0),AND(C1653&lt;&gt;"",C1653=0))</formula>
    </cfRule>
  </conditionalFormatting>
  <conditionalFormatting sqref="S1734">
    <cfRule type="expression" dxfId="1272" priority="11712" stopIfTrue="1">
      <formula>OR(AND(C1541&lt;&gt;"",C1541=0),AND(C1653&lt;&gt;"",C1653=0))</formula>
    </cfRule>
  </conditionalFormatting>
  <conditionalFormatting sqref="T1734">
    <cfRule type="expression" dxfId="1271" priority="11713" stopIfTrue="1">
      <formula>OR(AND(C1541&lt;&gt;"",C1541=0),AND(C1653&lt;&gt;"",C1653=0))</formula>
    </cfRule>
  </conditionalFormatting>
  <conditionalFormatting sqref="U1734">
    <cfRule type="expression" dxfId="1270" priority="11714" stopIfTrue="1">
      <formula>OR(AND(C1541&lt;&gt;"",C1541=0),AND(C1653&lt;&gt;"",C1653=0))</formula>
    </cfRule>
  </conditionalFormatting>
  <conditionalFormatting sqref="V1734">
    <cfRule type="expression" dxfId="1269" priority="11715" stopIfTrue="1">
      <formula>OR(AND(C1541&lt;&gt;"",C1541=0),AND(C1653&lt;&gt;"",C1653=0))</formula>
    </cfRule>
  </conditionalFormatting>
  <conditionalFormatting sqref="W1734">
    <cfRule type="expression" dxfId="1268" priority="11716" stopIfTrue="1">
      <formula>OR(AND(C1541&lt;&gt;"",C1541=0),AND(C1653&lt;&gt;"",C1653=0))</formula>
    </cfRule>
  </conditionalFormatting>
  <conditionalFormatting sqref="X1734">
    <cfRule type="expression" dxfId="1267" priority="11717" stopIfTrue="1">
      <formula>OR(AND(C1541&lt;&gt;"",C1541=0),AND(C1653&lt;&gt;"",C1653=0))</formula>
    </cfRule>
  </conditionalFormatting>
  <conditionalFormatting sqref="Y1734">
    <cfRule type="expression" dxfId="1266" priority="11718" stopIfTrue="1">
      <formula>OR(AND(C1541&lt;&gt;"",C1541=0),AND(C1653&lt;&gt;"",C1653=0))</formula>
    </cfRule>
  </conditionalFormatting>
  <conditionalFormatting sqref="Z1734">
    <cfRule type="expression" dxfId="1265" priority="11719" stopIfTrue="1">
      <formula>OR(AND(C1541&lt;&gt;"",C1541=0),AND(C1653&lt;&gt;"",C1653=0))</formula>
    </cfRule>
  </conditionalFormatting>
  <conditionalFormatting sqref="AA1734">
    <cfRule type="expression" dxfId="1264" priority="11720" stopIfTrue="1">
      <formula>OR(AND(C1541&lt;&gt;"",C1541=0),AND(C1653&lt;&gt;"",C1653=0))</formula>
    </cfRule>
  </conditionalFormatting>
  <conditionalFormatting sqref="AB1734">
    <cfRule type="expression" dxfId="1263" priority="11721" stopIfTrue="1">
      <formula>OR(AND(C1541&lt;&gt;"",C1541=0),AND(C1653&lt;&gt;"",C1653=0))</formula>
    </cfRule>
  </conditionalFormatting>
  <conditionalFormatting sqref="AC1734">
    <cfRule type="expression" dxfId="1262" priority="11722" stopIfTrue="1">
      <formula>OR(AND(C1541&lt;&gt;"",C1541=0),AND(C1653&lt;&gt;"",C1653=0))</formula>
    </cfRule>
  </conditionalFormatting>
  <conditionalFormatting sqref="AD1734">
    <cfRule type="expression" dxfId="1261" priority="11723" stopIfTrue="1">
      <formula>OR(AND(C1541&lt;&gt;"",C1541=0),AND(C1653&lt;&gt;"",C1653=0))</formula>
    </cfRule>
  </conditionalFormatting>
  <conditionalFormatting sqref="O1735">
    <cfRule type="expression" dxfId="1260" priority="11724" stopIfTrue="1">
      <formula>OR(AND(C1541&lt;&gt;"",C1541=0),AND(C1653&lt;&gt;"",C1653=0))</formula>
    </cfRule>
  </conditionalFormatting>
  <conditionalFormatting sqref="P1735">
    <cfRule type="expression" dxfId="1259" priority="11725" stopIfTrue="1">
      <formula>OR(AND(C1541&lt;&gt;"",C1541=0),AND(C1653&lt;&gt;"",C1653=0))</formula>
    </cfRule>
  </conditionalFormatting>
  <conditionalFormatting sqref="Q1735">
    <cfRule type="expression" dxfId="1258" priority="11726" stopIfTrue="1">
      <formula>OR(AND(C1541&lt;&gt;"",C1541=0),AND(C1653&lt;&gt;"",C1653=0))</formula>
    </cfRule>
  </conditionalFormatting>
  <conditionalFormatting sqref="R1735">
    <cfRule type="expression" dxfId="1257" priority="11727" stopIfTrue="1">
      <formula>OR(AND(C1541&lt;&gt;"",C1541=0),AND(C1653&lt;&gt;"",C1653=0))</formula>
    </cfRule>
  </conditionalFormatting>
  <conditionalFormatting sqref="S1735">
    <cfRule type="expression" dxfId="1256" priority="11728" stopIfTrue="1">
      <formula>OR(AND(C1541&lt;&gt;"",C1541=0),AND(C1653&lt;&gt;"",C1653=0))</formula>
    </cfRule>
  </conditionalFormatting>
  <conditionalFormatting sqref="T1735">
    <cfRule type="expression" dxfId="1255" priority="11729" stopIfTrue="1">
      <formula>OR(AND(C1541&lt;&gt;"",C1541=0),AND(C1653&lt;&gt;"",C1653=0))</formula>
    </cfRule>
  </conditionalFormatting>
  <conditionalFormatting sqref="U1735">
    <cfRule type="expression" dxfId="1254" priority="11730" stopIfTrue="1">
      <formula>OR(AND(C1541&lt;&gt;"",C1541=0),AND(C1653&lt;&gt;"",C1653=0))</formula>
    </cfRule>
  </conditionalFormatting>
  <conditionalFormatting sqref="V1735">
    <cfRule type="expression" dxfId="1253" priority="11731" stopIfTrue="1">
      <formula>OR(AND(C1541&lt;&gt;"",C1541=0),AND(C1653&lt;&gt;"",C1653=0))</formula>
    </cfRule>
  </conditionalFormatting>
  <conditionalFormatting sqref="W1735">
    <cfRule type="expression" dxfId="1252" priority="11732" stopIfTrue="1">
      <formula>OR(AND(C1541&lt;&gt;"",C1541=0),AND(C1653&lt;&gt;"",C1653=0))</formula>
    </cfRule>
  </conditionalFormatting>
  <conditionalFormatting sqref="X1735">
    <cfRule type="expression" dxfId="1251" priority="11733" stopIfTrue="1">
      <formula>OR(AND(C1541&lt;&gt;"",C1541=0),AND(C1653&lt;&gt;"",C1653=0))</formula>
    </cfRule>
  </conditionalFormatting>
  <conditionalFormatting sqref="Y1735">
    <cfRule type="expression" dxfId="1250" priority="11734" stopIfTrue="1">
      <formula>OR(AND(C1541&lt;&gt;"",C1541=0),AND(C1653&lt;&gt;"",C1653=0))</formula>
    </cfRule>
  </conditionalFormatting>
  <conditionalFormatting sqref="Z1735">
    <cfRule type="expression" dxfId="1249" priority="11735" stopIfTrue="1">
      <formula>OR(AND(C1541&lt;&gt;"",C1541=0),AND(C1653&lt;&gt;"",C1653=0))</formula>
    </cfRule>
  </conditionalFormatting>
  <conditionalFormatting sqref="AA1735">
    <cfRule type="expression" dxfId="1248" priority="11736" stopIfTrue="1">
      <formula>OR(AND(C1541&lt;&gt;"",C1541=0),AND(C1653&lt;&gt;"",C1653=0))</formula>
    </cfRule>
  </conditionalFormatting>
  <conditionalFormatting sqref="AB1735">
    <cfRule type="expression" dxfId="1247" priority="11737" stopIfTrue="1">
      <formula>OR(AND(C1541&lt;&gt;"",C1541=0),AND(C1653&lt;&gt;"",C1653=0))</formula>
    </cfRule>
  </conditionalFormatting>
  <conditionalFormatting sqref="AC1735">
    <cfRule type="expression" dxfId="1246" priority="11738" stopIfTrue="1">
      <formula>OR(AND(C1541&lt;&gt;"",C1541=0),AND(C1653&lt;&gt;"",C1653=0))</formula>
    </cfRule>
  </conditionalFormatting>
  <conditionalFormatting sqref="AD1735">
    <cfRule type="expression" dxfId="1245" priority="11739" stopIfTrue="1">
      <formula>OR(AND(C1541&lt;&gt;"",C1541=0),AND(C1653&lt;&gt;"",C1653=0))</formula>
    </cfRule>
  </conditionalFormatting>
  <conditionalFormatting sqref="O1736">
    <cfRule type="expression" dxfId="1244" priority="11740" stopIfTrue="1">
      <formula>OR(AND(C1541&lt;&gt;"",C1541=0),AND(C1653&lt;&gt;"",C1653=0))</formula>
    </cfRule>
  </conditionalFormatting>
  <conditionalFormatting sqref="P1736">
    <cfRule type="expression" dxfId="1243" priority="11741" stopIfTrue="1">
      <formula>OR(AND(C1541&lt;&gt;"",C1541=0),AND(C1653&lt;&gt;"",C1653=0))</formula>
    </cfRule>
  </conditionalFormatting>
  <conditionalFormatting sqref="Q1736">
    <cfRule type="expression" dxfId="1242" priority="11742" stopIfTrue="1">
      <formula>OR(AND(C1541&lt;&gt;"",C1541=0),AND(C1653&lt;&gt;"",C1653=0))</formula>
    </cfRule>
  </conditionalFormatting>
  <conditionalFormatting sqref="R1736">
    <cfRule type="expression" dxfId="1241" priority="11743" stopIfTrue="1">
      <formula>OR(AND(C1541&lt;&gt;"",C1541=0),AND(C1653&lt;&gt;"",C1653=0))</formula>
    </cfRule>
  </conditionalFormatting>
  <conditionalFormatting sqref="S1736">
    <cfRule type="expression" dxfId="1240" priority="11744" stopIfTrue="1">
      <formula>OR(AND(C1541&lt;&gt;"",C1541=0),AND(C1653&lt;&gt;"",C1653=0))</formula>
    </cfRule>
  </conditionalFormatting>
  <conditionalFormatting sqref="T1736">
    <cfRule type="expression" dxfId="1239" priority="11745" stopIfTrue="1">
      <formula>OR(AND(C1541&lt;&gt;"",C1541=0),AND(C1653&lt;&gt;"",C1653=0))</formula>
    </cfRule>
  </conditionalFormatting>
  <conditionalFormatting sqref="U1736">
    <cfRule type="expression" dxfId="1238" priority="11746" stopIfTrue="1">
      <formula>OR(AND(C1541&lt;&gt;"",C1541=0),AND(C1653&lt;&gt;"",C1653=0))</formula>
    </cfRule>
  </conditionalFormatting>
  <conditionalFormatting sqref="V1736">
    <cfRule type="expression" dxfId="1237" priority="11747" stopIfTrue="1">
      <formula>OR(AND(C1541&lt;&gt;"",C1541=0),AND(C1653&lt;&gt;"",C1653=0))</formula>
    </cfRule>
  </conditionalFormatting>
  <conditionalFormatting sqref="W1736">
    <cfRule type="expression" dxfId="1236" priority="11748" stopIfTrue="1">
      <formula>OR(AND(C1541&lt;&gt;"",C1541=0),AND(C1653&lt;&gt;"",C1653=0))</formula>
    </cfRule>
  </conditionalFormatting>
  <conditionalFormatting sqref="X1736">
    <cfRule type="expression" dxfId="1235" priority="11749" stopIfTrue="1">
      <formula>OR(AND(C1541&lt;&gt;"",C1541=0),AND(C1653&lt;&gt;"",C1653=0))</formula>
    </cfRule>
  </conditionalFormatting>
  <conditionalFormatting sqref="Y1736">
    <cfRule type="expression" dxfId="1234" priority="11750" stopIfTrue="1">
      <formula>OR(AND(C1541&lt;&gt;"",C1541=0),AND(C1653&lt;&gt;"",C1653=0))</formula>
    </cfRule>
  </conditionalFormatting>
  <conditionalFormatting sqref="Z1736">
    <cfRule type="expression" dxfId="1233" priority="11751" stopIfTrue="1">
      <formula>OR(AND(C1541&lt;&gt;"",C1541=0),AND(C1653&lt;&gt;"",C1653=0))</formula>
    </cfRule>
  </conditionalFormatting>
  <conditionalFormatting sqref="AA1736">
    <cfRule type="expression" dxfId="1232" priority="11752" stopIfTrue="1">
      <formula>OR(AND(C1541&lt;&gt;"",C1541=0),AND(C1653&lt;&gt;"",C1653=0))</formula>
    </cfRule>
  </conditionalFormatting>
  <conditionalFormatting sqref="AB1736">
    <cfRule type="expression" dxfId="1231" priority="11753" stopIfTrue="1">
      <formula>OR(AND(C1541&lt;&gt;"",C1541=0),AND(C1653&lt;&gt;"",C1653=0))</formula>
    </cfRule>
  </conditionalFormatting>
  <conditionalFormatting sqref="AC1736">
    <cfRule type="expression" dxfId="1230" priority="11754" stopIfTrue="1">
      <formula>OR(AND(C1541&lt;&gt;"",C1541=0),AND(C1653&lt;&gt;"",C1653=0))</formula>
    </cfRule>
  </conditionalFormatting>
  <conditionalFormatting sqref="AD1736">
    <cfRule type="expression" dxfId="1229" priority="11755" stopIfTrue="1">
      <formula>OR(AND(C1541&lt;&gt;"",C1541=0),AND(C1653&lt;&gt;"",C1653=0))</formula>
    </cfRule>
  </conditionalFormatting>
  <conditionalFormatting sqref="O1737">
    <cfRule type="expression" dxfId="1228" priority="11756" stopIfTrue="1">
      <formula>OR(AND(C1541&lt;&gt;"",C1541=0),AND(C1653&lt;&gt;"",C1653=0))</formula>
    </cfRule>
  </conditionalFormatting>
  <conditionalFormatting sqref="P1737">
    <cfRule type="expression" dxfId="1227" priority="11757" stopIfTrue="1">
      <formula>OR(AND(C1541&lt;&gt;"",C1541=0),AND(C1653&lt;&gt;"",C1653=0))</formula>
    </cfRule>
  </conditionalFormatting>
  <conditionalFormatting sqref="Q1737">
    <cfRule type="expression" dxfId="1226" priority="11758" stopIfTrue="1">
      <formula>OR(AND(C1541&lt;&gt;"",C1541=0),AND(C1653&lt;&gt;"",C1653=0))</formula>
    </cfRule>
  </conditionalFormatting>
  <conditionalFormatting sqref="R1737">
    <cfRule type="expression" dxfId="1225" priority="11759" stopIfTrue="1">
      <formula>OR(AND(C1541&lt;&gt;"",C1541=0),AND(C1653&lt;&gt;"",C1653=0))</formula>
    </cfRule>
  </conditionalFormatting>
  <conditionalFormatting sqref="S1737">
    <cfRule type="expression" dxfId="1224" priority="11760" stopIfTrue="1">
      <formula>OR(AND(C1541&lt;&gt;"",C1541=0),AND(C1653&lt;&gt;"",C1653=0))</formula>
    </cfRule>
  </conditionalFormatting>
  <conditionalFormatting sqref="T1737">
    <cfRule type="expression" dxfId="1223" priority="11761" stopIfTrue="1">
      <formula>OR(AND(C1541&lt;&gt;"",C1541=0),AND(C1653&lt;&gt;"",C1653=0))</formula>
    </cfRule>
  </conditionalFormatting>
  <conditionalFormatting sqref="U1737">
    <cfRule type="expression" dxfId="1222" priority="11762" stopIfTrue="1">
      <formula>OR(AND(C1541&lt;&gt;"",C1541=0),AND(C1653&lt;&gt;"",C1653=0))</formula>
    </cfRule>
  </conditionalFormatting>
  <conditionalFormatting sqref="V1737">
    <cfRule type="expression" dxfId="1221" priority="11763" stopIfTrue="1">
      <formula>OR(AND(C1541&lt;&gt;"",C1541=0),AND(C1653&lt;&gt;"",C1653=0))</formula>
    </cfRule>
  </conditionalFormatting>
  <conditionalFormatting sqref="W1737">
    <cfRule type="expression" dxfId="1220" priority="11764" stopIfTrue="1">
      <formula>OR(AND(C1541&lt;&gt;"",C1541=0),AND(C1653&lt;&gt;"",C1653=0))</formula>
    </cfRule>
  </conditionalFormatting>
  <conditionalFormatting sqref="X1737">
    <cfRule type="expression" dxfId="1219" priority="11765" stopIfTrue="1">
      <formula>OR(AND(C1541&lt;&gt;"",C1541=0),AND(C1653&lt;&gt;"",C1653=0))</formula>
    </cfRule>
  </conditionalFormatting>
  <conditionalFormatting sqref="Y1737">
    <cfRule type="expression" dxfId="1218" priority="11766" stopIfTrue="1">
      <formula>OR(AND(C1541&lt;&gt;"",C1541=0),AND(C1653&lt;&gt;"",C1653=0))</formula>
    </cfRule>
  </conditionalFormatting>
  <conditionalFormatting sqref="Z1737">
    <cfRule type="expression" dxfId="1217" priority="11767" stopIfTrue="1">
      <formula>OR(AND(C1541&lt;&gt;"",C1541=0),AND(C1653&lt;&gt;"",C1653=0))</formula>
    </cfRule>
  </conditionalFormatting>
  <conditionalFormatting sqref="AA1737">
    <cfRule type="expression" dxfId="1216" priority="11768" stopIfTrue="1">
      <formula>OR(AND(C1541&lt;&gt;"",C1541=0),AND(C1653&lt;&gt;"",C1653=0))</formula>
    </cfRule>
  </conditionalFormatting>
  <conditionalFormatting sqref="AB1737">
    <cfRule type="expression" dxfId="1215" priority="11769" stopIfTrue="1">
      <formula>OR(AND(C1541&lt;&gt;"",C1541=0),AND(C1653&lt;&gt;"",C1653=0))</formula>
    </cfRule>
  </conditionalFormatting>
  <conditionalFormatting sqref="AC1737">
    <cfRule type="expression" dxfId="1214" priority="11770" stopIfTrue="1">
      <formula>OR(AND(C1541&lt;&gt;"",C1541=0),AND(C1653&lt;&gt;"",C1653=0))</formula>
    </cfRule>
  </conditionalFormatting>
  <conditionalFormatting sqref="AD1737">
    <cfRule type="expression" dxfId="1213" priority="11771" stopIfTrue="1">
      <formula>OR(AND(C1541&lt;&gt;"",C1541=0),AND(C1653&lt;&gt;"",C1653=0))</formula>
    </cfRule>
  </conditionalFormatting>
  <conditionalFormatting sqref="O1738">
    <cfRule type="expression" dxfId="1212" priority="11772" stopIfTrue="1">
      <formula>OR(AND(C1541&lt;&gt;"",C1541=0),AND(C1653&lt;&gt;"",C1653=0))</formula>
    </cfRule>
  </conditionalFormatting>
  <conditionalFormatting sqref="P1738">
    <cfRule type="expression" dxfId="1211" priority="11773" stopIfTrue="1">
      <formula>OR(AND(C1541&lt;&gt;"",C1541=0),AND(C1653&lt;&gt;"",C1653=0))</formula>
    </cfRule>
  </conditionalFormatting>
  <conditionalFormatting sqref="Q1738">
    <cfRule type="expression" dxfId="1210" priority="11774" stopIfTrue="1">
      <formula>OR(AND(C1541&lt;&gt;"",C1541=0),AND(C1653&lt;&gt;"",C1653=0))</formula>
    </cfRule>
  </conditionalFormatting>
  <conditionalFormatting sqref="R1738">
    <cfRule type="expression" dxfId="1209" priority="11775" stopIfTrue="1">
      <formula>OR(AND(C1541&lt;&gt;"",C1541=0),AND(C1653&lt;&gt;"",C1653=0))</formula>
    </cfRule>
  </conditionalFormatting>
  <conditionalFormatting sqref="S1738">
    <cfRule type="expression" dxfId="1208" priority="11776" stopIfTrue="1">
      <formula>OR(AND(C1541&lt;&gt;"",C1541=0),AND(C1653&lt;&gt;"",C1653=0))</formula>
    </cfRule>
  </conditionalFormatting>
  <conditionalFormatting sqref="T1738">
    <cfRule type="expression" dxfId="1207" priority="11777" stopIfTrue="1">
      <formula>OR(AND(C1541&lt;&gt;"",C1541=0),AND(C1653&lt;&gt;"",C1653=0))</formula>
    </cfRule>
  </conditionalFormatting>
  <conditionalFormatting sqref="U1738">
    <cfRule type="expression" dxfId="1206" priority="11778" stopIfTrue="1">
      <formula>OR(AND(C1541&lt;&gt;"",C1541=0),AND(C1653&lt;&gt;"",C1653=0))</formula>
    </cfRule>
  </conditionalFormatting>
  <conditionalFormatting sqref="V1738">
    <cfRule type="expression" dxfId="1205" priority="11779" stopIfTrue="1">
      <formula>OR(AND(C1541&lt;&gt;"",C1541=0),AND(C1653&lt;&gt;"",C1653=0))</formula>
    </cfRule>
  </conditionalFormatting>
  <conditionalFormatting sqref="W1738">
    <cfRule type="expression" dxfId="1204" priority="11780" stopIfTrue="1">
      <formula>OR(AND(C1541&lt;&gt;"",C1541=0),AND(C1653&lt;&gt;"",C1653=0))</formula>
    </cfRule>
  </conditionalFormatting>
  <conditionalFormatting sqref="X1738">
    <cfRule type="expression" dxfId="1203" priority="11781" stopIfTrue="1">
      <formula>OR(AND(C1541&lt;&gt;"",C1541=0),AND(C1653&lt;&gt;"",C1653=0))</formula>
    </cfRule>
  </conditionalFormatting>
  <conditionalFormatting sqref="Y1738">
    <cfRule type="expression" dxfId="1202" priority="11782" stopIfTrue="1">
      <formula>OR(AND(C1541&lt;&gt;"",C1541=0),AND(C1653&lt;&gt;"",C1653=0))</formula>
    </cfRule>
  </conditionalFormatting>
  <conditionalFormatting sqref="Z1738">
    <cfRule type="expression" dxfId="1201" priority="11783" stopIfTrue="1">
      <formula>OR(AND(C1541&lt;&gt;"",C1541=0),AND(C1653&lt;&gt;"",C1653=0))</formula>
    </cfRule>
  </conditionalFormatting>
  <conditionalFormatting sqref="AA1738">
    <cfRule type="expression" dxfId="1200" priority="11784" stopIfTrue="1">
      <formula>OR(AND(C1541&lt;&gt;"",C1541=0),AND(C1653&lt;&gt;"",C1653=0))</formula>
    </cfRule>
  </conditionalFormatting>
  <conditionalFormatting sqref="AB1738">
    <cfRule type="expression" dxfId="1199" priority="11785" stopIfTrue="1">
      <formula>OR(AND(C1541&lt;&gt;"",C1541=0),AND(C1653&lt;&gt;"",C1653=0))</formula>
    </cfRule>
  </conditionalFormatting>
  <conditionalFormatting sqref="AC1738">
    <cfRule type="expression" dxfId="1198" priority="11786" stopIfTrue="1">
      <formula>OR(AND(C1541&lt;&gt;"",C1541=0),AND(C1653&lt;&gt;"",C1653=0))</formula>
    </cfRule>
  </conditionalFormatting>
  <conditionalFormatting sqref="AD1738">
    <cfRule type="expression" dxfId="1197" priority="11787" stopIfTrue="1">
      <formula>OR(AND(C1541&lt;&gt;"",C1541=0),AND(C1653&lt;&gt;"",C1653=0))</formula>
    </cfRule>
  </conditionalFormatting>
  <conditionalFormatting sqref="O1739">
    <cfRule type="expression" dxfId="1196" priority="11788" stopIfTrue="1">
      <formula>OR(AND(C1541&lt;&gt;"",C1541=0),AND(C1653&lt;&gt;"",C1653=0))</formula>
    </cfRule>
  </conditionalFormatting>
  <conditionalFormatting sqref="P1739">
    <cfRule type="expression" dxfId="1195" priority="11789" stopIfTrue="1">
      <formula>OR(AND(C1541&lt;&gt;"",C1541=0),AND(C1653&lt;&gt;"",C1653=0))</formula>
    </cfRule>
  </conditionalFormatting>
  <conditionalFormatting sqref="Q1739">
    <cfRule type="expression" dxfId="1194" priority="11790" stopIfTrue="1">
      <formula>OR(AND(C1541&lt;&gt;"",C1541=0),AND(C1653&lt;&gt;"",C1653=0))</formula>
    </cfRule>
  </conditionalFormatting>
  <conditionalFormatting sqref="R1739">
    <cfRule type="expression" dxfId="1193" priority="11791" stopIfTrue="1">
      <formula>OR(AND(C1541&lt;&gt;"",C1541=0),AND(C1653&lt;&gt;"",C1653=0))</formula>
    </cfRule>
  </conditionalFormatting>
  <conditionalFormatting sqref="S1739">
    <cfRule type="expression" dxfId="1192" priority="11792" stopIfTrue="1">
      <formula>OR(AND(C1541&lt;&gt;"",C1541=0),AND(C1653&lt;&gt;"",C1653=0))</formula>
    </cfRule>
  </conditionalFormatting>
  <conditionalFormatting sqref="T1739">
    <cfRule type="expression" dxfId="1191" priority="11793" stopIfTrue="1">
      <formula>OR(AND(C1541&lt;&gt;"",C1541=0),AND(C1653&lt;&gt;"",C1653=0))</formula>
    </cfRule>
  </conditionalFormatting>
  <conditionalFormatting sqref="U1739">
    <cfRule type="expression" dxfId="1190" priority="11794" stopIfTrue="1">
      <formula>OR(AND(C1541&lt;&gt;"",C1541=0),AND(C1653&lt;&gt;"",C1653=0))</formula>
    </cfRule>
  </conditionalFormatting>
  <conditionalFormatting sqref="V1739">
    <cfRule type="expression" dxfId="1189" priority="11795" stopIfTrue="1">
      <formula>OR(AND(C1541&lt;&gt;"",C1541=0),AND(C1653&lt;&gt;"",C1653=0))</formula>
    </cfRule>
  </conditionalFormatting>
  <conditionalFormatting sqref="W1739">
    <cfRule type="expression" dxfId="1188" priority="11796" stopIfTrue="1">
      <formula>OR(AND(C1541&lt;&gt;"",C1541=0),AND(C1653&lt;&gt;"",C1653=0))</formula>
    </cfRule>
  </conditionalFormatting>
  <conditionalFormatting sqref="X1739">
    <cfRule type="expression" dxfId="1187" priority="11797" stopIfTrue="1">
      <formula>OR(AND(C1541&lt;&gt;"",C1541=0),AND(C1653&lt;&gt;"",C1653=0))</formula>
    </cfRule>
  </conditionalFormatting>
  <conditionalFormatting sqref="Y1739">
    <cfRule type="expression" dxfId="1186" priority="11798" stopIfTrue="1">
      <formula>OR(AND(C1541&lt;&gt;"",C1541=0),AND(C1653&lt;&gt;"",C1653=0))</formula>
    </cfRule>
  </conditionalFormatting>
  <conditionalFormatting sqref="Z1739">
    <cfRule type="expression" dxfId="1185" priority="11799" stopIfTrue="1">
      <formula>OR(AND(C1541&lt;&gt;"",C1541=0),AND(C1653&lt;&gt;"",C1653=0))</formula>
    </cfRule>
  </conditionalFormatting>
  <conditionalFormatting sqref="AA1739">
    <cfRule type="expression" dxfId="1184" priority="11800" stopIfTrue="1">
      <formula>OR(AND(C1541&lt;&gt;"",C1541=0),AND(C1653&lt;&gt;"",C1653=0))</formula>
    </cfRule>
  </conditionalFormatting>
  <conditionalFormatting sqref="AB1739">
    <cfRule type="expression" dxfId="1183" priority="11801" stopIfTrue="1">
      <formula>OR(AND(C1541&lt;&gt;"",C1541=0),AND(C1653&lt;&gt;"",C1653=0))</formula>
    </cfRule>
  </conditionalFormatting>
  <conditionalFormatting sqref="AC1739">
    <cfRule type="expression" dxfId="1182" priority="11802" stopIfTrue="1">
      <formula>OR(AND(C1541&lt;&gt;"",C1541=0),AND(C1653&lt;&gt;"",C1653=0))</formula>
    </cfRule>
  </conditionalFormatting>
  <conditionalFormatting sqref="AD1739">
    <cfRule type="expression" dxfId="1181" priority="11803" stopIfTrue="1">
      <formula>OR(AND(C1541&lt;&gt;"",C1541=0),AND(C1653&lt;&gt;"",C1653=0))</formula>
    </cfRule>
  </conditionalFormatting>
  <conditionalFormatting sqref="O1740">
    <cfRule type="expression" dxfId="1180" priority="11804" stopIfTrue="1">
      <formula>OR(AND(C1541&lt;&gt;"",C1541=0),AND(C1653&lt;&gt;"",C1653=0))</formula>
    </cfRule>
  </conditionalFormatting>
  <conditionalFormatting sqref="P1740">
    <cfRule type="expression" dxfId="1179" priority="11805" stopIfTrue="1">
      <formula>OR(AND(C1541&lt;&gt;"",C1541=0),AND(C1653&lt;&gt;"",C1653=0))</formula>
    </cfRule>
  </conditionalFormatting>
  <conditionalFormatting sqref="Q1740">
    <cfRule type="expression" dxfId="1178" priority="11806" stopIfTrue="1">
      <formula>OR(AND(C1541&lt;&gt;"",C1541=0),AND(C1653&lt;&gt;"",C1653=0))</formula>
    </cfRule>
  </conditionalFormatting>
  <conditionalFormatting sqref="R1740">
    <cfRule type="expression" dxfId="1177" priority="11807" stopIfTrue="1">
      <formula>OR(AND(C1541&lt;&gt;"",C1541=0),AND(C1653&lt;&gt;"",C1653=0))</formula>
    </cfRule>
  </conditionalFormatting>
  <conditionalFormatting sqref="S1740">
    <cfRule type="expression" dxfId="1176" priority="11808" stopIfTrue="1">
      <formula>OR(AND(C1541&lt;&gt;"",C1541=0),AND(C1653&lt;&gt;"",C1653=0))</formula>
    </cfRule>
  </conditionalFormatting>
  <conditionalFormatting sqref="T1740">
    <cfRule type="expression" dxfId="1175" priority="11809" stopIfTrue="1">
      <formula>OR(AND(C1541&lt;&gt;"",C1541=0),AND(C1653&lt;&gt;"",C1653=0))</formula>
    </cfRule>
  </conditionalFormatting>
  <conditionalFormatting sqref="U1740">
    <cfRule type="expression" dxfId="1174" priority="11810" stopIfTrue="1">
      <formula>OR(AND(C1541&lt;&gt;"",C1541=0),AND(C1653&lt;&gt;"",C1653=0))</formula>
    </cfRule>
  </conditionalFormatting>
  <conditionalFormatting sqref="V1740">
    <cfRule type="expression" dxfId="1173" priority="11811" stopIfTrue="1">
      <formula>OR(AND(C1541&lt;&gt;"",C1541=0),AND(C1653&lt;&gt;"",C1653=0))</formula>
    </cfRule>
  </conditionalFormatting>
  <conditionalFormatting sqref="W1740">
    <cfRule type="expression" dxfId="1172" priority="11812" stopIfTrue="1">
      <formula>OR(AND(C1541&lt;&gt;"",C1541=0),AND(C1653&lt;&gt;"",C1653=0))</formula>
    </cfRule>
  </conditionalFormatting>
  <conditionalFormatting sqref="X1740">
    <cfRule type="expression" dxfId="1171" priority="11813" stopIfTrue="1">
      <formula>OR(AND(C1541&lt;&gt;"",C1541=0),AND(C1653&lt;&gt;"",C1653=0))</formula>
    </cfRule>
  </conditionalFormatting>
  <conditionalFormatting sqref="Y1740">
    <cfRule type="expression" dxfId="1170" priority="11814" stopIfTrue="1">
      <formula>OR(AND(C1541&lt;&gt;"",C1541=0),AND(C1653&lt;&gt;"",C1653=0))</formula>
    </cfRule>
  </conditionalFormatting>
  <conditionalFormatting sqref="Z1740">
    <cfRule type="expression" dxfId="1169" priority="11815" stopIfTrue="1">
      <formula>OR(AND(C1541&lt;&gt;"",C1541=0),AND(C1653&lt;&gt;"",C1653=0))</formula>
    </cfRule>
  </conditionalFormatting>
  <conditionalFormatting sqref="AA1740">
    <cfRule type="expression" dxfId="1168" priority="11816" stopIfTrue="1">
      <formula>OR(AND(C1541&lt;&gt;"",C1541=0),AND(C1653&lt;&gt;"",C1653=0))</formula>
    </cfRule>
  </conditionalFormatting>
  <conditionalFormatting sqref="AB1740">
    <cfRule type="expression" dxfId="1167" priority="11817" stopIfTrue="1">
      <formula>OR(AND(C1541&lt;&gt;"",C1541=0),AND(C1653&lt;&gt;"",C1653=0))</formula>
    </cfRule>
  </conditionalFormatting>
  <conditionalFormatting sqref="AC1740">
    <cfRule type="expression" dxfId="1166" priority="11818" stopIfTrue="1">
      <formula>OR(AND(C1541&lt;&gt;"",C1541=0),AND(C1653&lt;&gt;"",C1653=0))</formula>
    </cfRule>
  </conditionalFormatting>
  <conditionalFormatting sqref="AD1740">
    <cfRule type="expression" dxfId="1165" priority="11819" stopIfTrue="1">
      <formula>OR(AND(C1541&lt;&gt;"",C1541=0),AND(C1653&lt;&gt;"",C1653=0))</formula>
    </cfRule>
  </conditionalFormatting>
  <conditionalFormatting sqref="O1741">
    <cfRule type="expression" dxfId="1164" priority="11820" stopIfTrue="1">
      <formula>OR(AND(C1541&lt;&gt;"",C1541=0),AND(C1653&lt;&gt;"",C1653=0))</formula>
    </cfRule>
  </conditionalFormatting>
  <conditionalFormatting sqref="P1741">
    <cfRule type="expression" dxfId="1163" priority="11821" stopIfTrue="1">
      <formula>OR(AND(C1541&lt;&gt;"",C1541=0),AND(C1653&lt;&gt;"",C1653=0))</formula>
    </cfRule>
  </conditionalFormatting>
  <conditionalFormatting sqref="Q1741">
    <cfRule type="expression" dxfId="1162" priority="11822" stopIfTrue="1">
      <formula>OR(AND(C1541&lt;&gt;"",C1541=0),AND(C1653&lt;&gt;"",C1653=0))</formula>
    </cfRule>
  </conditionalFormatting>
  <conditionalFormatting sqref="R1741">
    <cfRule type="expression" dxfId="1161" priority="11823" stopIfTrue="1">
      <formula>OR(AND(C1541&lt;&gt;"",C1541=0),AND(C1653&lt;&gt;"",C1653=0))</formula>
    </cfRule>
  </conditionalFormatting>
  <conditionalFormatting sqref="S1741">
    <cfRule type="expression" dxfId="1160" priority="11824" stopIfTrue="1">
      <formula>OR(AND(C1541&lt;&gt;"",C1541=0),AND(C1653&lt;&gt;"",C1653=0))</formula>
    </cfRule>
  </conditionalFormatting>
  <conditionalFormatting sqref="T1741">
    <cfRule type="expression" dxfId="1159" priority="11825" stopIfTrue="1">
      <formula>OR(AND(C1541&lt;&gt;"",C1541=0),AND(C1653&lt;&gt;"",C1653=0))</formula>
    </cfRule>
  </conditionalFormatting>
  <conditionalFormatting sqref="U1741">
    <cfRule type="expression" dxfId="1158" priority="11826" stopIfTrue="1">
      <formula>OR(AND(C1541&lt;&gt;"",C1541=0),AND(C1653&lt;&gt;"",C1653=0))</formula>
    </cfRule>
  </conditionalFormatting>
  <conditionalFormatting sqref="V1741">
    <cfRule type="expression" dxfId="1157" priority="11827" stopIfTrue="1">
      <formula>OR(AND(C1541&lt;&gt;"",C1541=0),AND(C1653&lt;&gt;"",C1653=0))</formula>
    </cfRule>
  </conditionalFormatting>
  <conditionalFormatting sqref="W1741">
    <cfRule type="expression" dxfId="1156" priority="11828" stopIfTrue="1">
      <formula>OR(AND(C1541&lt;&gt;"",C1541=0),AND(C1653&lt;&gt;"",C1653=0))</formula>
    </cfRule>
  </conditionalFormatting>
  <conditionalFormatting sqref="X1741">
    <cfRule type="expression" dxfId="1155" priority="11829" stopIfTrue="1">
      <formula>OR(AND(C1541&lt;&gt;"",C1541=0),AND(C1653&lt;&gt;"",C1653=0))</formula>
    </cfRule>
  </conditionalFormatting>
  <conditionalFormatting sqref="Y1741">
    <cfRule type="expression" dxfId="1154" priority="11830" stopIfTrue="1">
      <formula>OR(AND(C1541&lt;&gt;"",C1541=0),AND(C1653&lt;&gt;"",C1653=0))</formula>
    </cfRule>
  </conditionalFormatting>
  <conditionalFormatting sqref="Z1741">
    <cfRule type="expression" dxfId="1153" priority="11831" stopIfTrue="1">
      <formula>OR(AND(C1541&lt;&gt;"",C1541=0),AND(C1653&lt;&gt;"",C1653=0))</formula>
    </cfRule>
  </conditionalFormatting>
  <conditionalFormatting sqref="AA1741">
    <cfRule type="expression" dxfId="1152" priority="11832" stopIfTrue="1">
      <formula>OR(AND(C1541&lt;&gt;"",C1541=0),AND(C1653&lt;&gt;"",C1653=0))</formula>
    </cfRule>
  </conditionalFormatting>
  <conditionalFormatting sqref="AB1741">
    <cfRule type="expression" dxfId="1151" priority="11833" stopIfTrue="1">
      <formula>OR(AND(C1541&lt;&gt;"",C1541=0),AND(C1653&lt;&gt;"",C1653=0))</formula>
    </cfRule>
  </conditionalFormatting>
  <conditionalFormatting sqref="AC1741">
    <cfRule type="expression" dxfId="1150" priority="11834" stopIfTrue="1">
      <formula>OR(AND(C1541&lt;&gt;"",C1541=0),AND(C1653&lt;&gt;"",C1653=0))</formula>
    </cfRule>
  </conditionalFormatting>
  <conditionalFormatting sqref="AD1741">
    <cfRule type="expression" dxfId="1149" priority="11835" stopIfTrue="1">
      <formula>OR(AND(C1541&lt;&gt;"",C1541=0),AND(C1653&lt;&gt;"",C1653=0))</formula>
    </cfRule>
  </conditionalFormatting>
  <conditionalFormatting sqref="O1742">
    <cfRule type="expression" dxfId="1148" priority="11836" stopIfTrue="1">
      <formula>OR(AND(C1541&lt;&gt;"",C1541=0),AND(C1653&lt;&gt;"",C1653=0))</formula>
    </cfRule>
  </conditionalFormatting>
  <conditionalFormatting sqref="P1742">
    <cfRule type="expression" dxfId="1147" priority="11837" stopIfTrue="1">
      <formula>OR(AND(C1541&lt;&gt;"",C1541=0),AND(C1653&lt;&gt;"",C1653=0))</formula>
    </cfRule>
  </conditionalFormatting>
  <conditionalFormatting sqref="Q1742">
    <cfRule type="expression" dxfId="1146" priority="11838" stopIfTrue="1">
      <formula>OR(AND(C1541&lt;&gt;"",C1541=0),AND(C1653&lt;&gt;"",C1653=0))</formula>
    </cfRule>
  </conditionalFormatting>
  <conditionalFormatting sqref="R1742">
    <cfRule type="expression" dxfId="1145" priority="11839" stopIfTrue="1">
      <formula>OR(AND(C1541&lt;&gt;"",C1541=0),AND(C1653&lt;&gt;"",C1653=0))</formula>
    </cfRule>
  </conditionalFormatting>
  <conditionalFormatting sqref="S1742">
    <cfRule type="expression" dxfId="1144" priority="11840" stopIfTrue="1">
      <formula>OR(AND(C1541&lt;&gt;"",C1541=0),AND(C1653&lt;&gt;"",C1653=0))</formula>
    </cfRule>
  </conditionalFormatting>
  <conditionalFormatting sqref="T1742">
    <cfRule type="expression" dxfId="1143" priority="11841" stopIfTrue="1">
      <formula>OR(AND(C1541&lt;&gt;"",C1541=0),AND(C1653&lt;&gt;"",C1653=0))</formula>
    </cfRule>
  </conditionalFormatting>
  <conditionalFormatting sqref="U1742">
    <cfRule type="expression" dxfId="1142" priority="11842" stopIfTrue="1">
      <formula>OR(AND(C1541&lt;&gt;"",C1541=0),AND(C1653&lt;&gt;"",C1653=0))</formula>
    </cfRule>
  </conditionalFormatting>
  <conditionalFormatting sqref="V1742">
    <cfRule type="expression" dxfId="1141" priority="11843" stopIfTrue="1">
      <formula>OR(AND(C1541&lt;&gt;"",C1541=0),AND(C1653&lt;&gt;"",C1653=0))</formula>
    </cfRule>
  </conditionalFormatting>
  <conditionalFormatting sqref="W1742">
    <cfRule type="expression" dxfId="1140" priority="11844" stopIfTrue="1">
      <formula>OR(AND(C1541&lt;&gt;"",C1541=0),AND(C1653&lt;&gt;"",C1653=0))</formula>
    </cfRule>
  </conditionalFormatting>
  <conditionalFormatting sqref="X1742">
    <cfRule type="expression" dxfId="1139" priority="11845" stopIfTrue="1">
      <formula>OR(AND(C1541&lt;&gt;"",C1541=0),AND(C1653&lt;&gt;"",C1653=0))</formula>
    </cfRule>
  </conditionalFormatting>
  <conditionalFormatting sqref="Y1742">
    <cfRule type="expression" dxfId="1138" priority="11846" stopIfTrue="1">
      <formula>OR(AND(C1541&lt;&gt;"",C1541=0),AND(C1653&lt;&gt;"",C1653=0))</formula>
    </cfRule>
  </conditionalFormatting>
  <conditionalFormatting sqref="Z1742">
    <cfRule type="expression" dxfId="1137" priority="11847" stopIfTrue="1">
      <formula>OR(AND(C1541&lt;&gt;"",C1541=0),AND(C1653&lt;&gt;"",C1653=0))</formula>
    </cfRule>
  </conditionalFormatting>
  <conditionalFormatting sqref="AA1742">
    <cfRule type="expression" dxfId="1136" priority="11848" stopIfTrue="1">
      <formula>OR(AND(C1541&lt;&gt;"",C1541=0),AND(C1653&lt;&gt;"",C1653=0))</formula>
    </cfRule>
  </conditionalFormatting>
  <conditionalFormatting sqref="AB1742">
    <cfRule type="expression" dxfId="1135" priority="11849" stopIfTrue="1">
      <formula>OR(AND(C1541&lt;&gt;"",C1541=0),AND(C1653&lt;&gt;"",C1653=0))</formula>
    </cfRule>
  </conditionalFormatting>
  <conditionalFormatting sqref="AC1742">
    <cfRule type="expression" dxfId="1134" priority="11850" stopIfTrue="1">
      <formula>OR(AND(C1541&lt;&gt;"",C1541=0),AND(C1653&lt;&gt;"",C1653=0))</formula>
    </cfRule>
  </conditionalFormatting>
  <conditionalFormatting sqref="AD1742">
    <cfRule type="expression" dxfId="1133" priority="11851" stopIfTrue="1">
      <formula>OR(AND(C1541&lt;&gt;"",C1541=0),AND(C1653&lt;&gt;"",C1653=0))</formula>
    </cfRule>
  </conditionalFormatting>
  <conditionalFormatting sqref="O1743">
    <cfRule type="expression" dxfId="1132" priority="11852" stopIfTrue="1">
      <formula>OR(AND(C1541&lt;&gt;"",C1541=0),AND(C1653&lt;&gt;"",C1653=0))</formula>
    </cfRule>
  </conditionalFormatting>
  <conditionalFormatting sqref="P1743">
    <cfRule type="expression" dxfId="1131" priority="11853" stopIfTrue="1">
      <formula>OR(AND(C1541&lt;&gt;"",C1541=0),AND(C1653&lt;&gt;"",C1653=0))</formula>
    </cfRule>
  </conditionalFormatting>
  <conditionalFormatting sqref="Q1743">
    <cfRule type="expression" dxfId="1130" priority="11854" stopIfTrue="1">
      <formula>OR(AND(C1541&lt;&gt;"",C1541=0),AND(C1653&lt;&gt;"",C1653=0))</formula>
    </cfRule>
  </conditionalFormatting>
  <conditionalFormatting sqref="R1743">
    <cfRule type="expression" dxfId="1129" priority="11855" stopIfTrue="1">
      <formula>OR(AND(C1541&lt;&gt;"",C1541=0),AND(C1653&lt;&gt;"",C1653=0))</formula>
    </cfRule>
  </conditionalFormatting>
  <conditionalFormatting sqref="S1743">
    <cfRule type="expression" dxfId="1128" priority="11856" stopIfTrue="1">
      <formula>OR(AND(C1541&lt;&gt;"",C1541=0),AND(C1653&lt;&gt;"",C1653=0))</formula>
    </cfRule>
  </conditionalFormatting>
  <conditionalFormatting sqref="T1743">
    <cfRule type="expression" dxfId="1127" priority="11857" stopIfTrue="1">
      <formula>OR(AND(C1541&lt;&gt;"",C1541=0),AND(C1653&lt;&gt;"",C1653=0))</formula>
    </cfRule>
  </conditionalFormatting>
  <conditionalFormatting sqref="U1743">
    <cfRule type="expression" dxfId="1126" priority="11858" stopIfTrue="1">
      <formula>OR(AND(C1541&lt;&gt;"",C1541=0),AND(C1653&lt;&gt;"",C1653=0))</formula>
    </cfRule>
  </conditionalFormatting>
  <conditionalFormatting sqref="V1743">
    <cfRule type="expression" dxfId="1125" priority="11859" stopIfTrue="1">
      <formula>OR(AND(C1541&lt;&gt;"",C1541=0),AND(C1653&lt;&gt;"",C1653=0))</formula>
    </cfRule>
  </conditionalFormatting>
  <conditionalFormatting sqref="W1743">
    <cfRule type="expression" dxfId="1124" priority="11860" stopIfTrue="1">
      <formula>OR(AND(C1541&lt;&gt;"",C1541=0),AND(C1653&lt;&gt;"",C1653=0))</formula>
    </cfRule>
  </conditionalFormatting>
  <conditionalFormatting sqref="X1743">
    <cfRule type="expression" dxfId="1123" priority="11861" stopIfTrue="1">
      <formula>OR(AND(C1541&lt;&gt;"",C1541=0),AND(C1653&lt;&gt;"",C1653=0))</formula>
    </cfRule>
  </conditionalFormatting>
  <conditionalFormatting sqref="Y1743">
    <cfRule type="expression" dxfId="1122" priority="11862" stopIfTrue="1">
      <formula>OR(AND(C1541&lt;&gt;"",C1541=0),AND(C1653&lt;&gt;"",C1653=0))</formula>
    </cfRule>
  </conditionalFormatting>
  <conditionalFormatting sqref="Z1743">
    <cfRule type="expression" dxfId="1121" priority="11863" stopIfTrue="1">
      <formula>OR(AND(C1541&lt;&gt;"",C1541=0),AND(C1653&lt;&gt;"",C1653=0))</formula>
    </cfRule>
  </conditionalFormatting>
  <conditionalFormatting sqref="AA1743">
    <cfRule type="expression" dxfId="1120" priority="11864" stopIfTrue="1">
      <formula>OR(AND(C1541&lt;&gt;"",C1541=0),AND(C1653&lt;&gt;"",C1653=0))</formula>
    </cfRule>
  </conditionalFormatting>
  <conditionalFormatting sqref="AB1743">
    <cfRule type="expression" dxfId="1119" priority="11865" stopIfTrue="1">
      <formula>OR(AND(C1541&lt;&gt;"",C1541=0),AND(C1653&lt;&gt;"",C1653=0))</formula>
    </cfRule>
  </conditionalFormatting>
  <conditionalFormatting sqref="AC1743">
    <cfRule type="expression" dxfId="1118" priority="11866" stopIfTrue="1">
      <formula>OR(AND(C1541&lt;&gt;"",C1541=0),AND(C1653&lt;&gt;"",C1653=0))</formula>
    </cfRule>
  </conditionalFormatting>
  <conditionalFormatting sqref="AD1743">
    <cfRule type="expression" dxfId="1117" priority="11867" stopIfTrue="1">
      <formula>OR(AND(C1541&lt;&gt;"",C1541=0),AND(C1653&lt;&gt;"",C1653=0))</formula>
    </cfRule>
  </conditionalFormatting>
  <conditionalFormatting sqref="O1744">
    <cfRule type="expression" dxfId="1116" priority="11868" stopIfTrue="1">
      <formula>OR(AND(C1541&lt;&gt;"",C1541=0),AND(C1653&lt;&gt;"",C1653=0))</formula>
    </cfRule>
  </conditionalFormatting>
  <conditionalFormatting sqref="P1744">
    <cfRule type="expression" dxfId="1115" priority="11869" stopIfTrue="1">
      <formula>OR(AND(C1541&lt;&gt;"",C1541=0),AND(C1653&lt;&gt;"",C1653=0))</formula>
    </cfRule>
  </conditionalFormatting>
  <conditionalFormatting sqref="Q1744">
    <cfRule type="expression" dxfId="1114" priority="11870" stopIfTrue="1">
      <formula>OR(AND(C1541&lt;&gt;"",C1541=0),AND(C1653&lt;&gt;"",C1653=0))</formula>
    </cfRule>
  </conditionalFormatting>
  <conditionalFormatting sqref="R1744">
    <cfRule type="expression" dxfId="1113" priority="11871" stopIfTrue="1">
      <formula>OR(AND(C1541&lt;&gt;"",C1541=0),AND(C1653&lt;&gt;"",C1653=0))</formula>
    </cfRule>
  </conditionalFormatting>
  <conditionalFormatting sqref="S1744">
    <cfRule type="expression" dxfId="1112" priority="11872" stopIfTrue="1">
      <formula>OR(AND(C1541&lt;&gt;"",C1541=0),AND(C1653&lt;&gt;"",C1653=0))</formula>
    </cfRule>
  </conditionalFormatting>
  <conditionalFormatting sqref="T1744">
    <cfRule type="expression" dxfId="1111" priority="11873" stopIfTrue="1">
      <formula>OR(AND(C1541&lt;&gt;"",C1541=0),AND(C1653&lt;&gt;"",C1653=0))</formula>
    </cfRule>
  </conditionalFormatting>
  <conditionalFormatting sqref="U1744">
    <cfRule type="expression" dxfId="1110" priority="11874" stopIfTrue="1">
      <formula>OR(AND(C1541&lt;&gt;"",C1541=0),AND(C1653&lt;&gt;"",C1653=0))</formula>
    </cfRule>
  </conditionalFormatting>
  <conditionalFormatting sqref="V1744">
    <cfRule type="expression" dxfId="1109" priority="11875" stopIfTrue="1">
      <formula>OR(AND(C1541&lt;&gt;"",C1541=0),AND(C1653&lt;&gt;"",C1653=0))</formula>
    </cfRule>
  </conditionalFormatting>
  <conditionalFormatting sqref="W1744">
    <cfRule type="expression" dxfId="1108" priority="11876" stopIfTrue="1">
      <formula>OR(AND(C1541&lt;&gt;"",C1541=0),AND(C1653&lt;&gt;"",C1653=0))</formula>
    </cfRule>
  </conditionalFormatting>
  <conditionalFormatting sqref="X1744">
    <cfRule type="expression" dxfId="1107" priority="11877" stopIfTrue="1">
      <formula>OR(AND(C1541&lt;&gt;"",C1541=0),AND(C1653&lt;&gt;"",C1653=0))</formula>
    </cfRule>
  </conditionalFormatting>
  <conditionalFormatting sqref="Y1744">
    <cfRule type="expression" dxfId="1106" priority="11878" stopIfTrue="1">
      <formula>OR(AND(C1541&lt;&gt;"",C1541=0),AND(C1653&lt;&gt;"",C1653=0))</formula>
    </cfRule>
  </conditionalFormatting>
  <conditionalFormatting sqref="Z1744">
    <cfRule type="expression" dxfId="1105" priority="11879" stopIfTrue="1">
      <formula>OR(AND(C1541&lt;&gt;"",C1541=0),AND(C1653&lt;&gt;"",C1653=0))</formula>
    </cfRule>
  </conditionalFormatting>
  <conditionalFormatting sqref="AA1744">
    <cfRule type="expression" dxfId="1104" priority="11880" stopIfTrue="1">
      <formula>OR(AND(C1541&lt;&gt;"",C1541=0),AND(C1653&lt;&gt;"",C1653=0))</formula>
    </cfRule>
  </conditionalFormatting>
  <conditionalFormatting sqref="AB1744">
    <cfRule type="expression" dxfId="1103" priority="11881" stopIfTrue="1">
      <formula>OR(AND(C1541&lt;&gt;"",C1541=0),AND(C1653&lt;&gt;"",C1653=0))</formula>
    </cfRule>
  </conditionalFormatting>
  <conditionalFormatting sqref="AC1744">
    <cfRule type="expression" dxfId="1102" priority="11882" stopIfTrue="1">
      <formula>OR(AND(C1541&lt;&gt;"",C1541=0),AND(C1653&lt;&gt;"",C1653=0))</formula>
    </cfRule>
  </conditionalFormatting>
  <conditionalFormatting sqref="AD1744">
    <cfRule type="expression" dxfId="1101" priority="11883" stopIfTrue="1">
      <formula>OR(AND(C1541&lt;&gt;"",C1541=0),AND(C1653&lt;&gt;"",C1653=0))</formula>
    </cfRule>
  </conditionalFormatting>
  <conditionalFormatting sqref="O1745">
    <cfRule type="expression" dxfId="1100" priority="11884" stopIfTrue="1">
      <formula>OR(AND(C1541&lt;&gt;"",C1541=0),AND(C1653&lt;&gt;"",C1653=0))</formula>
    </cfRule>
  </conditionalFormatting>
  <conditionalFormatting sqref="P1745">
    <cfRule type="expression" dxfId="1099" priority="11885" stopIfTrue="1">
      <formula>OR(AND(C1541&lt;&gt;"",C1541=0),AND(C1653&lt;&gt;"",C1653=0))</formula>
    </cfRule>
  </conditionalFormatting>
  <conditionalFormatting sqref="Q1745">
    <cfRule type="expression" dxfId="1098" priority="11886" stopIfTrue="1">
      <formula>OR(AND(C1541&lt;&gt;"",C1541=0),AND(C1653&lt;&gt;"",C1653=0))</formula>
    </cfRule>
  </conditionalFormatting>
  <conditionalFormatting sqref="R1745">
    <cfRule type="expression" dxfId="1097" priority="11887" stopIfTrue="1">
      <formula>OR(AND(C1541&lt;&gt;"",C1541=0),AND(C1653&lt;&gt;"",C1653=0))</formula>
    </cfRule>
  </conditionalFormatting>
  <conditionalFormatting sqref="S1745">
    <cfRule type="expression" dxfId="1096" priority="11888" stopIfTrue="1">
      <formula>OR(AND(C1541&lt;&gt;"",C1541=0),AND(C1653&lt;&gt;"",C1653=0))</formula>
    </cfRule>
  </conditionalFormatting>
  <conditionalFormatting sqref="T1745">
    <cfRule type="expression" dxfId="1095" priority="11889" stopIfTrue="1">
      <formula>OR(AND(C1541&lt;&gt;"",C1541=0),AND(C1653&lt;&gt;"",C1653=0))</formula>
    </cfRule>
  </conditionalFormatting>
  <conditionalFormatting sqref="U1745">
    <cfRule type="expression" dxfId="1094" priority="11890" stopIfTrue="1">
      <formula>OR(AND(C1541&lt;&gt;"",C1541=0),AND(C1653&lt;&gt;"",C1653=0))</formula>
    </cfRule>
  </conditionalFormatting>
  <conditionalFormatting sqref="V1745">
    <cfRule type="expression" dxfId="1093" priority="11891" stopIfTrue="1">
      <formula>OR(AND(C1541&lt;&gt;"",C1541=0),AND(C1653&lt;&gt;"",C1653=0))</formula>
    </cfRule>
  </conditionalFormatting>
  <conditionalFormatting sqref="W1745">
    <cfRule type="expression" dxfId="1092" priority="11892" stopIfTrue="1">
      <formula>OR(AND(C1541&lt;&gt;"",C1541=0),AND(C1653&lt;&gt;"",C1653=0))</formula>
    </cfRule>
  </conditionalFormatting>
  <conditionalFormatting sqref="X1745">
    <cfRule type="expression" dxfId="1091" priority="11893" stopIfTrue="1">
      <formula>OR(AND(C1541&lt;&gt;"",C1541=0),AND(C1653&lt;&gt;"",C1653=0))</formula>
    </cfRule>
  </conditionalFormatting>
  <conditionalFormatting sqref="Y1745">
    <cfRule type="expression" dxfId="1090" priority="11894" stopIfTrue="1">
      <formula>OR(AND(C1541&lt;&gt;"",C1541=0),AND(C1653&lt;&gt;"",C1653=0))</formula>
    </cfRule>
  </conditionalFormatting>
  <conditionalFormatting sqref="Z1745">
    <cfRule type="expression" dxfId="1089" priority="11895" stopIfTrue="1">
      <formula>OR(AND(C1541&lt;&gt;"",C1541=0),AND(C1653&lt;&gt;"",C1653=0))</formula>
    </cfRule>
  </conditionalFormatting>
  <conditionalFormatting sqref="AA1745">
    <cfRule type="expression" dxfId="1088" priority="11896" stopIfTrue="1">
      <formula>OR(AND(C1541&lt;&gt;"",C1541=0),AND(C1653&lt;&gt;"",C1653=0))</formula>
    </cfRule>
  </conditionalFormatting>
  <conditionalFormatting sqref="AB1745">
    <cfRule type="expression" dxfId="1087" priority="11897" stopIfTrue="1">
      <formula>OR(AND(C1541&lt;&gt;"",C1541=0),AND(C1653&lt;&gt;"",C1653=0))</formula>
    </cfRule>
  </conditionalFormatting>
  <conditionalFormatting sqref="AC1745">
    <cfRule type="expression" dxfId="1086" priority="11898" stopIfTrue="1">
      <formula>OR(AND(C1541&lt;&gt;"",C1541=0),AND(C1653&lt;&gt;"",C1653=0))</formula>
    </cfRule>
  </conditionalFormatting>
  <conditionalFormatting sqref="AD1745">
    <cfRule type="expression" dxfId="1085" priority="11899" stopIfTrue="1">
      <formula>OR(AND(C1541&lt;&gt;"",C1541=0),AND(C1653&lt;&gt;"",C1653=0))</formula>
    </cfRule>
  </conditionalFormatting>
  <conditionalFormatting sqref="O1746">
    <cfRule type="expression" dxfId="1084" priority="11900" stopIfTrue="1">
      <formula>OR(AND(C1541&lt;&gt;"",C1541=0),AND(C1653&lt;&gt;"",C1653=0))</formula>
    </cfRule>
  </conditionalFormatting>
  <conditionalFormatting sqref="P1746">
    <cfRule type="expression" dxfId="1083" priority="11901" stopIfTrue="1">
      <formula>OR(AND(C1541&lt;&gt;"",C1541=0),AND(C1653&lt;&gt;"",C1653=0))</formula>
    </cfRule>
  </conditionalFormatting>
  <conditionalFormatting sqref="Q1746">
    <cfRule type="expression" dxfId="1082" priority="11902" stopIfTrue="1">
      <formula>OR(AND(C1541&lt;&gt;"",C1541=0),AND(C1653&lt;&gt;"",C1653=0))</formula>
    </cfRule>
  </conditionalFormatting>
  <conditionalFormatting sqref="R1746">
    <cfRule type="expression" dxfId="1081" priority="11903" stopIfTrue="1">
      <formula>OR(AND(C1541&lt;&gt;"",C1541=0),AND(C1653&lt;&gt;"",C1653=0))</formula>
    </cfRule>
  </conditionalFormatting>
  <conditionalFormatting sqref="S1746">
    <cfRule type="expression" dxfId="1080" priority="11904" stopIfTrue="1">
      <formula>OR(AND(C1541&lt;&gt;"",C1541=0),AND(C1653&lt;&gt;"",C1653=0))</formula>
    </cfRule>
  </conditionalFormatting>
  <conditionalFormatting sqref="T1746">
    <cfRule type="expression" dxfId="1079" priority="11905" stopIfTrue="1">
      <formula>OR(AND(C1541&lt;&gt;"",C1541=0),AND(C1653&lt;&gt;"",C1653=0))</formula>
    </cfRule>
  </conditionalFormatting>
  <conditionalFormatting sqref="U1746">
    <cfRule type="expression" dxfId="1078" priority="11906" stopIfTrue="1">
      <formula>OR(AND(C1541&lt;&gt;"",C1541=0),AND(C1653&lt;&gt;"",C1653=0))</formula>
    </cfRule>
  </conditionalFormatting>
  <conditionalFormatting sqref="V1746">
    <cfRule type="expression" dxfId="1077" priority="11907" stopIfTrue="1">
      <formula>OR(AND(C1541&lt;&gt;"",C1541=0),AND(C1653&lt;&gt;"",C1653=0))</formula>
    </cfRule>
  </conditionalFormatting>
  <conditionalFormatting sqref="W1746">
    <cfRule type="expression" dxfId="1076" priority="11908" stopIfTrue="1">
      <formula>OR(AND(C1541&lt;&gt;"",C1541=0),AND(C1653&lt;&gt;"",C1653=0))</formula>
    </cfRule>
  </conditionalFormatting>
  <conditionalFormatting sqref="X1746">
    <cfRule type="expression" dxfId="1075" priority="11909" stopIfTrue="1">
      <formula>OR(AND(C1541&lt;&gt;"",C1541=0),AND(C1653&lt;&gt;"",C1653=0))</formula>
    </cfRule>
  </conditionalFormatting>
  <conditionalFormatting sqref="Y1746">
    <cfRule type="expression" dxfId="1074" priority="11910" stopIfTrue="1">
      <formula>OR(AND(C1541&lt;&gt;"",C1541=0),AND(C1653&lt;&gt;"",C1653=0))</formula>
    </cfRule>
  </conditionalFormatting>
  <conditionalFormatting sqref="Z1746">
    <cfRule type="expression" dxfId="1073" priority="11911" stopIfTrue="1">
      <formula>OR(AND(C1541&lt;&gt;"",C1541=0),AND(C1653&lt;&gt;"",C1653=0))</formula>
    </cfRule>
  </conditionalFormatting>
  <conditionalFormatting sqref="AA1746">
    <cfRule type="expression" dxfId="1072" priority="11912" stopIfTrue="1">
      <formula>OR(AND(C1541&lt;&gt;"",C1541=0),AND(C1653&lt;&gt;"",C1653=0))</formula>
    </cfRule>
  </conditionalFormatting>
  <conditionalFormatting sqref="AB1746">
    <cfRule type="expression" dxfId="1071" priority="11913" stopIfTrue="1">
      <formula>OR(AND(C1541&lt;&gt;"",C1541=0),AND(C1653&lt;&gt;"",C1653=0))</formula>
    </cfRule>
  </conditionalFormatting>
  <conditionalFormatting sqref="AC1746">
    <cfRule type="expression" dxfId="1070" priority="11914" stopIfTrue="1">
      <formula>OR(AND(C1541&lt;&gt;"",C1541=0),AND(C1653&lt;&gt;"",C1653=0))</formula>
    </cfRule>
  </conditionalFormatting>
  <conditionalFormatting sqref="AD1746">
    <cfRule type="expression" dxfId="1069" priority="11915" stopIfTrue="1">
      <formula>OR(AND(C1541&lt;&gt;"",C1541=0),AND(C1653&lt;&gt;"",C1653=0))</formula>
    </cfRule>
  </conditionalFormatting>
  <conditionalFormatting sqref="O1747">
    <cfRule type="expression" dxfId="1068" priority="11916" stopIfTrue="1">
      <formula>OR(AND(C1541&lt;&gt;"",C1541=0),AND(C1653&lt;&gt;"",C1653=0))</formula>
    </cfRule>
  </conditionalFormatting>
  <conditionalFormatting sqref="P1747">
    <cfRule type="expression" dxfId="1067" priority="11917" stopIfTrue="1">
      <formula>OR(AND(C1541&lt;&gt;"",C1541=0),AND(C1653&lt;&gt;"",C1653=0))</formula>
    </cfRule>
  </conditionalFormatting>
  <conditionalFormatting sqref="Q1747">
    <cfRule type="expression" dxfId="1066" priority="11918" stopIfTrue="1">
      <formula>OR(AND(C1541&lt;&gt;"",C1541=0),AND(C1653&lt;&gt;"",C1653=0))</formula>
    </cfRule>
  </conditionalFormatting>
  <conditionalFormatting sqref="R1747">
    <cfRule type="expression" dxfId="1065" priority="11919" stopIfTrue="1">
      <formula>OR(AND(C1541&lt;&gt;"",C1541=0),AND(C1653&lt;&gt;"",C1653=0))</formula>
    </cfRule>
  </conditionalFormatting>
  <conditionalFormatting sqref="S1747">
    <cfRule type="expression" dxfId="1064" priority="11920" stopIfTrue="1">
      <formula>OR(AND(C1541&lt;&gt;"",C1541=0),AND(C1653&lt;&gt;"",C1653=0))</formula>
    </cfRule>
  </conditionalFormatting>
  <conditionalFormatting sqref="T1747">
    <cfRule type="expression" dxfId="1063" priority="11921" stopIfTrue="1">
      <formula>OR(AND(C1541&lt;&gt;"",C1541=0),AND(C1653&lt;&gt;"",C1653=0))</formula>
    </cfRule>
  </conditionalFormatting>
  <conditionalFormatting sqref="U1747">
    <cfRule type="expression" dxfId="1062" priority="11922" stopIfTrue="1">
      <formula>OR(AND(C1541&lt;&gt;"",C1541=0),AND(C1653&lt;&gt;"",C1653=0))</formula>
    </cfRule>
  </conditionalFormatting>
  <conditionalFormatting sqref="V1747">
    <cfRule type="expression" dxfId="1061" priority="11923" stopIfTrue="1">
      <formula>OR(AND(C1541&lt;&gt;"",C1541=0),AND(C1653&lt;&gt;"",C1653=0))</formula>
    </cfRule>
  </conditionalFormatting>
  <conditionalFormatting sqref="W1747">
    <cfRule type="expression" dxfId="1060" priority="11924" stopIfTrue="1">
      <formula>OR(AND(C1541&lt;&gt;"",C1541=0),AND(C1653&lt;&gt;"",C1653=0))</formula>
    </cfRule>
  </conditionalFormatting>
  <conditionalFormatting sqref="X1747">
    <cfRule type="expression" dxfId="1059" priority="11925" stopIfTrue="1">
      <formula>OR(AND(C1541&lt;&gt;"",C1541=0),AND(C1653&lt;&gt;"",C1653=0))</formula>
    </cfRule>
  </conditionalFormatting>
  <conditionalFormatting sqref="Y1747">
    <cfRule type="expression" dxfId="1058" priority="11926" stopIfTrue="1">
      <formula>OR(AND(C1541&lt;&gt;"",C1541=0),AND(C1653&lt;&gt;"",C1653=0))</formula>
    </cfRule>
  </conditionalFormatting>
  <conditionalFormatting sqref="Z1747">
    <cfRule type="expression" dxfId="1057" priority="11927" stopIfTrue="1">
      <formula>OR(AND(C1541&lt;&gt;"",C1541=0),AND(C1653&lt;&gt;"",C1653=0))</formula>
    </cfRule>
  </conditionalFormatting>
  <conditionalFormatting sqref="AA1747">
    <cfRule type="expression" dxfId="1056" priority="11928" stopIfTrue="1">
      <formula>OR(AND(C1541&lt;&gt;"",C1541=0),AND(C1653&lt;&gt;"",C1653=0))</formula>
    </cfRule>
  </conditionalFormatting>
  <conditionalFormatting sqref="AB1747">
    <cfRule type="expression" dxfId="1055" priority="11929" stopIfTrue="1">
      <formula>OR(AND(C1541&lt;&gt;"",C1541=0),AND(C1653&lt;&gt;"",C1653=0))</formula>
    </cfRule>
  </conditionalFormatting>
  <conditionalFormatting sqref="AC1747">
    <cfRule type="expression" dxfId="1054" priority="11930" stopIfTrue="1">
      <formula>OR(AND(C1541&lt;&gt;"",C1541=0),AND(C1653&lt;&gt;"",C1653=0))</formula>
    </cfRule>
  </conditionalFormatting>
  <conditionalFormatting sqref="AD1747">
    <cfRule type="expression" dxfId="1053" priority="11931" stopIfTrue="1">
      <formula>OR(AND(C1541&lt;&gt;"",C1541=0),AND(C1653&lt;&gt;"",C1653=0))</formula>
    </cfRule>
  </conditionalFormatting>
  <conditionalFormatting sqref="O1748">
    <cfRule type="expression" dxfId="1052" priority="11932" stopIfTrue="1">
      <formula>OR(AND(C1541&lt;&gt;"",C1541=0),AND(C1653&lt;&gt;"",C1653=0))</formula>
    </cfRule>
  </conditionalFormatting>
  <conditionalFormatting sqref="P1748">
    <cfRule type="expression" dxfId="1051" priority="11933" stopIfTrue="1">
      <formula>OR(AND(C1541&lt;&gt;"",C1541=0),AND(C1653&lt;&gt;"",C1653=0))</formula>
    </cfRule>
  </conditionalFormatting>
  <conditionalFormatting sqref="Q1748">
    <cfRule type="expression" dxfId="1050" priority="11934" stopIfTrue="1">
      <formula>OR(AND(C1541&lt;&gt;"",C1541=0),AND(C1653&lt;&gt;"",C1653=0))</formula>
    </cfRule>
  </conditionalFormatting>
  <conditionalFormatting sqref="R1748">
    <cfRule type="expression" dxfId="1049" priority="11935" stopIfTrue="1">
      <formula>OR(AND(C1541&lt;&gt;"",C1541=0),AND(C1653&lt;&gt;"",C1653=0))</formula>
    </cfRule>
  </conditionalFormatting>
  <conditionalFormatting sqref="S1748">
    <cfRule type="expression" dxfId="1048" priority="11936" stopIfTrue="1">
      <formula>OR(AND(C1541&lt;&gt;"",C1541=0),AND(C1653&lt;&gt;"",C1653=0))</formula>
    </cfRule>
  </conditionalFormatting>
  <conditionalFormatting sqref="T1748">
    <cfRule type="expression" dxfId="1047" priority="11937" stopIfTrue="1">
      <formula>OR(AND(C1541&lt;&gt;"",C1541=0),AND(C1653&lt;&gt;"",C1653=0))</formula>
    </cfRule>
  </conditionalFormatting>
  <conditionalFormatting sqref="U1748">
    <cfRule type="expression" dxfId="1046" priority="11938" stopIfTrue="1">
      <formula>OR(AND(C1541&lt;&gt;"",C1541=0),AND(C1653&lt;&gt;"",C1653=0))</formula>
    </cfRule>
  </conditionalFormatting>
  <conditionalFormatting sqref="V1748">
    <cfRule type="expression" dxfId="1045" priority="11939" stopIfTrue="1">
      <formula>OR(AND(C1541&lt;&gt;"",C1541=0),AND(C1653&lt;&gt;"",C1653=0))</formula>
    </cfRule>
  </conditionalFormatting>
  <conditionalFormatting sqref="W1748">
    <cfRule type="expression" dxfId="1044" priority="11940" stopIfTrue="1">
      <formula>OR(AND(C1541&lt;&gt;"",C1541=0),AND(C1653&lt;&gt;"",C1653=0))</formula>
    </cfRule>
  </conditionalFormatting>
  <conditionalFormatting sqref="X1748">
    <cfRule type="expression" dxfId="1043" priority="11941" stopIfTrue="1">
      <formula>OR(AND(C1541&lt;&gt;"",C1541=0),AND(C1653&lt;&gt;"",C1653=0))</formula>
    </cfRule>
  </conditionalFormatting>
  <conditionalFormatting sqref="Y1748">
    <cfRule type="expression" dxfId="1042" priority="11942" stopIfTrue="1">
      <formula>OR(AND(C1541&lt;&gt;"",C1541=0),AND(C1653&lt;&gt;"",C1653=0))</formula>
    </cfRule>
  </conditionalFormatting>
  <conditionalFormatting sqref="Z1748">
    <cfRule type="expression" dxfId="1041" priority="11943" stopIfTrue="1">
      <formula>OR(AND(C1541&lt;&gt;"",C1541=0),AND(C1653&lt;&gt;"",C1653=0))</formula>
    </cfRule>
  </conditionalFormatting>
  <conditionalFormatting sqref="AA1748">
    <cfRule type="expression" dxfId="1040" priority="11944" stopIfTrue="1">
      <formula>OR(AND(C1541&lt;&gt;"",C1541=0),AND(C1653&lt;&gt;"",C1653=0))</formula>
    </cfRule>
  </conditionalFormatting>
  <conditionalFormatting sqref="AB1748">
    <cfRule type="expression" dxfId="1039" priority="11945" stopIfTrue="1">
      <formula>OR(AND(C1541&lt;&gt;"",C1541=0),AND(C1653&lt;&gt;"",C1653=0))</formula>
    </cfRule>
  </conditionalFormatting>
  <conditionalFormatting sqref="AC1748">
    <cfRule type="expression" dxfId="1038" priority="11946" stopIfTrue="1">
      <formula>OR(AND(C1541&lt;&gt;"",C1541=0),AND(C1653&lt;&gt;"",C1653=0))</formula>
    </cfRule>
  </conditionalFormatting>
  <conditionalFormatting sqref="AD1748">
    <cfRule type="expression" dxfId="1037" priority="11947" stopIfTrue="1">
      <formula>OR(AND(C1541&lt;&gt;"",C1541=0),AND(C1653&lt;&gt;"",C1653=0))</formula>
    </cfRule>
  </conditionalFormatting>
  <conditionalFormatting sqref="O1749">
    <cfRule type="expression" dxfId="1036" priority="11948" stopIfTrue="1">
      <formula>OR(AND(C1541&lt;&gt;"",C1541=0),AND(C1653&lt;&gt;"",C1653=0))</formula>
    </cfRule>
  </conditionalFormatting>
  <conditionalFormatting sqref="P1749">
    <cfRule type="expression" dxfId="1035" priority="11949" stopIfTrue="1">
      <formula>OR(AND(C1541&lt;&gt;"",C1541=0),AND(C1653&lt;&gt;"",C1653=0))</formula>
    </cfRule>
  </conditionalFormatting>
  <conditionalFormatting sqref="Q1749">
    <cfRule type="expression" dxfId="1034" priority="11950" stopIfTrue="1">
      <formula>OR(AND(C1541&lt;&gt;"",C1541=0),AND(C1653&lt;&gt;"",C1653=0))</formula>
    </cfRule>
  </conditionalFormatting>
  <conditionalFormatting sqref="R1749">
    <cfRule type="expression" dxfId="1033" priority="11951" stopIfTrue="1">
      <formula>OR(AND(C1541&lt;&gt;"",C1541=0),AND(C1653&lt;&gt;"",C1653=0))</formula>
    </cfRule>
  </conditionalFormatting>
  <conditionalFormatting sqref="S1749">
    <cfRule type="expression" dxfId="1032" priority="11952" stopIfTrue="1">
      <formula>OR(AND(C1541&lt;&gt;"",C1541=0),AND(C1653&lt;&gt;"",C1653=0))</formula>
    </cfRule>
  </conditionalFormatting>
  <conditionalFormatting sqref="T1749">
    <cfRule type="expression" dxfId="1031" priority="11953" stopIfTrue="1">
      <formula>OR(AND(C1541&lt;&gt;"",C1541=0),AND(C1653&lt;&gt;"",C1653=0))</formula>
    </cfRule>
  </conditionalFormatting>
  <conditionalFormatting sqref="U1749">
    <cfRule type="expression" dxfId="1030" priority="11954" stopIfTrue="1">
      <formula>OR(AND(C1541&lt;&gt;"",C1541=0),AND(C1653&lt;&gt;"",C1653=0))</formula>
    </cfRule>
  </conditionalFormatting>
  <conditionalFormatting sqref="V1749">
    <cfRule type="expression" dxfId="1029" priority="11955" stopIfTrue="1">
      <formula>OR(AND(C1541&lt;&gt;"",C1541=0),AND(C1653&lt;&gt;"",C1653=0))</formula>
    </cfRule>
  </conditionalFormatting>
  <conditionalFormatting sqref="W1749">
    <cfRule type="expression" dxfId="1028" priority="11956" stopIfTrue="1">
      <formula>OR(AND(C1541&lt;&gt;"",C1541=0),AND(C1653&lt;&gt;"",C1653=0))</formula>
    </cfRule>
  </conditionalFormatting>
  <conditionalFormatting sqref="X1749">
    <cfRule type="expression" dxfId="1027" priority="11957" stopIfTrue="1">
      <formula>OR(AND(C1541&lt;&gt;"",C1541=0),AND(C1653&lt;&gt;"",C1653=0))</formula>
    </cfRule>
  </conditionalFormatting>
  <conditionalFormatting sqref="Y1749">
    <cfRule type="expression" dxfId="1026" priority="11958" stopIfTrue="1">
      <formula>OR(AND(C1541&lt;&gt;"",C1541=0),AND(C1653&lt;&gt;"",C1653=0))</formula>
    </cfRule>
  </conditionalFormatting>
  <conditionalFormatting sqref="Z1749">
    <cfRule type="expression" dxfId="1025" priority="11959" stopIfTrue="1">
      <formula>OR(AND(C1541&lt;&gt;"",C1541=0),AND(C1653&lt;&gt;"",C1653=0))</formula>
    </cfRule>
  </conditionalFormatting>
  <conditionalFormatting sqref="AA1749">
    <cfRule type="expression" dxfId="1024" priority="11960" stopIfTrue="1">
      <formula>OR(AND(C1541&lt;&gt;"",C1541=0),AND(C1653&lt;&gt;"",C1653=0))</formula>
    </cfRule>
  </conditionalFormatting>
  <conditionalFormatting sqref="AB1749">
    <cfRule type="expression" dxfId="1023" priority="11961" stopIfTrue="1">
      <formula>OR(AND(C1541&lt;&gt;"",C1541=0),AND(C1653&lt;&gt;"",C1653=0))</formula>
    </cfRule>
  </conditionalFormatting>
  <conditionalFormatting sqref="AC1749">
    <cfRule type="expression" dxfId="1022" priority="11962" stopIfTrue="1">
      <formula>OR(AND(C1541&lt;&gt;"",C1541=0),AND(C1653&lt;&gt;"",C1653=0))</formula>
    </cfRule>
  </conditionalFormatting>
  <conditionalFormatting sqref="AD1749">
    <cfRule type="expression" dxfId="1021" priority="11963" stopIfTrue="1">
      <formula>OR(AND(C1541&lt;&gt;"",C1541=0),AND(C1653&lt;&gt;"",C1653=0))</formula>
    </cfRule>
  </conditionalFormatting>
  <conditionalFormatting sqref="AY922:BN924 AY931:BN931">
    <cfRule type="expression" dxfId="1020" priority="9">
      <formula>CELL("protect",AY922)</formula>
    </cfRule>
  </conditionalFormatting>
  <conditionalFormatting sqref="AY946:BN948 AX952:BM952">
    <cfRule type="expression" dxfId="1019" priority="8">
      <formula>CELL("protect",AX946)</formula>
    </cfRule>
  </conditionalFormatting>
  <conditionalFormatting sqref="AY1627:BN1628 AY1635:BN1635">
    <cfRule type="expression" dxfId="1018" priority="7">
      <formula>CELL("protect",AY1627)</formula>
    </cfRule>
  </conditionalFormatting>
  <conditionalFormatting sqref="AY1626:BN1626">
    <cfRule type="expression" dxfId="1017" priority="6">
      <formula>CELL("protect",AY1626)</formula>
    </cfRule>
  </conditionalFormatting>
  <conditionalFormatting sqref="AY1650:BN1652 AX1656:BM1656">
    <cfRule type="expression" dxfId="1016" priority="5">
      <formula>CELL("protect",AX1650)</formula>
    </cfRule>
  </conditionalFormatting>
  <conditionalFormatting sqref="O413:O487">
    <cfRule type="expression" dxfId="1015" priority="4" stopIfTrue="1">
      <formula>AND(C141&lt;&gt;"",C141=0)</formula>
    </cfRule>
  </conditionalFormatting>
  <conditionalFormatting sqref="R1351:R1425">
    <cfRule type="expression" dxfId="1014" priority="3" stopIfTrue="1">
      <formula>AND(C1177&lt;&gt;"",C1177=0)</formula>
    </cfRule>
  </conditionalFormatting>
  <conditionalFormatting sqref="O1443:O1517">
    <cfRule type="expression" dxfId="1013" priority="2" stopIfTrue="1">
      <formula>AND(C1177&lt;&gt;"",C1177=0)</formula>
    </cfRule>
  </conditionalFormatting>
  <dataValidations count="1">
    <dataValidation allowBlank="1" showInputMessage="1" showErrorMessage="1" error="La celda sólo acepta valores hasta el 1000. En caso de requerir ayuda contacte a su enlace en la Coordinación Estatal." sqref="G40 B512 B66:AD66 G114:G115 S114 C116 C113:C114 K115 A35:AD35 B108:AD108 B137:B138 C137:AD137 B1173:B1174 C1173:AD1173" xr:uid="{00000000-0002-0000-0700-000000000000}"/>
  </dataValidations>
  <hyperlinks>
    <hyperlink ref="AA7" location="Índice!B21" display="Índice" xr:uid="{00000000-0004-0000-0700-000000000000}"/>
    <hyperlink ref="C17" location="Anexo!AA11" display="6.- Para las preguntas 4.7, 4.8, 4.9, 4.22, 4.29, 4.30, 4.32 y 4.43, en caso de que presente dudas sobre la clasificación de faltas cívicas, por favor consulte el anexo &quot;Faltas cívicas&quot;" xr:uid="{00000000-0004-0000-0700-000001000000}"/>
  </hyperlinks>
  <printOptions horizontalCentered="1"/>
  <pageMargins left="0.70866141732283472" right="0.70866141732283472" top="0.74803149606299213" bottom="0.74803149606299213" header="0.31496062992125978" footer="0.31496062992125978"/>
  <pageSetup scale="75" orientation="portrait" r:id="rId1"/>
  <headerFooter>
    <oddHeader>&amp;CMódulo 5 Sección IV
Cuestionario</oddHeader>
    <oddFooter>&amp;LCenso Nacional de Gobiernos Municipales y Demarcaciones Territoriales de la Ciudad de México 2023&amp;R&amp;P de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Y245"/>
  <sheetViews>
    <sheetView showGridLines="0" zoomScaleNormal="100" workbookViewId="0"/>
  </sheetViews>
  <sheetFormatPr baseColWidth="10" defaultColWidth="0" defaultRowHeight="15" zeroHeight="1"/>
  <cols>
    <col min="1" max="1" width="5.7109375" style="228" customWidth="1"/>
    <col min="2" max="30" width="3.7109375" customWidth="1"/>
    <col min="31" max="31" width="5.7109375" customWidth="1"/>
    <col min="32" max="32" width="11.42578125" hidden="1" customWidth="1"/>
    <col min="33" max="16384" width="11.42578125" hidden="1"/>
  </cols>
  <sheetData>
    <row r="1" spans="1:30" ht="173.25" customHeight="1">
      <c r="B1" s="320" t="s">
        <v>0</v>
      </c>
      <c r="C1" s="319"/>
      <c r="D1" s="319"/>
      <c r="E1" s="319"/>
      <c r="F1" s="319"/>
      <c r="G1" s="319"/>
      <c r="H1" s="319"/>
      <c r="I1" s="319"/>
      <c r="J1" s="319"/>
      <c r="K1" s="319"/>
      <c r="L1" s="319"/>
      <c r="M1" s="319"/>
      <c r="N1" s="319"/>
      <c r="O1" s="319"/>
      <c r="P1" s="319"/>
      <c r="Q1" s="319"/>
      <c r="R1" s="319"/>
      <c r="S1" s="319"/>
      <c r="T1" s="319"/>
      <c r="U1" s="319"/>
      <c r="V1" s="319"/>
      <c r="W1" s="319"/>
      <c r="X1" s="319"/>
      <c r="Y1" s="319"/>
      <c r="Z1" s="319"/>
      <c r="AA1" s="319"/>
      <c r="AB1" s="319"/>
      <c r="AC1" s="319"/>
      <c r="AD1" s="319"/>
    </row>
    <row r="2" spans="1:30"/>
    <row r="3" spans="1:30" ht="60" customHeight="1">
      <c r="B3" s="321" t="s">
        <v>6698</v>
      </c>
      <c r="C3" s="319"/>
      <c r="D3" s="319"/>
      <c r="E3" s="319"/>
      <c r="F3" s="319"/>
      <c r="G3" s="319"/>
      <c r="H3" s="319"/>
      <c r="I3" s="319"/>
      <c r="J3" s="319"/>
      <c r="K3" s="319"/>
      <c r="L3" s="319"/>
      <c r="M3" s="319"/>
      <c r="N3" s="319"/>
      <c r="O3" s="319"/>
      <c r="P3" s="319"/>
      <c r="Q3" s="319"/>
      <c r="R3" s="319"/>
      <c r="S3" s="319"/>
      <c r="T3" s="319"/>
      <c r="U3" s="319"/>
      <c r="V3" s="319"/>
      <c r="W3" s="319"/>
      <c r="X3" s="319"/>
      <c r="Y3" s="319"/>
      <c r="Z3" s="319"/>
      <c r="AA3" s="319"/>
      <c r="AB3" s="319"/>
      <c r="AC3" s="319"/>
      <c r="AD3" s="319"/>
    </row>
    <row r="4" spans="1:30" ht="15" customHeight="1"/>
    <row r="5" spans="1:30" ht="45" customHeight="1">
      <c r="B5" s="349" t="s">
        <v>18</v>
      </c>
      <c r="C5" s="319"/>
      <c r="D5" s="319"/>
      <c r="E5" s="319"/>
      <c r="F5" s="319"/>
      <c r="G5" s="319"/>
      <c r="H5" s="319"/>
      <c r="I5" s="319"/>
      <c r="J5" s="319"/>
      <c r="K5" s="319"/>
      <c r="L5" s="319"/>
      <c r="M5" s="319"/>
      <c r="N5" s="319"/>
      <c r="O5" s="319"/>
      <c r="P5" s="319"/>
      <c r="Q5" s="319"/>
      <c r="R5" s="319"/>
      <c r="S5" s="319"/>
      <c r="T5" s="319"/>
      <c r="U5" s="319"/>
      <c r="V5" s="319"/>
      <c r="W5" s="319"/>
      <c r="X5" s="319"/>
      <c r="Y5" s="319"/>
      <c r="Z5" s="319"/>
      <c r="AA5" s="319"/>
      <c r="AB5" s="319"/>
      <c r="AC5" s="319"/>
      <c r="AD5" s="319"/>
    </row>
    <row r="6" spans="1:30" ht="15" customHeight="1">
      <c r="B6" s="33"/>
      <c r="C6" s="33"/>
      <c r="D6" s="33"/>
      <c r="E6" s="33"/>
      <c r="F6" s="33"/>
      <c r="G6" s="33"/>
      <c r="H6" s="33"/>
      <c r="I6" s="33"/>
      <c r="J6" s="33"/>
      <c r="K6" s="33"/>
      <c r="L6" s="33"/>
      <c r="M6" s="33"/>
      <c r="N6" s="33"/>
      <c r="O6" s="33"/>
      <c r="P6" s="33"/>
      <c r="Q6" s="33"/>
      <c r="R6" s="33"/>
      <c r="S6" s="33"/>
      <c r="T6" s="33"/>
      <c r="U6" s="33"/>
      <c r="V6" s="33"/>
      <c r="W6" s="33"/>
      <c r="Y6" s="33"/>
      <c r="Z6" s="33"/>
      <c r="AA6" s="33"/>
      <c r="AB6" s="33"/>
      <c r="AC6" s="33"/>
      <c r="AD6" s="33"/>
    </row>
    <row r="7" spans="1:30" ht="15" customHeight="1">
      <c r="B7" s="33"/>
      <c r="C7" s="33"/>
      <c r="D7" s="33"/>
      <c r="E7" s="33"/>
      <c r="F7" s="33"/>
      <c r="G7" s="33"/>
      <c r="H7" s="33"/>
      <c r="I7" s="33"/>
      <c r="J7" s="33"/>
      <c r="K7" s="33"/>
      <c r="L7" s="33"/>
      <c r="M7" s="33"/>
      <c r="N7" s="33"/>
      <c r="O7" s="33"/>
      <c r="AA7" s="350" t="s">
        <v>2</v>
      </c>
      <c r="AB7" s="319"/>
      <c r="AC7" s="319"/>
      <c r="AD7" s="319"/>
    </row>
    <row r="8" spans="1:30" ht="15" customHeight="1" thickBot="1">
      <c r="B8" s="34" t="s">
        <v>3</v>
      </c>
      <c r="C8" s="108"/>
      <c r="D8" s="108"/>
      <c r="E8" s="108"/>
      <c r="F8" s="108"/>
      <c r="G8" s="108"/>
      <c r="H8" s="108"/>
      <c r="I8" s="108"/>
      <c r="J8" s="108"/>
      <c r="K8" s="108"/>
      <c r="L8" s="108"/>
      <c r="M8" s="1"/>
      <c r="N8" s="34" t="s">
        <v>4</v>
      </c>
      <c r="O8" s="1"/>
      <c r="P8" s="36"/>
      <c r="Q8" s="148" t="s">
        <v>5</v>
      </c>
      <c r="R8" s="148"/>
      <c r="S8" s="148"/>
      <c r="T8" s="148"/>
      <c r="U8" s="148"/>
      <c r="V8" s="148"/>
      <c r="W8" s="148"/>
      <c r="X8" s="148"/>
      <c r="Y8" s="148"/>
      <c r="Z8" s="148"/>
      <c r="AA8" s="148"/>
      <c r="AB8" s="36"/>
      <c r="AC8" s="149" t="s">
        <v>6</v>
      </c>
      <c r="AD8" s="201"/>
    </row>
    <row r="9" spans="1:30" ht="15" customHeight="1" thickBot="1">
      <c r="B9" s="322" t="str">
        <f>IF(Presentación!B9="","",Presentación!B9)</f>
        <v/>
      </c>
      <c r="C9" s="323"/>
      <c r="D9" s="323"/>
      <c r="E9" s="323"/>
      <c r="F9" s="323"/>
      <c r="G9" s="323"/>
      <c r="H9" s="323"/>
      <c r="I9" s="323"/>
      <c r="J9" s="323"/>
      <c r="K9" s="323"/>
      <c r="L9" s="324"/>
      <c r="M9" s="39"/>
      <c r="N9" s="322" t="str">
        <f>IF(Presentación!N9="","",Presentación!N9)</f>
        <v/>
      </c>
      <c r="O9" s="324"/>
      <c r="P9" s="37"/>
      <c r="Q9" s="325" t="str">
        <f>IF(Presentación!Q9="","",Presentación!Q9)</f>
        <v/>
      </c>
      <c r="R9" s="323"/>
      <c r="S9" s="323"/>
      <c r="T9" s="323"/>
      <c r="U9" s="323"/>
      <c r="V9" s="323"/>
      <c r="W9" s="323"/>
      <c r="X9" s="323"/>
      <c r="Y9" s="323"/>
      <c r="Z9" s="323"/>
      <c r="AA9" s="324"/>
      <c r="AB9" s="162"/>
      <c r="AC9" s="325" t="str">
        <f>IF(Presentación!AC9="","",Presentación!AC9)</f>
        <v/>
      </c>
      <c r="AD9" s="324"/>
    </row>
    <row r="10" spans="1:30" ht="15" customHeight="1" thickBot="1"/>
    <row r="11" spans="1:30" ht="15" customHeight="1" thickBot="1">
      <c r="A11" s="202" t="s">
        <v>5063</v>
      </c>
      <c r="B11" s="421" t="s">
        <v>6381</v>
      </c>
      <c r="C11" s="336"/>
      <c r="D11" s="336"/>
      <c r="E11" s="336"/>
      <c r="F11" s="336"/>
      <c r="G11" s="336"/>
      <c r="H11" s="336"/>
      <c r="I11" s="336"/>
      <c r="J11" s="336"/>
      <c r="K11" s="336"/>
      <c r="L11" s="336"/>
      <c r="M11" s="336"/>
      <c r="N11" s="336"/>
      <c r="O11" s="336"/>
      <c r="P11" s="336"/>
      <c r="Q11" s="336"/>
      <c r="R11" s="336"/>
      <c r="S11" s="336"/>
      <c r="T11" s="336"/>
      <c r="U11" s="336"/>
      <c r="V11" s="336"/>
      <c r="W11" s="336"/>
      <c r="X11" s="336"/>
      <c r="Y11" s="336"/>
      <c r="Z11" s="336"/>
      <c r="AA11" s="336"/>
      <c r="AB11" s="336"/>
      <c r="AC11" s="336"/>
      <c r="AD11" s="422"/>
    </row>
    <row r="12" spans="1:30" ht="15" customHeight="1">
      <c r="B12" s="423" t="s">
        <v>5065</v>
      </c>
      <c r="C12" s="424"/>
      <c r="D12" s="424"/>
      <c r="E12" s="424"/>
      <c r="F12" s="424"/>
      <c r="G12" s="424"/>
      <c r="H12" s="424"/>
      <c r="I12" s="424"/>
      <c r="J12" s="424"/>
      <c r="K12" s="424"/>
      <c r="L12" s="424"/>
      <c r="M12" s="424"/>
      <c r="N12" s="424"/>
      <c r="O12" s="424"/>
      <c r="P12" s="424"/>
      <c r="Q12" s="424"/>
      <c r="R12" s="424"/>
      <c r="S12" s="424"/>
      <c r="T12" s="424"/>
      <c r="U12" s="424"/>
      <c r="V12" s="424"/>
      <c r="W12" s="424"/>
      <c r="X12" s="424"/>
      <c r="Y12" s="424"/>
      <c r="Z12" s="424"/>
      <c r="AA12" s="424"/>
      <c r="AB12" s="424"/>
      <c r="AC12" s="424"/>
      <c r="AD12" s="425"/>
    </row>
    <row r="13" spans="1:30" ht="24" customHeight="1">
      <c r="A13" s="217"/>
      <c r="B13" s="88"/>
      <c r="C13" s="420" t="s">
        <v>5842</v>
      </c>
      <c r="D13" s="319"/>
      <c r="E13" s="319"/>
      <c r="F13" s="319"/>
      <c r="G13" s="319"/>
      <c r="H13" s="319"/>
      <c r="I13" s="319"/>
      <c r="J13" s="319"/>
      <c r="K13" s="319"/>
      <c r="L13" s="319"/>
      <c r="M13" s="319"/>
      <c r="N13" s="319"/>
      <c r="O13" s="319"/>
      <c r="P13" s="319"/>
      <c r="Q13" s="319"/>
      <c r="R13" s="319"/>
      <c r="S13" s="319"/>
      <c r="T13" s="319"/>
      <c r="U13" s="319"/>
      <c r="V13" s="319"/>
      <c r="W13" s="319"/>
      <c r="X13" s="319"/>
      <c r="Y13" s="319"/>
      <c r="Z13" s="319"/>
      <c r="AA13" s="319"/>
      <c r="AB13" s="319"/>
      <c r="AC13" s="319"/>
      <c r="AD13" s="357"/>
    </row>
    <row r="14" spans="1:30" ht="24" customHeight="1">
      <c r="B14" s="43"/>
      <c r="C14" s="556" t="s">
        <v>5067</v>
      </c>
      <c r="D14" s="319"/>
      <c r="E14" s="319"/>
      <c r="F14" s="319"/>
      <c r="G14" s="319"/>
      <c r="H14" s="319"/>
      <c r="I14" s="319"/>
      <c r="J14" s="319"/>
      <c r="K14" s="319"/>
      <c r="L14" s="319"/>
      <c r="M14" s="319"/>
      <c r="N14" s="319"/>
      <c r="O14" s="319"/>
      <c r="P14" s="319"/>
      <c r="Q14" s="319"/>
      <c r="R14" s="319"/>
      <c r="S14" s="319"/>
      <c r="T14" s="319"/>
      <c r="U14" s="319"/>
      <c r="V14" s="319"/>
      <c r="W14" s="319"/>
      <c r="X14" s="319"/>
      <c r="Y14" s="319"/>
      <c r="Z14" s="319"/>
      <c r="AA14" s="319"/>
      <c r="AB14" s="319"/>
      <c r="AC14" s="319"/>
      <c r="AD14" s="427"/>
    </row>
    <row r="15" spans="1:30" ht="36" customHeight="1">
      <c r="B15" s="43"/>
      <c r="C15" s="371" t="s">
        <v>5068</v>
      </c>
      <c r="D15" s="319"/>
      <c r="E15" s="319"/>
      <c r="F15" s="319"/>
      <c r="G15" s="319"/>
      <c r="H15" s="319"/>
      <c r="I15" s="319"/>
      <c r="J15" s="319"/>
      <c r="K15" s="319"/>
      <c r="L15" s="319"/>
      <c r="M15" s="319"/>
      <c r="N15" s="319"/>
      <c r="O15" s="319"/>
      <c r="P15" s="319"/>
      <c r="Q15" s="319"/>
      <c r="R15" s="319"/>
      <c r="S15" s="319"/>
      <c r="T15" s="319"/>
      <c r="U15" s="319"/>
      <c r="V15" s="319"/>
      <c r="W15" s="319"/>
      <c r="X15" s="319"/>
      <c r="Y15" s="319"/>
      <c r="Z15" s="319"/>
      <c r="AA15" s="319"/>
      <c r="AB15" s="319"/>
      <c r="AC15" s="319"/>
      <c r="AD15" s="357"/>
    </row>
    <row r="16" spans="1:30" ht="48" customHeight="1">
      <c r="B16" s="43"/>
      <c r="C16" s="371" t="s">
        <v>5069</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57"/>
    </row>
    <row r="17" spans="1:30" ht="15" customHeight="1">
      <c r="B17" s="59"/>
      <c r="C17" s="557" t="s">
        <v>5070</v>
      </c>
      <c r="D17" s="558"/>
      <c r="E17" s="558"/>
      <c r="F17" s="558"/>
      <c r="G17" s="558"/>
      <c r="H17" s="558"/>
      <c r="I17" s="558"/>
      <c r="J17" s="558"/>
      <c r="K17" s="558"/>
      <c r="L17" s="558"/>
      <c r="M17" s="558"/>
      <c r="N17" s="558"/>
      <c r="O17" s="558"/>
      <c r="P17" s="558"/>
      <c r="Q17" s="558"/>
      <c r="R17" s="558"/>
      <c r="S17" s="558"/>
      <c r="T17" s="558"/>
      <c r="U17" s="558"/>
      <c r="V17" s="558"/>
      <c r="W17" s="558"/>
      <c r="X17" s="558"/>
      <c r="Y17" s="558"/>
      <c r="Z17" s="558"/>
      <c r="AA17" s="558"/>
      <c r="AB17" s="558"/>
      <c r="AC17" s="558"/>
      <c r="AD17" s="559"/>
    </row>
    <row r="18" spans="1:30">
      <c r="B18" s="560" t="s">
        <v>5071</v>
      </c>
      <c r="C18" s="339"/>
      <c r="D18" s="339"/>
      <c r="E18" s="339"/>
      <c r="F18" s="339"/>
      <c r="G18" s="339"/>
      <c r="H18" s="339"/>
      <c r="I18" s="339"/>
      <c r="J18" s="339"/>
      <c r="K18" s="339"/>
      <c r="L18" s="339"/>
      <c r="M18" s="339"/>
      <c r="N18" s="339"/>
      <c r="O18" s="339"/>
      <c r="P18" s="339"/>
      <c r="Q18" s="339"/>
      <c r="R18" s="339"/>
      <c r="S18" s="339"/>
      <c r="T18" s="339"/>
      <c r="U18" s="339"/>
      <c r="V18" s="339"/>
      <c r="W18" s="339"/>
      <c r="X18" s="339"/>
      <c r="Y18" s="339"/>
      <c r="Z18" s="339"/>
      <c r="AA18" s="339"/>
      <c r="AB18" s="339"/>
      <c r="AC18" s="339"/>
      <c r="AD18" s="340"/>
    </row>
    <row r="19" spans="1:30" s="28" customFormat="1" ht="34.5" customHeight="1">
      <c r="A19" s="229"/>
      <c r="B19" s="89"/>
      <c r="C19" s="371" t="s">
        <v>6382</v>
      </c>
      <c r="D19" s="319"/>
      <c r="E19" s="319"/>
      <c r="F19" s="319"/>
      <c r="G19" s="319"/>
      <c r="H19" s="319"/>
      <c r="I19" s="319"/>
      <c r="J19" s="319"/>
      <c r="K19" s="319"/>
      <c r="L19" s="319"/>
      <c r="M19" s="319"/>
      <c r="N19" s="319"/>
      <c r="O19" s="319"/>
      <c r="P19" s="319"/>
      <c r="Q19" s="319"/>
      <c r="R19" s="319"/>
      <c r="S19" s="319"/>
      <c r="T19" s="319"/>
      <c r="U19" s="319"/>
      <c r="V19" s="319"/>
      <c r="W19" s="319"/>
      <c r="X19" s="319"/>
      <c r="Y19" s="319"/>
      <c r="Z19" s="319"/>
      <c r="AA19" s="319"/>
      <c r="AB19" s="319"/>
      <c r="AC19" s="319"/>
      <c r="AD19" s="357"/>
    </row>
    <row r="20" spans="1:30" ht="84" customHeight="1">
      <c r="B20" s="59"/>
      <c r="C20" s="402" t="s">
        <v>6383</v>
      </c>
      <c r="D20" s="327"/>
      <c r="E20" s="327"/>
      <c r="F20" s="327"/>
      <c r="G20" s="327"/>
      <c r="H20" s="327"/>
      <c r="I20" s="327"/>
      <c r="J20" s="327"/>
      <c r="K20" s="327"/>
      <c r="L20" s="327"/>
      <c r="M20" s="327"/>
      <c r="N20" s="327"/>
      <c r="O20" s="327"/>
      <c r="P20" s="327"/>
      <c r="Q20" s="327"/>
      <c r="R20" s="327"/>
      <c r="S20" s="327"/>
      <c r="T20" s="327"/>
      <c r="U20" s="327"/>
      <c r="V20" s="327"/>
      <c r="W20" s="327"/>
      <c r="X20" s="327"/>
      <c r="Y20" s="327"/>
      <c r="Z20" s="327"/>
      <c r="AA20" s="327"/>
      <c r="AB20" s="327"/>
      <c r="AC20" s="327"/>
      <c r="AD20" s="359"/>
    </row>
    <row r="21" spans="1:30"/>
    <row r="22" spans="1:30" ht="15" customHeight="1">
      <c r="A22" s="30" t="s">
        <v>6384</v>
      </c>
      <c r="B22" s="488" t="s">
        <v>6385</v>
      </c>
      <c r="C22" s="319"/>
      <c r="D22" s="319"/>
      <c r="E22" s="319"/>
      <c r="F22" s="319"/>
      <c r="G22" s="319"/>
      <c r="H22" s="319"/>
      <c r="I22" s="319"/>
      <c r="J22" s="319"/>
      <c r="K22" s="319"/>
      <c r="L22" s="319"/>
      <c r="M22" s="319"/>
      <c r="N22" s="319"/>
      <c r="O22" s="319"/>
      <c r="P22" s="319"/>
      <c r="Q22" s="319"/>
      <c r="R22" s="319"/>
      <c r="S22" s="319"/>
      <c r="T22" s="319"/>
      <c r="U22" s="319"/>
      <c r="V22" s="319"/>
      <c r="W22" s="319"/>
      <c r="X22" s="319"/>
      <c r="Y22" s="319"/>
      <c r="Z22" s="319"/>
      <c r="AA22" s="319"/>
      <c r="AB22" s="319"/>
      <c r="AC22" s="319"/>
      <c r="AD22" s="319"/>
    </row>
    <row r="23" spans="1:30">
      <c r="C23" s="437" t="s">
        <v>5102</v>
      </c>
      <c r="D23" s="319"/>
      <c r="E23" s="319"/>
      <c r="F23" s="319"/>
      <c r="G23" s="319"/>
      <c r="H23" s="319"/>
      <c r="I23" s="319"/>
      <c r="J23" s="319"/>
      <c r="K23" s="319"/>
      <c r="L23" s="319"/>
      <c r="M23" s="319"/>
      <c r="N23" s="319"/>
      <c r="O23" s="319"/>
      <c r="P23" s="319"/>
      <c r="Q23" s="319"/>
      <c r="R23" s="319"/>
      <c r="S23" s="319"/>
      <c r="T23" s="319"/>
      <c r="U23" s="319"/>
      <c r="V23" s="319"/>
      <c r="W23" s="319"/>
      <c r="X23" s="319"/>
      <c r="Y23" s="319"/>
      <c r="Z23" s="319"/>
      <c r="AA23" s="319"/>
      <c r="AB23" s="319"/>
      <c r="AC23" s="319"/>
      <c r="AD23" s="319"/>
    </row>
    <row r="24" spans="1:30" ht="15.75" customHeight="1" thickBot="1">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row>
    <row r="25" spans="1:30" ht="15.75" customHeight="1" thickBot="1">
      <c r="C25" s="286"/>
      <c r="D25" s="4" t="s">
        <v>6386</v>
      </c>
      <c r="E25" s="56"/>
      <c r="F25" s="56"/>
      <c r="G25" s="56"/>
      <c r="H25" s="56"/>
      <c r="I25" s="286"/>
      <c r="J25" s="4" t="s">
        <v>6387</v>
      </c>
      <c r="K25" s="56"/>
      <c r="L25" s="56"/>
      <c r="M25" s="56"/>
      <c r="N25" s="56"/>
      <c r="O25" s="56"/>
      <c r="P25" s="56"/>
      <c r="Q25" s="56"/>
      <c r="R25" s="56"/>
      <c r="S25" s="56"/>
      <c r="T25" s="286"/>
      <c r="U25" s="4" t="s">
        <v>6388</v>
      </c>
      <c r="V25" s="56"/>
      <c r="W25" s="56"/>
      <c r="X25" s="56"/>
      <c r="Y25" s="56"/>
      <c r="Z25" s="56"/>
      <c r="AA25" s="56"/>
      <c r="AB25" s="56"/>
      <c r="AC25" s="56"/>
      <c r="AD25" s="56"/>
    </row>
    <row r="26" spans="1:30">
      <c r="C26" s="56"/>
      <c r="D26" s="56"/>
      <c r="E26" s="56"/>
      <c r="F26" s="56"/>
      <c r="G26" s="56"/>
      <c r="H26" s="56"/>
      <c r="I26" s="56"/>
      <c r="J26" s="56"/>
      <c r="K26" s="56"/>
      <c r="L26" s="56"/>
      <c r="M26" s="56"/>
      <c r="N26" s="56"/>
      <c r="O26" s="56"/>
      <c r="P26" s="56"/>
      <c r="Q26" s="56"/>
      <c r="R26" s="56"/>
      <c r="S26" s="56"/>
      <c r="T26" s="56"/>
      <c r="U26" s="56"/>
      <c r="V26" s="56"/>
      <c r="W26" s="56"/>
      <c r="X26" s="56"/>
      <c r="Y26" s="56"/>
      <c r="Z26" s="56"/>
      <c r="AA26" s="56"/>
      <c r="AB26" s="56"/>
      <c r="AC26" s="56"/>
      <c r="AD26" s="56"/>
    </row>
    <row r="27" spans="1:30" ht="24" customHeight="1">
      <c r="C27" s="430" t="s">
        <v>5098</v>
      </c>
      <c r="D27" s="319"/>
      <c r="E27" s="319"/>
      <c r="F27" s="319"/>
      <c r="G27" s="319"/>
      <c r="H27" s="319"/>
      <c r="I27" s="319"/>
      <c r="J27" s="319"/>
      <c r="K27" s="319"/>
      <c r="L27" s="319"/>
      <c r="M27" s="319"/>
      <c r="N27" s="319"/>
      <c r="O27" s="319"/>
      <c r="P27" s="319"/>
      <c r="Q27" s="319"/>
      <c r="R27" s="319"/>
      <c r="S27" s="319"/>
      <c r="T27" s="319"/>
      <c r="U27" s="319"/>
      <c r="V27" s="319"/>
      <c r="W27" s="319"/>
      <c r="X27" s="319"/>
      <c r="Y27" s="319"/>
      <c r="Z27" s="319"/>
      <c r="AA27" s="319"/>
      <c r="AB27" s="319"/>
      <c r="AC27" s="319"/>
      <c r="AD27" s="319"/>
    </row>
    <row r="28" spans="1:30" ht="60" customHeight="1">
      <c r="C28" s="439"/>
      <c r="D28" s="329"/>
      <c r="E28" s="329"/>
      <c r="F28" s="329"/>
      <c r="G28" s="329"/>
      <c r="H28" s="329"/>
      <c r="I28" s="329"/>
      <c r="J28" s="329"/>
      <c r="K28" s="329"/>
      <c r="L28" s="329"/>
      <c r="M28" s="329"/>
      <c r="N28" s="329"/>
      <c r="O28" s="329"/>
      <c r="P28" s="329"/>
      <c r="Q28" s="329"/>
      <c r="R28" s="329"/>
      <c r="S28" s="329"/>
      <c r="T28" s="329"/>
      <c r="U28" s="329"/>
      <c r="V28" s="329"/>
      <c r="W28" s="329"/>
      <c r="X28" s="329"/>
      <c r="Y28" s="329"/>
      <c r="Z28" s="329"/>
      <c r="AA28" s="329"/>
      <c r="AB28" s="329"/>
      <c r="AC28" s="329"/>
      <c r="AD28" s="331"/>
    </row>
    <row r="29" spans="1:30">
      <c r="B29" s="285" t="str">
        <f>IF(COUNTA(C25,I25,T25)&gt;1,"Debe de seleccionar solo un código.","")</f>
        <v/>
      </c>
      <c r="C29" s="285"/>
    </row>
    <row r="30" spans="1:30">
      <c r="B30" s="285"/>
      <c r="C30" s="285"/>
    </row>
    <row r="31" spans="1:30">
      <c r="B31" s="285"/>
      <c r="C31" s="285"/>
    </row>
    <row r="32" spans="1:30">
      <c r="B32" s="285"/>
      <c r="C32" s="285"/>
    </row>
    <row r="33" spans="1:37">
      <c r="B33" s="285"/>
      <c r="C33" s="285"/>
    </row>
    <row r="34" spans="1:37">
      <c r="B34" s="285"/>
      <c r="C34" s="285"/>
    </row>
    <row r="35" spans="1:37">
      <c r="A35" s="30" t="s">
        <v>6389</v>
      </c>
      <c r="B35" s="455" t="s">
        <v>6390</v>
      </c>
      <c r="C35" s="319"/>
      <c r="D35" s="319"/>
      <c r="E35" s="319"/>
      <c r="F35" s="319"/>
      <c r="G35" s="319"/>
      <c r="H35" s="319"/>
      <c r="I35" s="319"/>
      <c r="J35" s="319"/>
      <c r="K35" s="319"/>
      <c r="L35" s="319"/>
      <c r="M35" s="319"/>
      <c r="N35" s="319"/>
      <c r="O35" s="319"/>
      <c r="P35" s="319"/>
      <c r="Q35" s="319"/>
      <c r="R35" s="319"/>
      <c r="S35" s="319"/>
      <c r="T35" s="319"/>
      <c r="U35" s="319"/>
      <c r="V35" s="319"/>
      <c r="W35" s="319"/>
      <c r="X35" s="319"/>
      <c r="Y35" s="319"/>
      <c r="Z35" s="319"/>
      <c r="AA35" s="319"/>
      <c r="AB35" s="319"/>
      <c r="AC35" s="319"/>
      <c r="AD35" s="319"/>
    </row>
    <row r="36" spans="1:37"/>
    <row r="37" spans="1:37">
      <c r="C37" s="433" t="s">
        <v>6391</v>
      </c>
      <c r="D37" s="339"/>
      <c r="E37" s="339"/>
      <c r="F37" s="339"/>
      <c r="G37" s="339"/>
      <c r="H37" s="339"/>
      <c r="I37" s="339"/>
      <c r="J37" s="339"/>
      <c r="K37" s="339"/>
      <c r="L37" s="340"/>
      <c r="M37" s="334" t="s">
        <v>6392</v>
      </c>
      <c r="N37" s="329"/>
      <c r="O37" s="329"/>
      <c r="P37" s="329"/>
      <c r="Q37" s="329"/>
      <c r="R37" s="329"/>
      <c r="S37" s="329"/>
      <c r="T37" s="329"/>
      <c r="U37" s="329"/>
      <c r="V37" s="329"/>
      <c r="W37" s="329"/>
      <c r="X37" s="329"/>
      <c r="Y37" s="329"/>
      <c r="Z37" s="329"/>
      <c r="AA37" s="329"/>
      <c r="AB37" s="329"/>
      <c r="AC37" s="329"/>
      <c r="AD37" s="331"/>
      <c r="AG37">
        <f>COUNTBLANK(M39:AD46)</f>
        <v>144</v>
      </c>
    </row>
    <row r="38" spans="1:37" ht="15" customHeight="1">
      <c r="C38" s="358"/>
      <c r="D38" s="327"/>
      <c r="E38" s="327"/>
      <c r="F38" s="327"/>
      <c r="G38" s="327"/>
      <c r="H38" s="327"/>
      <c r="I38" s="327"/>
      <c r="J38" s="327"/>
      <c r="K38" s="327"/>
      <c r="L38" s="359"/>
      <c r="M38" s="481" t="s">
        <v>5209</v>
      </c>
      <c r="N38" s="329"/>
      <c r="O38" s="329"/>
      <c r="P38" s="329"/>
      <c r="Q38" s="329"/>
      <c r="R38" s="331"/>
      <c r="S38" s="330" t="s">
        <v>5356</v>
      </c>
      <c r="T38" s="329"/>
      <c r="U38" s="329"/>
      <c r="V38" s="329"/>
      <c r="W38" s="329"/>
      <c r="X38" s="331"/>
      <c r="Y38" s="330" t="s">
        <v>5357</v>
      </c>
      <c r="Z38" s="329"/>
      <c r="AA38" s="329"/>
      <c r="AB38" s="329"/>
      <c r="AC38" s="329"/>
      <c r="AD38" s="331"/>
      <c r="AG38" t="s">
        <v>5084</v>
      </c>
      <c r="AH38" t="s">
        <v>5183</v>
      </c>
      <c r="AI38" t="s">
        <v>5183</v>
      </c>
      <c r="AJ38" t="s">
        <v>5275</v>
      </c>
      <c r="AK38" t="s">
        <v>5276</v>
      </c>
    </row>
    <row r="39" spans="1:37" ht="24" customHeight="1">
      <c r="C39" s="449" t="s">
        <v>6393</v>
      </c>
      <c r="D39" s="53" t="s">
        <v>6226</v>
      </c>
      <c r="E39" s="562" t="s">
        <v>6394</v>
      </c>
      <c r="F39" s="329"/>
      <c r="G39" s="329"/>
      <c r="H39" s="329"/>
      <c r="I39" s="329"/>
      <c r="J39" s="329"/>
      <c r="K39" s="329"/>
      <c r="L39" s="329"/>
      <c r="M39" s="355"/>
      <c r="N39" s="329"/>
      <c r="O39" s="329"/>
      <c r="P39" s="329"/>
      <c r="Q39" s="329"/>
      <c r="R39" s="331"/>
      <c r="S39" s="355"/>
      <c r="T39" s="329"/>
      <c r="U39" s="329"/>
      <c r="V39" s="329"/>
      <c r="W39" s="329"/>
      <c r="X39" s="331"/>
      <c r="Y39" s="355"/>
      <c r="Z39" s="329"/>
      <c r="AA39" s="329"/>
      <c r="AB39" s="329"/>
      <c r="AC39" s="329"/>
      <c r="AD39" s="331"/>
      <c r="AG39">
        <f t="shared" ref="AG39:AG46" si="0">IF(OR(COUNTBLANK(M39:AD39)=18,COUNTBLANK(M39:AD39)=15),0,1)</f>
        <v>0</v>
      </c>
      <c r="AH39">
        <f t="shared" ref="AH39:AH46" si="1">IF(COUNTIF(M39:AD39,"NS"),1,0)</f>
        <v>0</v>
      </c>
      <c r="AI39">
        <f t="shared" ref="AI39:AI46" si="2">COUNTIF(S39:AD39,"NS")</f>
        <v>0</v>
      </c>
      <c r="AJ39">
        <f t="shared" ref="AJ39:AJ46" si="3">SUM(S39:AD39)</f>
        <v>0</v>
      </c>
      <c r="AK39">
        <f t="shared" ref="AK39:AK46" si="4">IF(COUNTA(M39:AD39)=0,0,IF(OR(AND(M39=0,AI39&gt;0),AND(M39="ns",AJ39&gt;0),AND(M39="ns",AI39=0,AJ39=0)),1,IF(OR(AND(M39&gt;0,AI39=2),AND(M39="ns",AI39=2),AND(M39="ns",AJ39=0,AI39&gt;0),M39=AJ39),0,1)))</f>
        <v>0</v>
      </c>
    </row>
    <row r="40" spans="1:37" ht="24" customHeight="1">
      <c r="C40" s="495"/>
      <c r="D40" s="53" t="s">
        <v>6228</v>
      </c>
      <c r="E40" s="555" t="s">
        <v>6395</v>
      </c>
      <c r="F40" s="329"/>
      <c r="G40" s="329"/>
      <c r="H40" s="329"/>
      <c r="I40" s="329"/>
      <c r="J40" s="329"/>
      <c r="K40" s="329"/>
      <c r="L40" s="329"/>
      <c r="M40" s="355"/>
      <c r="N40" s="329"/>
      <c r="O40" s="329"/>
      <c r="P40" s="329"/>
      <c r="Q40" s="329"/>
      <c r="R40" s="331"/>
      <c r="S40" s="355"/>
      <c r="T40" s="329"/>
      <c r="U40" s="329"/>
      <c r="V40" s="329"/>
      <c r="W40" s="329"/>
      <c r="X40" s="331"/>
      <c r="Y40" s="355"/>
      <c r="Z40" s="329"/>
      <c r="AA40" s="329"/>
      <c r="AB40" s="329"/>
      <c r="AC40" s="329"/>
      <c r="AD40" s="331"/>
      <c r="AG40">
        <f t="shared" si="0"/>
        <v>0</v>
      </c>
      <c r="AH40">
        <f t="shared" si="1"/>
        <v>0</v>
      </c>
      <c r="AI40">
        <f t="shared" si="2"/>
        <v>0</v>
      </c>
      <c r="AJ40">
        <f t="shared" si="3"/>
        <v>0</v>
      </c>
      <c r="AK40">
        <f t="shared" si="4"/>
        <v>0</v>
      </c>
    </row>
    <row r="41" spans="1:37" ht="24" customHeight="1">
      <c r="C41" s="448"/>
      <c r="D41" s="53" t="s">
        <v>6230</v>
      </c>
      <c r="E41" s="555" t="s">
        <v>6396</v>
      </c>
      <c r="F41" s="329"/>
      <c r="G41" s="329"/>
      <c r="H41" s="329"/>
      <c r="I41" s="329"/>
      <c r="J41" s="329"/>
      <c r="K41" s="329"/>
      <c r="L41" s="329"/>
      <c r="M41" s="355"/>
      <c r="N41" s="329"/>
      <c r="O41" s="329"/>
      <c r="P41" s="329"/>
      <c r="Q41" s="329"/>
      <c r="R41" s="331"/>
      <c r="S41" s="355"/>
      <c r="T41" s="329"/>
      <c r="U41" s="329"/>
      <c r="V41" s="329"/>
      <c r="W41" s="329"/>
      <c r="X41" s="331"/>
      <c r="Y41" s="355"/>
      <c r="Z41" s="329"/>
      <c r="AA41" s="329"/>
      <c r="AB41" s="329"/>
      <c r="AC41" s="329"/>
      <c r="AD41" s="331"/>
      <c r="AG41">
        <f t="shared" si="0"/>
        <v>0</v>
      </c>
      <c r="AH41">
        <f t="shared" si="1"/>
        <v>0</v>
      </c>
      <c r="AI41">
        <f t="shared" si="2"/>
        <v>0</v>
      </c>
      <c r="AJ41">
        <f t="shared" si="3"/>
        <v>0</v>
      </c>
      <c r="AK41">
        <f t="shared" si="4"/>
        <v>0</v>
      </c>
    </row>
    <row r="42" spans="1:37" ht="15" customHeight="1">
      <c r="C42" s="561" t="s">
        <v>5022</v>
      </c>
      <c r="D42" s="331"/>
      <c r="E42" s="555" t="s">
        <v>6397</v>
      </c>
      <c r="F42" s="329"/>
      <c r="G42" s="329"/>
      <c r="H42" s="329"/>
      <c r="I42" s="329"/>
      <c r="J42" s="329"/>
      <c r="K42" s="329"/>
      <c r="L42" s="329"/>
      <c r="M42" s="355"/>
      <c r="N42" s="329"/>
      <c r="O42" s="329"/>
      <c r="P42" s="329"/>
      <c r="Q42" s="329"/>
      <c r="R42" s="331"/>
      <c r="S42" s="355"/>
      <c r="T42" s="329"/>
      <c r="U42" s="329"/>
      <c r="V42" s="329"/>
      <c r="W42" s="329"/>
      <c r="X42" s="331"/>
      <c r="Y42" s="355"/>
      <c r="Z42" s="329"/>
      <c r="AA42" s="329"/>
      <c r="AB42" s="329"/>
      <c r="AC42" s="329"/>
      <c r="AD42" s="331"/>
      <c r="AG42">
        <f t="shared" si="0"/>
        <v>0</v>
      </c>
      <c r="AH42">
        <f t="shared" si="1"/>
        <v>0</v>
      </c>
      <c r="AI42">
        <f t="shared" si="2"/>
        <v>0</v>
      </c>
      <c r="AJ42">
        <f t="shared" si="3"/>
        <v>0</v>
      </c>
      <c r="AK42">
        <f t="shared" si="4"/>
        <v>0</v>
      </c>
    </row>
    <row r="43" spans="1:37" ht="15" customHeight="1">
      <c r="C43" s="561" t="s">
        <v>5024</v>
      </c>
      <c r="D43" s="331"/>
      <c r="E43" s="555" t="s">
        <v>6398</v>
      </c>
      <c r="F43" s="329"/>
      <c r="G43" s="329"/>
      <c r="H43" s="329"/>
      <c r="I43" s="329"/>
      <c r="J43" s="329"/>
      <c r="K43" s="329"/>
      <c r="L43" s="329"/>
      <c r="M43" s="355"/>
      <c r="N43" s="329"/>
      <c r="O43" s="329"/>
      <c r="P43" s="329"/>
      <c r="Q43" s="329"/>
      <c r="R43" s="331"/>
      <c r="S43" s="355"/>
      <c r="T43" s="329"/>
      <c r="U43" s="329"/>
      <c r="V43" s="329"/>
      <c r="W43" s="329"/>
      <c r="X43" s="331"/>
      <c r="Y43" s="355"/>
      <c r="Z43" s="329"/>
      <c r="AA43" s="329"/>
      <c r="AB43" s="329"/>
      <c r="AC43" s="329"/>
      <c r="AD43" s="331"/>
      <c r="AG43">
        <f t="shared" si="0"/>
        <v>0</v>
      </c>
      <c r="AH43">
        <f t="shared" si="1"/>
        <v>0</v>
      </c>
      <c r="AI43">
        <f t="shared" si="2"/>
        <v>0</v>
      </c>
      <c r="AJ43">
        <f t="shared" si="3"/>
        <v>0</v>
      </c>
      <c r="AK43">
        <f t="shared" si="4"/>
        <v>0</v>
      </c>
    </row>
    <row r="44" spans="1:37" ht="15" customHeight="1">
      <c r="C44" s="561" t="s">
        <v>5025</v>
      </c>
      <c r="D44" s="331"/>
      <c r="E44" s="555" t="s">
        <v>6399</v>
      </c>
      <c r="F44" s="329"/>
      <c r="G44" s="329"/>
      <c r="H44" s="329"/>
      <c r="I44" s="329"/>
      <c r="J44" s="329"/>
      <c r="K44" s="329"/>
      <c r="L44" s="329"/>
      <c r="M44" s="355"/>
      <c r="N44" s="329"/>
      <c r="O44" s="329"/>
      <c r="P44" s="329"/>
      <c r="Q44" s="329"/>
      <c r="R44" s="331"/>
      <c r="S44" s="355"/>
      <c r="T44" s="329"/>
      <c r="U44" s="329"/>
      <c r="V44" s="329"/>
      <c r="W44" s="329"/>
      <c r="X44" s="331"/>
      <c r="Y44" s="355"/>
      <c r="Z44" s="329"/>
      <c r="AA44" s="329"/>
      <c r="AB44" s="329"/>
      <c r="AC44" s="329"/>
      <c r="AD44" s="331"/>
      <c r="AG44">
        <f t="shared" si="0"/>
        <v>0</v>
      </c>
      <c r="AH44">
        <f t="shared" si="1"/>
        <v>0</v>
      </c>
      <c r="AI44">
        <f t="shared" si="2"/>
        <v>0</v>
      </c>
      <c r="AJ44">
        <f t="shared" si="3"/>
        <v>0</v>
      </c>
      <c r="AK44">
        <f t="shared" si="4"/>
        <v>0</v>
      </c>
    </row>
    <row r="45" spans="1:37" ht="15" customHeight="1">
      <c r="C45" s="561" t="s">
        <v>5026</v>
      </c>
      <c r="D45" s="331"/>
      <c r="E45" s="555" t="s">
        <v>6400</v>
      </c>
      <c r="F45" s="329"/>
      <c r="G45" s="329"/>
      <c r="H45" s="329"/>
      <c r="I45" s="329"/>
      <c r="J45" s="329"/>
      <c r="K45" s="329"/>
      <c r="L45" s="329"/>
      <c r="M45" s="355"/>
      <c r="N45" s="329"/>
      <c r="O45" s="329"/>
      <c r="P45" s="329"/>
      <c r="Q45" s="329"/>
      <c r="R45" s="331"/>
      <c r="S45" s="355"/>
      <c r="T45" s="329"/>
      <c r="U45" s="329"/>
      <c r="V45" s="329"/>
      <c r="W45" s="329"/>
      <c r="X45" s="331"/>
      <c r="Y45" s="355"/>
      <c r="Z45" s="329"/>
      <c r="AA45" s="329"/>
      <c r="AB45" s="329"/>
      <c r="AC45" s="329"/>
      <c r="AD45" s="331"/>
      <c r="AG45">
        <f t="shared" si="0"/>
        <v>0</v>
      </c>
      <c r="AH45">
        <f t="shared" si="1"/>
        <v>0</v>
      </c>
      <c r="AI45">
        <f t="shared" si="2"/>
        <v>0</v>
      </c>
      <c r="AJ45">
        <f t="shared" si="3"/>
        <v>0</v>
      </c>
      <c r="AK45">
        <f t="shared" si="4"/>
        <v>0</v>
      </c>
    </row>
    <row r="46" spans="1:37" ht="15" customHeight="1">
      <c r="C46" s="561" t="s">
        <v>5028</v>
      </c>
      <c r="D46" s="331"/>
      <c r="E46" s="555" t="s">
        <v>5355</v>
      </c>
      <c r="F46" s="329"/>
      <c r="G46" s="329"/>
      <c r="H46" s="329"/>
      <c r="I46" s="329"/>
      <c r="J46" s="329"/>
      <c r="K46" s="329"/>
      <c r="L46" s="329"/>
      <c r="M46" s="355"/>
      <c r="N46" s="329"/>
      <c r="O46" s="329"/>
      <c r="P46" s="329"/>
      <c r="Q46" s="329"/>
      <c r="R46" s="331"/>
      <c r="S46" s="355"/>
      <c r="T46" s="329"/>
      <c r="U46" s="329"/>
      <c r="V46" s="329"/>
      <c r="W46" s="329"/>
      <c r="X46" s="331"/>
      <c r="Y46" s="355"/>
      <c r="Z46" s="329"/>
      <c r="AA46" s="329"/>
      <c r="AB46" s="329"/>
      <c r="AC46" s="329"/>
      <c r="AD46" s="331"/>
      <c r="AG46">
        <f t="shared" si="0"/>
        <v>0</v>
      </c>
      <c r="AH46">
        <f t="shared" si="1"/>
        <v>0</v>
      </c>
      <c r="AI46">
        <f t="shared" si="2"/>
        <v>0</v>
      </c>
      <c r="AJ46">
        <f t="shared" si="3"/>
        <v>0</v>
      </c>
      <c r="AK46">
        <f t="shared" si="4"/>
        <v>0</v>
      </c>
    </row>
    <row r="47" spans="1:37">
      <c r="L47" s="50" t="s">
        <v>5198</v>
      </c>
      <c r="M47" s="330">
        <f>IF(AND(SUM(M39:M46)=0,COUNTIF(M39:M46,"NS")&gt;0),"NS",IF(AND(SUM(M39:M46)=0,COUNTIF(M39:M46,0)&gt;0),0,IF(AND(SUM(M39:M46)=0,COUNTIF(M39:M46,"NA")&gt;0),"NA",SUM(M39:M46))))</f>
        <v>0</v>
      </c>
      <c r="N47" s="329"/>
      <c r="O47" s="329"/>
      <c r="P47" s="329"/>
      <c r="Q47" s="329"/>
      <c r="R47" s="331"/>
      <c r="S47" s="330">
        <f>IF(AND(SUM(S39:S46)=0,COUNTIF(S39:S46,"NS")&gt;0),"NS",IF(AND(SUM(S39:S46)=0,COUNTIF(S39:S46,0)&gt;0),0,IF(AND(SUM(S39:S46)=0,COUNTIF(S39:S46,"NA")&gt;0),"NA",SUM(S39:S46))))</f>
        <v>0</v>
      </c>
      <c r="T47" s="329"/>
      <c r="U47" s="329"/>
      <c r="V47" s="329"/>
      <c r="W47" s="329"/>
      <c r="X47" s="331"/>
      <c r="Y47" s="330">
        <f>IF(AND(SUM(Y39:Y46)=0,COUNTIF(Y39:Y46,"NS")&gt;0),"NS",IF(AND(SUM(Y39:Y46)=0,COUNTIF(Y39:Y46,0)&gt;0),0,IF(AND(SUM(Y39:Y46)=0,COUNTIF(Y39:Y46,"NA")&gt;0),"NA",SUM(Y39:Y46))))</f>
        <v>0</v>
      </c>
      <c r="Z47" s="329"/>
      <c r="AA47" s="329"/>
      <c r="AB47" s="329"/>
      <c r="AC47" s="329"/>
      <c r="AD47" s="331"/>
      <c r="AG47">
        <f>SUM(AG39:AG46)</f>
        <v>0</v>
      </c>
      <c r="AH47" s="284">
        <f>SUM(AH39:AH46)</f>
        <v>0</v>
      </c>
      <c r="AI47">
        <f>SUM(AI39:AI46)</f>
        <v>0</v>
      </c>
      <c r="AK47">
        <f>SUM(AK39:AK46)</f>
        <v>0</v>
      </c>
    </row>
    <row r="48" spans="1:37"/>
    <row r="49" spans="1:31" ht="24" customHeight="1">
      <c r="C49" s="430" t="s">
        <v>5098</v>
      </c>
      <c r="D49" s="319"/>
      <c r="E49" s="319"/>
      <c r="F49" s="319"/>
      <c r="G49" s="319"/>
      <c r="H49" s="319"/>
      <c r="I49" s="319"/>
      <c r="J49" s="319"/>
      <c r="K49" s="319"/>
      <c r="L49" s="319"/>
      <c r="M49" s="319"/>
      <c r="N49" s="319"/>
      <c r="O49" s="319"/>
      <c r="P49" s="319"/>
      <c r="Q49" s="319"/>
      <c r="R49" s="319"/>
      <c r="S49" s="319"/>
      <c r="T49" s="319"/>
      <c r="U49" s="319"/>
      <c r="V49" s="319"/>
      <c r="W49" s="319"/>
      <c r="X49" s="319"/>
      <c r="Y49" s="319"/>
      <c r="Z49" s="319"/>
      <c r="AA49" s="319"/>
      <c r="AB49" s="319"/>
      <c r="AC49" s="319"/>
      <c r="AD49" s="319"/>
    </row>
    <row r="50" spans="1:31" ht="60" customHeight="1">
      <c r="C50" s="439"/>
      <c r="D50" s="329"/>
      <c r="E50" s="329"/>
      <c r="F50" s="329"/>
      <c r="G50" s="329"/>
      <c r="H50" s="329"/>
      <c r="I50" s="329"/>
      <c r="J50" s="329"/>
      <c r="K50" s="329"/>
      <c r="L50" s="329"/>
      <c r="M50" s="329"/>
      <c r="N50" s="329"/>
      <c r="O50" s="329"/>
      <c r="P50" s="329"/>
      <c r="Q50" s="329"/>
      <c r="R50" s="329"/>
      <c r="S50" s="329"/>
      <c r="T50" s="329"/>
      <c r="U50" s="329"/>
      <c r="V50" s="329"/>
      <c r="W50" s="329"/>
      <c r="X50" s="329"/>
      <c r="Y50" s="329"/>
      <c r="Z50" s="329"/>
      <c r="AA50" s="329"/>
      <c r="AB50" s="329"/>
      <c r="AC50" s="329"/>
      <c r="AD50" s="331"/>
    </row>
    <row r="51" spans="1:31">
      <c r="B51" s="285" t="str">
        <f>IF(AG47=0,"","Favor de ingresar toda la información requerida en la pregunta.")</f>
        <v/>
      </c>
      <c r="C51" s="285"/>
    </row>
    <row r="52" spans="1:31">
      <c r="B52" s="285" t="str">
        <f>IF(AND(AH47&gt;0,C50=""),"Alerta:Debido a que cuenta con registros NS, debe proporcionar una justificación en el area de comentarios al final de la pregunta.","")</f>
        <v/>
      </c>
      <c r="C52" s="285"/>
    </row>
    <row r="53" spans="1:31">
      <c r="B53" s="285" t="str">
        <f>IF(AK47&gt;0,"Error:Favor de revisar la sumatoria y consistencia de totales y/o subtotales por filas (numéricos y NS).","")</f>
        <v/>
      </c>
      <c r="C53" s="285"/>
    </row>
    <row r="54" spans="1:31">
      <c r="B54" s="285"/>
      <c r="C54" s="285"/>
    </row>
    <row r="55" spans="1:31">
      <c r="B55" s="285"/>
      <c r="C55" s="285"/>
    </row>
    <row r="56" spans="1:31">
      <c r="B56" s="285"/>
      <c r="C56" s="285"/>
    </row>
    <row r="57" spans="1:31" ht="36" customHeight="1">
      <c r="A57" s="30" t="s">
        <v>6401</v>
      </c>
      <c r="B57" s="488" t="s">
        <v>6402</v>
      </c>
      <c r="C57" s="319"/>
      <c r="D57" s="319"/>
      <c r="E57" s="319"/>
      <c r="F57" s="319"/>
      <c r="G57" s="319"/>
      <c r="H57" s="319"/>
      <c r="I57" s="319"/>
      <c r="J57" s="319"/>
      <c r="K57" s="319"/>
      <c r="L57" s="319"/>
      <c r="M57" s="319"/>
      <c r="N57" s="319"/>
      <c r="O57" s="319"/>
      <c r="P57" s="319"/>
      <c r="Q57" s="319"/>
      <c r="R57" s="319"/>
      <c r="S57" s="319"/>
      <c r="T57" s="319"/>
      <c r="U57" s="319"/>
      <c r="V57" s="319"/>
      <c r="W57" s="319"/>
      <c r="X57" s="319"/>
      <c r="Y57" s="319"/>
      <c r="Z57" s="319"/>
      <c r="AA57" s="319"/>
      <c r="AB57" s="319"/>
      <c r="AC57" s="319"/>
      <c r="AD57" s="319"/>
    </row>
    <row r="58" spans="1:31" ht="24" customHeight="1">
      <c r="A58" s="30"/>
      <c r="B58" s="63"/>
      <c r="C58" s="437" t="s">
        <v>5779</v>
      </c>
      <c r="D58" s="319"/>
      <c r="E58" s="319"/>
      <c r="F58" s="319"/>
      <c r="G58" s="319"/>
      <c r="H58" s="319"/>
      <c r="I58" s="319"/>
      <c r="J58" s="319"/>
      <c r="K58" s="319"/>
      <c r="L58" s="319"/>
      <c r="M58" s="319"/>
      <c r="N58" s="319"/>
      <c r="O58" s="319"/>
      <c r="P58" s="319"/>
      <c r="Q58" s="319"/>
      <c r="R58" s="319"/>
      <c r="S58" s="319"/>
      <c r="T58" s="319"/>
      <c r="U58" s="319"/>
      <c r="V58" s="319"/>
      <c r="W58" s="319"/>
      <c r="X58" s="319"/>
      <c r="Y58" s="319"/>
      <c r="Z58" s="319"/>
      <c r="AA58" s="319"/>
      <c r="AB58" s="319"/>
      <c r="AC58" s="319"/>
      <c r="AD58" s="319"/>
    </row>
    <row r="59" spans="1:31" s="90" customFormat="1" ht="15" customHeight="1">
      <c r="A59" s="217"/>
      <c r="B59" s="1"/>
      <c r="C59" s="428" t="s">
        <v>5780</v>
      </c>
      <c r="D59" s="319"/>
      <c r="E59" s="319"/>
      <c r="F59" s="319"/>
      <c r="G59" s="319"/>
      <c r="H59" s="319"/>
      <c r="I59" s="319"/>
      <c r="J59" s="319"/>
      <c r="K59" s="319"/>
      <c r="L59" s="319"/>
      <c r="M59" s="319"/>
      <c r="N59" s="319"/>
      <c r="O59" s="319"/>
      <c r="P59" s="319"/>
      <c r="Q59" s="319"/>
      <c r="R59" s="319"/>
      <c r="S59" s="319"/>
      <c r="T59" s="319"/>
      <c r="U59" s="319"/>
      <c r="V59" s="319"/>
      <c r="W59" s="319"/>
      <c r="X59" s="319"/>
      <c r="Y59" s="319"/>
      <c r="Z59" s="319"/>
      <c r="AA59" s="319"/>
      <c r="AB59" s="319"/>
      <c r="AC59" s="319"/>
      <c r="AD59" s="319"/>
      <c r="AE59"/>
    </row>
    <row r="60" spans="1:31" ht="24" customHeight="1">
      <c r="C60" s="430" t="s">
        <v>6403</v>
      </c>
      <c r="D60" s="319"/>
      <c r="E60" s="319"/>
      <c r="F60" s="319"/>
      <c r="G60" s="319"/>
      <c r="H60" s="319"/>
      <c r="I60" s="319"/>
      <c r="J60" s="319"/>
      <c r="K60" s="319"/>
      <c r="L60" s="319"/>
      <c r="M60" s="319"/>
      <c r="N60" s="319"/>
      <c r="O60" s="319"/>
      <c r="P60" s="319"/>
      <c r="Q60" s="319"/>
      <c r="R60" s="319"/>
      <c r="S60" s="319"/>
      <c r="T60" s="319"/>
      <c r="U60" s="319"/>
      <c r="V60" s="319"/>
      <c r="W60" s="319"/>
      <c r="X60" s="319"/>
      <c r="Y60" s="319"/>
      <c r="Z60" s="319"/>
      <c r="AA60" s="319"/>
      <c r="AB60" s="319"/>
      <c r="AC60" s="319"/>
      <c r="AD60" s="319"/>
    </row>
    <row r="61" spans="1:31" ht="36" customHeight="1">
      <c r="C61" s="430" t="s">
        <v>6404</v>
      </c>
      <c r="D61" s="319"/>
      <c r="E61" s="319"/>
      <c r="F61" s="319"/>
      <c r="G61" s="319"/>
      <c r="H61" s="319"/>
      <c r="I61" s="319"/>
      <c r="J61" s="319"/>
      <c r="K61" s="319"/>
      <c r="L61" s="319"/>
      <c r="M61" s="319"/>
      <c r="N61" s="319"/>
      <c r="O61" s="319"/>
      <c r="P61" s="319"/>
      <c r="Q61" s="319"/>
      <c r="R61" s="319"/>
      <c r="S61" s="319"/>
      <c r="T61" s="319"/>
      <c r="U61" s="319"/>
      <c r="V61" s="319"/>
      <c r="W61" s="319"/>
      <c r="X61" s="319"/>
      <c r="Y61" s="319"/>
      <c r="Z61" s="319"/>
      <c r="AA61" s="319"/>
      <c r="AB61" s="319"/>
      <c r="AC61" s="319"/>
      <c r="AD61" s="319"/>
    </row>
    <row r="62" spans="1:31" ht="36" customHeight="1">
      <c r="C62" s="430" t="s">
        <v>6405</v>
      </c>
      <c r="D62" s="319"/>
      <c r="E62" s="319"/>
      <c r="F62" s="319"/>
      <c r="G62" s="319"/>
      <c r="H62" s="319"/>
      <c r="I62" s="319"/>
      <c r="J62" s="319"/>
      <c r="K62" s="319"/>
      <c r="L62" s="319"/>
      <c r="M62" s="319"/>
      <c r="N62" s="319"/>
      <c r="O62" s="319"/>
      <c r="P62" s="319"/>
      <c r="Q62" s="319"/>
      <c r="R62" s="319"/>
      <c r="S62" s="319"/>
      <c r="T62" s="319"/>
      <c r="U62" s="319"/>
      <c r="V62" s="319"/>
      <c r="W62" s="319"/>
      <c r="X62" s="319"/>
      <c r="Y62" s="319"/>
      <c r="Z62" s="319"/>
      <c r="AA62" s="319"/>
      <c r="AB62" s="319"/>
      <c r="AC62" s="319"/>
      <c r="AD62" s="319"/>
    </row>
    <row r="63" spans="1:31" ht="15" customHeight="1">
      <c r="C63" s="215"/>
      <c r="D63" s="215"/>
      <c r="E63" s="215"/>
      <c r="F63" s="215"/>
      <c r="G63" s="215"/>
      <c r="H63" s="215"/>
      <c r="I63" s="215"/>
      <c r="J63" s="215"/>
      <c r="K63" s="215"/>
      <c r="L63" s="215"/>
      <c r="M63" s="215"/>
      <c r="N63" s="215"/>
      <c r="O63" s="215"/>
      <c r="P63" s="215"/>
      <c r="Q63" s="215"/>
      <c r="R63" s="215"/>
      <c r="S63" s="215"/>
      <c r="T63" s="215"/>
      <c r="U63" s="215"/>
      <c r="V63" s="215"/>
      <c r="W63" s="215"/>
      <c r="X63" s="215"/>
      <c r="Y63" s="215"/>
      <c r="Z63" s="215"/>
      <c r="AA63" s="215"/>
      <c r="AB63" s="215"/>
      <c r="AC63" s="215"/>
      <c r="AD63" s="215"/>
    </row>
    <row r="64" spans="1:31">
      <c r="A64" s="230"/>
      <c r="B64" s="91"/>
      <c r="C64" s="197"/>
      <c r="D64" s="197"/>
      <c r="E64" s="197"/>
      <c r="F64" s="197"/>
      <c r="G64" s="197"/>
      <c r="H64" s="197"/>
      <c r="I64" s="197"/>
      <c r="J64" s="197"/>
      <c r="K64" s="197"/>
      <c r="L64" s="197"/>
      <c r="M64" s="197"/>
      <c r="N64" s="197"/>
      <c r="O64" s="197"/>
      <c r="P64" s="197"/>
      <c r="Q64" s="197"/>
      <c r="R64" s="197"/>
      <c r="S64" s="197"/>
      <c r="T64" s="197"/>
      <c r="U64" s="197"/>
      <c r="V64" s="197"/>
      <c r="W64" s="197"/>
      <c r="X64" s="197"/>
      <c r="Y64" s="197"/>
      <c r="Z64" s="197"/>
      <c r="AA64" s="492" t="s">
        <v>5440</v>
      </c>
      <c r="AB64" s="319"/>
      <c r="AC64" s="319"/>
      <c r="AD64" s="319"/>
    </row>
    <row r="65" spans="1:48" ht="24" customHeight="1">
      <c r="A65" s="230"/>
      <c r="B65" s="91"/>
      <c r="C65" s="433" t="s">
        <v>5171</v>
      </c>
      <c r="D65" s="339"/>
      <c r="E65" s="339"/>
      <c r="F65" s="339"/>
      <c r="G65" s="339"/>
      <c r="H65" s="339"/>
      <c r="I65" s="339"/>
      <c r="J65" s="339"/>
      <c r="K65" s="339"/>
      <c r="L65" s="340"/>
      <c r="M65" s="433" t="s">
        <v>6406</v>
      </c>
      <c r="N65" s="339"/>
      <c r="O65" s="339"/>
      <c r="P65" s="339"/>
      <c r="Q65" s="339"/>
      <c r="R65" s="340"/>
      <c r="S65" s="433" t="s">
        <v>6407</v>
      </c>
      <c r="T65" s="329"/>
      <c r="U65" s="329"/>
      <c r="V65" s="329"/>
      <c r="W65" s="329"/>
      <c r="X65" s="329"/>
      <c r="Y65" s="329"/>
      <c r="Z65" s="329"/>
      <c r="AA65" s="329"/>
      <c r="AB65" s="329"/>
      <c r="AC65" s="329"/>
      <c r="AD65" s="331"/>
    </row>
    <row r="66" spans="1:48" ht="15" customHeight="1">
      <c r="A66" s="230"/>
      <c r="B66" s="91"/>
      <c r="C66" s="356"/>
      <c r="D66" s="319"/>
      <c r="E66" s="319"/>
      <c r="F66" s="319"/>
      <c r="G66" s="319"/>
      <c r="H66" s="319"/>
      <c r="I66" s="319"/>
      <c r="J66" s="319"/>
      <c r="K66" s="319"/>
      <c r="L66" s="357"/>
      <c r="M66" s="356"/>
      <c r="N66" s="319"/>
      <c r="O66" s="319"/>
      <c r="P66" s="319"/>
      <c r="Q66" s="319"/>
      <c r="R66" s="357"/>
      <c r="S66" s="447" t="s">
        <v>5209</v>
      </c>
      <c r="T66" s="449" t="s">
        <v>5356</v>
      </c>
      <c r="U66" s="449" t="s">
        <v>5357</v>
      </c>
      <c r="V66" s="367" t="s">
        <v>6408</v>
      </c>
      <c r="W66" s="329"/>
      <c r="X66" s="329"/>
      <c r="Y66" s="329"/>
      <c r="Z66" s="329"/>
      <c r="AA66" s="329"/>
      <c r="AB66" s="329"/>
      <c r="AC66" s="329"/>
      <c r="AD66" s="331"/>
    </row>
    <row r="67" spans="1:48" ht="24" customHeight="1">
      <c r="A67" s="230"/>
      <c r="B67" s="91"/>
      <c r="C67" s="356"/>
      <c r="D67" s="319"/>
      <c r="E67" s="319"/>
      <c r="F67" s="319"/>
      <c r="G67" s="319"/>
      <c r="H67" s="319"/>
      <c r="I67" s="319"/>
      <c r="J67" s="319"/>
      <c r="K67" s="319"/>
      <c r="L67" s="357"/>
      <c r="M67" s="356"/>
      <c r="N67" s="319"/>
      <c r="O67" s="319"/>
      <c r="P67" s="319"/>
      <c r="Q67" s="319"/>
      <c r="R67" s="357"/>
      <c r="S67" s="495"/>
      <c r="T67" s="495"/>
      <c r="U67" s="495"/>
      <c r="V67" s="367" t="s">
        <v>6394</v>
      </c>
      <c r="W67" s="329"/>
      <c r="X67" s="331"/>
      <c r="Y67" s="367" t="s">
        <v>6395</v>
      </c>
      <c r="Z67" s="329"/>
      <c r="AA67" s="331"/>
      <c r="AB67" s="367" t="s">
        <v>6396</v>
      </c>
      <c r="AC67" s="329"/>
      <c r="AD67" s="331"/>
    </row>
    <row r="68" spans="1:48" ht="48" customHeight="1">
      <c r="A68" s="230"/>
      <c r="B68" s="91"/>
      <c r="C68" s="358"/>
      <c r="D68" s="327"/>
      <c r="E68" s="327"/>
      <c r="F68" s="327"/>
      <c r="G68" s="327"/>
      <c r="H68" s="327"/>
      <c r="I68" s="327"/>
      <c r="J68" s="327"/>
      <c r="K68" s="327"/>
      <c r="L68" s="359"/>
      <c r="M68" s="358"/>
      <c r="N68" s="327"/>
      <c r="O68" s="327"/>
      <c r="P68" s="327"/>
      <c r="Q68" s="327"/>
      <c r="R68" s="359"/>
      <c r="S68" s="448"/>
      <c r="T68" s="448"/>
      <c r="U68" s="448"/>
      <c r="V68" s="270" t="s">
        <v>5304</v>
      </c>
      <c r="W68" s="256" t="s">
        <v>5356</v>
      </c>
      <c r="X68" s="256" t="s">
        <v>5357</v>
      </c>
      <c r="Y68" s="270" t="s">
        <v>5304</v>
      </c>
      <c r="Z68" s="256" t="s">
        <v>5356</v>
      </c>
      <c r="AA68" s="256" t="s">
        <v>5357</v>
      </c>
      <c r="AB68" s="270" t="s">
        <v>5304</v>
      </c>
      <c r="AC68" s="256" t="s">
        <v>5356</v>
      </c>
      <c r="AD68" s="256" t="s">
        <v>5357</v>
      </c>
      <c r="AG68" t="s">
        <v>5084</v>
      </c>
      <c r="AH68" t="s">
        <v>5183</v>
      </c>
      <c r="AI68" t="s">
        <v>6409</v>
      </c>
      <c r="AJ68" t="s">
        <v>6410</v>
      </c>
      <c r="AK68" t="s">
        <v>5692</v>
      </c>
      <c r="AL68" t="s">
        <v>5307</v>
      </c>
      <c r="AM68" t="s">
        <v>5308</v>
      </c>
      <c r="AN68" t="s">
        <v>5693</v>
      </c>
      <c r="AO68" t="s">
        <v>5310</v>
      </c>
      <c r="AP68" t="s">
        <v>5311</v>
      </c>
      <c r="AQ68" t="s">
        <v>5694</v>
      </c>
      <c r="AR68" t="s">
        <v>5313</v>
      </c>
      <c r="AS68" t="s">
        <v>5314</v>
      </c>
      <c r="AT68" t="s">
        <v>5695</v>
      </c>
      <c r="AU68" t="s">
        <v>5316</v>
      </c>
      <c r="AV68" t="s">
        <v>5317</v>
      </c>
    </row>
    <row r="69" spans="1:48" ht="15" customHeight="1">
      <c r="A69" s="230"/>
      <c r="B69" s="91"/>
      <c r="C69" s="244" t="s">
        <v>5784</v>
      </c>
      <c r="D69" s="418" t="s">
        <v>5355</v>
      </c>
      <c r="E69" s="329"/>
      <c r="F69" s="329"/>
      <c r="G69" s="329"/>
      <c r="H69" s="329"/>
      <c r="I69" s="329"/>
      <c r="J69" s="329"/>
      <c r="K69" s="329"/>
      <c r="L69" s="331"/>
      <c r="M69" s="419"/>
      <c r="N69" s="329"/>
      <c r="O69" s="329"/>
      <c r="P69" s="329"/>
      <c r="Q69" s="329"/>
      <c r="R69" s="331"/>
      <c r="S69" s="195"/>
      <c r="T69" s="195"/>
      <c r="U69" s="195"/>
      <c r="V69" s="195"/>
      <c r="W69" s="195"/>
      <c r="X69" s="195"/>
      <c r="Y69" s="195"/>
      <c r="Z69" s="195"/>
      <c r="AA69" s="195"/>
      <c r="AB69" s="195"/>
      <c r="AC69" s="195"/>
      <c r="AD69" s="195"/>
      <c r="AG69">
        <f>IF(OR(CNGMD_2023_M5_Secc1!$S$30&gt;1,$I$25="X"),0,IF(OR(COUNTA(S69:AD69,P102:AD102)=0,COUNTA(S69:AD69,P102:AD102)=27),0,1))</f>
        <v>0</v>
      </c>
      <c r="AH69">
        <f t="shared" ref="AH69:AH94" si="5">IF(COUNTIF(D69:AD69,"NS"),1,0)</f>
        <v>0</v>
      </c>
      <c r="AI69">
        <f>IF(OR(CNGMD_2023_M5_Secc1!$S$30&gt;1,$I$25="X"),IF(COUNTA(S69:AD69,P102:AD102)=0,0,1),0)</f>
        <v>0</v>
      </c>
      <c r="AJ69">
        <f>IF(COUNTA(M69)=0,0,1)</f>
        <v>0</v>
      </c>
      <c r="AK69">
        <f t="shared" ref="AK69:AK94" si="6">COUNTIF(T69:U69,"NS")</f>
        <v>0</v>
      </c>
      <c r="AL69">
        <f t="shared" ref="AL69:AL94" si="7">SUM(T69:U69)</f>
        <v>0</v>
      </c>
      <c r="AM69">
        <f t="shared" ref="AM69:AM94" si="8">IF(COUNTIF(S69:U69,"NA")=3,0,IF(COUNTA(S69:U69)=0,0,IF(OR(AND(S69=0,AK69&gt;0),AND(S69="ns",AL69&gt;0),AND(S69="ns",AK69=0,AL69=0)),1,IF(OR(AND(S69&gt;0,AK69=2),AND(S69="ns",AK69=2),AND(S69="ns",AL69=0,AK69&gt;0),S69=AL69),0,1))))</f>
        <v>0</v>
      </c>
      <c r="AN69">
        <f t="shared" ref="AN69:AN94" si="9">COUNTIF(W69:X69,"NS")</f>
        <v>0</v>
      </c>
      <c r="AO69">
        <f t="shared" ref="AO69:AO94" si="10">SUM(W69:X69)</f>
        <v>0</v>
      </c>
      <c r="AP69">
        <f t="shared" ref="AP69:AP94" si="11">IF(COUNTIF(V69:X69,"NA")=3,0,IF(COUNTA(V69:X69)=0,0,IF(OR(AND(V69=0,AN69&gt;0),AND(V69="ns",AO69&gt;0),AND(V69="ns",AN69=0,AO69=0)),1,IF(OR(AND(V69&gt;0,AN69=2),AND(V69="ns",AN69=2),AND(V69="ns",AO69=0,AN69&gt;0),V69=AO69),0,1))))</f>
        <v>0</v>
      </c>
      <c r="AQ69">
        <f t="shared" ref="AQ69:AQ94" si="12">COUNTIF(Z69:AA69,"NS")</f>
        <v>0</v>
      </c>
      <c r="AR69">
        <f t="shared" ref="AR69:AR94" si="13">SUM(Z69:AA69)</f>
        <v>0</v>
      </c>
      <c r="AS69">
        <f t="shared" ref="AS69:AS94" si="14">IF(COUNTIF(Y69:AA69,"NA")=3,0,IF(COUNTA(Y69:AA69)=0,0,IF(OR(AND(Y69=0,AQ69&gt;0),AND(Y69="ns",AR69&gt;0),AND(Y69="ns",AQ69=0,AR69=0)),1,IF(OR(AND(Y69&gt;0,AQ69=2),AND(Y69="ns",AQ69=2),AND(Y69="ns",AR69=0,AQ69&gt;0),Y69=AR69),0,1))))</f>
        <v>0</v>
      </c>
      <c r="AT69">
        <f t="shared" ref="AT69:AT94" si="15">COUNTIF(AC69:AD69,"NS")</f>
        <v>0</v>
      </c>
      <c r="AU69">
        <f t="shared" ref="AU69:AU94" si="16">SUM(AC69:AD69)</f>
        <v>0</v>
      </c>
      <c r="AV69">
        <f t="shared" ref="AV69:AV94" si="17">IF(COUNTIF(AB69:AD69,"NA")=3,0,IF(COUNTA(AB69:AD69)=0,0,IF(OR(AND(AB69=0,AT69&gt;0),AND(AB69="ns",AU69&gt;0),AND(AB69="ns",AT69=0,AU69=0)),1,IF(OR(AND(AB69&gt;0,AT69=2),AND(AB69="ns",AT69=2),AND(AB69="ns",AU69=0,AT69&gt;0),AB69=AU69),0,1))))</f>
        <v>0</v>
      </c>
    </row>
    <row r="70" spans="1:48" ht="15" customHeight="1">
      <c r="A70" s="230"/>
      <c r="B70" s="91"/>
      <c r="C70" s="49" t="s">
        <v>5021</v>
      </c>
      <c r="D70" s="418" t="str">
        <f>IF(CNGMD_2023_M5_Secc2!D40="","",CNGMD_2023_M5_Secc2!D40)</f>
        <v/>
      </c>
      <c r="E70" s="329"/>
      <c r="F70" s="329"/>
      <c r="G70" s="329"/>
      <c r="H70" s="329"/>
      <c r="I70" s="329"/>
      <c r="J70" s="329"/>
      <c r="K70" s="329"/>
      <c r="L70" s="331"/>
      <c r="M70" s="419"/>
      <c r="N70" s="329"/>
      <c r="O70" s="329"/>
      <c r="P70" s="329"/>
      <c r="Q70" s="329"/>
      <c r="R70" s="331"/>
      <c r="S70" s="195"/>
      <c r="T70" s="195"/>
      <c r="U70" s="195"/>
      <c r="V70" s="195"/>
      <c r="W70" s="195"/>
      <c r="X70" s="195"/>
      <c r="Y70" s="195"/>
      <c r="Z70" s="195"/>
      <c r="AA70" s="195"/>
      <c r="AB70" s="195"/>
      <c r="AC70" s="195"/>
      <c r="AD70" s="195"/>
      <c r="AG70">
        <f>IF(OR(CNGMD_2023_M5_Secc1!$S$30&gt;1,$I$25="X",M70&gt;1),0,IF(OR(SUM(COUNTBLANK(D70:AD70),COUNTBLANK(P103:AD103))=13,SUM(COUNTBLANK(D70:AD70),COUNTBLANK(P103:AD103))=42),0,1))</f>
        <v>0</v>
      </c>
      <c r="AH70">
        <f t="shared" si="5"/>
        <v>0</v>
      </c>
      <c r="AI70">
        <f>IF(OR(CNGMD_2023_M5_Secc1!$S$30&gt;1,$I$25="X"),IF(COUNTA(M70:AD70,P103:AD103)=0,0,1),IF(M70&gt;1,IF(COUNTA(S70:AD70,P103:AD103)=0,0,1),0))</f>
        <v>0</v>
      </c>
      <c r="AK70">
        <f t="shared" si="6"/>
        <v>0</v>
      </c>
      <c r="AL70">
        <f t="shared" si="7"/>
        <v>0</v>
      </c>
      <c r="AM70">
        <f t="shared" si="8"/>
        <v>0</v>
      </c>
      <c r="AN70">
        <f t="shared" si="9"/>
        <v>0</v>
      </c>
      <c r="AO70">
        <f t="shared" si="10"/>
        <v>0</v>
      </c>
      <c r="AP70">
        <f t="shared" si="11"/>
        <v>0</v>
      </c>
      <c r="AQ70">
        <f t="shared" si="12"/>
        <v>0</v>
      </c>
      <c r="AR70">
        <f t="shared" si="13"/>
        <v>0</v>
      </c>
      <c r="AS70">
        <f t="shared" si="14"/>
        <v>0</v>
      </c>
      <c r="AT70">
        <f t="shared" si="15"/>
        <v>0</v>
      </c>
      <c r="AU70">
        <f t="shared" si="16"/>
        <v>0</v>
      </c>
      <c r="AV70">
        <f t="shared" si="17"/>
        <v>0</v>
      </c>
    </row>
    <row r="71" spans="1:48" ht="15" customHeight="1">
      <c r="A71" s="230"/>
      <c r="B71" s="91"/>
      <c r="C71" s="53" t="s">
        <v>5022</v>
      </c>
      <c r="D71" s="555" t="str">
        <f>IF(CNGMD_2023_M5_Secc2!D41="","",CNGMD_2023_M5_Secc2!D41)</f>
        <v/>
      </c>
      <c r="E71" s="329"/>
      <c r="F71" s="329"/>
      <c r="G71" s="329"/>
      <c r="H71" s="329"/>
      <c r="I71" s="329"/>
      <c r="J71" s="329"/>
      <c r="K71" s="329"/>
      <c r="L71" s="329"/>
      <c r="M71" s="419"/>
      <c r="N71" s="329"/>
      <c r="O71" s="329"/>
      <c r="P71" s="329"/>
      <c r="Q71" s="329"/>
      <c r="R71" s="331"/>
      <c r="S71" s="195"/>
      <c r="T71" s="195"/>
      <c r="U71" s="195"/>
      <c r="V71" s="195"/>
      <c r="W71" s="195"/>
      <c r="X71" s="195"/>
      <c r="Y71" s="195"/>
      <c r="Z71" s="195"/>
      <c r="AA71" s="195"/>
      <c r="AB71" s="195"/>
      <c r="AC71" s="195"/>
      <c r="AD71" s="195"/>
      <c r="AG71">
        <f>IF(OR(CNGMD_2023_M5_Secc1!$S$30&gt;1,$I$25="X",M71&gt;1),0,IF(OR(SUM(COUNTBLANK(D71:AD71),COUNTBLANK(P104:AD104))=13,SUM(COUNTBLANK(D71:AD71),COUNTBLANK(P104:AD104))=42),0,1))</f>
        <v>0</v>
      </c>
      <c r="AH71">
        <f t="shared" si="5"/>
        <v>0</v>
      </c>
      <c r="AI71">
        <f>IF(OR(CNGMD_2023_M5_Secc1!$S$30&gt;1,$I$25="X"),IF(COUNTA(M71:AD71,P104:AD104)=0,0,1),IF(M71&gt;1,IF(COUNTA(S71:AD71,P104:AD104)=0,0,1),0))</f>
        <v>0</v>
      </c>
      <c r="AK71">
        <f t="shared" si="6"/>
        <v>0</v>
      </c>
      <c r="AL71">
        <f t="shared" si="7"/>
        <v>0</v>
      </c>
      <c r="AM71">
        <f t="shared" si="8"/>
        <v>0</v>
      </c>
      <c r="AN71">
        <f t="shared" si="9"/>
        <v>0</v>
      </c>
      <c r="AO71">
        <f t="shared" si="10"/>
        <v>0</v>
      </c>
      <c r="AP71">
        <f t="shared" si="11"/>
        <v>0</v>
      </c>
      <c r="AQ71">
        <f t="shared" si="12"/>
        <v>0</v>
      </c>
      <c r="AR71">
        <f t="shared" si="13"/>
        <v>0</v>
      </c>
      <c r="AS71">
        <f t="shared" si="14"/>
        <v>0</v>
      </c>
      <c r="AT71">
        <f t="shared" si="15"/>
        <v>0</v>
      </c>
      <c r="AU71">
        <f t="shared" si="16"/>
        <v>0</v>
      </c>
      <c r="AV71">
        <f t="shared" si="17"/>
        <v>0</v>
      </c>
    </row>
    <row r="72" spans="1:48">
      <c r="A72" s="230"/>
      <c r="B72" s="91"/>
      <c r="C72" s="53" t="s">
        <v>5024</v>
      </c>
      <c r="D72" s="555" t="str">
        <f>IF(CNGMD_2023_M5_Secc2!D42="","",CNGMD_2023_M5_Secc2!D42)</f>
        <v/>
      </c>
      <c r="E72" s="329"/>
      <c r="F72" s="329"/>
      <c r="G72" s="329"/>
      <c r="H72" s="329"/>
      <c r="I72" s="329"/>
      <c r="J72" s="329"/>
      <c r="K72" s="329"/>
      <c r="L72" s="329"/>
      <c r="M72" s="419"/>
      <c r="N72" s="329"/>
      <c r="O72" s="329"/>
      <c r="P72" s="329"/>
      <c r="Q72" s="329"/>
      <c r="R72" s="331"/>
      <c r="S72" s="195"/>
      <c r="T72" s="195"/>
      <c r="U72" s="195"/>
      <c r="V72" s="195"/>
      <c r="W72" s="195"/>
      <c r="X72" s="195"/>
      <c r="Y72" s="195"/>
      <c r="Z72" s="195"/>
      <c r="AA72" s="195"/>
      <c r="AB72" s="195"/>
      <c r="AC72" s="195"/>
      <c r="AD72" s="195"/>
      <c r="AG72">
        <f>IF(OR(CNGMD_2023_M5_Secc1!$S$30&gt;1,$I$25="X",M72&gt;1),0,IF(OR(SUM(COUNTBLANK(D72:AD72),COUNTBLANK(P105:AD105))=13,SUM(COUNTBLANK(D72:AD72),COUNTBLANK(P105:AD105))=42),0,1))</f>
        <v>0</v>
      </c>
      <c r="AH72">
        <f t="shared" si="5"/>
        <v>0</v>
      </c>
      <c r="AI72">
        <f>IF(OR(CNGMD_2023_M5_Secc1!$S$30&gt;1,$I$25="X"),IF(COUNTA(M72:AD72,P105:AD105)=0,0,1),IF(M72&gt;1,IF(COUNTA(S72:AD72,P105:AD105)=0,0,1),0))</f>
        <v>0</v>
      </c>
      <c r="AK72">
        <f t="shared" si="6"/>
        <v>0</v>
      </c>
      <c r="AL72">
        <f t="shared" si="7"/>
        <v>0</v>
      </c>
      <c r="AM72">
        <f t="shared" si="8"/>
        <v>0</v>
      </c>
      <c r="AN72">
        <f t="shared" si="9"/>
        <v>0</v>
      </c>
      <c r="AO72">
        <f t="shared" si="10"/>
        <v>0</v>
      </c>
      <c r="AP72">
        <f t="shared" si="11"/>
        <v>0</v>
      </c>
      <c r="AQ72">
        <f t="shared" si="12"/>
        <v>0</v>
      </c>
      <c r="AR72">
        <f t="shared" si="13"/>
        <v>0</v>
      </c>
      <c r="AS72">
        <f t="shared" si="14"/>
        <v>0</v>
      </c>
      <c r="AT72">
        <f t="shared" si="15"/>
        <v>0</v>
      </c>
      <c r="AU72">
        <f t="shared" si="16"/>
        <v>0</v>
      </c>
      <c r="AV72">
        <f t="shared" si="17"/>
        <v>0</v>
      </c>
    </row>
    <row r="73" spans="1:48">
      <c r="A73" s="230"/>
      <c r="B73" s="91"/>
      <c r="C73" s="53" t="s">
        <v>5025</v>
      </c>
      <c r="D73" s="555" t="str">
        <f>IF(CNGMD_2023_M5_Secc2!D43="","",CNGMD_2023_M5_Secc2!D43)</f>
        <v/>
      </c>
      <c r="E73" s="329"/>
      <c r="F73" s="329"/>
      <c r="G73" s="329"/>
      <c r="H73" s="329"/>
      <c r="I73" s="329"/>
      <c r="J73" s="329"/>
      <c r="K73" s="329"/>
      <c r="L73" s="329"/>
      <c r="M73" s="419"/>
      <c r="N73" s="329"/>
      <c r="O73" s="329"/>
      <c r="P73" s="329"/>
      <c r="Q73" s="329"/>
      <c r="R73" s="331"/>
      <c r="S73" s="195"/>
      <c r="T73" s="195"/>
      <c r="U73" s="195"/>
      <c r="V73" s="195"/>
      <c r="W73" s="195"/>
      <c r="X73" s="195"/>
      <c r="Y73" s="195"/>
      <c r="Z73" s="195"/>
      <c r="AA73" s="195"/>
      <c r="AB73" s="195"/>
      <c r="AC73" s="195"/>
      <c r="AD73" s="195"/>
      <c r="AG73">
        <f>IF(OR(CNGMD_2023_M5_Secc1!$S$30&gt;1,$I$25="X",M73&gt;1),0,IF(OR(SUM(COUNTBLANK(D73:AD73),COUNTBLANK(P106:AD106))=13,SUM(COUNTBLANK(D73:AD73),COUNTBLANK(P106:AD106))=42),0,1))</f>
        <v>0</v>
      </c>
      <c r="AH73">
        <f t="shared" si="5"/>
        <v>0</v>
      </c>
      <c r="AI73">
        <f>IF(OR(CNGMD_2023_M5_Secc1!$S$30&gt;1,$I$25="X"),IF(COUNTA(M73:AD73,P106:AD106)=0,0,1),IF(M73&gt;1,IF(COUNTA(S73:AD73,P106:AD106)=0,0,1),0))</f>
        <v>0</v>
      </c>
      <c r="AK73">
        <f t="shared" si="6"/>
        <v>0</v>
      </c>
      <c r="AL73">
        <f t="shared" si="7"/>
        <v>0</v>
      </c>
      <c r="AM73">
        <f t="shared" si="8"/>
        <v>0</v>
      </c>
      <c r="AN73">
        <f t="shared" si="9"/>
        <v>0</v>
      </c>
      <c r="AO73">
        <f t="shared" si="10"/>
        <v>0</v>
      </c>
      <c r="AP73">
        <f t="shared" si="11"/>
        <v>0</v>
      </c>
      <c r="AQ73">
        <f t="shared" si="12"/>
        <v>0</v>
      </c>
      <c r="AR73">
        <f t="shared" si="13"/>
        <v>0</v>
      </c>
      <c r="AS73">
        <f t="shared" si="14"/>
        <v>0</v>
      </c>
      <c r="AT73">
        <f t="shared" si="15"/>
        <v>0</v>
      </c>
      <c r="AU73">
        <f t="shared" si="16"/>
        <v>0</v>
      </c>
      <c r="AV73">
        <f t="shared" si="17"/>
        <v>0</v>
      </c>
    </row>
    <row r="74" spans="1:48">
      <c r="A74" s="230"/>
      <c r="B74" s="91"/>
      <c r="C74" s="53" t="s">
        <v>5026</v>
      </c>
      <c r="D74" s="555" t="str">
        <f>IF(CNGMD_2023_M5_Secc2!D44="","",CNGMD_2023_M5_Secc2!D44)</f>
        <v/>
      </c>
      <c r="E74" s="329"/>
      <c r="F74" s="329"/>
      <c r="G74" s="329"/>
      <c r="H74" s="329"/>
      <c r="I74" s="329"/>
      <c r="J74" s="329"/>
      <c r="K74" s="329"/>
      <c r="L74" s="329"/>
      <c r="M74" s="419"/>
      <c r="N74" s="329"/>
      <c r="O74" s="329"/>
      <c r="P74" s="329"/>
      <c r="Q74" s="329"/>
      <c r="R74" s="331"/>
      <c r="S74" s="195"/>
      <c r="T74" s="195"/>
      <c r="U74" s="195"/>
      <c r="V74" s="195"/>
      <c r="W74" s="195"/>
      <c r="X74" s="195"/>
      <c r="Y74" s="195"/>
      <c r="Z74" s="195"/>
      <c r="AA74" s="195"/>
      <c r="AB74" s="195"/>
      <c r="AC74" s="195"/>
      <c r="AD74" s="195"/>
      <c r="AG74">
        <f>IF(OR(CNGMD_2023_M5_Secc1!$S$30&gt;1,$I$25="X",M74&gt;1),0,IF(OR(SUM(COUNTBLANK(D74:AD74),COUNTBLANK(P107:AD107))=13,SUM(COUNTBLANK(D74:AD74),COUNTBLANK(P107:AD107))=42),0,1))</f>
        <v>0</v>
      </c>
      <c r="AH74">
        <f t="shared" si="5"/>
        <v>0</v>
      </c>
      <c r="AI74">
        <f>IF(OR(CNGMD_2023_M5_Secc1!$S$30&gt;1,$I$25="X"),IF(COUNTA(M74:AD74,P107:AD107)=0,0,1),IF(M74&gt;1,IF(COUNTA(S74:AD74,P107:AD107)=0,0,1),0))</f>
        <v>0</v>
      </c>
      <c r="AK74">
        <f t="shared" si="6"/>
        <v>0</v>
      </c>
      <c r="AL74">
        <f t="shared" si="7"/>
        <v>0</v>
      </c>
      <c r="AM74">
        <f t="shared" si="8"/>
        <v>0</v>
      </c>
      <c r="AN74">
        <f t="shared" si="9"/>
        <v>0</v>
      </c>
      <c r="AO74">
        <f t="shared" si="10"/>
        <v>0</v>
      </c>
      <c r="AP74">
        <f t="shared" si="11"/>
        <v>0</v>
      </c>
      <c r="AQ74">
        <f t="shared" si="12"/>
        <v>0</v>
      </c>
      <c r="AR74">
        <f t="shared" si="13"/>
        <v>0</v>
      </c>
      <c r="AS74">
        <f t="shared" si="14"/>
        <v>0</v>
      </c>
      <c r="AT74">
        <f t="shared" si="15"/>
        <v>0</v>
      </c>
      <c r="AU74">
        <f t="shared" si="16"/>
        <v>0</v>
      </c>
      <c r="AV74">
        <f t="shared" si="17"/>
        <v>0</v>
      </c>
    </row>
    <row r="75" spans="1:48">
      <c r="A75" s="230"/>
      <c r="B75" s="91"/>
      <c r="C75" s="53" t="s">
        <v>5028</v>
      </c>
      <c r="D75" s="555" t="str">
        <f>IF(CNGMD_2023_M5_Secc2!D45="","",CNGMD_2023_M5_Secc2!D45)</f>
        <v/>
      </c>
      <c r="E75" s="329"/>
      <c r="F75" s="329"/>
      <c r="G75" s="329"/>
      <c r="H75" s="329"/>
      <c r="I75" s="329"/>
      <c r="J75" s="329"/>
      <c r="K75" s="329"/>
      <c r="L75" s="329"/>
      <c r="M75" s="419"/>
      <c r="N75" s="329"/>
      <c r="O75" s="329"/>
      <c r="P75" s="329"/>
      <c r="Q75" s="329"/>
      <c r="R75" s="331"/>
      <c r="S75" s="195"/>
      <c r="T75" s="195"/>
      <c r="U75" s="195"/>
      <c r="V75" s="195"/>
      <c r="W75" s="195"/>
      <c r="X75" s="195"/>
      <c r="Y75" s="195"/>
      <c r="Z75" s="195"/>
      <c r="AA75" s="195"/>
      <c r="AB75" s="195"/>
      <c r="AC75" s="195"/>
      <c r="AD75" s="195"/>
      <c r="AG75">
        <f>IF(OR(CNGMD_2023_M5_Secc1!$S$30&gt;1,$I$25="X",M75&gt;1),0,IF(OR(SUM(COUNTBLANK(D75:AD75),COUNTBLANK(P108:AD108))=13,SUM(COUNTBLANK(D75:AD75),COUNTBLANK(P108:AD108))=42),0,1))</f>
        <v>0</v>
      </c>
      <c r="AH75">
        <f t="shared" si="5"/>
        <v>0</v>
      </c>
      <c r="AI75">
        <f>IF(OR(CNGMD_2023_M5_Secc1!$S$30&gt;1,$I$25="X"),IF(COUNTA(M75:AD75,P108:AD108)=0,0,1),IF(M75&gt;1,IF(COUNTA(S75:AD75,P108:AD108)=0,0,1),0))</f>
        <v>0</v>
      </c>
      <c r="AK75">
        <f t="shared" si="6"/>
        <v>0</v>
      </c>
      <c r="AL75">
        <f t="shared" si="7"/>
        <v>0</v>
      </c>
      <c r="AM75">
        <f t="shared" si="8"/>
        <v>0</v>
      </c>
      <c r="AN75">
        <f t="shared" si="9"/>
        <v>0</v>
      </c>
      <c r="AO75">
        <f t="shared" si="10"/>
        <v>0</v>
      </c>
      <c r="AP75">
        <f t="shared" si="11"/>
        <v>0</v>
      </c>
      <c r="AQ75">
        <f t="shared" si="12"/>
        <v>0</v>
      </c>
      <c r="AR75">
        <f t="shared" si="13"/>
        <v>0</v>
      </c>
      <c r="AS75">
        <f t="shared" si="14"/>
        <v>0</v>
      </c>
      <c r="AT75">
        <f t="shared" si="15"/>
        <v>0</v>
      </c>
      <c r="AU75">
        <f t="shared" si="16"/>
        <v>0</v>
      </c>
      <c r="AV75">
        <f t="shared" si="17"/>
        <v>0</v>
      </c>
    </row>
    <row r="76" spans="1:48">
      <c r="A76" s="230"/>
      <c r="B76" s="91"/>
      <c r="C76" s="53" t="s">
        <v>5030</v>
      </c>
      <c r="D76" s="555" t="str">
        <f>IF(CNGMD_2023_M5_Secc2!D46="","",CNGMD_2023_M5_Secc2!D46)</f>
        <v/>
      </c>
      <c r="E76" s="329"/>
      <c r="F76" s="329"/>
      <c r="G76" s="329"/>
      <c r="H76" s="329"/>
      <c r="I76" s="329"/>
      <c r="J76" s="329"/>
      <c r="K76" s="329"/>
      <c r="L76" s="329"/>
      <c r="M76" s="419"/>
      <c r="N76" s="329"/>
      <c r="O76" s="329"/>
      <c r="P76" s="329"/>
      <c r="Q76" s="329"/>
      <c r="R76" s="331"/>
      <c r="S76" s="195"/>
      <c r="T76" s="195"/>
      <c r="U76" s="195"/>
      <c r="V76" s="195"/>
      <c r="W76" s="195"/>
      <c r="X76" s="195"/>
      <c r="Y76" s="195"/>
      <c r="Z76" s="195"/>
      <c r="AA76" s="195"/>
      <c r="AB76" s="195"/>
      <c r="AC76" s="195"/>
      <c r="AD76" s="195"/>
      <c r="AG76">
        <f>IF(OR(CNGMD_2023_M5_Secc1!$S$30&gt;1,$I$25="X",M76&gt;1),0,IF(OR(SUM(COUNTBLANK(D76:AD76),COUNTBLANK(P109:AD109))=13,SUM(COUNTBLANK(D76:AD76),COUNTBLANK(P109:AD109))=42),0,1))</f>
        <v>0</v>
      </c>
      <c r="AH76">
        <f t="shared" si="5"/>
        <v>0</v>
      </c>
      <c r="AI76">
        <f>IF(OR(CNGMD_2023_M5_Secc1!$S$30&gt;1,$I$25="X"),IF(COUNTA(M76:AD76,P109:AD109)=0,0,1),IF(M76&gt;1,IF(COUNTA(S76:AD76,P109:AD109)=0,0,1),0))</f>
        <v>0</v>
      </c>
      <c r="AK76">
        <f t="shared" si="6"/>
        <v>0</v>
      </c>
      <c r="AL76">
        <f t="shared" si="7"/>
        <v>0</v>
      </c>
      <c r="AM76">
        <f t="shared" si="8"/>
        <v>0</v>
      </c>
      <c r="AN76">
        <f t="shared" si="9"/>
        <v>0</v>
      </c>
      <c r="AO76">
        <f t="shared" si="10"/>
        <v>0</v>
      </c>
      <c r="AP76">
        <f t="shared" si="11"/>
        <v>0</v>
      </c>
      <c r="AQ76">
        <f t="shared" si="12"/>
        <v>0</v>
      </c>
      <c r="AR76">
        <f t="shared" si="13"/>
        <v>0</v>
      </c>
      <c r="AS76">
        <f t="shared" si="14"/>
        <v>0</v>
      </c>
      <c r="AT76">
        <f t="shared" si="15"/>
        <v>0</v>
      </c>
      <c r="AU76">
        <f t="shared" si="16"/>
        <v>0</v>
      </c>
      <c r="AV76">
        <f t="shared" si="17"/>
        <v>0</v>
      </c>
    </row>
    <row r="77" spans="1:48">
      <c r="A77" s="230"/>
      <c r="B77" s="91"/>
      <c r="C77" s="53" t="s">
        <v>5032</v>
      </c>
      <c r="D77" s="555" t="str">
        <f>IF(CNGMD_2023_M5_Secc2!D47="","",CNGMD_2023_M5_Secc2!D47)</f>
        <v/>
      </c>
      <c r="E77" s="329"/>
      <c r="F77" s="329"/>
      <c r="G77" s="329"/>
      <c r="H77" s="329"/>
      <c r="I77" s="329"/>
      <c r="J77" s="329"/>
      <c r="K77" s="329"/>
      <c r="L77" s="329"/>
      <c r="M77" s="419"/>
      <c r="N77" s="329"/>
      <c r="O77" s="329"/>
      <c r="P77" s="329"/>
      <c r="Q77" s="329"/>
      <c r="R77" s="331"/>
      <c r="S77" s="195"/>
      <c r="T77" s="195"/>
      <c r="U77" s="195"/>
      <c r="V77" s="195"/>
      <c r="W77" s="195"/>
      <c r="X77" s="195"/>
      <c r="Y77" s="195"/>
      <c r="Z77" s="195"/>
      <c r="AA77" s="195"/>
      <c r="AB77" s="195"/>
      <c r="AC77" s="195"/>
      <c r="AD77" s="195"/>
      <c r="AG77">
        <f>IF(OR(CNGMD_2023_M5_Secc1!$S$30&gt;1,$I$25="X",M77&gt;1),0,IF(OR(SUM(COUNTBLANK(D77:AD77),COUNTBLANK(P110:AD110))=13,SUM(COUNTBLANK(D77:AD77),COUNTBLANK(P110:AD110))=42),0,1))</f>
        <v>0</v>
      </c>
      <c r="AH77">
        <f t="shared" si="5"/>
        <v>0</v>
      </c>
      <c r="AI77">
        <f>IF(OR(CNGMD_2023_M5_Secc1!$S$30&gt;1,$I$25="X"),IF(COUNTA(M77:AD77,P110:AD110)=0,0,1),IF(M77&gt;1,IF(COUNTA(S77:AD77,P110:AD110)=0,0,1),0))</f>
        <v>0</v>
      </c>
      <c r="AK77">
        <f t="shared" si="6"/>
        <v>0</v>
      </c>
      <c r="AL77">
        <f t="shared" si="7"/>
        <v>0</v>
      </c>
      <c r="AM77">
        <f t="shared" si="8"/>
        <v>0</v>
      </c>
      <c r="AN77">
        <f t="shared" si="9"/>
        <v>0</v>
      </c>
      <c r="AO77">
        <f t="shared" si="10"/>
        <v>0</v>
      </c>
      <c r="AP77">
        <f t="shared" si="11"/>
        <v>0</v>
      </c>
      <c r="AQ77">
        <f t="shared" si="12"/>
        <v>0</v>
      </c>
      <c r="AR77">
        <f t="shared" si="13"/>
        <v>0</v>
      </c>
      <c r="AS77">
        <f t="shared" si="14"/>
        <v>0</v>
      </c>
      <c r="AT77">
        <f t="shared" si="15"/>
        <v>0</v>
      </c>
      <c r="AU77">
        <f t="shared" si="16"/>
        <v>0</v>
      </c>
      <c r="AV77">
        <f t="shared" si="17"/>
        <v>0</v>
      </c>
    </row>
    <row r="78" spans="1:48">
      <c r="A78" s="230"/>
      <c r="B78" s="91"/>
      <c r="C78" s="53" t="s">
        <v>5034</v>
      </c>
      <c r="D78" s="555" t="str">
        <f>IF(CNGMD_2023_M5_Secc2!D48="","",CNGMD_2023_M5_Secc2!D48)</f>
        <v/>
      </c>
      <c r="E78" s="329"/>
      <c r="F78" s="329"/>
      <c r="G78" s="329"/>
      <c r="H78" s="329"/>
      <c r="I78" s="329"/>
      <c r="J78" s="329"/>
      <c r="K78" s="329"/>
      <c r="L78" s="329"/>
      <c r="M78" s="419"/>
      <c r="N78" s="329"/>
      <c r="O78" s="329"/>
      <c r="P78" s="329"/>
      <c r="Q78" s="329"/>
      <c r="R78" s="331"/>
      <c r="S78" s="195"/>
      <c r="T78" s="195"/>
      <c r="U78" s="195"/>
      <c r="V78" s="195"/>
      <c r="W78" s="195"/>
      <c r="X78" s="195"/>
      <c r="Y78" s="195"/>
      <c r="Z78" s="195"/>
      <c r="AA78" s="195"/>
      <c r="AB78" s="195"/>
      <c r="AC78" s="195"/>
      <c r="AD78" s="195"/>
      <c r="AG78">
        <f>IF(OR(CNGMD_2023_M5_Secc1!$S$30&gt;1,$I$25="X",M78&gt;1),0,IF(OR(SUM(COUNTBLANK(D78:AD78),COUNTBLANK(P111:AD111))=13,SUM(COUNTBLANK(D78:AD78),COUNTBLANK(P111:AD111))=42),0,1))</f>
        <v>0</v>
      </c>
      <c r="AH78">
        <f t="shared" si="5"/>
        <v>0</v>
      </c>
      <c r="AI78">
        <f>IF(OR(CNGMD_2023_M5_Secc1!$S$30&gt;1,$I$25="X"),IF(COUNTA(M78:AD78,P111:AD111)=0,0,1),IF(M78&gt;1,IF(COUNTA(S78:AD78,P111:AD111)=0,0,1),0))</f>
        <v>0</v>
      </c>
      <c r="AK78">
        <f t="shared" si="6"/>
        <v>0</v>
      </c>
      <c r="AL78">
        <f t="shared" si="7"/>
        <v>0</v>
      </c>
      <c r="AM78">
        <f t="shared" si="8"/>
        <v>0</v>
      </c>
      <c r="AN78">
        <f t="shared" si="9"/>
        <v>0</v>
      </c>
      <c r="AO78">
        <f t="shared" si="10"/>
        <v>0</v>
      </c>
      <c r="AP78">
        <f t="shared" si="11"/>
        <v>0</v>
      </c>
      <c r="AQ78">
        <f t="shared" si="12"/>
        <v>0</v>
      </c>
      <c r="AR78">
        <f t="shared" si="13"/>
        <v>0</v>
      </c>
      <c r="AS78">
        <f t="shared" si="14"/>
        <v>0</v>
      </c>
      <c r="AT78">
        <f t="shared" si="15"/>
        <v>0</v>
      </c>
      <c r="AU78">
        <f t="shared" si="16"/>
        <v>0</v>
      </c>
      <c r="AV78">
        <f t="shared" si="17"/>
        <v>0</v>
      </c>
    </row>
    <row r="79" spans="1:48">
      <c r="A79" s="230"/>
      <c r="B79" s="91"/>
      <c r="C79" s="53" t="s">
        <v>5036</v>
      </c>
      <c r="D79" s="555" t="str">
        <f>IF(CNGMD_2023_M5_Secc2!D49="","",CNGMD_2023_M5_Secc2!D49)</f>
        <v/>
      </c>
      <c r="E79" s="329"/>
      <c r="F79" s="329"/>
      <c r="G79" s="329"/>
      <c r="H79" s="329"/>
      <c r="I79" s="329"/>
      <c r="J79" s="329"/>
      <c r="K79" s="329"/>
      <c r="L79" s="329"/>
      <c r="M79" s="419"/>
      <c r="N79" s="329"/>
      <c r="O79" s="329"/>
      <c r="P79" s="329"/>
      <c r="Q79" s="329"/>
      <c r="R79" s="331"/>
      <c r="S79" s="195"/>
      <c r="T79" s="195"/>
      <c r="U79" s="195"/>
      <c r="V79" s="195"/>
      <c r="W79" s="195"/>
      <c r="X79" s="195"/>
      <c r="Y79" s="195"/>
      <c r="Z79" s="195"/>
      <c r="AA79" s="195"/>
      <c r="AB79" s="195"/>
      <c r="AC79" s="195"/>
      <c r="AD79" s="195"/>
      <c r="AG79">
        <f>IF(OR(CNGMD_2023_M5_Secc1!$S$30&gt;1,$I$25="X",M79&gt;1),0,IF(OR(SUM(COUNTBLANK(D79:AD79),COUNTBLANK(P112:AD112))=13,SUM(COUNTBLANK(D79:AD79),COUNTBLANK(P112:AD112))=42),0,1))</f>
        <v>0</v>
      </c>
      <c r="AH79">
        <f t="shared" si="5"/>
        <v>0</v>
      </c>
      <c r="AI79">
        <f>IF(OR(CNGMD_2023_M5_Secc1!$S$30&gt;1,$I$25="X"),IF(COUNTA(M79:AD79,P112:AD112)=0,0,1),IF(M79&gt;1,IF(COUNTA(S79:AD79,P112:AD112)=0,0,1),0))</f>
        <v>0</v>
      </c>
      <c r="AK79">
        <f t="shared" si="6"/>
        <v>0</v>
      </c>
      <c r="AL79">
        <f t="shared" si="7"/>
        <v>0</v>
      </c>
      <c r="AM79">
        <f t="shared" si="8"/>
        <v>0</v>
      </c>
      <c r="AN79">
        <f t="shared" si="9"/>
        <v>0</v>
      </c>
      <c r="AO79">
        <f t="shared" si="10"/>
        <v>0</v>
      </c>
      <c r="AP79">
        <f t="shared" si="11"/>
        <v>0</v>
      </c>
      <c r="AQ79">
        <f t="shared" si="12"/>
        <v>0</v>
      </c>
      <c r="AR79">
        <f t="shared" si="13"/>
        <v>0</v>
      </c>
      <c r="AS79">
        <f t="shared" si="14"/>
        <v>0</v>
      </c>
      <c r="AT79">
        <f t="shared" si="15"/>
        <v>0</v>
      </c>
      <c r="AU79">
        <f t="shared" si="16"/>
        <v>0</v>
      </c>
      <c r="AV79">
        <f t="shared" si="17"/>
        <v>0</v>
      </c>
    </row>
    <row r="80" spans="1:48">
      <c r="A80" s="230"/>
      <c r="B80" s="91"/>
      <c r="C80" s="53" t="s">
        <v>5038</v>
      </c>
      <c r="D80" s="555" t="str">
        <f>IF(CNGMD_2023_M5_Secc2!D50="","",CNGMD_2023_M5_Secc2!D50)</f>
        <v/>
      </c>
      <c r="E80" s="329"/>
      <c r="F80" s="329"/>
      <c r="G80" s="329"/>
      <c r="H80" s="329"/>
      <c r="I80" s="329"/>
      <c r="J80" s="329"/>
      <c r="K80" s="329"/>
      <c r="L80" s="329"/>
      <c r="M80" s="419"/>
      <c r="N80" s="329"/>
      <c r="O80" s="329"/>
      <c r="P80" s="329"/>
      <c r="Q80" s="329"/>
      <c r="R80" s="331"/>
      <c r="S80" s="195"/>
      <c r="T80" s="195"/>
      <c r="U80" s="195"/>
      <c r="V80" s="195"/>
      <c r="W80" s="195"/>
      <c r="X80" s="195"/>
      <c r="Y80" s="195"/>
      <c r="Z80" s="195"/>
      <c r="AA80" s="195"/>
      <c r="AB80" s="195"/>
      <c r="AC80" s="195"/>
      <c r="AD80" s="195"/>
      <c r="AG80">
        <f>IF(OR(CNGMD_2023_M5_Secc1!$S$30&gt;1,$I$25="X",M80&gt;1),0,IF(OR(SUM(COUNTBLANK(D80:AD80),COUNTBLANK(P113:AD113))=13,SUM(COUNTBLANK(D80:AD80),COUNTBLANK(P113:AD113))=42),0,1))</f>
        <v>0</v>
      </c>
      <c r="AH80">
        <f t="shared" si="5"/>
        <v>0</v>
      </c>
      <c r="AI80">
        <f>IF(OR(CNGMD_2023_M5_Secc1!$S$30&gt;1,$I$25="X"),IF(COUNTA(M80:AD80,P113:AD113)=0,0,1),IF(M80&gt;1,IF(COUNTA(S80:AD80,P113:AD113)=0,0,1),0))</f>
        <v>0</v>
      </c>
      <c r="AK80">
        <f t="shared" si="6"/>
        <v>0</v>
      </c>
      <c r="AL80">
        <f t="shared" si="7"/>
        <v>0</v>
      </c>
      <c r="AM80">
        <f t="shared" si="8"/>
        <v>0</v>
      </c>
      <c r="AN80">
        <f t="shared" si="9"/>
        <v>0</v>
      </c>
      <c r="AO80">
        <f t="shared" si="10"/>
        <v>0</v>
      </c>
      <c r="AP80">
        <f t="shared" si="11"/>
        <v>0</v>
      </c>
      <c r="AQ80">
        <f t="shared" si="12"/>
        <v>0</v>
      </c>
      <c r="AR80">
        <f t="shared" si="13"/>
        <v>0</v>
      </c>
      <c r="AS80">
        <f t="shared" si="14"/>
        <v>0</v>
      </c>
      <c r="AT80">
        <f t="shared" si="15"/>
        <v>0</v>
      </c>
      <c r="AU80">
        <f t="shared" si="16"/>
        <v>0</v>
      </c>
      <c r="AV80">
        <f t="shared" si="17"/>
        <v>0</v>
      </c>
    </row>
    <row r="81" spans="1:48">
      <c r="A81" s="230"/>
      <c r="B81" s="91"/>
      <c r="C81" s="53" t="s">
        <v>5039</v>
      </c>
      <c r="D81" s="555" t="str">
        <f>IF(CNGMD_2023_M5_Secc2!D51="","",CNGMD_2023_M5_Secc2!D51)</f>
        <v/>
      </c>
      <c r="E81" s="329"/>
      <c r="F81" s="329"/>
      <c r="G81" s="329"/>
      <c r="H81" s="329"/>
      <c r="I81" s="329"/>
      <c r="J81" s="329"/>
      <c r="K81" s="329"/>
      <c r="L81" s="329"/>
      <c r="M81" s="419"/>
      <c r="N81" s="329"/>
      <c r="O81" s="329"/>
      <c r="P81" s="329"/>
      <c r="Q81" s="329"/>
      <c r="R81" s="331"/>
      <c r="S81" s="195"/>
      <c r="T81" s="195"/>
      <c r="U81" s="195"/>
      <c r="V81" s="195"/>
      <c r="W81" s="195"/>
      <c r="X81" s="195"/>
      <c r="Y81" s="195"/>
      <c r="Z81" s="195"/>
      <c r="AA81" s="195"/>
      <c r="AB81" s="195"/>
      <c r="AC81" s="195"/>
      <c r="AD81" s="195"/>
      <c r="AG81">
        <f>IF(OR(CNGMD_2023_M5_Secc1!$S$30&gt;1,$I$25="X",M81&gt;1),0,IF(OR(SUM(COUNTBLANK(D81:AD81),COUNTBLANK(P114:AD114))=13,SUM(COUNTBLANK(D81:AD81),COUNTBLANK(P114:AD114))=42),0,1))</f>
        <v>0</v>
      </c>
      <c r="AH81">
        <f t="shared" si="5"/>
        <v>0</v>
      </c>
      <c r="AI81">
        <f>IF(OR(CNGMD_2023_M5_Secc1!$S$30&gt;1,$I$25="X"),IF(COUNTA(M81:AD81,P114:AD114)=0,0,1),IF(M81&gt;1,IF(COUNTA(S81:AD81,P114:AD114)=0,0,1),0))</f>
        <v>0</v>
      </c>
      <c r="AK81">
        <f t="shared" si="6"/>
        <v>0</v>
      </c>
      <c r="AL81">
        <f t="shared" si="7"/>
        <v>0</v>
      </c>
      <c r="AM81">
        <f t="shared" si="8"/>
        <v>0</v>
      </c>
      <c r="AN81">
        <f t="shared" si="9"/>
        <v>0</v>
      </c>
      <c r="AO81">
        <f t="shared" si="10"/>
        <v>0</v>
      </c>
      <c r="AP81">
        <f t="shared" si="11"/>
        <v>0</v>
      </c>
      <c r="AQ81">
        <f t="shared" si="12"/>
        <v>0</v>
      </c>
      <c r="AR81">
        <f t="shared" si="13"/>
        <v>0</v>
      </c>
      <c r="AS81">
        <f t="shared" si="14"/>
        <v>0</v>
      </c>
      <c r="AT81">
        <f t="shared" si="15"/>
        <v>0</v>
      </c>
      <c r="AU81">
        <f t="shared" si="16"/>
        <v>0</v>
      </c>
      <c r="AV81">
        <f t="shared" si="17"/>
        <v>0</v>
      </c>
    </row>
    <row r="82" spans="1:48">
      <c r="A82" s="230"/>
      <c r="B82" s="91"/>
      <c r="C82" s="53" t="s">
        <v>5040</v>
      </c>
      <c r="D82" s="555" t="str">
        <f>IF(CNGMD_2023_M5_Secc2!D52="","",CNGMD_2023_M5_Secc2!D52)</f>
        <v/>
      </c>
      <c r="E82" s="329"/>
      <c r="F82" s="329"/>
      <c r="G82" s="329"/>
      <c r="H82" s="329"/>
      <c r="I82" s="329"/>
      <c r="J82" s="329"/>
      <c r="K82" s="329"/>
      <c r="L82" s="329"/>
      <c r="M82" s="419"/>
      <c r="N82" s="329"/>
      <c r="O82" s="329"/>
      <c r="P82" s="329"/>
      <c r="Q82" s="329"/>
      <c r="R82" s="331"/>
      <c r="S82" s="195"/>
      <c r="T82" s="195"/>
      <c r="U82" s="195"/>
      <c r="V82" s="195"/>
      <c r="W82" s="195"/>
      <c r="X82" s="195"/>
      <c r="Y82" s="195"/>
      <c r="Z82" s="195"/>
      <c r="AA82" s="195"/>
      <c r="AB82" s="195"/>
      <c r="AC82" s="195"/>
      <c r="AD82" s="195"/>
      <c r="AG82">
        <f>IF(OR(CNGMD_2023_M5_Secc1!$S$30&gt;1,$I$25="X",M82&gt;1),0,IF(OR(SUM(COUNTBLANK(D82:AD82),COUNTBLANK(P115:AD115))=13,SUM(COUNTBLANK(D82:AD82),COUNTBLANK(P115:AD115))=42),0,1))</f>
        <v>0</v>
      </c>
      <c r="AH82">
        <f t="shared" si="5"/>
        <v>0</v>
      </c>
      <c r="AI82">
        <f>IF(OR(CNGMD_2023_M5_Secc1!$S$30&gt;1,$I$25="X"),IF(COUNTA(M82:AD82,P115:AD115)=0,0,1),IF(M82&gt;1,IF(COUNTA(S82:AD82,P115:AD115)=0,0,1),0))</f>
        <v>0</v>
      </c>
      <c r="AK82">
        <f t="shared" si="6"/>
        <v>0</v>
      </c>
      <c r="AL82">
        <f t="shared" si="7"/>
        <v>0</v>
      </c>
      <c r="AM82">
        <f t="shared" si="8"/>
        <v>0</v>
      </c>
      <c r="AN82">
        <f t="shared" si="9"/>
        <v>0</v>
      </c>
      <c r="AO82">
        <f t="shared" si="10"/>
        <v>0</v>
      </c>
      <c r="AP82">
        <f t="shared" si="11"/>
        <v>0</v>
      </c>
      <c r="AQ82">
        <f t="shared" si="12"/>
        <v>0</v>
      </c>
      <c r="AR82">
        <f t="shared" si="13"/>
        <v>0</v>
      </c>
      <c r="AS82">
        <f t="shared" si="14"/>
        <v>0</v>
      </c>
      <c r="AT82">
        <f t="shared" si="15"/>
        <v>0</v>
      </c>
      <c r="AU82">
        <f t="shared" si="16"/>
        <v>0</v>
      </c>
      <c r="AV82">
        <f t="shared" si="17"/>
        <v>0</v>
      </c>
    </row>
    <row r="83" spans="1:48">
      <c r="A83" s="230"/>
      <c r="B83" s="91"/>
      <c r="C83" s="53" t="s">
        <v>5041</v>
      </c>
      <c r="D83" s="555" t="str">
        <f>IF(CNGMD_2023_M5_Secc2!D53="","",CNGMD_2023_M5_Secc2!D53)</f>
        <v/>
      </c>
      <c r="E83" s="329"/>
      <c r="F83" s="329"/>
      <c r="G83" s="329"/>
      <c r="H83" s="329"/>
      <c r="I83" s="329"/>
      <c r="J83" s="329"/>
      <c r="K83" s="329"/>
      <c r="L83" s="329"/>
      <c r="M83" s="419"/>
      <c r="N83" s="329"/>
      <c r="O83" s="329"/>
      <c r="P83" s="329"/>
      <c r="Q83" s="329"/>
      <c r="R83" s="331"/>
      <c r="S83" s="195"/>
      <c r="T83" s="195"/>
      <c r="U83" s="195"/>
      <c r="V83" s="195"/>
      <c r="W83" s="195"/>
      <c r="X83" s="195"/>
      <c r="Y83" s="195"/>
      <c r="Z83" s="195"/>
      <c r="AA83" s="195"/>
      <c r="AB83" s="195"/>
      <c r="AC83" s="195"/>
      <c r="AD83" s="195"/>
      <c r="AG83">
        <f>IF(OR(CNGMD_2023_M5_Secc1!$S$30&gt;1,$I$25="X",M83&gt;1),0,IF(OR(SUM(COUNTBLANK(D83:AD83),COUNTBLANK(P116:AD116))=13,SUM(COUNTBLANK(D83:AD83),COUNTBLANK(P116:AD116))=42),0,1))</f>
        <v>0</v>
      </c>
      <c r="AH83">
        <f t="shared" si="5"/>
        <v>0</v>
      </c>
      <c r="AI83">
        <f>IF(OR(CNGMD_2023_M5_Secc1!$S$30&gt;1,$I$25="X"),IF(COUNTA(M83:AD83,P116:AD116)=0,0,1),IF(M83&gt;1,IF(COUNTA(S83:AD83,P116:AD116)=0,0,1),0))</f>
        <v>0</v>
      </c>
      <c r="AK83">
        <f t="shared" si="6"/>
        <v>0</v>
      </c>
      <c r="AL83">
        <f t="shared" si="7"/>
        <v>0</v>
      </c>
      <c r="AM83">
        <f t="shared" si="8"/>
        <v>0</v>
      </c>
      <c r="AN83">
        <f t="shared" si="9"/>
        <v>0</v>
      </c>
      <c r="AO83">
        <f t="shared" si="10"/>
        <v>0</v>
      </c>
      <c r="AP83">
        <f t="shared" si="11"/>
        <v>0</v>
      </c>
      <c r="AQ83">
        <f t="shared" si="12"/>
        <v>0</v>
      </c>
      <c r="AR83">
        <f t="shared" si="13"/>
        <v>0</v>
      </c>
      <c r="AS83">
        <f t="shared" si="14"/>
        <v>0</v>
      </c>
      <c r="AT83">
        <f t="shared" si="15"/>
        <v>0</v>
      </c>
      <c r="AU83">
        <f t="shared" si="16"/>
        <v>0</v>
      </c>
      <c r="AV83">
        <f t="shared" si="17"/>
        <v>0</v>
      </c>
    </row>
    <row r="84" spans="1:48">
      <c r="A84" s="230"/>
      <c r="B84" s="91"/>
      <c r="C84" s="53" t="s">
        <v>5042</v>
      </c>
      <c r="D84" s="555" t="str">
        <f>IF(CNGMD_2023_M5_Secc2!D54="","",CNGMD_2023_M5_Secc2!D54)</f>
        <v/>
      </c>
      <c r="E84" s="329"/>
      <c r="F84" s="329"/>
      <c r="G84" s="329"/>
      <c r="H84" s="329"/>
      <c r="I84" s="329"/>
      <c r="J84" s="329"/>
      <c r="K84" s="329"/>
      <c r="L84" s="329"/>
      <c r="M84" s="419"/>
      <c r="N84" s="329"/>
      <c r="O84" s="329"/>
      <c r="P84" s="329"/>
      <c r="Q84" s="329"/>
      <c r="R84" s="331"/>
      <c r="S84" s="195"/>
      <c r="T84" s="195"/>
      <c r="U84" s="195"/>
      <c r="V84" s="195"/>
      <c r="W84" s="195"/>
      <c r="X84" s="195"/>
      <c r="Y84" s="195"/>
      <c r="Z84" s="195"/>
      <c r="AA84" s="195"/>
      <c r="AB84" s="195"/>
      <c r="AC84" s="195"/>
      <c r="AD84" s="195"/>
      <c r="AG84">
        <f>IF(OR(CNGMD_2023_M5_Secc1!$S$30&gt;1,$I$25="X",M84&gt;1),0,IF(OR(SUM(COUNTBLANK(D84:AD84),COUNTBLANK(P117:AD117))=13,SUM(COUNTBLANK(D84:AD84),COUNTBLANK(P117:AD117))=42),0,1))</f>
        <v>0</v>
      </c>
      <c r="AH84">
        <f t="shared" si="5"/>
        <v>0</v>
      </c>
      <c r="AI84">
        <f>IF(OR(CNGMD_2023_M5_Secc1!$S$30&gt;1,$I$25="X"),IF(COUNTA(M84:AD84,P117:AD117)=0,0,1),IF(M84&gt;1,IF(COUNTA(S84:AD84,P117:AD117)=0,0,1),0))</f>
        <v>0</v>
      </c>
      <c r="AK84">
        <f t="shared" si="6"/>
        <v>0</v>
      </c>
      <c r="AL84">
        <f t="shared" si="7"/>
        <v>0</v>
      </c>
      <c r="AM84">
        <f t="shared" si="8"/>
        <v>0</v>
      </c>
      <c r="AN84">
        <f t="shared" si="9"/>
        <v>0</v>
      </c>
      <c r="AO84">
        <f t="shared" si="10"/>
        <v>0</v>
      </c>
      <c r="AP84">
        <f t="shared" si="11"/>
        <v>0</v>
      </c>
      <c r="AQ84">
        <f t="shared" si="12"/>
        <v>0</v>
      </c>
      <c r="AR84">
        <f t="shared" si="13"/>
        <v>0</v>
      </c>
      <c r="AS84">
        <f t="shared" si="14"/>
        <v>0</v>
      </c>
      <c r="AT84">
        <f t="shared" si="15"/>
        <v>0</v>
      </c>
      <c r="AU84">
        <f t="shared" si="16"/>
        <v>0</v>
      </c>
      <c r="AV84">
        <f t="shared" si="17"/>
        <v>0</v>
      </c>
    </row>
    <row r="85" spans="1:48">
      <c r="A85" s="230"/>
      <c r="B85" s="91"/>
      <c r="C85" s="53" t="s">
        <v>5043</v>
      </c>
      <c r="D85" s="555" t="str">
        <f>IF(CNGMD_2023_M5_Secc2!D55="","",CNGMD_2023_M5_Secc2!D55)</f>
        <v/>
      </c>
      <c r="E85" s="329"/>
      <c r="F85" s="329"/>
      <c r="G85" s="329"/>
      <c r="H85" s="329"/>
      <c r="I85" s="329"/>
      <c r="J85" s="329"/>
      <c r="K85" s="329"/>
      <c r="L85" s="329"/>
      <c r="M85" s="419"/>
      <c r="N85" s="329"/>
      <c r="O85" s="329"/>
      <c r="P85" s="329"/>
      <c r="Q85" s="329"/>
      <c r="R85" s="331"/>
      <c r="S85" s="195"/>
      <c r="T85" s="195"/>
      <c r="U85" s="195"/>
      <c r="V85" s="195"/>
      <c r="W85" s="195"/>
      <c r="X85" s="195"/>
      <c r="Y85" s="195"/>
      <c r="Z85" s="195"/>
      <c r="AA85" s="195"/>
      <c r="AB85" s="195"/>
      <c r="AC85" s="195"/>
      <c r="AD85" s="195"/>
      <c r="AG85">
        <f>IF(OR(CNGMD_2023_M5_Secc1!$S$30&gt;1,$I$25="X",M85&gt;1),0,IF(OR(SUM(COUNTBLANK(D85:AD85),COUNTBLANK(P118:AD118))=13,SUM(COUNTBLANK(D85:AD85),COUNTBLANK(P118:AD118))=42),0,1))</f>
        <v>0</v>
      </c>
      <c r="AH85">
        <f t="shared" si="5"/>
        <v>0</v>
      </c>
      <c r="AI85">
        <f>IF(OR(CNGMD_2023_M5_Secc1!$S$30&gt;1,$I$25="X"),IF(COUNTA(M85:AD85,P118:AD118)=0,0,1),IF(M85&gt;1,IF(COUNTA(S85:AD85,P118:AD118)=0,0,1),0))</f>
        <v>0</v>
      </c>
      <c r="AK85">
        <f t="shared" si="6"/>
        <v>0</v>
      </c>
      <c r="AL85">
        <f t="shared" si="7"/>
        <v>0</v>
      </c>
      <c r="AM85">
        <f t="shared" si="8"/>
        <v>0</v>
      </c>
      <c r="AN85">
        <f t="shared" si="9"/>
        <v>0</v>
      </c>
      <c r="AO85">
        <f t="shared" si="10"/>
        <v>0</v>
      </c>
      <c r="AP85">
        <f t="shared" si="11"/>
        <v>0</v>
      </c>
      <c r="AQ85">
        <f t="shared" si="12"/>
        <v>0</v>
      </c>
      <c r="AR85">
        <f t="shared" si="13"/>
        <v>0</v>
      </c>
      <c r="AS85">
        <f t="shared" si="14"/>
        <v>0</v>
      </c>
      <c r="AT85">
        <f t="shared" si="15"/>
        <v>0</v>
      </c>
      <c r="AU85">
        <f t="shared" si="16"/>
        <v>0</v>
      </c>
      <c r="AV85">
        <f t="shared" si="17"/>
        <v>0</v>
      </c>
    </row>
    <row r="86" spans="1:48">
      <c r="A86" s="230"/>
      <c r="B86" s="91"/>
      <c r="C86" s="53" t="s">
        <v>5044</v>
      </c>
      <c r="D86" s="555" t="str">
        <f>IF(CNGMD_2023_M5_Secc2!D56="","",CNGMD_2023_M5_Secc2!D56)</f>
        <v/>
      </c>
      <c r="E86" s="329"/>
      <c r="F86" s="329"/>
      <c r="G86" s="329"/>
      <c r="H86" s="329"/>
      <c r="I86" s="329"/>
      <c r="J86" s="329"/>
      <c r="K86" s="329"/>
      <c r="L86" s="329"/>
      <c r="M86" s="419"/>
      <c r="N86" s="329"/>
      <c r="O86" s="329"/>
      <c r="P86" s="329"/>
      <c r="Q86" s="329"/>
      <c r="R86" s="331"/>
      <c r="S86" s="195"/>
      <c r="T86" s="195"/>
      <c r="U86" s="195"/>
      <c r="V86" s="195"/>
      <c r="W86" s="195"/>
      <c r="X86" s="195"/>
      <c r="Y86" s="195"/>
      <c r="Z86" s="195"/>
      <c r="AA86" s="195"/>
      <c r="AB86" s="195"/>
      <c r="AC86" s="195"/>
      <c r="AD86" s="195"/>
      <c r="AG86">
        <f>IF(OR(CNGMD_2023_M5_Secc1!$S$30&gt;1,$I$25="X",M86&gt;1),0,IF(OR(SUM(COUNTBLANK(D86:AD86),COUNTBLANK(P119:AD119))=13,SUM(COUNTBLANK(D86:AD86),COUNTBLANK(P119:AD119))=42),0,1))</f>
        <v>0</v>
      </c>
      <c r="AH86">
        <f t="shared" si="5"/>
        <v>0</v>
      </c>
      <c r="AI86">
        <f>IF(OR(CNGMD_2023_M5_Secc1!$S$30&gt;1,$I$25="X"),IF(COUNTA(M86:AD86,P119:AD119)=0,0,1),IF(M86&gt;1,IF(COUNTA(S86:AD86,P119:AD119)=0,0,1),0))</f>
        <v>0</v>
      </c>
      <c r="AK86">
        <f t="shared" si="6"/>
        <v>0</v>
      </c>
      <c r="AL86">
        <f t="shared" si="7"/>
        <v>0</v>
      </c>
      <c r="AM86">
        <f t="shared" si="8"/>
        <v>0</v>
      </c>
      <c r="AN86">
        <f t="shared" si="9"/>
        <v>0</v>
      </c>
      <c r="AO86">
        <f t="shared" si="10"/>
        <v>0</v>
      </c>
      <c r="AP86">
        <f t="shared" si="11"/>
        <v>0</v>
      </c>
      <c r="AQ86">
        <f t="shared" si="12"/>
        <v>0</v>
      </c>
      <c r="AR86">
        <f t="shared" si="13"/>
        <v>0</v>
      </c>
      <c r="AS86">
        <f t="shared" si="14"/>
        <v>0</v>
      </c>
      <c r="AT86">
        <f t="shared" si="15"/>
        <v>0</v>
      </c>
      <c r="AU86">
        <f t="shared" si="16"/>
        <v>0</v>
      </c>
      <c r="AV86">
        <f t="shared" si="17"/>
        <v>0</v>
      </c>
    </row>
    <row r="87" spans="1:48">
      <c r="A87" s="230"/>
      <c r="B87" s="91"/>
      <c r="C87" s="53" t="s">
        <v>5045</v>
      </c>
      <c r="D87" s="555" t="str">
        <f>IF(CNGMD_2023_M5_Secc2!D57="","",CNGMD_2023_M5_Secc2!D57)</f>
        <v/>
      </c>
      <c r="E87" s="329"/>
      <c r="F87" s="329"/>
      <c r="G87" s="329"/>
      <c r="H87" s="329"/>
      <c r="I87" s="329"/>
      <c r="J87" s="329"/>
      <c r="K87" s="329"/>
      <c r="L87" s="329"/>
      <c r="M87" s="419"/>
      <c r="N87" s="329"/>
      <c r="O87" s="329"/>
      <c r="P87" s="329"/>
      <c r="Q87" s="329"/>
      <c r="R87" s="331"/>
      <c r="S87" s="195"/>
      <c r="T87" s="195"/>
      <c r="U87" s="195"/>
      <c r="V87" s="195"/>
      <c r="W87" s="195"/>
      <c r="X87" s="195"/>
      <c r="Y87" s="195"/>
      <c r="Z87" s="195"/>
      <c r="AA87" s="195"/>
      <c r="AB87" s="195"/>
      <c r="AC87" s="195"/>
      <c r="AD87" s="195"/>
      <c r="AG87">
        <f>IF(OR(CNGMD_2023_M5_Secc1!$S$30&gt;1,$I$25="X",M87&gt;1),0,IF(OR(SUM(COUNTBLANK(D87:AD87),COUNTBLANK(P120:AD120))=13,SUM(COUNTBLANK(D87:AD87),COUNTBLANK(P120:AD120))=42),0,1))</f>
        <v>0</v>
      </c>
      <c r="AH87">
        <f t="shared" si="5"/>
        <v>0</v>
      </c>
      <c r="AI87">
        <f>IF(OR(CNGMD_2023_M5_Secc1!$S$30&gt;1,$I$25="X"),IF(COUNTA(M87:AD87,P120:AD120)=0,0,1),IF(M87&gt;1,IF(COUNTA(S87:AD87,P120:AD120)=0,0,1),0))</f>
        <v>0</v>
      </c>
      <c r="AK87">
        <f t="shared" si="6"/>
        <v>0</v>
      </c>
      <c r="AL87">
        <f t="shared" si="7"/>
        <v>0</v>
      </c>
      <c r="AM87">
        <f t="shared" si="8"/>
        <v>0</v>
      </c>
      <c r="AN87">
        <f t="shared" si="9"/>
        <v>0</v>
      </c>
      <c r="AO87">
        <f t="shared" si="10"/>
        <v>0</v>
      </c>
      <c r="AP87">
        <f t="shared" si="11"/>
        <v>0</v>
      </c>
      <c r="AQ87">
        <f t="shared" si="12"/>
        <v>0</v>
      </c>
      <c r="AR87">
        <f t="shared" si="13"/>
        <v>0</v>
      </c>
      <c r="AS87">
        <f t="shared" si="14"/>
        <v>0</v>
      </c>
      <c r="AT87">
        <f t="shared" si="15"/>
        <v>0</v>
      </c>
      <c r="AU87">
        <f t="shared" si="16"/>
        <v>0</v>
      </c>
      <c r="AV87">
        <f t="shared" si="17"/>
        <v>0</v>
      </c>
    </row>
    <row r="88" spans="1:48">
      <c r="A88" s="230"/>
      <c r="B88" s="91"/>
      <c r="C88" s="53" t="s">
        <v>5046</v>
      </c>
      <c r="D88" s="555" t="str">
        <f>IF(CNGMD_2023_M5_Secc2!D58="","",CNGMD_2023_M5_Secc2!D58)</f>
        <v/>
      </c>
      <c r="E88" s="329"/>
      <c r="F88" s="329"/>
      <c r="G88" s="329"/>
      <c r="H88" s="329"/>
      <c r="I88" s="329"/>
      <c r="J88" s="329"/>
      <c r="K88" s="329"/>
      <c r="L88" s="329"/>
      <c r="M88" s="419"/>
      <c r="N88" s="329"/>
      <c r="O88" s="329"/>
      <c r="P88" s="329"/>
      <c r="Q88" s="329"/>
      <c r="R88" s="331"/>
      <c r="S88" s="195"/>
      <c r="T88" s="195"/>
      <c r="U88" s="195"/>
      <c r="V88" s="195"/>
      <c r="W88" s="195"/>
      <c r="X88" s="195"/>
      <c r="Y88" s="195"/>
      <c r="Z88" s="195"/>
      <c r="AA88" s="195"/>
      <c r="AB88" s="195"/>
      <c r="AC88" s="195"/>
      <c r="AD88" s="195"/>
      <c r="AG88">
        <f>IF(OR(CNGMD_2023_M5_Secc1!$S$30&gt;1,$I$25="X",M88&gt;1),0,IF(OR(SUM(COUNTBLANK(D88:AD88),COUNTBLANK(P121:AD121))=13,SUM(COUNTBLANK(D88:AD88),COUNTBLANK(P121:AD121))=42),0,1))</f>
        <v>0</v>
      </c>
      <c r="AH88">
        <f t="shared" si="5"/>
        <v>0</v>
      </c>
      <c r="AI88">
        <f>IF(OR(CNGMD_2023_M5_Secc1!$S$30&gt;1,$I$25="X"),IF(COUNTA(M88:AD88,P121:AD121)=0,0,1),IF(M88&gt;1,IF(COUNTA(S88:AD88,P121:AD121)=0,0,1),0))</f>
        <v>0</v>
      </c>
      <c r="AK88">
        <f t="shared" si="6"/>
        <v>0</v>
      </c>
      <c r="AL88">
        <f t="shared" si="7"/>
        <v>0</v>
      </c>
      <c r="AM88">
        <f t="shared" si="8"/>
        <v>0</v>
      </c>
      <c r="AN88">
        <f t="shared" si="9"/>
        <v>0</v>
      </c>
      <c r="AO88">
        <f t="shared" si="10"/>
        <v>0</v>
      </c>
      <c r="AP88">
        <f t="shared" si="11"/>
        <v>0</v>
      </c>
      <c r="AQ88">
        <f t="shared" si="12"/>
        <v>0</v>
      </c>
      <c r="AR88">
        <f t="shared" si="13"/>
        <v>0</v>
      </c>
      <c r="AS88">
        <f t="shared" si="14"/>
        <v>0</v>
      </c>
      <c r="AT88">
        <f t="shared" si="15"/>
        <v>0</v>
      </c>
      <c r="AU88">
        <f t="shared" si="16"/>
        <v>0</v>
      </c>
      <c r="AV88">
        <f t="shared" si="17"/>
        <v>0</v>
      </c>
    </row>
    <row r="89" spans="1:48">
      <c r="A89" s="230"/>
      <c r="B89" s="91"/>
      <c r="C89" s="53" t="s">
        <v>5047</v>
      </c>
      <c r="D89" s="555" t="str">
        <f>IF(CNGMD_2023_M5_Secc2!D59="","",CNGMD_2023_M5_Secc2!D59)</f>
        <v/>
      </c>
      <c r="E89" s="329"/>
      <c r="F89" s="329"/>
      <c r="G89" s="329"/>
      <c r="H89" s="329"/>
      <c r="I89" s="329"/>
      <c r="J89" s="329"/>
      <c r="K89" s="329"/>
      <c r="L89" s="329"/>
      <c r="M89" s="419"/>
      <c r="N89" s="329"/>
      <c r="O89" s="329"/>
      <c r="P89" s="329"/>
      <c r="Q89" s="329"/>
      <c r="R89" s="331"/>
      <c r="S89" s="195"/>
      <c r="T89" s="195"/>
      <c r="U89" s="195"/>
      <c r="V89" s="195"/>
      <c r="W89" s="195"/>
      <c r="X89" s="195"/>
      <c r="Y89" s="195"/>
      <c r="Z89" s="195"/>
      <c r="AA89" s="195"/>
      <c r="AB89" s="195"/>
      <c r="AC89" s="195"/>
      <c r="AD89" s="195"/>
      <c r="AG89">
        <f>IF(OR(CNGMD_2023_M5_Secc1!$S$30&gt;1,$I$25="X",M89&gt;1),0,IF(OR(SUM(COUNTBLANK(D89:AD89),COUNTBLANK(P122:AD122))=13,SUM(COUNTBLANK(D89:AD89),COUNTBLANK(P122:AD122))=42),0,1))</f>
        <v>0</v>
      </c>
      <c r="AH89">
        <f t="shared" si="5"/>
        <v>0</v>
      </c>
      <c r="AI89">
        <f>IF(OR(CNGMD_2023_M5_Secc1!$S$30&gt;1,$I$25="X"),IF(COUNTA(M89:AD89,P122:AD122)=0,0,1),IF(M89&gt;1,IF(COUNTA(S89:AD89,P122:AD122)=0,0,1),0))</f>
        <v>0</v>
      </c>
      <c r="AK89">
        <f t="shared" si="6"/>
        <v>0</v>
      </c>
      <c r="AL89">
        <f t="shared" si="7"/>
        <v>0</v>
      </c>
      <c r="AM89">
        <f t="shared" si="8"/>
        <v>0</v>
      </c>
      <c r="AN89">
        <f t="shared" si="9"/>
        <v>0</v>
      </c>
      <c r="AO89">
        <f t="shared" si="10"/>
        <v>0</v>
      </c>
      <c r="AP89">
        <f t="shared" si="11"/>
        <v>0</v>
      </c>
      <c r="AQ89">
        <f t="shared" si="12"/>
        <v>0</v>
      </c>
      <c r="AR89">
        <f t="shared" si="13"/>
        <v>0</v>
      </c>
      <c r="AS89">
        <f t="shared" si="14"/>
        <v>0</v>
      </c>
      <c r="AT89">
        <f t="shared" si="15"/>
        <v>0</v>
      </c>
      <c r="AU89">
        <f t="shared" si="16"/>
        <v>0</v>
      </c>
      <c r="AV89">
        <f t="shared" si="17"/>
        <v>0</v>
      </c>
    </row>
    <row r="90" spans="1:48">
      <c r="A90" s="230"/>
      <c r="B90" s="91"/>
      <c r="C90" s="53" t="s">
        <v>5048</v>
      </c>
      <c r="D90" s="555" t="str">
        <f>IF(CNGMD_2023_M5_Secc2!D60="","",CNGMD_2023_M5_Secc2!D60)</f>
        <v/>
      </c>
      <c r="E90" s="329"/>
      <c r="F90" s="329"/>
      <c r="G90" s="329"/>
      <c r="H90" s="329"/>
      <c r="I90" s="329"/>
      <c r="J90" s="329"/>
      <c r="K90" s="329"/>
      <c r="L90" s="329"/>
      <c r="M90" s="419"/>
      <c r="N90" s="329"/>
      <c r="O90" s="329"/>
      <c r="P90" s="329"/>
      <c r="Q90" s="329"/>
      <c r="R90" s="331"/>
      <c r="S90" s="195"/>
      <c r="T90" s="195"/>
      <c r="U90" s="195"/>
      <c r="V90" s="195"/>
      <c r="W90" s="195"/>
      <c r="X90" s="195"/>
      <c r="Y90" s="195"/>
      <c r="Z90" s="195"/>
      <c r="AA90" s="195"/>
      <c r="AB90" s="195"/>
      <c r="AC90" s="195"/>
      <c r="AD90" s="195"/>
      <c r="AG90">
        <f>IF(OR(CNGMD_2023_M5_Secc1!$S$30&gt;1,$I$25="X",M90&gt;1),0,IF(OR(SUM(COUNTBLANK(D90:AD90),COUNTBLANK(P123:AD123))=13,SUM(COUNTBLANK(D90:AD90),COUNTBLANK(P123:AD123))=42),0,1))</f>
        <v>0</v>
      </c>
      <c r="AH90">
        <f t="shared" si="5"/>
        <v>0</v>
      </c>
      <c r="AI90">
        <f>IF(OR(CNGMD_2023_M5_Secc1!$S$30&gt;1,$I$25="X"),IF(COUNTA(M90:AD90,P123:AD123)=0,0,1),IF(M90&gt;1,IF(COUNTA(S90:AD90,P123:AD123)=0,0,1),0))</f>
        <v>0</v>
      </c>
      <c r="AK90">
        <f t="shared" si="6"/>
        <v>0</v>
      </c>
      <c r="AL90">
        <f t="shared" si="7"/>
        <v>0</v>
      </c>
      <c r="AM90">
        <f t="shared" si="8"/>
        <v>0</v>
      </c>
      <c r="AN90">
        <f t="shared" si="9"/>
        <v>0</v>
      </c>
      <c r="AO90">
        <f t="shared" si="10"/>
        <v>0</v>
      </c>
      <c r="AP90">
        <f t="shared" si="11"/>
        <v>0</v>
      </c>
      <c r="AQ90">
        <f t="shared" si="12"/>
        <v>0</v>
      </c>
      <c r="AR90">
        <f t="shared" si="13"/>
        <v>0</v>
      </c>
      <c r="AS90">
        <f t="shared" si="14"/>
        <v>0</v>
      </c>
      <c r="AT90">
        <f t="shared" si="15"/>
        <v>0</v>
      </c>
      <c r="AU90">
        <f t="shared" si="16"/>
        <v>0</v>
      </c>
      <c r="AV90">
        <f t="shared" si="17"/>
        <v>0</v>
      </c>
    </row>
    <row r="91" spans="1:48">
      <c r="A91" s="230"/>
      <c r="B91" s="91"/>
      <c r="C91" s="53" t="s">
        <v>5049</v>
      </c>
      <c r="D91" s="555" t="str">
        <f>IF(CNGMD_2023_M5_Secc2!D61="","",CNGMD_2023_M5_Secc2!D61)</f>
        <v/>
      </c>
      <c r="E91" s="329"/>
      <c r="F91" s="329"/>
      <c r="G91" s="329"/>
      <c r="H91" s="329"/>
      <c r="I91" s="329"/>
      <c r="J91" s="329"/>
      <c r="K91" s="329"/>
      <c r="L91" s="329"/>
      <c r="M91" s="419"/>
      <c r="N91" s="329"/>
      <c r="O91" s="329"/>
      <c r="P91" s="329"/>
      <c r="Q91" s="329"/>
      <c r="R91" s="331"/>
      <c r="S91" s="195"/>
      <c r="T91" s="195"/>
      <c r="U91" s="195"/>
      <c r="V91" s="195"/>
      <c r="W91" s="195"/>
      <c r="X91" s="195"/>
      <c r="Y91" s="195"/>
      <c r="Z91" s="195"/>
      <c r="AA91" s="195"/>
      <c r="AB91" s="195"/>
      <c r="AC91" s="195"/>
      <c r="AD91" s="195"/>
      <c r="AG91">
        <f>IF(OR(CNGMD_2023_M5_Secc1!$S$30&gt;1,$I$25="X",M91&gt;1),0,IF(OR(SUM(COUNTBLANK(D91:AD91),COUNTBLANK(P124:AD124))=13,SUM(COUNTBLANK(D91:AD91),COUNTBLANK(P124:AD124))=42),0,1))</f>
        <v>0</v>
      </c>
      <c r="AH91">
        <f t="shared" si="5"/>
        <v>0</v>
      </c>
      <c r="AI91">
        <f>IF(OR(CNGMD_2023_M5_Secc1!$S$30&gt;1,$I$25="X"),IF(COUNTA(M91:AD91,P124:AD124)=0,0,1),IF(M91&gt;1,IF(COUNTA(S91:AD91,P124:AD124)=0,0,1),0))</f>
        <v>0</v>
      </c>
      <c r="AK91">
        <f t="shared" si="6"/>
        <v>0</v>
      </c>
      <c r="AL91">
        <f t="shared" si="7"/>
        <v>0</v>
      </c>
      <c r="AM91">
        <f t="shared" si="8"/>
        <v>0</v>
      </c>
      <c r="AN91">
        <f t="shared" si="9"/>
        <v>0</v>
      </c>
      <c r="AO91">
        <f t="shared" si="10"/>
        <v>0</v>
      </c>
      <c r="AP91">
        <f t="shared" si="11"/>
        <v>0</v>
      </c>
      <c r="AQ91">
        <f t="shared" si="12"/>
        <v>0</v>
      </c>
      <c r="AR91">
        <f t="shared" si="13"/>
        <v>0</v>
      </c>
      <c r="AS91">
        <f t="shared" si="14"/>
        <v>0</v>
      </c>
      <c r="AT91">
        <f t="shared" si="15"/>
        <v>0</v>
      </c>
      <c r="AU91">
        <f t="shared" si="16"/>
        <v>0</v>
      </c>
      <c r="AV91">
        <f t="shared" si="17"/>
        <v>0</v>
      </c>
    </row>
    <row r="92" spans="1:48">
      <c r="A92" s="230"/>
      <c r="B92" s="91"/>
      <c r="C92" s="53" t="s">
        <v>5050</v>
      </c>
      <c r="D92" s="555" t="str">
        <f>IF(CNGMD_2023_M5_Secc2!D62="","",CNGMD_2023_M5_Secc2!D62)</f>
        <v/>
      </c>
      <c r="E92" s="329"/>
      <c r="F92" s="329"/>
      <c r="G92" s="329"/>
      <c r="H92" s="329"/>
      <c r="I92" s="329"/>
      <c r="J92" s="329"/>
      <c r="K92" s="329"/>
      <c r="L92" s="329"/>
      <c r="M92" s="419"/>
      <c r="N92" s="329"/>
      <c r="O92" s="329"/>
      <c r="P92" s="329"/>
      <c r="Q92" s="329"/>
      <c r="R92" s="331"/>
      <c r="S92" s="195"/>
      <c r="T92" s="195"/>
      <c r="U92" s="195"/>
      <c r="V92" s="195"/>
      <c r="W92" s="195"/>
      <c r="X92" s="195"/>
      <c r="Y92" s="195"/>
      <c r="Z92" s="195"/>
      <c r="AA92" s="195"/>
      <c r="AB92" s="195"/>
      <c r="AC92" s="195"/>
      <c r="AD92" s="195"/>
      <c r="AG92">
        <f>IF(OR(CNGMD_2023_M5_Secc1!$S$30&gt;1,$I$25="X",M92&gt;1),0,IF(OR(SUM(COUNTBLANK(D92:AD92),COUNTBLANK(P125:AD125))=13,SUM(COUNTBLANK(D92:AD92),COUNTBLANK(P125:AD125))=42),0,1))</f>
        <v>0</v>
      </c>
      <c r="AH92">
        <f t="shared" si="5"/>
        <v>0</v>
      </c>
      <c r="AI92">
        <f>IF(OR(CNGMD_2023_M5_Secc1!$S$30&gt;1,$I$25="X"),IF(COUNTA(M92:AD92,P125:AD125)=0,0,1),IF(M92&gt;1,IF(COUNTA(S92:AD92,P125:AD125)=0,0,1),0))</f>
        <v>0</v>
      </c>
      <c r="AK92">
        <f t="shared" si="6"/>
        <v>0</v>
      </c>
      <c r="AL92">
        <f t="shared" si="7"/>
        <v>0</v>
      </c>
      <c r="AM92">
        <f t="shared" si="8"/>
        <v>0</v>
      </c>
      <c r="AN92">
        <f t="shared" si="9"/>
        <v>0</v>
      </c>
      <c r="AO92">
        <f t="shared" si="10"/>
        <v>0</v>
      </c>
      <c r="AP92">
        <f t="shared" si="11"/>
        <v>0</v>
      </c>
      <c r="AQ92">
        <f t="shared" si="12"/>
        <v>0</v>
      </c>
      <c r="AR92">
        <f t="shared" si="13"/>
        <v>0</v>
      </c>
      <c r="AS92">
        <f t="shared" si="14"/>
        <v>0</v>
      </c>
      <c r="AT92">
        <f t="shared" si="15"/>
        <v>0</v>
      </c>
      <c r="AU92">
        <f t="shared" si="16"/>
        <v>0</v>
      </c>
      <c r="AV92">
        <f t="shared" si="17"/>
        <v>0</v>
      </c>
    </row>
    <row r="93" spans="1:48">
      <c r="A93" s="230"/>
      <c r="B93" s="91"/>
      <c r="C93" s="53" t="s">
        <v>5051</v>
      </c>
      <c r="D93" s="555" t="str">
        <f>IF(CNGMD_2023_M5_Secc2!D63="","",CNGMD_2023_M5_Secc2!D63)</f>
        <v/>
      </c>
      <c r="E93" s="329"/>
      <c r="F93" s="329"/>
      <c r="G93" s="329"/>
      <c r="H93" s="329"/>
      <c r="I93" s="329"/>
      <c r="J93" s="329"/>
      <c r="K93" s="329"/>
      <c r="L93" s="329"/>
      <c r="M93" s="419"/>
      <c r="N93" s="329"/>
      <c r="O93" s="329"/>
      <c r="P93" s="329"/>
      <c r="Q93" s="329"/>
      <c r="R93" s="331"/>
      <c r="S93" s="195"/>
      <c r="T93" s="195"/>
      <c r="U93" s="195"/>
      <c r="V93" s="195"/>
      <c r="W93" s="195"/>
      <c r="X93" s="195"/>
      <c r="Y93" s="195"/>
      <c r="Z93" s="195"/>
      <c r="AA93" s="195"/>
      <c r="AB93" s="195"/>
      <c r="AC93" s="195"/>
      <c r="AD93" s="195"/>
      <c r="AG93">
        <f>IF(OR(CNGMD_2023_M5_Secc1!$S$30&gt;1,$I$25="X",M93&gt;1),0,IF(OR(SUM(COUNTBLANK(D93:AD93),COUNTBLANK(P126:AD126))=13,SUM(COUNTBLANK(D93:AD93),COUNTBLANK(P126:AD126))=42),0,1))</f>
        <v>0</v>
      </c>
      <c r="AH93">
        <f t="shared" si="5"/>
        <v>0</v>
      </c>
      <c r="AI93">
        <f>IF(OR(CNGMD_2023_M5_Secc1!$S$30&gt;1,$I$25="X"),IF(COUNTA(M93:AD93,P126:AD126)=0,0,1),IF(M93&gt;1,IF(COUNTA(S93:AD93,P126:AD126)=0,0,1),0))</f>
        <v>0</v>
      </c>
      <c r="AK93">
        <f t="shared" si="6"/>
        <v>0</v>
      </c>
      <c r="AL93">
        <f t="shared" si="7"/>
        <v>0</v>
      </c>
      <c r="AM93">
        <f t="shared" si="8"/>
        <v>0</v>
      </c>
      <c r="AN93">
        <f t="shared" si="9"/>
        <v>0</v>
      </c>
      <c r="AO93">
        <f t="shared" si="10"/>
        <v>0</v>
      </c>
      <c r="AP93">
        <f t="shared" si="11"/>
        <v>0</v>
      </c>
      <c r="AQ93">
        <f t="shared" si="12"/>
        <v>0</v>
      </c>
      <c r="AR93">
        <f t="shared" si="13"/>
        <v>0</v>
      </c>
      <c r="AS93">
        <f t="shared" si="14"/>
        <v>0</v>
      </c>
      <c r="AT93">
        <f t="shared" si="15"/>
        <v>0</v>
      </c>
      <c r="AU93">
        <f t="shared" si="16"/>
        <v>0</v>
      </c>
      <c r="AV93">
        <f t="shared" si="17"/>
        <v>0</v>
      </c>
    </row>
    <row r="94" spans="1:48">
      <c r="A94" s="230"/>
      <c r="B94" s="91"/>
      <c r="C94" s="53" t="s">
        <v>5052</v>
      </c>
      <c r="D94" s="555" t="str">
        <f>IF(CNGMD_2023_M5_Secc2!D64="","",CNGMD_2023_M5_Secc2!D64)</f>
        <v/>
      </c>
      <c r="E94" s="329"/>
      <c r="F94" s="329"/>
      <c r="G94" s="329"/>
      <c r="H94" s="329"/>
      <c r="I94" s="329"/>
      <c r="J94" s="329"/>
      <c r="K94" s="329"/>
      <c r="L94" s="329"/>
      <c r="M94" s="419"/>
      <c r="N94" s="329"/>
      <c r="O94" s="329"/>
      <c r="P94" s="329"/>
      <c r="Q94" s="329"/>
      <c r="R94" s="331"/>
      <c r="S94" s="195"/>
      <c r="T94" s="195"/>
      <c r="U94" s="195"/>
      <c r="V94" s="195"/>
      <c r="W94" s="195"/>
      <c r="X94" s="195"/>
      <c r="Y94" s="195"/>
      <c r="Z94" s="195"/>
      <c r="AA94" s="195"/>
      <c r="AB94" s="195"/>
      <c r="AC94" s="195"/>
      <c r="AD94" s="195"/>
      <c r="AG94">
        <f>IF(OR(CNGMD_2023_M5_Secc1!$S$30&gt;1,$I$25="X",M94&gt;1),0,IF(OR(SUM(COUNTBLANK(D94:AD94),COUNTBLANK(P127:AD127))=13,SUM(COUNTBLANK(D94:AD94),COUNTBLANK(P127:AD127))=42),0,1))</f>
        <v>0</v>
      </c>
      <c r="AH94">
        <f t="shared" si="5"/>
        <v>0</v>
      </c>
      <c r="AI94">
        <f>IF(OR(CNGMD_2023_M5_Secc1!$S$30&gt;1,$I$25="X"),IF(COUNTA(M94:AD94,P127:AD127)=0,0,1),IF(M94&gt;1,IF(COUNTA(S94:AD94,P127:AD127)=0,0,1),0))</f>
        <v>0</v>
      </c>
      <c r="AK94">
        <f t="shared" si="6"/>
        <v>0</v>
      </c>
      <c r="AL94">
        <f t="shared" si="7"/>
        <v>0</v>
      </c>
      <c r="AM94">
        <f t="shared" si="8"/>
        <v>0</v>
      </c>
      <c r="AN94">
        <f t="shared" si="9"/>
        <v>0</v>
      </c>
      <c r="AO94">
        <f t="shared" si="10"/>
        <v>0</v>
      </c>
      <c r="AP94">
        <f t="shared" si="11"/>
        <v>0</v>
      </c>
      <c r="AQ94">
        <f t="shared" si="12"/>
        <v>0</v>
      </c>
      <c r="AR94">
        <f t="shared" si="13"/>
        <v>0</v>
      </c>
      <c r="AS94">
        <f t="shared" si="14"/>
        <v>0</v>
      </c>
      <c r="AT94">
        <f t="shared" si="15"/>
        <v>0</v>
      </c>
      <c r="AU94">
        <f t="shared" si="16"/>
        <v>0</v>
      </c>
      <c r="AV94">
        <f t="shared" si="17"/>
        <v>0</v>
      </c>
    </row>
    <row r="95" spans="1:48">
      <c r="A95" s="230"/>
      <c r="B95" s="91"/>
      <c r="C95" s="57"/>
      <c r="D95" s="271"/>
      <c r="E95" s="271"/>
      <c r="F95" s="271"/>
      <c r="G95" s="271"/>
      <c r="H95" s="271"/>
      <c r="I95" s="271"/>
      <c r="J95" s="271"/>
      <c r="K95" s="271"/>
      <c r="L95" s="271"/>
      <c r="M95" s="57"/>
      <c r="N95" s="57"/>
      <c r="P95" s="144"/>
      <c r="Q95" s="144"/>
      <c r="R95" s="246" t="s">
        <v>5198</v>
      </c>
      <c r="S95" s="51">
        <f t="shared" ref="S95:AD95" si="18">IF(AND(SUM(S69:S94)=0,COUNTIF(S69:S94,"NS")&gt;0),"NS",IF(AND(SUM(S69:S94)=0,COUNTIF(S69:S94,0)&gt;0),0,IF(AND(SUM(S69:S94)=0,COUNTIF(S69:S94,"NA")&gt;0),"NA",SUM(S69:S94))))</f>
        <v>0</v>
      </c>
      <c r="T95" s="51">
        <f t="shared" si="18"/>
        <v>0</v>
      </c>
      <c r="U95" s="51">
        <f t="shared" si="18"/>
        <v>0</v>
      </c>
      <c r="V95" s="51">
        <f t="shared" si="18"/>
        <v>0</v>
      </c>
      <c r="W95" s="51">
        <f t="shared" si="18"/>
        <v>0</v>
      </c>
      <c r="X95" s="51">
        <f t="shared" si="18"/>
        <v>0</v>
      </c>
      <c r="Y95" s="51">
        <f t="shared" si="18"/>
        <v>0</v>
      </c>
      <c r="Z95" s="51">
        <f t="shared" si="18"/>
        <v>0</v>
      </c>
      <c r="AA95" s="51">
        <f t="shared" si="18"/>
        <v>0</v>
      </c>
      <c r="AB95" s="51">
        <f t="shared" si="18"/>
        <v>0</v>
      </c>
      <c r="AC95" s="51">
        <f t="shared" si="18"/>
        <v>0</v>
      </c>
      <c r="AD95" s="51">
        <f t="shared" si="18"/>
        <v>0</v>
      </c>
      <c r="AG95" s="284">
        <f>SUM(AG69:AG94)</f>
        <v>0</v>
      </c>
      <c r="AH95" s="284">
        <f>SUM(AH69:AH94)</f>
        <v>0</v>
      </c>
      <c r="AI95" s="284">
        <f>SUM(AI69:AI94,AJ69)</f>
        <v>0</v>
      </c>
      <c r="AK95">
        <f>SUM(AK69:AK94)</f>
        <v>0</v>
      </c>
      <c r="AM95">
        <f>SUM(AM69:AM94)</f>
        <v>0</v>
      </c>
      <c r="AN95">
        <f>SUM(AN69:AN94)</f>
        <v>0</v>
      </c>
      <c r="AP95">
        <f>SUM(AP69:AP94)</f>
        <v>0</v>
      </c>
      <c r="AQ95">
        <f>SUM(AQ69:AQ94)</f>
        <v>0</v>
      </c>
      <c r="AS95">
        <f>SUM(AS69:AS94)</f>
        <v>0</v>
      </c>
      <c r="AT95">
        <f>SUM(AT69:AT94)</f>
        <v>0</v>
      </c>
      <c r="AV95">
        <f>SUM(AV69:AV94)</f>
        <v>0</v>
      </c>
    </row>
    <row r="96" spans="1:48">
      <c r="A96" s="230"/>
      <c r="B96" s="91"/>
      <c r="C96" s="57"/>
      <c r="D96" s="57"/>
      <c r="E96" s="57"/>
      <c r="F96" s="57"/>
      <c r="G96" s="57"/>
      <c r="H96" s="57"/>
      <c r="I96" s="57"/>
      <c r="J96" s="57"/>
      <c r="K96" s="57"/>
      <c r="L96" s="57"/>
      <c r="M96" s="57"/>
      <c r="N96" s="57"/>
      <c r="O96" s="57"/>
      <c r="P96" s="57"/>
      <c r="Q96" s="57"/>
      <c r="R96" s="57"/>
      <c r="S96" s="57"/>
      <c r="T96" s="57"/>
      <c r="U96" s="57"/>
      <c r="V96" s="57"/>
      <c r="W96" s="57"/>
      <c r="X96" s="57"/>
      <c r="Y96" s="57"/>
      <c r="Z96" s="57"/>
      <c r="AA96" s="57"/>
      <c r="AB96" s="57"/>
      <c r="AC96" s="57"/>
      <c r="AD96" s="57"/>
      <c r="AE96" s="57"/>
      <c r="AK96" t="s">
        <v>5709</v>
      </c>
      <c r="AL96">
        <f>SUM(AM95,AP95,AS95,AV95,AY95,AM128,AP128,AS128,AV128,AY128,BB128)</f>
        <v>0</v>
      </c>
      <c r="AM96" t="s">
        <v>5710</v>
      </c>
      <c r="AN96">
        <f>SUM(AK95,AN95,AQ95,AT95,AW95,AK128,AN128,AQ128,AT128,AW128,AZ128)</f>
        <v>0</v>
      </c>
    </row>
    <row r="97" spans="1:51">
      <c r="A97" s="230"/>
      <c r="B97" s="91"/>
      <c r="C97" s="57"/>
      <c r="D97" s="57"/>
      <c r="E97" s="57"/>
      <c r="F97" s="57"/>
      <c r="G97" s="57"/>
      <c r="H97" s="57"/>
      <c r="I97" s="57"/>
      <c r="J97" s="57"/>
      <c r="K97" s="57"/>
      <c r="L97" s="57"/>
      <c r="M97" s="57"/>
      <c r="N97" s="57"/>
      <c r="O97" s="57"/>
      <c r="P97" s="57"/>
      <c r="Q97" s="57"/>
      <c r="R97" s="57"/>
      <c r="S97" s="57"/>
      <c r="T97" s="57"/>
      <c r="U97" s="57"/>
      <c r="V97" s="57"/>
      <c r="W97" s="57"/>
      <c r="X97" s="57"/>
      <c r="Y97" s="57"/>
      <c r="Z97" s="57"/>
      <c r="AA97" s="492" t="s">
        <v>5443</v>
      </c>
      <c r="AB97" s="319"/>
      <c r="AC97" s="319"/>
      <c r="AD97" s="319"/>
      <c r="AE97" s="57"/>
      <c r="AK97" t="s">
        <v>5711</v>
      </c>
      <c r="AL97" s="284">
        <f>IF(AN96&gt;0,IF(SUM(S95)&gt;=SUM(V95,Y95,AB95,P128,S128,V128,Y128,AB128),0,1),IF(SUM(S95)&lt;&gt;SUM(V95,Y95,AB95,P128,S128,V128,Y128,AB128),1,0))</f>
        <v>0</v>
      </c>
      <c r="AM97" t="s">
        <v>5712</v>
      </c>
      <c r="AN97" s="284">
        <f>IF(AN96&gt;0,IF(SUM(T95)&gt;=SUM(W95,Z95,AC95,Q128,T128,W128,Z128,AC128),0,1),IF(SUM(T95)&lt;&gt;SUM(W95,Z95,AC95,Q128,T128,W128,Z128,AC128),1,0))</f>
        <v>0</v>
      </c>
      <c r="AO97" t="s">
        <v>5713</v>
      </c>
      <c r="AP97" s="284">
        <f>IF(AN96&gt;0,IF(SUM(U95)&gt;=SUM(X95,AA95,AD95,R128,U128,X128,AA128,AD128),0,1),IF(SUM(U95)&lt;&gt;SUM(X95,AA95,AD95,R128,U128,X128,AA128,AD128),1,0))</f>
        <v>0</v>
      </c>
    </row>
    <row r="98" spans="1:51" ht="24" customHeight="1">
      <c r="A98" s="230"/>
      <c r="B98" s="91"/>
      <c r="C98" s="433" t="s">
        <v>5171</v>
      </c>
      <c r="D98" s="339"/>
      <c r="E98" s="339"/>
      <c r="F98" s="339"/>
      <c r="G98" s="339"/>
      <c r="H98" s="339"/>
      <c r="I98" s="339"/>
      <c r="J98" s="339"/>
      <c r="K98" s="339"/>
      <c r="L98" s="339"/>
      <c r="M98" s="339"/>
      <c r="N98" s="339"/>
      <c r="O98" s="340"/>
      <c r="P98" s="433" t="s">
        <v>6407</v>
      </c>
      <c r="Q98" s="329"/>
      <c r="R98" s="329"/>
      <c r="S98" s="329"/>
      <c r="T98" s="329"/>
      <c r="U98" s="329"/>
      <c r="V98" s="329"/>
      <c r="W98" s="329"/>
      <c r="X98" s="329"/>
      <c r="Y98" s="329"/>
      <c r="Z98" s="329"/>
      <c r="AA98" s="329"/>
      <c r="AB98" s="329"/>
      <c r="AC98" s="329"/>
      <c r="AD98" s="331"/>
      <c r="AE98" s="57"/>
    </row>
    <row r="99" spans="1:51" ht="15" customHeight="1">
      <c r="A99" s="230"/>
      <c r="B99" s="91"/>
      <c r="C99" s="356"/>
      <c r="D99" s="319"/>
      <c r="E99" s="319"/>
      <c r="F99" s="319"/>
      <c r="G99" s="319"/>
      <c r="H99" s="319"/>
      <c r="I99" s="319"/>
      <c r="J99" s="319"/>
      <c r="K99" s="319"/>
      <c r="L99" s="319"/>
      <c r="M99" s="319"/>
      <c r="N99" s="319"/>
      <c r="O99" s="357"/>
      <c r="P99" s="554" t="s">
        <v>6411</v>
      </c>
      <c r="Q99" s="339"/>
      <c r="R99" s="340"/>
      <c r="S99" s="367" t="s">
        <v>6398</v>
      </c>
      <c r="T99" s="339"/>
      <c r="U99" s="340"/>
      <c r="V99" s="367" t="s">
        <v>6400</v>
      </c>
      <c r="W99" s="339"/>
      <c r="X99" s="340"/>
      <c r="Y99" s="367" t="s">
        <v>6399</v>
      </c>
      <c r="Z99" s="339"/>
      <c r="AA99" s="340"/>
      <c r="AB99" s="367" t="s">
        <v>5355</v>
      </c>
      <c r="AC99" s="339"/>
      <c r="AD99" s="340"/>
      <c r="AE99" s="57"/>
    </row>
    <row r="100" spans="1:51" ht="24" customHeight="1">
      <c r="A100" s="230"/>
      <c r="B100" s="91"/>
      <c r="C100" s="356"/>
      <c r="D100" s="319"/>
      <c r="E100" s="319"/>
      <c r="F100" s="319"/>
      <c r="G100" s="319"/>
      <c r="H100" s="319"/>
      <c r="I100" s="319"/>
      <c r="J100" s="319"/>
      <c r="K100" s="319"/>
      <c r="L100" s="319"/>
      <c r="M100" s="319"/>
      <c r="N100" s="319"/>
      <c r="O100" s="357"/>
      <c r="P100" s="327"/>
      <c r="Q100" s="327"/>
      <c r="R100" s="359"/>
      <c r="S100" s="358"/>
      <c r="T100" s="327"/>
      <c r="U100" s="359"/>
      <c r="V100" s="358"/>
      <c r="W100" s="327"/>
      <c r="X100" s="359"/>
      <c r="Y100" s="358"/>
      <c r="Z100" s="327"/>
      <c r="AA100" s="359"/>
      <c r="AB100" s="358"/>
      <c r="AC100" s="327"/>
      <c r="AD100" s="359"/>
      <c r="AE100" s="57"/>
    </row>
    <row r="101" spans="1:51" ht="48" customHeight="1">
      <c r="A101" s="230"/>
      <c r="B101" s="91"/>
      <c r="C101" s="358"/>
      <c r="D101" s="327"/>
      <c r="E101" s="327"/>
      <c r="F101" s="327"/>
      <c r="G101" s="327"/>
      <c r="H101" s="327"/>
      <c r="I101" s="327"/>
      <c r="J101" s="327"/>
      <c r="K101" s="327"/>
      <c r="L101" s="327"/>
      <c r="M101" s="327"/>
      <c r="N101" s="327"/>
      <c r="O101" s="359"/>
      <c r="P101" s="247" t="s">
        <v>5304</v>
      </c>
      <c r="Q101" s="256" t="s">
        <v>5356</v>
      </c>
      <c r="R101" s="256" t="s">
        <v>5357</v>
      </c>
      <c r="S101" s="247" t="s">
        <v>5304</v>
      </c>
      <c r="T101" s="256" t="s">
        <v>5356</v>
      </c>
      <c r="U101" s="256" t="s">
        <v>5357</v>
      </c>
      <c r="V101" s="270" t="s">
        <v>5304</v>
      </c>
      <c r="W101" s="256" t="s">
        <v>5356</v>
      </c>
      <c r="X101" s="256" t="s">
        <v>5357</v>
      </c>
      <c r="Y101" s="270" t="s">
        <v>5304</v>
      </c>
      <c r="Z101" s="256" t="s">
        <v>5356</v>
      </c>
      <c r="AA101" s="256" t="s">
        <v>5357</v>
      </c>
      <c r="AB101" s="270" t="s">
        <v>5304</v>
      </c>
      <c r="AC101" s="256" t="s">
        <v>5356</v>
      </c>
      <c r="AD101" s="256" t="s">
        <v>5357</v>
      </c>
      <c r="AH101" t="s">
        <v>5183</v>
      </c>
      <c r="AK101" t="s">
        <v>5692</v>
      </c>
      <c r="AL101" t="s">
        <v>5307</v>
      </c>
      <c r="AM101" t="s">
        <v>5308</v>
      </c>
      <c r="AN101" t="s">
        <v>5693</v>
      </c>
      <c r="AO101" t="s">
        <v>5310</v>
      </c>
      <c r="AP101" t="s">
        <v>5311</v>
      </c>
      <c r="AQ101" t="s">
        <v>5694</v>
      </c>
      <c r="AR101" t="s">
        <v>5313</v>
      </c>
      <c r="AS101" t="s">
        <v>5314</v>
      </c>
      <c r="AT101" t="s">
        <v>5695</v>
      </c>
      <c r="AU101" t="s">
        <v>5316</v>
      </c>
      <c r="AV101" t="s">
        <v>5317</v>
      </c>
      <c r="AW101" t="s">
        <v>5696</v>
      </c>
      <c r="AX101" t="s">
        <v>5697</v>
      </c>
      <c r="AY101" t="s">
        <v>5698</v>
      </c>
    </row>
    <row r="102" spans="1:51" ht="15" customHeight="1">
      <c r="A102" s="230"/>
      <c r="B102" s="91"/>
      <c r="C102" s="244" t="s">
        <v>5784</v>
      </c>
      <c r="D102" s="418" t="s">
        <v>5355</v>
      </c>
      <c r="E102" s="329"/>
      <c r="F102" s="329"/>
      <c r="G102" s="329"/>
      <c r="H102" s="329"/>
      <c r="I102" s="329"/>
      <c r="J102" s="329"/>
      <c r="K102" s="329"/>
      <c r="L102" s="329"/>
      <c r="M102" s="329"/>
      <c r="N102" s="329"/>
      <c r="O102" s="331"/>
      <c r="P102" s="195"/>
      <c r="Q102" s="195"/>
      <c r="R102" s="195"/>
      <c r="S102" s="195"/>
      <c r="T102" s="195"/>
      <c r="U102" s="195"/>
      <c r="V102" s="195"/>
      <c r="W102" s="195"/>
      <c r="X102" s="195"/>
      <c r="Y102" s="195"/>
      <c r="Z102" s="195"/>
      <c r="AA102" s="195"/>
      <c r="AB102" s="195"/>
      <c r="AC102" s="195"/>
      <c r="AD102" s="195"/>
      <c r="AH102">
        <f t="shared" ref="AH102:AH127" si="19">IF(COUNTIF(D102:AD102,"NS"),1,0)</f>
        <v>0</v>
      </c>
      <c r="AK102">
        <f t="shared" ref="AK102:AK127" si="20">COUNTIF(Q102:R102,"NS")</f>
        <v>0</v>
      </c>
      <c r="AL102">
        <f t="shared" ref="AL102:AL127" si="21">SUM(Q102:R102)</f>
        <v>0</v>
      </c>
      <c r="AM102">
        <f t="shared" ref="AM102:AM127" si="22">IF(COUNTIF(P102:R102,"NA")=3,0,IF(COUNTA(P102:R102)=0,0,IF(OR(AND(P102=0,AK102&gt;0),AND(P102="ns",AL102&gt;0),AND(P102="ns",AK102=0,AL102=0)),1,IF(OR(AND(P102&gt;0,AK102=2),AND(P102="ns",AK102=2),AND(P102="ns",AL102=0,AK102&gt;0),P102=AL102),0,1))))</f>
        <v>0</v>
      </c>
      <c r="AN102">
        <f t="shared" ref="AN102:AN127" si="23">COUNTIF(T102:U102,"NS")</f>
        <v>0</v>
      </c>
      <c r="AO102">
        <f t="shared" ref="AO102:AO127" si="24">SUM(T102:U102)</f>
        <v>0</v>
      </c>
      <c r="AP102">
        <f t="shared" ref="AP102:AP127" si="25">IF(COUNTIF(S102:U102,"NA")=3,0,IF(COUNTA(S102:U102)=0,0,IF(OR(AND(S102=0,AN102&gt;0),AND(S102="ns",AO102&gt;0),AND(S102="ns",AN102=0,AO102=0)),1,IF(OR(AND(S102&gt;0,AN102=2),AND(S102="ns",AN102=2),AND(S102="ns",AO102=0,AN102&gt;0),S102=AO102),0,1))))</f>
        <v>0</v>
      </c>
      <c r="AQ102">
        <f t="shared" ref="AQ102:AQ127" si="26">COUNTIF(W102:X102,"NS")</f>
        <v>0</v>
      </c>
      <c r="AR102">
        <f t="shared" ref="AR102:AR127" si="27">SUM(W102:X102)</f>
        <v>0</v>
      </c>
      <c r="AS102">
        <f t="shared" ref="AS102:AS127" si="28">IF(COUNTIF(V102:X102,"NA")=3,0,IF(COUNTA(V102:X102)=0,0,IF(OR(AND(V102=0,AQ102&gt;0),AND(V102="ns",AR102&gt;0),AND(V102="ns",AQ102=0,AR102=0)),1,IF(OR(AND(V102&gt;0,AQ102=2),AND(V102="ns",AQ102=2),AND(V102="ns",AR102=0,AQ102&gt;0),V102=AR102),0,1))))</f>
        <v>0</v>
      </c>
      <c r="AT102">
        <f t="shared" ref="AT102:AT127" si="29">COUNTIF(Z102:AA102,"NS")</f>
        <v>0</v>
      </c>
      <c r="AU102">
        <f t="shared" ref="AU102:AU127" si="30">SUM(Z102:AA102)</f>
        <v>0</v>
      </c>
      <c r="AV102">
        <f t="shared" ref="AV102:AV127" si="31">IF(COUNTIF(Y102:AA102,"NA")=3,0,IF(COUNTA(Y102:AA102)=0,0,IF(OR(AND(Y102=0,AT102&gt;0),AND(Y102="ns",AU102&gt;0),AND(Y102="ns",AT102=0,AU102=0)),1,IF(OR(AND(Y102&gt;0,AT102=2),AND(Y102="ns",AT102=2),AND(Y102="ns",AU102=0,AT102&gt;0),Y102=AU102),0,1))))</f>
        <v>0</v>
      </c>
      <c r="AW102">
        <f t="shared" ref="AW102:AW127" si="32">COUNTIF(AC102:AD102,"NS")</f>
        <v>0</v>
      </c>
      <c r="AX102">
        <f t="shared" ref="AX102:AX127" si="33">SUM(AC102:AD102)</f>
        <v>0</v>
      </c>
      <c r="AY102">
        <f t="shared" ref="AY102:AY127" si="34">IF(COUNTIF(AB102:AD102,"NA")=3,0,IF(COUNTA(AB102:AD102)=0,0,IF(OR(AND(AB102=0,AW102&gt;0),AND(AB102="ns",AX102&gt;0),AND(AB102="ns",AW102=0,AX102=0)),1,IF(OR(AND(AB102&gt;0,AW102=2),AND(AB102="ns",AW102=2),AND(AB102="ns",AX102=0,AW102&gt;0),AB102=AX102),0,1))))</f>
        <v>0</v>
      </c>
    </row>
    <row r="103" spans="1:51">
      <c r="A103" s="230"/>
      <c r="B103" s="91"/>
      <c r="C103" s="49" t="s">
        <v>5021</v>
      </c>
      <c r="D103" s="418" t="str">
        <f>IF(CNGMD_2023_M5_Secc2!D40="","",CNGMD_2023_M5_Secc2!D40)</f>
        <v/>
      </c>
      <c r="E103" s="329"/>
      <c r="F103" s="329"/>
      <c r="G103" s="329"/>
      <c r="H103" s="329"/>
      <c r="I103" s="329"/>
      <c r="J103" s="329"/>
      <c r="K103" s="329"/>
      <c r="L103" s="329"/>
      <c r="M103" s="329"/>
      <c r="N103" s="329"/>
      <c r="O103" s="331"/>
      <c r="P103" s="195"/>
      <c r="Q103" s="195"/>
      <c r="R103" s="195"/>
      <c r="S103" s="195"/>
      <c r="T103" s="195"/>
      <c r="U103" s="195"/>
      <c r="V103" s="195"/>
      <c r="W103" s="195"/>
      <c r="X103" s="195"/>
      <c r="Y103" s="195"/>
      <c r="Z103" s="195"/>
      <c r="AA103" s="195"/>
      <c r="AB103" s="195"/>
      <c r="AC103" s="195"/>
      <c r="AD103" s="195"/>
      <c r="AH103">
        <f t="shared" si="19"/>
        <v>0</v>
      </c>
      <c r="AK103">
        <f t="shared" si="20"/>
        <v>0</v>
      </c>
      <c r="AL103">
        <f t="shared" si="21"/>
        <v>0</v>
      </c>
      <c r="AM103">
        <f t="shared" si="22"/>
        <v>0</v>
      </c>
      <c r="AN103">
        <f t="shared" si="23"/>
        <v>0</v>
      </c>
      <c r="AO103">
        <f t="shared" si="24"/>
        <v>0</v>
      </c>
      <c r="AP103">
        <f t="shared" si="25"/>
        <v>0</v>
      </c>
      <c r="AQ103">
        <f t="shared" si="26"/>
        <v>0</v>
      </c>
      <c r="AR103">
        <f t="shared" si="27"/>
        <v>0</v>
      </c>
      <c r="AS103">
        <f t="shared" si="28"/>
        <v>0</v>
      </c>
      <c r="AT103">
        <f t="shared" si="29"/>
        <v>0</v>
      </c>
      <c r="AU103">
        <f t="shared" si="30"/>
        <v>0</v>
      </c>
      <c r="AV103">
        <f t="shared" si="31"/>
        <v>0</v>
      </c>
      <c r="AW103">
        <f t="shared" si="32"/>
        <v>0</v>
      </c>
      <c r="AX103">
        <f t="shared" si="33"/>
        <v>0</v>
      </c>
      <c r="AY103">
        <f t="shared" si="34"/>
        <v>0</v>
      </c>
    </row>
    <row r="104" spans="1:51">
      <c r="A104" s="234"/>
      <c r="B104" s="48"/>
      <c r="C104" s="53" t="s">
        <v>5022</v>
      </c>
      <c r="D104" s="418" t="str">
        <f>IF(CNGMD_2023_M5_Secc2!D41="","",CNGMD_2023_M5_Secc2!D41)</f>
        <v/>
      </c>
      <c r="E104" s="329"/>
      <c r="F104" s="329"/>
      <c r="G104" s="329"/>
      <c r="H104" s="329"/>
      <c r="I104" s="329"/>
      <c r="J104" s="329"/>
      <c r="K104" s="329"/>
      <c r="L104" s="329"/>
      <c r="M104" s="329"/>
      <c r="N104" s="329"/>
      <c r="O104" s="331"/>
      <c r="P104" s="195"/>
      <c r="Q104" s="195"/>
      <c r="R104" s="195"/>
      <c r="S104" s="195"/>
      <c r="T104" s="195"/>
      <c r="U104" s="195"/>
      <c r="V104" s="195"/>
      <c r="W104" s="195"/>
      <c r="X104" s="195"/>
      <c r="Y104" s="195"/>
      <c r="Z104" s="195"/>
      <c r="AA104" s="195"/>
      <c r="AB104" s="195"/>
      <c r="AC104" s="195"/>
      <c r="AD104" s="195"/>
      <c r="AH104">
        <f t="shared" si="19"/>
        <v>0</v>
      </c>
      <c r="AK104">
        <f t="shared" si="20"/>
        <v>0</v>
      </c>
      <c r="AL104">
        <f t="shared" si="21"/>
        <v>0</v>
      </c>
      <c r="AM104">
        <f t="shared" si="22"/>
        <v>0</v>
      </c>
      <c r="AN104">
        <f t="shared" si="23"/>
        <v>0</v>
      </c>
      <c r="AO104">
        <f t="shared" si="24"/>
        <v>0</v>
      </c>
      <c r="AP104">
        <f t="shared" si="25"/>
        <v>0</v>
      </c>
      <c r="AQ104">
        <f t="shared" si="26"/>
        <v>0</v>
      </c>
      <c r="AR104">
        <f t="shared" si="27"/>
        <v>0</v>
      </c>
      <c r="AS104">
        <f t="shared" si="28"/>
        <v>0</v>
      </c>
      <c r="AT104">
        <f t="shared" si="29"/>
        <v>0</v>
      </c>
      <c r="AU104">
        <f t="shared" si="30"/>
        <v>0</v>
      </c>
      <c r="AV104">
        <f t="shared" si="31"/>
        <v>0</v>
      </c>
      <c r="AW104">
        <f t="shared" si="32"/>
        <v>0</v>
      </c>
      <c r="AX104">
        <f t="shared" si="33"/>
        <v>0</v>
      </c>
      <c r="AY104">
        <f t="shared" si="34"/>
        <v>0</v>
      </c>
    </row>
    <row r="105" spans="1:51">
      <c r="A105" s="234"/>
      <c r="B105" s="48"/>
      <c r="C105" s="53" t="s">
        <v>5024</v>
      </c>
      <c r="D105" s="418" t="str">
        <f>IF(CNGMD_2023_M5_Secc2!D42="","",CNGMD_2023_M5_Secc2!D42)</f>
        <v/>
      </c>
      <c r="E105" s="329"/>
      <c r="F105" s="329"/>
      <c r="G105" s="329"/>
      <c r="H105" s="329"/>
      <c r="I105" s="329"/>
      <c r="J105" s="329"/>
      <c r="K105" s="329"/>
      <c r="L105" s="329"/>
      <c r="M105" s="329"/>
      <c r="N105" s="329"/>
      <c r="O105" s="331"/>
      <c r="P105" s="195"/>
      <c r="Q105" s="195"/>
      <c r="R105" s="195"/>
      <c r="S105" s="195"/>
      <c r="T105" s="195"/>
      <c r="U105" s="195"/>
      <c r="V105" s="195"/>
      <c r="W105" s="195"/>
      <c r="X105" s="195"/>
      <c r="Y105" s="195"/>
      <c r="Z105" s="195"/>
      <c r="AA105" s="195"/>
      <c r="AB105" s="195"/>
      <c r="AC105" s="195"/>
      <c r="AD105" s="195"/>
      <c r="AH105">
        <f t="shared" si="19"/>
        <v>0</v>
      </c>
      <c r="AK105">
        <f t="shared" si="20"/>
        <v>0</v>
      </c>
      <c r="AL105">
        <f t="shared" si="21"/>
        <v>0</v>
      </c>
      <c r="AM105">
        <f t="shared" si="22"/>
        <v>0</v>
      </c>
      <c r="AN105">
        <f t="shared" si="23"/>
        <v>0</v>
      </c>
      <c r="AO105">
        <f t="shared" si="24"/>
        <v>0</v>
      </c>
      <c r="AP105">
        <f t="shared" si="25"/>
        <v>0</v>
      </c>
      <c r="AQ105">
        <f t="shared" si="26"/>
        <v>0</v>
      </c>
      <c r="AR105">
        <f t="shared" si="27"/>
        <v>0</v>
      </c>
      <c r="AS105">
        <f t="shared" si="28"/>
        <v>0</v>
      </c>
      <c r="AT105">
        <f t="shared" si="29"/>
        <v>0</v>
      </c>
      <c r="AU105">
        <f t="shared" si="30"/>
        <v>0</v>
      </c>
      <c r="AV105">
        <f t="shared" si="31"/>
        <v>0</v>
      </c>
      <c r="AW105">
        <f t="shared" si="32"/>
        <v>0</v>
      </c>
      <c r="AX105">
        <f t="shared" si="33"/>
        <v>0</v>
      </c>
      <c r="AY105">
        <f t="shared" si="34"/>
        <v>0</v>
      </c>
    </row>
    <row r="106" spans="1:51">
      <c r="A106" s="234"/>
      <c r="B106" s="48"/>
      <c r="C106" s="53" t="s">
        <v>5025</v>
      </c>
      <c r="D106" s="418" t="str">
        <f>IF(CNGMD_2023_M5_Secc2!D43="","",CNGMD_2023_M5_Secc2!D43)</f>
        <v/>
      </c>
      <c r="E106" s="329"/>
      <c r="F106" s="329"/>
      <c r="G106" s="329"/>
      <c r="H106" s="329"/>
      <c r="I106" s="329"/>
      <c r="J106" s="329"/>
      <c r="K106" s="329"/>
      <c r="L106" s="329"/>
      <c r="M106" s="329"/>
      <c r="N106" s="329"/>
      <c r="O106" s="331"/>
      <c r="P106" s="195"/>
      <c r="Q106" s="195"/>
      <c r="R106" s="195"/>
      <c r="S106" s="195"/>
      <c r="T106" s="195"/>
      <c r="U106" s="195"/>
      <c r="V106" s="195"/>
      <c r="W106" s="195"/>
      <c r="X106" s="195"/>
      <c r="Y106" s="195"/>
      <c r="Z106" s="195"/>
      <c r="AA106" s="195"/>
      <c r="AB106" s="195"/>
      <c r="AC106" s="195"/>
      <c r="AD106" s="195"/>
      <c r="AH106">
        <f t="shared" si="19"/>
        <v>0</v>
      </c>
      <c r="AK106">
        <f t="shared" si="20"/>
        <v>0</v>
      </c>
      <c r="AL106">
        <f t="shared" si="21"/>
        <v>0</v>
      </c>
      <c r="AM106">
        <f t="shared" si="22"/>
        <v>0</v>
      </c>
      <c r="AN106">
        <f t="shared" si="23"/>
        <v>0</v>
      </c>
      <c r="AO106">
        <f t="shared" si="24"/>
        <v>0</v>
      </c>
      <c r="AP106">
        <f t="shared" si="25"/>
        <v>0</v>
      </c>
      <c r="AQ106">
        <f t="shared" si="26"/>
        <v>0</v>
      </c>
      <c r="AR106">
        <f t="shared" si="27"/>
        <v>0</v>
      </c>
      <c r="AS106">
        <f t="shared" si="28"/>
        <v>0</v>
      </c>
      <c r="AT106">
        <f t="shared" si="29"/>
        <v>0</v>
      </c>
      <c r="AU106">
        <f t="shared" si="30"/>
        <v>0</v>
      </c>
      <c r="AV106">
        <f t="shared" si="31"/>
        <v>0</v>
      </c>
      <c r="AW106">
        <f t="shared" si="32"/>
        <v>0</v>
      </c>
      <c r="AX106">
        <f t="shared" si="33"/>
        <v>0</v>
      </c>
      <c r="AY106">
        <f t="shared" si="34"/>
        <v>0</v>
      </c>
    </row>
    <row r="107" spans="1:51">
      <c r="A107" s="234"/>
      <c r="B107" s="48"/>
      <c r="C107" s="53" t="s">
        <v>5026</v>
      </c>
      <c r="D107" s="418" t="str">
        <f>IF(CNGMD_2023_M5_Secc2!D44="","",CNGMD_2023_M5_Secc2!D44)</f>
        <v/>
      </c>
      <c r="E107" s="329"/>
      <c r="F107" s="329"/>
      <c r="G107" s="329"/>
      <c r="H107" s="329"/>
      <c r="I107" s="329"/>
      <c r="J107" s="329"/>
      <c r="K107" s="329"/>
      <c r="L107" s="329"/>
      <c r="M107" s="329"/>
      <c r="N107" s="329"/>
      <c r="O107" s="331"/>
      <c r="P107" s="195"/>
      <c r="Q107" s="195"/>
      <c r="R107" s="195"/>
      <c r="S107" s="195"/>
      <c r="T107" s="195"/>
      <c r="U107" s="195"/>
      <c r="V107" s="195"/>
      <c r="W107" s="195"/>
      <c r="X107" s="195"/>
      <c r="Y107" s="195"/>
      <c r="Z107" s="195"/>
      <c r="AA107" s="195"/>
      <c r="AB107" s="195"/>
      <c r="AC107" s="195"/>
      <c r="AD107" s="195"/>
      <c r="AH107">
        <f t="shared" si="19"/>
        <v>0</v>
      </c>
      <c r="AK107">
        <f t="shared" si="20"/>
        <v>0</v>
      </c>
      <c r="AL107">
        <f t="shared" si="21"/>
        <v>0</v>
      </c>
      <c r="AM107">
        <f t="shared" si="22"/>
        <v>0</v>
      </c>
      <c r="AN107">
        <f t="shared" si="23"/>
        <v>0</v>
      </c>
      <c r="AO107">
        <f t="shared" si="24"/>
        <v>0</v>
      </c>
      <c r="AP107">
        <f t="shared" si="25"/>
        <v>0</v>
      </c>
      <c r="AQ107">
        <f t="shared" si="26"/>
        <v>0</v>
      </c>
      <c r="AR107">
        <f t="shared" si="27"/>
        <v>0</v>
      </c>
      <c r="AS107">
        <f t="shared" si="28"/>
        <v>0</v>
      </c>
      <c r="AT107">
        <f t="shared" si="29"/>
        <v>0</v>
      </c>
      <c r="AU107">
        <f t="shared" si="30"/>
        <v>0</v>
      </c>
      <c r="AV107">
        <f t="shared" si="31"/>
        <v>0</v>
      </c>
      <c r="AW107">
        <f t="shared" si="32"/>
        <v>0</v>
      </c>
      <c r="AX107">
        <f t="shared" si="33"/>
        <v>0</v>
      </c>
      <c r="AY107">
        <f t="shared" si="34"/>
        <v>0</v>
      </c>
    </row>
    <row r="108" spans="1:51">
      <c r="A108" s="234"/>
      <c r="B108" s="48"/>
      <c r="C108" s="53" t="s">
        <v>5028</v>
      </c>
      <c r="D108" s="418" t="str">
        <f>IF(CNGMD_2023_M5_Secc2!D45="","",CNGMD_2023_M5_Secc2!D45)</f>
        <v/>
      </c>
      <c r="E108" s="329"/>
      <c r="F108" s="329"/>
      <c r="G108" s="329"/>
      <c r="H108" s="329"/>
      <c r="I108" s="329"/>
      <c r="J108" s="329"/>
      <c r="K108" s="329"/>
      <c r="L108" s="329"/>
      <c r="M108" s="329"/>
      <c r="N108" s="329"/>
      <c r="O108" s="331"/>
      <c r="P108" s="195"/>
      <c r="Q108" s="195"/>
      <c r="R108" s="195"/>
      <c r="S108" s="195"/>
      <c r="T108" s="195"/>
      <c r="U108" s="195"/>
      <c r="V108" s="195"/>
      <c r="W108" s="195"/>
      <c r="X108" s="195"/>
      <c r="Y108" s="195"/>
      <c r="Z108" s="195"/>
      <c r="AA108" s="195"/>
      <c r="AB108" s="195"/>
      <c r="AC108" s="195"/>
      <c r="AD108" s="195"/>
      <c r="AH108">
        <f t="shared" si="19"/>
        <v>0</v>
      </c>
      <c r="AK108">
        <f t="shared" si="20"/>
        <v>0</v>
      </c>
      <c r="AL108">
        <f t="shared" si="21"/>
        <v>0</v>
      </c>
      <c r="AM108">
        <f t="shared" si="22"/>
        <v>0</v>
      </c>
      <c r="AN108">
        <f t="shared" si="23"/>
        <v>0</v>
      </c>
      <c r="AO108">
        <f t="shared" si="24"/>
        <v>0</v>
      </c>
      <c r="AP108">
        <f t="shared" si="25"/>
        <v>0</v>
      </c>
      <c r="AQ108">
        <f t="shared" si="26"/>
        <v>0</v>
      </c>
      <c r="AR108">
        <f t="shared" si="27"/>
        <v>0</v>
      </c>
      <c r="AS108">
        <f t="shared" si="28"/>
        <v>0</v>
      </c>
      <c r="AT108">
        <f t="shared" si="29"/>
        <v>0</v>
      </c>
      <c r="AU108">
        <f t="shared" si="30"/>
        <v>0</v>
      </c>
      <c r="AV108">
        <f t="shared" si="31"/>
        <v>0</v>
      </c>
      <c r="AW108">
        <f t="shared" si="32"/>
        <v>0</v>
      </c>
      <c r="AX108">
        <f t="shared" si="33"/>
        <v>0</v>
      </c>
      <c r="AY108">
        <f t="shared" si="34"/>
        <v>0</v>
      </c>
    </row>
    <row r="109" spans="1:51">
      <c r="A109" s="234"/>
      <c r="B109" s="48"/>
      <c r="C109" s="53" t="s">
        <v>5030</v>
      </c>
      <c r="D109" s="418" t="str">
        <f>IF(CNGMD_2023_M5_Secc2!D46="","",CNGMD_2023_M5_Secc2!D46)</f>
        <v/>
      </c>
      <c r="E109" s="329"/>
      <c r="F109" s="329"/>
      <c r="G109" s="329"/>
      <c r="H109" s="329"/>
      <c r="I109" s="329"/>
      <c r="J109" s="329"/>
      <c r="K109" s="329"/>
      <c r="L109" s="329"/>
      <c r="M109" s="329"/>
      <c r="N109" s="329"/>
      <c r="O109" s="331"/>
      <c r="P109" s="195"/>
      <c r="Q109" s="195"/>
      <c r="R109" s="195"/>
      <c r="S109" s="195"/>
      <c r="T109" s="195"/>
      <c r="U109" s="195"/>
      <c r="V109" s="195"/>
      <c r="W109" s="195"/>
      <c r="X109" s="195"/>
      <c r="Y109" s="195"/>
      <c r="Z109" s="195"/>
      <c r="AA109" s="195"/>
      <c r="AB109" s="195"/>
      <c r="AC109" s="195"/>
      <c r="AD109" s="195"/>
      <c r="AH109">
        <f t="shared" si="19"/>
        <v>0</v>
      </c>
      <c r="AK109">
        <f t="shared" si="20"/>
        <v>0</v>
      </c>
      <c r="AL109">
        <f t="shared" si="21"/>
        <v>0</v>
      </c>
      <c r="AM109">
        <f t="shared" si="22"/>
        <v>0</v>
      </c>
      <c r="AN109">
        <f t="shared" si="23"/>
        <v>0</v>
      </c>
      <c r="AO109">
        <f t="shared" si="24"/>
        <v>0</v>
      </c>
      <c r="AP109">
        <f t="shared" si="25"/>
        <v>0</v>
      </c>
      <c r="AQ109">
        <f t="shared" si="26"/>
        <v>0</v>
      </c>
      <c r="AR109">
        <f t="shared" si="27"/>
        <v>0</v>
      </c>
      <c r="AS109">
        <f t="shared" si="28"/>
        <v>0</v>
      </c>
      <c r="AT109">
        <f t="shared" si="29"/>
        <v>0</v>
      </c>
      <c r="AU109">
        <f t="shared" si="30"/>
        <v>0</v>
      </c>
      <c r="AV109">
        <f t="shared" si="31"/>
        <v>0</v>
      </c>
      <c r="AW109">
        <f t="shared" si="32"/>
        <v>0</v>
      </c>
      <c r="AX109">
        <f t="shared" si="33"/>
        <v>0</v>
      </c>
      <c r="AY109">
        <f t="shared" si="34"/>
        <v>0</v>
      </c>
    </row>
    <row r="110" spans="1:51">
      <c r="A110" s="234"/>
      <c r="B110" s="48"/>
      <c r="C110" s="53" t="s">
        <v>5032</v>
      </c>
      <c r="D110" s="418" t="str">
        <f>IF(CNGMD_2023_M5_Secc2!D47="","",CNGMD_2023_M5_Secc2!D47)</f>
        <v/>
      </c>
      <c r="E110" s="329"/>
      <c r="F110" s="329"/>
      <c r="G110" s="329"/>
      <c r="H110" s="329"/>
      <c r="I110" s="329"/>
      <c r="J110" s="329"/>
      <c r="K110" s="329"/>
      <c r="L110" s="329"/>
      <c r="M110" s="329"/>
      <c r="N110" s="329"/>
      <c r="O110" s="331"/>
      <c r="P110" s="195"/>
      <c r="Q110" s="195"/>
      <c r="R110" s="195"/>
      <c r="S110" s="195"/>
      <c r="T110" s="195"/>
      <c r="U110" s="195"/>
      <c r="V110" s="195"/>
      <c r="W110" s="195"/>
      <c r="X110" s="195"/>
      <c r="Y110" s="195"/>
      <c r="Z110" s="195"/>
      <c r="AA110" s="195"/>
      <c r="AB110" s="195"/>
      <c r="AC110" s="195"/>
      <c r="AD110" s="195"/>
      <c r="AH110">
        <f t="shared" si="19"/>
        <v>0</v>
      </c>
      <c r="AK110">
        <f t="shared" si="20"/>
        <v>0</v>
      </c>
      <c r="AL110">
        <f t="shared" si="21"/>
        <v>0</v>
      </c>
      <c r="AM110">
        <f t="shared" si="22"/>
        <v>0</v>
      </c>
      <c r="AN110">
        <f t="shared" si="23"/>
        <v>0</v>
      </c>
      <c r="AO110">
        <f t="shared" si="24"/>
        <v>0</v>
      </c>
      <c r="AP110">
        <f t="shared" si="25"/>
        <v>0</v>
      </c>
      <c r="AQ110">
        <f t="shared" si="26"/>
        <v>0</v>
      </c>
      <c r="AR110">
        <f t="shared" si="27"/>
        <v>0</v>
      </c>
      <c r="AS110">
        <f t="shared" si="28"/>
        <v>0</v>
      </c>
      <c r="AT110">
        <f t="shared" si="29"/>
        <v>0</v>
      </c>
      <c r="AU110">
        <f t="shared" si="30"/>
        <v>0</v>
      </c>
      <c r="AV110">
        <f t="shared" si="31"/>
        <v>0</v>
      </c>
      <c r="AW110">
        <f t="shared" si="32"/>
        <v>0</v>
      </c>
      <c r="AX110">
        <f t="shared" si="33"/>
        <v>0</v>
      </c>
      <c r="AY110">
        <f t="shared" si="34"/>
        <v>0</v>
      </c>
    </row>
    <row r="111" spans="1:51">
      <c r="A111" s="234"/>
      <c r="B111" s="48"/>
      <c r="C111" s="53" t="s">
        <v>5034</v>
      </c>
      <c r="D111" s="418" t="str">
        <f>IF(CNGMD_2023_M5_Secc2!D48="","",CNGMD_2023_M5_Secc2!D48)</f>
        <v/>
      </c>
      <c r="E111" s="329"/>
      <c r="F111" s="329"/>
      <c r="G111" s="329"/>
      <c r="H111" s="329"/>
      <c r="I111" s="329"/>
      <c r="J111" s="329"/>
      <c r="K111" s="329"/>
      <c r="L111" s="329"/>
      <c r="M111" s="329"/>
      <c r="N111" s="329"/>
      <c r="O111" s="331"/>
      <c r="P111" s="195"/>
      <c r="Q111" s="195"/>
      <c r="R111" s="195"/>
      <c r="S111" s="195"/>
      <c r="T111" s="195"/>
      <c r="U111" s="195"/>
      <c r="V111" s="195"/>
      <c r="W111" s="195"/>
      <c r="X111" s="195"/>
      <c r="Y111" s="195"/>
      <c r="Z111" s="195"/>
      <c r="AA111" s="195"/>
      <c r="AB111" s="195"/>
      <c r="AC111" s="195"/>
      <c r="AD111" s="195"/>
      <c r="AH111">
        <f t="shared" si="19"/>
        <v>0</v>
      </c>
      <c r="AK111">
        <f t="shared" si="20"/>
        <v>0</v>
      </c>
      <c r="AL111">
        <f t="shared" si="21"/>
        <v>0</v>
      </c>
      <c r="AM111">
        <f t="shared" si="22"/>
        <v>0</v>
      </c>
      <c r="AN111">
        <f t="shared" si="23"/>
        <v>0</v>
      </c>
      <c r="AO111">
        <f t="shared" si="24"/>
        <v>0</v>
      </c>
      <c r="AP111">
        <f t="shared" si="25"/>
        <v>0</v>
      </c>
      <c r="AQ111">
        <f t="shared" si="26"/>
        <v>0</v>
      </c>
      <c r="AR111">
        <f t="shared" si="27"/>
        <v>0</v>
      </c>
      <c r="AS111">
        <f t="shared" si="28"/>
        <v>0</v>
      </c>
      <c r="AT111">
        <f t="shared" si="29"/>
        <v>0</v>
      </c>
      <c r="AU111">
        <f t="shared" si="30"/>
        <v>0</v>
      </c>
      <c r="AV111">
        <f t="shared" si="31"/>
        <v>0</v>
      </c>
      <c r="AW111">
        <f t="shared" si="32"/>
        <v>0</v>
      </c>
      <c r="AX111">
        <f t="shared" si="33"/>
        <v>0</v>
      </c>
      <c r="AY111">
        <f t="shared" si="34"/>
        <v>0</v>
      </c>
    </row>
    <row r="112" spans="1:51">
      <c r="A112" s="234"/>
      <c r="B112" s="48"/>
      <c r="C112" s="53" t="s">
        <v>5036</v>
      </c>
      <c r="D112" s="418" t="str">
        <f>IF(CNGMD_2023_M5_Secc2!D49="","",CNGMD_2023_M5_Secc2!D49)</f>
        <v/>
      </c>
      <c r="E112" s="329"/>
      <c r="F112" s="329"/>
      <c r="G112" s="329"/>
      <c r="H112" s="329"/>
      <c r="I112" s="329"/>
      <c r="J112" s="329"/>
      <c r="K112" s="329"/>
      <c r="L112" s="329"/>
      <c r="M112" s="329"/>
      <c r="N112" s="329"/>
      <c r="O112" s="331"/>
      <c r="P112" s="195"/>
      <c r="Q112" s="195"/>
      <c r="R112" s="195"/>
      <c r="S112" s="195"/>
      <c r="T112" s="195"/>
      <c r="U112" s="195"/>
      <c r="V112" s="195"/>
      <c r="W112" s="195"/>
      <c r="X112" s="195"/>
      <c r="Y112" s="195"/>
      <c r="Z112" s="195"/>
      <c r="AA112" s="195"/>
      <c r="AB112" s="195"/>
      <c r="AC112" s="195"/>
      <c r="AD112" s="195"/>
      <c r="AH112">
        <f t="shared" si="19"/>
        <v>0</v>
      </c>
      <c r="AK112">
        <f t="shared" si="20"/>
        <v>0</v>
      </c>
      <c r="AL112">
        <f t="shared" si="21"/>
        <v>0</v>
      </c>
      <c r="AM112">
        <f t="shared" si="22"/>
        <v>0</v>
      </c>
      <c r="AN112">
        <f t="shared" si="23"/>
        <v>0</v>
      </c>
      <c r="AO112">
        <f t="shared" si="24"/>
        <v>0</v>
      </c>
      <c r="AP112">
        <f t="shared" si="25"/>
        <v>0</v>
      </c>
      <c r="AQ112">
        <f t="shared" si="26"/>
        <v>0</v>
      </c>
      <c r="AR112">
        <f t="shared" si="27"/>
        <v>0</v>
      </c>
      <c r="AS112">
        <f t="shared" si="28"/>
        <v>0</v>
      </c>
      <c r="AT112">
        <f t="shared" si="29"/>
        <v>0</v>
      </c>
      <c r="AU112">
        <f t="shared" si="30"/>
        <v>0</v>
      </c>
      <c r="AV112">
        <f t="shared" si="31"/>
        <v>0</v>
      </c>
      <c r="AW112">
        <f t="shared" si="32"/>
        <v>0</v>
      </c>
      <c r="AX112">
        <f t="shared" si="33"/>
        <v>0</v>
      </c>
      <c r="AY112">
        <f t="shared" si="34"/>
        <v>0</v>
      </c>
    </row>
    <row r="113" spans="1:51">
      <c r="A113" s="234"/>
      <c r="B113" s="48"/>
      <c r="C113" s="53" t="s">
        <v>5038</v>
      </c>
      <c r="D113" s="418" t="str">
        <f>IF(CNGMD_2023_M5_Secc2!D50="","",CNGMD_2023_M5_Secc2!D50)</f>
        <v/>
      </c>
      <c r="E113" s="329"/>
      <c r="F113" s="329"/>
      <c r="G113" s="329"/>
      <c r="H113" s="329"/>
      <c r="I113" s="329"/>
      <c r="J113" s="329"/>
      <c r="K113" s="329"/>
      <c r="L113" s="329"/>
      <c r="M113" s="329"/>
      <c r="N113" s="329"/>
      <c r="O113" s="331"/>
      <c r="P113" s="195"/>
      <c r="Q113" s="195"/>
      <c r="R113" s="195"/>
      <c r="S113" s="195"/>
      <c r="T113" s="195"/>
      <c r="U113" s="195"/>
      <c r="V113" s="195"/>
      <c r="W113" s="195"/>
      <c r="X113" s="195"/>
      <c r="Y113" s="195"/>
      <c r="Z113" s="195"/>
      <c r="AA113" s="195"/>
      <c r="AB113" s="195"/>
      <c r="AC113" s="195"/>
      <c r="AD113" s="195"/>
      <c r="AH113">
        <f t="shared" si="19"/>
        <v>0</v>
      </c>
      <c r="AK113">
        <f t="shared" si="20"/>
        <v>0</v>
      </c>
      <c r="AL113">
        <f t="shared" si="21"/>
        <v>0</v>
      </c>
      <c r="AM113">
        <f t="shared" si="22"/>
        <v>0</v>
      </c>
      <c r="AN113">
        <f t="shared" si="23"/>
        <v>0</v>
      </c>
      <c r="AO113">
        <f t="shared" si="24"/>
        <v>0</v>
      </c>
      <c r="AP113">
        <f t="shared" si="25"/>
        <v>0</v>
      </c>
      <c r="AQ113">
        <f t="shared" si="26"/>
        <v>0</v>
      </c>
      <c r="AR113">
        <f t="shared" si="27"/>
        <v>0</v>
      </c>
      <c r="AS113">
        <f t="shared" si="28"/>
        <v>0</v>
      </c>
      <c r="AT113">
        <f t="shared" si="29"/>
        <v>0</v>
      </c>
      <c r="AU113">
        <f t="shared" si="30"/>
        <v>0</v>
      </c>
      <c r="AV113">
        <f t="shared" si="31"/>
        <v>0</v>
      </c>
      <c r="AW113">
        <f t="shared" si="32"/>
        <v>0</v>
      </c>
      <c r="AX113">
        <f t="shared" si="33"/>
        <v>0</v>
      </c>
      <c r="AY113">
        <f t="shared" si="34"/>
        <v>0</v>
      </c>
    </row>
    <row r="114" spans="1:51">
      <c r="A114" s="234"/>
      <c r="B114" s="48"/>
      <c r="C114" s="53" t="s">
        <v>5039</v>
      </c>
      <c r="D114" s="418" t="str">
        <f>IF(CNGMD_2023_M5_Secc2!D51="","",CNGMD_2023_M5_Secc2!D51)</f>
        <v/>
      </c>
      <c r="E114" s="329"/>
      <c r="F114" s="329"/>
      <c r="G114" s="329"/>
      <c r="H114" s="329"/>
      <c r="I114" s="329"/>
      <c r="J114" s="329"/>
      <c r="K114" s="329"/>
      <c r="L114" s="329"/>
      <c r="M114" s="329"/>
      <c r="N114" s="329"/>
      <c r="O114" s="331"/>
      <c r="P114" s="195"/>
      <c r="Q114" s="195"/>
      <c r="R114" s="195"/>
      <c r="S114" s="195"/>
      <c r="T114" s="195"/>
      <c r="U114" s="195"/>
      <c r="V114" s="195"/>
      <c r="W114" s="195"/>
      <c r="X114" s="195"/>
      <c r="Y114" s="195"/>
      <c r="Z114" s="195"/>
      <c r="AA114" s="195"/>
      <c r="AB114" s="195"/>
      <c r="AC114" s="195"/>
      <c r="AD114" s="195"/>
      <c r="AH114">
        <f t="shared" si="19"/>
        <v>0</v>
      </c>
      <c r="AK114">
        <f t="shared" si="20"/>
        <v>0</v>
      </c>
      <c r="AL114">
        <f t="shared" si="21"/>
        <v>0</v>
      </c>
      <c r="AM114">
        <f t="shared" si="22"/>
        <v>0</v>
      </c>
      <c r="AN114">
        <f t="shared" si="23"/>
        <v>0</v>
      </c>
      <c r="AO114">
        <f t="shared" si="24"/>
        <v>0</v>
      </c>
      <c r="AP114">
        <f t="shared" si="25"/>
        <v>0</v>
      </c>
      <c r="AQ114">
        <f t="shared" si="26"/>
        <v>0</v>
      </c>
      <c r="AR114">
        <f t="shared" si="27"/>
        <v>0</v>
      </c>
      <c r="AS114">
        <f t="shared" si="28"/>
        <v>0</v>
      </c>
      <c r="AT114">
        <f t="shared" si="29"/>
        <v>0</v>
      </c>
      <c r="AU114">
        <f t="shared" si="30"/>
        <v>0</v>
      </c>
      <c r="AV114">
        <f t="shared" si="31"/>
        <v>0</v>
      </c>
      <c r="AW114">
        <f t="shared" si="32"/>
        <v>0</v>
      </c>
      <c r="AX114">
        <f t="shared" si="33"/>
        <v>0</v>
      </c>
      <c r="AY114">
        <f t="shared" si="34"/>
        <v>0</v>
      </c>
    </row>
    <row r="115" spans="1:51">
      <c r="A115" s="234"/>
      <c r="B115" s="48"/>
      <c r="C115" s="53" t="s">
        <v>5040</v>
      </c>
      <c r="D115" s="418" t="str">
        <f>IF(CNGMD_2023_M5_Secc2!D52="","",CNGMD_2023_M5_Secc2!D52)</f>
        <v/>
      </c>
      <c r="E115" s="329"/>
      <c r="F115" s="329"/>
      <c r="G115" s="329"/>
      <c r="H115" s="329"/>
      <c r="I115" s="329"/>
      <c r="J115" s="329"/>
      <c r="K115" s="329"/>
      <c r="L115" s="329"/>
      <c r="M115" s="329"/>
      <c r="N115" s="329"/>
      <c r="O115" s="331"/>
      <c r="P115" s="195"/>
      <c r="Q115" s="195"/>
      <c r="R115" s="195"/>
      <c r="S115" s="195"/>
      <c r="T115" s="195"/>
      <c r="U115" s="195"/>
      <c r="V115" s="195"/>
      <c r="W115" s="195"/>
      <c r="X115" s="195"/>
      <c r="Y115" s="195"/>
      <c r="Z115" s="195"/>
      <c r="AA115" s="195"/>
      <c r="AB115" s="195"/>
      <c r="AC115" s="195"/>
      <c r="AD115" s="195"/>
      <c r="AH115">
        <f t="shared" si="19"/>
        <v>0</v>
      </c>
      <c r="AK115">
        <f t="shared" si="20"/>
        <v>0</v>
      </c>
      <c r="AL115">
        <f t="shared" si="21"/>
        <v>0</v>
      </c>
      <c r="AM115">
        <f t="shared" si="22"/>
        <v>0</v>
      </c>
      <c r="AN115">
        <f t="shared" si="23"/>
        <v>0</v>
      </c>
      <c r="AO115">
        <f t="shared" si="24"/>
        <v>0</v>
      </c>
      <c r="AP115">
        <f t="shared" si="25"/>
        <v>0</v>
      </c>
      <c r="AQ115">
        <f t="shared" si="26"/>
        <v>0</v>
      </c>
      <c r="AR115">
        <f t="shared" si="27"/>
        <v>0</v>
      </c>
      <c r="AS115">
        <f t="shared" si="28"/>
        <v>0</v>
      </c>
      <c r="AT115">
        <f t="shared" si="29"/>
        <v>0</v>
      </c>
      <c r="AU115">
        <f t="shared" si="30"/>
        <v>0</v>
      </c>
      <c r="AV115">
        <f t="shared" si="31"/>
        <v>0</v>
      </c>
      <c r="AW115">
        <f t="shared" si="32"/>
        <v>0</v>
      </c>
      <c r="AX115">
        <f t="shared" si="33"/>
        <v>0</v>
      </c>
      <c r="AY115">
        <f t="shared" si="34"/>
        <v>0</v>
      </c>
    </row>
    <row r="116" spans="1:51">
      <c r="A116" s="234"/>
      <c r="B116" s="48"/>
      <c r="C116" s="53" t="s">
        <v>5041</v>
      </c>
      <c r="D116" s="418" t="str">
        <f>IF(CNGMD_2023_M5_Secc2!D53="","",CNGMD_2023_M5_Secc2!D53)</f>
        <v/>
      </c>
      <c r="E116" s="329"/>
      <c r="F116" s="329"/>
      <c r="G116" s="329"/>
      <c r="H116" s="329"/>
      <c r="I116" s="329"/>
      <c r="J116" s="329"/>
      <c r="K116" s="329"/>
      <c r="L116" s="329"/>
      <c r="M116" s="329"/>
      <c r="N116" s="329"/>
      <c r="O116" s="331"/>
      <c r="P116" s="195"/>
      <c r="Q116" s="195"/>
      <c r="R116" s="195"/>
      <c r="S116" s="195"/>
      <c r="T116" s="195"/>
      <c r="U116" s="195"/>
      <c r="V116" s="195"/>
      <c r="W116" s="195"/>
      <c r="X116" s="195"/>
      <c r="Y116" s="195"/>
      <c r="Z116" s="195"/>
      <c r="AA116" s="195"/>
      <c r="AB116" s="195"/>
      <c r="AC116" s="195"/>
      <c r="AD116" s="195"/>
      <c r="AH116">
        <f t="shared" si="19"/>
        <v>0</v>
      </c>
      <c r="AK116">
        <f t="shared" si="20"/>
        <v>0</v>
      </c>
      <c r="AL116">
        <f t="shared" si="21"/>
        <v>0</v>
      </c>
      <c r="AM116">
        <f t="shared" si="22"/>
        <v>0</v>
      </c>
      <c r="AN116">
        <f t="shared" si="23"/>
        <v>0</v>
      </c>
      <c r="AO116">
        <f t="shared" si="24"/>
        <v>0</v>
      </c>
      <c r="AP116">
        <f t="shared" si="25"/>
        <v>0</v>
      </c>
      <c r="AQ116">
        <f t="shared" si="26"/>
        <v>0</v>
      </c>
      <c r="AR116">
        <f t="shared" si="27"/>
        <v>0</v>
      </c>
      <c r="AS116">
        <f t="shared" si="28"/>
        <v>0</v>
      </c>
      <c r="AT116">
        <f t="shared" si="29"/>
        <v>0</v>
      </c>
      <c r="AU116">
        <f t="shared" si="30"/>
        <v>0</v>
      </c>
      <c r="AV116">
        <f t="shared" si="31"/>
        <v>0</v>
      </c>
      <c r="AW116">
        <f t="shared" si="32"/>
        <v>0</v>
      </c>
      <c r="AX116">
        <f t="shared" si="33"/>
        <v>0</v>
      </c>
      <c r="AY116">
        <f t="shared" si="34"/>
        <v>0</v>
      </c>
    </row>
    <row r="117" spans="1:51">
      <c r="A117" s="234"/>
      <c r="B117" s="48"/>
      <c r="C117" s="53" t="s">
        <v>5042</v>
      </c>
      <c r="D117" s="418" t="str">
        <f>IF(CNGMD_2023_M5_Secc2!D54="","",CNGMD_2023_M5_Secc2!D54)</f>
        <v/>
      </c>
      <c r="E117" s="329"/>
      <c r="F117" s="329"/>
      <c r="G117" s="329"/>
      <c r="H117" s="329"/>
      <c r="I117" s="329"/>
      <c r="J117" s="329"/>
      <c r="K117" s="329"/>
      <c r="L117" s="329"/>
      <c r="M117" s="329"/>
      <c r="N117" s="329"/>
      <c r="O117" s="331"/>
      <c r="P117" s="195"/>
      <c r="Q117" s="195"/>
      <c r="R117" s="195"/>
      <c r="S117" s="195"/>
      <c r="T117" s="195"/>
      <c r="U117" s="195"/>
      <c r="V117" s="195"/>
      <c r="W117" s="195"/>
      <c r="X117" s="195"/>
      <c r="Y117" s="195"/>
      <c r="Z117" s="195"/>
      <c r="AA117" s="195"/>
      <c r="AB117" s="195"/>
      <c r="AC117" s="195"/>
      <c r="AD117" s="195"/>
      <c r="AH117">
        <f t="shared" si="19"/>
        <v>0</v>
      </c>
      <c r="AK117">
        <f t="shared" si="20"/>
        <v>0</v>
      </c>
      <c r="AL117">
        <f t="shared" si="21"/>
        <v>0</v>
      </c>
      <c r="AM117">
        <f t="shared" si="22"/>
        <v>0</v>
      </c>
      <c r="AN117">
        <f t="shared" si="23"/>
        <v>0</v>
      </c>
      <c r="AO117">
        <f t="shared" si="24"/>
        <v>0</v>
      </c>
      <c r="AP117">
        <f t="shared" si="25"/>
        <v>0</v>
      </c>
      <c r="AQ117">
        <f t="shared" si="26"/>
        <v>0</v>
      </c>
      <c r="AR117">
        <f t="shared" si="27"/>
        <v>0</v>
      </c>
      <c r="AS117">
        <f t="shared" si="28"/>
        <v>0</v>
      </c>
      <c r="AT117">
        <f t="shared" si="29"/>
        <v>0</v>
      </c>
      <c r="AU117">
        <f t="shared" si="30"/>
        <v>0</v>
      </c>
      <c r="AV117">
        <f t="shared" si="31"/>
        <v>0</v>
      </c>
      <c r="AW117">
        <f t="shared" si="32"/>
        <v>0</v>
      </c>
      <c r="AX117">
        <f t="shared" si="33"/>
        <v>0</v>
      </c>
      <c r="AY117">
        <f t="shared" si="34"/>
        <v>0</v>
      </c>
    </row>
    <row r="118" spans="1:51">
      <c r="A118" s="234"/>
      <c r="B118" s="48"/>
      <c r="C118" s="53" t="s">
        <v>5043</v>
      </c>
      <c r="D118" s="418" t="str">
        <f>IF(CNGMD_2023_M5_Secc2!D55="","",CNGMD_2023_M5_Secc2!D55)</f>
        <v/>
      </c>
      <c r="E118" s="329"/>
      <c r="F118" s="329"/>
      <c r="G118" s="329"/>
      <c r="H118" s="329"/>
      <c r="I118" s="329"/>
      <c r="J118" s="329"/>
      <c r="K118" s="329"/>
      <c r="L118" s="329"/>
      <c r="M118" s="329"/>
      <c r="N118" s="329"/>
      <c r="O118" s="331"/>
      <c r="P118" s="195"/>
      <c r="Q118" s="195"/>
      <c r="R118" s="195"/>
      <c r="S118" s="195"/>
      <c r="T118" s="195"/>
      <c r="U118" s="195"/>
      <c r="V118" s="195"/>
      <c r="W118" s="195"/>
      <c r="X118" s="195"/>
      <c r="Y118" s="195"/>
      <c r="Z118" s="195"/>
      <c r="AA118" s="195"/>
      <c r="AB118" s="195"/>
      <c r="AC118" s="195"/>
      <c r="AD118" s="195"/>
      <c r="AH118">
        <f t="shared" si="19"/>
        <v>0</v>
      </c>
      <c r="AK118">
        <f t="shared" si="20"/>
        <v>0</v>
      </c>
      <c r="AL118">
        <f t="shared" si="21"/>
        <v>0</v>
      </c>
      <c r="AM118">
        <f t="shared" si="22"/>
        <v>0</v>
      </c>
      <c r="AN118">
        <f t="shared" si="23"/>
        <v>0</v>
      </c>
      <c r="AO118">
        <f t="shared" si="24"/>
        <v>0</v>
      </c>
      <c r="AP118">
        <f t="shared" si="25"/>
        <v>0</v>
      </c>
      <c r="AQ118">
        <f t="shared" si="26"/>
        <v>0</v>
      </c>
      <c r="AR118">
        <f t="shared" si="27"/>
        <v>0</v>
      </c>
      <c r="AS118">
        <f t="shared" si="28"/>
        <v>0</v>
      </c>
      <c r="AT118">
        <f t="shared" si="29"/>
        <v>0</v>
      </c>
      <c r="AU118">
        <f t="shared" si="30"/>
        <v>0</v>
      </c>
      <c r="AV118">
        <f t="shared" si="31"/>
        <v>0</v>
      </c>
      <c r="AW118">
        <f t="shared" si="32"/>
        <v>0</v>
      </c>
      <c r="AX118">
        <f t="shared" si="33"/>
        <v>0</v>
      </c>
      <c r="AY118">
        <f t="shared" si="34"/>
        <v>0</v>
      </c>
    </row>
    <row r="119" spans="1:51">
      <c r="A119" s="234"/>
      <c r="B119" s="48"/>
      <c r="C119" s="53" t="s">
        <v>5044</v>
      </c>
      <c r="D119" s="418" t="str">
        <f>IF(CNGMD_2023_M5_Secc2!D56="","",CNGMD_2023_M5_Secc2!D56)</f>
        <v/>
      </c>
      <c r="E119" s="329"/>
      <c r="F119" s="329"/>
      <c r="G119" s="329"/>
      <c r="H119" s="329"/>
      <c r="I119" s="329"/>
      <c r="J119" s="329"/>
      <c r="K119" s="329"/>
      <c r="L119" s="329"/>
      <c r="M119" s="329"/>
      <c r="N119" s="329"/>
      <c r="O119" s="331"/>
      <c r="P119" s="195"/>
      <c r="Q119" s="195"/>
      <c r="R119" s="195"/>
      <c r="S119" s="195"/>
      <c r="T119" s="195"/>
      <c r="U119" s="195"/>
      <c r="V119" s="195"/>
      <c r="W119" s="195"/>
      <c r="X119" s="195"/>
      <c r="Y119" s="195"/>
      <c r="Z119" s="195"/>
      <c r="AA119" s="195"/>
      <c r="AB119" s="195"/>
      <c r="AC119" s="195"/>
      <c r="AD119" s="195"/>
      <c r="AH119">
        <f t="shared" si="19"/>
        <v>0</v>
      </c>
      <c r="AK119">
        <f t="shared" si="20"/>
        <v>0</v>
      </c>
      <c r="AL119">
        <f t="shared" si="21"/>
        <v>0</v>
      </c>
      <c r="AM119">
        <f t="shared" si="22"/>
        <v>0</v>
      </c>
      <c r="AN119">
        <f t="shared" si="23"/>
        <v>0</v>
      </c>
      <c r="AO119">
        <f t="shared" si="24"/>
        <v>0</v>
      </c>
      <c r="AP119">
        <f t="shared" si="25"/>
        <v>0</v>
      </c>
      <c r="AQ119">
        <f t="shared" si="26"/>
        <v>0</v>
      </c>
      <c r="AR119">
        <f t="shared" si="27"/>
        <v>0</v>
      </c>
      <c r="AS119">
        <f t="shared" si="28"/>
        <v>0</v>
      </c>
      <c r="AT119">
        <f t="shared" si="29"/>
        <v>0</v>
      </c>
      <c r="AU119">
        <f t="shared" si="30"/>
        <v>0</v>
      </c>
      <c r="AV119">
        <f t="shared" si="31"/>
        <v>0</v>
      </c>
      <c r="AW119">
        <f t="shared" si="32"/>
        <v>0</v>
      </c>
      <c r="AX119">
        <f t="shared" si="33"/>
        <v>0</v>
      </c>
      <c r="AY119">
        <f t="shared" si="34"/>
        <v>0</v>
      </c>
    </row>
    <row r="120" spans="1:51">
      <c r="A120" s="234"/>
      <c r="B120" s="48"/>
      <c r="C120" s="53" t="s">
        <v>5045</v>
      </c>
      <c r="D120" s="418" t="str">
        <f>IF(CNGMD_2023_M5_Secc2!D57="","",CNGMD_2023_M5_Secc2!D57)</f>
        <v/>
      </c>
      <c r="E120" s="329"/>
      <c r="F120" s="329"/>
      <c r="G120" s="329"/>
      <c r="H120" s="329"/>
      <c r="I120" s="329"/>
      <c r="J120" s="329"/>
      <c r="K120" s="329"/>
      <c r="L120" s="329"/>
      <c r="M120" s="329"/>
      <c r="N120" s="329"/>
      <c r="O120" s="331"/>
      <c r="P120" s="195"/>
      <c r="Q120" s="195"/>
      <c r="R120" s="195"/>
      <c r="S120" s="195"/>
      <c r="T120" s="195"/>
      <c r="U120" s="195"/>
      <c r="V120" s="195"/>
      <c r="W120" s="195"/>
      <c r="X120" s="195"/>
      <c r="Y120" s="195"/>
      <c r="Z120" s="195"/>
      <c r="AA120" s="195"/>
      <c r="AB120" s="195"/>
      <c r="AC120" s="195"/>
      <c r="AD120" s="195"/>
      <c r="AH120">
        <f t="shared" si="19"/>
        <v>0</v>
      </c>
      <c r="AK120">
        <f t="shared" si="20"/>
        <v>0</v>
      </c>
      <c r="AL120">
        <f t="shared" si="21"/>
        <v>0</v>
      </c>
      <c r="AM120">
        <f t="shared" si="22"/>
        <v>0</v>
      </c>
      <c r="AN120">
        <f t="shared" si="23"/>
        <v>0</v>
      </c>
      <c r="AO120">
        <f t="shared" si="24"/>
        <v>0</v>
      </c>
      <c r="AP120">
        <f t="shared" si="25"/>
        <v>0</v>
      </c>
      <c r="AQ120">
        <f t="shared" si="26"/>
        <v>0</v>
      </c>
      <c r="AR120">
        <f t="shared" si="27"/>
        <v>0</v>
      </c>
      <c r="AS120">
        <f t="shared" si="28"/>
        <v>0</v>
      </c>
      <c r="AT120">
        <f t="shared" si="29"/>
        <v>0</v>
      </c>
      <c r="AU120">
        <f t="shared" si="30"/>
        <v>0</v>
      </c>
      <c r="AV120">
        <f t="shared" si="31"/>
        <v>0</v>
      </c>
      <c r="AW120">
        <f t="shared" si="32"/>
        <v>0</v>
      </c>
      <c r="AX120">
        <f t="shared" si="33"/>
        <v>0</v>
      </c>
      <c r="AY120">
        <f t="shared" si="34"/>
        <v>0</v>
      </c>
    </row>
    <row r="121" spans="1:51">
      <c r="A121" s="234"/>
      <c r="B121" s="48"/>
      <c r="C121" s="53" t="s">
        <v>5046</v>
      </c>
      <c r="D121" s="418" t="str">
        <f>IF(CNGMD_2023_M5_Secc2!D58="","",CNGMD_2023_M5_Secc2!D58)</f>
        <v/>
      </c>
      <c r="E121" s="329"/>
      <c r="F121" s="329"/>
      <c r="G121" s="329"/>
      <c r="H121" s="329"/>
      <c r="I121" s="329"/>
      <c r="J121" s="329"/>
      <c r="K121" s="329"/>
      <c r="L121" s="329"/>
      <c r="M121" s="329"/>
      <c r="N121" s="329"/>
      <c r="O121" s="331"/>
      <c r="P121" s="195"/>
      <c r="Q121" s="195"/>
      <c r="R121" s="195"/>
      <c r="S121" s="195"/>
      <c r="T121" s="195"/>
      <c r="U121" s="195"/>
      <c r="V121" s="195"/>
      <c r="W121" s="195"/>
      <c r="X121" s="195"/>
      <c r="Y121" s="195"/>
      <c r="Z121" s="195"/>
      <c r="AA121" s="195"/>
      <c r="AB121" s="195"/>
      <c r="AC121" s="195"/>
      <c r="AD121" s="195"/>
      <c r="AH121">
        <f t="shared" si="19"/>
        <v>0</v>
      </c>
      <c r="AK121">
        <f t="shared" si="20"/>
        <v>0</v>
      </c>
      <c r="AL121">
        <f t="shared" si="21"/>
        <v>0</v>
      </c>
      <c r="AM121">
        <f t="shared" si="22"/>
        <v>0</v>
      </c>
      <c r="AN121">
        <f t="shared" si="23"/>
        <v>0</v>
      </c>
      <c r="AO121">
        <f t="shared" si="24"/>
        <v>0</v>
      </c>
      <c r="AP121">
        <f t="shared" si="25"/>
        <v>0</v>
      </c>
      <c r="AQ121">
        <f t="shared" si="26"/>
        <v>0</v>
      </c>
      <c r="AR121">
        <f t="shared" si="27"/>
        <v>0</v>
      </c>
      <c r="AS121">
        <f t="shared" si="28"/>
        <v>0</v>
      </c>
      <c r="AT121">
        <f t="shared" si="29"/>
        <v>0</v>
      </c>
      <c r="AU121">
        <f t="shared" si="30"/>
        <v>0</v>
      </c>
      <c r="AV121">
        <f t="shared" si="31"/>
        <v>0</v>
      </c>
      <c r="AW121">
        <f t="shared" si="32"/>
        <v>0</v>
      </c>
      <c r="AX121">
        <f t="shared" si="33"/>
        <v>0</v>
      </c>
      <c r="AY121">
        <f t="shared" si="34"/>
        <v>0</v>
      </c>
    </row>
    <row r="122" spans="1:51">
      <c r="A122" s="234"/>
      <c r="B122" s="48"/>
      <c r="C122" s="53" t="s">
        <v>5047</v>
      </c>
      <c r="D122" s="418" t="str">
        <f>IF(CNGMD_2023_M5_Secc2!D59="","",CNGMD_2023_M5_Secc2!D59)</f>
        <v/>
      </c>
      <c r="E122" s="329"/>
      <c r="F122" s="329"/>
      <c r="G122" s="329"/>
      <c r="H122" s="329"/>
      <c r="I122" s="329"/>
      <c r="J122" s="329"/>
      <c r="K122" s="329"/>
      <c r="L122" s="329"/>
      <c r="M122" s="329"/>
      <c r="N122" s="329"/>
      <c r="O122" s="331"/>
      <c r="P122" s="195"/>
      <c r="Q122" s="195"/>
      <c r="R122" s="195"/>
      <c r="S122" s="195"/>
      <c r="T122" s="195"/>
      <c r="U122" s="195"/>
      <c r="V122" s="195"/>
      <c r="W122" s="195"/>
      <c r="X122" s="195"/>
      <c r="Y122" s="195"/>
      <c r="Z122" s="195"/>
      <c r="AA122" s="195"/>
      <c r="AB122" s="195"/>
      <c r="AC122" s="195"/>
      <c r="AD122" s="195"/>
      <c r="AH122">
        <f t="shared" si="19"/>
        <v>0</v>
      </c>
      <c r="AK122">
        <f t="shared" si="20"/>
        <v>0</v>
      </c>
      <c r="AL122">
        <f t="shared" si="21"/>
        <v>0</v>
      </c>
      <c r="AM122">
        <f t="shared" si="22"/>
        <v>0</v>
      </c>
      <c r="AN122">
        <f t="shared" si="23"/>
        <v>0</v>
      </c>
      <c r="AO122">
        <f t="shared" si="24"/>
        <v>0</v>
      </c>
      <c r="AP122">
        <f t="shared" si="25"/>
        <v>0</v>
      </c>
      <c r="AQ122">
        <f t="shared" si="26"/>
        <v>0</v>
      </c>
      <c r="AR122">
        <f t="shared" si="27"/>
        <v>0</v>
      </c>
      <c r="AS122">
        <f t="shared" si="28"/>
        <v>0</v>
      </c>
      <c r="AT122">
        <f t="shared" si="29"/>
        <v>0</v>
      </c>
      <c r="AU122">
        <f t="shared" si="30"/>
        <v>0</v>
      </c>
      <c r="AV122">
        <f t="shared" si="31"/>
        <v>0</v>
      </c>
      <c r="AW122">
        <f t="shared" si="32"/>
        <v>0</v>
      </c>
      <c r="AX122">
        <f t="shared" si="33"/>
        <v>0</v>
      </c>
      <c r="AY122">
        <f t="shared" si="34"/>
        <v>0</v>
      </c>
    </row>
    <row r="123" spans="1:51">
      <c r="A123" s="234"/>
      <c r="B123" s="48"/>
      <c r="C123" s="53" t="s">
        <v>5048</v>
      </c>
      <c r="D123" s="418" t="str">
        <f>IF(CNGMD_2023_M5_Secc2!D60="","",CNGMD_2023_M5_Secc2!D60)</f>
        <v/>
      </c>
      <c r="E123" s="329"/>
      <c r="F123" s="329"/>
      <c r="G123" s="329"/>
      <c r="H123" s="329"/>
      <c r="I123" s="329"/>
      <c r="J123" s="329"/>
      <c r="K123" s="329"/>
      <c r="L123" s="329"/>
      <c r="M123" s="329"/>
      <c r="N123" s="329"/>
      <c r="O123" s="331"/>
      <c r="P123" s="195"/>
      <c r="Q123" s="195"/>
      <c r="R123" s="195"/>
      <c r="S123" s="195"/>
      <c r="T123" s="195"/>
      <c r="U123" s="195"/>
      <c r="V123" s="195"/>
      <c r="W123" s="195"/>
      <c r="X123" s="195"/>
      <c r="Y123" s="195"/>
      <c r="Z123" s="195"/>
      <c r="AA123" s="195"/>
      <c r="AB123" s="195"/>
      <c r="AC123" s="195"/>
      <c r="AD123" s="195"/>
      <c r="AH123">
        <f t="shared" si="19"/>
        <v>0</v>
      </c>
      <c r="AK123">
        <f t="shared" si="20"/>
        <v>0</v>
      </c>
      <c r="AL123">
        <f t="shared" si="21"/>
        <v>0</v>
      </c>
      <c r="AM123">
        <f t="shared" si="22"/>
        <v>0</v>
      </c>
      <c r="AN123">
        <f t="shared" si="23"/>
        <v>0</v>
      </c>
      <c r="AO123">
        <f t="shared" si="24"/>
        <v>0</v>
      </c>
      <c r="AP123">
        <f t="shared" si="25"/>
        <v>0</v>
      </c>
      <c r="AQ123">
        <f t="shared" si="26"/>
        <v>0</v>
      </c>
      <c r="AR123">
        <f t="shared" si="27"/>
        <v>0</v>
      </c>
      <c r="AS123">
        <f t="shared" si="28"/>
        <v>0</v>
      </c>
      <c r="AT123">
        <f t="shared" si="29"/>
        <v>0</v>
      </c>
      <c r="AU123">
        <f t="shared" si="30"/>
        <v>0</v>
      </c>
      <c r="AV123">
        <f t="shared" si="31"/>
        <v>0</v>
      </c>
      <c r="AW123">
        <f t="shared" si="32"/>
        <v>0</v>
      </c>
      <c r="AX123">
        <f t="shared" si="33"/>
        <v>0</v>
      </c>
      <c r="AY123">
        <f t="shared" si="34"/>
        <v>0</v>
      </c>
    </row>
    <row r="124" spans="1:51">
      <c r="A124" s="234"/>
      <c r="B124" s="48"/>
      <c r="C124" s="53" t="s">
        <v>5049</v>
      </c>
      <c r="D124" s="418" t="str">
        <f>IF(CNGMD_2023_M5_Secc2!D61="","",CNGMD_2023_M5_Secc2!D61)</f>
        <v/>
      </c>
      <c r="E124" s="329"/>
      <c r="F124" s="329"/>
      <c r="G124" s="329"/>
      <c r="H124" s="329"/>
      <c r="I124" s="329"/>
      <c r="J124" s="329"/>
      <c r="K124" s="329"/>
      <c r="L124" s="329"/>
      <c r="M124" s="329"/>
      <c r="N124" s="329"/>
      <c r="O124" s="331"/>
      <c r="P124" s="195"/>
      <c r="Q124" s="195"/>
      <c r="R124" s="195"/>
      <c r="S124" s="195"/>
      <c r="T124" s="195"/>
      <c r="U124" s="195"/>
      <c r="V124" s="195"/>
      <c r="W124" s="195"/>
      <c r="X124" s="195"/>
      <c r="Y124" s="195"/>
      <c r="Z124" s="195"/>
      <c r="AA124" s="195"/>
      <c r="AB124" s="195"/>
      <c r="AC124" s="195"/>
      <c r="AD124" s="195"/>
      <c r="AH124">
        <f t="shared" si="19"/>
        <v>0</v>
      </c>
      <c r="AK124">
        <f t="shared" si="20"/>
        <v>0</v>
      </c>
      <c r="AL124">
        <f t="shared" si="21"/>
        <v>0</v>
      </c>
      <c r="AM124">
        <f t="shared" si="22"/>
        <v>0</v>
      </c>
      <c r="AN124">
        <f t="shared" si="23"/>
        <v>0</v>
      </c>
      <c r="AO124">
        <f t="shared" si="24"/>
        <v>0</v>
      </c>
      <c r="AP124">
        <f t="shared" si="25"/>
        <v>0</v>
      </c>
      <c r="AQ124">
        <f t="shared" si="26"/>
        <v>0</v>
      </c>
      <c r="AR124">
        <f t="shared" si="27"/>
        <v>0</v>
      </c>
      <c r="AS124">
        <f t="shared" si="28"/>
        <v>0</v>
      </c>
      <c r="AT124">
        <f t="shared" si="29"/>
        <v>0</v>
      </c>
      <c r="AU124">
        <f t="shared" si="30"/>
        <v>0</v>
      </c>
      <c r="AV124">
        <f t="shared" si="31"/>
        <v>0</v>
      </c>
      <c r="AW124">
        <f t="shared" si="32"/>
        <v>0</v>
      </c>
      <c r="AX124">
        <f t="shared" si="33"/>
        <v>0</v>
      </c>
      <c r="AY124">
        <f t="shared" si="34"/>
        <v>0</v>
      </c>
    </row>
    <row r="125" spans="1:51">
      <c r="A125" s="234"/>
      <c r="B125" s="48"/>
      <c r="C125" s="53" t="s">
        <v>5050</v>
      </c>
      <c r="D125" s="418" t="str">
        <f>IF(CNGMD_2023_M5_Secc2!D62="","",CNGMD_2023_M5_Secc2!D62)</f>
        <v/>
      </c>
      <c r="E125" s="329"/>
      <c r="F125" s="329"/>
      <c r="G125" s="329"/>
      <c r="H125" s="329"/>
      <c r="I125" s="329"/>
      <c r="J125" s="329"/>
      <c r="K125" s="329"/>
      <c r="L125" s="329"/>
      <c r="M125" s="329"/>
      <c r="N125" s="329"/>
      <c r="O125" s="331"/>
      <c r="P125" s="195"/>
      <c r="Q125" s="195"/>
      <c r="R125" s="195"/>
      <c r="S125" s="195"/>
      <c r="T125" s="195"/>
      <c r="U125" s="195"/>
      <c r="V125" s="195"/>
      <c r="W125" s="195"/>
      <c r="X125" s="195"/>
      <c r="Y125" s="195"/>
      <c r="Z125" s="195"/>
      <c r="AA125" s="195"/>
      <c r="AB125" s="195"/>
      <c r="AC125" s="195"/>
      <c r="AD125" s="195"/>
      <c r="AH125">
        <f t="shared" si="19"/>
        <v>0</v>
      </c>
      <c r="AK125">
        <f t="shared" si="20"/>
        <v>0</v>
      </c>
      <c r="AL125">
        <f t="shared" si="21"/>
        <v>0</v>
      </c>
      <c r="AM125">
        <f t="shared" si="22"/>
        <v>0</v>
      </c>
      <c r="AN125">
        <f t="shared" si="23"/>
        <v>0</v>
      </c>
      <c r="AO125">
        <f t="shared" si="24"/>
        <v>0</v>
      </c>
      <c r="AP125">
        <f t="shared" si="25"/>
        <v>0</v>
      </c>
      <c r="AQ125">
        <f t="shared" si="26"/>
        <v>0</v>
      </c>
      <c r="AR125">
        <f t="shared" si="27"/>
        <v>0</v>
      </c>
      <c r="AS125">
        <f t="shared" si="28"/>
        <v>0</v>
      </c>
      <c r="AT125">
        <f t="shared" si="29"/>
        <v>0</v>
      </c>
      <c r="AU125">
        <f t="shared" si="30"/>
        <v>0</v>
      </c>
      <c r="AV125">
        <f t="shared" si="31"/>
        <v>0</v>
      </c>
      <c r="AW125">
        <f t="shared" si="32"/>
        <v>0</v>
      </c>
      <c r="AX125">
        <f t="shared" si="33"/>
        <v>0</v>
      </c>
      <c r="AY125">
        <f t="shared" si="34"/>
        <v>0</v>
      </c>
    </row>
    <row r="126" spans="1:51">
      <c r="A126" s="234"/>
      <c r="B126" s="48"/>
      <c r="C126" s="53" t="s">
        <v>5051</v>
      </c>
      <c r="D126" s="418" t="str">
        <f>IF(CNGMD_2023_M5_Secc2!D63="","",CNGMD_2023_M5_Secc2!D63)</f>
        <v/>
      </c>
      <c r="E126" s="329"/>
      <c r="F126" s="329"/>
      <c r="G126" s="329"/>
      <c r="H126" s="329"/>
      <c r="I126" s="329"/>
      <c r="J126" s="329"/>
      <c r="K126" s="329"/>
      <c r="L126" s="329"/>
      <c r="M126" s="329"/>
      <c r="N126" s="329"/>
      <c r="O126" s="331"/>
      <c r="P126" s="195"/>
      <c r="Q126" s="195"/>
      <c r="R126" s="195"/>
      <c r="S126" s="195"/>
      <c r="T126" s="195"/>
      <c r="U126" s="195"/>
      <c r="V126" s="195"/>
      <c r="W126" s="195"/>
      <c r="X126" s="195"/>
      <c r="Y126" s="195"/>
      <c r="Z126" s="195"/>
      <c r="AA126" s="195"/>
      <c r="AB126" s="195"/>
      <c r="AC126" s="195"/>
      <c r="AD126" s="195"/>
      <c r="AH126">
        <f t="shared" si="19"/>
        <v>0</v>
      </c>
      <c r="AK126">
        <f t="shared" si="20"/>
        <v>0</v>
      </c>
      <c r="AL126">
        <f t="shared" si="21"/>
        <v>0</v>
      </c>
      <c r="AM126">
        <f t="shared" si="22"/>
        <v>0</v>
      </c>
      <c r="AN126">
        <f t="shared" si="23"/>
        <v>0</v>
      </c>
      <c r="AO126">
        <f t="shared" si="24"/>
        <v>0</v>
      </c>
      <c r="AP126">
        <f t="shared" si="25"/>
        <v>0</v>
      </c>
      <c r="AQ126">
        <f t="shared" si="26"/>
        <v>0</v>
      </c>
      <c r="AR126">
        <f t="shared" si="27"/>
        <v>0</v>
      </c>
      <c r="AS126">
        <f t="shared" si="28"/>
        <v>0</v>
      </c>
      <c r="AT126">
        <f t="shared" si="29"/>
        <v>0</v>
      </c>
      <c r="AU126">
        <f t="shared" si="30"/>
        <v>0</v>
      </c>
      <c r="AV126">
        <f t="shared" si="31"/>
        <v>0</v>
      </c>
      <c r="AW126">
        <f t="shared" si="32"/>
        <v>0</v>
      </c>
      <c r="AX126">
        <f t="shared" si="33"/>
        <v>0</v>
      </c>
      <c r="AY126">
        <f t="shared" si="34"/>
        <v>0</v>
      </c>
    </row>
    <row r="127" spans="1:51">
      <c r="A127" s="234"/>
      <c r="B127" s="48"/>
      <c r="C127" s="53" t="s">
        <v>5052</v>
      </c>
      <c r="D127" s="418" t="str">
        <f>IF(CNGMD_2023_M5_Secc2!D64="","",CNGMD_2023_M5_Secc2!D64)</f>
        <v/>
      </c>
      <c r="E127" s="329"/>
      <c r="F127" s="329"/>
      <c r="G127" s="329"/>
      <c r="H127" s="329"/>
      <c r="I127" s="329"/>
      <c r="J127" s="329"/>
      <c r="K127" s="329"/>
      <c r="L127" s="329"/>
      <c r="M127" s="329"/>
      <c r="N127" s="329"/>
      <c r="O127" s="331"/>
      <c r="P127" s="195"/>
      <c r="Q127" s="195"/>
      <c r="R127" s="195"/>
      <c r="S127" s="195"/>
      <c r="T127" s="195"/>
      <c r="U127" s="195"/>
      <c r="V127" s="195"/>
      <c r="W127" s="195"/>
      <c r="X127" s="195"/>
      <c r="Y127" s="195"/>
      <c r="Z127" s="195"/>
      <c r="AA127" s="195"/>
      <c r="AB127" s="195"/>
      <c r="AC127" s="195"/>
      <c r="AD127" s="195"/>
      <c r="AH127">
        <f t="shared" si="19"/>
        <v>0</v>
      </c>
      <c r="AK127">
        <f t="shared" si="20"/>
        <v>0</v>
      </c>
      <c r="AL127">
        <f t="shared" si="21"/>
        <v>0</v>
      </c>
      <c r="AM127">
        <f t="shared" si="22"/>
        <v>0</v>
      </c>
      <c r="AN127">
        <f t="shared" si="23"/>
        <v>0</v>
      </c>
      <c r="AO127">
        <f t="shared" si="24"/>
        <v>0</v>
      </c>
      <c r="AP127">
        <f t="shared" si="25"/>
        <v>0</v>
      </c>
      <c r="AQ127">
        <f t="shared" si="26"/>
        <v>0</v>
      </c>
      <c r="AR127">
        <f t="shared" si="27"/>
        <v>0</v>
      </c>
      <c r="AS127">
        <f t="shared" si="28"/>
        <v>0</v>
      </c>
      <c r="AT127">
        <f t="shared" si="29"/>
        <v>0</v>
      </c>
      <c r="AU127">
        <f t="shared" si="30"/>
        <v>0</v>
      </c>
      <c r="AV127">
        <f t="shared" si="31"/>
        <v>0</v>
      </c>
      <c r="AW127">
        <f t="shared" si="32"/>
        <v>0</v>
      </c>
      <c r="AX127">
        <f t="shared" si="33"/>
        <v>0</v>
      </c>
      <c r="AY127">
        <f t="shared" si="34"/>
        <v>0</v>
      </c>
    </row>
    <row r="128" spans="1:51">
      <c r="A128" s="230"/>
      <c r="B128" s="91"/>
      <c r="C128" s="231"/>
      <c r="D128" s="93"/>
      <c r="E128" s="93"/>
      <c r="F128" s="93"/>
      <c r="G128" s="93"/>
      <c r="H128" s="93"/>
      <c r="I128" s="93"/>
      <c r="J128" s="93"/>
      <c r="K128" s="93"/>
      <c r="L128" s="93"/>
      <c r="M128" s="93"/>
      <c r="N128" s="93"/>
      <c r="O128" s="93"/>
      <c r="P128" s="51">
        <f t="shared" ref="P128:AD128" si="35">IF(AND(SUM(P102:P127)=0,COUNTIF(P102:P127,"NS")&gt;0),"NS",IF(AND(SUM(P102:P127)=0,COUNTIF(P102:P127,0)&gt;0),0,IF(AND(SUM(P102:P127)=0,COUNTIF(P102:P127,"NA")&gt;0),"NA",SUM(P102:P127))))</f>
        <v>0</v>
      </c>
      <c r="Q128" s="51">
        <f t="shared" si="35"/>
        <v>0</v>
      </c>
      <c r="R128" s="51">
        <f t="shared" si="35"/>
        <v>0</v>
      </c>
      <c r="S128" s="51">
        <f t="shared" si="35"/>
        <v>0</v>
      </c>
      <c r="T128" s="51">
        <f t="shared" si="35"/>
        <v>0</v>
      </c>
      <c r="U128" s="51">
        <f t="shared" si="35"/>
        <v>0</v>
      </c>
      <c r="V128" s="51">
        <f t="shared" si="35"/>
        <v>0</v>
      </c>
      <c r="W128" s="51">
        <f t="shared" si="35"/>
        <v>0</v>
      </c>
      <c r="X128" s="51">
        <f t="shared" si="35"/>
        <v>0</v>
      </c>
      <c r="Y128" s="51">
        <f t="shared" si="35"/>
        <v>0</v>
      </c>
      <c r="Z128" s="51">
        <f t="shared" si="35"/>
        <v>0</v>
      </c>
      <c r="AA128" s="51">
        <f t="shared" si="35"/>
        <v>0</v>
      </c>
      <c r="AB128" s="51">
        <f t="shared" si="35"/>
        <v>0</v>
      </c>
      <c r="AC128" s="51">
        <f t="shared" si="35"/>
        <v>0</v>
      </c>
      <c r="AD128" s="51">
        <f t="shared" si="35"/>
        <v>0</v>
      </c>
      <c r="AH128" s="284">
        <f>SUM(AH102:AH127)</f>
        <v>0</v>
      </c>
      <c r="AK128">
        <f>SUM(AK102:AK127)</f>
        <v>0</v>
      </c>
      <c r="AM128">
        <f>SUM(AM102:AM127)</f>
        <v>0</v>
      </c>
      <c r="AN128">
        <f>SUM(AN102:AN127)</f>
        <v>0</v>
      </c>
      <c r="AP128">
        <f>SUM(AP102:AP127)</f>
        <v>0</v>
      </c>
      <c r="AQ128">
        <f>SUM(AQ102:AQ127)</f>
        <v>0</v>
      </c>
      <c r="AS128">
        <f>SUM(AS102:AS127)</f>
        <v>0</v>
      </c>
      <c r="AT128">
        <f>SUM(AT102:AT127)</f>
        <v>0</v>
      </c>
      <c r="AV128">
        <f>SUM(AV102:AV127)</f>
        <v>0</v>
      </c>
      <c r="AW128">
        <f>SUM(AW102:AW127)</f>
        <v>0</v>
      </c>
      <c r="AY128">
        <f>SUM(AY102:AY127)</f>
        <v>0</v>
      </c>
    </row>
    <row r="129" spans="1:42">
      <c r="A129" s="230"/>
      <c r="B129" s="91"/>
      <c r="C129" s="231"/>
      <c r="D129" s="93"/>
      <c r="E129" s="93"/>
      <c r="F129" s="93"/>
      <c r="G129" s="93"/>
      <c r="H129" s="93"/>
      <c r="I129" s="93"/>
      <c r="J129" s="93"/>
      <c r="K129" s="93"/>
      <c r="L129" s="93"/>
      <c r="M129" s="93"/>
      <c r="N129" s="93"/>
      <c r="O129" s="93"/>
      <c r="P129" s="93"/>
      <c r="Q129" s="93"/>
      <c r="R129" s="94"/>
      <c r="S129" s="144"/>
      <c r="T129" s="144"/>
      <c r="U129" s="144"/>
      <c r="V129" s="144"/>
      <c r="W129" s="144"/>
      <c r="X129" s="144"/>
      <c r="Y129" s="144"/>
      <c r="Z129" s="144"/>
      <c r="AA129" s="144"/>
      <c r="AB129" s="144"/>
      <c r="AC129" s="144"/>
      <c r="AD129" s="144"/>
      <c r="AK129" t="s">
        <v>5318</v>
      </c>
      <c r="AL129">
        <f>SUM(AM128,AP128,AS128,AV128,AY128)</f>
        <v>0</v>
      </c>
      <c r="AM129" t="s">
        <v>5319</v>
      </c>
      <c r="AN129">
        <f>SUM(AK128,AN128,AQ128,AT128,AW128)</f>
        <v>0</v>
      </c>
    </row>
    <row r="130" spans="1:42" ht="24" customHeight="1">
      <c r="A130" s="232"/>
      <c r="B130" s="21"/>
      <c r="C130" s="430" t="s">
        <v>5098</v>
      </c>
      <c r="D130" s="319"/>
      <c r="E130" s="319"/>
      <c r="F130" s="319"/>
      <c r="G130" s="319"/>
      <c r="H130" s="319"/>
      <c r="I130" s="319"/>
      <c r="J130" s="319"/>
      <c r="K130" s="319"/>
      <c r="L130" s="319"/>
      <c r="M130" s="319"/>
      <c r="N130" s="319"/>
      <c r="O130" s="319"/>
      <c r="P130" s="319"/>
      <c r="Q130" s="319"/>
      <c r="R130" s="319"/>
      <c r="S130" s="319"/>
      <c r="T130" s="319"/>
      <c r="U130" s="319"/>
      <c r="V130" s="319"/>
      <c r="W130" s="319"/>
      <c r="X130" s="319"/>
      <c r="Y130" s="319"/>
      <c r="Z130" s="319"/>
      <c r="AA130" s="319"/>
      <c r="AB130" s="319"/>
      <c r="AC130" s="319"/>
      <c r="AD130" s="319"/>
      <c r="AK130" t="s">
        <v>5717</v>
      </c>
      <c r="AL130" s="284">
        <f>IF(AN129&gt;0,IF(SUM(P128)&gt;=SUM(S128,V128,Y128,AB128),0,1),IF(SUM(P128)&lt;&gt;SUM(S128,V128,Y128,AB128),1,0))</f>
        <v>0</v>
      </c>
      <c r="AM130" t="s">
        <v>5718</v>
      </c>
      <c r="AN130" s="284">
        <f>IF(AN129&gt;0,IF(SUM(Q128)&gt;=SUM(T128,W128,Z128,AC128),0,1),IF(SUM(Q128)&lt;&gt;SUM(T128,W128,Z128,AC128),1,0))</f>
        <v>0</v>
      </c>
      <c r="AO130" t="s">
        <v>5719</v>
      </c>
      <c r="AP130" s="284">
        <f>IF(AN129&gt;0,IF(SUM(R128)&gt;=SUM(U128,X128,AA128,AD128),0,1),IF(SUM(R128)&lt;&gt;SUM(U128,X128,AA128,AD128),1,0))</f>
        <v>0</v>
      </c>
    </row>
    <row r="131" spans="1:42" ht="60" customHeight="1">
      <c r="A131" s="232"/>
      <c r="B131" s="21"/>
      <c r="C131" s="563"/>
      <c r="D131" s="459"/>
      <c r="E131" s="459"/>
      <c r="F131" s="459"/>
      <c r="G131" s="459"/>
      <c r="H131" s="459"/>
      <c r="I131" s="459"/>
      <c r="J131" s="459"/>
      <c r="K131" s="459"/>
      <c r="L131" s="459"/>
      <c r="M131" s="459"/>
      <c r="N131" s="459"/>
      <c r="O131" s="459"/>
      <c r="P131" s="459"/>
      <c r="Q131" s="459"/>
      <c r="R131" s="459"/>
      <c r="S131" s="459"/>
      <c r="T131" s="459"/>
      <c r="U131" s="459"/>
      <c r="V131" s="459"/>
      <c r="W131" s="459"/>
      <c r="X131" s="459"/>
      <c r="Y131" s="459"/>
      <c r="Z131" s="459"/>
      <c r="AA131" s="459"/>
      <c r="AB131" s="459"/>
      <c r="AC131" s="459"/>
      <c r="AD131" s="460"/>
    </row>
    <row r="132" spans="1:42">
      <c r="A132" s="233"/>
      <c r="B132" s="285" t="str">
        <f>IF(AG95=0,"","Favor de ingresar toda la información requerida en la pregunta.")</f>
        <v/>
      </c>
      <c r="C132" s="285"/>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row>
    <row r="133" spans="1:42">
      <c r="A133" s="230"/>
      <c r="B133" s="285" t="str">
        <f>IF(OR(AND(AH95&gt;0,C131=""),AND(AH128&gt;0,C131="")),"Alerta:Debido a que cuenta con registros NS, debe proporcionar una justificación en el area de comentarios al final de la pregunta.","")</f>
        <v/>
      </c>
      <c r="C133" s="285"/>
      <c r="D133" s="93"/>
      <c r="E133" s="93"/>
      <c r="F133" s="93"/>
      <c r="G133" s="93"/>
      <c r="H133" s="93"/>
      <c r="I133" s="93"/>
      <c r="J133" s="93"/>
      <c r="K133" s="93"/>
      <c r="L133" s="93"/>
      <c r="M133" s="93"/>
      <c r="N133" s="93"/>
      <c r="O133" s="93"/>
      <c r="P133" s="93"/>
      <c r="Q133" s="93"/>
      <c r="R133" s="94"/>
      <c r="S133" s="30"/>
      <c r="T133" s="30"/>
      <c r="U133" s="30"/>
      <c r="V133" s="30"/>
      <c r="W133" s="30"/>
      <c r="X133" s="30"/>
      <c r="Y133" s="30"/>
      <c r="Z133" s="30"/>
      <c r="AA133" s="30"/>
      <c r="AB133" s="30"/>
      <c r="AC133" s="30"/>
      <c r="AD133" s="30"/>
    </row>
    <row r="134" spans="1:42">
      <c r="A134" s="234"/>
      <c r="B134" s="285" t="str">
        <f>IF(OR(AL96&gt;=1,AL97&gt;=1,AN97&gt;=1,AP97&gt;=1),"Favor de revisar la sumatoria y consistencia de totales y/o subtotales por filas (numéricos y NS)","")</f>
        <v/>
      </c>
      <c r="C134" s="285"/>
      <c r="D134" s="93"/>
      <c r="E134" s="93"/>
      <c r="F134" s="93"/>
      <c r="G134" s="93"/>
      <c r="H134" s="93"/>
      <c r="I134" s="93"/>
      <c r="J134" s="93"/>
      <c r="K134" s="93"/>
      <c r="L134" s="93"/>
      <c r="M134" s="93"/>
      <c r="N134" s="93"/>
      <c r="O134" s="93"/>
      <c r="P134" s="93"/>
      <c r="Q134" s="93"/>
      <c r="R134" s="94"/>
      <c r="S134" s="30"/>
      <c r="T134" s="30"/>
      <c r="U134" s="30"/>
      <c r="V134" s="30"/>
      <c r="W134" s="30"/>
      <c r="X134" s="30"/>
      <c r="Y134" s="30"/>
      <c r="Z134" s="30"/>
      <c r="AA134" s="30"/>
      <c r="AB134" s="30"/>
      <c r="AC134" s="30"/>
      <c r="AD134" s="30"/>
    </row>
    <row r="135" spans="1:42">
      <c r="A135" s="234"/>
      <c r="B135" s="285" t="str">
        <f>IF(AI95&gt;0,"Revise la información capturada, ya que tiene datos ingresados en celdas que están sombreadas.","")</f>
        <v/>
      </c>
      <c r="C135" s="285"/>
      <c r="D135" s="48"/>
      <c r="E135" s="48"/>
      <c r="F135" s="48"/>
      <c r="G135" s="48"/>
      <c r="H135" s="48"/>
      <c r="I135" s="48"/>
      <c r="J135" s="48"/>
      <c r="K135" s="48"/>
      <c r="L135" s="48"/>
      <c r="M135" s="48"/>
      <c r="N135" s="48"/>
      <c r="O135" s="48"/>
      <c r="P135" s="48"/>
      <c r="Q135" s="48"/>
      <c r="R135" s="48"/>
      <c r="S135" s="48"/>
      <c r="T135" s="48"/>
      <c r="U135" s="48"/>
      <c r="V135" s="48"/>
      <c r="W135" s="48"/>
      <c r="X135" s="48"/>
      <c r="Y135" s="48"/>
      <c r="Z135" s="48"/>
      <c r="AA135" s="48"/>
      <c r="AB135" s="48"/>
      <c r="AC135" s="48"/>
      <c r="AD135" s="48"/>
    </row>
    <row r="136" spans="1:42">
      <c r="A136" s="234"/>
      <c r="B136" s="285"/>
      <c r="C136" s="285"/>
      <c r="D136" s="48"/>
      <c r="E136" s="48"/>
      <c r="F136" s="48"/>
      <c r="G136" s="48"/>
      <c r="H136" s="48"/>
      <c r="I136" s="48"/>
      <c r="J136" s="48"/>
      <c r="K136" s="48"/>
      <c r="L136" s="48"/>
      <c r="M136" s="48"/>
      <c r="N136" s="48"/>
      <c r="O136" s="48"/>
      <c r="P136" s="48"/>
      <c r="Q136" s="48"/>
      <c r="R136" s="48"/>
      <c r="S136" s="48"/>
      <c r="T136" s="48"/>
      <c r="U136" s="48"/>
      <c r="V136" s="48"/>
      <c r="W136" s="48"/>
      <c r="X136" s="48"/>
      <c r="Y136" s="48"/>
      <c r="Z136" s="48"/>
      <c r="AA136" s="48"/>
      <c r="AB136" s="48"/>
      <c r="AC136" s="48"/>
      <c r="AD136" s="48"/>
    </row>
    <row r="137" spans="1:42">
      <c r="A137" s="234"/>
      <c r="B137" s="285"/>
      <c r="C137" s="285"/>
      <c r="D137" s="48"/>
      <c r="E137" s="48"/>
      <c r="F137" s="48"/>
      <c r="G137" s="48"/>
      <c r="H137" s="48"/>
      <c r="I137" s="48"/>
      <c r="J137" s="48"/>
      <c r="K137" s="48"/>
      <c r="L137" s="48"/>
      <c r="M137" s="48"/>
      <c r="N137" s="48"/>
      <c r="O137" s="48"/>
      <c r="P137" s="48"/>
      <c r="Q137" s="48"/>
      <c r="R137" s="48"/>
      <c r="S137" s="48"/>
      <c r="T137" s="48"/>
      <c r="U137" s="48"/>
      <c r="V137" s="48"/>
      <c r="W137" s="48"/>
      <c r="X137" s="48"/>
      <c r="Y137" s="48"/>
      <c r="Z137" s="48"/>
      <c r="AA137" s="48"/>
      <c r="AB137" s="48"/>
      <c r="AC137" s="48"/>
      <c r="AD137" s="48"/>
    </row>
    <row r="138" spans="1:42" ht="24" customHeight="1">
      <c r="A138" s="30" t="s">
        <v>6412</v>
      </c>
      <c r="B138" s="488" t="s">
        <v>6413</v>
      </c>
      <c r="C138" s="319"/>
      <c r="D138" s="319"/>
      <c r="E138" s="319"/>
      <c r="F138" s="319"/>
      <c r="G138" s="319"/>
      <c r="H138" s="319"/>
      <c r="I138" s="319"/>
      <c r="J138" s="319"/>
      <c r="K138" s="319"/>
      <c r="L138" s="319"/>
      <c r="M138" s="319"/>
      <c r="N138" s="319"/>
      <c r="O138" s="319"/>
      <c r="P138" s="319"/>
      <c r="Q138" s="319"/>
      <c r="R138" s="319"/>
      <c r="S138" s="319"/>
      <c r="T138" s="319"/>
      <c r="U138" s="319"/>
      <c r="V138" s="319"/>
      <c r="W138" s="319"/>
      <c r="X138" s="319"/>
      <c r="Y138" s="319"/>
      <c r="Z138" s="319"/>
      <c r="AA138" s="319"/>
      <c r="AB138" s="319"/>
      <c r="AC138" s="319"/>
      <c r="AD138" s="319"/>
    </row>
    <row r="139" spans="1:42" ht="24" customHeight="1">
      <c r="A139" s="30"/>
      <c r="B139" s="63"/>
      <c r="C139" s="430" t="s">
        <v>6414</v>
      </c>
      <c r="D139" s="319"/>
      <c r="E139" s="319"/>
      <c r="F139" s="319"/>
      <c r="G139" s="319"/>
      <c r="H139" s="319"/>
      <c r="I139" s="319"/>
      <c r="J139" s="319"/>
      <c r="K139" s="319"/>
      <c r="L139" s="319"/>
      <c r="M139" s="319"/>
      <c r="N139" s="319"/>
      <c r="O139" s="319"/>
      <c r="P139" s="319"/>
      <c r="Q139" s="319"/>
      <c r="R139" s="319"/>
      <c r="S139" s="319"/>
      <c r="T139" s="319"/>
      <c r="U139" s="319"/>
      <c r="V139" s="319"/>
      <c r="W139" s="319"/>
      <c r="X139" s="319"/>
      <c r="Y139" s="319"/>
      <c r="Z139" s="319"/>
      <c r="AA139" s="319"/>
      <c r="AB139" s="319"/>
      <c r="AC139" s="319"/>
      <c r="AD139" s="319"/>
    </row>
    <row r="140" spans="1:42" ht="24" customHeight="1">
      <c r="A140" s="30"/>
      <c r="B140" s="63"/>
      <c r="C140" s="430" t="s">
        <v>6415</v>
      </c>
      <c r="D140" s="319"/>
      <c r="E140" s="319"/>
      <c r="F140" s="319"/>
      <c r="G140" s="319"/>
      <c r="H140" s="319"/>
      <c r="I140" s="319"/>
      <c r="J140" s="319"/>
      <c r="K140" s="319"/>
      <c r="L140" s="319"/>
      <c r="M140" s="319"/>
      <c r="N140" s="319"/>
      <c r="O140" s="319"/>
      <c r="P140" s="319"/>
      <c r="Q140" s="319"/>
      <c r="R140" s="319"/>
      <c r="S140" s="319"/>
      <c r="T140" s="319"/>
      <c r="U140" s="319"/>
      <c r="V140" s="319"/>
      <c r="W140" s="319"/>
      <c r="X140" s="319"/>
      <c r="Y140" s="319"/>
      <c r="Z140" s="319"/>
      <c r="AA140" s="319"/>
      <c r="AB140" s="319"/>
      <c r="AC140" s="319"/>
      <c r="AD140" s="319"/>
    </row>
    <row r="141" spans="1:42" ht="36" customHeight="1">
      <c r="A141" s="232"/>
      <c r="B141" s="21"/>
      <c r="C141" s="437" t="s">
        <v>6416</v>
      </c>
      <c r="D141" s="319"/>
      <c r="E141" s="319"/>
      <c r="F141" s="319"/>
      <c r="G141" s="319"/>
      <c r="H141" s="319"/>
      <c r="I141" s="319"/>
      <c r="J141" s="319"/>
      <c r="K141" s="319"/>
      <c r="L141" s="319"/>
      <c r="M141" s="319"/>
      <c r="N141" s="319"/>
      <c r="O141" s="319"/>
      <c r="P141" s="319"/>
      <c r="Q141" s="319"/>
      <c r="R141" s="319"/>
      <c r="S141" s="319"/>
      <c r="T141" s="319"/>
      <c r="U141" s="319"/>
      <c r="V141" s="319"/>
      <c r="W141" s="319"/>
      <c r="X141" s="319"/>
      <c r="Y141" s="319"/>
      <c r="Z141" s="319"/>
      <c r="AA141" s="319"/>
      <c r="AB141" s="319"/>
      <c r="AC141" s="319"/>
      <c r="AD141" s="319"/>
    </row>
    <row r="142" spans="1:42" ht="24" customHeight="1">
      <c r="A142" s="232"/>
      <c r="B142" s="21"/>
      <c r="C142" s="437" t="s">
        <v>6417</v>
      </c>
      <c r="D142" s="319"/>
      <c r="E142" s="319"/>
      <c r="F142" s="319"/>
      <c r="G142" s="319"/>
      <c r="H142" s="319"/>
      <c r="I142" s="319"/>
      <c r="J142" s="319"/>
      <c r="K142" s="319"/>
      <c r="L142" s="319"/>
      <c r="M142" s="319"/>
      <c r="N142" s="319"/>
      <c r="O142" s="319"/>
      <c r="P142" s="319"/>
      <c r="Q142" s="319"/>
      <c r="R142" s="319"/>
      <c r="S142" s="319"/>
      <c r="T142" s="319"/>
      <c r="U142" s="319"/>
      <c r="V142" s="319"/>
      <c r="W142" s="319"/>
      <c r="X142" s="319"/>
      <c r="Y142" s="319"/>
      <c r="Z142" s="319"/>
      <c r="AA142" s="319"/>
      <c r="AB142" s="319"/>
      <c r="AC142" s="319"/>
      <c r="AD142" s="319"/>
    </row>
    <row r="143" spans="1:42">
      <c r="A143" s="230"/>
      <c r="B143" s="91"/>
      <c r="C143" s="91"/>
      <c r="D143" s="91"/>
      <c r="E143" s="91"/>
      <c r="F143" s="91"/>
      <c r="G143" s="91"/>
      <c r="H143" s="91"/>
      <c r="I143" s="91"/>
      <c r="J143" s="91"/>
      <c r="K143" s="91"/>
      <c r="L143" s="91"/>
      <c r="M143" s="91"/>
      <c r="N143" s="91"/>
      <c r="O143" s="91"/>
      <c r="P143" s="91"/>
      <c r="Q143" s="91"/>
      <c r="R143" s="91"/>
      <c r="S143" s="91"/>
      <c r="T143" s="91"/>
      <c r="U143" s="91"/>
      <c r="V143" s="91"/>
      <c r="W143" s="91"/>
      <c r="X143" s="91"/>
      <c r="Y143" s="91"/>
      <c r="Z143" s="91"/>
      <c r="AA143" s="91"/>
      <c r="AB143" s="91"/>
      <c r="AC143" s="91"/>
      <c r="AD143" s="91"/>
    </row>
    <row r="144" spans="1:42" ht="24" customHeight="1">
      <c r="A144" s="232"/>
      <c r="B144" s="21"/>
      <c r="C144" s="433" t="s">
        <v>6418</v>
      </c>
      <c r="D144" s="339"/>
      <c r="E144" s="339"/>
      <c r="F144" s="339"/>
      <c r="G144" s="339"/>
      <c r="H144" s="339"/>
      <c r="I144" s="339"/>
      <c r="J144" s="339"/>
      <c r="K144" s="339"/>
      <c r="L144" s="339"/>
      <c r="M144" s="339"/>
      <c r="N144" s="339"/>
      <c r="O144" s="339"/>
      <c r="P144" s="339"/>
      <c r="Q144" s="339"/>
      <c r="R144" s="340"/>
      <c r="S144" s="433" t="s">
        <v>6419</v>
      </c>
      <c r="T144" s="329"/>
      <c r="U144" s="329"/>
      <c r="V144" s="329"/>
      <c r="W144" s="329"/>
      <c r="X144" s="329"/>
      <c r="Y144" s="329"/>
      <c r="Z144" s="329"/>
      <c r="AA144" s="329"/>
      <c r="AB144" s="329"/>
      <c r="AC144" s="329"/>
      <c r="AD144" s="331"/>
    </row>
    <row r="145" spans="1:47" ht="15" customHeight="1">
      <c r="A145" s="232"/>
      <c r="B145" s="21"/>
      <c r="C145" s="356"/>
      <c r="D145" s="319"/>
      <c r="E145" s="319"/>
      <c r="F145" s="319"/>
      <c r="G145" s="319"/>
      <c r="H145" s="319"/>
      <c r="I145" s="319"/>
      <c r="J145" s="319"/>
      <c r="K145" s="319"/>
      <c r="L145" s="319"/>
      <c r="M145" s="319"/>
      <c r="N145" s="319"/>
      <c r="O145" s="319"/>
      <c r="P145" s="319"/>
      <c r="Q145" s="319"/>
      <c r="R145" s="357"/>
      <c r="S145" s="367" t="s">
        <v>6408</v>
      </c>
      <c r="T145" s="329"/>
      <c r="U145" s="329"/>
      <c r="V145" s="329"/>
      <c r="W145" s="329"/>
      <c r="X145" s="329"/>
      <c r="Y145" s="329"/>
      <c r="Z145" s="329"/>
      <c r="AA145" s="331"/>
      <c r="AB145" s="367" t="s">
        <v>6411</v>
      </c>
      <c r="AC145" s="339"/>
      <c r="AD145" s="340"/>
      <c r="AF145" t="s">
        <v>6420</v>
      </c>
      <c r="AG145" t="s">
        <v>6421</v>
      </c>
    </row>
    <row r="146" spans="1:47" ht="24" customHeight="1">
      <c r="A146" s="232"/>
      <c r="B146" s="21"/>
      <c r="C146" s="356"/>
      <c r="D146" s="319"/>
      <c r="E146" s="319"/>
      <c r="F146" s="319"/>
      <c r="G146" s="319"/>
      <c r="H146" s="319"/>
      <c r="I146" s="319"/>
      <c r="J146" s="319"/>
      <c r="K146" s="319"/>
      <c r="L146" s="319"/>
      <c r="M146" s="319"/>
      <c r="N146" s="319"/>
      <c r="O146" s="319"/>
      <c r="P146" s="319"/>
      <c r="Q146" s="319"/>
      <c r="R146" s="357"/>
      <c r="S146" s="367" t="s">
        <v>6394</v>
      </c>
      <c r="T146" s="329"/>
      <c r="U146" s="331"/>
      <c r="V146" s="367" t="s">
        <v>6395</v>
      </c>
      <c r="W146" s="329"/>
      <c r="X146" s="331"/>
      <c r="Y146" s="367" t="s">
        <v>6396</v>
      </c>
      <c r="Z146" s="329"/>
      <c r="AA146" s="331"/>
      <c r="AB146" s="358"/>
      <c r="AC146" s="327"/>
      <c r="AD146" s="359"/>
      <c r="AF146">
        <f>IF(AND(SUM(M39,M40,M41)=0,SUM(COUNTIF(M39,"NS"),COUNTIF(M40,"NS"),COUNTIF(M41,"NS"))&gt;0),"NS",IF(AND(SUM(M39,M40,M41)=0,SUM(COUNTIF(M39,0),COUNTIF(M40,0),COUNTIF(M41,0))&gt;0),0,IF(AND(SUM(M39,M40,M41)=0,SUM(COUNTIF(M39,"NA"),COUNTIF(M40,"NA"),COUNTIF(M41,"NA"))&gt;0),"NA",SUM(M39,M40,M41))))</f>
        <v>0</v>
      </c>
      <c r="AG146">
        <f>IF(I25="X",1,0)</f>
        <v>0</v>
      </c>
    </row>
    <row r="147" spans="1:47" ht="48" customHeight="1">
      <c r="A147" s="232"/>
      <c r="B147" s="21"/>
      <c r="C147" s="358"/>
      <c r="D147" s="327"/>
      <c r="E147" s="327"/>
      <c r="F147" s="327"/>
      <c r="G147" s="327"/>
      <c r="H147" s="327"/>
      <c r="I147" s="327"/>
      <c r="J147" s="327"/>
      <c r="K147" s="327"/>
      <c r="L147" s="327"/>
      <c r="M147" s="327"/>
      <c r="N147" s="327"/>
      <c r="O147" s="327"/>
      <c r="P147" s="327"/>
      <c r="Q147" s="327"/>
      <c r="R147" s="359"/>
      <c r="S147" s="270" t="s">
        <v>5209</v>
      </c>
      <c r="T147" s="256" t="s">
        <v>5356</v>
      </c>
      <c r="U147" s="256" t="s">
        <v>5357</v>
      </c>
      <c r="V147" s="270" t="s">
        <v>5209</v>
      </c>
      <c r="W147" s="256" t="s">
        <v>5356</v>
      </c>
      <c r="X147" s="256" t="s">
        <v>5357</v>
      </c>
      <c r="Y147" s="270" t="s">
        <v>5209</v>
      </c>
      <c r="Z147" s="256" t="s">
        <v>5356</v>
      </c>
      <c r="AA147" s="256" t="s">
        <v>5357</v>
      </c>
      <c r="AB147" s="270" t="s">
        <v>5209</v>
      </c>
      <c r="AC147" s="256" t="s">
        <v>5356</v>
      </c>
      <c r="AD147" s="256" t="s">
        <v>5357</v>
      </c>
      <c r="AG147" t="s">
        <v>5084</v>
      </c>
      <c r="AH147" t="s">
        <v>5085</v>
      </c>
      <c r="AI147" t="s">
        <v>6422</v>
      </c>
      <c r="AJ147" t="s">
        <v>5183</v>
      </c>
      <c r="AK147" t="s">
        <v>5275</v>
      </c>
      <c r="AL147" t="s">
        <v>5276</v>
      </c>
      <c r="AM147" t="s">
        <v>5183</v>
      </c>
      <c r="AN147" t="s">
        <v>5275</v>
      </c>
      <c r="AO147" t="s">
        <v>5276</v>
      </c>
      <c r="AP147" t="s">
        <v>5183</v>
      </c>
      <c r="AQ147" t="s">
        <v>5275</v>
      </c>
      <c r="AR147" t="s">
        <v>5276</v>
      </c>
      <c r="AS147" t="s">
        <v>5183</v>
      </c>
      <c r="AT147" t="s">
        <v>5275</v>
      </c>
      <c r="AU147" t="s">
        <v>5276</v>
      </c>
    </row>
    <row r="148" spans="1:47" ht="15" customHeight="1">
      <c r="A148" s="232"/>
      <c r="B148" s="21"/>
      <c r="C148" s="49" t="s">
        <v>5021</v>
      </c>
      <c r="D148" s="502" t="s">
        <v>6423</v>
      </c>
      <c r="E148" s="329"/>
      <c r="F148" s="329"/>
      <c r="G148" s="329"/>
      <c r="H148" s="329"/>
      <c r="I148" s="329"/>
      <c r="J148" s="329"/>
      <c r="K148" s="329"/>
      <c r="L148" s="329"/>
      <c r="M148" s="329"/>
      <c r="N148" s="329"/>
      <c r="O148" s="329"/>
      <c r="P148" s="329"/>
      <c r="Q148" s="329"/>
      <c r="R148" s="331"/>
      <c r="S148" s="195"/>
      <c r="T148" s="195"/>
      <c r="U148" s="195"/>
      <c r="V148" s="195"/>
      <c r="W148" s="195"/>
      <c r="X148" s="195"/>
      <c r="Y148" s="195"/>
      <c r="Z148" s="195"/>
      <c r="AA148" s="195"/>
      <c r="AB148" s="195"/>
      <c r="AC148" s="195"/>
      <c r="AD148" s="195"/>
      <c r="AG148">
        <f>IF(AG146=1,0,IF(AND(AF146&gt;0,M42=0),IF(COUNTBLANK(S148:AA148)=0,0,1),IF(AND(AF146=0,M42&gt;0),IF(COUNTBLANK(AB148:AD148)=0,0,1),IF(AND(AF146&gt;0,M42&gt;0),IF(COUNTBLANK(S148:AD148)=0,0,1),0))))</f>
        <v>0</v>
      </c>
      <c r="AH148">
        <f>IF(AG146=1,IF(COUNTBLANK(S148:AD148)=12,0,1),0)</f>
        <v>0</v>
      </c>
      <c r="AI148">
        <f>IF(AG146=1,0,IF(AND(AF146&gt;0,M42=0),IF(OR(COUNTBLANK(AB148:AD148)=3),0,1),IF(AND(AF146=0,M42&gt;0),IF(COUNTBLANK(S148:AA148)=9,0,1),IF(AND(AF146=0,M42=0),IF(COUNTBLANK(S148:AD148)=12,0,1),0))))</f>
        <v>0</v>
      </c>
      <c r="AJ148">
        <f t="shared" ref="AJ148:AJ153" si="36">COUNTIF(T148:U148,"NS")</f>
        <v>0</v>
      </c>
      <c r="AK148">
        <f t="shared" ref="AK148:AK153" si="37">SUM(T148:U148)</f>
        <v>0</v>
      </c>
      <c r="AL148">
        <f t="shared" ref="AL148:AL153" si="38">IF(COUNTA(S148:U148)=0,0,IF(OR(AND(S148=0,AJ148&gt;0),AND(S148="ns",AK148&gt;0),AND(S148="ns",AJ148=0,AK148=0)),1,IF(OR(AND(S148&gt;0,AJ148=2),AND(S148="ns",AJ148=2),AND(S148="ns",AK148=0,AJ148&gt;0),S148=AK148),0,1)))</f>
        <v>0</v>
      </c>
      <c r="AM148">
        <f t="shared" ref="AM148:AM153" si="39">COUNTIF(W148:X148,"NS")</f>
        <v>0</v>
      </c>
      <c r="AN148">
        <f t="shared" ref="AN148:AN153" si="40">SUM(W148:X148)</f>
        <v>0</v>
      </c>
      <c r="AO148">
        <f t="shared" ref="AO148:AO153" si="41">IF(COUNTA(V148:X148)=0,0,IF(OR(AND(V148=0,AM148&gt;0),AND(V148="ns",AN148&gt;0),AND(V148="ns",AM148=0,AN148=0)),1,IF(OR(AND(V148&gt;0,AM148=2),AND(V148="ns",AM148=2),AND(V148="ns",AN148=0,AM148&gt;0),V148=AN148),0,1)))</f>
        <v>0</v>
      </c>
      <c r="AP148">
        <f t="shared" ref="AP148:AP153" si="42">COUNTIF(Z148:AA148,"NS")</f>
        <v>0</v>
      </c>
      <c r="AQ148">
        <f t="shared" ref="AQ148:AQ153" si="43">SUM(Z148:AA148)</f>
        <v>0</v>
      </c>
      <c r="AR148">
        <f t="shared" ref="AR148:AR153" si="44">IF(COUNTA(Y148:AA148)=0,0,IF(OR(AND(Y148=0,AP148&gt;0),AND(Y148="ns",AQ148&gt;0),AND(Y148="ns",AP148=0,AQ148=0)),1,IF(OR(AND(Y148&gt;0,AP148=2),AND(Y148="ns",AP148=2),AND(Y148="ns",AQ148=0,AP148&gt;0),Y148=AQ148),0,1)))</f>
        <v>0</v>
      </c>
      <c r="AS148">
        <f t="shared" ref="AS148:AS153" si="45">COUNTIF(AC148:AD148,"NS")</f>
        <v>0</v>
      </c>
      <c r="AT148">
        <f t="shared" ref="AT148:AT153" si="46">SUM(AC148:AD148)</f>
        <v>0</v>
      </c>
      <c r="AU148">
        <f t="shared" ref="AU148:AU153" si="47">IF(COUNTA(AB148:AD148)=0,0,IF(OR(AND(AB148=0,AS148&gt;0),AND(AB148="ns",AT148&gt;0),AND(AB148="ns",AS148=0,AT148=0)),1,IF(OR(AND(AB148&gt;0,AS148=2),AND(AB148="ns",AS148=2),AND(AB148="ns",AT148=0,AS148&gt;0),AB148=AT148),0,1)))</f>
        <v>0</v>
      </c>
    </row>
    <row r="149" spans="1:47" ht="15" customHeight="1">
      <c r="A149" s="232"/>
      <c r="B149" s="21"/>
      <c r="C149" s="53" t="s">
        <v>5022</v>
      </c>
      <c r="D149" s="502" t="s">
        <v>6424</v>
      </c>
      <c r="E149" s="329"/>
      <c r="F149" s="329"/>
      <c r="G149" s="329"/>
      <c r="H149" s="329"/>
      <c r="I149" s="329"/>
      <c r="J149" s="329"/>
      <c r="K149" s="329"/>
      <c r="L149" s="329"/>
      <c r="M149" s="329"/>
      <c r="N149" s="329"/>
      <c r="O149" s="329"/>
      <c r="P149" s="329"/>
      <c r="Q149" s="329"/>
      <c r="R149" s="331"/>
      <c r="S149" s="195"/>
      <c r="T149" s="195"/>
      <c r="U149" s="195"/>
      <c r="V149" s="195"/>
      <c r="W149" s="195"/>
      <c r="X149" s="195"/>
      <c r="Y149" s="195"/>
      <c r="Z149" s="195"/>
      <c r="AA149" s="195"/>
      <c r="AB149" s="195"/>
      <c r="AC149" s="195"/>
      <c r="AD149" s="195"/>
      <c r="AG149">
        <f>IF(AG146=1,0,IF(AND(AF146&gt;0,M42=0),IF(COUNTBLANK(S149:AA149)=0,0,1),IF(AND(AF146=0,M42&gt;0),IF(COUNTBLANK(AB149:AD149)=0,0,1),IF(AND(AF146&gt;0,M42&gt;0),IF(COUNTBLANK(S149:AD149)=0,0,1),0))))</f>
        <v>0</v>
      </c>
      <c r="AH149">
        <f>IF(AG146=1,IF(COUNTBLANK(S149:AD149)=12,0,1),0)</f>
        <v>0</v>
      </c>
      <c r="AI149">
        <f>IF(AG146=1,0,IF(AND(AF146&gt;0,M42=0),IF(OR(COUNTBLANK(AB149:AD149)=3),0,1),IF(AND(AF146=0,M42&gt;0),IF(COUNTBLANK(S149:AA149)=9,0,1),IF(AND(AF146=0,M42=0),IF(COUNTBLANK(S149:AD149)=12,0,1),0))))</f>
        <v>0</v>
      </c>
      <c r="AJ149">
        <f t="shared" si="36"/>
        <v>0</v>
      </c>
      <c r="AK149">
        <f t="shared" si="37"/>
        <v>0</v>
      </c>
      <c r="AL149">
        <f t="shared" si="38"/>
        <v>0</v>
      </c>
      <c r="AM149">
        <f t="shared" si="39"/>
        <v>0</v>
      </c>
      <c r="AN149">
        <f t="shared" si="40"/>
        <v>0</v>
      </c>
      <c r="AO149">
        <f t="shared" si="41"/>
        <v>0</v>
      </c>
      <c r="AP149">
        <f t="shared" si="42"/>
        <v>0</v>
      </c>
      <c r="AQ149">
        <f t="shared" si="43"/>
        <v>0</v>
      </c>
      <c r="AR149">
        <f t="shared" si="44"/>
        <v>0</v>
      </c>
      <c r="AS149">
        <f t="shared" si="45"/>
        <v>0</v>
      </c>
      <c r="AT149">
        <f t="shared" si="46"/>
        <v>0</v>
      </c>
      <c r="AU149">
        <f t="shared" si="47"/>
        <v>0</v>
      </c>
    </row>
    <row r="150" spans="1:47" ht="15" customHeight="1">
      <c r="A150" s="232"/>
      <c r="B150" s="21"/>
      <c r="C150" s="53" t="s">
        <v>5024</v>
      </c>
      <c r="D150" s="502" t="s">
        <v>6425</v>
      </c>
      <c r="E150" s="329"/>
      <c r="F150" s="329"/>
      <c r="G150" s="329"/>
      <c r="H150" s="329"/>
      <c r="I150" s="329"/>
      <c r="J150" s="329"/>
      <c r="K150" s="329"/>
      <c r="L150" s="329"/>
      <c r="M150" s="329"/>
      <c r="N150" s="329"/>
      <c r="O150" s="329"/>
      <c r="P150" s="329"/>
      <c r="Q150" s="329"/>
      <c r="R150" s="331"/>
      <c r="S150" s="195"/>
      <c r="T150" s="195"/>
      <c r="U150" s="195"/>
      <c r="V150" s="195"/>
      <c r="W150" s="195"/>
      <c r="X150" s="195"/>
      <c r="Y150" s="195"/>
      <c r="Z150" s="195"/>
      <c r="AA150" s="195"/>
      <c r="AB150" s="195"/>
      <c r="AC150" s="195"/>
      <c r="AD150" s="195"/>
      <c r="AG150">
        <f>IF(AG146=1,0,IF(AND(AF146&gt;0,M42=0),IF(COUNTBLANK(S150:AA150)=0,0,1),IF(AND(AF146=0,M42&gt;0),IF(COUNTBLANK(AB150:AD150)=0,0,1),IF(AND(AF146&gt;0,M42&gt;0),IF(COUNTBLANK(S150:AD150)=0,0,1),0))))</f>
        <v>0</v>
      </c>
      <c r="AH150">
        <f>IF(AG146=1,IF(COUNTBLANK(S150:AD150)=12,0,1),0)</f>
        <v>0</v>
      </c>
      <c r="AI150">
        <f>IF(AG146=1,0,IF(AND(AF146&gt;0,M42=0),IF(OR(COUNTBLANK(AB150:AD150)=3),0,1),IF(AND(AF146=0,M42&gt;0),IF(COUNTBLANK(S150:AA150)=9,0,1),IF(AND(AF146=0,M42=0),IF(COUNTBLANK(S150:AD150)=12,0,1),0))))</f>
        <v>0</v>
      </c>
      <c r="AJ150">
        <f t="shared" si="36"/>
        <v>0</v>
      </c>
      <c r="AK150">
        <f t="shared" si="37"/>
        <v>0</v>
      </c>
      <c r="AL150">
        <f t="shared" si="38"/>
        <v>0</v>
      </c>
      <c r="AM150">
        <f t="shared" si="39"/>
        <v>0</v>
      </c>
      <c r="AN150">
        <f t="shared" si="40"/>
        <v>0</v>
      </c>
      <c r="AO150">
        <f t="shared" si="41"/>
        <v>0</v>
      </c>
      <c r="AP150">
        <f t="shared" si="42"/>
        <v>0</v>
      </c>
      <c r="AQ150">
        <f t="shared" si="43"/>
        <v>0</v>
      </c>
      <c r="AR150">
        <f t="shared" si="44"/>
        <v>0</v>
      </c>
      <c r="AS150">
        <f t="shared" si="45"/>
        <v>0</v>
      </c>
      <c r="AT150">
        <f t="shared" si="46"/>
        <v>0</v>
      </c>
      <c r="AU150">
        <f t="shared" si="47"/>
        <v>0</v>
      </c>
    </row>
    <row r="151" spans="1:47" ht="15" customHeight="1">
      <c r="A151" s="232"/>
      <c r="B151" s="21"/>
      <c r="C151" s="53" t="s">
        <v>5025</v>
      </c>
      <c r="D151" s="502" t="s">
        <v>6426</v>
      </c>
      <c r="E151" s="329"/>
      <c r="F151" s="329"/>
      <c r="G151" s="329"/>
      <c r="H151" s="329"/>
      <c r="I151" s="329"/>
      <c r="J151" s="329"/>
      <c r="K151" s="329"/>
      <c r="L151" s="329"/>
      <c r="M151" s="329"/>
      <c r="N151" s="329"/>
      <c r="O151" s="329"/>
      <c r="P151" s="329"/>
      <c r="Q151" s="329"/>
      <c r="R151" s="331"/>
      <c r="S151" s="195"/>
      <c r="T151" s="195"/>
      <c r="U151" s="195"/>
      <c r="V151" s="195"/>
      <c r="W151" s="195"/>
      <c r="X151" s="195"/>
      <c r="Y151" s="195"/>
      <c r="Z151" s="195"/>
      <c r="AA151" s="195"/>
      <c r="AB151" s="195"/>
      <c r="AC151" s="195"/>
      <c r="AD151" s="195"/>
      <c r="AG151">
        <f>IF(AG146=1,0,IF(AND(AF146&gt;0,M42=0),IF(COUNTBLANK(S151:AA151)=0,0,1),IF(AND(AF146=0,M42&gt;0),IF(COUNTBLANK(AB151:AD151)=0,0,1),IF(AND(AF146&gt;0,M42&gt;0),IF(COUNTBLANK(S151:AD151)=0,0,1),0))))</f>
        <v>0</v>
      </c>
      <c r="AH151">
        <f>IF(AG146=1,IF(COUNTBLANK(S151:AD151)=12,0,1),0)</f>
        <v>0</v>
      </c>
      <c r="AI151">
        <f>IF(AG146=1,0,IF(AND(AF146&gt;0,M42=0),IF(OR(COUNTBLANK(AB151:AD151)=3),0,1),IF(AND(AF146=0,M42&gt;0),IF(COUNTBLANK(S151:AA151)=9,0,1),IF(AND(AF146=0,M42=0),IF(COUNTBLANK(S151:AD151)=12,0,1),0))))</f>
        <v>0</v>
      </c>
      <c r="AJ151">
        <f t="shared" si="36"/>
        <v>0</v>
      </c>
      <c r="AK151">
        <f t="shared" si="37"/>
        <v>0</v>
      </c>
      <c r="AL151">
        <f t="shared" si="38"/>
        <v>0</v>
      </c>
      <c r="AM151">
        <f t="shared" si="39"/>
        <v>0</v>
      </c>
      <c r="AN151">
        <f t="shared" si="40"/>
        <v>0</v>
      </c>
      <c r="AO151">
        <f t="shared" si="41"/>
        <v>0</v>
      </c>
      <c r="AP151">
        <f t="shared" si="42"/>
        <v>0</v>
      </c>
      <c r="AQ151">
        <f t="shared" si="43"/>
        <v>0</v>
      </c>
      <c r="AR151">
        <f t="shared" si="44"/>
        <v>0</v>
      </c>
      <c r="AS151">
        <f t="shared" si="45"/>
        <v>0</v>
      </c>
      <c r="AT151">
        <f t="shared" si="46"/>
        <v>0</v>
      </c>
      <c r="AU151">
        <f t="shared" si="47"/>
        <v>0</v>
      </c>
    </row>
    <row r="152" spans="1:47" ht="15" customHeight="1">
      <c r="A152" s="232"/>
      <c r="B152" s="21"/>
      <c r="C152" s="53" t="s">
        <v>5026</v>
      </c>
      <c r="D152" s="502" t="s">
        <v>6427</v>
      </c>
      <c r="E152" s="329"/>
      <c r="F152" s="329"/>
      <c r="G152" s="329"/>
      <c r="H152" s="329"/>
      <c r="I152" s="329"/>
      <c r="J152" s="329"/>
      <c r="K152" s="329"/>
      <c r="L152" s="329"/>
      <c r="M152" s="329"/>
      <c r="N152" s="329"/>
      <c r="O152" s="329"/>
      <c r="P152" s="329"/>
      <c r="Q152" s="329"/>
      <c r="R152" s="331"/>
      <c r="S152" s="195"/>
      <c r="T152" s="195"/>
      <c r="U152" s="195"/>
      <c r="V152" s="195"/>
      <c r="W152" s="195"/>
      <c r="X152" s="195"/>
      <c r="Y152" s="195"/>
      <c r="Z152" s="195"/>
      <c r="AA152" s="195"/>
      <c r="AB152" s="195"/>
      <c r="AC152" s="195"/>
      <c r="AD152" s="195"/>
      <c r="AG152">
        <f>IF(AG146=1,0,IF(AND(AF146&gt;0,M42=0),IF(COUNTBLANK(S152:AA152)=0,0,1),IF(AND(AF146=0,M42&gt;0),IF(COUNTBLANK(AB152:AD152)=0,0,1),IF(AND(AF146&gt;0,M42&gt;0),IF(COUNTBLANK(S152:AD152)=0,0,1),0))))</f>
        <v>0</v>
      </c>
      <c r="AH152">
        <f>IF(AG146=1,IF(COUNTBLANK(S152:AD152)=12,0,1),0)</f>
        <v>0</v>
      </c>
      <c r="AI152">
        <f>IF(AG146=1,0,IF(AND(AF146&gt;0,M42=0),IF(OR(COUNTBLANK(AB152:AD152)=3),0,1),IF(AND(AF146=0,M42&gt;0),IF(COUNTBLANK(S152:AA152)=9,0,1),IF(AND(AF146=0,M42=0),IF(COUNTBLANK(S152:AD152)=12,0,1),0))))</f>
        <v>0</v>
      </c>
      <c r="AJ152">
        <f t="shared" si="36"/>
        <v>0</v>
      </c>
      <c r="AK152">
        <f t="shared" si="37"/>
        <v>0</v>
      </c>
      <c r="AL152">
        <f t="shared" si="38"/>
        <v>0</v>
      </c>
      <c r="AM152">
        <f t="shared" si="39"/>
        <v>0</v>
      </c>
      <c r="AN152">
        <f t="shared" si="40"/>
        <v>0</v>
      </c>
      <c r="AO152">
        <f t="shared" si="41"/>
        <v>0</v>
      </c>
      <c r="AP152">
        <f t="shared" si="42"/>
        <v>0</v>
      </c>
      <c r="AQ152">
        <f t="shared" si="43"/>
        <v>0</v>
      </c>
      <c r="AR152">
        <f t="shared" si="44"/>
        <v>0</v>
      </c>
      <c r="AS152">
        <f t="shared" si="45"/>
        <v>0</v>
      </c>
      <c r="AT152">
        <f t="shared" si="46"/>
        <v>0</v>
      </c>
      <c r="AU152">
        <f t="shared" si="47"/>
        <v>0</v>
      </c>
    </row>
    <row r="153" spans="1:47" ht="15" customHeight="1">
      <c r="A153" s="232"/>
      <c r="B153" s="21"/>
      <c r="C153" s="53" t="s">
        <v>5028</v>
      </c>
      <c r="D153" s="502" t="s">
        <v>5355</v>
      </c>
      <c r="E153" s="329"/>
      <c r="F153" s="329"/>
      <c r="G153" s="329"/>
      <c r="H153" s="329"/>
      <c r="I153" s="329"/>
      <c r="J153" s="329"/>
      <c r="K153" s="329"/>
      <c r="L153" s="329"/>
      <c r="M153" s="329"/>
      <c r="N153" s="329"/>
      <c r="O153" s="329"/>
      <c r="P153" s="329"/>
      <c r="Q153" s="329"/>
      <c r="R153" s="331"/>
      <c r="S153" s="195"/>
      <c r="T153" s="195"/>
      <c r="U153" s="195"/>
      <c r="V153" s="195"/>
      <c r="W153" s="195"/>
      <c r="X153" s="195"/>
      <c r="Y153" s="195"/>
      <c r="Z153" s="195"/>
      <c r="AA153" s="195"/>
      <c r="AB153" s="195"/>
      <c r="AC153" s="195"/>
      <c r="AD153" s="195"/>
      <c r="AG153">
        <f>IF(AG146=1,0,IF(AND(AF146&gt;0,M42=0),IF(COUNTBLANK(S153:AA153)=0,0,1),IF(AND(AF146=0,M42&gt;0),IF(COUNTBLANK(AB153:AD153)=0,0,1),IF(AND(AF146&gt;0,M42&gt;0),IF(COUNTBLANK(S153:AD153)=0,0,1),0))))</f>
        <v>0</v>
      </c>
      <c r="AH153">
        <f>IF(AG146=1,IF(COUNTBLANK(S153:AD153)=12,0,1),0)</f>
        <v>0</v>
      </c>
      <c r="AI153">
        <f>IF(AG146=1,0,IF(AND(AF146&gt;0,M42=0),IF(OR(COUNTBLANK(AB153:AD153)=3),0,1),IF(AND(AF146=0,M42&gt;0),IF(COUNTBLANK(S153:AA153)=9,0,1),IF(AND(AF146=0,M42=0),IF(COUNTBLANK(S153:AD153)=12,0,1),0))))</f>
        <v>0</v>
      </c>
      <c r="AJ153">
        <f t="shared" si="36"/>
        <v>0</v>
      </c>
      <c r="AK153">
        <f t="shared" si="37"/>
        <v>0</v>
      </c>
      <c r="AL153">
        <f t="shared" si="38"/>
        <v>0</v>
      </c>
      <c r="AM153">
        <f t="shared" si="39"/>
        <v>0</v>
      </c>
      <c r="AN153">
        <f t="shared" si="40"/>
        <v>0</v>
      </c>
      <c r="AO153">
        <f t="shared" si="41"/>
        <v>0</v>
      </c>
      <c r="AP153">
        <f t="shared" si="42"/>
        <v>0</v>
      </c>
      <c r="AQ153">
        <f t="shared" si="43"/>
        <v>0</v>
      </c>
      <c r="AR153">
        <f t="shared" si="44"/>
        <v>0</v>
      </c>
      <c r="AS153">
        <f t="shared" si="45"/>
        <v>0</v>
      </c>
      <c r="AT153">
        <f t="shared" si="46"/>
        <v>0</v>
      </c>
      <c r="AU153">
        <f t="shared" si="47"/>
        <v>0</v>
      </c>
    </row>
    <row r="154" spans="1:47">
      <c r="A154" s="232"/>
      <c r="B154" s="21"/>
      <c r="C154" s="21"/>
      <c r="D154" s="63"/>
      <c r="E154" s="63"/>
      <c r="F154" s="63"/>
      <c r="G154" s="63"/>
      <c r="H154" s="63"/>
      <c r="I154" s="21"/>
      <c r="J154" s="21"/>
      <c r="K154" s="21"/>
      <c r="M154" s="57"/>
      <c r="N154" s="57"/>
      <c r="P154" s="144"/>
      <c r="Q154" s="144"/>
      <c r="R154" s="246" t="s">
        <v>5198</v>
      </c>
      <c r="S154" s="51">
        <f t="shared" ref="S154:AD154" si="48">IF(AND(SUM(S148:S153)=0,COUNTIF(S148:S153,"NS")&gt;0),"NS",IF(AND(SUM(S148:S153)=0,COUNTIF(S148:S153,0)&gt;0),0,IF(AND(SUM(S148:S153)=0,COUNTIF(S148:S153,"NA")&gt;0),"NA",SUM(S148:S153))))</f>
        <v>0</v>
      </c>
      <c r="T154" s="51">
        <f t="shared" si="48"/>
        <v>0</v>
      </c>
      <c r="U154" s="51">
        <f t="shared" si="48"/>
        <v>0</v>
      </c>
      <c r="V154" s="51">
        <f t="shared" si="48"/>
        <v>0</v>
      </c>
      <c r="W154" s="51">
        <f t="shared" si="48"/>
        <v>0</v>
      </c>
      <c r="X154" s="51">
        <f t="shared" si="48"/>
        <v>0</v>
      </c>
      <c r="Y154" s="51">
        <f t="shared" si="48"/>
        <v>0</v>
      </c>
      <c r="Z154" s="51">
        <f t="shared" si="48"/>
        <v>0</v>
      </c>
      <c r="AA154" s="51">
        <f t="shared" si="48"/>
        <v>0</v>
      </c>
      <c r="AB154" s="51">
        <f t="shared" si="48"/>
        <v>0</v>
      </c>
      <c r="AC154" s="51">
        <f t="shared" si="48"/>
        <v>0</v>
      </c>
      <c r="AD154" s="51">
        <f t="shared" si="48"/>
        <v>0</v>
      </c>
      <c r="AG154" s="284">
        <f>SUM(AG148:AG153)</f>
        <v>0</v>
      </c>
      <c r="AI154" s="284">
        <f>SUM(AH148:AI153)</f>
        <v>0</v>
      </c>
      <c r="AJ154">
        <f>SUM(AJ148:AJ153)</f>
        <v>0</v>
      </c>
      <c r="AL154">
        <f>SUM(AL148:AL153)</f>
        <v>0</v>
      </c>
      <c r="AM154">
        <f>SUM(AM148:AM153)</f>
        <v>0</v>
      </c>
      <c r="AO154">
        <f>SUM(AO148:AO153)</f>
        <v>0</v>
      </c>
      <c r="AP154">
        <f>SUM(AP148:AP153)</f>
        <v>0</v>
      </c>
      <c r="AR154">
        <f>SUM(AR148:AR153)</f>
        <v>0</v>
      </c>
      <c r="AS154">
        <f>SUM(AS148:AS153)</f>
        <v>0</v>
      </c>
      <c r="AU154">
        <f>SUM(AU148:AU153)</f>
        <v>0</v>
      </c>
    </row>
    <row r="155" spans="1:47">
      <c r="A155" s="230"/>
      <c r="B155" s="91"/>
      <c r="C155" s="92"/>
      <c r="D155" s="93"/>
      <c r="E155" s="93"/>
      <c r="F155" s="93"/>
      <c r="G155" s="93"/>
      <c r="H155" s="93"/>
      <c r="I155" s="93"/>
      <c r="J155" s="93"/>
      <c r="K155" s="93"/>
      <c r="L155" s="93"/>
      <c r="M155" s="93"/>
      <c r="N155" s="93"/>
      <c r="O155" s="93"/>
      <c r="P155" s="93"/>
      <c r="Q155" s="93"/>
      <c r="R155" s="94"/>
      <c r="S155" s="30"/>
      <c r="T155" s="30"/>
      <c r="U155" s="30"/>
      <c r="V155" s="30"/>
      <c r="W155" s="30"/>
      <c r="X155" s="30"/>
      <c r="Y155" s="30"/>
      <c r="Z155" s="30"/>
      <c r="AA155" s="30"/>
      <c r="AB155" s="30"/>
      <c r="AC155" s="30"/>
      <c r="AD155" s="30"/>
      <c r="AK155" t="s">
        <v>5318</v>
      </c>
      <c r="AL155" s="284">
        <f>SUM(AL154,AO154,AR154,AU154)</f>
        <v>0</v>
      </c>
    </row>
    <row r="156" spans="1:47" ht="24" customHeight="1">
      <c r="A156" s="232"/>
      <c r="B156" s="21"/>
      <c r="C156" s="430" t="s">
        <v>5098</v>
      </c>
      <c r="D156" s="319"/>
      <c r="E156" s="319"/>
      <c r="F156" s="319"/>
      <c r="G156" s="319"/>
      <c r="H156" s="319"/>
      <c r="I156" s="319"/>
      <c r="J156" s="319"/>
      <c r="K156" s="319"/>
      <c r="L156" s="319"/>
      <c r="M156" s="319"/>
      <c r="N156" s="319"/>
      <c r="O156" s="319"/>
      <c r="P156" s="319"/>
      <c r="Q156" s="319"/>
      <c r="R156" s="319"/>
      <c r="S156" s="319"/>
      <c r="T156" s="319"/>
      <c r="U156" s="319"/>
      <c r="V156" s="319"/>
      <c r="W156" s="319"/>
      <c r="X156" s="319"/>
      <c r="Y156" s="319"/>
      <c r="Z156" s="319"/>
      <c r="AA156" s="319"/>
      <c r="AB156" s="319"/>
      <c r="AC156" s="319"/>
      <c r="AD156" s="319"/>
    </row>
    <row r="157" spans="1:47" ht="60" customHeight="1">
      <c r="A157" s="232"/>
      <c r="B157" s="21"/>
      <c r="C157" s="563"/>
      <c r="D157" s="459"/>
      <c r="E157" s="459"/>
      <c r="F157" s="459"/>
      <c r="G157" s="459"/>
      <c r="H157" s="459"/>
      <c r="I157" s="459"/>
      <c r="J157" s="459"/>
      <c r="K157" s="459"/>
      <c r="L157" s="459"/>
      <c r="M157" s="459"/>
      <c r="N157" s="459"/>
      <c r="O157" s="459"/>
      <c r="P157" s="459"/>
      <c r="Q157" s="459"/>
      <c r="R157" s="459"/>
      <c r="S157" s="459"/>
      <c r="T157" s="459"/>
      <c r="U157" s="459"/>
      <c r="V157" s="459"/>
      <c r="W157" s="459"/>
      <c r="X157" s="459"/>
      <c r="Y157" s="459"/>
      <c r="Z157" s="459"/>
      <c r="AA157" s="459"/>
      <c r="AB157" s="459"/>
      <c r="AC157" s="459"/>
      <c r="AD157" s="460"/>
    </row>
    <row r="158" spans="1:47">
      <c r="A158" s="233"/>
      <c r="B158" s="285" t="str">
        <f>IF(AG154=0,"","Favor de ingresar toda la información requerida en la tabla.")</f>
        <v/>
      </c>
      <c r="C158" s="285"/>
      <c r="D158" s="56"/>
      <c r="E158" s="56"/>
      <c r="F158" s="56"/>
      <c r="G158" s="56"/>
      <c r="H158" s="56"/>
      <c r="I158" s="56"/>
      <c r="J158" s="56"/>
      <c r="K158" s="56"/>
      <c r="L158" s="56"/>
      <c r="M158" s="56"/>
      <c r="N158" s="56"/>
      <c r="O158" s="56"/>
      <c r="P158" s="56"/>
      <c r="Q158" s="56"/>
      <c r="R158" s="56"/>
      <c r="S158" s="56"/>
      <c r="T158" s="56"/>
      <c r="U158" s="56"/>
      <c r="V158" s="56"/>
      <c r="W158" s="56"/>
      <c r="X158" s="56"/>
      <c r="Y158" s="56"/>
      <c r="Z158" s="56"/>
      <c r="AA158" s="56"/>
      <c r="AB158" s="56"/>
      <c r="AC158" s="56"/>
      <c r="AD158" s="56"/>
    </row>
    <row r="159" spans="1:47">
      <c r="A159" s="233"/>
      <c r="B159" s="285" t="str">
        <f>IF(AND(COUNTIF(S148:AD153,"NS")&lt;&gt;0,C157=""),"Alerta: Debido a que cuenta con registros NS, debe proporcionar una justificación en el area de comentarios al final de la pregunta.","")</f>
        <v/>
      </c>
      <c r="C159" s="285"/>
      <c r="D159" s="56"/>
      <c r="E159" s="56"/>
      <c r="F159" s="56"/>
      <c r="G159" s="56"/>
      <c r="H159" s="56"/>
      <c r="I159" s="56"/>
      <c r="J159" s="56"/>
      <c r="K159" s="56"/>
      <c r="L159" s="56"/>
      <c r="M159" s="56"/>
      <c r="N159" s="56"/>
      <c r="O159" s="56"/>
      <c r="P159" s="56"/>
      <c r="Q159" s="56"/>
      <c r="R159" s="56"/>
      <c r="S159" s="56"/>
      <c r="T159" s="56"/>
      <c r="U159" s="56"/>
      <c r="V159" s="56"/>
      <c r="W159" s="56"/>
      <c r="X159" s="56"/>
      <c r="Y159" s="56"/>
      <c r="Z159" s="56"/>
      <c r="AA159" s="56"/>
      <c r="AB159" s="56"/>
      <c r="AC159" s="56"/>
      <c r="AD159" s="56"/>
    </row>
    <row r="160" spans="1:47">
      <c r="A160" s="233"/>
      <c r="B160" s="285" t="str">
        <f>IF(AL155&gt;=1,"Favor de revisar la sumatoria y consistencia de totales y/o subtotales por filas (numéricos y NS).","")</f>
        <v/>
      </c>
      <c r="C160" s="285"/>
      <c r="D160" s="56"/>
      <c r="E160" s="56"/>
      <c r="F160" s="56"/>
      <c r="G160" s="56"/>
      <c r="H160" s="56"/>
      <c r="I160" s="56"/>
      <c r="J160" s="56"/>
      <c r="K160" s="56"/>
      <c r="L160" s="56"/>
      <c r="M160" s="56"/>
      <c r="N160" s="56"/>
      <c r="O160" s="56"/>
      <c r="P160" s="56"/>
      <c r="Q160" s="56"/>
      <c r="R160" s="56"/>
      <c r="S160" s="56"/>
      <c r="T160" s="56"/>
      <c r="U160" s="56"/>
      <c r="V160" s="56"/>
      <c r="W160" s="56"/>
      <c r="X160" s="56"/>
      <c r="Y160" s="56"/>
      <c r="Z160" s="56"/>
      <c r="AA160" s="56"/>
      <c r="AB160" s="56"/>
      <c r="AC160" s="56"/>
      <c r="AD160" s="56"/>
    </row>
    <row r="161" spans="1:47">
      <c r="A161" s="233"/>
      <c r="B161" s="285" t="str">
        <f>IF(AI154=0,"","Revise la información capturada, ya que tiene datos ingresados en celdas que están sombreadas.")</f>
        <v/>
      </c>
      <c r="C161" s="285"/>
      <c r="D161" s="56"/>
      <c r="E161" s="56"/>
      <c r="F161" s="56"/>
      <c r="G161" s="56"/>
      <c r="H161" s="56"/>
      <c r="I161" s="56"/>
      <c r="J161" s="56"/>
      <c r="K161" s="56"/>
      <c r="L161" s="56"/>
      <c r="M161" s="56"/>
      <c r="N161" s="56"/>
      <c r="O161" s="56"/>
      <c r="P161" s="56"/>
      <c r="Q161" s="56"/>
      <c r="R161" s="56"/>
      <c r="S161" s="56"/>
      <c r="T161" s="56"/>
      <c r="U161" s="56"/>
      <c r="V161" s="56"/>
      <c r="W161" s="56"/>
      <c r="X161" s="56"/>
      <c r="Y161" s="56"/>
      <c r="Z161" s="56"/>
      <c r="AA161" s="56"/>
      <c r="AB161" s="56"/>
      <c r="AC161" s="56"/>
      <c r="AD161" s="56"/>
    </row>
    <row r="162" spans="1:47">
      <c r="A162" s="233"/>
      <c r="B162" s="285" t="str">
        <f>IF(AND(S154=M39,T154=S39,U154=Y39,V154=M40,W154=S40,X154=Y40,Y154=M41,Z154=S41,AA154=Y41),"","Favor de revisar la instrucción 3, debido a que no se cumplen con los criterios mencionados.")</f>
        <v/>
      </c>
      <c r="C162" s="285"/>
      <c r="D162" s="56"/>
      <c r="E162" s="56"/>
      <c r="F162" s="56"/>
      <c r="G162" s="56"/>
      <c r="H162" s="56"/>
      <c r="I162" s="56"/>
      <c r="J162" s="56"/>
      <c r="K162" s="56"/>
      <c r="L162" s="56"/>
      <c r="M162" s="56"/>
      <c r="N162" s="56"/>
      <c r="O162" s="56"/>
      <c r="P162" s="56"/>
      <c r="Q162" s="56"/>
      <c r="R162" s="56"/>
      <c r="S162" s="56"/>
      <c r="T162" s="56"/>
      <c r="U162" s="56"/>
      <c r="V162" s="56"/>
      <c r="W162" s="56"/>
      <c r="X162" s="56"/>
      <c r="Y162" s="56"/>
      <c r="Z162" s="56"/>
      <c r="AA162" s="56"/>
      <c r="AB162" s="56"/>
      <c r="AC162" s="56"/>
      <c r="AD162" s="56"/>
    </row>
    <row r="163" spans="1:47">
      <c r="A163" s="233"/>
      <c r="B163" s="285" t="str">
        <f>IF(AND(AB154=M42,AC154=S42,AD154=Y42),"","Favor de revisar la instrucción 4, debido a que no se cumplen con los criterios mencionados.")</f>
        <v/>
      </c>
      <c r="C163" s="285"/>
      <c r="D163" s="56"/>
      <c r="E163" s="56"/>
      <c r="F163" s="56"/>
      <c r="G163" s="56"/>
      <c r="H163" s="56"/>
      <c r="I163" s="56"/>
      <c r="J163" s="56"/>
      <c r="K163" s="56"/>
      <c r="L163" s="56"/>
      <c r="M163" s="56"/>
      <c r="N163" s="56"/>
      <c r="O163" s="56"/>
      <c r="P163" s="56"/>
      <c r="Q163" s="56"/>
      <c r="R163" s="56"/>
      <c r="S163" s="56"/>
      <c r="T163" s="56"/>
      <c r="U163" s="56"/>
      <c r="V163" s="56"/>
      <c r="W163" s="56"/>
      <c r="X163" s="56"/>
      <c r="Y163" s="56"/>
      <c r="Z163" s="56"/>
      <c r="AA163" s="56"/>
      <c r="AB163" s="56"/>
      <c r="AC163" s="56"/>
      <c r="AD163" s="56"/>
    </row>
    <row r="164" spans="1:47" ht="24" customHeight="1">
      <c r="A164" s="30" t="s">
        <v>6428</v>
      </c>
      <c r="B164" s="488" t="s">
        <v>6429</v>
      </c>
      <c r="C164" s="319"/>
      <c r="D164" s="319"/>
      <c r="E164" s="319"/>
      <c r="F164" s="319"/>
      <c r="G164" s="319"/>
      <c r="H164" s="319"/>
      <c r="I164" s="319"/>
      <c r="J164" s="319"/>
      <c r="K164" s="319"/>
      <c r="L164" s="319"/>
      <c r="M164" s="319"/>
      <c r="N164" s="319"/>
      <c r="O164" s="319"/>
      <c r="P164" s="319"/>
      <c r="Q164" s="319"/>
      <c r="R164" s="319"/>
      <c r="S164" s="319"/>
      <c r="T164" s="319"/>
      <c r="U164" s="319"/>
      <c r="V164" s="319"/>
      <c r="W164" s="319"/>
      <c r="X164" s="319"/>
      <c r="Y164" s="319"/>
      <c r="Z164" s="319"/>
      <c r="AA164" s="319"/>
      <c r="AB164" s="319"/>
      <c r="AC164" s="319"/>
      <c r="AD164" s="319"/>
    </row>
    <row r="165" spans="1:47" ht="48" customHeight="1">
      <c r="A165" s="233"/>
      <c r="B165" s="56"/>
      <c r="C165" s="430" t="s">
        <v>6430</v>
      </c>
      <c r="D165" s="319"/>
      <c r="E165" s="319"/>
      <c r="F165" s="319"/>
      <c r="G165" s="319"/>
      <c r="H165" s="319"/>
      <c r="I165" s="319"/>
      <c r="J165" s="319"/>
      <c r="K165" s="319"/>
      <c r="L165" s="319"/>
      <c r="M165" s="319"/>
      <c r="N165" s="319"/>
      <c r="O165" s="319"/>
      <c r="P165" s="319"/>
      <c r="Q165" s="319"/>
      <c r="R165" s="319"/>
      <c r="S165" s="319"/>
      <c r="T165" s="319"/>
      <c r="U165" s="319"/>
      <c r="V165" s="319"/>
      <c r="W165" s="319"/>
      <c r="X165" s="319"/>
      <c r="Y165" s="319"/>
      <c r="Z165" s="319"/>
      <c r="AA165" s="319"/>
      <c r="AB165" s="319"/>
      <c r="AC165" s="319"/>
      <c r="AD165" s="319"/>
    </row>
    <row r="166" spans="1:47" ht="36" customHeight="1">
      <c r="A166" s="233"/>
      <c r="B166" s="56"/>
      <c r="C166" s="430" t="s">
        <v>6431</v>
      </c>
      <c r="D166" s="319"/>
      <c r="E166" s="319"/>
      <c r="F166" s="319"/>
      <c r="G166" s="319"/>
      <c r="H166" s="319"/>
      <c r="I166" s="319"/>
      <c r="J166" s="319"/>
      <c r="K166" s="319"/>
      <c r="L166" s="319"/>
      <c r="M166" s="319"/>
      <c r="N166" s="319"/>
      <c r="O166" s="319"/>
      <c r="P166" s="319"/>
      <c r="Q166" s="319"/>
      <c r="R166" s="319"/>
      <c r="S166" s="319"/>
      <c r="T166" s="319"/>
      <c r="U166" s="319"/>
      <c r="V166" s="319"/>
      <c r="W166" s="319"/>
      <c r="X166" s="319"/>
      <c r="Y166" s="319"/>
      <c r="Z166" s="319"/>
      <c r="AA166" s="319"/>
      <c r="AB166" s="319"/>
      <c r="AC166" s="319"/>
      <c r="AD166" s="319"/>
    </row>
    <row r="167" spans="1:47" ht="48" customHeight="1">
      <c r="A167" s="233"/>
      <c r="B167" s="56"/>
      <c r="C167" s="437" t="s">
        <v>6432</v>
      </c>
      <c r="D167" s="319"/>
      <c r="E167" s="319"/>
      <c r="F167" s="319"/>
      <c r="G167" s="319"/>
      <c r="H167" s="319"/>
      <c r="I167" s="319"/>
      <c r="J167" s="319"/>
      <c r="K167" s="319"/>
      <c r="L167" s="319"/>
      <c r="M167" s="319"/>
      <c r="N167" s="319"/>
      <c r="O167" s="319"/>
      <c r="P167" s="319"/>
      <c r="Q167" s="319"/>
      <c r="R167" s="319"/>
      <c r="S167" s="319"/>
      <c r="T167" s="319"/>
      <c r="U167" s="319"/>
      <c r="V167" s="319"/>
      <c r="W167" s="319"/>
      <c r="X167" s="319"/>
      <c r="Y167" s="319"/>
      <c r="Z167" s="319"/>
      <c r="AA167" s="319"/>
      <c r="AB167" s="319"/>
      <c r="AC167" s="319"/>
      <c r="AD167" s="319"/>
    </row>
    <row r="168" spans="1:47" ht="36" customHeight="1">
      <c r="A168" s="233"/>
      <c r="B168" s="56"/>
      <c r="C168" s="437" t="s">
        <v>6433</v>
      </c>
      <c r="D168" s="319"/>
      <c r="E168" s="319"/>
      <c r="F168" s="319"/>
      <c r="G168" s="319"/>
      <c r="H168" s="319"/>
      <c r="I168" s="319"/>
      <c r="J168" s="319"/>
      <c r="K168" s="319"/>
      <c r="L168" s="319"/>
      <c r="M168" s="319"/>
      <c r="N168" s="319"/>
      <c r="O168" s="319"/>
      <c r="P168" s="319"/>
      <c r="Q168" s="319"/>
      <c r="R168" s="319"/>
      <c r="S168" s="319"/>
      <c r="T168" s="319"/>
      <c r="U168" s="319"/>
      <c r="V168" s="319"/>
      <c r="W168" s="319"/>
      <c r="X168" s="319"/>
      <c r="Y168" s="319"/>
      <c r="Z168" s="319"/>
      <c r="AA168" s="319"/>
      <c r="AB168" s="319"/>
      <c r="AC168" s="319"/>
      <c r="AD168" s="319"/>
    </row>
    <row r="169" spans="1:47" ht="24" customHeight="1">
      <c r="A169" s="233"/>
      <c r="B169" s="56"/>
      <c r="C169" s="430" t="s">
        <v>6434</v>
      </c>
      <c r="D169" s="319"/>
      <c r="E169" s="319"/>
      <c r="F169" s="319"/>
      <c r="G169" s="319"/>
      <c r="H169" s="319"/>
      <c r="I169" s="319"/>
      <c r="J169" s="319"/>
      <c r="K169" s="319"/>
      <c r="L169" s="319"/>
      <c r="M169" s="319"/>
      <c r="N169" s="319"/>
      <c r="O169" s="319"/>
      <c r="P169" s="319"/>
      <c r="Q169" s="319"/>
      <c r="R169" s="319"/>
      <c r="S169" s="319"/>
      <c r="T169" s="319"/>
      <c r="U169" s="319"/>
      <c r="V169" s="319"/>
      <c r="W169" s="319"/>
      <c r="X169" s="319"/>
      <c r="Y169" s="319"/>
      <c r="Z169" s="319"/>
      <c r="AA169" s="319"/>
      <c r="AB169" s="319"/>
      <c r="AC169" s="319"/>
      <c r="AD169" s="319"/>
    </row>
    <row r="170" spans="1:47">
      <c r="A170" s="233"/>
      <c r="B170" s="56"/>
      <c r="C170" s="56"/>
      <c r="D170" s="56"/>
      <c r="E170" s="56"/>
      <c r="F170" s="56"/>
      <c r="G170" s="56"/>
      <c r="H170" s="56"/>
      <c r="I170" s="56"/>
      <c r="J170" s="56"/>
      <c r="K170" s="56"/>
      <c r="L170" s="56"/>
      <c r="M170" s="56"/>
      <c r="N170" s="56"/>
      <c r="O170" s="56"/>
      <c r="P170" s="56"/>
      <c r="Q170" s="56"/>
      <c r="R170" s="56"/>
      <c r="S170" s="56"/>
      <c r="T170" s="56"/>
      <c r="U170" s="56"/>
      <c r="V170" s="56"/>
      <c r="W170" s="56"/>
      <c r="X170" s="56"/>
      <c r="Y170" s="56"/>
      <c r="Z170" s="56"/>
      <c r="AA170" s="56"/>
      <c r="AB170" s="56"/>
      <c r="AC170" s="56"/>
      <c r="AD170" s="56"/>
      <c r="AF170" t="s">
        <v>6435</v>
      </c>
      <c r="AG170" t="s">
        <v>6436</v>
      </c>
      <c r="AH170" t="s">
        <v>6437</v>
      </c>
      <c r="AI170" t="s">
        <v>6421</v>
      </c>
    </row>
    <row r="171" spans="1:47" ht="24" customHeight="1">
      <c r="A171" s="233"/>
      <c r="B171" s="56"/>
      <c r="C171" s="433" t="s">
        <v>6438</v>
      </c>
      <c r="D171" s="339"/>
      <c r="E171" s="339"/>
      <c r="F171" s="339"/>
      <c r="G171" s="339"/>
      <c r="H171" s="339"/>
      <c r="I171" s="339"/>
      <c r="J171" s="339"/>
      <c r="K171" s="339"/>
      <c r="L171" s="339"/>
      <c r="M171" s="339"/>
      <c r="N171" s="339"/>
      <c r="O171" s="339"/>
      <c r="P171" s="339"/>
      <c r="Q171" s="339"/>
      <c r="R171" s="340"/>
      <c r="S171" s="433" t="s">
        <v>6419</v>
      </c>
      <c r="T171" s="329"/>
      <c r="U171" s="329"/>
      <c r="V171" s="329"/>
      <c r="W171" s="329"/>
      <c r="X171" s="329"/>
      <c r="Y171" s="329"/>
      <c r="Z171" s="329"/>
      <c r="AA171" s="329"/>
      <c r="AB171" s="329"/>
      <c r="AC171" s="329"/>
      <c r="AD171" s="331"/>
      <c r="AF171">
        <f>IF(AND(SUM(M39,M40,M41)=0,SUM(COUNTIF(M39,"NS"),COUNTIF(M40,"NS"),COUNTIF(M41,"NS"))&gt;0),"NS",IF(AND(SUM(M39,M40,M41)=0,SUM(COUNTIF(M39,0),COUNTIF(M40,0),COUNTIF(M41,0))&gt;0),0,IF(AND(SUM(M39,M40,M41)=0,SUM(COUNTIF(M39,"NA"),COUNTIF(M40,"NA"),COUNTIF(M41,"NA"))&gt;0),"NA",SUM(M39,M40,M41))))</f>
        <v>0</v>
      </c>
      <c r="AG171">
        <f>IF(AND(SUM(S151,V151,Y151)=0,SUM(COUNTIF(S151,"NS"),COUNTIF(V151,"NS"),COUNTIF(Y151,"NS"))&gt;0),"NS",IF(AND(SUM(S151,V151,Y151)=0,SUM(COUNTIF(S151,0),COUNTIF(V151,0),COUNTIF(Y151,0))&gt;0),0,IF(AND(SUM(S151,V151,Y151)=0,SUM(COUNTIF(S151,"NA"),COUNTIF(V151,"NA"),COUNTIF(Y151,"NA"))&gt;0),"NA",SUM(S151,V151,Y151))))</f>
        <v>0</v>
      </c>
      <c r="AH171">
        <f>IF(OR(AF171=0,AG171=0),0,1)</f>
        <v>0</v>
      </c>
      <c r="AI171">
        <f>IF(I25="X",1,0)</f>
        <v>0</v>
      </c>
    </row>
    <row r="172" spans="1:47">
      <c r="A172" s="233"/>
      <c r="B172" s="56"/>
      <c r="C172" s="356"/>
      <c r="D172" s="319"/>
      <c r="E172" s="319"/>
      <c r="F172" s="319"/>
      <c r="G172" s="319"/>
      <c r="H172" s="319"/>
      <c r="I172" s="319"/>
      <c r="J172" s="319"/>
      <c r="K172" s="319"/>
      <c r="L172" s="319"/>
      <c r="M172" s="319"/>
      <c r="N172" s="319"/>
      <c r="O172" s="319"/>
      <c r="P172" s="319"/>
      <c r="Q172" s="319"/>
      <c r="R172" s="357"/>
      <c r="S172" s="367" t="s">
        <v>6408</v>
      </c>
      <c r="T172" s="329"/>
      <c r="U172" s="329"/>
      <c r="V172" s="329"/>
      <c r="W172" s="329"/>
      <c r="X172" s="329"/>
      <c r="Y172" s="329"/>
      <c r="Z172" s="329"/>
      <c r="AA172" s="331"/>
      <c r="AB172" s="367" t="s">
        <v>6411</v>
      </c>
      <c r="AC172" s="339"/>
      <c r="AD172" s="340"/>
      <c r="AF172" t="s">
        <v>6439</v>
      </c>
    </row>
    <row r="173" spans="1:47" ht="24" customHeight="1">
      <c r="A173" s="233"/>
      <c r="B173" s="56"/>
      <c r="C173" s="356"/>
      <c r="D173" s="319"/>
      <c r="E173" s="319"/>
      <c r="F173" s="319"/>
      <c r="G173" s="319"/>
      <c r="H173" s="319"/>
      <c r="I173" s="319"/>
      <c r="J173" s="319"/>
      <c r="K173" s="319"/>
      <c r="L173" s="319"/>
      <c r="M173" s="319"/>
      <c r="N173" s="319"/>
      <c r="O173" s="319"/>
      <c r="P173" s="319"/>
      <c r="Q173" s="319"/>
      <c r="R173" s="357"/>
      <c r="S173" s="367" t="s">
        <v>6394</v>
      </c>
      <c r="T173" s="329"/>
      <c r="U173" s="331"/>
      <c r="V173" s="367" t="s">
        <v>6395</v>
      </c>
      <c r="W173" s="329"/>
      <c r="X173" s="331"/>
      <c r="Y173" s="367" t="s">
        <v>6396</v>
      </c>
      <c r="Z173" s="329"/>
      <c r="AA173" s="331"/>
      <c r="AB173" s="358"/>
      <c r="AC173" s="327"/>
      <c r="AD173" s="359"/>
      <c r="AF173">
        <f>IF(OR(M42=0,AB151=0),0,1)</f>
        <v>0</v>
      </c>
    </row>
    <row r="174" spans="1:47" ht="48" customHeight="1">
      <c r="A174" s="233"/>
      <c r="B174" s="56"/>
      <c r="C174" s="358"/>
      <c r="D174" s="327"/>
      <c r="E174" s="327"/>
      <c r="F174" s="327"/>
      <c r="G174" s="327"/>
      <c r="H174" s="327"/>
      <c r="I174" s="327"/>
      <c r="J174" s="327"/>
      <c r="K174" s="327"/>
      <c r="L174" s="327"/>
      <c r="M174" s="327"/>
      <c r="N174" s="327"/>
      <c r="O174" s="327"/>
      <c r="P174" s="327"/>
      <c r="Q174" s="327"/>
      <c r="R174" s="359"/>
      <c r="S174" s="270" t="s">
        <v>5209</v>
      </c>
      <c r="T174" s="272" t="s">
        <v>5356</v>
      </c>
      <c r="U174" s="272" t="s">
        <v>5357</v>
      </c>
      <c r="V174" s="270" t="s">
        <v>5209</v>
      </c>
      <c r="W174" s="272" t="s">
        <v>5356</v>
      </c>
      <c r="X174" s="272" t="s">
        <v>5357</v>
      </c>
      <c r="Y174" s="270" t="s">
        <v>5209</v>
      </c>
      <c r="Z174" s="272" t="s">
        <v>5356</v>
      </c>
      <c r="AA174" s="272" t="s">
        <v>5357</v>
      </c>
      <c r="AB174" s="194" t="s">
        <v>5209</v>
      </c>
      <c r="AC174" s="256" t="s">
        <v>5356</v>
      </c>
      <c r="AD174" s="256" t="s">
        <v>5357</v>
      </c>
      <c r="AG174" t="s">
        <v>5084</v>
      </c>
      <c r="AH174" t="s">
        <v>5085</v>
      </c>
      <c r="AI174" t="s">
        <v>6422</v>
      </c>
      <c r="AJ174" t="s">
        <v>5183</v>
      </c>
      <c r="AK174" t="s">
        <v>5275</v>
      </c>
      <c r="AL174" t="s">
        <v>5276</v>
      </c>
      <c r="AM174" t="s">
        <v>5183</v>
      </c>
      <c r="AN174" t="s">
        <v>5275</v>
      </c>
      <c r="AO174" t="s">
        <v>5276</v>
      </c>
      <c r="AP174" t="s">
        <v>5183</v>
      </c>
      <c r="AQ174" t="s">
        <v>5275</v>
      </c>
      <c r="AR174" t="s">
        <v>5276</v>
      </c>
      <c r="AS174" t="s">
        <v>5183</v>
      </c>
      <c r="AT174" t="s">
        <v>5275</v>
      </c>
      <c r="AU174" t="s">
        <v>5276</v>
      </c>
    </row>
    <row r="175" spans="1:47" ht="24" customHeight="1">
      <c r="A175" s="233"/>
      <c r="B175" s="56"/>
      <c r="C175" s="49" t="s">
        <v>5021</v>
      </c>
      <c r="D175" s="502" t="s">
        <v>6440</v>
      </c>
      <c r="E175" s="329"/>
      <c r="F175" s="329"/>
      <c r="G175" s="329"/>
      <c r="H175" s="329"/>
      <c r="I175" s="329"/>
      <c r="J175" s="329"/>
      <c r="K175" s="329"/>
      <c r="L175" s="329"/>
      <c r="M175" s="329"/>
      <c r="N175" s="329"/>
      <c r="O175" s="329"/>
      <c r="P175" s="329"/>
      <c r="Q175" s="329"/>
      <c r="R175" s="331"/>
      <c r="S175" s="195"/>
      <c r="T175" s="195"/>
      <c r="U175" s="195"/>
      <c r="V175" s="195"/>
      <c r="W175" s="195"/>
      <c r="X175" s="195"/>
      <c r="Y175" s="195"/>
      <c r="Z175" s="195"/>
      <c r="AA175" s="195"/>
      <c r="AB175" s="298"/>
      <c r="AC175" s="298"/>
      <c r="AD175" s="298"/>
      <c r="AG175">
        <f>IF(AI171=1,0,IF(AND(AH171&gt;0,AF173=0),IF(COUNTBLANK(S175:AA175)=0,0,1),IF(AND(AH171=0,AF173&gt;0),IF(COUNTBLANK(AB175:AD175)=0,0,1),IF(AND(AH171&gt;0,AF173&gt;0),IF(COUNTBLANK(S175:AD175)=0,0,1),0))))</f>
        <v>0</v>
      </c>
      <c r="AH175">
        <f>IF(AI171=1,IF(COUNTBLANK(S175:AD175)=12,0,1),0)</f>
        <v>0</v>
      </c>
      <c r="AI175">
        <f>IF(AI171=1,0,IF(AND(AH171&gt;0,AF173=0),IF(OR(COUNTBLANK(AB175:AD175)=3),0,1),IF(AND(AH171=0,AF173&gt;0),IF(COUNTBLANK(S175:AA175)=9,0,1),IF(AND(AH171=0,AF173=0),IF(COUNTBLANK(S175:AD175)=12,0,1),0))))</f>
        <v>0</v>
      </c>
      <c r="AJ175">
        <f t="shared" ref="AJ175:AJ182" si="49">COUNTIF(T175:U175,"NS")</f>
        <v>0</v>
      </c>
      <c r="AK175">
        <f t="shared" ref="AK175:AK182" si="50">SUM(T175:U175)</f>
        <v>0</v>
      </c>
      <c r="AL175">
        <f t="shared" ref="AL175:AL182" si="51">IF(COUNTA(S175:U175)=0,0,IF(OR(AND(S175=0,AJ175&gt;0),AND(S175="ns",AK175&gt;0),AND(S175="ns",AJ175=0,AK175=0)),1,IF(OR(AND(S175&gt;0,AJ175=2),AND(S175="ns",AJ175=2),AND(S175="ns",AK175=0,AJ175&gt;0),S175=AK175),0,1)))</f>
        <v>0</v>
      </c>
      <c r="AM175">
        <f t="shared" ref="AM175:AM182" si="52">COUNTIF(W175:X175,"NS")</f>
        <v>0</v>
      </c>
      <c r="AN175">
        <f t="shared" ref="AN175:AN182" si="53">SUM(W175:X175)</f>
        <v>0</v>
      </c>
      <c r="AO175">
        <f t="shared" ref="AO175:AO182" si="54">IF(COUNTA(V175:X175)=0,0,IF(OR(AND(V175=0,AM175&gt;0),AND(V175="ns",AN175&gt;0),AND(V175="ns",AM175=0,AN175=0)),1,IF(OR(AND(V175&gt;0,AM175=2),AND(V175="ns",AM175=2),AND(V175="ns",AN175=0,AM175&gt;0),V175=AN175),0,1)))</f>
        <v>0</v>
      </c>
      <c r="AP175">
        <f t="shared" ref="AP175:AP182" si="55">COUNTIF(Z175:AA175,"NS")</f>
        <v>0</v>
      </c>
      <c r="AQ175">
        <f t="shared" ref="AQ175:AQ182" si="56">SUM(Z175:AA175)</f>
        <v>0</v>
      </c>
      <c r="AR175">
        <f t="shared" ref="AR175:AR182" si="57">IF(COUNTA(Y175:AA175)=0,0,IF(OR(AND(Y175=0,AP175&gt;0),AND(Y175="ns",AQ175&gt;0),AND(Y175="ns",AP175=0,AQ175=0)),1,IF(OR(AND(Y175&gt;0,AP175=2),AND(Y175="ns",AP175=2),AND(Y175="ns",AQ175=0,AP175&gt;0),Y175=AQ175),0,1)))</f>
        <v>0</v>
      </c>
      <c r="AS175">
        <f t="shared" ref="AS175:AS182" si="58">COUNTIF(AC175:AD175,"NS")</f>
        <v>0</v>
      </c>
      <c r="AT175">
        <f t="shared" ref="AT175:AT182" si="59">SUM(AC175:AD175)</f>
        <v>0</v>
      </c>
      <c r="AU175">
        <f t="shared" ref="AU175:AU182" si="60">IF(COUNTA(AB175:AD175)=0,0,IF(OR(AND(AB175=0,AS175&gt;0),AND(AB175="ns",AT175&gt;0),AND(AB175="ns",AS175=0,AT175=0)),1,IF(OR(AND(AB175&gt;0,AS175=2),AND(AB175="ns",AS175=2),AND(AB175="ns",AT175=0,AS175&gt;0),AB175=AT175),0,1)))</f>
        <v>0</v>
      </c>
    </row>
    <row r="176" spans="1:47">
      <c r="A176" s="233"/>
      <c r="B176" s="56"/>
      <c r="C176" s="53" t="s">
        <v>5022</v>
      </c>
      <c r="D176" s="502" t="s">
        <v>6441</v>
      </c>
      <c r="E176" s="329"/>
      <c r="F176" s="329"/>
      <c r="G176" s="329"/>
      <c r="H176" s="329"/>
      <c r="I176" s="329"/>
      <c r="J176" s="329"/>
      <c r="K176" s="329"/>
      <c r="L176" s="329"/>
      <c r="M176" s="329"/>
      <c r="N176" s="329"/>
      <c r="O176" s="329"/>
      <c r="P176" s="329"/>
      <c r="Q176" s="329"/>
      <c r="R176" s="331"/>
      <c r="S176" s="195"/>
      <c r="T176" s="195"/>
      <c r="U176" s="195"/>
      <c r="V176" s="195"/>
      <c r="W176" s="195"/>
      <c r="X176" s="195"/>
      <c r="Y176" s="195"/>
      <c r="Z176" s="195"/>
      <c r="AA176" s="195"/>
      <c r="AB176" s="298"/>
      <c r="AC176" s="298"/>
      <c r="AD176" s="298"/>
      <c r="AG176">
        <f>IF(AI171=1,0,IF(AND(AH171&gt;0,AF173=0),IF(COUNTBLANK(S176:AA176)=0,0,1),IF(AND(AH171=0,AF173&gt;0),IF(COUNTBLANK(AB176:AD176)=0,0,1),IF(AND(AH171&gt;0,AF173&gt;0),IF(COUNTBLANK(S176:AD176)=0,0,1),0))))</f>
        <v>0</v>
      </c>
      <c r="AH176">
        <f>IF(AI171=1,IF(COUNTBLANK(S176:AD176)=12,0,1),0)</f>
        <v>0</v>
      </c>
      <c r="AI176">
        <f>IF(AI171=1,0,IF(AND(AH171&gt;0,AF173=0),IF(OR(COUNTBLANK(AB176:AD176)=3),0,1),IF(AND(AH171=0,AF173&gt;0),IF(COUNTBLANK(S176:AA176)=9,0,1),IF(AND(AH171=0,AF173=0),IF(COUNTBLANK(S176:AD176)=12,0,1),0))))</f>
        <v>0</v>
      </c>
      <c r="AJ176">
        <f t="shared" si="49"/>
        <v>0</v>
      </c>
      <c r="AK176">
        <f t="shared" si="50"/>
        <v>0</v>
      </c>
      <c r="AL176">
        <f t="shared" si="51"/>
        <v>0</v>
      </c>
      <c r="AM176">
        <f t="shared" si="52"/>
        <v>0</v>
      </c>
      <c r="AN176">
        <f t="shared" si="53"/>
        <v>0</v>
      </c>
      <c r="AO176">
        <f t="shared" si="54"/>
        <v>0</v>
      </c>
      <c r="AP176">
        <f t="shared" si="55"/>
        <v>0</v>
      </c>
      <c r="AQ176">
        <f t="shared" si="56"/>
        <v>0</v>
      </c>
      <c r="AR176">
        <f t="shared" si="57"/>
        <v>0</v>
      </c>
      <c r="AS176">
        <f t="shared" si="58"/>
        <v>0</v>
      </c>
      <c r="AT176">
        <f t="shared" si="59"/>
        <v>0</v>
      </c>
      <c r="AU176">
        <f t="shared" si="60"/>
        <v>0</v>
      </c>
    </row>
    <row r="177" spans="1:47">
      <c r="A177" s="233"/>
      <c r="B177" s="56"/>
      <c r="C177" s="53" t="s">
        <v>5024</v>
      </c>
      <c r="D177" s="502" t="s">
        <v>6442</v>
      </c>
      <c r="E177" s="329"/>
      <c r="F177" s="329"/>
      <c r="G177" s="329"/>
      <c r="H177" s="329"/>
      <c r="I177" s="329"/>
      <c r="J177" s="329"/>
      <c r="K177" s="329"/>
      <c r="L177" s="329"/>
      <c r="M177" s="329"/>
      <c r="N177" s="329"/>
      <c r="O177" s="329"/>
      <c r="P177" s="329"/>
      <c r="Q177" s="329"/>
      <c r="R177" s="331"/>
      <c r="S177" s="195"/>
      <c r="T177" s="195"/>
      <c r="U177" s="195"/>
      <c r="V177" s="195"/>
      <c r="W177" s="195"/>
      <c r="X177" s="195"/>
      <c r="Y177" s="195"/>
      <c r="Z177" s="195"/>
      <c r="AA177" s="195"/>
      <c r="AB177" s="298"/>
      <c r="AC177" s="298"/>
      <c r="AD177" s="298"/>
      <c r="AG177">
        <f>IF(AI171=1,0,IF(AND(AH171&gt;0,AF173=0),IF(COUNTBLANK(S177:AA177)=0,0,1),IF(AND(AH171=0,AF173&gt;0),IF(COUNTBLANK(AB177:AD177)=0,0,1),IF(AND(AH171&gt;0,AF173&gt;0),IF(COUNTBLANK(S177:AD177)=0,0,1),0))))</f>
        <v>0</v>
      </c>
      <c r="AH177">
        <f>IF(AI171=1,IF(COUNTBLANK(S177:AD177)=12,0,1),0)</f>
        <v>0</v>
      </c>
      <c r="AI177">
        <f>IF(AI171=1,0,IF(AND(AH171&gt;0,AF173=0),IF(OR(COUNTBLANK(AB177:AD177)=3),0,1),IF(AND(AH171=0,AF173&gt;0),IF(COUNTBLANK(S177:AA177)=9,0,1),IF(AND(AH171=0,AF173=0),IF(COUNTBLANK(S177:AD177)=12,0,1),0))))</f>
        <v>0</v>
      </c>
      <c r="AJ177">
        <f t="shared" si="49"/>
        <v>0</v>
      </c>
      <c r="AK177">
        <f t="shared" si="50"/>
        <v>0</v>
      </c>
      <c r="AL177">
        <f t="shared" si="51"/>
        <v>0</v>
      </c>
      <c r="AM177">
        <f t="shared" si="52"/>
        <v>0</v>
      </c>
      <c r="AN177">
        <f t="shared" si="53"/>
        <v>0</v>
      </c>
      <c r="AO177">
        <f t="shared" si="54"/>
        <v>0</v>
      </c>
      <c r="AP177">
        <f t="shared" si="55"/>
        <v>0</v>
      </c>
      <c r="AQ177">
        <f t="shared" si="56"/>
        <v>0</v>
      </c>
      <c r="AR177">
        <f t="shared" si="57"/>
        <v>0</v>
      </c>
      <c r="AS177">
        <f t="shared" si="58"/>
        <v>0</v>
      </c>
      <c r="AT177">
        <f t="shared" si="59"/>
        <v>0</v>
      </c>
      <c r="AU177">
        <f t="shared" si="60"/>
        <v>0</v>
      </c>
    </row>
    <row r="178" spans="1:47">
      <c r="A178" s="233"/>
      <c r="B178" s="56"/>
      <c r="C178" s="53" t="s">
        <v>5025</v>
      </c>
      <c r="D178" s="502" t="s">
        <v>6443</v>
      </c>
      <c r="E178" s="329"/>
      <c r="F178" s="329"/>
      <c r="G178" s="329"/>
      <c r="H178" s="329"/>
      <c r="I178" s="329"/>
      <c r="J178" s="329"/>
      <c r="K178" s="329"/>
      <c r="L178" s="329"/>
      <c r="M178" s="329"/>
      <c r="N178" s="329"/>
      <c r="O178" s="329"/>
      <c r="P178" s="329"/>
      <c r="Q178" s="329"/>
      <c r="R178" s="331"/>
      <c r="S178" s="195"/>
      <c r="T178" s="195"/>
      <c r="U178" s="195"/>
      <c r="V178" s="195"/>
      <c r="W178" s="195"/>
      <c r="X178" s="195"/>
      <c r="Y178" s="195"/>
      <c r="Z178" s="195"/>
      <c r="AA178" s="195"/>
      <c r="AB178" s="298"/>
      <c r="AC178" s="298"/>
      <c r="AD178" s="298"/>
      <c r="AG178">
        <f>IF(AI171=1,0,IF(AND(AH171&gt;0,AF173=0),IF(COUNTBLANK(S178:AA178)=0,0,1),IF(AND(AH171=0,AF173&gt;0),IF(COUNTBLANK(AB178:AD178)=0,0,1),IF(AND(AH171&gt;0,AF173&gt;0),IF(COUNTBLANK(S178:AD178)=0,0,1),0))))</f>
        <v>0</v>
      </c>
      <c r="AH178">
        <f>IF(AI171=1,IF(COUNTBLANK(S178:AD178)=12,0,1),0)</f>
        <v>0</v>
      </c>
      <c r="AI178">
        <f>IF(AI171=1,0,IF(AND(AH171&gt;0,AF173=0),IF(OR(COUNTBLANK(AB178:AD178)=3),0,1),IF(AND(AH171=0,AF173&gt;0),IF(COUNTBLANK(S178:AA178)=9,0,1),IF(AND(AH171=0,AF173=0),IF(COUNTBLANK(S178:AD178)=12,0,1),0))))</f>
        <v>0</v>
      </c>
      <c r="AJ178">
        <f t="shared" si="49"/>
        <v>0</v>
      </c>
      <c r="AK178">
        <f t="shared" si="50"/>
        <v>0</v>
      </c>
      <c r="AL178">
        <f t="shared" si="51"/>
        <v>0</v>
      </c>
      <c r="AM178">
        <f t="shared" si="52"/>
        <v>0</v>
      </c>
      <c r="AN178">
        <f t="shared" si="53"/>
        <v>0</v>
      </c>
      <c r="AO178">
        <f t="shared" si="54"/>
        <v>0</v>
      </c>
      <c r="AP178">
        <f t="shared" si="55"/>
        <v>0</v>
      </c>
      <c r="AQ178">
        <f t="shared" si="56"/>
        <v>0</v>
      </c>
      <c r="AR178">
        <f t="shared" si="57"/>
        <v>0</v>
      </c>
      <c r="AS178">
        <f t="shared" si="58"/>
        <v>0</v>
      </c>
      <c r="AT178">
        <f t="shared" si="59"/>
        <v>0</v>
      </c>
      <c r="AU178">
        <f t="shared" si="60"/>
        <v>0</v>
      </c>
    </row>
    <row r="179" spans="1:47">
      <c r="A179" s="233"/>
      <c r="B179" s="56"/>
      <c r="C179" s="53" t="s">
        <v>5026</v>
      </c>
      <c r="D179" s="502" t="s">
        <v>6444</v>
      </c>
      <c r="E179" s="329"/>
      <c r="F179" s="329"/>
      <c r="G179" s="329"/>
      <c r="H179" s="329"/>
      <c r="I179" s="329"/>
      <c r="J179" s="329"/>
      <c r="K179" s="329"/>
      <c r="L179" s="329"/>
      <c r="M179" s="329"/>
      <c r="N179" s="329"/>
      <c r="O179" s="329"/>
      <c r="P179" s="329"/>
      <c r="Q179" s="329"/>
      <c r="R179" s="331"/>
      <c r="S179" s="195"/>
      <c r="T179" s="195"/>
      <c r="U179" s="195"/>
      <c r="V179" s="195"/>
      <c r="W179" s="195"/>
      <c r="X179" s="195"/>
      <c r="Y179" s="195"/>
      <c r="Z179" s="195"/>
      <c r="AA179" s="195"/>
      <c r="AB179" s="298"/>
      <c r="AC179" s="298"/>
      <c r="AD179" s="298"/>
      <c r="AG179">
        <f>IF(AI171=1,0,IF(AND(AH171&gt;0,AF173=0),IF(COUNTBLANK(S179:AA179)=0,0,1),IF(AND(AH171=0,AF173&gt;0),IF(COUNTBLANK(AB179:AD179)=0,0,1),IF(AND(AH171&gt;0,AF173&gt;0),IF(COUNTBLANK(S179:AD179)=0,0,1),0))))</f>
        <v>0</v>
      </c>
      <c r="AH179">
        <f>IF(AI171=1,IF(COUNTBLANK(S179:AD179)=12,0,1),0)</f>
        <v>0</v>
      </c>
      <c r="AI179">
        <f>IF(AI171=1,0,IF(AND(AH171&gt;0,AF173=0),IF(OR(COUNTBLANK(AB179:AD179)=3),0,1),IF(AND(AH171=0,AF173&gt;0),IF(COUNTBLANK(S179:AA179)=9,0,1),IF(AND(AH171=0,AF173=0),IF(COUNTBLANK(S179:AD179)=12,0,1),0))))</f>
        <v>0</v>
      </c>
      <c r="AJ179">
        <f t="shared" si="49"/>
        <v>0</v>
      </c>
      <c r="AK179">
        <f t="shared" si="50"/>
        <v>0</v>
      </c>
      <c r="AL179">
        <f t="shared" si="51"/>
        <v>0</v>
      </c>
      <c r="AM179">
        <f t="shared" si="52"/>
        <v>0</v>
      </c>
      <c r="AN179">
        <f t="shared" si="53"/>
        <v>0</v>
      </c>
      <c r="AO179">
        <f t="shared" si="54"/>
        <v>0</v>
      </c>
      <c r="AP179">
        <f t="shared" si="55"/>
        <v>0</v>
      </c>
      <c r="AQ179">
        <f t="shared" si="56"/>
        <v>0</v>
      </c>
      <c r="AR179">
        <f t="shared" si="57"/>
        <v>0</v>
      </c>
      <c r="AS179">
        <f t="shared" si="58"/>
        <v>0</v>
      </c>
      <c r="AT179">
        <f t="shared" si="59"/>
        <v>0</v>
      </c>
      <c r="AU179">
        <f t="shared" si="60"/>
        <v>0</v>
      </c>
    </row>
    <row r="180" spans="1:47">
      <c r="A180" s="233"/>
      <c r="B180" s="56"/>
      <c r="C180" s="53" t="s">
        <v>5028</v>
      </c>
      <c r="D180" s="502" t="s">
        <v>6445</v>
      </c>
      <c r="E180" s="329"/>
      <c r="F180" s="329"/>
      <c r="G180" s="329"/>
      <c r="H180" s="329"/>
      <c r="I180" s="329"/>
      <c r="J180" s="329"/>
      <c r="K180" s="329"/>
      <c r="L180" s="329"/>
      <c r="M180" s="329"/>
      <c r="N180" s="329"/>
      <c r="O180" s="329"/>
      <c r="P180" s="329"/>
      <c r="Q180" s="329"/>
      <c r="R180" s="331"/>
      <c r="S180" s="195"/>
      <c r="T180" s="195"/>
      <c r="U180" s="195"/>
      <c r="V180" s="195"/>
      <c r="W180" s="195"/>
      <c r="X180" s="195"/>
      <c r="Y180" s="195"/>
      <c r="Z180" s="195"/>
      <c r="AA180" s="195"/>
      <c r="AB180" s="298"/>
      <c r="AC180" s="298"/>
      <c r="AD180" s="298"/>
      <c r="AG180">
        <f>IF(AI171=1,0,IF(AND(AH171&gt;0,AF173=0),IF(COUNTBLANK(S180:AA180)=0,0,1),IF(AND(AH171=0,AF173&gt;0),IF(COUNTBLANK(AB180:AD180)=0,0,1),IF(AND(AH171&gt;0,AF173&gt;0),IF(COUNTBLANK(S180:AD180)=0,0,1),0))))</f>
        <v>0</v>
      </c>
      <c r="AH180">
        <f>IF(AI171=1,IF(COUNTBLANK(S180:AD180)=12,0,1),0)</f>
        <v>0</v>
      </c>
      <c r="AI180">
        <f>IF(AI171=1,0,IF(AND(AH171&gt;0,AF173=0),IF(OR(COUNTBLANK(AB180:AD180)=3),0,1),IF(AND(AH171=0,AF173&gt;0),IF(COUNTBLANK(S180:AA180)=9,0,1),IF(AND(AH171=0,AF173=0),IF(COUNTBLANK(S180:AD180)=12,0,1),0))))</f>
        <v>0</v>
      </c>
      <c r="AJ180">
        <f t="shared" si="49"/>
        <v>0</v>
      </c>
      <c r="AK180">
        <f t="shared" si="50"/>
        <v>0</v>
      </c>
      <c r="AL180">
        <f t="shared" si="51"/>
        <v>0</v>
      </c>
      <c r="AM180">
        <f t="shared" si="52"/>
        <v>0</v>
      </c>
      <c r="AN180">
        <f t="shared" si="53"/>
        <v>0</v>
      </c>
      <c r="AO180">
        <f t="shared" si="54"/>
        <v>0</v>
      </c>
      <c r="AP180">
        <f t="shared" si="55"/>
        <v>0</v>
      </c>
      <c r="AQ180">
        <f t="shared" si="56"/>
        <v>0</v>
      </c>
      <c r="AR180">
        <f t="shared" si="57"/>
        <v>0</v>
      </c>
      <c r="AS180">
        <f t="shared" si="58"/>
        <v>0</v>
      </c>
      <c r="AT180">
        <f t="shared" si="59"/>
        <v>0</v>
      </c>
      <c r="AU180">
        <f t="shared" si="60"/>
        <v>0</v>
      </c>
    </row>
    <row r="181" spans="1:47">
      <c r="A181" s="233"/>
      <c r="B181" s="56"/>
      <c r="C181" s="136" t="s">
        <v>5030</v>
      </c>
      <c r="D181" s="564" t="s">
        <v>6446</v>
      </c>
      <c r="E181" s="498"/>
      <c r="F181" s="498"/>
      <c r="G181" s="498"/>
      <c r="H181" s="498"/>
      <c r="I181" s="498"/>
      <c r="J181" s="498"/>
      <c r="K181" s="498"/>
      <c r="L181" s="498"/>
      <c r="M181" s="498"/>
      <c r="N181" s="498"/>
      <c r="O181" s="498"/>
      <c r="P181" s="498"/>
      <c r="Q181" s="498"/>
      <c r="R181" s="499"/>
      <c r="S181" s="195"/>
      <c r="T181" s="195"/>
      <c r="U181" s="195"/>
      <c r="V181" s="195"/>
      <c r="W181" s="195"/>
      <c r="X181" s="195"/>
      <c r="Y181" s="195"/>
      <c r="Z181" s="195"/>
      <c r="AA181" s="195"/>
      <c r="AB181" s="298"/>
      <c r="AC181" s="298"/>
      <c r="AD181" s="298"/>
      <c r="AG181">
        <f>IF(AI171=1,0,IF(AND(AH171&gt;0,AF173=0),IF(COUNTBLANK(S181:AA181)=0,0,1),IF(AND(AH171=0,AF173&gt;0),IF(COUNTBLANK(AB181:AD181)=0,0,1),IF(AND(AH171&gt;0,AF173&gt;0),IF(COUNTBLANK(S181:AD181)=0,0,1),0))))</f>
        <v>0</v>
      </c>
      <c r="AH181">
        <f>IF(AI171=1,IF(COUNTBLANK(S181:AD181)=12,0,1),0)</f>
        <v>0</v>
      </c>
      <c r="AI181">
        <f>IF(AI171=1,0,IF(AND(AH171&gt;0,AF173=0),IF(OR(COUNTBLANK(AB181:AD181)=3),0,1),IF(AND(AH171=0,AF173&gt;0),IF(COUNTBLANK(S181:AA181)=9,0,1),IF(AND(AH171=0,AF173=0),IF(COUNTBLANK(S181:AD181)=12,0,1),0))))</f>
        <v>0</v>
      </c>
      <c r="AJ181">
        <f t="shared" si="49"/>
        <v>0</v>
      </c>
      <c r="AK181">
        <f t="shared" si="50"/>
        <v>0</v>
      </c>
      <c r="AL181">
        <f t="shared" si="51"/>
        <v>0</v>
      </c>
      <c r="AM181">
        <f t="shared" si="52"/>
        <v>0</v>
      </c>
      <c r="AN181">
        <f t="shared" si="53"/>
        <v>0</v>
      </c>
      <c r="AO181">
        <f t="shared" si="54"/>
        <v>0</v>
      </c>
      <c r="AP181">
        <f t="shared" si="55"/>
        <v>0</v>
      </c>
      <c r="AQ181">
        <f t="shared" si="56"/>
        <v>0</v>
      </c>
      <c r="AR181">
        <f t="shared" si="57"/>
        <v>0</v>
      </c>
      <c r="AS181">
        <f t="shared" si="58"/>
        <v>0</v>
      </c>
      <c r="AT181">
        <f t="shared" si="59"/>
        <v>0</v>
      </c>
      <c r="AU181">
        <f t="shared" si="60"/>
        <v>0</v>
      </c>
    </row>
    <row r="182" spans="1:47">
      <c r="A182" s="233"/>
      <c r="B182" s="56"/>
      <c r="C182" s="53" t="s">
        <v>5032</v>
      </c>
      <c r="D182" s="502" t="s">
        <v>6447</v>
      </c>
      <c r="E182" s="329"/>
      <c r="F182" s="329"/>
      <c r="G182" s="329"/>
      <c r="H182" s="329"/>
      <c r="I182" s="329"/>
      <c r="J182" s="329"/>
      <c r="K182" s="329"/>
      <c r="L182" s="329"/>
      <c r="M182" s="329"/>
      <c r="N182" s="329"/>
      <c r="O182" s="329"/>
      <c r="P182" s="329"/>
      <c r="Q182" s="329"/>
      <c r="R182" s="331"/>
      <c r="S182" s="195"/>
      <c r="T182" s="195"/>
      <c r="U182" s="195"/>
      <c r="V182" s="195"/>
      <c r="W182" s="195"/>
      <c r="X182" s="195"/>
      <c r="Y182" s="195"/>
      <c r="Z182" s="195"/>
      <c r="AA182" s="195"/>
      <c r="AB182" s="298"/>
      <c r="AC182" s="298"/>
      <c r="AD182" s="298"/>
      <c r="AG182">
        <f>IF(AI171=1,0,IF(AND(AH171&gt;0,AF173=0),IF(COUNTBLANK(S182:AA182)=0,0,1),IF(AND(AH171=0,AF173&gt;0),IF(COUNTBLANK(AB182:AD182)=0,0,1),IF(AND(AH171&gt;0,AF173&gt;0),IF(COUNTBLANK(S182:AD182)=0,0,1),0))))</f>
        <v>0</v>
      </c>
      <c r="AH182">
        <f>IF(AI171=1,IF(COUNTBLANK(S182:AD182)=12,0,1),0)</f>
        <v>0</v>
      </c>
      <c r="AI182">
        <f>IF(AI171=1,0,IF(AND(AH171&gt;0,AF173=0),IF(OR(COUNTBLANK(AB182:AD182)=3),0,1),IF(AND(AH171=0,AF173&gt;0),IF(COUNTBLANK(S182:AA182)=9,0,1),IF(AND(AH171=0,AF173=0),IF(COUNTBLANK(S182:AD182)=12,0,1),0))))</f>
        <v>0</v>
      </c>
      <c r="AJ182">
        <f t="shared" si="49"/>
        <v>0</v>
      </c>
      <c r="AK182">
        <f t="shared" si="50"/>
        <v>0</v>
      </c>
      <c r="AL182">
        <f t="shared" si="51"/>
        <v>0</v>
      </c>
      <c r="AM182">
        <f t="shared" si="52"/>
        <v>0</v>
      </c>
      <c r="AN182">
        <f t="shared" si="53"/>
        <v>0</v>
      </c>
      <c r="AO182">
        <f t="shared" si="54"/>
        <v>0</v>
      </c>
      <c r="AP182">
        <f t="shared" si="55"/>
        <v>0</v>
      </c>
      <c r="AQ182">
        <f t="shared" si="56"/>
        <v>0</v>
      </c>
      <c r="AR182">
        <f t="shared" si="57"/>
        <v>0</v>
      </c>
      <c r="AS182">
        <f t="shared" si="58"/>
        <v>0</v>
      </c>
      <c r="AT182">
        <f t="shared" si="59"/>
        <v>0</v>
      </c>
      <c r="AU182">
        <f t="shared" si="60"/>
        <v>0</v>
      </c>
    </row>
    <row r="183" spans="1:47">
      <c r="A183" s="233"/>
      <c r="B183" s="56"/>
      <c r="C183" s="21"/>
      <c r="D183" s="63"/>
      <c r="E183" s="63"/>
      <c r="F183" s="63"/>
      <c r="G183" s="63"/>
      <c r="H183" s="63"/>
      <c r="I183" s="21"/>
      <c r="J183" s="21"/>
      <c r="K183" s="21"/>
      <c r="L183" s="28"/>
      <c r="M183" s="50"/>
      <c r="N183" s="50"/>
      <c r="O183" s="50"/>
      <c r="P183" s="50"/>
      <c r="Q183" s="50"/>
      <c r="R183" s="246" t="s">
        <v>5198</v>
      </c>
      <c r="S183" s="51">
        <f t="shared" ref="S183:AD183" si="61">IF(AND(SUM(S175:S182)=0,COUNTIF(S175:S182,"NS")&gt;0),"NS",IF(AND(SUM(S175:S182)=0,COUNTIF(S175:S182,0)&gt;0),0,IF(AND(SUM(S175:S182)=0,COUNTIF(S175:S182,"NA")&gt;0),"NA",SUM(S175:S182))))</f>
        <v>0</v>
      </c>
      <c r="T183" s="51">
        <f t="shared" si="61"/>
        <v>0</v>
      </c>
      <c r="U183" s="51">
        <f t="shared" si="61"/>
        <v>0</v>
      </c>
      <c r="V183" s="51">
        <f t="shared" si="61"/>
        <v>0</v>
      </c>
      <c r="W183" s="51">
        <f t="shared" si="61"/>
        <v>0</v>
      </c>
      <c r="X183" s="51">
        <f t="shared" si="61"/>
        <v>0</v>
      </c>
      <c r="Y183" s="51">
        <f t="shared" si="61"/>
        <v>0</v>
      </c>
      <c r="Z183" s="51">
        <f t="shared" si="61"/>
        <v>0</v>
      </c>
      <c r="AA183" s="51">
        <f t="shared" si="61"/>
        <v>0</v>
      </c>
      <c r="AB183" s="273">
        <f t="shared" si="61"/>
        <v>0</v>
      </c>
      <c r="AC183" s="273">
        <f t="shared" si="61"/>
        <v>0</v>
      </c>
      <c r="AD183" s="273">
        <f t="shared" si="61"/>
        <v>0</v>
      </c>
      <c r="AG183" s="284">
        <f>SUM(AG175:AG182)</f>
        <v>0</v>
      </c>
      <c r="AI183" s="284">
        <f>SUM(AH175:AI182)</f>
        <v>0</v>
      </c>
      <c r="AJ183">
        <f>SUM(AJ175:AJ182)</f>
        <v>0</v>
      </c>
      <c r="AL183">
        <f>SUM(AL175:AL182)</f>
        <v>0</v>
      </c>
      <c r="AM183">
        <f>SUM(AM175:AM182)</f>
        <v>0</v>
      </c>
      <c r="AO183">
        <f>SUM(AO175:AO182)</f>
        <v>0</v>
      </c>
      <c r="AP183">
        <f>SUM(AP175:AP182)</f>
        <v>0</v>
      </c>
      <c r="AR183">
        <f>SUM(AR175:AR182)</f>
        <v>0</v>
      </c>
      <c r="AS183">
        <f>SUM(AS175:AS182)</f>
        <v>0</v>
      </c>
      <c r="AU183">
        <f>SUM(AU175:AU182)</f>
        <v>0</v>
      </c>
    </row>
    <row r="184" spans="1:47">
      <c r="A184" s="233"/>
      <c r="B184" s="56"/>
      <c r="C184" s="92"/>
      <c r="D184" s="93"/>
      <c r="E184" s="93"/>
      <c r="F184" s="93"/>
      <c r="G184" s="93"/>
      <c r="H184" s="93"/>
      <c r="I184" s="93"/>
      <c r="J184" s="93"/>
      <c r="K184" s="93"/>
      <c r="L184" s="93"/>
      <c r="M184" s="93"/>
      <c r="N184" s="93"/>
      <c r="O184" s="93"/>
      <c r="P184" s="93"/>
      <c r="Q184" s="93"/>
      <c r="R184" s="94"/>
      <c r="S184" s="30"/>
      <c r="T184" s="30"/>
      <c r="U184" s="30"/>
      <c r="V184" s="30"/>
      <c r="W184" s="30"/>
      <c r="X184" s="30"/>
      <c r="Y184" s="30"/>
      <c r="Z184" s="30"/>
      <c r="AA184" s="30"/>
      <c r="AB184" s="30"/>
      <c r="AC184" s="30"/>
      <c r="AD184" s="30"/>
      <c r="AK184" t="s">
        <v>5318</v>
      </c>
      <c r="AL184" s="284">
        <f>SUM(AL183,AO183,AR183,AU183)</f>
        <v>0</v>
      </c>
    </row>
    <row r="185" spans="1:47" ht="45" customHeight="1">
      <c r="A185" s="233"/>
      <c r="B185" s="56"/>
      <c r="C185" s="505" t="s">
        <v>6448</v>
      </c>
      <c r="D185" s="319"/>
      <c r="E185" s="319"/>
      <c r="F185" s="419"/>
      <c r="G185" s="329"/>
      <c r="H185" s="329"/>
      <c r="I185" s="329"/>
      <c r="J185" s="329"/>
      <c r="K185" s="329"/>
      <c r="L185" s="329"/>
      <c r="M185" s="329"/>
      <c r="N185" s="329"/>
      <c r="O185" s="329"/>
      <c r="P185" s="329"/>
      <c r="Q185" s="329"/>
      <c r="R185" s="329"/>
      <c r="S185" s="329"/>
      <c r="T185" s="329"/>
      <c r="U185" s="329"/>
      <c r="V185" s="329"/>
      <c r="W185" s="329"/>
      <c r="X185" s="329"/>
      <c r="Y185" s="329"/>
      <c r="Z185" s="329"/>
      <c r="AA185" s="329"/>
      <c r="AB185" s="329"/>
      <c r="AC185" s="329"/>
      <c r="AD185" s="331"/>
    </row>
    <row r="186" spans="1:47">
      <c r="A186" s="233"/>
      <c r="B186" s="285" t="str">
        <f>IF(OR(AND(AB182&gt;0,AB182&lt;&gt;"NA",AB182&lt;&gt;"NS",F185=""),AND(Y182&gt;0,Y182&lt;&gt;"NA",Y182&lt;&gt;"NS",F185=""),AND(V182&gt;0,V182&lt;&gt;"NA",V182&lt;&gt;"NS",F185=""),AND(S182&gt;0,S182&lt;&gt;"NA",S182&lt;&gt;"NS",F185="")),"Alerta: Debido a que cuenta con un valor mayor a cero en el numeral 8, debe anotar el nombre de dicho(s) objeto(s).","")</f>
        <v/>
      </c>
      <c r="C186" s="92"/>
      <c r="D186" s="93"/>
      <c r="E186" s="93"/>
      <c r="F186" s="93"/>
      <c r="G186" s="93"/>
      <c r="H186" s="93"/>
      <c r="I186" s="93"/>
      <c r="J186" s="93"/>
      <c r="K186" s="93"/>
      <c r="L186" s="93"/>
      <c r="M186" s="93"/>
      <c r="N186" s="93"/>
      <c r="O186" s="93"/>
      <c r="P186" s="93"/>
      <c r="Q186" s="93"/>
      <c r="R186" s="94"/>
      <c r="S186" s="30"/>
      <c r="T186" s="30"/>
      <c r="U186" s="30"/>
      <c r="V186" s="30"/>
      <c r="W186" s="30"/>
      <c r="X186" s="30"/>
      <c r="Y186" s="30"/>
      <c r="Z186" s="30"/>
      <c r="AA186" s="30"/>
      <c r="AB186" s="30"/>
      <c r="AC186" s="30"/>
      <c r="AD186" s="30"/>
    </row>
    <row r="187" spans="1:47" ht="24" customHeight="1">
      <c r="A187" s="233"/>
      <c r="B187" s="56"/>
      <c r="C187" s="430" t="s">
        <v>5098</v>
      </c>
      <c r="D187" s="319"/>
      <c r="E187" s="319"/>
      <c r="F187" s="319"/>
      <c r="G187" s="319"/>
      <c r="H187" s="319"/>
      <c r="I187" s="319"/>
      <c r="J187" s="319"/>
      <c r="K187" s="319"/>
      <c r="L187" s="319"/>
      <c r="M187" s="319"/>
      <c r="N187" s="319"/>
      <c r="O187" s="319"/>
      <c r="P187" s="319"/>
      <c r="Q187" s="319"/>
      <c r="R187" s="319"/>
      <c r="S187" s="319"/>
      <c r="T187" s="319"/>
      <c r="U187" s="319"/>
      <c r="V187" s="319"/>
      <c r="W187" s="319"/>
      <c r="X187" s="319"/>
      <c r="Y187" s="319"/>
      <c r="Z187" s="319"/>
      <c r="AA187" s="319"/>
      <c r="AB187" s="319"/>
      <c r="AC187" s="319"/>
      <c r="AD187" s="319"/>
    </row>
    <row r="188" spans="1:47" ht="60" customHeight="1">
      <c r="A188" s="233"/>
      <c r="B188" s="56"/>
      <c r="C188" s="563"/>
      <c r="D188" s="459"/>
      <c r="E188" s="459"/>
      <c r="F188" s="459"/>
      <c r="G188" s="459"/>
      <c r="H188" s="459"/>
      <c r="I188" s="459"/>
      <c r="J188" s="459"/>
      <c r="K188" s="459"/>
      <c r="L188" s="459"/>
      <c r="M188" s="459"/>
      <c r="N188" s="459"/>
      <c r="O188" s="459"/>
      <c r="P188" s="459"/>
      <c r="Q188" s="459"/>
      <c r="R188" s="459"/>
      <c r="S188" s="459"/>
      <c r="T188" s="459"/>
      <c r="U188" s="459"/>
      <c r="V188" s="459"/>
      <c r="W188" s="459"/>
      <c r="X188" s="459"/>
      <c r="Y188" s="459"/>
      <c r="Z188" s="459"/>
      <c r="AA188" s="459"/>
      <c r="AB188" s="459"/>
      <c r="AC188" s="459"/>
      <c r="AD188" s="460"/>
    </row>
    <row r="189" spans="1:47">
      <c r="A189" s="233"/>
      <c r="B189" s="285" t="str">
        <f>IF(AG183=0,"","Favor de ingresar toda la información requerida en la tabla.")</f>
        <v/>
      </c>
      <c r="C189" s="285"/>
      <c r="D189" s="56"/>
      <c r="E189" s="56"/>
      <c r="F189" s="56"/>
      <c r="G189" s="56"/>
      <c r="H189" s="56"/>
      <c r="I189" s="56"/>
      <c r="J189" s="56"/>
      <c r="K189" s="56"/>
      <c r="L189" s="56"/>
      <c r="M189" s="56"/>
      <c r="N189" s="56"/>
      <c r="O189" s="56"/>
      <c r="P189" s="56"/>
      <c r="Q189" s="56"/>
      <c r="R189" s="56"/>
      <c r="S189" s="56"/>
      <c r="T189" s="56"/>
      <c r="U189" s="56"/>
      <c r="V189" s="56"/>
      <c r="W189" s="56"/>
      <c r="X189" s="56"/>
      <c r="Y189" s="56"/>
      <c r="Z189" s="56"/>
      <c r="AA189" s="56"/>
      <c r="AB189" s="56"/>
      <c r="AC189" s="56"/>
      <c r="AD189" s="56"/>
    </row>
    <row r="190" spans="1:47">
      <c r="A190" s="233"/>
      <c r="B190" s="285" t="str">
        <f>IF(AND(COUNTIF(S175:AD182,"NS")&lt;&gt;0,C188=""),"Alerta: Debido a que cuenta con registros NS, debe proporcionar una justificación en el area de comentarios al final de la pregunta.","")</f>
        <v/>
      </c>
      <c r="C190" s="285"/>
      <c r="D190" s="56"/>
      <c r="E190" s="56"/>
      <c r="F190" s="56"/>
      <c r="G190" s="56"/>
      <c r="H190" s="56"/>
      <c r="I190" s="56"/>
      <c r="J190" s="56"/>
      <c r="K190" s="56"/>
      <c r="L190" s="56"/>
      <c r="M190" s="56"/>
      <c r="N190" s="56"/>
      <c r="O190" s="56"/>
      <c r="P190" s="56"/>
      <c r="Q190" s="56"/>
      <c r="R190" s="56"/>
      <c r="S190" s="56"/>
      <c r="T190" s="56"/>
      <c r="U190" s="56"/>
      <c r="V190" s="56"/>
      <c r="W190" s="56"/>
      <c r="X190" s="56"/>
      <c r="Y190" s="56"/>
      <c r="Z190" s="56"/>
      <c r="AA190" s="56"/>
      <c r="AB190" s="56"/>
      <c r="AC190" s="56"/>
      <c r="AD190" s="56"/>
    </row>
    <row r="191" spans="1:47">
      <c r="A191" s="233"/>
      <c r="B191" s="285" t="str">
        <f>IF(AL184&gt;=1,"Favor de revisar la sumatoria y consistencia de totales y/o subtotales por filas (numéricos y NS).","")</f>
        <v/>
      </c>
      <c r="C191" s="285"/>
      <c r="D191" s="56"/>
      <c r="E191" s="56"/>
      <c r="F191" s="56"/>
      <c r="G191" s="56"/>
      <c r="H191" s="56"/>
      <c r="I191" s="56"/>
      <c r="J191" s="56"/>
      <c r="K191" s="56"/>
      <c r="L191" s="56"/>
      <c r="M191" s="56"/>
      <c r="N191" s="56"/>
      <c r="O191" s="56"/>
      <c r="P191" s="56"/>
      <c r="Q191" s="56"/>
      <c r="R191" s="56"/>
      <c r="S191" s="56"/>
      <c r="T191" s="56"/>
      <c r="U191" s="56"/>
      <c r="V191" s="56"/>
      <c r="W191" s="56"/>
      <c r="X191" s="56"/>
      <c r="Y191" s="56"/>
      <c r="Z191" s="56"/>
      <c r="AA191" s="56"/>
      <c r="AB191" s="56"/>
      <c r="AC191" s="56"/>
      <c r="AD191" s="56"/>
    </row>
    <row r="192" spans="1:47">
      <c r="A192" s="233"/>
      <c r="B192" s="285" t="str">
        <f>IF(AI183=0,"","Revise la información capturada, ya que tiene datos ingresados en celdas que están sombreadas.")</f>
        <v/>
      </c>
      <c r="C192" s="285"/>
      <c r="D192" s="56"/>
      <c r="E192" s="56"/>
      <c r="F192" s="56"/>
      <c r="G192" s="56"/>
      <c r="H192" s="56"/>
      <c r="I192" s="56"/>
      <c r="J192" s="56"/>
      <c r="K192" s="56"/>
      <c r="L192" s="56"/>
      <c r="M192" s="56"/>
      <c r="N192" s="56"/>
      <c r="O192" s="56"/>
      <c r="P192" s="56"/>
      <c r="Q192" s="56"/>
      <c r="R192" s="56"/>
      <c r="S192" s="56"/>
      <c r="T192" s="56"/>
      <c r="U192" s="56"/>
      <c r="V192" s="56"/>
      <c r="W192" s="56"/>
      <c r="X192" s="56"/>
      <c r="Y192" s="56"/>
      <c r="Z192" s="56"/>
      <c r="AA192" s="56"/>
      <c r="AB192" s="56"/>
      <c r="AC192" s="56"/>
      <c r="AD192" s="56"/>
    </row>
    <row r="193" spans="1:30">
      <c r="A193" s="233"/>
      <c r="B193" s="285" t="str">
        <f>IF(OR(AND(S183=S151,T183=T151,U183=U151,V183=V151,W183=W151,X183=X151,Y183=Y151,Z183=Z151,AA183=AA151),NOT(C188="")),"","Alerta: Favor de revisar la instrucción 3, debido a que no se cumplen con los criterios mencionados.")</f>
        <v/>
      </c>
      <c r="C193" s="285"/>
      <c r="D193" s="56"/>
      <c r="E193" s="56"/>
      <c r="F193" s="56"/>
      <c r="G193" s="56"/>
      <c r="H193" s="56"/>
      <c r="I193" s="56"/>
      <c r="J193" s="56"/>
      <c r="K193" s="56"/>
      <c r="L193" s="56"/>
      <c r="M193" s="56"/>
      <c r="N193" s="56"/>
      <c r="O193" s="56"/>
      <c r="P193" s="56"/>
      <c r="Q193" s="56"/>
      <c r="R193" s="56"/>
      <c r="S193" s="56"/>
      <c r="T193" s="56"/>
      <c r="U193" s="56"/>
      <c r="V193" s="56"/>
      <c r="W193" s="56"/>
      <c r="X193" s="56"/>
      <c r="Y193" s="56"/>
      <c r="Z193" s="56"/>
      <c r="AA193" s="56"/>
      <c r="AB193" s="56"/>
      <c r="AC193" s="56"/>
      <c r="AD193" s="56"/>
    </row>
    <row r="194" spans="1:30">
      <c r="A194" s="233"/>
      <c r="B194" s="285" t="str">
        <f>IF(OR(AND(AB183=AB150,AC183=AC150,AD183=AD150),NOT(C188="")),"","Alerta: Favor de revisar la instrucción 4, debido a que no se cumplen con los criterios mencionados.")</f>
        <v/>
      </c>
      <c r="C194" s="285"/>
      <c r="D194" s="56"/>
      <c r="E194" s="56"/>
      <c r="F194" s="56"/>
      <c r="G194" s="56"/>
      <c r="H194" s="56"/>
      <c r="I194" s="56"/>
      <c r="J194" s="56"/>
      <c r="K194" s="56"/>
      <c r="L194" s="56"/>
      <c r="M194" s="56"/>
      <c r="N194" s="56"/>
      <c r="O194" s="56"/>
      <c r="P194" s="56"/>
      <c r="Q194" s="56"/>
      <c r="R194" s="56"/>
      <c r="S194" s="56"/>
      <c r="T194" s="56"/>
      <c r="U194" s="56"/>
      <c r="V194" s="56"/>
      <c r="W194" s="56"/>
      <c r="X194" s="56"/>
      <c r="Y194" s="56"/>
      <c r="Z194" s="56"/>
      <c r="AA194" s="56"/>
      <c r="AB194" s="56"/>
      <c r="AC194" s="56"/>
      <c r="AD194" s="56"/>
    </row>
    <row r="195" spans="1:30" hidden="1">
      <c r="A195" s="233"/>
      <c r="B195" s="285"/>
      <c r="C195" s="285"/>
      <c r="D195" s="56"/>
      <c r="E195" s="56"/>
      <c r="F195" s="56"/>
      <c r="G195" s="56"/>
      <c r="H195" s="56"/>
      <c r="I195" s="56"/>
      <c r="J195" s="56"/>
      <c r="K195" s="56"/>
      <c r="L195" s="56"/>
      <c r="M195" s="56"/>
      <c r="N195" s="56"/>
      <c r="O195" s="56"/>
      <c r="P195" s="56"/>
      <c r="Q195" s="56"/>
      <c r="R195" s="56"/>
      <c r="S195" s="56"/>
      <c r="T195" s="56"/>
      <c r="U195" s="56"/>
      <c r="V195" s="56"/>
      <c r="W195" s="56"/>
      <c r="X195" s="56"/>
      <c r="Y195" s="56"/>
      <c r="Z195" s="56"/>
      <c r="AA195" s="56"/>
      <c r="AB195" s="56"/>
      <c r="AC195" s="56"/>
      <c r="AD195" s="56"/>
    </row>
    <row r="196" spans="1:30" hidden="1">
      <c r="A196" s="233"/>
      <c r="B196" s="285"/>
      <c r="C196" s="285"/>
      <c r="D196" s="56"/>
      <c r="E196" s="56"/>
      <c r="F196" s="56"/>
      <c r="G196" s="56"/>
      <c r="H196" s="56"/>
      <c r="I196" s="56"/>
      <c r="J196" s="56"/>
      <c r="K196" s="56"/>
      <c r="L196" s="56"/>
      <c r="M196" s="56"/>
      <c r="N196" s="56"/>
      <c r="O196" s="56"/>
      <c r="P196" s="56"/>
      <c r="Q196" s="56"/>
      <c r="R196" s="56"/>
      <c r="S196" s="56"/>
      <c r="T196" s="56"/>
      <c r="U196" s="56"/>
      <c r="V196" s="56"/>
      <c r="W196" s="56"/>
      <c r="X196" s="56"/>
      <c r="Y196" s="56"/>
      <c r="Z196" s="56"/>
      <c r="AA196" s="56"/>
      <c r="AB196" s="56"/>
      <c r="AC196" s="56"/>
      <c r="AD196" s="56"/>
    </row>
    <row r="197" spans="1:30" hidden="1">
      <c r="A197" s="233"/>
      <c r="B197" s="285"/>
      <c r="C197" s="285"/>
      <c r="D197" s="56"/>
      <c r="E197" s="56"/>
      <c r="F197" s="56"/>
      <c r="G197" s="56"/>
      <c r="H197" s="56"/>
      <c r="I197" s="56"/>
      <c r="J197" s="56"/>
      <c r="K197" s="56"/>
      <c r="L197" s="56"/>
      <c r="M197" s="56"/>
      <c r="N197" s="56"/>
      <c r="O197" s="56"/>
      <c r="P197" s="56"/>
      <c r="Q197" s="56"/>
      <c r="R197" s="56"/>
      <c r="S197" s="56"/>
      <c r="T197" s="56"/>
      <c r="U197" s="56"/>
      <c r="V197" s="56"/>
      <c r="W197" s="56"/>
      <c r="X197" s="56"/>
      <c r="Y197" s="56"/>
      <c r="Z197" s="56"/>
      <c r="AA197" s="56"/>
      <c r="AB197" s="56"/>
      <c r="AC197" s="56"/>
      <c r="AD197" s="56"/>
    </row>
    <row r="198" spans="1:30" hidden="1">
      <c r="A198" s="233"/>
      <c r="B198" s="285"/>
      <c r="C198" s="285"/>
      <c r="D198" s="56"/>
      <c r="E198" s="56"/>
      <c r="F198" s="56"/>
      <c r="G198" s="56"/>
      <c r="H198" s="56"/>
      <c r="I198" s="56"/>
      <c r="J198" s="56"/>
      <c r="K198" s="56"/>
      <c r="L198" s="56"/>
      <c r="M198" s="56"/>
      <c r="N198" s="56"/>
      <c r="O198" s="56"/>
      <c r="P198" s="56"/>
      <c r="Q198" s="56"/>
      <c r="R198" s="56"/>
      <c r="S198" s="56"/>
      <c r="T198" s="56"/>
      <c r="U198" s="56"/>
      <c r="V198" s="56"/>
      <c r="W198" s="56"/>
      <c r="X198" s="56"/>
      <c r="Y198" s="56"/>
      <c r="Z198" s="56"/>
      <c r="AA198" s="56"/>
      <c r="AB198" s="56"/>
      <c r="AC198" s="56"/>
      <c r="AD198" s="56"/>
    </row>
    <row r="199" spans="1:30" hidden="1">
      <c r="A199" s="233"/>
      <c r="B199" s="285"/>
      <c r="C199" s="285"/>
      <c r="D199" s="56"/>
      <c r="E199" s="56"/>
      <c r="F199" s="56"/>
      <c r="G199" s="56"/>
      <c r="H199" s="56"/>
      <c r="I199" s="56"/>
      <c r="J199" s="56"/>
      <c r="K199" s="56"/>
      <c r="L199" s="56"/>
      <c r="M199" s="56"/>
      <c r="N199" s="56"/>
      <c r="O199" s="56"/>
      <c r="P199" s="56"/>
      <c r="Q199" s="56"/>
      <c r="R199" s="56"/>
      <c r="S199" s="56"/>
      <c r="T199" s="56"/>
      <c r="U199" s="56"/>
      <c r="V199" s="56"/>
      <c r="W199" s="56"/>
      <c r="X199" s="56"/>
      <c r="Y199" s="56"/>
      <c r="Z199" s="56"/>
      <c r="AA199" s="56"/>
      <c r="AB199" s="56"/>
      <c r="AC199" s="56"/>
      <c r="AD199" s="56"/>
    </row>
    <row r="200" spans="1:30" hidden="1">
      <c r="A200" s="233"/>
      <c r="B200" s="285"/>
      <c r="C200" s="285"/>
      <c r="D200" s="56"/>
      <c r="E200" s="56"/>
      <c r="F200" s="56"/>
      <c r="G200" s="56"/>
      <c r="H200" s="56"/>
      <c r="I200" s="56"/>
      <c r="J200" s="56"/>
      <c r="K200" s="56"/>
      <c r="L200" s="56"/>
      <c r="M200" s="56"/>
      <c r="N200" s="56"/>
      <c r="O200" s="56"/>
      <c r="P200" s="56"/>
      <c r="Q200" s="56"/>
      <c r="R200" s="56"/>
      <c r="S200" s="56"/>
      <c r="T200" s="56"/>
      <c r="U200" s="56"/>
      <c r="V200" s="56"/>
      <c r="W200" s="56"/>
      <c r="X200" s="56"/>
      <c r="Y200" s="56"/>
      <c r="Z200" s="56"/>
      <c r="AA200" s="56"/>
      <c r="AB200" s="56"/>
      <c r="AC200" s="56"/>
      <c r="AD200" s="56"/>
    </row>
    <row r="201" spans="1:30" hidden="1">
      <c r="A201" s="233"/>
      <c r="B201" s="285"/>
      <c r="C201" s="285"/>
      <c r="D201" s="56"/>
      <c r="E201" s="56"/>
      <c r="F201" s="56"/>
      <c r="G201" s="56"/>
      <c r="H201" s="56"/>
      <c r="I201" s="56"/>
      <c r="J201" s="56"/>
      <c r="K201" s="56"/>
      <c r="L201" s="56"/>
      <c r="M201" s="56"/>
      <c r="N201" s="56"/>
      <c r="O201" s="56"/>
      <c r="P201" s="56"/>
      <c r="Q201" s="56"/>
      <c r="R201" s="56"/>
      <c r="S201" s="56"/>
      <c r="T201" s="56"/>
      <c r="U201" s="56"/>
      <c r="V201" s="56"/>
      <c r="W201" s="56"/>
      <c r="X201" s="56"/>
      <c r="Y201" s="56"/>
      <c r="Z201" s="56"/>
      <c r="AA201" s="56"/>
      <c r="AB201" s="56"/>
      <c r="AC201" s="56"/>
      <c r="AD201" s="56"/>
    </row>
    <row r="202" spans="1:30" hidden="1">
      <c r="A202" s="233"/>
      <c r="B202" s="285"/>
      <c r="C202" s="285"/>
      <c r="D202" s="56"/>
      <c r="E202" s="56"/>
      <c r="F202" s="56"/>
      <c r="G202" s="56"/>
      <c r="H202" s="56"/>
      <c r="I202" s="56"/>
      <c r="J202" s="56"/>
      <c r="K202" s="56"/>
      <c r="L202" s="56"/>
      <c r="M202" s="56"/>
      <c r="N202" s="56"/>
      <c r="O202" s="56"/>
      <c r="P202" s="56"/>
      <c r="Q202" s="56"/>
      <c r="R202" s="56"/>
      <c r="S202" s="56"/>
      <c r="T202" s="56"/>
      <c r="U202" s="56"/>
      <c r="V202" s="56"/>
      <c r="W202" s="56"/>
      <c r="X202" s="56"/>
      <c r="Y202" s="56"/>
      <c r="Z202" s="56"/>
      <c r="AA202" s="56"/>
      <c r="AB202" s="56"/>
      <c r="AC202" s="56"/>
      <c r="AD202" s="56"/>
    </row>
    <row r="203" spans="1:30" hidden="1">
      <c r="A203" s="233"/>
      <c r="B203" s="285"/>
      <c r="C203" s="285"/>
      <c r="D203" s="56"/>
      <c r="E203" s="56"/>
      <c r="F203" s="56"/>
      <c r="G203" s="56"/>
      <c r="H203" s="56"/>
      <c r="I203" s="56"/>
      <c r="J203" s="56"/>
      <c r="K203" s="56"/>
      <c r="L203" s="56"/>
      <c r="M203" s="56"/>
      <c r="N203" s="56"/>
      <c r="O203" s="56"/>
      <c r="P203" s="56"/>
      <c r="Q203" s="56"/>
      <c r="R203" s="56"/>
      <c r="S203" s="56"/>
      <c r="T203" s="56"/>
      <c r="U203" s="56"/>
      <c r="V203" s="56"/>
      <c r="W203" s="56"/>
      <c r="X203" s="56"/>
      <c r="Y203" s="56"/>
      <c r="Z203" s="56"/>
      <c r="AA203" s="56"/>
      <c r="AB203" s="56"/>
      <c r="AC203" s="56"/>
      <c r="AD203" s="56"/>
    </row>
    <row r="204" spans="1:30" hidden="1">
      <c r="A204" s="233"/>
      <c r="B204" s="285"/>
      <c r="C204" s="285"/>
      <c r="D204" s="56"/>
      <c r="E204" s="56"/>
      <c r="F204" s="56"/>
      <c r="G204" s="56"/>
      <c r="H204" s="56"/>
      <c r="I204" s="56"/>
      <c r="J204" s="56"/>
      <c r="K204" s="56"/>
      <c r="L204" s="56"/>
      <c r="M204" s="56"/>
      <c r="N204" s="56"/>
      <c r="O204" s="56"/>
      <c r="P204" s="56"/>
      <c r="Q204" s="56"/>
      <c r="R204" s="56"/>
      <c r="S204" s="56"/>
      <c r="T204" s="56"/>
      <c r="U204" s="56"/>
      <c r="V204" s="56"/>
      <c r="W204" s="56"/>
      <c r="X204" s="56"/>
      <c r="Y204" s="56"/>
      <c r="Z204" s="56"/>
      <c r="AA204" s="56"/>
      <c r="AB204" s="56"/>
      <c r="AC204" s="56"/>
      <c r="AD204" s="56"/>
    </row>
    <row r="205" spans="1:30" hidden="1">
      <c r="A205" s="233"/>
      <c r="B205" s="285"/>
      <c r="C205" s="285"/>
      <c r="D205" s="56"/>
      <c r="E205" s="56"/>
      <c r="F205" s="56"/>
      <c r="G205" s="56"/>
      <c r="H205" s="56"/>
      <c r="I205" s="56"/>
      <c r="J205" s="56"/>
      <c r="K205" s="56"/>
      <c r="L205" s="56"/>
      <c r="M205" s="56"/>
      <c r="N205" s="56"/>
      <c r="O205" s="56"/>
      <c r="P205" s="56"/>
      <c r="Q205" s="56"/>
      <c r="R205" s="56"/>
      <c r="S205" s="56"/>
      <c r="T205" s="56"/>
      <c r="U205" s="56"/>
      <c r="V205" s="56"/>
      <c r="W205" s="56"/>
      <c r="X205" s="56"/>
      <c r="Y205" s="56"/>
      <c r="Z205" s="56"/>
      <c r="AA205" s="56"/>
      <c r="AB205" s="56"/>
      <c r="AC205" s="56"/>
      <c r="AD205" s="56"/>
    </row>
    <row r="206" spans="1:30" hidden="1">
      <c r="A206" s="233"/>
      <c r="B206" s="285"/>
      <c r="C206" s="285"/>
      <c r="D206" s="56"/>
      <c r="E206" s="56"/>
      <c r="F206" s="56"/>
      <c r="G206" s="56"/>
      <c r="H206" s="56"/>
      <c r="I206" s="56"/>
      <c r="J206" s="56"/>
      <c r="K206" s="56"/>
      <c r="L206" s="56"/>
      <c r="M206" s="56"/>
      <c r="N206" s="56"/>
      <c r="O206" s="56"/>
      <c r="P206" s="56"/>
      <c r="Q206" s="56"/>
      <c r="R206" s="56"/>
      <c r="S206" s="56"/>
      <c r="T206" s="56"/>
      <c r="U206" s="56"/>
      <c r="V206" s="56"/>
      <c r="W206" s="56"/>
      <c r="X206" s="56"/>
      <c r="Y206" s="56"/>
      <c r="Z206" s="56"/>
      <c r="AA206" s="56"/>
      <c r="AB206" s="56"/>
      <c r="AC206" s="56"/>
      <c r="AD206" s="56"/>
    </row>
    <row r="207" spans="1:30" hidden="1">
      <c r="A207" s="233"/>
      <c r="B207" s="285"/>
      <c r="C207" s="285"/>
      <c r="D207" s="56"/>
      <c r="E207" s="56"/>
      <c r="F207" s="56"/>
      <c r="G207" s="56"/>
      <c r="H207" s="56"/>
      <c r="I207" s="56"/>
      <c r="J207" s="56"/>
      <c r="K207" s="56"/>
      <c r="L207" s="56"/>
      <c r="M207" s="56"/>
      <c r="N207" s="56"/>
      <c r="O207" s="56"/>
      <c r="P207" s="56"/>
      <c r="Q207" s="56"/>
      <c r="R207" s="56"/>
      <c r="S207" s="56"/>
      <c r="T207" s="56"/>
      <c r="U207" s="56"/>
      <c r="V207" s="56"/>
      <c r="W207" s="56"/>
      <c r="X207" s="56"/>
      <c r="Y207" s="56"/>
      <c r="Z207" s="56"/>
      <c r="AA207" s="56"/>
      <c r="AB207" s="56"/>
      <c r="AC207" s="56"/>
      <c r="AD207" s="56"/>
    </row>
    <row r="208" spans="1:30" hidden="1">
      <c r="A208" s="233"/>
      <c r="B208" s="285"/>
      <c r="C208" s="285"/>
      <c r="D208" s="56"/>
      <c r="E208" s="56"/>
      <c r="F208" s="56"/>
      <c r="G208" s="56"/>
      <c r="H208" s="56"/>
      <c r="I208" s="56"/>
      <c r="J208" s="56"/>
      <c r="K208" s="56"/>
      <c r="L208" s="56"/>
      <c r="M208" s="56"/>
      <c r="N208" s="56"/>
      <c r="O208" s="56"/>
      <c r="P208" s="56"/>
      <c r="Q208" s="56"/>
      <c r="R208" s="56"/>
      <c r="S208" s="56"/>
      <c r="T208" s="56"/>
      <c r="U208" s="56"/>
      <c r="V208" s="56"/>
      <c r="W208" s="56"/>
      <c r="X208" s="56"/>
      <c r="Y208" s="56"/>
      <c r="Z208" s="56"/>
      <c r="AA208" s="56"/>
      <c r="AB208" s="56"/>
      <c r="AC208" s="56"/>
      <c r="AD208" s="56"/>
    </row>
    <row r="209" spans="1:30" hidden="1">
      <c r="A209" s="233"/>
      <c r="B209" s="285"/>
      <c r="C209" s="285"/>
      <c r="D209" s="56"/>
      <c r="E209" s="56"/>
      <c r="F209" s="56"/>
      <c r="G209" s="56"/>
      <c r="H209" s="56"/>
      <c r="I209" s="56"/>
      <c r="J209" s="56"/>
      <c r="K209" s="56"/>
      <c r="L209" s="56"/>
      <c r="M209" s="56"/>
      <c r="N209" s="56"/>
      <c r="O209" s="56"/>
      <c r="P209" s="56"/>
      <c r="Q209" s="56"/>
      <c r="R209" s="56"/>
      <c r="S209" s="56"/>
      <c r="T209" s="56"/>
      <c r="U209" s="56"/>
      <c r="V209" s="56"/>
      <c r="W209" s="56"/>
      <c r="X209" s="56"/>
      <c r="Y209" s="56"/>
      <c r="Z209" s="56"/>
      <c r="AA209" s="56"/>
      <c r="AB209" s="56"/>
      <c r="AC209" s="56"/>
      <c r="AD209" s="56"/>
    </row>
    <row r="210" spans="1:30" hidden="1">
      <c r="A210" s="233"/>
      <c r="B210" s="285"/>
      <c r="C210" s="285"/>
      <c r="D210" s="56"/>
      <c r="E210" s="56"/>
      <c r="F210" s="56"/>
      <c r="G210" s="56"/>
      <c r="H210" s="56"/>
      <c r="I210" s="56"/>
      <c r="J210" s="56"/>
      <c r="K210" s="56"/>
      <c r="L210" s="56"/>
      <c r="M210" s="56"/>
      <c r="N210" s="56"/>
      <c r="O210" s="56"/>
      <c r="P210" s="56"/>
      <c r="Q210" s="56"/>
      <c r="R210" s="56"/>
      <c r="S210" s="56"/>
      <c r="T210" s="56"/>
      <c r="U210" s="56"/>
      <c r="V210" s="56"/>
      <c r="W210" s="56"/>
      <c r="X210" s="56"/>
      <c r="Y210" s="56"/>
      <c r="Z210" s="56"/>
      <c r="AA210" s="56"/>
      <c r="AB210" s="56"/>
      <c r="AC210" s="56"/>
      <c r="AD210" s="56"/>
    </row>
    <row r="211" spans="1:30" hidden="1">
      <c r="A211" s="233"/>
      <c r="B211" s="285"/>
      <c r="C211" s="285"/>
      <c r="D211" s="56"/>
      <c r="E211" s="56"/>
      <c r="F211" s="56"/>
      <c r="G211" s="56"/>
      <c r="H211" s="56"/>
      <c r="I211" s="56"/>
      <c r="J211" s="56"/>
      <c r="K211" s="56"/>
      <c r="L211" s="56"/>
      <c r="M211" s="56"/>
      <c r="N211" s="56"/>
      <c r="O211" s="56"/>
      <c r="P211" s="56"/>
      <c r="Q211" s="56"/>
      <c r="R211" s="56"/>
      <c r="S211" s="56"/>
      <c r="T211" s="56"/>
      <c r="U211" s="56"/>
      <c r="V211" s="56"/>
      <c r="W211" s="56"/>
      <c r="X211" s="56"/>
      <c r="Y211" s="56"/>
      <c r="Z211" s="56"/>
      <c r="AA211" s="56"/>
      <c r="AB211" s="56"/>
      <c r="AC211" s="56"/>
      <c r="AD211" s="56"/>
    </row>
    <row r="212" spans="1:30" hidden="1">
      <c r="A212" s="233"/>
      <c r="B212" s="285"/>
      <c r="C212" s="285"/>
      <c r="D212" s="56"/>
      <c r="E212" s="56"/>
      <c r="F212" s="56"/>
      <c r="G212" s="56"/>
      <c r="H212" s="56"/>
      <c r="I212" s="56"/>
      <c r="J212" s="56"/>
      <c r="K212" s="56"/>
      <c r="L212" s="56"/>
      <c r="M212" s="56"/>
      <c r="N212" s="56"/>
      <c r="O212" s="56"/>
      <c r="P212" s="56"/>
      <c r="Q212" s="56"/>
      <c r="R212" s="56"/>
      <c r="S212" s="56"/>
      <c r="T212" s="56"/>
      <c r="U212" s="56"/>
      <c r="V212" s="56"/>
      <c r="W212" s="56"/>
      <c r="X212" s="56"/>
      <c r="Y212" s="56"/>
      <c r="Z212" s="56"/>
      <c r="AA212" s="56"/>
      <c r="AB212" s="56"/>
      <c r="AC212" s="56"/>
      <c r="AD212" s="56"/>
    </row>
    <row r="213" spans="1:30" hidden="1">
      <c r="A213" s="233"/>
      <c r="B213" s="285"/>
      <c r="C213" s="285"/>
      <c r="D213" s="56"/>
      <c r="E213" s="56"/>
      <c r="F213" s="56"/>
      <c r="G213" s="56"/>
      <c r="H213" s="56"/>
      <c r="I213" s="56"/>
      <c r="J213" s="56"/>
      <c r="K213" s="56"/>
      <c r="L213" s="56"/>
      <c r="M213" s="56"/>
      <c r="N213" s="56"/>
      <c r="O213" s="56"/>
      <c r="P213" s="56"/>
      <c r="Q213" s="56"/>
      <c r="R213" s="56"/>
      <c r="S213" s="56"/>
      <c r="T213" s="56"/>
      <c r="U213" s="56"/>
      <c r="V213" s="56"/>
      <c r="W213" s="56"/>
      <c r="X213" s="56"/>
      <c r="Y213" s="56"/>
      <c r="Z213" s="56"/>
      <c r="AA213" s="56"/>
      <c r="AB213" s="56"/>
      <c r="AC213" s="56"/>
      <c r="AD213" s="56"/>
    </row>
    <row r="214" spans="1:30" hidden="1">
      <c r="A214" s="233"/>
      <c r="B214" s="285"/>
      <c r="C214" s="285"/>
      <c r="D214" s="56"/>
      <c r="E214" s="56"/>
      <c r="F214" s="56"/>
      <c r="G214" s="56"/>
      <c r="H214" s="56"/>
      <c r="I214" s="56"/>
      <c r="J214" s="56"/>
      <c r="K214" s="56"/>
      <c r="L214" s="56"/>
      <c r="M214" s="56"/>
      <c r="N214" s="56"/>
      <c r="O214" s="56"/>
      <c r="P214" s="56"/>
      <c r="Q214" s="56"/>
      <c r="R214" s="56"/>
      <c r="S214" s="56"/>
      <c r="T214" s="56"/>
      <c r="U214" s="56"/>
      <c r="V214" s="56"/>
      <c r="W214" s="56"/>
      <c r="X214" s="56"/>
      <c r="Y214" s="56"/>
      <c r="Z214" s="56"/>
      <c r="AA214" s="56"/>
      <c r="AB214" s="56"/>
      <c r="AC214" s="56"/>
      <c r="AD214" s="56"/>
    </row>
    <row r="215" spans="1:30" hidden="1">
      <c r="A215" s="233"/>
      <c r="B215" s="285"/>
      <c r="C215" s="285"/>
      <c r="D215" s="56"/>
      <c r="E215" s="56"/>
      <c r="F215" s="56"/>
      <c r="G215" s="56"/>
      <c r="H215" s="56"/>
      <c r="I215" s="56"/>
      <c r="J215" s="56"/>
      <c r="K215" s="56"/>
      <c r="L215" s="56"/>
      <c r="M215" s="56"/>
      <c r="N215" s="56"/>
      <c r="O215" s="56"/>
      <c r="P215" s="56"/>
      <c r="Q215" s="56"/>
      <c r="R215" s="56"/>
      <c r="S215" s="56"/>
      <c r="T215" s="56"/>
      <c r="U215" s="56"/>
      <c r="V215" s="56"/>
      <c r="W215" s="56"/>
      <c r="X215" s="56"/>
      <c r="Y215" s="56"/>
      <c r="Z215" s="56"/>
      <c r="AA215" s="56"/>
      <c r="AB215" s="56"/>
      <c r="AC215" s="56"/>
      <c r="AD215" s="56"/>
    </row>
    <row r="216" spans="1:30" hidden="1">
      <c r="A216" s="233"/>
      <c r="B216" s="285"/>
      <c r="C216" s="285"/>
      <c r="D216" s="56"/>
      <c r="E216" s="56"/>
      <c r="F216" s="56"/>
      <c r="G216" s="56"/>
      <c r="H216" s="56"/>
      <c r="I216" s="56"/>
      <c r="J216" s="56"/>
      <c r="K216" s="56"/>
      <c r="L216" s="56"/>
      <c r="M216" s="56"/>
      <c r="N216" s="56"/>
      <c r="O216" s="56"/>
      <c r="P216" s="56"/>
      <c r="Q216" s="56"/>
      <c r="R216" s="56"/>
      <c r="S216" s="56"/>
      <c r="T216" s="56"/>
      <c r="U216" s="56"/>
      <c r="V216" s="56"/>
      <c r="W216" s="56"/>
      <c r="X216" s="56"/>
      <c r="Y216" s="56"/>
      <c r="Z216" s="56"/>
      <c r="AA216" s="56"/>
      <c r="AB216" s="56"/>
      <c r="AC216" s="56"/>
      <c r="AD216" s="56"/>
    </row>
    <row r="217" spans="1:30" hidden="1">
      <c r="A217" s="233"/>
      <c r="B217" s="285"/>
      <c r="C217" s="285"/>
      <c r="D217" s="56"/>
      <c r="E217" s="56"/>
      <c r="F217" s="56"/>
      <c r="G217" s="56"/>
      <c r="H217" s="56"/>
      <c r="I217" s="56"/>
      <c r="J217" s="56"/>
      <c r="K217" s="56"/>
      <c r="L217" s="56"/>
      <c r="M217" s="56"/>
      <c r="N217" s="56"/>
      <c r="O217" s="56"/>
      <c r="P217" s="56"/>
      <c r="Q217" s="56"/>
      <c r="R217" s="56"/>
      <c r="S217" s="56"/>
      <c r="T217" s="56"/>
      <c r="U217" s="56"/>
      <c r="V217" s="56"/>
      <c r="W217" s="56"/>
      <c r="X217" s="56"/>
      <c r="Y217" s="56"/>
      <c r="Z217" s="56"/>
      <c r="AA217" s="56"/>
      <c r="AB217" s="56"/>
      <c r="AC217" s="56"/>
      <c r="AD217" s="56"/>
    </row>
    <row r="218" spans="1:30" hidden="1">
      <c r="A218" s="233"/>
      <c r="B218" s="285"/>
      <c r="C218" s="285"/>
      <c r="D218" s="56"/>
      <c r="E218" s="56"/>
      <c r="F218" s="56"/>
      <c r="G218" s="56"/>
      <c r="H218" s="56"/>
      <c r="I218" s="56"/>
      <c r="J218" s="56"/>
      <c r="K218" s="56"/>
      <c r="L218" s="56"/>
      <c r="M218" s="56"/>
      <c r="N218" s="56"/>
      <c r="O218" s="56"/>
      <c r="P218" s="56"/>
      <c r="Q218" s="56"/>
      <c r="R218" s="56"/>
      <c r="S218" s="56"/>
      <c r="T218" s="56"/>
      <c r="U218" s="56"/>
      <c r="V218" s="56"/>
      <c r="W218" s="56"/>
      <c r="X218" s="56"/>
      <c r="Y218" s="56"/>
      <c r="Z218" s="56"/>
      <c r="AA218" s="56"/>
      <c r="AB218" s="56"/>
      <c r="AC218" s="56"/>
      <c r="AD218" s="56"/>
    </row>
    <row r="219" spans="1:30" hidden="1">
      <c r="A219" s="233"/>
      <c r="B219" s="285"/>
      <c r="C219" s="285"/>
      <c r="D219" s="56"/>
      <c r="E219" s="56"/>
      <c r="F219" s="56"/>
      <c r="G219" s="56"/>
      <c r="H219" s="56"/>
      <c r="I219" s="56"/>
      <c r="J219" s="56"/>
      <c r="K219" s="56"/>
      <c r="L219" s="56"/>
      <c r="M219" s="56"/>
      <c r="N219" s="56"/>
      <c r="O219" s="56"/>
      <c r="P219" s="56"/>
      <c r="Q219" s="56"/>
      <c r="R219" s="56"/>
      <c r="S219" s="56"/>
      <c r="T219" s="56"/>
      <c r="U219" s="56"/>
      <c r="V219" s="56"/>
      <c r="W219" s="56"/>
      <c r="X219" s="56"/>
      <c r="Y219" s="56"/>
      <c r="Z219" s="56"/>
      <c r="AA219" s="56"/>
      <c r="AB219" s="56"/>
      <c r="AC219" s="56"/>
      <c r="AD219" s="56"/>
    </row>
    <row r="220" spans="1:30" hidden="1">
      <c r="A220" s="233"/>
      <c r="B220" s="285"/>
      <c r="C220" s="285"/>
      <c r="D220" s="56"/>
      <c r="E220" s="56"/>
      <c r="F220" s="56"/>
      <c r="G220" s="56"/>
      <c r="H220" s="56"/>
      <c r="I220" s="56"/>
      <c r="J220" s="56"/>
      <c r="K220" s="56"/>
      <c r="L220" s="56"/>
      <c r="M220" s="56"/>
      <c r="N220" s="56"/>
      <c r="O220" s="56"/>
      <c r="P220" s="56"/>
      <c r="Q220" s="56"/>
      <c r="R220" s="56"/>
      <c r="S220" s="56"/>
      <c r="T220" s="56"/>
      <c r="U220" s="56"/>
      <c r="V220" s="56"/>
      <c r="W220" s="56"/>
      <c r="X220" s="56"/>
      <c r="Y220" s="56"/>
      <c r="Z220" s="56"/>
      <c r="AA220" s="56"/>
      <c r="AB220" s="56"/>
      <c r="AC220" s="56"/>
      <c r="AD220" s="56"/>
    </row>
    <row r="221" spans="1:30" hidden="1">
      <c r="A221" s="233"/>
      <c r="B221" s="285"/>
      <c r="C221" s="285"/>
      <c r="D221" s="56"/>
      <c r="E221" s="56"/>
      <c r="F221" s="56"/>
      <c r="G221" s="56"/>
      <c r="H221" s="56"/>
      <c r="I221" s="56"/>
      <c r="J221" s="56"/>
      <c r="K221" s="56"/>
      <c r="L221" s="56"/>
      <c r="M221" s="56"/>
      <c r="N221" s="56"/>
      <c r="O221" s="56"/>
      <c r="P221" s="56"/>
      <c r="Q221" s="56"/>
      <c r="R221" s="56"/>
      <c r="S221" s="56"/>
      <c r="T221" s="56"/>
      <c r="U221" s="56"/>
      <c r="V221" s="56"/>
      <c r="W221" s="56"/>
      <c r="X221" s="56"/>
      <c r="Y221" s="56"/>
      <c r="Z221" s="56"/>
      <c r="AA221" s="56"/>
      <c r="AB221" s="56"/>
      <c r="AC221" s="56"/>
      <c r="AD221" s="56"/>
    </row>
    <row r="222" spans="1:30" hidden="1">
      <c r="A222" s="233"/>
      <c r="B222" s="285"/>
      <c r="C222" s="285"/>
      <c r="D222" s="56"/>
      <c r="E222" s="56"/>
      <c r="F222" s="56"/>
      <c r="G222" s="56"/>
      <c r="H222" s="56"/>
      <c r="I222" s="56"/>
      <c r="J222" s="56"/>
      <c r="K222" s="56"/>
      <c r="L222" s="56"/>
      <c r="M222" s="56"/>
      <c r="N222" s="56"/>
      <c r="O222" s="56"/>
      <c r="P222" s="56"/>
      <c r="Q222" s="56"/>
      <c r="R222" s="56"/>
      <c r="S222" s="56"/>
      <c r="T222" s="56"/>
      <c r="U222" s="56"/>
      <c r="V222" s="56"/>
      <c r="W222" s="56"/>
      <c r="X222" s="56"/>
      <c r="Y222" s="56"/>
      <c r="Z222" s="56"/>
      <c r="AA222" s="56"/>
      <c r="AB222" s="56"/>
      <c r="AC222" s="56"/>
      <c r="AD222" s="56"/>
    </row>
    <row r="223" spans="1:30" hidden="1">
      <c r="A223" s="233"/>
      <c r="B223" s="285"/>
      <c r="C223" s="285"/>
      <c r="D223" s="56"/>
      <c r="E223" s="56"/>
      <c r="F223" s="56"/>
      <c r="G223" s="56"/>
      <c r="H223" s="56"/>
      <c r="I223" s="56"/>
      <c r="J223" s="56"/>
      <c r="K223" s="56"/>
      <c r="L223" s="56"/>
      <c r="M223" s="56"/>
      <c r="N223" s="56"/>
      <c r="O223" s="56"/>
      <c r="P223" s="56"/>
      <c r="Q223" s="56"/>
      <c r="R223" s="56"/>
      <c r="S223" s="56"/>
      <c r="T223" s="56"/>
      <c r="U223" s="56"/>
      <c r="V223" s="56"/>
      <c r="W223" s="56"/>
      <c r="X223" s="56"/>
      <c r="Y223" s="56"/>
      <c r="Z223" s="56"/>
      <c r="AA223" s="56"/>
      <c r="AB223" s="56"/>
      <c r="AC223" s="56"/>
      <c r="AD223" s="56"/>
    </row>
    <row r="224" spans="1:30" hidden="1">
      <c r="A224" s="233"/>
      <c r="B224" s="285"/>
      <c r="C224" s="285"/>
      <c r="D224" s="56"/>
      <c r="E224" s="56"/>
      <c r="F224" s="56"/>
      <c r="G224" s="56"/>
      <c r="H224" s="56"/>
      <c r="I224" s="56"/>
      <c r="J224" s="56"/>
      <c r="K224" s="56"/>
      <c r="L224" s="56"/>
      <c r="M224" s="56"/>
      <c r="N224" s="56"/>
      <c r="O224" s="56"/>
      <c r="P224" s="56"/>
      <c r="Q224" s="56"/>
      <c r="R224" s="56"/>
      <c r="S224" s="56"/>
      <c r="T224" s="56"/>
      <c r="U224" s="56"/>
      <c r="V224" s="56"/>
      <c r="W224" s="56"/>
      <c r="X224" s="56"/>
      <c r="Y224" s="56"/>
      <c r="Z224" s="56"/>
      <c r="AA224" s="56"/>
      <c r="AB224" s="56"/>
      <c r="AC224" s="56"/>
      <c r="AD224" s="56"/>
    </row>
    <row r="225" spans="1:30" hidden="1">
      <c r="A225" s="233"/>
      <c r="B225" s="285"/>
      <c r="C225" s="285"/>
      <c r="D225" s="56"/>
      <c r="E225" s="56"/>
      <c r="F225" s="56"/>
      <c r="G225" s="56"/>
      <c r="H225" s="56"/>
      <c r="I225" s="56"/>
      <c r="J225" s="56"/>
      <c r="K225" s="56"/>
      <c r="L225" s="56"/>
      <c r="M225" s="56"/>
      <c r="N225" s="56"/>
      <c r="O225" s="56"/>
      <c r="P225" s="56"/>
      <c r="Q225" s="56"/>
      <c r="R225" s="56"/>
      <c r="S225" s="56"/>
      <c r="T225" s="56"/>
      <c r="U225" s="56"/>
      <c r="V225" s="56"/>
      <c r="W225" s="56"/>
      <c r="X225" s="56"/>
      <c r="Y225" s="56"/>
      <c r="Z225" s="56"/>
      <c r="AA225" s="56"/>
      <c r="AB225" s="56"/>
      <c r="AC225" s="56"/>
      <c r="AD225" s="56"/>
    </row>
    <row r="226" spans="1:30" hidden="1">
      <c r="A226" s="233"/>
      <c r="B226" s="285"/>
      <c r="C226" s="285"/>
      <c r="D226" s="56"/>
      <c r="E226" s="56"/>
      <c r="F226" s="56"/>
      <c r="G226" s="56"/>
      <c r="H226" s="56"/>
      <c r="I226" s="56"/>
      <c r="J226" s="56"/>
      <c r="K226" s="56"/>
      <c r="L226" s="56"/>
      <c r="M226" s="56"/>
      <c r="N226" s="56"/>
      <c r="O226" s="56"/>
      <c r="P226" s="56"/>
      <c r="Q226" s="56"/>
      <c r="R226" s="56"/>
      <c r="S226" s="56"/>
      <c r="T226" s="56"/>
      <c r="U226" s="56"/>
      <c r="V226" s="56"/>
      <c r="W226" s="56"/>
      <c r="X226" s="56"/>
      <c r="Y226" s="56"/>
      <c r="Z226" s="56"/>
      <c r="AA226" s="56"/>
      <c r="AB226" s="56"/>
      <c r="AC226" s="56"/>
      <c r="AD226" s="56"/>
    </row>
    <row r="227" spans="1:30" hidden="1">
      <c r="A227" s="233"/>
      <c r="B227" s="285"/>
      <c r="C227" s="285"/>
      <c r="D227" s="56"/>
      <c r="E227" s="56"/>
      <c r="F227" s="56"/>
      <c r="G227" s="56"/>
      <c r="H227" s="56"/>
      <c r="I227" s="56"/>
      <c r="J227" s="56"/>
      <c r="K227" s="56"/>
      <c r="L227" s="56"/>
      <c r="M227" s="56"/>
      <c r="N227" s="56"/>
      <c r="O227" s="56"/>
      <c r="P227" s="56"/>
      <c r="Q227" s="56"/>
      <c r="R227" s="56"/>
      <c r="S227" s="56"/>
      <c r="T227" s="56"/>
      <c r="U227" s="56"/>
      <c r="V227" s="56"/>
      <c r="W227" s="56"/>
      <c r="X227" s="56"/>
      <c r="Y227" s="56"/>
      <c r="Z227" s="56"/>
      <c r="AA227" s="56"/>
      <c r="AB227" s="56"/>
      <c r="AC227" s="56"/>
      <c r="AD227" s="56"/>
    </row>
    <row r="228" spans="1:30" hidden="1">
      <c r="A228" s="233"/>
      <c r="B228" s="285"/>
      <c r="C228" s="285"/>
      <c r="D228" s="56"/>
      <c r="E228" s="56"/>
      <c r="F228" s="56"/>
      <c r="G228" s="56"/>
      <c r="H228" s="56"/>
      <c r="I228" s="56"/>
      <c r="J228" s="56"/>
      <c r="K228" s="56"/>
      <c r="L228" s="56"/>
      <c r="M228" s="56"/>
      <c r="N228" s="56"/>
      <c r="O228" s="56"/>
      <c r="P228" s="56"/>
      <c r="Q228" s="56"/>
      <c r="R228" s="56"/>
      <c r="S228" s="56"/>
      <c r="T228" s="56"/>
      <c r="U228" s="56"/>
      <c r="V228" s="56"/>
      <c r="W228" s="56"/>
      <c r="X228" s="56"/>
      <c r="Y228" s="56"/>
      <c r="Z228" s="56"/>
      <c r="AA228" s="56"/>
      <c r="AB228" s="56"/>
      <c r="AC228" s="56"/>
      <c r="AD228" s="56"/>
    </row>
    <row r="229" spans="1:30" hidden="1">
      <c r="A229" s="233"/>
      <c r="B229" s="285"/>
      <c r="C229" s="285"/>
      <c r="D229" s="56"/>
      <c r="E229" s="56"/>
      <c r="F229" s="56"/>
      <c r="G229" s="56"/>
      <c r="H229" s="56"/>
      <c r="I229" s="56"/>
      <c r="J229" s="56"/>
      <c r="K229" s="56"/>
      <c r="L229" s="56"/>
      <c r="M229" s="56"/>
      <c r="N229" s="56"/>
      <c r="O229" s="56"/>
      <c r="P229" s="56"/>
      <c r="Q229" s="56"/>
      <c r="R229" s="56"/>
      <c r="S229" s="56"/>
      <c r="T229" s="56"/>
      <c r="U229" s="56"/>
      <c r="V229" s="56"/>
      <c r="W229" s="56"/>
      <c r="X229" s="56"/>
      <c r="Y229" s="56"/>
      <c r="Z229" s="56"/>
      <c r="AA229" s="56"/>
      <c r="AB229" s="56"/>
      <c r="AC229" s="56"/>
      <c r="AD229" s="56"/>
    </row>
    <row r="230" spans="1:30" hidden="1">
      <c r="A230" s="233"/>
      <c r="B230" s="285"/>
      <c r="C230" s="285"/>
      <c r="D230" s="56"/>
      <c r="E230" s="56"/>
      <c r="F230" s="56"/>
      <c r="G230" s="56"/>
      <c r="H230" s="56"/>
      <c r="I230" s="56"/>
      <c r="J230" s="56"/>
      <c r="K230" s="56"/>
      <c r="L230" s="56"/>
      <c r="M230" s="56"/>
      <c r="N230" s="56"/>
      <c r="O230" s="56"/>
      <c r="P230" s="56"/>
      <c r="Q230" s="56"/>
      <c r="R230" s="56"/>
      <c r="S230" s="56"/>
      <c r="T230" s="56"/>
      <c r="U230" s="56"/>
      <c r="V230" s="56"/>
      <c r="W230" s="56"/>
      <c r="X230" s="56"/>
      <c r="Y230" s="56"/>
      <c r="Z230" s="56"/>
      <c r="AA230" s="56"/>
      <c r="AB230" s="56"/>
      <c r="AC230" s="56"/>
      <c r="AD230" s="56"/>
    </row>
    <row r="231" spans="1:30" hidden="1">
      <c r="A231" s="233"/>
      <c r="B231" s="285"/>
      <c r="C231" s="285"/>
      <c r="D231" s="56"/>
      <c r="E231" s="56"/>
      <c r="F231" s="56"/>
      <c r="G231" s="56"/>
      <c r="H231" s="56"/>
      <c r="I231" s="56"/>
      <c r="J231" s="56"/>
      <c r="K231" s="56"/>
      <c r="L231" s="56"/>
      <c r="M231" s="56"/>
      <c r="N231" s="56"/>
      <c r="O231" s="56"/>
      <c r="P231" s="56"/>
      <c r="Q231" s="56"/>
      <c r="R231" s="56"/>
      <c r="S231" s="56"/>
      <c r="T231" s="56"/>
      <c r="U231" s="56"/>
      <c r="V231" s="56"/>
      <c r="W231" s="56"/>
      <c r="X231" s="56"/>
      <c r="Y231" s="56"/>
      <c r="Z231" s="56"/>
      <c r="AA231" s="56"/>
      <c r="AB231" s="56"/>
      <c r="AC231" s="56"/>
      <c r="AD231" s="56"/>
    </row>
    <row r="232" spans="1:30" hidden="1">
      <c r="A232" s="233"/>
      <c r="B232" s="285"/>
      <c r="C232" s="285"/>
      <c r="D232" s="56"/>
      <c r="E232" s="56"/>
      <c r="F232" s="56"/>
      <c r="G232" s="56"/>
      <c r="H232" s="56"/>
      <c r="I232" s="56"/>
      <c r="J232" s="56"/>
      <c r="K232" s="56"/>
      <c r="L232" s="56"/>
      <c r="M232" s="56"/>
      <c r="N232" s="56"/>
      <c r="O232" s="56"/>
      <c r="P232" s="56"/>
      <c r="Q232" s="56"/>
      <c r="R232" s="56"/>
      <c r="S232" s="56"/>
      <c r="T232" s="56"/>
      <c r="U232" s="56"/>
      <c r="V232" s="56"/>
      <c r="W232" s="56"/>
      <c r="X232" s="56"/>
      <c r="Y232" s="56"/>
      <c r="Z232" s="56"/>
      <c r="AA232" s="56"/>
      <c r="AB232" s="56"/>
      <c r="AC232" s="56"/>
      <c r="AD232" s="56"/>
    </row>
    <row r="233" spans="1:30" hidden="1">
      <c r="A233" s="233"/>
      <c r="B233" s="285"/>
      <c r="C233" s="285"/>
      <c r="D233" s="56"/>
      <c r="E233" s="56"/>
      <c r="F233" s="56"/>
      <c r="G233" s="56"/>
      <c r="H233" s="56"/>
      <c r="I233" s="56"/>
      <c r="J233" s="56"/>
      <c r="K233" s="56"/>
      <c r="L233" s="56"/>
      <c r="M233" s="56"/>
      <c r="N233" s="56"/>
      <c r="O233" s="56"/>
      <c r="P233" s="56"/>
      <c r="Q233" s="56"/>
      <c r="R233" s="56"/>
      <c r="S233" s="56"/>
      <c r="T233" s="56"/>
      <c r="U233" s="56"/>
      <c r="V233" s="56"/>
      <c r="W233" s="56"/>
      <c r="X233" s="56"/>
      <c r="Y233" s="56"/>
      <c r="Z233" s="56"/>
      <c r="AA233" s="56"/>
      <c r="AB233" s="56"/>
      <c r="AC233" s="56"/>
      <c r="AD233" s="56"/>
    </row>
    <row r="234" spans="1:30" hidden="1">
      <c r="A234" s="233"/>
      <c r="B234" s="285"/>
      <c r="C234" s="285"/>
      <c r="D234" s="56"/>
      <c r="E234" s="56"/>
      <c r="F234" s="56"/>
      <c r="G234" s="56"/>
      <c r="H234" s="56"/>
      <c r="I234" s="56"/>
      <c r="J234" s="56"/>
      <c r="K234" s="56"/>
      <c r="L234" s="56"/>
      <c r="M234" s="56"/>
      <c r="N234" s="56"/>
      <c r="O234" s="56"/>
      <c r="P234" s="56"/>
      <c r="Q234" s="56"/>
      <c r="R234" s="56"/>
      <c r="S234" s="56"/>
      <c r="T234" s="56"/>
      <c r="U234" s="56"/>
      <c r="V234" s="56"/>
      <c r="W234" s="56"/>
      <c r="X234" s="56"/>
      <c r="Y234" s="56"/>
      <c r="Z234" s="56"/>
      <c r="AA234" s="56"/>
      <c r="AB234" s="56"/>
      <c r="AC234" s="56"/>
      <c r="AD234" s="56"/>
    </row>
    <row r="235" spans="1:30" hidden="1">
      <c r="A235" s="233"/>
      <c r="B235" s="285"/>
      <c r="C235" s="285"/>
      <c r="D235" s="56"/>
      <c r="E235" s="56"/>
      <c r="F235" s="56"/>
      <c r="G235" s="56"/>
      <c r="H235" s="56"/>
      <c r="I235" s="56"/>
      <c r="J235" s="56"/>
      <c r="K235" s="56"/>
      <c r="L235" s="56"/>
      <c r="M235" s="56"/>
      <c r="N235" s="56"/>
      <c r="O235" s="56"/>
      <c r="P235" s="56"/>
      <c r="Q235" s="56"/>
      <c r="R235" s="56"/>
      <c r="S235" s="56"/>
      <c r="T235" s="56"/>
      <c r="U235" s="56"/>
      <c r="V235" s="56"/>
      <c r="W235" s="56"/>
      <c r="X235" s="56"/>
      <c r="Y235" s="56"/>
      <c r="Z235" s="56"/>
      <c r="AA235" s="56"/>
      <c r="AB235" s="56"/>
      <c r="AC235" s="56"/>
      <c r="AD235" s="56"/>
    </row>
    <row r="236" spans="1:30" hidden="1">
      <c r="A236" s="233"/>
      <c r="B236" s="285"/>
      <c r="C236" s="285"/>
      <c r="D236" s="56"/>
      <c r="E236" s="56"/>
      <c r="F236" s="56"/>
      <c r="G236" s="56"/>
      <c r="H236" s="56"/>
      <c r="I236" s="56"/>
      <c r="J236" s="56"/>
      <c r="K236" s="56"/>
      <c r="L236" s="56"/>
      <c r="M236" s="56"/>
      <c r="N236" s="56"/>
      <c r="O236" s="56"/>
      <c r="P236" s="56"/>
      <c r="Q236" s="56"/>
      <c r="R236" s="56"/>
      <c r="S236" s="56"/>
      <c r="T236" s="56"/>
      <c r="U236" s="56"/>
      <c r="V236" s="56"/>
      <c r="W236" s="56"/>
      <c r="X236" s="56"/>
      <c r="Y236" s="56"/>
      <c r="Z236" s="56"/>
      <c r="AA236" s="56"/>
      <c r="AB236" s="56"/>
      <c r="AC236" s="56"/>
      <c r="AD236" s="56"/>
    </row>
    <row r="237" spans="1:30" hidden="1">
      <c r="A237" s="233"/>
      <c r="B237" s="285"/>
      <c r="C237" s="285"/>
      <c r="D237" s="56"/>
      <c r="E237" s="56"/>
      <c r="F237" s="56"/>
      <c r="G237" s="56"/>
      <c r="H237" s="56"/>
      <c r="I237" s="56"/>
      <c r="J237" s="56"/>
      <c r="K237" s="56"/>
      <c r="L237" s="56"/>
      <c r="M237" s="56"/>
      <c r="N237" s="56"/>
      <c r="O237" s="56"/>
      <c r="P237" s="56"/>
      <c r="Q237" s="56"/>
      <c r="R237" s="56"/>
      <c r="S237" s="56"/>
      <c r="T237" s="56"/>
      <c r="U237" s="56"/>
      <c r="V237" s="56"/>
      <c r="W237" s="56"/>
      <c r="X237" s="56"/>
      <c r="Y237" s="56"/>
      <c r="Z237" s="56"/>
      <c r="AA237" s="56"/>
      <c r="AB237" s="56"/>
      <c r="AC237" s="56"/>
      <c r="AD237" s="56"/>
    </row>
    <row r="238" spans="1:30" hidden="1">
      <c r="A238" s="233"/>
      <c r="B238" s="285"/>
      <c r="C238" s="285"/>
      <c r="D238" s="56"/>
      <c r="E238" s="56"/>
      <c r="F238" s="56"/>
      <c r="G238" s="56"/>
      <c r="H238" s="56"/>
      <c r="I238" s="56"/>
      <c r="J238" s="56"/>
      <c r="K238" s="56"/>
      <c r="L238" s="56"/>
      <c r="M238" s="56"/>
      <c r="N238" s="56"/>
      <c r="O238" s="56"/>
      <c r="P238" s="56"/>
      <c r="Q238" s="56"/>
      <c r="R238" s="56"/>
      <c r="S238" s="56"/>
      <c r="T238" s="56"/>
      <c r="U238" s="56"/>
      <c r="V238" s="56"/>
      <c r="W238" s="56"/>
      <c r="X238" s="56"/>
      <c r="Y238" s="56"/>
      <c r="Z238" s="56"/>
      <c r="AA238" s="56"/>
      <c r="AB238" s="56"/>
      <c r="AC238" s="56"/>
      <c r="AD238" s="56"/>
    </row>
    <row r="239" spans="1:30" hidden="1">
      <c r="A239" s="233"/>
      <c r="B239" s="285"/>
      <c r="C239" s="285"/>
      <c r="D239" s="56"/>
      <c r="E239" s="56"/>
      <c r="F239" s="56"/>
      <c r="G239" s="56"/>
      <c r="H239" s="56"/>
      <c r="I239" s="56"/>
      <c r="J239" s="56"/>
      <c r="K239" s="56"/>
      <c r="L239" s="56"/>
      <c r="M239" s="56"/>
      <c r="N239" s="56"/>
      <c r="O239" s="56"/>
      <c r="P239" s="56"/>
      <c r="Q239" s="56"/>
      <c r="R239" s="56"/>
      <c r="S239" s="56"/>
      <c r="T239" s="56"/>
      <c r="U239" s="56"/>
      <c r="V239" s="56"/>
      <c r="W239" s="56"/>
      <c r="X239" s="56"/>
      <c r="Y239" s="56"/>
      <c r="Z239" s="56"/>
      <c r="AA239" s="56"/>
      <c r="AB239" s="56"/>
      <c r="AC239" s="56"/>
      <c r="AD239" s="56"/>
    </row>
    <row r="240" spans="1:30" hidden="1">
      <c r="A240" s="233"/>
      <c r="B240" s="285"/>
      <c r="C240" s="285"/>
      <c r="D240" s="56"/>
      <c r="E240" s="56"/>
      <c r="F240" s="56"/>
      <c r="G240" s="56"/>
      <c r="H240" s="56"/>
      <c r="I240" s="56"/>
      <c r="J240" s="56"/>
      <c r="K240" s="56"/>
      <c r="L240" s="56"/>
      <c r="M240" s="56"/>
      <c r="N240" s="56"/>
      <c r="O240" s="56"/>
      <c r="P240" s="56"/>
      <c r="Q240" s="56"/>
      <c r="R240" s="56"/>
      <c r="S240" s="56"/>
      <c r="T240" s="56"/>
      <c r="U240" s="56"/>
      <c r="V240" s="56"/>
      <c r="W240" s="56"/>
      <c r="X240" s="56"/>
      <c r="Y240" s="56"/>
      <c r="Z240" s="56"/>
      <c r="AA240" s="56"/>
      <c r="AB240" s="56"/>
      <c r="AC240" s="56"/>
      <c r="AD240" s="56"/>
    </row>
    <row r="241" spans="1:30" hidden="1">
      <c r="A241" s="233"/>
      <c r="B241" s="285"/>
      <c r="C241" s="285"/>
      <c r="D241" s="56"/>
      <c r="E241" s="56"/>
      <c r="F241" s="56"/>
      <c r="G241" s="56"/>
      <c r="H241" s="56"/>
      <c r="I241" s="56"/>
      <c r="J241" s="56"/>
      <c r="K241" s="56"/>
      <c r="L241" s="56"/>
      <c r="M241" s="56"/>
      <c r="N241" s="56"/>
      <c r="O241" s="56"/>
      <c r="P241" s="56"/>
      <c r="Q241" s="56"/>
      <c r="R241" s="56"/>
      <c r="S241" s="56"/>
      <c r="T241" s="56"/>
      <c r="U241" s="56"/>
      <c r="V241" s="56"/>
      <c r="W241" s="56"/>
      <c r="X241" s="56"/>
      <c r="Y241" s="56"/>
      <c r="Z241" s="56"/>
      <c r="AA241" s="56"/>
      <c r="AB241" s="56"/>
      <c r="AC241" s="56"/>
      <c r="AD241" s="56"/>
    </row>
    <row r="242" spans="1:30" hidden="1">
      <c r="A242" s="233"/>
      <c r="B242" s="285"/>
      <c r="C242" s="285"/>
      <c r="D242" s="56"/>
      <c r="E242" s="56"/>
      <c r="F242" s="56"/>
      <c r="G242" s="56"/>
      <c r="H242" s="56"/>
      <c r="I242" s="56"/>
      <c r="J242" s="56"/>
      <c r="K242" s="56"/>
      <c r="L242" s="56"/>
      <c r="M242" s="56"/>
      <c r="N242" s="56"/>
      <c r="O242" s="56"/>
      <c r="P242" s="56"/>
      <c r="Q242" s="56"/>
      <c r="R242" s="56"/>
      <c r="S242" s="56"/>
      <c r="T242" s="56"/>
      <c r="U242" s="56"/>
      <c r="V242" s="56"/>
      <c r="W242" s="56"/>
      <c r="X242" s="56"/>
      <c r="Y242" s="56"/>
      <c r="Z242" s="56"/>
      <c r="AA242" s="56"/>
      <c r="AB242" s="56"/>
      <c r="AC242" s="56"/>
      <c r="AD242" s="56"/>
    </row>
    <row r="243" spans="1:30" hidden="1">
      <c r="A243" s="233"/>
      <c r="B243" s="285"/>
      <c r="C243" s="285"/>
      <c r="D243" s="56"/>
      <c r="E243" s="56"/>
      <c r="F243" s="56"/>
      <c r="G243" s="56"/>
      <c r="H243" s="56"/>
      <c r="I243" s="56"/>
      <c r="J243" s="56"/>
      <c r="K243" s="56"/>
      <c r="L243" s="56"/>
      <c r="M243" s="56"/>
      <c r="N243" s="56"/>
      <c r="O243" s="56"/>
      <c r="P243" s="56"/>
      <c r="Q243" s="56"/>
      <c r="R243" s="56"/>
      <c r="S243" s="56"/>
      <c r="T243" s="56"/>
      <c r="U243" s="56"/>
      <c r="V243" s="56"/>
      <c r="W243" s="56"/>
      <c r="X243" s="56"/>
      <c r="Y243" s="56"/>
      <c r="Z243" s="56"/>
      <c r="AA243" s="56"/>
      <c r="AB243" s="56"/>
      <c r="AC243" s="56"/>
      <c r="AD243" s="56"/>
    </row>
    <row r="244" spans="1:30" hidden="1">
      <c r="A244" s="233"/>
      <c r="B244" s="285"/>
      <c r="C244" s="285"/>
      <c r="D244" s="56"/>
      <c r="E244" s="56"/>
      <c r="F244" s="56"/>
      <c r="G244" s="56"/>
      <c r="H244" s="56"/>
      <c r="I244" s="56"/>
      <c r="J244" s="56"/>
      <c r="K244" s="56"/>
      <c r="L244" s="56"/>
      <c r="M244" s="56"/>
      <c r="N244" s="56"/>
      <c r="O244" s="56"/>
      <c r="P244" s="56"/>
      <c r="Q244" s="56"/>
      <c r="R244" s="56"/>
      <c r="S244" s="56"/>
      <c r="T244" s="56"/>
      <c r="U244" s="56"/>
      <c r="V244" s="56"/>
      <c r="W244" s="56"/>
      <c r="X244" s="56"/>
      <c r="Y244" s="56"/>
      <c r="Z244" s="56"/>
      <c r="AA244" s="56"/>
      <c r="AB244" s="56"/>
      <c r="AC244" s="56"/>
      <c r="AD244" s="56"/>
    </row>
    <row r="245" spans="1:30" ht="15" hidden="1" customHeight="1"/>
  </sheetData>
  <sheetProtection algorithmName="SHA-512" hashValue="6CAIKyFubk7WsIRT6xkWn/KzqvyVzlJD+BlB3+xhYe6ZW66gFAUn+jB2fTzkxqN0Amd4o8tVEn6cj2X3qlxJig==" saltValue="0HkQBYA3bR6ialqHswJ67Q==" spinCount="100000" sheet="1" objects="1" scenarios="1"/>
  <mergeCells count="221">
    <mergeCell ref="C188:AD188"/>
    <mergeCell ref="D180:R180"/>
    <mergeCell ref="D181:R181"/>
    <mergeCell ref="D182:R182"/>
    <mergeCell ref="C185:E185"/>
    <mergeCell ref="F185:AD185"/>
    <mergeCell ref="C187:AD187"/>
    <mergeCell ref="Y173:AA173"/>
    <mergeCell ref="D175:R175"/>
    <mergeCell ref="D176:R176"/>
    <mergeCell ref="D177:R177"/>
    <mergeCell ref="D178:R178"/>
    <mergeCell ref="D179:R179"/>
    <mergeCell ref="C166:AD166"/>
    <mergeCell ref="C167:AD167"/>
    <mergeCell ref="C168:AD168"/>
    <mergeCell ref="C169:AD169"/>
    <mergeCell ref="C171:R174"/>
    <mergeCell ref="S171:AD171"/>
    <mergeCell ref="S172:AA172"/>
    <mergeCell ref="AB172:AD173"/>
    <mergeCell ref="S173:U173"/>
    <mergeCell ref="V173:X173"/>
    <mergeCell ref="D153:R153"/>
    <mergeCell ref="C156:AD156"/>
    <mergeCell ref="C157:AD157"/>
    <mergeCell ref="B164:AD164"/>
    <mergeCell ref="C165:AD165"/>
    <mergeCell ref="Y146:AA146"/>
    <mergeCell ref="D148:R148"/>
    <mergeCell ref="D149:R149"/>
    <mergeCell ref="D150:R150"/>
    <mergeCell ref="D151:R151"/>
    <mergeCell ref="D152:R152"/>
    <mergeCell ref="C139:AD139"/>
    <mergeCell ref="C140:AD140"/>
    <mergeCell ref="C141:AD141"/>
    <mergeCell ref="C142:AD142"/>
    <mergeCell ref="C144:R147"/>
    <mergeCell ref="S144:AD144"/>
    <mergeCell ref="S145:AA145"/>
    <mergeCell ref="AB145:AD146"/>
    <mergeCell ref="S146:U146"/>
    <mergeCell ref="V146:X146"/>
    <mergeCell ref="D114:O114"/>
    <mergeCell ref="D115:O115"/>
    <mergeCell ref="D116:O116"/>
    <mergeCell ref="D117:O117"/>
    <mergeCell ref="D118:O118"/>
    <mergeCell ref="D119:O119"/>
    <mergeCell ref="C130:AD130"/>
    <mergeCell ref="C131:AD131"/>
    <mergeCell ref="B138:AD138"/>
    <mergeCell ref="D120:O120"/>
    <mergeCell ref="D121:O121"/>
    <mergeCell ref="D122:O122"/>
    <mergeCell ref="D123:O123"/>
    <mergeCell ref="D124:O124"/>
    <mergeCell ref="D125:O125"/>
    <mergeCell ref="D126:O126"/>
    <mergeCell ref="D127:O127"/>
    <mergeCell ref="D105:O105"/>
    <mergeCell ref="D106:O106"/>
    <mergeCell ref="D107:O107"/>
    <mergeCell ref="D108:O108"/>
    <mergeCell ref="D109:O109"/>
    <mergeCell ref="D110:O110"/>
    <mergeCell ref="D111:O111"/>
    <mergeCell ref="D112:O112"/>
    <mergeCell ref="D113:O113"/>
    <mergeCell ref="M89:R89"/>
    <mergeCell ref="AB99:AD100"/>
    <mergeCell ref="D93:L93"/>
    <mergeCell ref="M93:R93"/>
    <mergeCell ref="D94:L94"/>
    <mergeCell ref="M94:R94"/>
    <mergeCell ref="AA97:AD97"/>
    <mergeCell ref="S99:U100"/>
    <mergeCell ref="V99:X100"/>
    <mergeCell ref="Y99:AA100"/>
    <mergeCell ref="C39:C41"/>
    <mergeCell ref="C42:D42"/>
    <mergeCell ref="C43:D43"/>
    <mergeCell ref="S42:X42"/>
    <mergeCell ref="Y42:AD42"/>
    <mergeCell ref="C44:D44"/>
    <mergeCell ref="C45:D45"/>
    <mergeCell ref="C46:D46"/>
    <mergeCell ref="S39:X39"/>
    <mergeCell ref="Y39:AD39"/>
    <mergeCell ref="M46:R46"/>
    <mergeCell ref="S46:X46"/>
    <mergeCell ref="Y46:AD46"/>
    <mergeCell ref="E39:L39"/>
    <mergeCell ref="E40:L40"/>
    <mergeCell ref="E41:L41"/>
    <mergeCell ref="E46:L46"/>
    <mergeCell ref="E45:L45"/>
    <mergeCell ref="E44:L44"/>
    <mergeCell ref="E43:L43"/>
    <mergeCell ref="E42:L42"/>
    <mergeCell ref="M39:R39"/>
    <mergeCell ref="B22:AD22"/>
    <mergeCell ref="C23:AD23"/>
    <mergeCell ref="C27:AD27"/>
    <mergeCell ref="C28:AD28"/>
    <mergeCell ref="C17:AD17"/>
    <mergeCell ref="B18:AD18"/>
    <mergeCell ref="C19:AD19"/>
    <mergeCell ref="C20:AD20"/>
    <mergeCell ref="B35:AD35"/>
    <mergeCell ref="B1:AD1"/>
    <mergeCell ref="B3:AD3"/>
    <mergeCell ref="B5:AD5"/>
    <mergeCell ref="AA7:AD7"/>
    <mergeCell ref="B9:L9"/>
    <mergeCell ref="N9:O9"/>
    <mergeCell ref="Q9:AA9"/>
    <mergeCell ref="AC9:AD9"/>
    <mergeCell ref="C16:AD16"/>
    <mergeCell ref="B11:AD11"/>
    <mergeCell ref="B12:AD12"/>
    <mergeCell ref="C13:AD13"/>
    <mergeCell ref="C14:AD14"/>
    <mergeCell ref="C15:AD15"/>
    <mergeCell ref="M47:R47"/>
    <mergeCell ref="S47:X47"/>
    <mergeCell ref="Y47:AD47"/>
    <mergeCell ref="C37:L38"/>
    <mergeCell ref="M37:AD37"/>
    <mergeCell ref="M43:R43"/>
    <mergeCell ref="S43:X43"/>
    <mergeCell ref="Y43:AD43"/>
    <mergeCell ref="M44:R44"/>
    <mergeCell ref="S44:X44"/>
    <mergeCell ref="Y44:AD44"/>
    <mergeCell ref="M45:R45"/>
    <mergeCell ref="S45:X45"/>
    <mergeCell ref="Y45:AD45"/>
    <mergeCell ref="M40:R40"/>
    <mergeCell ref="S40:X40"/>
    <mergeCell ref="Y40:AD40"/>
    <mergeCell ref="M41:R41"/>
    <mergeCell ref="S41:X41"/>
    <mergeCell ref="Y41:AD41"/>
    <mergeCell ref="M42:R42"/>
    <mergeCell ref="Y38:AD38"/>
    <mergeCell ref="S38:X38"/>
    <mergeCell ref="M38:R38"/>
    <mergeCell ref="D104:O104"/>
    <mergeCell ref="C59:AD59"/>
    <mergeCell ref="C60:AD60"/>
    <mergeCell ref="AA64:AD64"/>
    <mergeCell ref="C65:L68"/>
    <mergeCell ref="M65:R68"/>
    <mergeCell ref="S65:AD65"/>
    <mergeCell ref="S66:S68"/>
    <mergeCell ref="T66:T68"/>
    <mergeCell ref="U66:U68"/>
    <mergeCell ref="V66:AD66"/>
    <mergeCell ref="D72:L72"/>
    <mergeCell ref="M72:R72"/>
    <mergeCell ref="D73:L73"/>
    <mergeCell ref="M73:R73"/>
    <mergeCell ref="D74:L74"/>
    <mergeCell ref="M74:R74"/>
    <mergeCell ref="V67:X67"/>
    <mergeCell ref="Y67:AA67"/>
    <mergeCell ref="AB67:AD67"/>
    <mergeCell ref="D70:L70"/>
    <mergeCell ref="M70:R70"/>
    <mergeCell ref="D71:L71"/>
    <mergeCell ref="M71:R71"/>
    <mergeCell ref="D103:O103"/>
    <mergeCell ref="B57:AD57"/>
    <mergeCell ref="D78:L78"/>
    <mergeCell ref="M78:R78"/>
    <mergeCell ref="D79:L79"/>
    <mergeCell ref="M79:R79"/>
    <mergeCell ref="D80:L80"/>
    <mergeCell ref="M80:R80"/>
    <mergeCell ref="D75:L75"/>
    <mergeCell ref="M75:R75"/>
    <mergeCell ref="D76:L76"/>
    <mergeCell ref="M76:R76"/>
    <mergeCell ref="D77:L77"/>
    <mergeCell ref="M77:R77"/>
    <mergeCell ref="D84:L84"/>
    <mergeCell ref="M84:R84"/>
    <mergeCell ref="D85:L85"/>
    <mergeCell ref="M85:R85"/>
    <mergeCell ref="D86:L86"/>
    <mergeCell ref="M86:R86"/>
    <mergeCell ref="D81:L81"/>
    <mergeCell ref="M81:R81"/>
    <mergeCell ref="D82:L82"/>
    <mergeCell ref="M82:R82"/>
    <mergeCell ref="D69:L69"/>
    <mergeCell ref="M69:R69"/>
    <mergeCell ref="D102:O102"/>
    <mergeCell ref="C61:AD61"/>
    <mergeCell ref="C49:AD49"/>
    <mergeCell ref="C50:AD50"/>
    <mergeCell ref="C98:O101"/>
    <mergeCell ref="P98:AD98"/>
    <mergeCell ref="P99:R100"/>
    <mergeCell ref="C58:AD58"/>
    <mergeCell ref="C62:AD62"/>
    <mergeCell ref="D83:L83"/>
    <mergeCell ref="M83:R83"/>
    <mergeCell ref="D90:L90"/>
    <mergeCell ref="M90:R90"/>
    <mergeCell ref="D91:L91"/>
    <mergeCell ref="M91:R91"/>
    <mergeCell ref="D92:L92"/>
    <mergeCell ref="M92:R92"/>
    <mergeCell ref="D87:L87"/>
    <mergeCell ref="M87:R87"/>
    <mergeCell ref="D88:L88"/>
    <mergeCell ref="M88:R88"/>
    <mergeCell ref="D89:L89"/>
  </mergeCells>
  <conditionalFormatting sqref="M39:AD39">
    <cfRule type="expression" dxfId="1012" priority="2" stopIfTrue="1">
      <formula>($I25="X")</formula>
    </cfRule>
  </conditionalFormatting>
  <conditionalFormatting sqref="M40:AD40">
    <cfRule type="expression" dxfId="1011" priority="3" stopIfTrue="1">
      <formula>($I25="X")</formula>
    </cfRule>
  </conditionalFormatting>
  <conditionalFormatting sqref="M41:AD41">
    <cfRule type="expression" dxfId="1010" priority="4" stopIfTrue="1">
      <formula>($I25="X")</formula>
    </cfRule>
  </conditionalFormatting>
  <conditionalFormatting sqref="M42:AD42">
    <cfRule type="expression" dxfId="1009" priority="5" stopIfTrue="1">
      <formula>($I25="X")</formula>
    </cfRule>
  </conditionalFormatting>
  <conditionalFormatting sqref="M43:AD43">
    <cfRule type="expression" dxfId="1008" priority="6" stopIfTrue="1">
      <formula>($I25="X")</formula>
    </cfRule>
  </conditionalFormatting>
  <conditionalFormatting sqref="M44:AD44">
    <cfRule type="expression" dxfId="1007" priority="7" stopIfTrue="1">
      <formula>($I25="X")</formula>
    </cfRule>
  </conditionalFormatting>
  <conditionalFormatting sqref="M45:AD45">
    <cfRule type="expression" dxfId="1006" priority="8" stopIfTrue="1">
      <formula>($I25="X")</formula>
    </cfRule>
  </conditionalFormatting>
  <conditionalFormatting sqref="M46:AD46">
    <cfRule type="expression" dxfId="1005" priority="9" stopIfTrue="1">
      <formula>($I25="X")</formula>
    </cfRule>
  </conditionalFormatting>
  <conditionalFormatting sqref="N70:AD70">
    <cfRule type="expression" dxfId="1004" priority="10" stopIfTrue="1">
      <formula>OR($M70=2,$M70=9)</formula>
    </cfRule>
  </conditionalFormatting>
  <conditionalFormatting sqref="N71:AD71">
    <cfRule type="expression" dxfId="1003" priority="11" stopIfTrue="1">
      <formula>OR($M71=2,$M71=9)</formula>
    </cfRule>
  </conditionalFormatting>
  <conditionalFormatting sqref="N72:AD72">
    <cfRule type="expression" dxfId="1002" priority="12" stopIfTrue="1">
      <formula>OR($M72=2,$M72=9)</formula>
    </cfRule>
  </conditionalFormatting>
  <conditionalFormatting sqref="N73:AD73">
    <cfRule type="expression" dxfId="1001" priority="13" stopIfTrue="1">
      <formula>OR($M73=2,$M73=9)</formula>
    </cfRule>
  </conditionalFormatting>
  <conditionalFormatting sqref="N74:AD74">
    <cfRule type="expression" dxfId="1000" priority="14" stopIfTrue="1">
      <formula>OR($M74=2,$M74=9)</formula>
    </cfRule>
  </conditionalFormatting>
  <conditionalFormatting sqref="N75:AD75">
    <cfRule type="expression" dxfId="999" priority="15" stopIfTrue="1">
      <formula>OR($M75=2,$M75=9)</formula>
    </cfRule>
  </conditionalFormatting>
  <conditionalFormatting sqref="N76:AD76">
    <cfRule type="expression" dxfId="998" priority="16" stopIfTrue="1">
      <formula>OR($M76=2,$M76=9)</formula>
    </cfRule>
  </conditionalFormatting>
  <conditionalFormatting sqref="N77:AD77">
    <cfRule type="expression" dxfId="997" priority="17" stopIfTrue="1">
      <formula>OR($M77=2,$M77=9)</formula>
    </cfRule>
  </conditionalFormatting>
  <conditionalFormatting sqref="N78:AD78">
    <cfRule type="expression" dxfId="996" priority="18" stopIfTrue="1">
      <formula>OR($M78=2,$M78=9)</formula>
    </cfRule>
  </conditionalFormatting>
  <conditionalFormatting sqref="N79:AD79">
    <cfRule type="expression" dxfId="995" priority="19" stopIfTrue="1">
      <formula>OR($M79=2,$M79=9)</formula>
    </cfRule>
  </conditionalFormatting>
  <conditionalFormatting sqref="N80:AD80">
    <cfRule type="expression" dxfId="994" priority="20" stopIfTrue="1">
      <formula>OR($M80=2,$M80=9)</formula>
    </cfRule>
  </conditionalFormatting>
  <conditionalFormatting sqref="N81:AD81">
    <cfRule type="expression" dxfId="993" priority="21" stopIfTrue="1">
      <formula>OR($M81=2,$M81=9)</formula>
    </cfRule>
  </conditionalFormatting>
  <conditionalFormatting sqref="N82:AD82">
    <cfRule type="expression" dxfId="992" priority="22" stopIfTrue="1">
      <formula>OR($M82=2,$M82=9)</formula>
    </cfRule>
  </conditionalFormatting>
  <conditionalFormatting sqref="N83:AD83">
    <cfRule type="expression" dxfId="991" priority="23" stopIfTrue="1">
      <formula>OR($M83=2,$M83=9)</formula>
    </cfRule>
  </conditionalFormatting>
  <conditionalFormatting sqref="N84:AD84">
    <cfRule type="expression" dxfId="990" priority="24" stopIfTrue="1">
      <formula>OR($M84=2,$M84=9)</formula>
    </cfRule>
  </conditionalFormatting>
  <conditionalFormatting sqref="N85:AD85">
    <cfRule type="expression" dxfId="989" priority="25" stopIfTrue="1">
      <formula>OR($M85=2,$M85=9)</formula>
    </cfRule>
  </conditionalFormatting>
  <conditionalFormatting sqref="N86:AD86">
    <cfRule type="expression" dxfId="988" priority="26" stopIfTrue="1">
      <formula>OR($M86=2,$M86=9)</formula>
    </cfRule>
  </conditionalFormatting>
  <conditionalFormatting sqref="N87:AD87">
    <cfRule type="expression" dxfId="987" priority="27" stopIfTrue="1">
      <formula>OR($M87=2,$M87=9)</formula>
    </cfRule>
  </conditionalFormatting>
  <conditionalFormatting sqref="N88:AD88">
    <cfRule type="expression" dxfId="986" priority="28" stopIfTrue="1">
      <formula>OR($M88=2,$M88=9)</formula>
    </cfRule>
  </conditionalFormatting>
  <conditionalFormatting sqref="N89:AD89">
    <cfRule type="expression" dxfId="985" priority="29" stopIfTrue="1">
      <formula>OR($M89=2,$M89=9)</formula>
    </cfRule>
  </conditionalFormatting>
  <conditionalFormatting sqref="N90:AD90">
    <cfRule type="expression" dxfId="984" priority="30" stopIfTrue="1">
      <formula>OR($M90=2,$M90=9)</formula>
    </cfRule>
  </conditionalFormatting>
  <conditionalFormatting sqref="N91:AD91">
    <cfRule type="expression" dxfId="983" priority="31" stopIfTrue="1">
      <formula>OR($M91=2,$M91=9)</formula>
    </cfRule>
  </conditionalFormatting>
  <conditionalFormatting sqref="N92:AD92">
    <cfRule type="expression" dxfId="982" priority="32" stopIfTrue="1">
      <formula>OR($M92=2,$M92=9)</formula>
    </cfRule>
  </conditionalFormatting>
  <conditionalFormatting sqref="N93:AD93">
    <cfRule type="expression" dxfId="981" priority="33" stopIfTrue="1">
      <formula>OR($M93=2,$M93=9)</formula>
    </cfRule>
  </conditionalFormatting>
  <conditionalFormatting sqref="N94:AD94">
    <cfRule type="expression" dxfId="980" priority="34" stopIfTrue="1">
      <formula>OR($M94=2,$M94=9)</formula>
    </cfRule>
  </conditionalFormatting>
  <conditionalFormatting sqref="P103:AD103">
    <cfRule type="expression" dxfId="979" priority="35" stopIfTrue="1">
      <formula>OR($M70=2,$M70=9)</formula>
    </cfRule>
    <cfRule type="expression" dxfId="978" priority="87" stopIfTrue="1">
      <formula>($I25="X")</formula>
    </cfRule>
  </conditionalFormatting>
  <conditionalFormatting sqref="P104:AD104">
    <cfRule type="expression" dxfId="977" priority="36" stopIfTrue="1">
      <formula>OR($M71=2,$M71=9)</formula>
    </cfRule>
    <cfRule type="expression" dxfId="976" priority="88" stopIfTrue="1">
      <formula>($I25="X")</formula>
    </cfRule>
  </conditionalFormatting>
  <conditionalFormatting sqref="P105:AD105">
    <cfRule type="expression" dxfId="975" priority="37" stopIfTrue="1">
      <formula>OR($M72=2,$M72=9)</formula>
    </cfRule>
    <cfRule type="expression" dxfId="974" priority="89" stopIfTrue="1">
      <formula>($I25="X")</formula>
    </cfRule>
  </conditionalFormatting>
  <conditionalFormatting sqref="P106:AD106">
    <cfRule type="expression" dxfId="973" priority="38" stopIfTrue="1">
      <formula>OR($M73=2,$M73=9)</formula>
    </cfRule>
    <cfRule type="expression" dxfId="972" priority="90" stopIfTrue="1">
      <formula>($I25="X")</formula>
    </cfRule>
  </conditionalFormatting>
  <conditionalFormatting sqref="P107:AD107">
    <cfRule type="expression" dxfId="971" priority="39" stopIfTrue="1">
      <formula>OR($M74=2,$M74=9)</formula>
    </cfRule>
    <cfRule type="expression" dxfId="970" priority="91" stopIfTrue="1">
      <formula>($I25="X")</formula>
    </cfRule>
  </conditionalFormatting>
  <conditionalFormatting sqref="P108:AD108">
    <cfRule type="expression" dxfId="969" priority="40" stopIfTrue="1">
      <formula>OR($M75=2,$M75=9)</formula>
    </cfRule>
    <cfRule type="expression" dxfId="968" priority="92" stopIfTrue="1">
      <formula>($I25="X")</formula>
    </cfRule>
  </conditionalFormatting>
  <conditionalFormatting sqref="P109:AD109">
    <cfRule type="expression" dxfId="967" priority="41" stopIfTrue="1">
      <formula>OR($M76=2,$M76=9)</formula>
    </cfRule>
    <cfRule type="expression" dxfId="966" priority="93" stopIfTrue="1">
      <formula>($I25="X")</formula>
    </cfRule>
  </conditionalFormatting>
  <conditionalFormatting sqref="P110:AD110">
    <cfRule type="expression" dxfId="965" priority="42" stopIfTrue="1">
      <formula>OR($M77=2,$M77=9)</formula>
    </cfRule>
    <cfRule type="expression" dxfId="964" priority="94" stopIfTrue="1">
      <formula>($I25="X")</formula>
    </cfRule>
  </conditionalFormatting>
  <conditionalFormatting sqref="P111:AD111">
    <cfRule type="expression" dxfId="963" priority="43" stopIfTrue="1">
      <formula>OR($M78=2,$M78=9)</formula>
    </cfRule>
    <cfRule type="expression" dxfId="962" priority="95" stopIfTrue="1">
      <formula>($I25="X")</formula>
    </cfRule>
  </conditionalFormatting>
  <conditionalFormatting sqref="P112:AD112">
    <cfRule type="expression" dxfId="961" priority="44" stopIfTrue="1">
      <formula>OR($M79=2,$M79=9)</formula>
    </cfRule>
    <cfRule type="expression" dxfId="960" priority="96" stopIfTrue="1">
      <formula>($I25="X")</formula>
    </cfRule>
  </conditionalFormatting>
  <conditionalFormatting sqref="P113:AD113">
    <cfRule type="expression" dxfId="959" priority="45" stopIfTrue="1">
      <formula>OR($M80=2,$M80=9)</formula>
    </cfRule>
    <cfRule type="expression" dxfId="958" priority="97" stopIfTrue="1">
      <formula>($I25="X")</formula>
    </cfRule>
  </conditionalFormatting>
  <conditionalFormatting sqref="P114:AD114">
    <cfRule type="expression" dxfId="957" priority="46" stopIfTrue="1">
      <formula>OR($M81=2,$M81=9)</formula>
    </cfRule>
    <cfRule type="expression" dxfId="956" priority="98" stopIfTrue="1">
      <formula>($I25="X")</formula>
    </cfRule>
  </conditionalFormatting>
  <conditionalFormatting sqref="P115:AD115">
    <cfRule type="expression" dxfId="955" priority="47" stopIfTrue="1">
      <formula>OR($M82=2,$M82=9)</formula>
    </cfRule>
    <cfRule type="expression" dxfId="954" priority="99" stopIfTrue="1">
      <formula>($I25="X")</formula>
    </cfRule>
  </conditionalFormatting>
  <conditionalFormatting sqref="P116:AD116">
    <cfRule type="expression" dxfId="953" priority="48" stopIfTrue="1">
      <formula>OR($M83=2,$M83=9)</formula>
    </cfRule>
    <cfRule type="expression" dxfId="952" priority="100" stopIfTrue="1">
      <formula>($I25="X")</formula>
    </cfRule>
  </conditionalFormatting>
  <conditionalFormatting sqref="P117:AD117">
    <cfRule type="expression" dxfId="951" priority="49" stopIfTrue="1">
      <formula>OR($M84=2,$M84=9)</formula>
    </cfRule>
    <cfRule type="expression" dxfId="950" priority="101" stopIfTrue="1">
      <formula>($I25="X")</formula>
    </cfRule>
  </conditionalFormatting>
  <conditionalFormatting sqref="P118:AD118">
    <cfRule type="expression" dxfId="949" priority="50" stopIfTrue="1">
      <formula>OR($M85=2,$M85=9)</formula>
    </cfRule>
    <cfRule type="expression" dxfId="948" priority="102" stopIfTrue="1">
      <formula>($I25="X")</formula>
    </cfRule>
  </conditionalFormatting>
  <conditionalFormatting sqref="P119:AD119">
    <cfRule type="expression" dxfId="947" priority="51" stopIfTrue="1">
      <formula>OR($M86=2,$M86=9)</formula>
    </cfRule>
    <cfRule type="expression" dxfId="946" priority="103" stopIfTrue="1">
      <formula>($I25="X")</formula>
    </cfRule>
  </conditionalFormatting>
  <conditionalFormatting sqref="P120:AD120">
    <cfRule type="expression" dxfId="945" priority="52" stopIfTrue="1">
      <formula>OR($M87=2,$M87=9)</formula>
    </cfRule>
    <cfRule type="expression" dxfId="944" priority="104" stopIfTrue="1">
      <formula>($I25="X")</formula>
    </cfRule>
  </conditionalFormatting>
  <conditionalFormatting sqref="P121:AD121">
    <cfRule type="expression" dxfId="943" priority="53" stopIfTrue="1">
      <formula>OR($M88=2,$M88=9)</formula>
    </cfRule>
    <cfRule type="expression" dxfId="942" priority="105" stopIfTrue="1">
      <formula>($I25="X")</formula>
    </cfRule>
  </conditionalFormatting>
  <conditionalFormatting sqref="P122:AD122">
    <cfRule type="expression" dxfId="941" priority="54" stopIfTrue="1">
      <formula>OR($M89=2,$M89=9)</formula>
    </cfRule>
    <cfRule type="expression" dxfId="940" priority="106" stopIfTrue="1">
      <formula>($I25="X")</formula>
    </cfRule>
  </conditionalFormatting>
  <conditionalFormatting sqref="P123:AD123">
    <cfRule type="expression" dxfId="939" priority="55" stopIfTrue="1">
      <formula>OR($M90=2,$M90=9)</formula>
    </cfRule>
    <cfRule type="expression" dxfId="938" priority="107" stopIfTrue="1">
      <formula>($I25="X")</formula>
    </cfRule>
  </conditionalFormatting>
  <conditionalFormatting sqref="P124:AD124">
    <cfRule type="expression" dxfId="937" priority="56" stopIfTrue="1">
      <formula>OR($M91=2,$M91=9)</formula>
    </cfRule>
    <cfRule type="expression" dxfId="936" priority="108" stopIfTrue="1">
      <formula>($I25="X")</formula>
    </cfRule>
  </conditionalFormatting>
  <conditionalFormatting sqref="P125:AD125">
    <cfRule type="expression" dxfId="935" priority="57" stopIfTrue="1">
      <formula>OR($M92=2,$M92=9)</formula>
    </cfRule>
    <cfRule type="expression" dxfId="934" priority="109" stopIfTrue="1">
      <formula>($I25="X")</formula>
    </cfRule>
  </conditionalFormatting>
  <conditionalFormatting sqref="P126:AD126">
    <cfRule type="expression" dxfId="933" priority="58" stopIfTrue="1">
      <formula>OR($M93=2,$M93=9)</formula>
    </cfRule>
    <cfRule type="expression" dxfId="932" priority="110" stopIfTrue="1">
      <formula>($I25="X")</formula>
    </cfRule>
  </conditionalFormatting>
  <conditionalFormatting sqref="P127:AD127">
    <cfRule type="expression" dxfId="931" priority="59" stopIfTrue="1">
      <formula>OR($M94=2,$M94=9)</formula>
    </cfRule>
    <cfRule type="expression" dxfId="930" priority="111" stopIfTrue="1">
      <formula>($I25="X")</formula>
    </cfRule>
  </conditionalFormatting>
  <conditionalFormatting sqref="M69:AD69">
    <cfRule type="expression" dxfId="929" priority="60" stopIfTrue="1">
      <formula>($I25="X")</formula>
    </cfRule>
  </conditionalFormatting>
  <conditionalFormatting sqref="M70:AD70">
    <cfRule type="expression" dxfId="928" priority="61" stopIfTrue="1">
      <formula>($I25="X")</formula>
    </cfRule>
  </conditionalFormatting>
  <conditionalFormatting sqref="M71:AD71">
    <cfRule type="expression" dxfId="927" priority="62" stopIfTrue="1">
      <formula>($I25="X")</formula>
    </cfRule>
  </conditionalFormatting>
  <conditionalFormatting sqref="M72:AD72">
    <cfRule type="expression" dxfId="926" priority="63" stopIfTrue="1">
      <formula>($I25="X")</formula>
    </cfRule>
  </conditionalFormatting>
  <conditionalFormatting sqref="M73:AD73">
    <cfRule type="expression" dxfId="925" priority="64" stopIfTrue="1">
      <formula>($I25="X")</formula>
    </cfRule>
  </conditionalFormatting>
  <conditionalFormatting sqref="M74:AD74">
    <cfRule type="expression" dxfId="924" priority="65" stopIfTrue="1">
      <formula>($I25="X")</formula>
    </cfRule>
  </conditionalFormatting>
  <conditionalFormatting sqref="M75:AD75">
    <cfRule type="expression" dxfId="923" priority="66" stopIfTrue="1">
      <formula>($I25="X")</formula>
    </cfRule>
  </conditionalFormatting>
  <conditionalFormatting sqref="M76:AD76">
    <cfRule type="expression" dxfId="922" priority="67" stopIfTrue="1">
      <formula>($I25="X")</formula>
    </cfRule>
  </conditionalFormatting>
  <conditionalFormatting sqref="M77:AD77">
    <cfRule type="expression" dxfId="921" priority="68" stopIfTrue="1">
      <formula>($I25="X")</formula>
    </cfRule>
  </conditionalFormatting>
  <conditionalFormatting sqref="M78:AD78">
    <cfRule type="expression" dxfId="920" priority="69" stopIfTrue="1">
      <formula>($I25="X")</formula>
    </cfRule>
  </conditionalFormatting>
  <conditionalFormatting sqref="M79:AD79">
    <cfRule type="expression" dxfId="919" priority="70" stopIfTrue="1">
      <formula>($I25="X")</formula>
    </cfRule>
  </conditionalFormatting>
  <conditionalFormatting sqref="M80:AD80">
    <cfRule type="expression" dxfId="918" priority="71" stopIfTrue="1">
      <formula>($I25="X")</formula>
    </cfRule>
  </conditionalFormatting>
  <conditionalFormatting sqref="M81:AD81">
    <cfRule type="expression" dxfId="917" priority="72" stopIfTrue="1">
      <formula>($I25="X")</formula>
    </cfRule>
  </conditionalFormatting>
  <conditionalFormatting sqref="M82:AD82">
    <cfRule type="expression" dxfId="916" priority="73" stopIfTrue="1">
      <formula>($I25="X")</formula>
    </cfRule>
  </conditionalFormatting>
  <conditionalFormatting sqref="M83:AD83">
    <cfRule type="expression" dxfId="915" priority="74" stopIfTrue="1">
      <formula>($I25="X")</formula>
    </cfRule>
  </conditionalFormatting>
  <conditionalFormatting sqref="M84:AD84">
    <cfRule type="expression" dxfId="914" priority="75" stopIfTrue="1">
      <formula>($I25="X")</formula>
    </cfRule>
  </conditionalFormatting>
  <conditionalFormatting sqref="M85:AD85">
    <cfRule type="expression" dxfId="913" priority="76" stopIfTrue="1">
      <formula>($I25="X")</formula>
    </cfRule>
  </conditionalFormatting>
  <conditionalFormatting sqref="M86:AD86">
    <cfRule type="expression" dxfId="912" priority="77" stopIfTrue="1">
      <formula>($I25="X")</formula>
    </cfRule>
  </conditionalFormatting>
  <conditionalFormatting sqref="M87:AD87">
    <cfRule type="expression" dxfId="911" priority="78" stopIfTrue="1">
      <formula>($I25="X")</formula>
    </cfRule>
  </conditionalFormatting>
  <conditionalFormatting sqref="M88:AD88">
    <cfRule type="expression" dxfId="910" priority="79" stopIfTrue="1">
      <formula>($I25="X")</formula>
    </cfRule>
  </conditionalFormatting>
  <conditionalFormatting sqref="M89:AD89">
    <cfRule type="expression" dxfId="909" priority="80" stopIfTrue="1">
      <formula>($I25="X")</formula>
    </cfRule>
  </conditionalFormatting>
  <conditionalFormatting sqref="M90:AD90">
    <cfRule type="expression" dxfId="908" priority="81" stopIfTrue="1">
      <formula>($I25="X")</formula>
    </cfRule>
  </conditionalFormatting>
  <conditionalFormatting sqref="M91:AD91">
    <cfRule type="expression" dxfId="907" priority="82" stopIfTrue="1">
      <formula>($I25="X")</formula>
    </cfRule>
  </conditionalFormatting>
  <conditionalFormatting sqref="M92:AD92">
    <cfRule type="expression" dxfId="906" priority="83" stopIfTrue="1">
      <formula>($I25="X")</formula>
    </cfRule>
  </conditionalFormatting>
  <conditionalFormatting sqref="M93:AD93">
    <cfRule type="expression" dxfId="905" priority="84" stopIfTrue="1">
      <formula>($I25="X")</formula>
    </cfRule>
  </conditionalFormatting>
  <conditionalFormatting sqref="M94:AD94">
    <cfRule type="expression" dxfId="904" priority="85" stopIfTrue="1">
      <formula>($I25="X")</formula>
    </cfRule>
  </conditionalFormatting>
  <conditionalFormatting sqref="P102:AD102">
    <cfRule type="expression" dxfId="903" priority="86" stopIfTrue="1">
      <formula>($I25="X")</formula>
    </cfRule>
  </conditionalFormatting>
  <conditionalFormatting sqref="M69">
    <cfRule type="expression" dxfId="902" priority="112" stopIfTrue="1">
      <formula>TRUE</formula>
    </cfRule>
  </conditionalFormatting>
  <conditionalFormatting sqref="S148:AD148">
    <cfRule type="expression" dxfId="901" priority="971" stopIfTrue="1">
      <formula>$AG146=1</formula>
    </cfRule>
  </conditionalFormatting>
  <conditionalFormatting sqref="S149:AD149">
    <cfRule type="expression" dxfId="900" priority="972" stopIfTrue="1">
      <formula>$AG146=1</formula>
    </cfRule>
  </conditionalFormatting>
  <conditionalFormatting sqref="S150:AD150">
    <cfRule type="expression" dxfId="899" priority="973" stopIfTrue="1">
      <formula>$AG146=1</formula>
    </cfRule>
  </conditionalFormatting>
  <conditionalFormatting sqref="S151:AD151">
    <cfRule type="expression" dxfId="898" priority="974" stopIfTrue="1">
      <formula>$AG146=1</formula>
    </cfRule>
  </conditionalFormatting>
  <conditionalFormatting sqref="S152:AD152">
    <cfRule type="expression" dxfId="897" priority="975" stopIfTrue="1">
      <formula>$AG146=1</formula>
    </cfRule>
  </conditionalFormatting>
  <conditionalFormatting sqref="S153:AD153">
    <cfRule type="expression" dxfId="896" priority="976" stopIfTrue="1">
      <formula>$AG146=1</formula>
    </cfRule>
  </conditionalFormatting>
  <conditionalFormatting sqref="S148:AA148">
    <cfRule type="expression" dxfId="895" priority="977" stopIfTrue="1">
      <formula>$AF146=0</formula>
    </cfRule>
  </conditionalFormatting>
  <conditionalFormatting sqref="S149:AA149">
    <cfRule type="expression" dxfId="894" priority="978" stopIfTrue="1">
      <formula>$AF146=0</formula>
    </cfRule>
  </conditionalFormatting>
  <conditionalFormatting sqref="S150:AA150">
    <cfRule type="expression" dxfId="893" priority="979" stopIfTrue="1">
      <formula>$AF146=0</formula>
    </cfRule>
  </conditionalFormatting>
  <conditionalFormatting sqref="S151:AA151">
    <cfRule type="expression" dxfId="892" priority="980" stopIfTrue="1">
      <formula>$AF146=0</formula>
    </cfRule>
  </conditionalFormatting>
  <conditionalFormatting sqref="S152:AA152">
    <cfRule type="expression" dxfId="891" priority="981" stopIfTrue="1">
      <formula>$AF146=0</formula>
    </cfRule>
  </conditionalFormatting>
  <conditionalFormatting sqref="S153:AA153">
    <cfRule type="expression" dxfId="890" priority="982" stopIfTrue="1">
      <formula>$AF146=0</formula>
    </cfRule>
  </conditionalFormatting>
  <conditionalFormatting sqref="AB148:AD148">
    <cfRule type="expression" dxfId="889" priority="983" stopIfTrue="1">
      <formula>$M42=0</formula>
    </cfRule>
  </conditionalFormatting>
  <conditionalFormatting sqref="AB149:AD149">
    <cfRule type="expression" dxfId="888" priority="984" stopIfTrue="1">
      <formula>$M42=0</formula>
    </cfRule>
  </conditionalFormatting>
  <conditionalFormatting sqref="AB150:AD150">
    <cfRule type="expression" dxfId="887" priority="985" stopIfTrue="1">
      <formula>$M42=0</formula>
    </cfRule>
  </conditionalFormatting>
  <conditionalFormatting sqref="AB151:AD151">
    <cfRule type="expression" dxfId="886" priority="986" stopIfTrue="1">
      <formula>$M42=0</formula>
    </cfRule>
  </conditionalFormatting>
  <conditionalFormatting sqref="AB152:AD152">
    <cfRule type="expression" dxfId="885" priority="987" stopIfTrue="1">
      <formula>$M42=0</formula>
    </cfRule>
  </conditionalFormatting>
  <conditionalFormatting sqref="AB153:AD153">
    <cfRule type="expression" dxfId="884" priority="988" stopIfTrue="1">
      <formula>$M42=0</formula>
    </cfRule>
  </conditionalFormatting>
  <conditionalFormatting sqref="S175:AD175">
    <cfRule type="expression" dxfId="883" priority="989" stopIfTrue="1">
      <formula>$AI171=1</formula>
    </cfRule>
  </conditionalFormatting>
  <conditionalFormatting sqref="S176:AD176">
    <cfRule type="expression" dxfId="882" priority="990" stopIfTrue="1">
      <formula>$AI171=1</formula>
    </cfRule>
  </conditionalFormatting>
  <conditionalFormatting sqref="S177:AD177">
    <cfRule type="expression" dxfId="881" priority="991" stopIfTrue="1">
      <formula>$AI171=1</formula>
    </cfRule>
  </conditionalFormatting>
  <conditionalFormatting sqref="S178:AD178">
    <cfRule type="expression" dxfId="880" priority="992" stopIfTrue="1">
      <formula>$AI171=1</formula>
    </cfRule>
  </conditionalFormatting>
  <conditionalFormatting sqref="S179:AD179">
    <cfRule type="expression" dxfId="879" priority="993" stopIfTrue="1">
      <formula>$AI171=1</formula>
    </cfRule>
  </conditionalFormatting>
  <conditionalFormatting sqref="S180:AD180">
    <cfRule type="expression" dxfId="878" priority="994" stopIfTrue="1">
      <formula>$AI171=1</formula>
    </cfRule>
  </conditionalFormatting>
  <conditionalFormatting sqref="S181:AD181">
    <cfRule type="expression" dxfId="877" priority="995" stopIfTrue="1">
      <formula>$AI171=1</formula>
    </cfRule>
  </conditionalFormatting>
  <conditionalFormatting sqref="S182:AD182">
    <cfRule type="expression" dxfId="876" priority="996" stopIfTrue="1">
      <formula>$AI171=1</formula>
    </cfRule>
  </conditionalFormatting>
  <conditionalFormatting sqref="S175:AA175">
    <cfRule type="expression" dxfId="875" priority="997" stopIfTrue="1">
      <formula>$AH171=0</formula>
    </cfRule>
  </conditionalFormatting>
  <conditionalFormatting sqref="S176:AA176">
    <cfRule type="expression" dxfId="874" priority="998" stopIfTrue="1">
      <formula>$AH171=0</formula>
    </cfRule>
  </conditionalFormatting>
  <conditionalFormatting sqref="S177:AA177">
    <cfRule type="expression" dxfId="873" priority="999" stopIfTrue="1">
      <formula>$AH171=0</formula>
    </cfRule>
  </conditionalFormatting>
  <conditionalFormatting sqref="S178:AA178">
    <cfRule type="expression" dxfId="872" priority="1000" stopIfTrue="1">
      <formula>$AH171=0</formula>
    </cfRule>
  </conditionalFormatting>
  <conditionalFormatting sqref="S179:AA179">
    <cfRule type="expression" dxfId="871" priority="1001" stopIfTrue="1">
      <formula>$AH171=0</formula>
    </cfRule>
  </conditionalFormatting>
  <conditionalFormatting sqref="S180:AA180">
    <cfRule type="expression" dxfId="870" priority="1002" stopIfTrue="1">
      <formula>$AH171=0</formula>
    </cfRule>
  </conditionalFormatting>
  <conditionalFormatting sqref="S181:AA181">
    <cfRule type="expression" dxfId="869" priority="1003" stopIfTrue="1">
      <formula>$AH171=0</formula>
    </cfRule>
  </conditionalFormatting>
  <conditionalFormatting sqref="S182:AA182">
    <cfRule type="expression" dxfId="868" priority="1004" stopIfTrue="1">
      <formula>$AH171=0</formula>
    </cfRule>
  </conditionalFormatting>
  <conditionalFormatting sqref="AB175:AD175">
    <cfRule type="expression" dxfId="867" priority="1005" stopIfTrue="1">
      <formula>$AF173=0</formula>
    </cfRule>
  </conditionalFormatting>
  <conditionalFormatting sqref="AB176:AD176">
    <cfRule type="expression" dxfId="866" priority="1006" stopIfTrue="1">
      <formula>$AF173=0</formula>
    </cfRule>
  </conditionalFormatting>
  <conditionalFormatting sqref="AB177:AD177">
    <cfRule type="expression" dxfId="865" priority="1007" stopIfTrue="1">
      <formula>$AF173=0</formula>
    </cfRule>
  </conditionalFormatting>
  <conditionalFormatting sqref="AB178:AD178">
    <cfRule type="expression" dxfId="864" priority="1008" stopIfTrue="1">
      <formula>$AF173=0</formula>
    </cfRule>
  </conditionalFormatting>
  <conditionalFormatting sqref="AB179:AD179">
    <cfRule type="expression" dxfId="863" priority="1009" stopIfTrue="1">
      <formula>$AF173=0</formula>
    </cfRule>
  </conditionalFormatting>
  <conditionalFormatting sqref="AB180:AD180">
    <cfRule type="expression" dxfId="862" priority="1010" stopIfTrue="1">
      <formula>$AF173=0</formula>
    </cfRule>
  </conditionalFormatting>
  <conditionalFormatting sqref="AB181:AD181">
    <cfRule type="expression" dxfId="861" priority="1011" stopIfTrue="1">
      <formula>$AF173=0</formula>
    </cfRule>
  </conditionalFormatting>
  <conditionalFormatting sqref="AB182:AD182">
    <cfRule type="expression" dxfId="860" priority="1012" stopIfTrue="1">
      <formula>$AF173=0</formula>
    </cfRule>
  </conditionalFormatting>
  <conditionalFormatting sqref="F185">
    <cfRule type="expression" dxfId="859" priority="1013" stopIfTrue="1">
      <formula>AND(OR($AB$182=0,$AB$182="NA",$AB$182="NS"),OR($Y$182=0,$Y$182="NA",$Y$182="NS"),OR($V$182=0,$V$182="NA",$V$182="NS"),OR($S$182=0,$S$182="NA",$S$182="NS"))</formula>
    </cfRule>
    <cfRule type="expression" dxfId="858" priority="1014" stopIfTrue="1">
      <formula>OR(AND($AB$182&gt;0,$AB$182&lt;&gt;"NA",$AB$182&lt;&gt;"NS",$F$185=""),AND($Y$182&gt;0,$Y$182&lt;&gt;"NA",$Y$182&lt;&gt;"NS",$F$185=""),AND($V$182&gt;0,$V$182&lt;&gt;"NA",$V$182&lt;&gt;"NS",$F$185=""),AND($S$182&gt;0,$S$182&lt;&gt;"NA",$S$182&lt;&gt;"NS",$F$185=""))</formula>
    </cfRule>
  </conditionalFormatting>
  <dataValidations disablePrompts="1" count="2">
    <dataValidation type="list" showInputMessage="1" showErrorMessage="1" errorTitle="Datos ingresados No Validos" error="Los datos ingresados no son correctos, revise las opciones disponibles" sqref="C25 T25 I25" xr:uid="{00000000-0002-0000-0800-000000000000}">
      <formula1>"X"</formula1>
    </dataValidation>
    <dataValidation type="list" showInputMessage="1" showErrorMessage="1" errorTitle="Datos incorrectos" error="Los datos ingresados no son correctos, revise las opciones disponibles" sqref="M69:R94" xr:uid="{00000000-0002-0000-0800-000003000000}">
      <formula1>"1,2,9"</formula1>
    </dataValidation>
  </dataValidations>
  <hyperlinks>
    <hyperlink ref="AA7" location="Índice!B23" display="Índice" xr:uid="{00000000-0004-0000-0800-000000000000}"/>
  </hyperlinks>
  <pageMargins left="0.70866141732283472" right="0.70866141732283472" top="0.74803149606299213" bottom="0.74803149606299213" header="0.31496062992125978" footer="0.31496062992125978"/>
  <pageSetup scale="75" orientation="portrait"/>
  <headerFooter>
    <oddHeader>&amp;CMódulo 5 Sección V
Cuestionario</oddHeader>
    <oddFooter>&amp;LCenso Nacional de Gobiernos Municipales y Demarcaciones Territoriales de la Ciudad de México 2023&amp;R&amp;P de &amp;N</oddFooter>
  </headerFooter>
  <drawing r:id="rId1"/>
  <extLst>
    <ext xmlns:x14="http://schemas.microsoft.com/office/spreadsheetml/2009/9/main" uri="{78C0D931-6437-407d-A8EE-F0AAD7539E65}">
      <x14:conditionalFormattings>
        <x14:conditionalFormatting xmlns:xm="http://schemas.microsoft.com/office/excel/2006/main">
          <x14:cfRule type="expression" priority="113" stopIfTrue="1" id="{00000000-000E-0000-0800-000070000000}">
            <xm:f>AND(CNGMD_2023_M5_Secc1!$S$30&lt;&gt;"",CNGMD_2023_M5_Secc1!$S$30&lt;&gt;1)</xm:f>
            <x14:dxf>
              <fill>
                <patternFill patternType="lightGray"/>
              </fill>
            </x14:dxf>
          </x14:cfRule>
          <xm:sqref>M69</xm:sqref>
        </x14:conditionalFormatting>
        <x14:conditionalFormatting xmlns:xm="http://schemas.microsoft.com/office/excel/2006/main">
          <x14:cfRule type="expression" priority="114" stopIfTrue="1" id="{00000000-000E-0000-0800-000071000000}">
            <xm:f>AND(CNGMD_2023_M5_Secc1!$S$30&lt;&gt;"",CNGMD_2023_M5_Secc1!$S$30&lt;&gt;1)</xm:f>
            <x14:dxf>
              <fill>
                <patternFill patternType="lightGray"/>
              </fill>
            </x14:dxf>
          </x14:cfRule>
          <xm:sqref>N69</xm:sqref>
        </x14:conditionalFormatting>
        <x14:conditionalFormatting xmlns:xm="http://schemas.microsoft.com/office/excel/2006/main">
          <x14:cfRule type="expression" priority="115" stopIfTrue="1" id="{00000000-000E-0000-0800-000072000000}">
            <xm:f>AND(CNGMD_2023_M5_Secc1!$S$30&lt;&gt;"",CNGMD_2023_M5_Secc1!$S$30&lt;&gt;1)</xm:f>
            <x14:dxf>
              <fill>
                <patternFill patternType="lightGray"/>
              </fill>
            </x14:dxf>
          </x14:cfRule>
          <xm:sqref>O69</xm:sqref>
        </x14:conditionalFormatting>
        <x14:conditionalFormatting xmlns:xm="http://schemas.microsoft.com/office/excel/2006/main">
          <x14:cfRule type="expression" priority="116" stopIfTrue="1" id="{00000000-000E-0000-0800-000073000000}">
            <xm:f>AND(CNGMD_2023_M5_Secc1!$S$30&lt;&gt;"",CNGMD_2023_M5_Secc1!$S$30&lt;&gt;1)</xm:f>
            <x14:dxf>
              <fill>
                <patternFill patternType="lightGray"/>
              </fill>
            </x14:dxf>
          </x14:cfRule>
          <xm:sqref>P69</xm:sqref>
        </x14:conditionalFormatting>
        <x14:conditionalFormatting xmlns:xm="http://schemas.microsoft.com/office/excel/2006/main">
          <x14:cfRule type="expression" priority="117" stopIfTrue="1" id="{00000000-000E-0000-0800-000074000000}">
            <xm:f>AND(CNGMD_2023_M5_Secc1!$S$30&lt;&gt;"",CNGMD_2023_M5_Secc1!$S$30&lt;&gt;1)</xm:f>
            <x14:dxf>
              <fill>
                <patternFill patternType="lightGray"/>
              </fill>
            </x14:dxf>
          </x14:cfRule>
          <xm:sqref>Q69</xm:sqref>
        </x14:conditionalFormatting>
        <x14:conditionalFormatting xmlns:xm="http://schemas.microsoft.com/office/excel/2006/main">
          <x14:cfRule type="expression" priority="118" stopIfTrue="1" id="{00000000-000E-0000-0800-000075000000}">
            <xm:f>AND(CNGMD_2023_M5_Secc1!$S$30&lt;&gt;"",CNGMD_2023_M5_Secc1!$S$30&lt;&gt;1)</xm:f>
            <x14:dxf>
              <fill>
                <patternFill patternType="lightGray"/>
              </fill>
            </x14:dxf>
          </x14:cfRule>
          <xm:sqref>R69</xm:sqref>
        </x14:conditionalFormatting>
        <x14:conditionalFormatting xmlns:xm="http://schemas.microsoft.com/office/excel/2006/main">
          <x14:cfRule type="expression" priority="119" stopIfTrue="1" id="{00000000-000E-0000-0800-000076000000}">
            <xm:f>AND(CNGMD_2023_M5_Secc1!$S$30&lt;&gt;"",CNGMD_2023_M5_Secc1!$S$30&lt;&gt;1)</xm:f>
            <x14:dxf>
              <fill>
                <patternFill patternType="lightGray"/>
              </fill>
            </x14:dxf>
          </x14:cfRule>
          <xm:sqref>S69</xm:sqref>
        </x14:conditionalFormatting>
        <x14:conditionalFormatting xmlns:xm="http://schemas.microsoft.com/office/excel/2006/main">
          <x14:cfRule type="expression" priority="120" stopIfTrue="1" id="{00000000-000E-0000-0800-000077000000}">
            <xm:f>AND(CNGMD_2023_M5_Secc1!$S$30&lt;&gt;"",CNGMD_2023_M5_Secc1!$S$30&lt;&gt;1)</xm:f>
            <x14:dxf>
              <fill>
                <patternFill patternType="lightGray"/>
              </fill>
            </x14:dxf>
          </x14:cfRule>
          <xm:sqref>T69</xm:sqref>
        </x14:conditionalFormatting>
        <x14:conditionalFormatting xmlns:xm="http://schemas.microsoft.com/office/excel/2006/main">
          <x14:cfRule type="expression" priority="121" stopIfTrue="1" id="{00000000-000E-0000-0800-000078000000}">
            <xm:f>AND(CNGMD_2023_M5_Secc1!$S$30&lt;&gt;"",CNGMD_2023_M5_Secc1!$S$30&lt;&gt;1)</xm:f>
            <x14:dxf>
              <fill>
                <patternFill patternType="lightGray"/>
              </fill>
            </x14:dxf>
          </x14:cfRule>
          <xm:sqref>U69</xm:sqref>
        </x14:conditionalFormatting>
        <x14:conditionalFormatting xmlns:xm="http://schemas.microsoft.com/office/excel/2006/main">
          <x14:cfRule type="expression" priority="122" stopIfTrue="1" id="{00000000-000E-0000-0800-000079000000}">
            <xm:f>AND(CNGMD_2023_M5_Secc1!$S$30&lt;&gt;"",CNGMD_2023_M5_Secc1!$S$30&lt;&gt;1)</xm:f>
            <x14:dxf>
              <fill>
                <patternFill patternType="lightGray"/>
              </fill>
            </x14:dxf>
          </x14:cfRule>
          <xm:sqref>V69</xm:sqref>
        </x14:conditionalFormatting>
        <x14:conditionalFormatting xmlns:xm="http://schemas.microsoft.com/office/excel/2006/main">
          <x14:cfRule type="expression" priority="123" stopIfTrue="1" id="{00000000-000E-0000-0800-00007A000000}">
            <xm:f>AND(CNGMD_2023_M5_Secc1!$S$30&lt;&gt;"",CNGMD_2023_M5_Secc1!$S$30&lt;&gt;1)</xm:f>
            <x14:dxf>
              <fill>
                <patternFill patternType="lightGray"/>
              </fill>
            </x14:dxf>
          </x14:cfRule>
          <xm:sqref>W69</xm:sqref>
        </x14:conditionalFormatting>
        <x14:conditionalFormatting xmlns:xm="http://schemas.microsoft.com/office/excel/2006/main">
          <x14:cfRule type="expression" priority="124" stopIfTrue="1" id="{00000000-000E-0000-0800-00007B000000}">
            <xm:f>AND(CNGMD_2023_M5_Secc1!$S$30&lt;&gt;"",CNGMD_2023_M5_Secc1!$S$30&lt;&gt;1)</xm:f>
            <x14:dxf>
              <fill>
                <patternFill patternType="lightGray"/>
              </fill>
            </x14:dxf>
          </x14:cfRule>
          <xm:sqref>X69</xm:sqref>
        </x14:conditionalFormatting>
        <x14:conditionalFormatting xmlns:xm="http://schemas.microsoft.com/office/excel/2006/main">
          <x14:cfRule type="expression" priority="125" stopIfTrue="1" id="{00000000-000E-0000-0800-00007C000000}">
            <xm:f>AND(CNGMD_2023_M5_Secc1!$S$30&lt;&gt;"",CNGMD_2023_M5_Secc1!$S$30&lt;&gt;1)</xm:f>
            <x14:dxf>
              <fill>
                <patternFill patternType="lightGray"/>
              </fill>
            </x14:dxf>
          </x14:cfRule>
          <xm:sqref>Y69</xm:sqref>
        </x14:conditionalFormatting>
        <x14:conditionalFormatting xmlns:xm="http://schemas.microsoft.com/office/excel/2006/main">
          <x14:cfRule type="expression" priority="126" stopIfTrue="1" id="{00000000-000E-0000-0800-00007D000000}">
            <xm:f>AND(CNGMD_2023_M5_Secc1!$S$30&lt;&gt;"",CNGMD_2023_M5_Secc1!$S$30&lt;&gt;1)</xm:f>
            <x14:dxf>
              <fill>
                <patternFill patternType="lightGray"/>
              </fill>
            </x14:dxf>
          </x14:cfRule>
          <xm:sqref>Z69</xm:sqref>
        </x14:conditionalFormatting>
        <x14:conditionalFormatting xmlns:xm="http://schemas.microsoft.com/office/excel/2006/main">
          <x14:cfRule type="expression" priority="127" stopIfTrue="1" id="{00000000-000E-0000-0800-00007E000000}">
            <xm:f>AND(CNGMD_2023_M5_Secc1!$S$30&lt;&gt;"",CNGMD_2023_M5_Secc1!$S$30&lt;&gt;1)</xm:f>
            <x14:dxf>
              <fill>
                <patternFill patternType="lightGray"/>
              </fill>
            </x14:dxf>
          </x14:cfRule>
          <xm:sqref>AA69</xm:sqref>
        </x14:conditionalFormatting>
        <x14:conditionalFormatting xmlns:xm="http://schemas.microsoft.com/office/excel/2006/main">
          <x14:cfRule type="expression" priority="128" stopIfTrue="1" id="{00000000-000E-0000-0800-00007F000000}">
            <xm:f>AND(CNGMD_2023_M5_Secc1!$S$30&lt;&gt;"",CNGMD_2023_M5_Secc1!$S$30&lt;&gt;1)</xm:f>
            <x14:dxf>
              <fill>
                <patternFill patternType="lightGray"/>
              </fill>
            </x14:dxf>
          </x14:cfRule>
          <xm:sqref>AB69</xm:sqref>
        </x14:conditionalFormatting>
        <x14:conditionalFormatting xmlns:xm="http://schemas.microsoft.com/office/excel/2006/main">
          <x14:cfRule type="expression" priority="129" stopIfTrue="1" id="{00000000-000E-0000-0800-000080000000}">
            <xm:f>AND(CNGMD_2023_M5_Secc1!$S$30&lt;&gt;"",CNGMD_2023_M5_Secc1!$S$30&lt;&gt;1)</xm:f>
            <x14:dxf>
              <fill>
                <patternFill patternType="lightGray"/>
              </fill>
            </x14:dxf>
          </x14:cfRule>
          <xm:sqref>AC69</xm:sqref>
        </x14:conditionalFormatting>
        <x14:conditionalFormatting xmlns:xm="http://schemas.microsoft.com/office/excel/2006/main">
          <x14:cfRule type="expression" priority="130" stopIfTrue="1" id="{00000000-000E-0000-0800-000081000000}">
            <xm:f>AND(CNGMD_2023_M5_Secc1!$S$30&lt;&gt;"",CNGMD_2023_M5_Secc1!$S$30&lt;&gt;1)</xm:f>
            <x14:dxf>
              <fill>
                <patternFill patternType="lightGray"/>
              </fill>
            </x14:dxf>
          </x14:cfRule>
          <xm:sqref>AD69</xm:sqref>
        </x14:conditionalFormatting>
        <x14:conditionalFormatting xmlns:xm="http://schemas.microsoft.com/office/excel/2006/main">
          <x14:cfRule type="expression" priority="131" stopIfTrue="1" id="{00000000-000E-0000-0800-000082000000}">
            <xm:f>AND(CNGMD_2023_M5_Secc1!$S$30&lt;&gt;"",CNGMD_2023_M5_Secc1!$S$30&lt;&gt;1)</xm:f>
            <x14:dxf>
              <fill>
                <patternFill patternType="lightGray"/>
              </fill>
            </x14:dxf>
          </x14:cfRule>
          <xm:sqref>M70</xm:sqref>
        </x14:conditionalFormatting>
        <x14:conditionalFormatting xmlns:xm="http://schemas.microsoft.com/office/excel/2006/main">
          <x14:cfRule type="expression" priority="132" stopIfTrue="1" id="{00000000-000E-0000-0800-000083000000}">
            <xm:f>AND(CNGMD_2023_M5_Secc1!$S$30&lt;&gt;"",CNGMD_2023_M5_Secc1!$S$30&lt;&gt;1)</xm:f>
            <x14:dxf>
              <fill>
                <patternFill patternType="lightGray"/>
              </fill>
            </x14:dxf>
          </x14:cfRule>
          <xm:sqref>N70</xm:sqref>
        </x14:conditionalFormatting>
        <x14:conditionalFormatting xmlns:xm="http://schemas.microsoft.com/office/excel/2006/main">
          <x14:cfRule type="expression" priority="133" stopIfTrue="1" id="{00000000-000E-0000-0800-000084000000}">
            <xm:f>AND(CNGMD_2023_M5_Secc1!$S$30&lt;&gt;"",CNGMD_2023_M5_Secc1!$S$30&lt;&gt;1)</xm:f>
            <x14:dxf>
              <fill>
                <patternFill patternType="lightGray"/>
              </fill>
            </x14:dxf>
          </x14:cfRule>
          <xm:sqref>O70</xm:sqref>
        </x14:conditionalFormatting>
        <x14:conditionalFormatting xmlns:xm="http://schemas.microsoft.com/office/excel/2006/main">
          <x14:cfRule type="expression" priority="134" stopIfTrue="1" id="{00000000-000E-0000-0800-000085000000}">
            <xm:f>AND(CNGMD_2023_M5_Secc1!$S$30&lt;&gt;"",CNGMD_2023_M5_Secc1!$S$30&lt;&gt;1)</xm:f>
            <x14:dxf>
              <fill>
                <patternFill patternType="lightGray"/>
              </fill>
            </x14:dxf>
          </x14:cfRule>
          <xm:sqref>P70</xm:sqref>
        </x14:conditionalFormatting>
        <x14:conditionalFormatting xmlns:xm="http://schemas.microsoft.com/office/excel/2006/main">
          <x14:cfRule type="expression" priority="135" stopIfTrue="1" id="{00000000-000E-0000-0800-000086000000}">
            <xm:f>AND(CNGMD_2023_M5_Secc1!$S$30&lt;&gt;"",CNGMD_2023_M5_Secc1!$S$30&lt;&gt;1)</xm:f>
            <x14:dxf>
              <fill>
                <patternFill patternType="lightGray"/>
              </fill>
            </x14:dxf>
          </x14:cfRule>
          <xm:sqref>Q70</xm:sqref>
        </x14:conditionalFormatting>
        <x14:conditionalFormatting xmlns:xm="http://schemas.microsoft.com/office/excel/2006/main">
          <x14:cfRule type="expression" priority="136" stopIfTrue="1" id="{00000000-000E-0000-0800-000087000000}">
            <xm:f>AND(CNGMD_2023_M5_Secc1!$S$30&lt;&gt;"",CNGMD_2023_M5_Secc1!$S$30&lt;&gt;1)</xm:f>
            <x14:dxf>
              <fill>
                <patternFill patternType="lightGray"/>
              </fill>
            </x14:dxf>
          </x14:cfRule>
          <xm:sqref>R70</xm:sqref>
        </x14:conditionalFormatting>
        <x14:conditionalFormatting xmlns:xm="http://schemas.microsoft.com/office/excel/2006/main">
          <x14:cfRule type="expression" priority="137" stopIfTrue="1" id="{00000000-000E-0000-0800-000088000000}">
            <xm:f>AND(CNGMD_2023_M5_Secc1!$S$30&lt;&gt;"",CNGMD_2023_M5_Secc1!$S$30&lt;&gt;1)</xm:f>
            <x14:dxf>
              <fill>
                <patternFill patternType="lightGray"/>
              </fill>
            </x14:dxf>
          </x14:cfRule>
          <xm:sqref>S70</xm:sqref>
        </x14:conditionalFormatting>
        <x14:conditionalFormatting xmlns:xm="http://schemas.microsoft.com/office/excel/2006/main">
          <x14:cfRule type="expression" priority="138" stopIfTrue="1" id="{00000000-000E-0000-0800-000089000000}">
            <xm:f>AND(CNGMD_2023_M5_Secc1!$S$30&lt;&gt;"",CNGMD_2023_M5_Secc1!$S$30&lt;&gt;1)</xm:f>
            <x14:dxf>
              <fill>
                <patternFill patternType="lightGray"/>
              </fill>
            </x14:dxf>
          </x14:cfRule>
          <xm:sqref>T70</xm:sqref>
        </x14:conditionalFormatting>
        <x14:conditionalFormatting xmlns:xm="http://schemas.microsoft.com/office/excel/2006/main">
          <x14:cfRule type="expression" priority="139" stopIfTrue="1" id="{00000000-000E-0000-0800-00008A000000}">
            <xm:f>AND(CNGMD_2023_M5_Secc1!$S$30&lt;&gt;"",CNGMD_2023_M5_Secc1!$S$30&lt;&gt;1)</xm:f>
            <x14:dxf>
              <fill>
                <patternFill patternType="lightGray"/>
              </fill>
            </x14:dxf>
          </x14:cfRule>
          <xm:sqref>U70</xm:sqref>
        </x14:conditionalFormatting>
        <x14:conditionalFormatting xmlns:xm="http://schemas.microsoft.com/office/excel/2006/main">
          <x14:cfRule type="expression" priority="140" stopIfTrue="1" id="{00000000-000E-0000-0800-00008B000000}">
            <xm:f>AND(CNGMD_2023_M5_Secc1!$S$30&lt;&gt;"",CNGMD_2023_M5_Secc1!$S$30&lt;&gt;1)</xm:f>
            <x14:dxf>
              <fill>
                <patternFill patternType="lightGray"/>
              </fill>
            </x14:dxf>
          </x14:cfRule>
          <xm:sqref>V70</xm:sqref>
        </x14:conditionalFormatting>
        <x14:conditionalFormatting xmlns:xm="http://schemas.microsoft.com/office/excel/2006/main">
          <x14:cfRule type="expression" priority="141" stopIfTrue="1" id="{00000000-000E-0000-0800-00008C000000}">
            <xm:f>AND(CNGMD_2023_M5_Secc1!$S$30&lt;&gt;"",CNGMD_2023_M5_Secc1!$S$30&lt;&gt;1)</xm:f>
            <x14:dxf>
              <fill>
                <patternFill patternType="lightGray"/>
              </fill>
            </x14:dxf>
          </x14:cfRule>
          <xm:sqref>W70</xm:sqref>
        </x14:conditionalFormatting>
        <x14:conditionalFormatting xmlns:xm="http://schemas.microsoft.com/office/excel/2006/main">
          <x14:cfRule type="expression" priority="142" stopIfTrue="1" id="{00000000-000E-0000-0800-00008D000000}">
            <xm:f>AND(CNGMD_2023_M5_Secc1!$S$30&lt;&gt;"",CNGMD_2023_M5_Secc1!$S$30&lt;&gt;1)</xm:f>
            <x14:dxf>
              <fill>
                <patternFill patternType="lightGray"/>
              </fill>
            </x14:dxf>
          </x14:cfRule>
          <xm:sqref>X70</xm:sqref>
        </x14:conditionalFormatting>
        <x14:conditionalFormatting xmlns:xm="http://schemas.microsoft.com/office/excel/2006/main">
          <x14:cfRule type="expression" priority="143" stopIfTrue="1" id="{00000000-000E-0000-0800-00008E000000}">
            <xm:f>AND(CNGMD_2023_M5_Secc1!$S$30&lt;&gt;"",CNGMD_2023_M5_Secc1!$S$30&lt;&gt;1)</xm:f>
            <x14:dxf>
              <fill>
                <patternFill patternType="lightGray"/>
              </fill>
            </x14:dxf>
          </x14:cfRule>
          <xm:sqref>Y70</xm:sqref>
        </x14:conditionalFormatting>
        <x14:conditionalFormatting xmlns:xm="http://schemas.microsoft.com/office/excel/2006/main">
          <x14:cfRule type="expression" priority="144" stopIfTrue="1" id="{00000000-000E-0000-0800-00008F000000}">
            <xm:f>AND(CNGMD_2023_M5_Secc1!$S$30&lt;&gt;"",CNGMD_2023_M5_Secc1!$S$30&lt;&gt;1)</xm:f>
            <x14:dxf>
              <fill>
                <patternFill patternType="lightGray"/>
              </fill>
            </x14:dxf>
          </x14:cfRule>
          <xm:sqref>Z70</xm:sqref>
        </x14:conditionalFormatting>
        <x14:conditionalFormatting xmlns:xm="http://schemas.microsoft.com/office/excel/2006/main">
          <x14:cfRule type="expression" priority="145" stopIfTrue="1" id="{00000000-000E-0000-0800-000090000000}">
            <xm:f>AND(CNGMD_2023_M5_Secc1!$S$30&lt;&gt;"",CNGMD_2023_M5_Secc1!$S$30&lt;&gt;1)</xm:f>
            <x14:dxf>
              <fill>
                <patternFill patternType="lightGray"/>
              </fill>
            </x14:dxf>
          </x14:cfRule>
          <xm:sqref>AA70</xm:sqref>
        </x14:conditionalFormatting>
        <x14:conditionalFormatting xmlns:xm="http://schemas.microsoft.com/office/excel/2006/main">
          <x14:cfRule type="expression" priority="146" stopIfTrue="1" id="{00000000-000E-0000-0800-000091000000}">
            <xm:f>AND(CNGMD_2023_M5_Secc1!$S$30&lt;&gt;"",CNGMD_2023_M5_Secc1!$S$30&lt;&gt;1)</xm:f>
            <x14:dxf>
              <fill>
                <patternFill patternType="lightGray"/>
              </fill>
            </x14:dxf>
          </x14:cfRule>
          <xm:sqref>AB70</xm:sqref>
        </x14:conditionalFormatting>
        <x14:conditionalFormatting xmlns:xm="http://schemas.microsoft.com/office/excel/2006/main">
          <x14:cfRule type="expression" priority="147" stopIfTrue="1" id="{00000000-000E-0000-0800-000092000000}">
            <xm:f>AND(CNGMD_2023_M5_Secc1!$S$30&lt;&gt;"",CNGMD_2023_M5_Secc1!$S$30&lt;&gt;1)</xm:f>
            <x14:dxf>
              <fill>
                <patternFill patternType="lightGray"/>
              </fill>
            </x14:dxf>
          </x14:cfRule>
          <xm:sqref>AC70</xm:sqref>
        </x14:conditionalFormatting>
        <x14:conditionalFormatting xmlns:xm="http://schemas.microsoft.com/office/excel/2006/main">
          <x14:cfRule type="expression" priority="148" stopIfTrue="1" id="{00000000-000E-0000-0800-000093000000}">
            <xm:f>AND(CNGMD_2023_M5_Secc1!$S$30&lt;&gt;"",CNGMD_2023_M5_Secc1!$S$30&lt;&gt;1)</xm:f>
            <x14:dxf>
              <fill>
                <patternFill patternType="lightGray"/>
              </fill>
            </x14:dxf>
          </x14:cfRule>
          <xm:sqref>AD70</xm:sqref>
        </x14:conditionalFormatting>
        <x14:conditionalFormatting xmlns:xm="http://schemas.microsoft.com/office/excel/2006/main">
          <x14:cfRule type="expression" priority="149" stopIfTrue="1" id="{00000000-000E-0000-0800-000094000000}">
            <xm:f>AND(CNGMD_2023_M5_Secc1!$S$30&lt;&gt;"",CNGMD_2023_M5_Secc1!$S$30&lt;&gt;1)</xm:f>
            <x14:dxf>
              <fill>
                <patternFill patternType="lightGray"/>
              </fill>
            </x14:dxf>
          </x14:cfRule>
          <xm:sqref>M71</xm:sqref>
        </x14:conditionalFormatting>
        <x14:conditionalFormatting xmlns:xm="http://schemas.microsoft.com/office/excel/2006/main">
          <x14:cfRule type="expression" priority="150" stopIfTrue="1" id="{00000000-000E-0000-0800-000095000000}">
            <xm:f>AND(CNGMD_2023_M5_Secc1!$S$30&lt;&gt;"",CNGMD_2023_M5_Secc1!$S$30&lt;&gt;1)</xm:f>
            <x14:dxf>
              <fill>
                <patternFill patternType="lightGray"/>
              </fill>
            </x14:dxf>
          </x14:cfRule>
          <xm:sqref>N71</xm:sqref>
        </x14:conditionalFormatting>
        <x14:conditionalFormatting xmlns:xm="http://schemas.microsoft.com/office/excel/2006/main">
          <x14:cfRule type="expression" priority="151" stopIfTrue="1" id="{00000000-000E-0000-0800-000096000000}">
            <xm:f>AND(CNGMD_2023_M5_Secc1!$S$30&lt;&gt;"",CNGMD_2023_M5_Secc1!$S$30&lt;&gt;1)</xm:f>
            <x14:dxf>
              <fill>
                <patternFill patternType="lightGray"/>
              </fill>
            </x14:dxf>
          </x14:cfRule>
          <xm:sqref>O71</xm:sqref>
        </x14:conditionalFormatting>
        <x14:conditionalFormatting xmlns:xm="http://schemas.microsoft.com/office/excel/2006/main">
          <x14:cfRule type="expression" priority="152" stopIfTrue="1" id="{00000000-000E-0000-0800-000097000000}">
            <xm:f>AND(CNGMD_2023_M5_Secc1!$S$30&lt;&gt;"",CNGMD_2023_M5_Secc1!$S$30&lt;&gt;1)</xm:f>
            <x14:dxf>
              <fill>
                <patternFill patternType="lightGray"/>
              </fill>
            </x14:dxf>
          </x14:cfRule>
          <xm:sqref>P71</xm:sqref>
        </x14:conditionalFormatting>
        <x14:conditionalFormatting xmlns:xm="http://schemas.microsoft.com/office/excel/2006/main">
          <x14:cfRule type="expression" priority="153" stopIfTrue="1" id="{00000000-000E-0000-0800-000098000000}">
            <xm:f>AND(CNGMD_2023_M5_Secc1!$S$30&lt;&gt;"",CNGMD_2023_M5_Secc1!$S$30&lt;&gt;1)</xm:f>
            <x14:dxf>
              <fill>
                <patternFill patternType="lightGray"/>
              </fill>
            </x14:dxf>
          </x14:cfRule>
          <xm:sqref>Q71</xm:sqref>
        </x14:conditionalFormatting>
        <x14:conditionalFormatting xmlns:xm="http://schemas.microsoft.com/office/excel/2006/main">
          <x14:cfRule type="expression" priority="154" stopIfTrue="1" id="{00000000-000E-0000-0800-000099000000}">
            <xm:f>AND(CNGMD_2023_M5_Secc1!$S$30&lt;&gt;"",CNGMD_2023_M5_Secc1!$S$30&lt;&gt;1)</xm:f>
            <x14:dxf>
              <fill>
                <patternFill patternType="lightGray"/>
              </fill>
            </x14:dxf>
          </x14:cfRule>
          <xm:sqref>R71</xm:sqref>
        </x14:conditionalFormatting>
        <x14:conditionalFormatting xmlns:xm="http://schemas.microsoft.com/office/excel/2006/main">
          <x14:cfRule type="expression" priority="155" stopIfTrue="1" id="{00000000-000E-0000-0800-00009A000000}">
            <xm:f>AND(CNGMD_2023_M5_Secc1!$S$30&lt;&gt;"",CNGMD_2023_M5_Secc1!$S$30&lt;&gt;1)</xm:f>
            <x14:dxf>
              <fill>
                <patternFill patternType="lightGray"/>
              </fill>
            </x14:dxf>
          </x14:cfRule>
          <xm:sqref>S71</xm:sqref>
        </x14:conditionalFormatting>
        <x14:conditionalFormatting xmlns:xm="http://schemas.microsoft.com/office/excel/2006/main">
          <x14:cfRule type="expression" priority="156" stopIfTrue="1" id="{00000000-000E-0000-0800-00009B000000}">
            <xm:f>AND(CNGMD_2023_M5_Secc1!$S$30&lt;&gt;"",CNGMD_2023_M5_Secc1!$S$30&lt;&gt;1)</xm:f>
            <x14:dxf>
              <fill>
                <patternFill patternType="lightGray"/>
              </fill>
            </x14:dxf>
          </x14:cfRule>
          <xm:sqref>T71</xm:sqref>
        </x14:conditionalFormatting>
        <x14:conditionalFormatting xmlns:xm="http://schemas.microsoft.com/office/excel/2006/main">
          <x14:cfRule type="expression" priority="157" stopIfTrue="1" id="{00000000-000E-0000-0800-00009C000000}">
            <xm:f>AND(CNGMD_2023_M5_Secc1!$S$30&lt;&gt;"",CNGMD_2023_M5_Secc1!$S$30&lt;&gt;1)</xm:f>
            <x14:dxf>
              <fill>
                <patternFill patternType="lightGray"/>
              </fill>
            </x14:dxf>
          </x14:cfRule>
          <xm:sqref>U71</xm:sqref>
        </x14:conditionalFormatting>
        <x14:conditionalFormatting xmlns:xm="http://schemas.microsoft.com/office/excel/2006/main">
          <x14:cfRule type="expression" priority="158" stopIfTrue="1" id="{00000000-000E-0000-0800-00009D000000}">
            <xm:f>AND(CNGMD_2023_M5_Secc1!$S$30&lt;&gt;"",CNGMD_2023_M5_Secc1!$S$30&lt;&gt;1)</xm:f>
            <x14:dxf>
              <fill>
                <patternFill patternType="lightGray"/>
              </fill>
            </x14:dxf>
          </x14:cfRule>
          <xm:sqref>V71</xm:sqref>
        </x14:conditionalFormatting>
        <x14:conditionalFormatting xmlns:xm="http://schemas.microsoft.com/office/excel/2006/main">
          <x14:cfRule type="expression" priority="159" stopIfTrue="1" id="{00000000-000E-0000-0800-00009E000000}">
            <xm:f>AND(CNGMD_2023_M5_Secc1!$S$30&lt;&gt;"",CNGMD_2023_M5_Secc1!$S$30&lt;&gt;1)</xm:f>
            <x14:dxf>
              <fill>
                <patternFill patternType="lightGray"/>
              </fill>
            </x14:dxf>
          </x14:cfRule>
          <xm:sqref>W71</xm:sqref>
        </x14:conditionalFormatting>
        <x14:conditionalFormatting xmlns:xm="http://schemas.microsoft.com/office/excel/2006/main">
          <x14:cfRule type="expression" priority="160" stopIfTrue="1" id="{00000000-000E-0000-0800-00009F000000}">
            <xm:f>AND(CNGMD_2023_M5_Secc1!$S$30&lt;&gt;"",CNGMD_2023_M5_Secc1!$S$30&lt;&gt;1)</xm:f>
            <x14:dxf>
              <fill>
                <patternFill patternType="lightGray"/>
              </fill>
            </x14:dxf>
          </x14:cfRule>
          <xm:sqref>X71</xm:sqref>
        </x14:conditionalFormatting>
        <x14:conditionalFormatting xmlns:xm="http://schemas.microsoft.com/office/excel/2006/main">
          <x14:cfRule type="expression" priority="161" stopIfTrue="1" id="{00000000-000E-0000-0800-0000A0000000}">
            <xm:f>AND(CNGMD_2023_M5_Secc1!$S$30&lt;&gt;"",CNGMD_2023_M5_Secc1!$S$30&lt;&gt;1)</xm:f>
            <x14:dxf>
              <fill>
                <patternFill patternType="lightGray"/>
              </fill>
            </x14:dxf>
          </x14:cfRule>
          <xm:sqref>Y71</xm:sqref>
        </x14:conditionalFormatting>
        <x14:conditionalFormatting xmlns:xm="http://schemas.microsoft.com/office/excel/2006/main">
          <x14:cfRule type="expression" priority="162" stopIfTrue="1" id="{00000000-000E-0000-0800-0000A1000000}">
            <xm:f>AND(CNGMD_2023_M5_Secc1!$S$30&lt;&gt;"",CNGMD_2023_M5_Secc1!$S$30&lt;&gt;1)</xm:f>
            <x14:dxf>
              <fill>
                <patternFill patternType="lightGray"/>
              </fill>
            </x14:dxf>
          </x14:cfRule>
          <xm:sqref>Z71</xm:sqref>
        </x14:conditionalFormatting>
        <x14:conditionalFormatting xmlns:xm="http://schemas.microsoft.com/office/excel/2006/main">
          <x14:cfRule type="expression" priority="163" stopIfTrue="1" id="{00000000-000E-0000-0800-0000A2000000}">
            <xm:f>AND(CNGMD_2023_M5_Secc1!$S$30&lt;&gt;"",CNGMD_2023_M5_Secc1!$S$30&lt;&gt;1)</xm:f>
            <x14:dxf>
              <fill>
                <patternFill patternType="lightGray"/>
              </fill>
            </x14:dxf>
          </x14:cfRule>
          <xm:sqref>AA71</xm:sqref>
        </x14:conditionalFormatting>
        <x14:conditionalFormatting xmlns:xm="http://schemas.microsoft.com/office/excel/2006/main">
          <x14:cfRule type="expression" priority="164" stopIfTrue="1" id="{00000000-000E-0000-0800-0000A3000000}">
            <xm:f>AND(CNGMD_2023_M5_Secc1!$S$30&lt;&gt;"",CNGMD_2023_M5_Secc1!$S$30&lt;&gt;1)</xm:f>
            <x14:dxf>
              <fill>
                <patternFill patternType="lightGray"/>
              </fill>
            </x14:dxf>
          </x14:cfRule>
          <xm:sqref>AB71</xm:sqref>
        </x14:conditionalFormatting>
        <x14:conditionalFormatting xmlns:xm="http://schemas.microsoft.com/office/excel/2006/main">
          <x14:cfRule type="expression" priority="165" stopIfTrue="1" id="{00000000-000E-0000-0800-0000A4000000}">
            <xm:f>AND(CNGMD_2023_M5_Secc1!$S$30&lt;&gt;"",CNGMD_2023_M5_Secc1!$S$30&lt;&gt;1)</xm:f>
            <x14:dxf>
              <fill>
                <patternFill patternType="lightGray"/>
              </fill>
            </x14:dxf>
          </x14:cfRule>
          <xm:sqref>AC71</xm:sqref>
        </x14:conditionalFormatting>
        <x14:conditionalFormatting xmlns:xm="http://schemas.microsoft.com/office/excel/2006/main">
          <x14:cfRule type="expression" priority="166" stopIfTrue="1" id="{00000000-000E-0000-0800-0000A5000000}">
            <xm:f>AND(CNGMD_2023_M5_Secc1!$S$30&lt;&gt;"",CNGMD_2023_M5_Secc1!$S$30&lt;&gt;1)</xm:f>
            <x14:dxf>
              <fill>
                <patternFill patternType="lightGray"/>
              </fill>
            </x14:dxf>
          </x14:cfRule>
          <xm:sqref>AD71</xm:sqref>
        </x14:conditionalFormatting>
        <x14:conditionalFormatting xmlns:xm="http://schemas.microsoft.com/office/excel/2006/main">
          <x14:cfRule type="expression" priority="167" stopIfTrue="1" id="{00000000-000E-0000-0800-0000A6000000}">
            <xm:f>AND(CNGMD_2023_M5_Secc1!$S$30&lt;&gt;"",CNGMD_2023_M5_Secc1!$S$30&lt;&gt;1)</xm:f>
            <x14:dxf>
              <fill>
                <patternFill patternType="lightGray"/>
              </fill>
            </x14:dxf>
          </x14:cfRule>
          <xm:sqref>M72</xm:sqref>
        </x14:conditionalFormatting>
        <x14:conditionalFormatting xmlns:xm="http://schemas.microsoft.com/office/excel/2006/main">
          <x14:cfRule type="expression" priority="168" stopIfTrue="1" id="{00000000-000E-0000-0800-0000A7000000}">
            <xm:f>AND(CNGMD_2023_M5_Secc1!$S$30&lt;&gt;"",CNGMD_2023_M5_Secc1!$S$30&lt;&gt;1)</xm:f>
            <x14:dxf>
              <fill>
                <patternFill patternType="lightGray"/>
              </fill>
            </x14:dxf>
          </x14:cfRule>
          <xm:sqref>N72</xm:sqref>
        </x14:conditionalFormatting>
        <x14:conditionalFormatting xmlns:xm="http://schemas.microsoft.com/office/excel/2006/main">
          <x14:cfRule type="expression" priority="169" stopIfTrue="1" id="{00000000-000E-0000-0800-0000A8000000}">
            <xm:f>AND(CNGMD_2023_M5_Secc1!$S$30&lt;&gt;"",CNGMD_2023_M5_Secc1!$S$30&lt;&gt;1)</xm:f>
            <x14:dxf>
              <fill>
                <patternFill patternType="lightGray"/>
              </fill>
            </x14:dxf>
          </x14:cfRule>
          <xm:sqref>O72</xm:sqref>
        </x14:conditionalFormatting>
        <x14:conditionalFormatting xmlns:xm="http://schemas.microsoft.com/office/excel/2006/main">
          <x14:cfRule type="expression" priority="170" stopIfTrue="1" id="{00000000-000E-0000-0800-0000A9000000}">
            <xm:f>AND(CNGMD_2023_M5_Secc1!$S$30&lt;&gt;"",CNGMD_2023_M5_Secc1!$S$30&lt;&gt;1)</xm:f>
            <x14:dxf>
              <fill>
                <patternFill patternType="lightGray"/>
              </fill>
            </x14:dxf>
          </x14:cfRule>
          <xm:sqref>P72</xm:sqref>
        </x14:conditionalFormatting>
        <x14:conditionalFormatting xmlns:xm="http://schemas.microsoft.com/office/excel/2006/main">
          <x14:cfRule type="expression" priority="171" stopIfTrue="1" id="{00000000-000E-0000-0800-0000AA000000}">
            <xm:f>AND(CNGMD_2023_M5_Secc1!$S$30&lt;&gt;"",CNGMD_2023_M5_Secc1!$S$30&lt;&gt;1)</xm:f>
            <x14:dxf>
              <fill>
                <patternFill patternType="lightGray"/>
              </fill>
            </x14:dxf>
          </x14:cfRule>
          <xm:sqref>Q72</xm:sqref>
        </x14:conditionalFormatting>
        <x14:conditionalFormatting xmlns:xm="http://schemas.microsoft.com/office/excel/2006/main">
          <x14:cfRule type="expression" priority="172" stopIfTrue="1" id="{00000000-000E-0000-0800-0000AB000000}">
            <xm:f>AND(CNGMD_2023_M5_Secc1!$S$30&lt;&gt;"",CNGMD_2023_M5_Secc1!$S$30&lt;&gt;1)</xm:f>
            <x14:dxf>
              <fill>
                <patternFill patternType="lightGray"/>
              </fill>
            </x14:dxf>
          </x14:cfRule>
          <xm:sqref>R72</xm:sqref>
        </x14:conditionalFormatting>
        <x14:conditionalFormatting xmlns:xm="http://schemas.microsoft.com/office/excel/2006/main">
          <x14:cfRule type="expression" priority="173" stopIfTrue="1" id="{00000000-000E-0000-0800-0000AC000000}">
            <xm:f>AND(CNGMD_2023_M5_Secc1!$S$30&lt;&gt;"",CNGMD_2023_M5_Secc1!$S$30&lt;&gt;1)</xm:f>
            <x14:dxf>
              <fill>
                <patternFill patternType="lightGray"/>
              </fill>
            </x14:dxf>
          </x14:cfRule>
          <xm:sqref>S72</xm:sqref>
        </x14:conditionalFormatting>
        <x14:conditionalFormatting xmlns:xm="http://schemas.microsoft.com/office/excel/2006/main">
          <x14:cfRule type="expression" priority="174" stopIfTrue="1" id="{00000000-000E-0000-0800-0000AD000000}">
            <xm:f>AND(CNGMD_2023_M5_Secc1!$S$30&lt;&gt;"",CNGMD_2023_M5_Secc1!$S$30&lt;&gt;1)</xm:f>
            <x14:dxf>
              <fill>
                <patternFill patternType="lightGray"/>
              </fill>
            </x14:dxf>
          </x14:cfRule>
          <xm:sqref>T72</xm:sqref>
        </x14:conditionalFormatting>
        <x14:conditionalFormatting xmlns:xm="http://schemas.microsoft.com/office/excel/2006/main">
          <x14:cfRule type="expression" priority="175" stopIfTrue="1" id="{00000000-000E-0000-0800-0000AE000000}">
            <xm:f>AND(CNGMD_2023_M5_Secc1!$S$30&lt;&gt;"",CNGMD_2023_M5_Secc1!$S$30&lt;&gt;1)</xm:f>
            <x14:dxf>
              <fill>
                <patternFill patternType="lightGray"/>
              </fill>
            </x14:dxf>
          </x14:cfRule>
          <xm:sqref>U72</xm:sqref>
        </x14:conditionalFormatting>
        <x14:conditionalFormatting xmlns:xm="http://schemas.microsoft.com/office/excel/2006/main">
          <x14:cfRule type="expression" priority="176" stopIfTrue="1" id="{00000000-000E-0000-0800-0000AF000000}">
            <xm:f>AND(CNGMD_2023_M5_Secc1!$S$30&lt;&gt;"",CNGMD_2023_M5_Secc1!$S$30&lt;&gt;1)</xm:f>
            <x14:dxf>
              <fill>
                <patternFill patternType="lightGray"/>
              </fill>
            </x14:dxf>
          </x14:cfRule>
          <xm:sqref>V72</xm:sqref>
        </x14:conditionalFormatting>
        <x14:conditionalFormatting xmlns:xm="http://schemas.microsoft.com/office/excel/2006/main">
          <x14:cfRule type="expression" priority="177" stopIfTrue="1" id="{00000000-000E-0000-0800-0000B0000000}">
            <xm:f>AND(CNGMD_2023_M5_Secc1!$S$30&lt;&gt;"",CNGMD_2023_M5_Secc1!$S$30&lt;&gt;1)</xm:f>
            <x14:dxf>
              <fill>
                <patternFill patternType="lightGray"/>
              </fill>
            </x14:dxf>
          </x14:cfRule>
          <xm:sqref>W72</xm:sqref>
        </x14:conditionalFormatting>
        <x14:conditionalFormatting xmlns:xm="http://schemas.microsoft.com/office/excel/2006/main">
          <x14:cfRule type="expression" priority="178" stopIfTrue="1" id="{00000000-000E-0000-0800-0000B1000000}">
            <xm:f>AND(CNGMD_2023_M5_Secc1!$S$30&lt;&gt;"",CNGMD_2023_M5_Secc1!$S$30&lt;&gt;1)</xm:f>
            <x14:dxf>
              <fill>
                <patternFill patternType="lightGray"/>
              </fill>
            </x14:dxf>
          </x14:cfRule>
          <xm:sqref>X72</xm:sqref>
        </x14:conditionalFormatting>
        <x14:conditionalFormatting xmlns:xm="http://schemas.microsoft.com/office/excel/2006/main">
          <x14:cfRule type="expression" priority="179" stopIfTrue="1" id="{00000000-000E-0000-0800-0000B2000000}">
            <xm:f>AND(CNGMD_2023_M5_Secc1!$S$30&lt;&gt;"",CNGMD_2023_M5_Secc1!$S$30&lt;&gt;1)</xm:f>
            <x14:dxf>
              <fill>
                <patternFill patternType="lightGray"/>
              </fill>
            </x14:dxf>
          </x14:cfRule>
          <xm:sqref>Y72</xm:sqref>
        </x14:conditionalFormatting>
        <x14:conditionalFormatting xmlns:xm="http://schemas.microsoft.com/office/excel/2006/main">
          <x14:cfRule type="expression" priority="180" stopIfTrue="1" id="{00000000-000E-0000-0800-0000B3000000}">
            <xm:f>AND(CNGMD_2023_M5_Secc1!$S$30&lt;&gt;"",CNGMD_2023_M5_Secc1!$S$30&lt;&gt;1)</xm:f>
            <x14:dxf>
              <fill>
                <patternFill patternType="lightGray"/>
              </fill>
            </x14:dxf>
          </x14:cfRule>
          <xm:sqref>Z72</xm:sqref>
        </x14:conditionalFormatting>
        <x14:conditionalFormatting xmlns:xm="http://schemas.microsoft.com/office/excel/2006/main">
          <x14:cfRule type="expression" priority="181" stopIfTrue="1" id="{00000000-000E-0000-0800-0000B4000000}">
            <xm:f>AND(CNGMD_2023_M5_Secc1!$S$30&lt;&gt;"",CNGMD_2023_M5_Secc1!$S$30&lt;&gt;1)</xm:f>
            <x14:dxf>
              <fill>
                <patternFill patternType="lightGray"/>
              </fill>
            </x14:dxf>
          </x14:cfRule>
          <xm:sqref>AA72</xm:sqref>
        </x14:conditionalFormatting>
        <x14:conditionalFormatting xmlns:xm="http://schemas.microsoft.com/office/excel/2006/main">
          <x14:cfRule type="expression" priority="182" stopIfTrue="1" id="{00000000-000E-0000-0800-0000B5000000}">
            <xm:f>AND(CNGMD_2023_M5_Secc1!$S$30&lt;&gt;"",CNGMD_2023_M5_Secc1!$S$30&lt;&gt;1)</xm:f>
            <x14:dxf>
              <fill>
                <patternFill patternType="lightGray"/>
              </fill>
            </x14:dxf>
          </x14:cfRule>
          <xm:sqref>AB72</xm:sqref>
        </x14:conditionalFormatting>
        <x14:conditionalFormatting xmlns:xm="http://schemas.microsoft.com/office/excel/2006/main">
          <x14:cfRule type="expression" priority="183" stopIfTrue="1" id="{00000000-000E-0000-0800-0000B6000000}">
            <xm:f>AND(CNGMD_2023_M5_Secc1!$S$30&lt;&gt;"",CNGMD_2023_M5_Secc1!$S$30&lt;&gt;1)</xm:f>
            <x14:dxf>
              <fill>
                <patternFill patternType="lightGray"/>
              </fill>
            </x14:dxf>
          </x14:cfRule>
          <xm:sqref>AC72</xm:sqref>
        </x14:conditionalFormatting>
        <x14:conditionalFormatting xmlns:xm="http://schemas.microsoft.com/office/excel/2006/main">
          <x14:cfRule type="expression" priority="184" stopIfTrue="1" id="{00000000-000E-0000-0800-0000B7000000}">
            <xm:f>AND(CNGMD_2023_M5_Secc1!$S$30&lt;&gt;"",CNGMD_2023_M5_Secc1!$S$30&lt;&gt;1)</xm:f>
            <x14:dxf>
              <fill>
                <patternFill patternType="lightGray"/>
              </fill>
            </x14:dxf>
          </x14:cfRule>
          <xm:sqref>AD72</xm:sqref>
        </x14:conditionalFormatting>
        <x14:conditionalFormatting xmlns:xm="http://schemas.microsoft.com/office/excel/2006/main">
          <x14:cfRule type="expression" priority="185" stopIfTrue="1" id="{00000000-000E-0000-0800-0000B8000000}">
            <xm:f>AND(CNGMD_2023_M5_Secc1!$S$30&lt;&gt;"",CNGMD_2023_M5_Secc1!$S$30&lt;&gt;1)</xm:f>
            <x14:dxf>
              <fill>
                <patternFill patternType="lightGray"/>
              </fill>
            </x14:dxf>
          </x14:cfRule>
          <xm:sqref>M73</xm:sqref>
        </x14:conditionalFormatting>
        <x14:conditionalFormatting xmlns:xm="http://schemas.microsoft.com/office/excel/2006/main">
          <x14:cfRule type="expression" priority="186" stopIfTrue="1" id="{00000000-000E-0000-0800-0000B9000000}">
            <xm:f>AND(CNGMD_2023_M5_Secc1!$S$30&lt;&gt;"",CNGMD_2023_M5_Secc1!$S$30&lt;&gt;1)</xm:f>
            <x14:dxf>
              <fill>
                <patternFill patternType="lightGray"/>
              </fill>
            </x14:dxf>
          </x14:cfRule>
          <xm:sqref>N73</xm:sqref>
        </x14:conditionalFormatting>
        <x14:conditionalFormatting xmlns:xm="http://schemas.microsoft.com/office/excel/2006/main">
          <x14:cfRule type="expression" priority="187" stopIfTrue="1" id="{00000000-000E-0000-0800-0000BA000000}">
            <xm:f>AND(CNGMD_2023_M5_Secc1!$S$30&lt;&gt;"",CNGMD_2023_M5_Secc1!$S$30&lt;&gt;1)</xm:f>
            <x14:dxf>
              <fill>
                <patternFill patternType="lightGray"/>
              </fill>
            </x14:dxf>
          </x14:cfRule>
          <xm:sqref>O73</xm:sqref>
        </x14:conditionalFormatting>
        <x14:conditionalFormatting xmlns:xm="http://schemas.microsoft.com/office/excel/2006/main">
          <x14:cfRule type="expression" priority="188" stopIfTrue="1" id="{00000000-000E-0000-0800-0000BB000000}">
            <xm:f>AND(CNGMD_2023_M5_Secc1!$S$30&lt;&gt;"",CNGMD_2023_M5_Secc1!$S$30&lt;&gt;1)</xm:f>
            <x14:dxf>
              <fill>
                <patternFill patternType="lightGray"/>
              </fill>
            </x14:dxf>
          </x14:cfRule>
          <xm:sqref>P73</xm:sqref>
        </x14:conditionalFormatting>
        <x14:conditionalFormatting xmlns:xm="http://schemas.microsoft.com/office/excel/2006/main">
          <x14:cfRule type="expression" priority="189" stopIfTrue="1" id="{00000000-000E-0000-0800-0000BC000000}">
            <xm:f>AND(CNGMD_2023_M5_Secc1!$S$30&lt;&gt;"",CNGMD_2023_M5_Secc1!$S$30&lt;&gt;1)</xm:f>
            <x14:dxf>
              <fill>
                <patternFill patternType="lightGray"/>
              </fill>
            </x14:dxf>
          </x14:cfRule>
          <xm:sqref>Q73</xm:sqref>
        </x14:conditionalFormatting>
        <x14:conditionalFormatting xmlns:xm="http://schemas.microsoft.com/office/excel/2006/main">
          <x14:cfRule type="expression" priority="190" stopIfTrue="1" id="{00000000-000E-0000-0800-0000BD000000}">
            <xm:f>AND(CNGMD_2023_M5_Secc1!$S$30&lt;&gt;"",CNGMD_2023_M5_Secc1!$S$30&lt;&gt;1)</xm:f>
            <x14:dxf>
              <fill>
                <patternFill patternType="lightGray"/>
              </fill>
            </x14:dxf>
          </x14:cfRule>
          <xm:sqref>R73</xm:sqref>
        </x14:conditionalFormatting>
        <x14:conditionalFormatting xmlns:xm="http://schemas.microsoft.com/office/excel/2006/main">
          <x14:cfRule type="expression" priority="191" stopIfTrue="1" id="{00000000-000E-0000-0800-0000BE000000}">
            <xm:f>AND(CNGMD_2023_M5_Secc1!$S$30&lt;&gt;"",CNGMD_2023_M5_Secc1!$S$30&lt;&gt;1)</xm:f>
            <x14:dxf>
              <fill>
                <patternFill patternType="lightGray"/>
              </fill>
            </x14:dxf>
          </x14:cfRule>
          <xm:sqref>S73</xm:sqref>
        </x14:conditionalFormatting>
        <x14:conditionalFormatting xmlns:xm="http://schemas.microsoft.com/office/excel/2006/main">
          <x14:cfRule type="expression" priority="192" stopIfTrue="1" id="{00000000-000E-0000-0800-0000BF000000}">
            <xm:f>AND(CNGMD_2023_M5_Secc1!$S$30&lt;&gt;"",CNGMD_2023_M5_Secc1!$S$30&lt;&gt;1)</xm:f>
            <x14:dxf>
              <fill>
                <patternFill patternType="lightGray"/>
              </fill>
            </x14:dxf>
          </x14:cfRule>
          <xm:sqref>T73</xm:sqref>
        </x14:conditionalFormatting>
        <x14:conditionalFormatting xmlns:xm="http://schemas.microsoft.com/office/excel/2006/main">
          <x14:cfRule type="expression" priority="193" stopIfTrue="1" id="{00000000-000E-0000-0800-0000C0000000}">
            <xm:f>AND(CNGMD_2023_M5_Secc1!$S$30&lt;&gt;"",CNGMD_2023_M5_Secc1!$S$30&lt;&gt;1)</xm:f>
            <x14:dxf>
              <fill>
                <patternFill patternType="lightGray"/>
              </fill>
            </x14:dxf>
          </x14:cfRule>
          <xm:sqref>U73</xm:sqref>
        </x14:conditionalFormatting>
        <x14:conditionalFormatting xmlns:xm="http://schemas.microsoft.com/office/excel/2006/main">
          <x14:cfRule type="expression" priority="194" stopIfTrue="1" id="{00000000-000E-0000-0800-0000C1000000}">
            <xm:f>AND(CNGMD_2023_M5_Secc1!$S$30&lt;&gt;"",CNGMD_2023_M5_Secc1!$S$30&lt;&gt;1)</xm:f>
            <x14:dxf>
              <fill>
                <patternFill patternType="lightGray"/>
              </fill>
            </x14:dxf>
          </x14:cfRule>
          <xm:sqref>V73</xm:sqref>
        </x14:conditionalFormatting>
        <x14:conditionalFormatting xmlns:xm="http://schemas.microsoft.com/office/excel/2006/main">
          <x14:cfRule type="expression" priority="195" stopIfTrue="1" id="{00000000-000E-0000-0800-0000C2000000}">
            <xm:f>AND(CNGMD_2023_M5_Secc1!$S$30&lt;&gt;"",CNGMD_2023_M5_Secc1!$S$30&lt;&gt;1)</xm:f>
            <x14:dxf>
              <fill>
                <patternFill patternType="lightGray"/>
              </fill>
            </x14:dxf>
          </x14:cfRule>
          <xm:sqref>W73</xm:sqref>
        </x14:conditionalFormatting>
        <x14:conditionalFormatting xmlns:xm="http://schemas.microsoft.com/office/excel/2006/main">
          <x14:cfRule type="expression" priority="196" stopIfTrue="1" id="{00000000-000E-0000-0800-0000C3000000}">
            <xm:f>AND(CNGMD_2023_M5_Secc1!$S$30&lt;&gt;"",CNGMD_2023_M5_Secc1!$S$30&lt;&gt;1)</xm:f>
            <x14:dxf>
              <fill>
                <patternFill patternType="lightGray"/>
              </fill>
            </x14:dxf>
          </x14:cfRule>
          <xm:sqref>X73</xm:sqref>
        </x14:conditionalFormatting>
        <x14:conditionalFormatting xmlns:xm="http://schemas.microsoft.com/office/excel/2006/main">
          <x14:cfRule type="expression" priority="197" stopIfTrue="1" id="{00000000-000E-0000-0800-0000C4000000}">
            <xm:f>AND(CNGMD_2023_M5_Secc1!$S$30&lt;&gt;"",CNGMD_2023_M5_Secc1!$S$30&lt;&gt;1)</xm:f>
            <x14:dxf>
              <fill>
                <patternFill patternType="lightGray"/>
              </fill>
            </x14:dxf>
          </x14:cfRule>
          <xm:sqref>Y73</xm:sqref>
        </x14:conditionalFormatting>
        <x14:conditionalFormatting xmlns:xm="http://schemas.microsoft.com/office/excel/2006/main">
          <x14:cfRule type="expression" priority="198" stopIfTrue="1" id="{00000000-000E-0000-0800-0000C5000000}">
            <xm:f>AND(CNGMD_2023_M5_Secc1!$S$30&lt;&gt;"",CNGMD_2023_M5_Secc1!$S$30&lt;&gt;1)</xm:f>
            <x14:dxf>
              <fill>
                <patternFill patternType="lightGray"/>
              </fill>
            </x14:dxf>
          </x14:cfRule>
          <xm:sqref>Z73</xm:sqref>
        </x14:conditionalFormatting>
        <x14:conditionalFormatting xmlns:xm="http://schemas.microsoft.com/office/excel/2006/main">
          <x14:cfRule type="expression" priority="199" stopIfTrue="1" id="{00000000-000E-0000-0800-0000C6000000}">
            <xm:f>AND(CNGMD_2023_M5_Secc1!$S$30&lt;&gt;"",CNGMD_2023_M5_Secc1!$S$30&lt;&gt;1)</xm:f>
            <x14:dxf>
              <fill>
                <patternFill patternType="lightGray"/>
              </fill>
            </x14:dxf>
          </x14:cfRule>
          <xm:sqref>AA73</xm:sqref>
        </x14:conditionalFormatting>
        <x14:conditionalFormatting xmlns:xm="http://schemas.microsoft.com/office/excel/2006/main">
          <x14:cfRule type="expression" priority="200" stopIfTrue="1" id="{00000000-000E-0000-0800-0000C7000000}">
            <xm:f>AND(CNGMD_2023_M5_Secc1!$S$30&lt;&gt;"",CNGMD_2023_M5_Secc1!$S$30&lt;&gt;1)</xm:f>
            <x14:dxf>
              <fill>
                <patternFill patternType="lightGray"/>
              </fill>
            </x14:dxf>
          </x14:cfRule>
          <xm:sqref>AB73</xm:sqref>
        </x14:conditionalFormatting>
        <x14:conditionalFormatting xmlns:xm="http://schemas.microsoft.com/office/excel/2006/main">
          <x14:cfRule type="expression" priority="201" stopIfTrue="1" id="{00000000-000E-0000-0800-0000C8000000}">
            <xm:f>AND(CNGMD_2023_M5_Secc1!$S$30&lt;&gt;"",CNGMD_2023_M5_Secc1!$S$30&lt;&gt;1)</xm:f>
            <x14:dxf>
              <fill>
                <patternFill patternType="lightGray"/>
              </fill>
            </x14:dxf>
          </x14:cfRule>
          <xm:sqref>AC73</xm:sqref>
        </x14:conditionalFormatting>
        <x14:conditionalFormatting xmlns:xm="http://schemas.microsoft.com/office/excel/2006/main">
          <x14:cfRule type="expression" priority="202" stopIfTrue="1" id="{00000000-000E-0000-0800-0000C9000000}">
            <xm:f>AND(CNGMD_2023_M5_Secc1!$S$30&lt;&gt;"",CNGMD_2023_M5_Secc1!$S$30&lt;&gt;1)</xm:f>
            <x14:dxf>
              <fill>
                <patternFill patternType="lightGray"/>
              </fill>
            </x14:dxf>
          </x14:cfRule>
          <xm:sqref>AD73</xm:sqref>
        </x14:conditionalFormatting>
        <x14:conditionalFormatting xmlns:xm="http://schemas.microsoft.com/office/excel/2006/main">
          <x14:cfRule type="expression" priority="203" stopIfTrue="1" id="{00000000-000E-0000-0800-0000CA000000}">
            <xm:f>AND(CNGMD_2023_M5_Secc1!$S$30&lt;&gt;"",CNGMD_2023_M5_Secc1!$S$30&lt;&gt;1)</xm:f>
            <x14:dxf>
              <fill>
                <patternFill patternType="lightGray"/>
              </fill>
            </x14:dxf>
          </x14:cfRule>
          <xm:sqref>M74</xm:sqref>
        </x14:conditionalFormatting>
        <x14:conditionalFormatting xmlns:xm="http://schemas.microsoft.com/office/excel/2006/main">
          <x14:cfRule type="expression" priority="204" stopIfTrue="1" id="{00000000-000E-0000-0800-0000CB000000}">
            <xm:f>AND(CNGMD_2023_M5_Secc1!$S$30&lt;&gt;"",CNGMD_2023_M5_Secc1!$S$30&lt;&gt;1)</xm:f>
            <x14:dxf>
              <fill>
                <patternFill patternType="lightGray"/>
              </fill>
            </x14:dxf>
          </x14:cfRule>
          <xm:sqref>N74</xm:sqref>
        </x14:conditionalFormatting>
        <x14:conditionalFormatting xmlns:xm="http://schemas.microsoft.com/office/excel/2006/main">
          <x14:cfRule type="expression" priority="205" stopIfTrue="1" id="{00000000-000E-0000-0800-0000CC000000}">
            <xm:f>AND(CNGMD_2023_M5_Secc1!$S$30&lt;&gt;"",CNGMD_2023_M5_Secc1!$S$30&lt;&gt;1)</xm:f>
            <x14:dxf>
              <fill>
                <patternFill patternType="lightGray"/>
              </fill>
            </x14:dxf>
          </x14:cfRule>
          <xm:sqref>O74</xm:sqref>
        </x14:conditionalFormatting>
        <x14:conditionalFormatting xmlns:xm="http://schemas.microsoft.com/office/excel/2006/main">
          <x14:cfRule type="expression" priority="206" stopIfTrue="1" id="{00000000-000E-0000-0800-0000CD000000}">
            <xm:f>AND(CNGMD_2023_M5_Secc1!$S$30&lt;&gt;"",CNGMD_2023_M5_Secc1!$S$30&lt;&gt;1)</xm:f>
            <x14:dxf>
              <fill>
                <patternFill patternType="lightGray"/>
              </fill>
            </x14:dxf>
          </x14:cfRule>
          <xm:sqref>P74</xm:sqref>
        </x14:conditionalFormatting>
        <x14:conditionalFormatting xmlns:xm="http://schemas.microsoft.com/office/excel/2006/main">
          <x14:cfRule type="expression" priority="207" stopIfTrue="1" id="{00000000-000E-0000-0800-0000CE000000}">
            <xm:f>AND(CNGMD_2023_M5_Secc1!$S$30&lt;&gt;"",CNGMD_2023_M5_Secc1!$S$30&lt;&gt;1)</xm:f>
            <x14:dxf>
              <fill>
                <patternFill patternType="lightGray"/>
              </fill>
            </x14:dxf>
          </x14:cfRule>
          <xm:sqref>Q74</xm:sqref>
        </x14:conditionalFormatting>
        <x14:conditionalFormatting xmlns:xm="http://schemas.microsoft.com/office/excel/2006/main">
          <x14:cfRule type="expression" priority="208" stopIfTrue="1" id="{00000000-000E-0000-0800-0000CF000000}">
            <xm:f>AND(CNGMD_2023_M5_Secc1!$S$30&lt;&gt;"",CNGMD_2023_M5_Secc1!$S$30&lt;&gt;1)</xm:f>
            <x14:dxf>
              <fill>
                <patternFill patternType="lightGray"/>
              </fill>
            </x14:dxf>
          </x14:cfRule>
          <xm:sqref>R74</xm:sqref>
        </x14:conditionalFormatting>
        <x14:conditionalFormatting xmlns:xm="http://schemas.microsoft.com/office/excel/2006/main">
          <x14:cfRule type="expression" priority="209" stopIfTrue="1" id="{00000000-000E-0000-0800-0000D0000000}">
            <xm:f>AND(CNGMD_2023_M5_Secc1!$S$30&lt;&gt;"",CNGMD_2023_M5_Secc1!$S$30&lt;&gt;1)</xm:f>
            <x14:dxf>
              <fill>
                <patternFill patternType="lightGray"/>
              </fill>
            </x14:dxf>
          </x14:cfRule>
          <xm:sqref>S74</xm:sqref>
        </x14:conditionalFormatting>
        <x14:conditionalFormatting xmlns:xm="http://schemas.microsoft.com/office/excel/2006/main">
          <x14:cfRule type="expression" priority="210" stopIfTrue="1" id="{00000000-000E-0000-0800-0000D1000000}">
            <xm:f>AND(CNGMD_2023_M5_Secc1!$S$30&lt;&gt;"",CNGMD_2023_M5_Secc1!$S$30&lt;&gt;1)</xm:f>
            <x14:dxf>
              <fill>
                <patternFill patternType="lightGray"/>
              </fill>
            </x14:dxf>
          </x14:cfRule>
          <xm:sqref>T74</xm:sqref>
        </x14:conditionalFormatting>
        <x14:conditionalFormatting xmlns:xm="http://schemas.microsoft.com/office/excel/2006/main">
          <x14:cfRule type="expression" priority="211" stopIfTrue="1" id="{00000000-000E-0000-0800-0000D2000000}">
            <xm:f>AND(CNGMD_2023_M5_Secc1!$S$30&lt;&gt;"",CNGMD_2023_M5_Secc1!$S$30&lt;&gt;1)</xm:f>
            <x14:dxf>
              <fill>
                <patternFill patternType="lightGray"/>
              </fill>
            </x14:dxf>
          </x14:cfRule>
          <xm:sqref>U74</xm:sqref>
        </x14:conditionalFormatting>
        <x14:conditionalFormatting xmlns:xm="http://schemas.microsoft.com/office/excel/2006/main">
          <x14:cfRule type="expression" priority="212" stopIfTrue="1" id="{00000000-000E-0000-0800-0000D3000000}">
            <xm:f>AND(CNGMD_2023_M5_Secc1!$S$30&lt;&gt;"",CNGMD_2023_M5_Secc1!$S$30&lt;&gt;1)</xm:f>
            <x14:dxf>
              <fill>
                <patternFill patternType="lightGray"/>
              </fill>
            </x14:dxf>
          </x14:cfRule>
          <xm:sqref>V74</xm:sqref>
        </x14:conditionalFormatting>
        <x14:conditionalFormatting xmlns:xm="http://schemas.microsoft.com/office/excel/2006/main">
          <x14:cfRule type="expression" priority="213" stopIfTrue="1" id="{00000000-000E-0000-0800-0000D4000000}">
            <xm:f>AND(CNGMD_2023_M5_Secc1!$S$30&lt;&gt;"",CNGMD_2023_M5_Secc1!$S$30&lt;&gt;1)</xm:f>
            <x14:dxf>
              <fill>
                <patternFill patternType="lightGray"/>
              </fill>
            </x14:dxf>
          </x14:cfRule>
          <xm:sqref>W74</xm:sqref>
        </x14:conditionalFormatting>
        <x14:conditionalFormatting xmlns:xm="http://schemas.microsoft.com/office/excel/2006/main">
          <x14:cfRule type="expression" priority="214" stopIfTrue="1" id="{00000000-000E-0000-0800-0000D5000000}">
            <xm:f>AND(CNGMD_2023_M5_Secc1!$S$30&lt;&gt;"",CNGMD_2023_M5_Secc1!$S$30&lt;&gt;1)</xm:f>
            <x14:dxf>
              <fill>
                <patternFill patternType="lightGray"/>
              </fill>
            </x14:dxf>
          </x14:cfRule>
          <xm:sqref>X74</xm:sqref>
        </x14:conditionalFormatting>
        <x14:conditionalFormatting xmlns:xm="http://schemas.microsoft.com/office/excel/2006/main">
          <x14:cfRule type="expression" priority="215" stopIfTrue="1" id="{00000000-000E-0000-0800-0000D6000000}">
            <xm:f>AND(CNGMD_2023_M5_Secc1!$S$30&lt;&gt;"",CNGMD_2023_M5_Secc1!$S$30&lt;&gt;1)</xm:f>
            <x14:dxf>
              <fill>
                <patternFill patternType="lightGray"/>
              </fill>
            </x14:dxf>
          </x14:cfRule>
          <xm:sqref>Y74</xm:sqref>
        </x14:conditionalFormatting>
        <x14:conditionalFormatting xmlns:xm="http://schemas.microsoft.com/office/excel/2006/main">
          <x14:cfRule type="expression" priority="216" stopIfTrue="1" id="{00000000-000E-0000-0800-0000D7000000}">
            <xm:f>AND(CNGMD_2023_M5_Secc1!$S$30&lt;&gt;"",CNGMD_2023_M5_Secc1!$S$30&lt;&gt;1)</xm:f>
            <x14:dxf>
              <fill>
                <patternFill patternType="lightGray"/>
              </fill>
            </x14:dxf>
          </x14:cfRule>
          <xm:sqref>Z74</xm:sqref>
        </x14:conditionalFormatting>
        <x14:conditionalFormatting xmlns:xm="http://schemas.microsoft.com/office/excel/2006/main">
          <x14:cfRule type="expression" priority="217" stopIfTrue="1" id="{00000000-000E-0000-0800-0000D8000000}">
            <xm:f>AND(CNGMD_2023_M5_Secc1!$S$30&lt;&gt;"",CNGMD_2023_M5_Secc1!$S$30&lt;&gt;1)</xm:f>
            <x14:dxf>
              <fill>
                <patternFill patternType="lightGray"/>
              </fill>
            </x14:dxf>
          </x14:cfRule>
          <xm:sqref>AA74</xm:sqref>
        </x14:conditionalFormatting>
        <x14:conditionalFormatting xmlns:xm="http://schemas.microsoft.com/office/excel/2006/main">
          <x14:cfRule type="expression" priority="218" stopIfTrue="1" id="{00000000-000E-0000-0800-0000D9000000}">
            <xm:f>AND(CNGMD_2023_M5_Secc1!$S$30&lt;&gt;"",CNGMD_2023_M5_Secc1!$S$30&lt;&gt;1)</xm:f>
            <x14:dxf>
              <fill>
                <patternFill patternType="lightGray"/>
              </fill>
            </x14:dxf>
          </x14:cfRule>
          <xm:sqref>AB74</xm:sqref>
        </x14:conditionalFormatting>
        <x14:conditionalFormatting xmlns:xm="http://schemas.microsoft.com/office/excel/2006/main">
          <x14:cfRule type="expression" priority="219" stopIfTrue="1" id="{00000000-000E-0000-0800-0000DA000000}">
            <xm:f>AND(CNGMD_2023_M5_Secc1!$S$30&lt;&gt;"",CNGMD_2023_M5_Secc1!$S$30&lt;&gt;1)</xm:f>
            <x14:dxf>
              <fill>
                <patternFill patternType="lightGray"/>
              </fill>
            </x14:dxf>
          </x14:cfRule>
          <xm:sqref>AC74</xm:sqref>
        </x14:conditionalFormatting>
        <x14:conditionalFormatting xmlns:xm="http://schemas.microsoft.com/office/excel/2006/main">
          <x14:cfRule type="expression" priority="220" stopIfTrue="1" id="{00000000-000E-0000-0800-0000DB000000}">
            <xm:f>AND(CNGMD_2023_M5_Secc1!$S$30&lt;&gt;"",CNGMD_2023_M5_Secc1!$S$30&lt;&gt;1)</xm:f>
            <x14:dxf>
              <fill>
                <patternFill patternType="lightGray"/>
              </fill>
            </x14:dxf>
          </x14:cfRule>
          <xm:sqref>AD74</xm:sqref>
        </x14:conditionalFormatting>
        <x14:conditionalFormatting xmlns:xm="http://schemas.microsoft.com/office/excel/2006/main">
          <x14:cfRule type="expression" priority="221" stopIfTrue="1" id="{00000000-000E-0000-0800-0000DC000000}">
            <xm:f>AND(CNGMD_2023_M5_Secc1!$S$30&lt;&gt;"",CNGMD_2023_M5_Secc1!$S$30&lt;&gt;1)</xm:f>
            <x14:dxf>
              <fill>
                <patternFill patternType="lightGray"/>
              </fill>
            </x14:dxf>
          </x14:cfRule>
          <xm:sqref>M75</xm:sqref>
        </x14:conditionalFormatting>
        <x14:conditionalFormatting xmlns:xm="http://schemas.microsoft.com/office/excel/2006/main">
          <x14:cfRule type="expression" priority="222" stopIfTrue="1" id="{00000000-000E-0000-0800-0000DD000000}">
            <xm:f>AND(CNGMD_2023_M5_Secc1!$S$30&lt;&gt;"",CNGMD_2023_M5_Secc1!$S$30&lt;&gt;1)</xm:f>
            <x14:dxf>
              <fill>
                <patternFill patternType="lightGray"/>
              </fill>
            </x14:dxf>
          </x14:cfRule>
          <xm:sqref>N75</xm:sqref>
        </x14:conditionalFormatting>
        <x14:conditionalFormatting xmlns:xm="http://schemas.microsoft.com/office/excel/2006/main">
          <x14:cfRule type="expression" priority="223" stopIfTrue="1" id="{00000000-000E-0000-0800-0000DE000000}">
            <xm:f>AND(CNGMD_2023_M5_Secc1!$S$30&lt;&gt;"",CNGMD_2023_M5_Secc1!$S$30&lt;&gt;1)</xm:f>
            <x14:dxf>
              <fill>
                <patternFill patternType="lightGray"/>
              </fill>
            </x14:dxf>
          </x14:cfRule>
          <xm:sqref>O75</xm:sqref>
        </x14:conditionalFormatting>
        <x14:conditionalFormatting xmlns:xm="http://schemas.microsoft.com/office/excel/2006/main">
          <x14:cfRule type="expression" priority="224" stopIfTrue="1" id="{00000000-000E-0000-0800-0000DF000000}">
            <xm:f>AND(CNGMD_2023_M5_Secc1!$S$30&lt;&gt;"",CNGMD_2023_M5_Secc1!$S$30&lt;&gt;1)</xm:f>
            <x14:dxf>
              <fill>
                <patternFill patternType="lightGray"/>
              </fill>
            </x14:dxf>
          </x14:cfRule>
          <xm:sqref>P75</xm:sqref>
        </x14:conditionalFormatting>
        <x14:conditionalFormatting xmlns:xm="http://schemas.microsoft.com/office/excel/2006/main">
          <x14:cfRule type="expression" priority="225" stopIfTrue="1" id="{00000000-000E-0000-0800-0000E0000000}">
            <xm:f>AND(CNGMD_2023_M5_Secc1!$S$30&lt;&gt;"",CNGMD_2023_M5_Secc1!$S$30&lt;&gt;1)</xm:f>
            <x14:dxf>
              <fill>
                <patternFill patternType="lightGray"/>
              </fill>
            </x14:dxf>
          </x14:cfRule>
          <xm:sqref>Q75</xm:sqref>
        </x14:conditionalFormatting>
        <x14:conditionalFormatting xmlns:xm="http://schemas.microsoft.com/office/excel/2006/main">
          <x14:cfRule type="expression" priority="226" stopIfTrue="1" id="{00000000-000E-0000-0800-0000E1000000}">
            <xm:f>AND(CNGMD_2023_M5_Secc1!$S$30&lt;&gt;"",CNGMD_2023_M5_Secc1!$S$30&lt;&gt;1)</xm:f>
            <x14:dxf>
              <fill>
                <patternFill patternType="lightGray"/>
              </fill>
            </x14:dxf>
          </x14:cfRule>
          <xm:sqref>R75</xm:sqref>
        </x14:conditionalFormatting>
        <x14:conditionalFormatting xmlns:xm="http://schemas.microsoft.com/office/excel/2006/main">
          <x14:cfRule type="expression" priority="227" stopIfTrue="1" id="{00000000-000E-0000-0800-0000E2000000}">
            <xm:f>AND(CNGMD_2023_M5_Secc1!$S$30&lt;&gt;"",CNGMD_2023_M5_Secc1!$S$30&lt;&gt;1)</xm:f>
            <x14:dxf>
              <fill>
                <patternFill patternType="lightGray"/>
              </fill>
            </x14:dxf>
          </x14:cfRule>
          <xm:sqref>S75</xm:sqref>
        </x14:conditionalFormatting>
        <x14:conditionalFormatting xmlns:xm="http://schemas.microsoft.com/office/excel/2006/main">
          <x14:cfRule type="expression" priority="228" stopIfTrue="1" id="{00000000-000E-0000-0800-0000E3000000}">
            <xm:f>AND(CNGMD_2023_M5_Secc1!$S$30&lt;&gt;"",CNGMD_2023_M5_Secc1!$S$30&lt;&gt;1)</xm:f>
            <x14:dxf>
              <fill>
                <patternFill patternType="lightGray"/>
              </fill>
            </x14:dxf>
          </x14:cfRule>
          <xm:sqref>T75</xm:sqref>
        </x14:conditionalFormatting>
        <x14:conditionalFormatting xmlns:xm="http://schemas.microsoft.com/office/excel/2006/main">
          <x14:cfRule type="expression" priority="229" stopIfTrue="1" id="{00000000-000E-0000-0800-0000E4000000}">
            <xm:f>AND(CNGMD_2023_M5_Secc1!$S$30&lt;&gt;"",CNGMD_2023_M5_Secc1!$S$30&lt;&gt;1)</xm:f>
            <x14:dxf>
              <fill>
                <patternFill patternType="lightGray"/>
              </fill>
            </x14:dxf>
          </x14:cfRule>
          <xm:sqref>U75</xm:sqref>
        </x14:conditionalFormatting>
        <x14:conditionalFormatting xmlns:xm="http://schemas.microsoft.com/office/excel/2006/main">
          <x14:cfRule type="expression" priority="230" stopIfTrue="1" id="{00000000-000E-0000-0800-0000E5000000}">
            <xm:f>AND(CNGMD_2023_M5_Secc1!$S$30&lt;&gt;"",CNGMD_2023_M5_Secc1!$S$30&lt;&gt;1)</xm:f>
            <x14:dxf>
              <fill>
                <patternFill patternType="lightGray"/>
              </fill>
            </x14:dxf>
          </x14:cfRule>
          <xm:sqref>V75</xm:sqref>
        </x14:conditionalFormatting>
        <x14:conditionalFormatting xmlns:xm="http://schemas.microsoft.com/office/excel/2006/main">
          <x14:cfRule type="expression" priority="231" stopIfTrue="1" id="{00000000-000E-0000-0800-0000E6000000}">
            <xm:f>AND(CNGMD_2023_M5_Secc1!$S$30&lt;&gt;"",CNGMD_2023_M5_Secc1!$S$30&lt;&gt;1)</xm:f>
            <x14:dxf>
              <fill>
                <patternFill patternType="lightGray"/>
              </fill>
            </x14:dxf>
          </x14:cfRule>
          <xm:sqref>W75</xm:sqref>
        </x14:conditionalFormatting>
        <x14:conditionalFormatting xmlns:xm="http://schemas.microsoft.com/office/excel/2006/main">
          <x14:cfRule type="expression" priority="232" stopIfTrue="1" id="{00000000-000E-0000-0800-0000E7000000}">
            <xm:f>AND(CNGMD_2023_M5_Secc1!$S$30&lt;&gt;"",CNGMD_2023_M5_Secc1!$S$30&lt;&gt;1)</xm:f>
            <x14:dxf>
              <fill>
                <patternFill patternType="lightGray"/>
              </fill>
            </x14:dxf>
          </x14:cfRule>
          <xm:sqref>X75</xm:sqref>
        </x14:conditionalFormatting>
        <x14:conditionalFormatting xmlns:xm="http://schemas.microsoft.com/office/excel/2006/main">
          <x14:cfRule type="expression" priority="233" stopIfTrue="1" id="{00000000-000E-0000-0800-0000E8000000}">
            <xm:f>AND(CNGMD_2023_M5_Secc1!$S$30&lt;&gt;"",CNGMD_2023_M5_Secc1!$S$30&lt;&gt;1)</xm:f>
            <x14:dxf>
              <fill>
                <patternFill patternType="lightGray"/>
              </fill>
            </x14:dxf>
          </x14:cfRule>
          <xm:sqref>Y75</xm:sqref>
        </x14:conditionalFormatting>
        <x14:conditionalFormatting xmlns:xm="http://schemas.microsoft.com/office/excel/2006/main">
          <x14:cfRule type="expression" priority="234" stopIfTrue="1" id="{00000000-000E-0000-0800-0000E9000000}">
            <xm:f>AND(CNGMD_2023_M5_Secc1!$S$30&lt;&gt;"",CNGMD_2023_M5_Secc1!$S$30&lt;&gt;1)</xm:f>
            <x14:dxf>
              <fill>
                <patternFill patternType="lightGray"/>
              </fill>
            </x14:dxf>
          </x14:cfRule>
          <xm:sqref>Z75</xm:sqref>
        </x14:conditionalFormatting>
        <x14:conditionalFormatting xmlns:xm="http://schemas.microsoft.com/office/excel/2006/main">
          <x14:cfRule type="expression" priority="235" stopIfTrue="1" id="{00000000-000E-0000-0800-0000EA000000}">
            <xm:f>AND(CNGMD_2023_M5_Secc1!$S$30&lt;&gt;"",CNGMD_2023_M5_Secc1!$S$30&lt;&gt;1)</xm:f>
            <x14:dxf>
              <fill>
                <patternFill patternType="lightGray"/>
              </fill>
            </x14:dxf>
          </x14:cfRule>
          <xm:sqref>AA75</xm:sqref>
        </x14:conditionalFormatting>
        <x14:conditionalFormatting xmlns:xm="http://schemas.microsoft.com/office/excel/2006/main">
          <x14:cfRule type="expression" priority="236" stopIfTrue="1" id="{00000000-000E-0000-0800-0000EB000000}">
            <xm:f>AND(CNGMD_2023_M5_Secc1!$S$30&lt;&gt;"",CNGMD_2023_M5_Secc1!$S$30&lt;&gt;1)</xm:f>
            <x14:dxf>
              <fill>
                <patternFill patternType="lightGray"/>
              </fill>
            </x14:dxf>
          </x14:cfRule>
          <xm:sqref>AB75</xm:sqref>
        </x14:conditionalFormatting>
        <x14:conditionalFormatting xmlns:xm="http://schemas.microsoft.com/office/excel/2006/main">
          <x14:cfRule type="expression" priority="237" stopIfTrue="1" id="{00000000-000E-0000-0800-0000EC000000}">
            <xm:f>AND(CNGMD_2023_M5_Secc1!$S$30&lt;&gt;"",CNGMD_2023_M5_Secc1!$S$30&lt;&gt;1)</xm:f>
            <x14:dxf>
              <fill>
                <patternFill patternType="lightGray"/>
              </fill>
            </x14:dxf>
          </x14:cfRule>
          <xm:sqref>AC75</xm:sqref>
        </x14:conditionalFormatting>
        <x14:conditionalFormatting xmlns:xm="http://schemas.microsoft.com/office/excel/2006/main">
          <x14:cfRule type="expression" priority="238" stopIfTrue="1" id="{00000000-000E-0000-0800-0000ED000000}">
            <xm:f>AND(CNGMD_2023_M5_Secc1!$S$30&lt;&gt;"",CNGMD_2023_M5_Secc1!$S$30&lt;&gt;1)</xm:f>
            <x14:dxf>
              <fill>
                <patternFill patternType="lightGray"/>
              </fill>
            </x14:dxf>
          </x14:cfRule>
          <xm:sqref>AD75</xm:sqref>
        </x14:conditionalFormatting>
        <x14:conditionalFormatting xmlns:xm="http://schemas.microsoft.com/office/excel/2006/main">
          <x14:cfRule type="expression" priority="239" stopIfTrue="1" id="{00000000-000E-0000-0800-0000EE000000}">
            <xm:f>AND(CNGMD_2023_M5_Secc1!$S$30&lt;&gt;"",CNGMD_2023_M5_Secc1!$S$30&lt;&gt;1)</xm:f>
            <x14:dxf>
              <fill>
                <patternFill patternType="lightGray"/>
              </fill>
            </x14:dxf>
          </x14:cfRule>
          <xm:sqref>M76</xm:sqref>
        </x14:conditionalFormatting>
        <x14:conditionalFormatting xmlns:xm="http://schemas.microsoft.com/office/excel/2006/main">
          <x14:cfRule type="expression" priority="240" stopIfTrue="1" id="{00000000-000E-0000-0800-0000EF000000}">
            <xm:f>AND(CNGMD_2023_M5_Secc1!$S$30&lt;&gt;"",CNGMD_2023_M5_Secc1!$S$30&lt;&gt;1)</xm:f>
            <x14:dxf>
              <fill>
                <patternFill patternType="lightGray"/>
              </fill>
            </x14:dxf>
          </x14:cfRule>
          <xm:sqref>N76</xm:sqref>
        </x14:conditionalFormatting>
        <x14:conditionalFormatting xmlns:xm="http://schemas.microsoft.com/office/excel/2006/main">
          <x14:cfRule type="expression" priority="241" stopIfTrue="1" id="{00000000-000E-0000-0800-0000F0000000}">
            <xm:f>AND(CNGMD_2023_M5_Secc1!$S$30&lt;&gt;"",CNGMD_2023_M5_Secc1!$S$30&lt;&gt;1)</xm:f>
            <x14:dxf>
              <fill>
                <patternFill patternType="lightGray"/>
              </fill>
            </x14:dxf>
          </x14:cfRule>
          <xm:sqref>O76</xm:sqref>
        </x14:conditionalFormatting>
        <x14:conditionalFormatting xmlns:xm="http://schemas.microsoft.com/office/excel/2006/main">
          <x14:cfRule type="expression" priority="242" stopIfTrue="1" id="{00000000-000E-0000-0800-0000F1000000}">
            <xm:f>AND(CNGMD_2023_M5_Secc1!$S$30&lt;&gt;"",CNGMD_2023_M5_Secc1!$S$30&lt;&gt;1)</xm:f>
            <x14:dxf>
              <fill>
                <patternFill patternType="lightGray"/>
              </fill>
            </x14:dxf>
          </x14:cfRule>
          <xm:sqref>P76</xm:sqref>
        </x14:conditionalFormatting>
        <x14:conditionalFormatting xmlns:xm="http://schemas.microsoft.com/office/excel/2006/main">
          <x14:cfRule type="expression" priority="243" stopIfTrue="1" id="{00000000-000E-0000-0800-0000F2000000}">
            <xm:f>AND(CNGMD_2023_M5_Secc1!$S$30&lt;&gt;"",CNGMD_2023_M5_Secc1!$S$30&lt;&gt;1)</xm:f>
            <x14:dxf>
              <fill>
                <patternFill patternType="lightGray"/>
              </fill>
            </x14:dxf>
          </x14:cfRule>
          <xm:sqref>Q76</xm:sqref>
        </x14:conditionalFormatting>
        <x14:conditionalFormatting xmlns:xm="http://schemas.microsoft.com/office/excel/2006/main">
          <x14:cfRule type="expression" priority="244" stopIfTrue="1" id="{00000000-000E-0000-0800-0000F3000000}">
            <xm:f>AND(CNGMD_2023_M5_Secc1!$S$30&lt;&gt;"",CNGMD_2023_M5_Secc1!$S$30&lt;&gt;1)</xm:f>
            <x14:dxf>
              <fill>
                <patternFill patternType="lightGray"/>
              </fill>
            </x14:dxf>
          </x14:cfRule>
          <xm:sqref>R76</xm:sqref>
        </x14:conditionalFormatting>
        <x14:conditionalFormatting xmlns:xm="http://schemas.microsoft.com/office/excel/2006/main">
          <x14:cfRule type="expression" priority="245" stopIfTrue="1" id="{00000000-000E-0000-0800-0000F4000000}">
            <xm:f>AND(CNGMD_2023_M5_Secc1!$S$30&lt;&gt;"",CNGMD_2023_M5_Secc1!$S$30&lt;&gt;1)</xm:f>
            <x14:dxf>
              <fill>
                <patternFill patternType="lightGray"/>
              </fill>
            </x14:dxf>
          </x14:cfRule>
          <xm:sqref>S76</xm:sqref>
        </x14:conditionalFormatting>
        <x14:conditionalFormatting xmlns:xm="http://schemas.microsoft.com/office/excel/2006/main">
          <x14:cfRule type="expression" priority="246" stopIfTrue="1" id="{00000000-000E-0000-0800-0000F5000000}">
            <xm:f>AND(CNGMD_2023_M5_Secc1!$S$30&lt;&gt;"",CNGMD_2023_M5_Secc1!$S$30&lt;&gt;1)</xm:f>
            <x14:dxf>
              <fill>
                <patternFill patternType="lightGray"/>
              </fill>
            </x14:dxf>
          </x14:cfRule>
          <xm:sqref>T76</xm:sqref>
        </x14:conditionalFormatting>
        <x14:conditionalFormatting xmlns:xm="http://schemas.microsoft.com/office/excel/2006/main">
          <x14:cfRule type="expression" priority="247" stopIfTrue="1" id="{00000000-000E-0000-0800-0000F6000000}">
            <xm:f>AND(CNGMD_2023_M5_Secc1!$S$30&lt;&gt;"",CNGMD_2023_M5_Secc1!$S$30&lt;&gt;1)</xm:f>
            <x14:dxf>
              <fill>
                <patternFill patternType="lightGray"/>
              </fill>
            </x14:dxf>
          </x14:cfRule>
          <xm:sqref>U76</xm:sqref>
        </x14:conditionalFormatting>
        <x14:conditionalFormatting xmlns:xm="http://schemas.microsoft.com/office/excel/2006/main">
          <x14:cfRule type="expression" priority="248" stopIfTrue="1" id="{00000000-000E-0000-0800-0000F7000000}">
            <xm:f>AND(CNGMD_2023_M5_Secc1!$S$30&lt;&gt;"",CNGMD_2023_M5_Secc1!$S$30&lt;&gt;1)</xm:f>
            <x14:dxf>
              <fill>
                <patternFill patternType="lightGray"/>
              </fill>
            </x14:dxf>
          </x14:cfRule>
          <xm:sqref>V76</xm:sqref>
        </x14:conditionalFormatting>
        <x14:conditionalFormatting xmlns:xm="http://schemas.microsoft.com/office/excel/2006/main">
          <x14:cfRule type="expression" priority="249" stopIfTrue="1" id="{00000000-000E-0000-0800-0000F8000000}">
            <xm:f>AND(CNGMD_2023_M5_Secc1!$S$30&lt;&gt;"",CNGMD_2023_M5_Secc1!$S$30&lt;&gt;1)</xm:f>
            <x14:dxf>
              <fill>
                <patternFill patternType="lightGray"/>
              </fill>
            </x14:dxf>
          </x14:cfRule>
          <xm:sqref>W76</xm:sqref>
        </x14:conditionalFormatting>
        <x14:conditionalFormatting xmlns:xm="http://schemas.microsoft.com/office/excel/2006/main">
          <x14:cfRule type="expression" priority="250" stopIfTrue="1" id="{00000000-000E-0000-0800-0000F9000000}">
            <xm:f>AND(CNGMD_2023_M5_Secc1!$S$30&lt;&gt;"",CNGMD_2023_M5_Secc1!$S$30&lt;&gt;1)</xm:f>
            <x14:dxf>
              <fill>
                <patternFill patternType="lightGray"/>
              </fill>
            </x14:dxf>
          </x14:cfRule>
          <xm:sqref>X76</xm:sqref>
        </x14:conditionalFormatting>
        <x14:conditionalFormatting xmlns:xm="http://schemas.microsoft.com/office/excel/2006/main">
          <x14:cfRule type="expression" priority="251" stopIfTrue="1" id="{00000000-000E-0000-0800-0000FA000000}">
            <xm:f>AND(CNGMD_2023_M5_Secc1!$S$30&lt;&gt;"",CNGMD_2023_M5_Secc1!$S$30&lt;&gt;1)</xm:f>
            <x14:dxf>
              <fill>
                <patternFill patternType="lightGray"/>
              </fill>
            </x14:dxf>
          </x14:cfRule>
          <xm:sqref>Y76</xm:sqref>
        </x14:conditionalFormatting>
        <x14:conditionalFormatting xmlns:xm="http://schemas.microsoft.com/office/excel/2006/main">
          <x14:cfRule type="expression" priority="252" stopIfTrue="1" id="{00000000-000E-0000-0800-0000FB000000}">
            <xm:f>AND(CNGMD_2023_M5_Secc1!$S$30&lt;&gt;"",CNGMD_2023_M5_Secc1!$S$30&lt;&gt;1)</xm:f>
            <x14:dxf>
              <fill>
                <patternFill patternType="lightGray"/>
              </fill>
            </x14:dxf>
          </x14:cfRule>
          <xm:sqref>Z76</xm:sqref>
        </x14:conditionalFormatting>
        <x14:conditionalFormatting xmlns:xm="http://schemas.microsoft.com/office/excel/2006/main">
          <x14:cfRule type="expression" priority="253" stopIfTrue="1" id="{00000000-000E-0000-0800-0000FC000000}">
            <xm:f>AND(CNGMD_2023_M5_Secc1!$S$30&lt;&gt;"",CNGMD_2023_M5_Secc1!$S$30&lt;&gt;1)</xm:f>
            <x14:dxf>
              <fill>
                <patternFill patternType="lightGray"/>
              </fill>
            </x14:dxf>
          </x14:cfRule>
          <xm:sqref>AA76</xm:sqref>
        </x14:conditionalFormatting>
        <x14:conditionalFormatting xmlns:xm="http://schemas.microsoft.com/office/excel/2006/main">
          <x14:cfRule type="expression" priority="254" stopIfTrue="1" id="{00000000-000E-0000-0800-0000FD000000}">
            <xm:f>AND(CNGMD_2023_M5_Secc1!$S$30&lt;&gt;"",CNGMD_2023_M5_Secc1!$S$30&lt;&gt;1)</xm:f>
            <x14:dxf>
              <fill>
                <patternFill patternType="lightGray"/>
              </fill>
            </x14:dxf>
          </x14:cfRule>
          <xm:sqref>AB76</xm:sqref>
        </x14:conditionalFormatting>
        <x14:conditionalFormatting xmlns:xm="http://schemas.microsoft.com/office/excel/2006/main">
          <x14:cfRule type="expression" priority="255" stopIfTrue="1" id="{00000000-000E-0000-0800-0000FE000000}">
            <xm:f>AND(CNGMD_2023_M5_Secc1!$S$30&lt;&gt;"",CNGMD_2023_M5_Secc1!$S$30&lt;&gt;1)</xm:f>
            <x14:dxf>
              <fill>
                <patternFill patternType="lightGray"/>
              </fill>
            </x14:dxf>
          </x14:cfRule>
          <xm:sqref>AC76</xm:sqref>
        </x14:conditionalFormatting>
        <x14:conditionalFormatting xmlns:xm="http://schemas.microsoft.com/office/excel/2006/main">
          <x14:cfRule type="expression" priority="256" stopIfTrue="1" id="{00000000-000E-0000-0800-0000FF000000}">
            <xm:f>AND(CNGMD_2023_M5_Secc1!$S$30&lt;&gt;"",CNGMD_2023_M5_Secc1!$S$30&lt;&gt;1)</xm:f>
            <x14:dxf>
              <fill>
                <patternFill patternType="lightGray"/>
              </fill>
            </x14:dxf>
          </x14:cfRule>
          <xm:sqref>AD76</xm:sqref>
        </x14:conditionalFormatting>
        <x14:conditionalFormatting xmlns:xm="http://schemas.microsoft.com/office/excel/2006/main">
          <x14:cfRule type="expression" priority="257" stopIfTrue="1" id="{00000000-000E-0000-0800-000000010000}">
            <xm:f>AND(CNGMD_2023_M5_Secc1!$S$30&lt;&gt;"",CNGMD_2023_M5_Secc1!$S$30&lt;&gt;1)</xm:f>
            <x14:dxf>
              <fill>
                <patternFill patternType="lightGray"/>
              </fill>
            </x14:dxf>
          </x14:cfRule>
          <xm:sqref>M77</xm:sqref>
        </x14:conditionalFormatting>
        <x14:conditionalFormatting xmlns:xm="http://schemas.microsoft.com/office/excel/2006/main">
          <x14:cfRule type="expression" priority="258" stopIfTrue="1" id="{00000000-000E-0000-0800-000001010000}">
            <xm:f>AND(CNGMD_2023_M5_Secc1!$S$30&lt;&gt;"",CNGMD_2023_M5_Secc1!$S$30&lt;&gt;1)</xm:f>
            <x14:dxf>
              <fill>
                <patternFill patternType="lightGray"/>
              </fill>
            </x14:dxf>
          </x14:cfRule>
          <xm:sqref>N77</xm:sqref>
        </x14:conditionalFormatting>
        <x14:conditionalFormatting xmlns:xm="http://schemas.microsoft.com/office/excel/2006/main">
          <x14:cfRule type="expression" priority="259" stopIfTrue="1" id="{00000000-000E-0000-0800-000002010000}">
            <xm:f>AND(CNGMD_2023_M5_Secc1!$S$30&lt;&gt;"",CNGMD_2023_M5_Secc1!$S$30&lt;&gt;1)</xm:f>
            <x14:dxf>
              <fill>
                <patternFill patternType="lightGray"/>
              </fill>
            </x14:dxf>
          </x14:cfRule>
          <xm:sqref>O77</xm:sqref>
        </x14:conditionalFormatting>
        <x14:conditionalFormatting xmlns:xm="http://schemas.microsoft.com/office/excel/2006/main">
          <x14:cfRule type="expression" priority="260" stopIfTrue="1" id="{00000000-000E-0000-0800-000003010000}">
            <xm:f>AND(CNGMD_2023_M5_Secc1!$S$30&lt;&gt;"",CNGMD_2023_M5_Secc1!$S$30&lt;&gt;1)</xm:f>
            <x14:dxf>
              <fill>
                <patternFill patternType="lightGray"/>
              </fill>
            </x14:dxf>
          </x14:cfRule>
          <xm:sqref>P77</xm:sqref>
        </x14:conditionalFormatting>
        <x14:conditionalFormatting xmlns:xm="http://schemas.microsoft.com/office/excel/2006/main">
          <x14:cfRule type="expression" priority="261" stopIfTrue="1" id="{00000000-000E-0000-0800-000004010000}">
            <xm:f>AND(CNGMD_2023_M5_Secc1!$S$30&lt;&gt;"",CNGMD_2023_M5_Secc1!$S$30&lt;&gt;1)</xm:f>
            <x14:dxf>
              <fill>
                <patternFill patternType="lightGray"/>
              </fill>
            </x14:dxf>
          </x14:cfRule>
          <xm:sqref>Q77</xm:sqref>
        </x14:conditionalFormatting>
        <x14:conditionalFormatting xmlns:xm="http://schemas.microsoft.com/office/excel/2006/main">
          <x14:cfRule type="expression" priority="262" stopIfTrue="1" id="{00000000-000E-0000-0800-000005010000}">
            <xm:f>AND(CNGMD_2023_M5_Secc1!$S$30&lt;&gt;"",CNGMD_2023_M5_Secc1!$S$30&lt;&gt;1)</xm:f>
            <x14:dxf>
              <fill>
                <patternFill patternType="lightGray"/>
              </fill>
            </x14:dxf>
          </x14:cfRule>
          <xm:sqref>R77</xm:sqref>
        </x14:conditionalFormatting>
        <x14:conditionalFormatting xmlns:xm="http://schemas.microsoft.com/office/excel/2006/main">
          <x14:cfRule type="expression" priority="263" stopIfTrue="1" id="{00000000-000E-0000-0800-000006010000}">
            <xm:f>AND(CNGMD_2023_M5_Secc1!$S$30&lt;&gt;"",CNGMD_2023_M5_Secc1!$S$30&lt;&gt;1)</xm:f>
            <x14:dxf>
              <fill>
                <patternFill patternType="lightGray"/>
              </fill>
            </x14:dxf>
          </x14:cfRule>
          <xm:sqref>S77</xm:sqref>
        </x14:conditionalFormatting>
        <x14:conditionalFormatting xmlns:xm="http://schemas.microsoft.com/office/excel/2006/main">
          <x14:cfRule type="expression" priority="264" stopIfTrue="1" id="{00000000-000E-0000-0800-000007010000}">
            <xm:f>AND(CNGMD_2023_M5_Secc1!$S$30&lt;&gt;"",CNGMD_2023_M5_Secc1!$S$30&lt;&gt;1)</xm:f>
            <x14:dxf>
              <fill>
                <patternFill patternType="lightGray"/>
              </fill>
            </x14:dxf>
          </x14:cfRule>
          <xm:sqref>T77</xm:sqref>
        </x14:conditionalFormatting>
        <x14:conditionalFormatting xmlns:xm="http://schemas.microsoft.com/office/excel/2006/main">
          <x14:cfRule type="expression" priority="265" stopIfTrue="1" id="{00000000-000E-0000-0800-000008010000}">
            <xm:f>AND(CNGMD_2023_M5_Secc1!$S$30&lt;&gt;"",CNGMD_2023_M5_Secc1!$S$30&lt;&gt;1)</xm:f>
            <x14:dxf>
              <fill>
                <patternFill patternType="lightGray"/>
              </fill>
            </x14:dxf>
          </x14:cfRule>
          <xm:sqref>U77</xm:sqref>
        </x14:conditionalFormatting>
        <x14:conditionalFormatting xmlns:xm="http://schemas.microsoft.com/office/excel/2006/main">
          <x14:cfRule type="expression" priority="266" stopIfTrue="1" id="{00000000-000E-0000-0800-000009010000}">
            <xm:f>AND(CNGMD_2023_M5_Secc1!$S$30&lt;&gt;"",CNGMD_2023_M5_Secc1!$S$30&lt;&gt;1)</xm:f>
            <x14:dxf>
              <fill>
                <patternFill patternType="lightGray"/>
              </fill>
            </x14:dxf>
          </x14:cfRule>
          <xm:sqref>V77</xm:sqref>
        </x14:conditionalFormatting>
        <x14:conditionalFormatting xmlns:xm="http://schemas.microsoft.com/office/excel/2006/main">
          <x14:cfRule type="expression" priority="267" stopIfTrue="1" id="{00000000-000E-0000-0800-00000A010000}">
            <xm:f>AND(CNGMD_2023_M5_Secc1!$S$30&lt;&gt;"",CNGMD_2023_M5_Secc1!$S$30&lt;&gt;1)</xm:f>
            <x14:dxf>
              <fill>
                <patternFill patternType="lightGray"/>
              </fill>
            </x14:dxf>
          </x14:cfRule>
          <xm:sqref>W77</xm:sqref>
        </x14:conditionalFormatting>
        <x14:conditionalFormatting xmlns:xm="http://schemas.microsoft.com/office/excel/2006/main">
          <x14:cfRule type="expression" priority="268" stopIfTrue="1" id="{00000000-000E-0000-0800-00000B010000}">
            <xm:f>AND(CNGMD_2023_M5_Secc1!$S$30&lt;&gt;"",CNGMD_2023_M5_Secc1!$S$30&lt;&gt;1)</xm:f>
            <x14:dxf>
              <fill>
                <patternFill patternType="lightGray"/>
              </fill>
            </x14:dxf>
          </x14:cfRule>
          <xm:sqref>X77</xm:sqref>
        </x14:conditionalFormatting>
        <x14:conditionalFormatting xmlns:xm="http://schemas.microsoft.com/office/excel/2006/main">
          <x14:cfRule type="expression" priority="269" stopIfTrue="1" id="{00000000-000E-0000-0800-00000C010000}">
            <xm:f>AND(CNGMD_2023_M5_Secc1!$S$30&lt;&gt;"",CNGMD_2023_M5_Secc1!$S$30&lt;&gt;1)</xm:f>
            <x14:dxf>
              <fill>
                <patternFill patternType="lightGray"/>
              </fill>
            </x14:dxf>
          </x14:cfRule>
          <xm:sqref>Y77</xm:sqref>
        </x14:conditionalFormatting>
        <x14:conditionalFormatting xmlns:xm="http://schemas.microsoft.com/office/excel/2006/main">
          <x14:cfRule type="expression" priority="270" stopIfTrue="1" id="{00000000-000E-0000-0800-00000D010000}">
            <xm:f>AND(CNGMD_2023_M5_Secc1!$S$30&lt;&gt;"",CNGMD_2023_M5_Secc1!$S$30&lt;&gt;1)</xm:f>
            <x14:dxf>
              <fill>
                <patternFill patternType="lightGray"/>
              </fill>
            </x14:dxf>
          </x14:cfRule>
          <xm:sqref>Z77</xm:sqref>
        </x14:conditionalFormatting>
        <x14:conditionalFormatting xmlns:xm="http://schemas.microsoft.com/office/excel/2006/main">
          <x14:cfRule type="expression" priority="271" stopIfTrue="1" id="{00000000-000E-0000-0800-00000E010000}">
            <xm:f>AND(CNGMD_2023_M5_Secc1!$S$30&lt;&gt;"",CNGMD_2023_M5_Secc1!$S$30&lt;&gt;1)</xm:f>
            <x14:dxf>
              <fill>
                <patternFill patternType="lightGray"/>
              </fill>
            </x14:dxf>
          </x14:cfRule>
          <xm:sqref>AA77</xm:sqref>
        </x14:conditionalFormatting>
        <x14:conditionalFormatting xmlns:xm="http://schemas.microsoft.com/office/excel/2006/main">
          <x14:cfRule type="expression" priority="272" stopIfTrue="1" id="{00000000-000E-0000-0800-00000F010000}">
            <xm:f>AND(CNGMD_2023_M5_Secc1!$S$30&lt;&gt;"",CNGMD_2023_M5_Secc1!$S$30&lt;&gt;1)</xm:f>
            <x14:dxf>
              <fill>
                <patternFill patternType="lightGray"/>
              </fill>
            </x14:dxf>
          </x14:cfRule>
          <xm:sqref>AB77</xm:sqref>
        </x14:conditionalFormatting>
        <x14:conditionalFormatting xmlns:xm="http://schemas.microsoft.com/office/excel/2006/main">
          <x14:cfRule type="expression" priority="273" stopIfTrue="1" id="{00000000-000E-0000-0800-000010010000}">
            <xm:f>AND(CNGMD_2023_M5_Secc1!$S$30&lt;&gt;"",CNGMD_2023_M5_Secc1!$S$30&lt;&gt;1)</xm:f>
            <x14:dxf>
              <fill>
                <patternFill patternType="lightGray"/>
              </fill>
            </x14:dxf>
          </x14:cfRule>
          <xm:sqref>AC77</xm:sqref>
        </x14:conditionalFormatting>
        <x14:conditionalFormatting xmlns:xm="http://schemas.microsoft.com/office/excel/2006/main">
          <x14:cfRule type="expression" priority="274" stopIfTrue="1" id="{00000000-000E-0000-0800-000011010000}">
            <xm:f>AND(CNGMD_2023_M5_Secc1!$S$30&lt;&gt;"",CNGMD_2023_M5_Secc1!$S$30&lt;&gt;1)</xm:f>
            <x14:dxf>
              <fill>
                <patternFill patternType="lightGray"/>
              </fill>
            </x14:dxf>
          </x14:cfRule>
          <xm:sqref>AD77</xm:sqref>
        </x14:conditionalFormatting>
        <x14:conditionalFormatting xmlns:xm="http://schemas.microsoft.com/office/excel/2006/main">
          <x14:cfRule type="expression" priority="275" stopIfTrue="1" id="{00000000-000E-0000-0800-000012010000}">
            <xm:f>AND(CNGMD_2023_M5_Secc1!$S$30&lt;&gt;"",CNGMD_2023_M5_Secc1!$S$30&lt;&gt;1)</xm:f>
            <x14:dxf>
              <fill>
                <patternFill patternType="lightGray"/>
              </fill>
            </x14:dxf>
          </x14:cfRule>
          <xm:sqref>M78</xm:sqref>
        </x14:conditionalFormatting>
        <x14:conditionalFormatting xmlns:xm="http://schemas.microsoft.com/office/excel/2006/main">
          <x14:cfRule type="expression" priority="276" stopIfTrue="1" id="{00000000-000E-0000-0800-000013010000}">
            <xm:f>AND(CNGMD_2023_M5_Secc1!$S$30&lt;&gt;"",CNGMD_2023_M5_Secc1!$S$30&lt;&gt;1)</xm:f>
            <x14:dxf>
              <fill>
                <patternFill patternType="lightGray"/>
              </fill>
            </x14:dxf>
          </x14:cfRule>
          <xm:sqref>N78</xm:sqref>
        </x14:conditionalFormatting>
        <x14:conditionalFormatting xmlns:xm="http://schemas.microsoft.com/office/excel/2006/main">
          <x14:cfRule type="expression" priority="277" stopIfTrue="1" id="{00000000-000E-0000-0800-000014010000}">
            <xm:f>AND(CNGMD_2023_M5_Secc1!$S$30&lt;&gt;"",CNGMD_2023_M5_Secc1!$S$30&lt;&gt;1)</xm:f>
            <x14:dxf>
              <fill>
                <patternFill patternType="lightGray"/>
              </fill>
            </x14:dxf>
          </x14:cfRule>
          <xm:sqref>O78</xm:sqref>
        </x14:conditionalFormatting>
        <x14:conditionalFormatting xmlns:xm="http://schemas.microsoft.com/office/excel/2006/main">
          <x14:cfRule type="expression" priority="278" stopIfTrue="1" id="{00000000-000E-0000-0800-000015010000}">
            <xm:f>AND(CNGMD_2023_M5_Secc1!$S$30&lt;&gt;"",CNGMD_2023_M5_Secc1!$S$30&lt;&gt;1)</xm:f>
            <x14:dxf>
              <fill>
                <patternFill patternType="lightGray"/>
              </fill>
            </x14:dxf>
          </x14:cfRule>
          <xm:sqref>P78</xm:sqref>
        </x14:conditionalFormatting>
        <x14:conditionalFormatting xmlns:xm="http://schemas.microsoft.com/office/excel/2006/main">
          <x14:cfRule type="expression" priority="279" stopIfTrue="1" id="{00000000-000E-0000-0800-000016010000}">
            <xm:f>AND(CNGMD_2023_M5_Secc1!$S$30&lt;&gt;"",CNGMD_2023_M5_Secc1!$S$30&lt;&gt;1)</xm:f>
            <x14:dxf>
              <fill>
                <patternFill patternType="lightGray"/>
              </fill>
            </x14:dxf>
          </x14:cfRule>
          <xm:sqref>Q78</xm:sqref>
        </x14:conditionalFormatting>
        <x14:conditionalFormatting xmlns:xm="http://schemas.microsoft.com/office/excel/2006/main">
          <x14:cfRule type="expression" priority="280" stopIfTrue="1" id="{00000000-000E-0000-0800-000017010000}">
            <xm:f>AND(CNGMD_2023_M5_Secc1!$S$30&lt;&gt;"",CNGMD_2023_M5_Secc1!$S$30&lt;&gt;1)</xm:f>
            <x14:dxf>
              <fill>
                <patternFill patternType="lightGray"/>
              </fill>
            </x14:dxf>
          </x14:cfRule>
          <xm:sqref>R78</xm:sqref>
        </x14:conditionalFormatting>
        <x14:conditionalFormatting xmlns:xm="http://schemas.microsoft.com/office/excel/2006/main">
          <x14:cfRule type="expression" priority="281" stopIfTrue="1" id="{00000000-000E-0000-0800-000018010000}">
            <xm:f>AND(CNGMD_2023_M5_Secc1!$S$30&lt;&gt;"",CNGMD_2023_M5_Secc1!$S$30&lt;&gt;1)</xm:f>
            <x14:dxf>
              <fill>
                <patternFill patternType="lightGray"/>
              </fill>
            </x14:dxf>
          </x14:cfRule>
          <xm:sqref>S78</xm:sqref>
        </x14:conditionalFormatting>
        <x14:conditionalFormatting xmlns:xm="http://schemas.microsoft.com/office/excel/2006/main">
          <x14:cfRule type="expression" priority="282" stopIfTrue="1" id="{00000000-000E-0000-0800-000019010000}">
            <xm:f>AND(CNGMD_2023_M5_Secc1!$S$30&lt;&gt;"",CNGMD_2023_M5_Secc1!$S$30&lt;&gt;1)</xm:f>
            <x14:dxf>
              <fill>
                <patternFill patternType="lightGray"/>
              </fill>
            </x14:dxf>
          </x14:cfRule>
          <xm:sqref>T78</xm:sqref>
        </x14:conditionalFormatting>
        <x14:conditionalFormatting xmlns:xm="http://schemas.microsoft.com/office/excel/2006/main">
          <x14:cfRule type="expression" priority="283" stopIfTrue="1" id="{00000000-000E-0000-0800-00001A010000}">
            <xm:f>AND(CNGMD_2023_M5_Secc1!$S$30&lt;&gt;"",CNGMD_2023_M5_Secc1!$S$30&lt;&gt;1)</xm:f>
            <x14:dxf>
              <fill>
                <patternFill patternType="lightGray"/>
              </fill>
            </x14:dxf>
          </x14:cfRule>
          <xm:sqref>U78</xm:sqref>
        </x14:conditionalFormatting>
        <x14:conditionalFormatting xmlns:xm="http://schemas.microsoft.com/office/excel/2006/main">
          <x14:cfRule type="expression" priority="284" stopIfTrue="1" id="{00000000-000E-0000-0800-00001B010000}">
            <xm:f>AND(CNGMD_2023_M5_Secc1!$S$30&lt;&gt;"",CNGMD_2023_M5_Secc1!$S$30&lt;&gt;1)</xm:f>
            <x14:dxf>
              <fill>
                <patternFill patternType="lightGray"/>
              </fill>
            </x14:dxf>
          </x14:cfRule>
          <xm:sqref>V78</xm:sqref>
        </x14:conditionalFormatting>
        <x14:conditionalFormatting xmlns:xm="http://schemas.microsoft.com/office/excel/2006/main">
          <x14:cfRule type="expression" priority="285" stopIfTrue="1" id="{00000000-000E-0000-0800-00001C010000}">
            <xm:f>AND(CNGMD_2023_M5_Secc1!$S$30&lt;&gt;"",CNGMD_2023_M5_Secc1!$S$30&lt;&gt;1)</xm:f>
            <x14:dxf>
              <fill>
                <patternFill patternType="lightGray"/>
              </fill>
            </x14:dxf>
          </x14:cfRule>
          <xm:sqref>W78</xm:sqref>
        </x14:conditionalFormatting>
        <x14:conditionalFormatting xmlns:xm="http://schemas.microsoft.com/office/excel/2006/main">
          <x14:cfRule type="expression" priority="286" stopIfTrue="1" id="{00000000-000E-0000-0800-00001D010000}">
            <xm:f>AND(CNGMD_2023_M5_Secc1!$S$30&lt;&gt;"",CNGMD_2023_M5_Secc1!$S$30&lt;&gt;1)</xm:f>
            <x14:dxf>
              <fill>
                <patternFill patternType="lightGray"/>
              </fill>
            </x14:dxf>
          </x14:cfRule>
          <xm:sqref>X78</xm:sqref>
        </x14:conditionalFormatting>
        <x14:conditionalFormatting xmlns:xm="http://schemas.microsoft.com/office/excel/2006/main">
          <x14:cfRule type="expression" priority="287" stopIfTrue="1" id="{00000000-000E-0000-0800-00001E010000}">
            <xm:f>AND(CNGMD_2023_M5_Secc1!$S$30&lt;&gt;"",CNGMD_2023_M5_Secc1!$S$30&lt;&gt;1)</xm:f>
            <x14:dxf>
              <fill>
                <patternFill patternType="lightGray"/>
              </fill>
            </x14:dxf>
          </x14:cfRule>
          <xm:sqref>Y78</xm:sqref>
        </x14:conditionalFormatting>
        <x14:conditionalFormatting xmlns:xm="http://schemas.microsoft.com/office/excel/2006/main">
          <x14:cfRule type="expression" priority="288" stopIfTrue="1" id="{00000000-000E-0000-0800-00001F010000}">
            <xm:f>AND(CNGMD_2023_M5_Secc1!$S$30&lt;&gt;"",CNGMD_2023_M5_Secc1!$S$30&lt;&gt;1)</xm:f>
            <x14:dxf>
              <fill>
                <patternFill patternType="lightGray"/>
              </fill>
            </x14:dxf>
          </x14:cfRule>
          <xm:sqref>Z78</xm:sqref>
        </x14:conditionalFormatting>
        <x14:conditionalFormatting xmlns:xm="http://schemas.microsoft.com/office/excel/2006/main">
          <x14:cfRule type="expression" priority="289" stopIfTrue="1" id="{00000000-000E-0000-0800-000020010000}">
            <xm:f>AND(CNGMD_2023_M5_Secc1!$S$30&lt;&gt;"",CNGMD_2023_M5_Secc1!$S$30&lt;&gt;1)</xm:f>
            <x14:dxf>
              <fill>
                <patternFill patternType="lightGray"/>
              </fill>
            </x14:dxf>
          </x14:cfRule>
          <xm:sqref>AA78</xm:sqref>
        </x14:conditionalFormatting>
        <x14:conditionalFormatting xmlns:xm="http://schemas.microsoft.com/office/excel/2006/main">
          <x14:cfRule type="expression" priority="290" stopIfTrue="1" id="{00000000-000E-0000-0800-000021010000}">
            <xm:f>AND(CNGMD_2023_M5_Secc1!$S$30&lt;&gt;"",CNGMD_2023_M5_Secc1!$S$30&lt;&gt;1)</xm:f>
            <x14:dxf>
              <fill>
                <patternFill patternType="lightGray"/>
              </fill>
            </x14:dxf>
          </x14:cfRule>
          <xm:sqref>AB78</xm:sqref>
        </x14:conditionalFormatting>
        <x14:conditionalFormatting xmlns:xm="http://schemas.microsoft.com/office/excel/2006/main">
          <x14:cfRule type="expression" priority="291" stopIfTrue="1" id="{00000000-000E-0000-0800-000022010000}">
            <xm:f>AND(CNGMD_2023_M5_Secc1!$S$30&lt;&gt;"",CNGMD_2023_M5_Secc1!$S$30&lt;&gt;1)</xm:f>
            <x14:dxf>
              <fill>
                <patternFill patternType="lightGray"/>
              </fill>
            </x14:dxf>
          </x14:cfRule>
          <xm:sqref>AC78</xm:sqref>
        </x14:conditionalFormatting>
        <x14:conditionalFormatting xmlns:xm="http://schemas.microsoft.com/office/excel/2006/main">
          <x14:cfRule type="expression" priority="292" stopIfTrue="1" id="{00000000-000E-0000-0800-000023010000}">
            <xm:f>AND(CNGMD_2023_M5_Secc1!$S$30&lt;&gt;"",CNGMD_2023_M5_Secc1!$S$30&lt;&gt;1)</xm:f>
            <x14:dxf>
              <fill>
                <patternFill patternType="lightGray"/>
              </fill>
            </x14:dxf>
          </x14:cfRule>
          <xm:sqref>AD78</xm:sqref>
        </x14:conditionalFormatting>
        <x14:conditionalFormatting xmlns:xm="http://schemas.microsoft.com/office/excel/2006/main">
          <x14:cfRule type="expression" priority="293" stopIfTrue="1" id="{00000000-000E-0000-0800-000024010000}">
            <xm:f>AND(CNGMD_2023_M5_Secc1!$S$30&lt;&gt;"",CNGMD_2023_M5_Secc1!$S$30&lt;&gt;1)</xm:f>
            <x14:dxf>
              <fill>
                <patternFill patternType="lightGray"/>
              </fill>
            </x14:dxf>
          </x14:cfRule>
          <xm:sqref>M79</xm:sqref>
        </x14:conditionalFormatting>
        <x14:conditionalFormatting xmlns:xm="http://schemas.microsoft.com/office/excel/2006/main">
          <x14:cfRule type="expression" priority="294" stopIfTrue="1" id="{00000000-000E-0000-0800-000025010000}">
            <xm:f>AND(CNGMD_2023_M5_Secc1!$S$30&lt;&gt;"",CNGMD_2023_M5_Secc1!$S$30&lt;&gt;1)</xm:f>
            <x14:dxf>
              <fill>
                <patternFill patternType="lightGray"/>
              </fill>
            </x14:dxf>
          </x14:cfRule>
          <xm:sqref>N79</xm:sqref>
        </x14:conditionalFormatting>
        <x14:conditionalFormatting xmlns:xm="http://schemas.microsoft.com/office/excel/2006/main">
          <x14:cfRule type="expression" priority="295" stopIfTrue="1" id="{00000000-000E-0000-0800-000026010000}">
            <xm:f>AND(CNGMD_2023_M5_Secc1!$S$30&lt;&gt;"",CNGMD_2023_M5_Secc1!$S$30&lt;&gt;1)</xm:f>
            <x14:dxf>
              <fill>
                <patternFill patternType="lightGray"/>
              </fill>
            </x14:dxf>
          </x14:cfRule>
          <xm:sqref>O79</xm:sqref>
        </x14:conditionalFormatting>
        <x14:conditionalFormatting xmlns:xm="http://schemas.microsoft.com/office/excel/2006/main">
          <x14:cfRule type="expression" priority="296" stopIfTrue="1" id="{00000000-000E-0000-0800-000027010000}">
            <xm:f>AND(CNGMD_2023_M5_Secc1!$S$30&lt;&gt;"",CNGMD_2023_M5_Secc1!$S$30&lt;&gt;1)</xm:f>
            <x14:dxf>
              <fill>
                <patternFill patternType="lightGray"/>
              </fill>
            </x14:dxf>
          </x14:cfRule>
          <xm:sqref>P79</xm:sqref>
        </x14:conditionalFormatting>
        <x14:conditionalFormatting xmlns:xm="http://schemas.microsoft.com/office/excel/2006/main">
          <x14:cfRule type="expression" priority="297" stopIfTrue="1" id="{00000000-000E-0000-0800-000028010000}">
            <xm:f>AND(CNGMD_2023_M5_Secc1!$S$30&lt;&gt;"",CNGMD_2023_M5_Secc1!$S$30&lt;&gt;1)</xm:f>
            <x14:dxf>
              <fill>
                <patternFill patternType="lightGray"/>
              </fill>
            </x14:dxf>
          </x14:cfRule>
          <xm:sqref>Q79</xm:sqref>
        </x14:conditionalFormatting>
        <x14:conditionalFormatting xmlns:xm="http://schemas.microsoft.com/office/excel/2006/main">
          <x14:cfRule type="expression" priority="298" stopIfTrue="1" id="{00000000-000E-0000-0800-000029010000}">
            <xm:f>AND(CNGMD_2023_M5_Secc1!$S$30&lt;&gt;"",CNGMD_2023_M5_Secc1!$S$30&lt;&gt;1)</xm:f>
            <x14:dxf>
              <fill>
                <patternFill patternType="lightGray"/>
              </fill>
            </x14:dxf>
          </x14:cfRule>
          <xm:sqref>R79</xm:sqref>
        </x14:conditionalFormatting>
        <x14:conditionalFormatting xmlns:xm="http://schemas.microsoft.com/office/excel/2006/main">
          <x14:cfRule type="expression" priority="299" stopIfTrue="1" id="{00000000-000E-0000-0800-00002A010000}">
            <xm:f>AND(CNGMD_2023_M5_Secc1!$S$30&lt;&gt;"",CNGMD_2023_M5_Secc1!$S$30&lt;&gt;1)</xm:f>
            <x14:dxf>
              <fill>
                <patternFill patternType="lightGray"/>
              </fill>
            </x14:dxf>
          </x14:cfRule>
          <xm:sqref>S79</xm:sqref>
        </x14:conditionalFormatting>
        <x14:conditionalFormatting xmlns:xm="http://schemas.microsoft.com/office/excel/2006/main">
          <x14:cfRule type="expression" priority="300" stopIfTrue="1" id="{00000000-000E-0000-0800-00002B010000}">
            <xm:f>AND(CNGMD_2023_M5_Secc1!$S$30&lt;&gt;"",CNGMD_2023_M5_Secc1!$S$30&lt;&gt;1)</xm:f>
            <x14:dxf>
              <fill>
                <patternFill patternType="lightGray"/>
              </fill>
            </x14:dxf>
          </x14:cfRule>
          <xm:sqref>T79</xm:sqref>
        </x14:conditionalFormatting>
        <x14:conditionalFormatting xmlns:xm="http://schemas.microsoft.com/office/excel/2006/main">
          <x14:cfRule type="expression" priority="301" stopIfTrue="1" id="{00000000-000E-0000-0800-00002C010000}">
            <xm:f>AND(CNGMD_2023_M5_Secc1!$S$30&lt;&gt;"",CNGMD_2023_M5_Secc1!$S$30&lt;&gt;1)</xm:f>
            <x14:dxf>
              <fill>
                <patternFill patternType="lightGray"/>
              </fill>
            </x14:dxf>
          </x14:cfRule>
          <xm:sqref>U79</xm:sqref>
        </x14:conditionalFormatting>
        <x14:conditionalFormatting xmlns:xm="http://schemas.microsoft.com/office/excel/2006/main">
          <x14:cfRule type="expression" priority="302" stopIfTrue="1" id="{00000000-000E-0000-0800-00002D010000}">
            <xm:f>AND(CNGMD_2023_M5_Secc1!$S$30&lt;&gt;"",CNGMD_2023_M5_Secc1!$S$30&lt;&gt;1)</xm:f>
            <x14:dxf>
              <fill>
                <patternFill patternType="lightGray"/>
              </fill>
            </x14:dxf>
          </x14:cfRule>
          <xm:sqref>V79</xm:sqref>
        </x14:conditionalFormatting>
        <x14:conditionalFormatting xmlns:xm="http://schemas.microsoft.com/office/excel/2006/main">
          <x14:cfRule type="expression" priority="303" stopIfTrue="1" id="{00000000-000E-0000-0800-00002E010000}">
            <xm:f>AND(CNGMD_2023_M5_Secc1!$S$30&lt;&gt;"",CNGMD_2023_M5_Secc1!$S$30&lt;&gt;1)</xm:f>
            <x14:dxf>
              <fill>
                <patternFill patternType="lightGray"/>
              </fill>
            </x14:dxf>
          </x14:cfRule>
          <xm:sqref>W79</xm:sqref>
        </x14:conditionalFormatting>
        <x14:conditionalFormatting xmlns:xm="http://schemas.microsoft.com/office/excel/2006/main">
          <x14:cfRule type="expression" priority="304" stopIfTrue="1" id="{00000000-000E-0000-0800-00002F010000}">
            <xm:f>AND(CNGMD_2023_M5_Secc1!$S$30&lt;&gt;"",CNGMD_2023_M5_Secc1!$S$30&lt;&gt;1)</xm:f>
            <x14:dxf>
              <fill>
                <patternFill patternType="lightGray"/>
              </fill>
            </x14:dxf>
          </x14:cfRule>
          <xm:sqref>X79</xm:sqref>
        </x14:conditionalFormatting>
        <x14:conditionalFormatting xmlns:xm="http://schemas.microsoft.com/office/excel/2006/main">
          <x14:cfRule type="expression" priority="305" stopIfTrue="1" id="{00000000-000E-0000-0800-000030010000}">
            <xm:f>AND(CNGMD_2023_M5_Secc1!$S$30&lt;&gt;"",CNGMD_2023_M5_Secc1!$S$30&lt;&gt;1)</xm:f>
            <x14:dxf>
              <fill>
                <patternFill patternType="lightGray"/>
              </fill>
            </x14:dxf>
          </x14:cfRule>
          <xm:sqref>Y79</xm:sqref>
        </x14:conditionalFormatting>
        <x14:conditionalFormatting xmlns:xm="http://schemas.microsoft.com/office/excel/2006/main">
          <x14:cfRule type="expression" priority="306" stopIfTrue="1" id="{00000000-000E-0000-0800-000031010000}">
            <xm:f>AND(CNGMD_2023_M5_Secc1!$S$30&lt;&gt;"",CNGMD_2023_M5_Secc1!$S$30&lt;&gt;1)</xm:f>
            <x14:dxf>
              <fill>
                <patternFill patternType="lightGray"/>
              </fill>
            </x14:dxf>
          </x14:cfRule>
          <xm:sqref>Z79</xm:sqref>
        </x14:conditionalFormatting>
        <x14:conditionalFormatting xmlns:xm="http://schemas.microsoft.com/office/excel/2006/main">
          <x14:cfRule type="expression" priority="307" stopIfTrue="1" id="{00000000-000E-0000-0800-000032010000}">
            <xm:f>AND(CNGMD_2023_M5_Secc1!$S$30&lt;&gt;"",CNGMD_2023_M5_Secc1!$S$30&lt;&gt;1)</xm:f>
            <x14:dxf>
              <fill>
                <patternFill patternType="lightGray"/>
              </fill>
            </x14:dxf>
          </x14:cfRule>
          <xm:sqref>AA79</xm:sqref>
        </x14:conditionalFormatting>
        <x14:conditionalFormatting xmlns:xm="http://schemas.microsoft.com/office/excel/2006/main">
          <x14:cfRule type="expression" priority="308" stopIfTrue="1" id="{00000000-000E-0000-0800-000033010000}">
            <xm:f>AND(CNGMD_2023_M5_Secc1!$S$30&lt;&gt;"",CNGMD_2023_M5_Secc1!$S$30&lt;&gt;1)</xm:f>
            <x14:dxf>
              <fill>
                <patternFill patternType="lightGray"/>
              </fill>
            </x14:dxf>
          </x14:cfRule>
          <xm:sqref>AB79</xm:sqref>
        </x14:conditionalFormatting>
        <x14:conditionalFormatting xmlns:xm="http://schemas.microsoft.com/office/excel/2006/main">
          <x14:cfRule type="expression" priority="309" stopIfTrue="1" id="{00000000-000E-0000-0800-000034010000}">
            <xm:f>AND(CNGMD_2023_M5_Secc1!$S$30&lt;&gt;"",CNGMD_2023_M5_Secc1!$S$30&lt;&gt;1)</xm:f>
            <x14:dxf>
              <fill>
                <patternFill patternType="lightGray"/>
              </fill>
            </x14:dxf>
          </x14:cfRule>
          <xm:sqref>AC79</xm:sqref>
        </x14:conditionalFormatting>
        <x14:conditionalFormatting xmlns:xm="http://schemas.microsoft.com/office/excel/2006/main">
          <x14:cfRule type="expression" priority="310" stopIfTrue="1" id="{00000000-000E-0000-0800-000035010000}">
            <xm:f>AND(CNGMD_2023_M5_Secc1!$S$30&lt;&gt;"",CNGMD_2023_M5_Secc1!$S$30&lt;&gt;1)</xm:f>
            <x14:dxf>
              <fill>
                <patternFill patternType="lightGray"/>
              </fill>
            </x14:dxf>
          </x14:cfRule>
          <xm:sqref>AD79</xm:sqref>
        </x14:conditionalFormatting>
        <x14:conditionalFormatting xmlns:xm="http://schemas.microsoft.com/office/excel/2006/main">
          <x14:cfRule type="expression" priority="311" stopIfTrue="1" id="{00000000-000E-0000-0800-000036010000}">
            <xm:f>AND(CNGMD_2023_M5_Secc1!$S$30&lt;&gt;"",CNGMD_2023_M5_Secc1!$S$30&lt;&gt;1)</xm:f>
            <x14:dxf>
              <fill>
                <patternFill patternType="lightGray"/>
              </fill>
            </x14:dxf>
          </x14:cfRule>
          <xm:sqref>M80</xm:sqref>
        </x14:conditionalFormatting>
        <x14:conditionalFormatting xmlns:xm="http://schemas.microsoft.com/office/excel/2006/main">
          <x14:cfRule type="expression" priority="312" stopIfTrue="1" id="{00000000-000E-0000-0800-000037010000}">
            <xm:f>AND(CNGMD_2023_M5_Secc1!$S$30&lt;&gt;"",CNGMD_2023_M5_Secc1!$S$30&lt;&gt;1)</xm:f>
            <x14:dxf>
              <fill>
                <patternFill patternType="lightGray"/>
              </fill>
            </x14:dxf>
          </x14:cfRule>
          <xm:sqref>N80</xm:sqref>
        </x14:conditionalFormatting>
        <x14:conditionalFormatting xmlns:xm="http://schemas.microsoft.com/office/excel/2006/main">
          <x14:cfRule type="expression" priority="313" stopIfTrue="1" id="{00000000-000E-0000-0800-000038010000}">
            <xm:f>AND(CNGMD_2023_M5_Secc1!$S$30&lt;&gt;"",CNGMD_2023_M5_Secc1!$S$30&lt;&gt;1)</xm:f>
            <x14:dxf>
              <fill>
                <patternFill patternType="lightGray"/>
              </fill>
            </x14:dxf>
          </x14:cfRule>
          <xm:sqref>O80</xm:sqref>
        </x14:conditionalFormatting>
        <x14:conditionalFormatting xmlns:xm="http://schemas.microsoft.com/office/excel/2006/main">
          <x14:cfRule type="expression" priority="314" stopIfTrue="1" id="{00000000-000E-0000-0800-000039010000}">
            <xm:f>AND(CNGMD_2023_M5_Secc1!$S$30&lt;&gt;"",CNGMD_2023_M5_Secc1!$S$30&lt;&gt;1)</xm:f>
            <x14:dxf>
              <fill>
                <patternFill patternType="lightGray"/>
              </fill>
            </x14:dxf>
          </x14:cfRule>
          <xm:sqref>P80</xm:sqref>
        </x14:conditionalFormatting>
        <x14:conditionalFormatting xmlns:xm="http://schemas.microsoft.com/office/excel/2006/main">
          <x14:cfRule type="expression" priority="315" stopIfTrue="1" id="{00000000-000E-0000-0800-00003A010000}">
            <xm:f>AND(CNGMD_2023_M5_Secc1!$S$30&lt;&gt;"",CNGMD_2023_M5_Secc1!$S$30&lt;&gt;1)</xm:f>
            <x14:dxf>
              <fill>
                <patternFill patternType="lightGray"/>
              </fill>
            </x14:dxf>
          </x14:cfRule>
          <xm:sqref>Q80</xm:sqref>
        </x14:conditionalFormatting>
        <x14:conditionalFormatting xmlns:xm="http://schemas.microsoft.com/office/excel/2006/main">
          <x14:cfRule type="expression" priority="316" stopIfTrue="1" id="{00000000-000E-0000-0800-00003B010000}">
            <xm:f>AND(CNGMD_2023_M5_Secc1!$S$30&lt;&gt;"",CNGMD_2023_M5_Secc1!$S$30&lt;&gt;1)</xm:f>
            <x14:dxf>
              <fill>
                <patternFill patternType="lightGray"/>
              </fill>
            </x14:dxf>
          </x14:cfRule>
          <xm:sqref>R80</xm:sqref>
        </x14:conditionalFormatting>
        <x14:conditionalFormatting xmlns:xm="http://schemas.microsoft.com/office/excel/2006/main">
          <x14:cfRule type="expression" priority="317" stopIfTrue="1" id="{00000000-000E-0000-0800-00003C010000}">
            <xm:f>AND(CNGMD_2023_M5_Secc1!$S$30&lt;&gt;"",CNGMD_2023_M5_Secc1!$S$30&lt;&gt;1)</xm:f>
            <x14:dxf>
              <fill>
                <patternFill patternType="lightGray"/>
              </fill>
            </x14:dxf>
          </x14:cfRule>
          <xm:sqref>S80</xm:sqref>
        </x14:conditionalFormatting>
        <x14:conditionalFormatting xmlns:xm="http://schemas.microsoft.com/office/excel/2006/main">
          <x14:cfRule type="expression" priority="318" stopIfTrue="1" id="{00000000-000E-0000-0800-00003D010000}">
            <xm:f>AND(CNGMD_2023_M5_Secc1!$S$30&lt;&gt;"",CNGMD_2023_M5_Secc1!$S$30&lt;&gt;1)</xm:f>
            <x14:dxf>
              <fill>
                <patternFill patternType="lightGray"/>
              </fill>
            </x14:dxf>
          </x14:cfRule>
          <xm:sqref>T80</xm:sqref>
        </x14:conditionalFormatting>
        <x14:conditionalFormatting xmlns:xm="http://schemas.microsoft.com/office/excel/2006/main">
          <x14:cfRule type="expression" priority="319" stopIfTrue="1" id="{00000000-000E-0000-0800-00003E010000}">
            <xm:f>AND(CNGMD_2023_M5_Secc1!$S$30&lt;&gt;"",CNGMD_2023_M5_Secc1!$S$30&lt;&gt;1)</xm:f>
            <x14:dxf>
              <fill>
                <patternFill patternType="lightGray"/>
              </fill>
            </x14:dxf>
          </x14:cfRule>
          <xm:sqref>U80</xm:sqref>
        </x14:conditionalFormatting>
        <x14:conditionalFormatting xmlns:xm="http://schemas.microsoft.com/office/excel/2006/main">
          <x14:cfRule type="expression" priority="320" stopIfTrue="1" id="{00000000-000E-0000-0800-00003F010000}">
            <xm:f>AND(CNGMD_2023_M5_Secc1!$S$30&lt;&gt;"",CNGMD_2023_M5_Secc1!$S$30&lt;&gt;1)</xm:f>
            <x14:dxf>
              <fill>
                <patternFill patternType="lightGray"/>
              </fill>
            </x14:dxf>
          </x14:cfRule>
          <xm:sqref>V80</xm:sqref>
        </x14:conditionalFormatting>
        <x14:conditionalFormatting xmlns:xm="http://schemas.microsoft.com/office/excel/2006/main">
          <x14:cfRule type="expression" priority="321" stopIfTrue="1" id="{00000000-000E-0000-0800-000040010000}">
            <xm:f>AND(CNGMD_2023_M5_Secc1!$S$30&lt;&gt;"",CNGMD_2023_M5_Secc1!$S$30&lt;&gt;1)</xm:f>
            <x14:dxf>
              <fill>
                <patternFill patternType="lightGray"/>
              </fill>
            </x14:dxf>
          </x14:cfRule>
          <xm:sqref>W80</xm:sqref>
        </x14:conditionalFormatting>
        <x14:conditionalFormatting xmlns:xm="http://schemas.microsoft.com/office/excel/2006/main">
          <x14:cfRule type="expression" priority="322" stopIfTrue="1" id="{00000000-000E-0000-0800-000041010000}">
            <xm:f>AND(CNGMD_2023_M5_Secc1!$S$30&lt;&gt;"",CNGMD_2023_M5_Secc1!$S$30&lt;&gt;1)</xm:f>
            <x14:dxf>
              <fill>
                <patternFill patternType="lightGray"/>
              </fill>
            </x14:dxf>
          </x14:cfRule>
          <xm:sqref>X80</xm:sqref>
        </x14:conditionalFormatting>
        <x14:conditionalFormatting xmlns:xm="http://schemas.microsoft.com/office/excel/2006/main">
          <x14:cfRule type="expression" priority="323" stopIfTrue="1" id="{00000000-000E-0000-0800-000042010000}">
            <xm:f>AND(CNGMD_2023_M5_Secc1!$S$30&lt;&gt;"",CNGMD_2023_M5_Secc1!$S$30&lt;&gt;1)</xm:f>
            <x14:dxf>
              <fill>
                <patternFill patternType="lightGray"/>
              </fill>
            </x14:dxf>
          </x14:cfRule>
          <xm:sqref>Y80</xm:sqref>
        </x14:conditionalFormatting>
        <x14:conditionalFormatting xmlns:xm="http://schemas.microsoft.com/office/excel/2006/main">
          <x14:cfRule type="expression" priority="324" stopIfTrue="1" id="{00000000-000E-0000-0800-000043010000}">
            <xm:f>AND(CNGMD_2023_M5_Secc1!$S$30&lt;&gt;"",CNGMD_2023_M5_Secc1!$S$30&lt;&gt;1)</xm:f>
            <x14:dxf>
              <fill>
                <patternFill patternType="lightGray"/>
              </fill>
            </x14:dxf>
          </x14:cfRule>
          <xm:sqref>Z80</xm:sqref>
        </x14:conditionalFormatting>
        <x14:conditionalFormatting xmlns:xm="http://schemas.microsoft.com/office/excel/2006/main">
          <x14:cfRule type="expression" priority="325" stopIfTrue="1" id="{00000000-000E-0000-0800-000044010000}">
            <xm:f>AND(CNGMD_2023_M5_Secc1!$S$30&lt;&gt;"",CNGMD_2023_M5_Secc1!$S$30&lt;&gt;1)</xm:f>
            <x14:dxf>
              <fill>
                <patternFill patternType="lightGray"/>
              </fill>
            </x14:dxf>
          </x14:cfRule>
          <xm:sqref>AA80</xm:sqref>
        </x14:conditionalFormatting>
        <x14:conditionalFormatting xmlns:xm="http://schemas.microsoft.com/office/excel/2006/main">
          <x14:cfRule type="expression" priority="326" stopIfTrue="1" id="{00000000-000E-0000-0800-000045010000}">
            <xm:f>AND(CNGMD_2023_M5_Secc1!$S$30&lt;&gt;"",CNGMD_2023_M5_Secc1!$S$30&lt;&gt;1)</xm:f>
            <x14:dxf>
              <fill>
                <patternFill patternType="lightGray"/>
              </fill>
            </x14:dxf>
          </x14:cfRule>
          <xm:sqref>AB80</xm:sqref>
        </x14:conditionalFormatting>
        <x14:conditionalFormatting xmlns:xm="http://schemas.microsoft.com/office/excel/2006/main">
          <x14:cfRule type="expression" priority="327" stopIfTrue="1" id="{00000000-000E-0000-0800-000046010000}">
            <xm:f>AND(CNGMD_2023_M5_Secc1!$S$30&lt;&gt;"",CNGMD_2023_M5_Secc1!$S$30&lt;&gt;1)</xm:f>
            <x14:dxf>
              <fill>
                <patternFill patternType="lightGray"/>
              </fill>
            </x14:dxf>
          </x14:cfRule>
          <xm:sqref>AC80</xm:sqref>
        </x14:conditionalFormatting>
        <x14:conditionalFormatting xmlns:xm="http://schemas.microsoft.com/office/excel/2006/main">
          <x14:cfRule type="expression" priority="328" stopIfTrue="1" id="{00000000-000E-0000-0800-000047010000}">
            <xm:f>AND(CNGMD_2023_M5_Secc1!$S$30&lt;&gt;"",CNGMD_2023_M5_Secc1!$S$30&lt;&gt;1)</xm:f>
            <x14:dxf>
              <fill>
                <patternFill patternType="lightGray"/>
              </fill>
            </x14:dxf>
          </x14:cfRule>
          <xm:sqref>AD80</xm:sqref>
        </x14:conditionalFormatting>
        <x14:conditionalFormatting xmlns:xm="http://schemas.microsoft.com/office/excel/2006/main">
          <x14:cfRule type="expression" priority="329" stopIfTrue="1" id="{00000000-000E-0000-0800-000048010000}">
            <xm:f>AND(CNGMD_2023_M5_Secc1!$S$30&lt;&gt;"",CNGMD_2023_M5_Secc1!$S$30&lt;&gt;1)</xm:f>
            <x14:dxf>
              <fill>
                <patternFill patternType="lightGray"/>
              </fill>
            </x14:dxf>
          </x14:cfRule>
          <xm:sqref>M81</xm:sqref>
        </x14:conditionalFormatting>
        <x14:conditionalFormatting xmlns:xm="http://schemas.microsoft.com/office/excel/2006/main">
          <x14:cfRule type="expression" priority="330" stopIfTrue="1" id="{00000000-000E-0000-0800-000049010000}">
            <xm:f>AND(CNGMD_2023_M5_Secc1!$S$30&lt;&gt;"",CNGMD_2023_M5_Secc1!$S$30&lt;&gt;1)</xm:f>
            <x14:dxf>
              <fill>
                <patternFill patternType="lightGray"/>
              </fill>
            </x14:dxf>
          </x14:cfRule>
          <xm:sqref>N81</xm:sqref>
        </x14:conditionalFormatting>
        <x14:conditionalFormatting xmlns:xm="http://schemas.microsoft.com/office/excel/2006/main">
          <x14:cfRule type="expression" priority="331" stopIfTrue="1" id="{00000000-000E-0000-0800-00004A010000}">
            <xm:f>AND(CNGMD_2023_M5_Secc1!$S$30&lt;&gt;"",CNGMD_2023_M5_Secc1!$S$30&lt;&gt;1)</xm:f>
            <x14:dxf>
              <fill>
                <patternFill patternType="lightGray"/>
              </fill>
            </x14:dxf>
          </x14:cfRule>
          <xm:sqref>O81</xm:sqref>
        </x14:conditionalFormatting>
        <x14:conditionalFormatting xmlns:xm="http://schemas.microsoft.com/office/excel/2006/main">
          <x14:cfRule type="expression" priority="332" stopIfTrue="1" id="{00000000-000E-0000-0800-00004B010000}">
            <xm:f>AND(CNGMD_2023_M5_Secc1!$S$30&lt;&gt;"",CNGMD_2023_M5_Secc1!$S$30&lt;&gt;1)</xm:f>
            <x14:dxf>
              <fill>
                <patternFill patternType="lightGray"/>
              </fill>
            </x14:dxf>
          </x14:cfRule>
          <xm:sqref>P81</xm:sqref>
        </x14:conditionalFormatting>
        <x14:conditionalFormatting xmlns:xm="http://schemas.microsoft.com/office/excel/2006/main">
          <x14:cfRule type="expression" priority="333" stopIfTrue="1" id="{00000000-000E-0000-0800-00004C010000}">
            <xm:f>AND(CNGMD_2023_M5_Secc1!$S$30&lt;&gt;"",CNGMD_2023_M5_Secc1!$S$30&lt;&gt;1)</xm:f>
            <x14:dxf>
              <fill>
                <patternFill patternType="lightGray"/>
              </fill>
            </x14:dxf>
          </x14:cfRule>
          <xm:sqref>Q81</xm:sqref>
        </x14:conditionalFormatting>
        <x14:conditionalFormatting xmlns:xm="http://schemas.microsoft.com/office/excel/2006/main">
          <x14:cfRule type="expression" priority="334" stopIfTrue="1" id="{00000000-000E-0000-0800-00004D010000}">
            <xm:f>AND(CNGMD_2023_M5_Secc1!$S$30&lt;&gt;"",CNGMD_2023_M5_Secc1!$S$30&lt;&gt;1)</xm:f>
            <x14:dxf>
              <fill>
                <patternFill patternType="lightGray"/>
              </fill>
            </x14:dxf>
          </x14:cfRule>
          <xm:sqref>R81</xm:sqref>
        </x14:conditionalFormatting>
        <x14:conditionalFormatting xmlns:xm="http://schemas.microsoft.com/office/excel/2006/main">
          <x14:cfRule type="expression" priority="335" stopIfTrue="1" id="{00000000-000E-0000-0800-00004E010000}">
            <xm:f>AND(CNGMD_2023_M5_Secc1!$S$30&lt;&gt;"",CNGMD_2023_M5_Secc1!$S$30&lt;&gt;1)</xm:f>
            <x14:dxf>
              <fill>
                <patternFill patternType="lightGray"/>
              </fill>
            </x14:dxf>
          </x14:cfRule>
          <xm:sqref>S81</xm:sqref>
        </x14:conditionalFormatting>
        <x14:conditionalFormatting xmlns:xm="http://schemas.microsoft.com/office/excel/2006/main">
          <x14:cfRule type="expression" priority="336" stopIfTrue="1" id="{00000000-000E-0000-0800-00004F010000}">
            <xm:f>AND(CNGMD_2023_M5_Secc1!$S$30&lt;&gt;"",CNGMD_2023_M5_Secc1!$S$30&lt;&gt;1)</xm:f>
            <x14:dxf>
              <fill>
                <patternFill patternType="lightGray"/>
              </fill>
            </x14:dxf>
          </x14:cfRule>
          <xm:sqref>T81</xm:sqref>
        </x14:conditionalFormatting>
        <x14:conditionalFormatting xmlns:xm="http://schemas.microsoft.com/office/excel/2006/main">
          <x14:cfRule type="expression" priority="337" stopIfTrue="1" id="{00000000-000E-0000-0800-000050010000}">
            <xm:f>AND(CNGMD_2023_M5_Secc1!$S$30&lt;&gt;"",CNGMD_2023_M5_Secc1!$S$30&lt;&gt;1)</xm:f>
            <x14:dxf>
              <fill>
                <patternFill patternType="lightGray"/>
              </fill>
            </x14:dxf>
          </x14:cfRule>
          <xm:sqref>U81</xm:sqref>
        </x14:conditionalFormatting>
        <x14:conditionalFormatting xmlns:xm="http://schemas.microsoft.com/office/excel/2006/main">
          <x14:cfRule type="expression" priority="338" stopIfTrue="1" id="{00000000-000E-0000-0800-000051010000}">
            <xm:f>AND(CNGMD_2023_M5_Secc1!$S$30&lt;&gt;"",CNGMD_2023_M5_Secc1!$S$30&lt;&gt;1)</xm:f>
            <x14:dxf>
              <fill>
                <patternFill patternType="lightGray"/>
              </fill>
            </x14:dxf>
          </x14:cfRule>
          <xm:sqref>V81</xm:sqref>
        </x14:conditionalFormatting>
        <x14:conditionalFormatting xmlns:xm="http://schemas.microsoft.com/office/excel/2006/main">
          <x14:cfRule type="expression" priority="339" stopIfTrue="1" id="{00000000-000E-0000-0800-000052010000}">
            <xm:f>AND(CNGMD_2023_M5_Secc1!$S$30&lt;&gt;"",CNGMD_2023_M5_Secc1!$S$30&lt;&gt;1)</xm:f>
            <x14:dxf>
              <fill>
                <patternFill patternType="lightGray"/>
              </fill>
            </x14:dxf>
          </x14:cfRule>
          <xm:sqref>W81</xm:sqref>
        </x14:conditionalFormatting>
        <x14:conditionalFormatting xmlns:xm="http://schemas.microsoft.com/office/excel/2006/main">
          <x14:cfRule type="expression" priority="340" stopIfTrue="1" id="{00000000-000E-0000-0800-000053010000}">
            <xm:f>AND(CNGMD_2023_M5_Secc1!$S$30&lt;&gt;"",CNGMD_2023_M5_Secc1!$S$30&lt;&gt;1)</xm:f>
            <x14:dxf>
              <fill>
                <patternFill patternType="lightGray"/>
              </fill>
            </x14:dxf>
          </x14:cfRule>
          <xm:sqref>X81</xm:sqref>
        </x14:conditionalFormatting>
        <x14:conditionalFormatting xmlns:xm="http://schemas.microsoft.com/office/excel/2006/main">
          <x14:cfRule type="expression" priority="341" stopIfTrue="1" id="{00000000-000E-0000-0800-000054010000}">
            <xm:f>AND(CNGMD_2023_M5_Secc1!$S$30&lt;&gt;"",CNGMD_2023_M5_Secc1!$S$30&lt;&gt;1)</xm:f>
            <x14:dxf>
              <fill>
                <patternFill patternType="lightGray"/>
              </fill>
            </x14:dxf>
          </x14:cfRule>
          <xm:sqref>Y81</xm:sqref>
        </x14:conditionalFormatting>
        <x14:conditionalFormatting xmlns:xm="http://schemas.microsoft.com/office/excel/2006/main">
          <x14:cfRule type="expression" priority="342" stopIfTrue="1" id="{00000000-000E-0000-0800-000055010000}">
            <xm:f>AND(CNGMD_2023_M5_Secc1!$S$30&lt;&gt;"",CNGMD_2023_M5_Secc1!$S$30&lt;&gt;1)</xm:f>
            <x14:dxf>
              <fill>
                <patternFill patternType="lightGray"/>
              </fill>
            </x14:dxf>
          </x14:cfRule>
          <xm:sqref>Z81</xm:sqref>
        </x14:conditionalFormatting>
        <x14:conditionalFormatting xmlns:xm="http://schemas.microsoft.com/office/excel/2006/main">
          <x14:cfRule type="expression" priority="343" stopIfTrue="1" id="{00000000-000E-0000-0800-000056010000}">
            <xm:f>AND(CNGMD_2023_M5_Secc1!$S$30&lt;&gt;"",CNGMD_2023_M5_Secc1!$S$30&lt;&gt;1)</xm:f>
            <x14:dxf>
              <fill>
                <patternFill patternType="lightGray"/>
              </fill>
            </x14:dxf>
          </x14:cfRule>
          <xm:sqref>AA81</xm:sqref>
        </x14:conditionalFormatting>
        <x14:conditionalFormatting xmlns:xm="http://schemas.microsoft.com/office/excel/2006/main">
          <x14:cfRule type="expression" priority="344" stopIfTrue="1" id="{00000000-000E-0000-0800-000057010000}">
            <xm:f>AND(CNGMD_2023_M5_Secc1!$S$30&lt;&gt;"",CNGMD_2023_M5_Secc1!$S$30&lt;&gt;1)</xm:f>
            <x14:dxf>
              <fill>
                <patternFill patternType="lightGray"/>
              </fill>
            </x14:dxf>
          </x14:cfRule>
          <xm:sqref>AB81</xm:sqref>
        </x14:conditionalFormatting>
        <x14:conditionalFormatting xmlns:xm="http://schemas.microsoft.com/office/excel/2006/main">
          <x14:cfRule type="expression" priority="345" stopIfTrue="1" id="{00000000-000E-0000-0800-000058010000}">
            <xm:f>AND(CNGMD_2023_M5_Secc1!$S$30&lt;&gt;"",CNGMD_2023_M5_Secc1!$S$30&lt;&gt;1)</xm:f>
            <x14:dxf>
              <fill>
                <patternFill patternType="lightGray"/>
              </fill>
            </x14:dxf>
          </x14:cfRule>
          <xm:sqref>AC81</xm:sqref>
        </x14:conditionalFormatting>
        <x14:conditionalFormatting xmlns:xm="http://schemas.microsoft.com/office/excel/2006/main">
          <x14:cfRule type="expression" priority="346" stopIfTrue="1" id="{00000000-000E-0000-0800-000059010000}">
            <xm:f>AND(CNGMD_2023_M5_Secc1!$S$30&lt;&gt;"",CNGMD_2023_M5_Secc1!$S$30&lt;&gt;1)</xm:f>
            <x14:dxf>
              <fill>
                <patternFill patternType="lightGray"/>
              </fill>
            </x14:dxf>
          </x14:cfRule>
          <xm:sqref>AD81</xm:sqref>
        </x14:conditionalFormatting>
        <x14:conditionalFormatting xmlns:xm="http://schemas.microsoft.com/office/excel/2006/main">
          <x14:cfRule type="expression" priority="347" stopIfTrue="1" id="{00000000-000E-0000-0800-00005A010000}">
            <xm:f>AND(CNGMD_2023_M5_Secc1!$S$30&lt;&gt;"",CNGMD_2023_M5_Secc1!$S$30&lt;&gt;1)</xm:f>
            <x14:dxf>
              <fill>
                <patternFill patternType="lightGray"/>
              </fill>
            </x14:dxf>
          </x14:cfRule>
          <xm:sqref>M82</xm:sqref>
        </x14:conditionalFormatting>
        <x14:conditionalFormatting xmlns:xm="http://schemas.microsoft.com/office/excel/2006/main">
          <x14:cfRule type="expression" priority="348" stopIfTrue="1" id="{00000000-000E-0000-0800-00005B010000}">
            <xm:f>AND(CNGMD_2023_M5_Secc1!$S$30&lt;&gt;"",CNGMD_2023_M5_Secc1!$S$30&lt;&gt;1)</xm:f>
            <x14:dxf>
              <fill>
                <patternFill patternType="lightGray"/>
              </fill>
            </x14:dxf>
          </x14:cfRule>
          <xm:sqref>N82</xm:sqref>
        </x14:conditionalFormatting>
        <x14:conditionalFormatting xmlns:xm="http://schemas.microsoft.com/office/excel/2006/main">
          <x14:cfRule type="expression" priority="349" stopIfTrue="1" id="{00000000-000E-0000-0800-00005C010000}">
            <xm:f>AND(CNGMD_2023_M5_Secc1!$S$30&lt;&gt;"",CNGMD_2023_M5_Secc1!$S$30&lt;&gt;1)</xm:f>
            <x14:dxf>
              <fill>
                <patternFill patternType="lightGray"/>
              </fill>
            </x14:dxf>
          </x14:cfRule>
          <xm:sqref>O82</xm:sqref>
        </x14:conditionalFormatting>
        <x14:conditionalFormatting xmlns:xm="http://schemas.microsoft.com/office/excel/2006/main">
          <x14:cfRule type="expression" priority="350" stopIfTrue="1" id="{00000000-000E-0000-0800-00005D010000}">
            <xm:f>AND(CNGMD_2023_M5_Secc1!$S$30&lt;&gt;"",CNGMD_2023_M5_Secc1!$S$30&lt;&gt;1)</xm:f>
            <x14:dxf>
              <fill>
                <patternFill patternType="lightGray"/>
              </fill>
            </x14:dxf>
          </x14:cfRule>
          <xm:sqref>P82</xm:sqref>
        </x14:conditionalFormatting>
        <x14:conditionalFormatting xmlns:xm="http://schemas.microsoft.com/office/excel/2006/main">
          <x14:cfRule type="expression" priority="351" stopIfTrue="1" id="{00000000-000E-0000-0800-00005E010000}">
            <xm:f>AND(CNGMD_2023_M5_Secc1!$S$30&lt;&gt;"",CNGMD_2023_M5_Secc1!$S$30&lt;&gt;1)</xm:f>
            <x14:dxf>
              <fill>
                <patternFill patternType="lightGray"/>
              </fill>
            </x14:dxf>
          </x14:cfRule>
          <xm:sqref>Q82</xm:sqref>
        </x14:conditionalFormatting>
        <x14:conditionalFormatting xmlns:xm="http://schemas.microsoft.com/office/excel/2006/main">
          <x14:cfRule type="expression" priority="352" stopIfTrue="1" id="{00000000-000E-0000-0800-00005F010000}">
            <xm:f>AND(CNGMD_2023_M5_Secc1!$S$30&lt;&gt;"",CNGMD_2023_M5_Secc1!$S$30&lt;&gt;1)</xm:f>
            <x14:dxf>
              <fill>
                <patternFill patternType="lightGray"/>
              </fill>
            </x14:dxf>
          </x14:cfRule>
          <xm:sqref>R82</xm:sqref>
        </x14:conditionalFormatting>
        <x14:conditionalFormatting xmlns:xm="http://schemas.microsoft.com/office/excel/2006/main">
          <x14:cfRule type="expression" priority="353" stopIfTrue="1" id="{00000000-000E-0000-0800-000060010000}">
            <xm:f>AND(CNGMD_2023_M5_Secc1!$S$30&lt;&gt;"",CNGMD_2023_M5_Secc1!$S$30&lt;&gt;1)</xm:f>
            <x14:dxf>
              <fill>
                <patternFill patternType="lightGray"/>
              </fill>
            </x14:dxf>
          </x14:cfRule>
          <xm:sqref>S82</xm:sqref>
        </x14:conditionalFormatting>
        <x14:conditionalFormatting xmlns:xm="http://schemas.microsoft.com/office/excel/2006/main">
          <x14:cfRule type="expression" priority="354" stopIfTrue="1" id="{00000000-000E-0000-0800-000061010000}">
            <xm:f>AND(CNGMD_2023_M5_Secc1!$S$30&lt;&gt;"",CNGMD_2023_M5_Secc1!$S$30&lt;&gt;1)</xm:f>
            <x14:dxf>
              <fill>
                <patternFill patternType="lightGray"/>
              </fill>
            </x14:dxf>
          </x14:cfRule>
          <xm:sqref>T82</xm:sqref>
        </x14:conditionalFormatting>
        <x14:conditionalFormatting xmlns:xm="http://schemas.microsoft.com/office/excel/2006/main">
          <x14:cfRule type="expression" priority="355" stopIfTrue="1" id="{00000000-000E-0000-0800-000062010000}">
            <xm:f>AND(CNGMD_2023_M5_Secc1!$S$30&lt;&gt;"",CNGMD_2023_M5_Secc1!$S$30&lt;&gt;1)</xm:f>
            <x14:dxf>
              <fill>
                <patternFill patternType="lightGray"/>
              </fill>
            </x14:dxf>
          </x14:cfRule>
          <xm:sqref>U82</xm:sqref>
        </x14:conditionalFormatting>
        <x14:conditionalFormatting xmlns:xm="http://schemas.microsoft.com/office/excel/2006/main">
          <x14:cfRule type="expression" priority="356" stopIfTrue="1" id="{00000000-000E-0000-0800-000063010000}">
            <xm:f>AND(CNGMD_2023_M5_Secc1!$S$30&lt;&gt;"",CNGMD_2023_M5_Secc1!$S$30&lt;&gt;1)</xm:f>
            <x14:dxf>
              <fill>
                <patternFill patternType="lightGray"/>
              </fill>
            </x14:dxf>
          </x14:cfRule>
          <xm:sqref>V82</xm:sqref>
        </x14:conditionalFormatting>
        <x14:conditionalFormatting xmlns:xm="http://schemas.microsoft.com/office/excel/2006/main">
          <x14:cfRule type="expression" priority="357" stopIfTrue="1" id="{00000000-000E-0000-0800-000064010000}">
            <xm:f>AND(CNGMD_2023_M5_Secc1!$S$30&lt;&gt;"",CNGMD_2023_M5_Secc1!$S$30&lt;&gt;1)</xm:f>
            <x14:dxf>
              <fill>
                <patternFill patternType="lightGray"/>
              </fill>
            </x14:dxf>
          </x14:cfRule>
          <xm:sqref>W82</xm:sqref>
        </x14:conditionalFormatting>
        <x14:conditionalFormatting xmlns:xm="http://schemas.microsoft.com/office/excel/2006/main">
          <x14:cfRule type="expression" priority="358" stopIfTrue="1" id="{00000000-000E-0000-0800-000065010000}">
            <xm:f>AND(CNGMD_2023_M5_Secc1!$S$30&lt;&gt;"",CNGMD_2023_M5_Secc1!$S$30&lt;&gt;1)</xm:f>
            <x14:dxf>
              <fill>
                <patternFill patternType="lightGray"/>
              </fill>
            </x14:dxf>
          </x14:cfRule>
          <xm:sqref>X82</xm:sqref>
        </x14:conditionalFormatting>
        <x14:conditionalFormatting xmlns:xm="http://schemas.microsoft.com/office/excel/2006/main">
          <x14:cfRule type="expression" priority="359" stopIfTrue="1" id="{00000000-000E-0000-0800-000066010000}">
            <xm:f>AND(CNGMD_2023_M5_Secc1!$S$30&lt;&gt;"",CNGMD_2023_M5_Secc1!$S$30&lt;&gt;1)</xm:f>
            <x14:dxf>
              <fill>
                <patternFill patternType="lightGray"/>
              </fill>
            </x14:dxf>
          </x14:cfRule>
          <xm:sqref>Y82</xm:sqref>
        </x14:conditionalFormatting>
        <x14:conditionalFormatting xmlns:xm="http://schemas.microsoft.com/office/excel/2006/main">
          <x14:cfRule type="expression" priority="360" stopIfTrue="1" id="{00000000-000E-0000-0800-000067010000}">
            <xm:f>AND(CNGMD_2023_M5_Secc1!$S$30&lt;&gt;"",CNGMD_2023_M5_Secc1!$S$30&lt;&gt;1)</xm:f>
            <x14:dxf>
              <fill>
                <patternFill patternType="lightGray"/>
              </fill>
            </x14:dxf>
          </x14:cfRule>
          <xm:sqref>Z82</xm:sqref>
        </x14:conditionalFormatting>
        <x14:conditionalFormatting xmlns:xm="http://schemas.microsoft.com/office/excel/2006/main">
          <x14:cfRule type="expression" priority="361" stopIfTrue="1" id="{00000000-000E-0000-0800-000068010000}">
            <xm:f>AND(CNGMD_2023_M5_Secc1!$S$30&lt;&gt;"",CNGMD_2023_M5_Secc1!$S$30&lt;&gt;1)</xm:f>
            <x14:dxf>
              <fill>
                <patternFill patternType="lightGray"/>
              </fill>
            </x14:dxf>
          </x14:cfRule>
          <xm:sqref>AA82</xm:sqref>
        </x14:conditionalFormatting>
        <x14:conditionalFormatting xmlns:xm="http://schemas.microsoft.com/office/excel/2006/main">
          <x14:cfRule type="expression" priority="362" stopIfTrue="1" id="{00000000-000E-0000-0800-000069010000}">
            <xm:f>AND(CNGMD_2023_M5_Secc1!$S$30&lt;&gt;"",CNGMD_2023_M5_Secc1!$S$30&lt;&gt;1)</xm:f>
            <x14:dxf>
              <fill>
                <patternFill patternType="lightGray"/>
              </fill>
            </x14:dxf>
          </x14:cfRule>
          <xm:sqref>AB82</xm:sqref>
        </x14:conditionalFormatting>
        <x14:conditionalFormatting xmlns:xm="http://schemas.microsoft.com/office/excel/2006/main">
          <x14:cfRule type="expression" priority="363" stopIfTrue="1" id="{00000000-000E-0000-0800-00006A010000}">
            <xm:f>AND(CNGMD_2023_M5_Secc1!$S$30&lt;&gt;"",CNGMD_2023_M5_Secc1!$S$30&lt;&gt;1)</xm:f>
            <x14:dxf>
              <fill>
                <patternFill patternType="lightGray"/>
              </fill>
            </x14:dxf>
          </x14:cfRule>
          <xm:sqref>AC82</xm:sqref>
        </x14:conditionalFormatting>
        <x14:conditionalFormatting xmlns:xm="http://schemas.microsoft.com/office/excel/2006/main">
          <x14:cfRule type="expression" priority="364" stopIfTrue="1" id="{00000000-000E-0000-0800-00006B010000}">
            <xm:f>AND(CNGMD_2023_M5_Secc1!$S$30&lt;&gt;"",CNGMD_2023_M5_Secc1!$S$30&lt;&gt;1)</xm:f>
            <x14:dxf>
              <fill>
                <patternFill patternType="lightGray"/>
              </fill>
            </x14:dxf>
          </x14:cfRule>
          <xm:sqref>AD82</xm:sqref>
        </x14:conditionalFormatting>
        <x14:conditionalFormatting xmlns:xm="http://schemas.microsoft.com/office/excel/2006/main">
          <x14:cfRule type="expression" priority="365" stopIfTrue="1" id="{00000000-000E-0000-0800-00006C010000}">
            <xm:f>AND(CNGMD_2023_M5_Secc1!$S$30&lt;&gt;"",CNGMD_2023_M5_Secc1!$S$30&lt;&gt;1)</xm:f>
            <x14:dxf>
              <fill>
                <patternFill patternType="lightGray"/>
              </fill>
            </x14:dxf>
          </x14:cfRule>
          <xm:sqref>M83</xm:sqref>
        </x14:conditionalFormatting>
        <x14:conditionalFormatting xmlns:xm="http://schemas.microsoft.com/office/excel/2006/main">
          <x14:cfRule type="expression" priority="366" stopIfTrue="1" id="{00000000-000E-0000-0800-00006D010000}">
            <xm:f>AND(CNGMD_2023_M5_Secc1!$S$30&lt;&gt;"",CNGMD_2023_M5_Secc1!$S$30&lt;&gt;1)</xm:f>
            <x14:dxf>
              <fill>
                <patternFill patternType="lightGray"/>
              </fill>
            </x14:dxf>
          </x14:cfRule>
          <xm:sqref>N83</xm:sqref>
        </x14:conditionalFormatting>
        <x14:conditionalFormatting xmlns:xm="http://schemas.microsoft.com/office/excel/2006/main">
          <x14:cfRule type="expression" priority="367" stopIfTrue="1" id="{00000000-000E-0000-0800-00006E010000}">
            <xm:f>AND(CNGMD_2023_M5_Secc1!$S$30&lt;&gt;"",CNGMD_2023_M5_Secc1!$S$30&lt;&gt;1)</xm:f>
            <x14:dxf>
              <fill>
                <patternFill patternType="lightGray"/>
              </fill>
            </x14:dxf>
          </x14:cfRule>
          <xm:sqref>O83</xm:sqref>
        </x14:conditionalFormatting>
        <x14:conditionalFormatting xmlns:xm="http://schemas.microsoft.com/office/excel/2006/main">
          <x14:cfRule type="expression" priority="368" stopIfTrue="1" id="{00000000-000E-0000-0800-00006F010000}">
            <xm:f>AND(CNGMD_2023_M5_Secc1!$S$30&lt;&gt;"",CNGMD_2023_M5_Secc1!$S$30&lt;&gt;1)</xm:f>
            <x14:dxf>
              <fill>
                <patternFill patternType="lightGray"/>
              </fill>
            </x14:dxf>
          </x14:cfRule>
          <xm:sqref>P83</xm:sqref>
        </x14:conditionalFormatting>
        <x14:conditionalFormatting xmlns:xm="http://schemas.microsoft.com/office/excel/2006/main">
          <x14:cfRule type="expression" priority="369" stopIfTrue="1" id="{00000000-000E-0000-0800-000070010000}">
            <xm:f>AND(CNGMD_2023_M5_Secc1!$S$30&lt;&gt;"",CNGMD_2023_M5_Secc1!$S$30&lt;&gt;1)</xm:f>
            <x14:dxf>
              <fill>
                <patternFill patternType="lightGray"/>
              </fill>
            </x14:dxf>
          </x14:cfRule>
          <xm:sqref>Q83</xm:sqref>
        </x14:conditionalFormatting>
        <x14:conditionalFormatting xmlns:xm="http://schemas.microsoft.com/office/excel/2006/main">
          <x14:cfRule type="expression" priority="370" stopIfTrue="1" id="{00000000-000E-0000-0800-000071010000}">
            <xm:f>AND(CNGMD_2023_M5_Secc1!$S$30&lt;&gt;"",CNGMD_2023_M5_Secc1!$S$30&lt;&gt;1)</xm:f>
            <x14:dxf>
              <fill>
                <patternFill patternType="lightGray"/>
              </fill>
            </x14:dxf>
          </x14:cfRule>
          <xm:sqref>R83</xm:sqref>
        </x14:conditionalFormatting>
        <x14:conditionalFormatting xmlns:xm="http://schemas.microsoft.com/office/excel/2006/main">
          <x14:cfRule type="expression" priority="371" stopIfTrue="1" id="{00000000-000E-0000-0800-000072010000}">
            <xm:f>AND(CNGMD_2023_M5_Secc1!$S$30&lt;&gt;"",CNGMD_2023_M5_Secc1!$S$30&lt;&gt;1)</xm:f>
            <x14:dxf>
              <fill>
                <patternFill patternType="lightGray"/>
              </fill>
            </x14:dxf>
          </x14:cfRule>
          <xm:sqref>S83</xm:sqref>
        </x14:conditionalFormatting>
        <x14:conditionalFormatting xmlns:xm="http://schemas.microsoft.com/office/excel/2006/main">
          <x14:cfRule type="expression" priority="372" stopIfTrue="1" id="{00000000-000E-0000-0800-000073010000}">
            <xm:f>AND(CNGMD_2023_M5_Secc1!$S$30&lt;&gt;"",CNGMD_2023_M5_Secc1!$S$30&lt;&gt;1)</xm:f>
            <x14:dxf>
              <fill>
                <patternFill patternType="lightGray"/>
              </fill>
            </x14:dxf>
          </x14:cfRule>
          <xm:sqref>T83</xm:sqref>
        </x14:conditionalFormatting>
        <x14:conditionalFormatting xmlns:xm="http://schemas.microsoft.com/office/excel/2006/main">
          <x14:cfRule type="expression" priority="373" stopIfTrue="1" id="{00000000-000E-0000-0800-000074010000}">
            <xm:f>AND(CNGMD_2023_M5_Secc1!$S$30&lt;&gt;"",CNGMD_2023_M5_Secc1!$S$30&lt;&gt;1)</xm:f>
            <x14:dxf>
              <fill>
                <patternFill patternType="lightGray"/>
              </fill>
            </x14:dxf>
          </x14:cfRule>
          <xm:sqref>U83</xm:sqref>
        </x14:conditionalFormatting>
        <x14:conditionalFormatting xmlns:xm="http://schemas.microsoft.com/office/excel/2006/main">
          <x14:cfRule type="expression" priority="374" stopIfTrue="1" id="{00000000-000E-0000-0800-000075010000}">
            <xm:f>AND(CNGMD_2023_M5_Secc1!$S$30&lt;&gt;"",CNGMD_2023_M5_Secc1!$S$30&lt;&gt;1)</xm:f>
            <x14:dxf>
              <fill>
                <patternFill patternType="lightGray"/>
              </fill>
            </x14:dxf>
          </x14:cfRule>
          <xm:sqref>V83</xm:sqref>
        </x14:conditionalFormatting>
        <x14:conditionalFormatting xmlns:xm="http://schemas.microsoft.com/office/excel/2006/main">
          <x14:cfRule type="expression" priority="375" stopIfTrue="1" id="{00000000-000E-0000-0800-000076010000}">
            <xm:f>AND(CNGMD_2023_M5_Secc1!$S$30&lt;&gt;"",CNGMD_2023_M5_Secc1!$S$30&lt;&gt;1)</xm:f>
            <x14:dxf>
              <fill>
                <patternFill patternType="lightGray"/>
              </fill>
            </x14:dxf>
          </x14:cfRule>
          <xm:sqref>W83</xm:sqref>
        </x14:conditionalFormatting>
        <x14:conditionalFormatting xmlns:xm="http://schemas.microsoft.com/office/excel/2006/main">
          <x14:cfRule type="expression" priority="376" stopIfTrue="1" id="{00000000-000E-0000-0800-000077010000}">
            <xm:f>AND(CNGMD_2023_M5_Secc1!$S$30&lt;&gt;"",CNGMD_2023_M5_Secc1!$S$30&lt;&gt;1)</xm:f>
            <x14:dxf>
              <fill>
                <patternFill patternType="lightGray"/>
              </fill>
            </x14:dxf>
          </x14:cfRule>
          <xm:sqref>X83</xm:sqref>
        </x14:conditionalFormatting>
        <x14:conditionalFormatting xmlns:xm="http://schemas.microsoft.com/office/excel/2006/main">
          <x14:cfRule type="expression" priority="377" stopIfTrue="1" id="{00000000-000E-0000-0800-000078010000}">
            <xm:f>AND(CNGMD_2023_M5_Secc1!$S$30&lt;&gt;"",CNGMD_2023_M5_Secc1!$S$30&lt;&gt;1)</xm:f>
            <x14:dxf>
              <fill>
                <patternFill patternType="lightGray"/>
              </fill>
            </x14:dxf>
          </x14:cfRule>
          <xm:sqref>Y83</xm:sqref>
        </x14:conditionalFormatting>
        <x14:conditionalFormatting xmlns:xm="http://schemas.microsoft.com/office/excel/2006/main">
          <x14:cfRule type="expression" priority="378" stopIfTrue="1" id="{00000000-000E-0000-0800-000079010000}">
            <xm:f>AND(CNGMD_2023_M5_Secc1!$S$30&lt;&gt;"",CNGMD_2023_M5_Secc1!$S$30&lt;&gt;1)</xm:f>
            <x14:dxf>
              <fill>
                <patternFill patternType="lightGray"/>
              </fill>
            </x14:dxf>
          </x14:cfRule>
          <xm:sqref>Z83</xm:sqref>
        </x14:conditionalFormatting>
        <x14:conditionalFormatting xmlns:xm="http://schemas.microsoft.com/office/excel/2006/main">
          <x14:cfRule type="expression" priority="379" stopIfTrue="1" id="{00000000-000E-0000-0800-00007A010000}">
            <xm:f>AND(CNGMD_2023_M5_Secc1!$S$30&lt;&gt;"",CNGMD_2023_M5_Secc1!$S$30&lt;&gt;1)</xm:f>
            <x14:dxf>
              <fill>
                <patternFill patternType="lightGray"/>
              </fill>
            </x14:dxf>
          </x14:cfRule>
          <xm:sqref>AA83</xm:sqref>
        </x14:conditionalFormatting>
        <x14:conditionalFormatting xmlns:xm="http://schemas.microsoft.com/office/excel/2006/main">
          <x14:cfRule type="expression" priority="380" stopIfTrue="1" id="{00000000-000E-0000-0800-00007B010000}">
            <xm:f>AND(CNGMD_2023_M5_Secc1!$S$30&lt;&gt;"",CNGMD_2023_M5_Secc1!$S$30&lt;&gt;1)</xm:f>
            <x14:dxf>
              <fill>
                <patternFill patternType="lightGray"/>
              </fill>
            </x14:dxf>
          </x14:cfRule>
          <xm:sqref>AB83</xm:sqref>
        </x14:conditionalFormatting>
        <x14:conditionalFormatting xmlns:xm="http://schemas.microsoft.com/office/excel/2006/main">
          <x14:cfRule type="expression" priority="381" stopIfTrue="1" id="{00000000-000E-0000-0800-00007C010000}">
            <xm:f>AND(CNGMD_2023_M5_Secc1!$S$30&lt;&gt;"",CNGMD_2023_M5_Secc1!$S$30&lt;&gt;1)</xm:f>
            <x14:dxf>
              <fill>
                <patternFill patternType="lightGray"/>
              </fill>
            </x14:dxf>
          </x14:cfRule>
          <xm:sqref>AC83</xm:sqref>
        </x14:conditionalFormatting>
        <x14:conditionalFormatting xmlns:xm="http://schemas.microsoft.com/office/excel/2006/main">
          <x14:cfRule type="expression" priority="382" stopIfTrue="1" id="{00000000-000E-0000-0800-00007D010000}">
            <xm:f>AND(CNGMD_2023_M5_Secc1!$S$30&lt;&gt;"",CNGMD_2023_M5_Secc1!$S$30&lt;&gt;1)</xm:f>
            <x14:dxf>
              <fill>
                <patternFill patternType="lightGray"/>
              </fill>
            </x14:dxf>
          </x14:cfRule>
          <xm:sqref>AD83</xm:sqref>
        </x14:conditionalFormatting>
        <x14:conditionalFormatting xmlns:xm="http://schemas.microsoft.com/office/excel/2006/main">
          <x14:cfRule type="expression" priority="383" stopIfTrue="1" id="{00000000-000E-0000-0800-00007E010000}">
            <xm:f>AND(CNGMD_2023_M5_Secc1!$S$30&lt;&gt;"",CNGMD_2023_M5_Secc1!$S$30&lt;&gt;1)</xm:f>
            <x14:dxf>
              <fill>
                <patternFill patternType="lightGray"/>
              </fill>
            </x14:dxf>
          </x14:cfRule>
          <xm:sqref>M84</xm:sqref>
        </x14:conditionalFormatting>
        <x14:conditionalFormatting xmlns:xm="http://schemas.microsoft.com/office/excel/2006/main">
          <x14:cfRule type="expression" priority="384" stopIfTrue="1" id="{00000000-000E-0000-0800-00007F010000}">
            <xm:f>AND(CNGMD_2023_M5_Secc1!$S$30&lt;&gt;"",CNGMD_2023_M5_Secc1!$S$30&lt;&gt;1)</xm:f>
            <x14:dxf>
              <fill>
                <patternFill patternType="lightGray"/>
              </fill>
            </x14:dxf>
          </x14:cfRule>
          <xm:sqref>N84</xm:sqref>
        </x14:conditionalFormatting>
        <x14:conditionalFormatting xmlns:xm="http://schemas.microsoft.com/office/excel/2006/main">
          <x14:cfRule type="expression" priority="385" stopIfTrue="1" id="{00000000-000E-0000-0800-000080010000}">
            <xm:f>AND(CNGMD_2023_M5_Secc1!$S$30&lt;&gt;"",CNGMD_2023_M5_Secc1!$S$30&lt;&gt;1)</xm:f>
            <x14:dxf>
              <fill>
                <patternFill patternType="lightGray"/>
              </fill>
            </x14:dxf>
          </x14:cfRule>
          <xm:sqref>O84</xm:sqref>
        </x14:conditionalFormatting>
        <x14:conditionalFormatting xmlns:xm="http://schemas.microsoft.com/office/excel/2006/main">
          <x14:cfRule type="expression" priority="386" stopIfTrue="1" id="{00000000-000E-0000-0800-000081010000}">
            <xm:f>AND(CNGMD_2023_M5_Secc1!$S$30&lt;&gt;"",CNGMD_2023_M5_Secc1!$S$30&lt;&gt;1)</xm:f>
            <x14:dxf>
              <fill>
                <patternFill patternType="lightGray"/>
              </fill>
            </x14:dxf>
          </x14:cfRule>
          <xm:sqref>P84</xm:sqref>
        </x14:conditionalFormatting>
        <x14:conditionalFormatting xmlns:xm="http://schemas.microsoft.com/office/excel/2006/main">
          <x14:cfRule type="expression" priority="387" stopIfTrue="1" id="{00000000-000E-0000-0800-000082010000}">
            <xm:f>AND(CNGMD_2023_M5_Secc1!$S$30&lt;&gt;"",CNGMD_2023_M5_Secc1!$S$30&lt;&gt;1)</xm:f>
            <x14:dxf>
              <fill>
                <patternFill patternType="lightGray"/>
              </fill>
            </x14:dxf>
          </x14:cfRule>
          <xm:sqref>Q84</xm:sqref>
        </x14:conditionalFormatting>
        <x14:conditionalFormatting xmlns:xm="http://schemas.microsoft.com/office/excel/2006/main">
          <x14:cfRule type="expression" priority="388" stopIfTrue="1" id="{00000000-000E-0000-0800-000083010000}">
            <xm:f>AND(CNGMD_2023_M5_Secc1!$S$30&lt;&gt;"",CNGMD_2023_M5_Secc1!$S$30&lt;&gt;1)</xm:f>
            <x14:dxf>
              <fill>
                <patternFill patternType="lightGray"/>
              </fill>
            </x14:dxf>
          </x14:cfRule>
          <xm:sqref>R84</xm:sqref>
        </x14:conditionalFormatting>
        <x14:conditionalFormatting xmlns:xm="http://schemas.microsoft.com/office/excel/2006/main">
          <x14:cfRule type="expression" priority="389" stopIfTrue="1" id="{00000000-000E-0000-0800-000084010000}">
            <xm:f>AND(CNGMD_2023_M5_Secc1!$S$30&lt;&gt;"",CNGMD_2023_M5_Secc1!$S$30&lt;&gt;1)</xm:f>
            <x14:dxf>
              <fill>
                <patternFill patternType="lightGray"/>
              </fill>
            </x14:dxf>
          </x14:cfRule>
          <xm:sqref>S84</xm:sqref>
        </x14:conditionalFormatting>
        <x14:conditionalFormatting xmlns:xm="http://schemas.microsoft.com/office/excel/2006/main">
          <x14:cfRule type="expression" priority="390" stopIfTrue="1" id="{00000000-000E-0000-0800-000085010000}">
            <xm:f>AND(CNGMD_2023_M5_Secc1!$S$30&lt;&gt;"",CNGMD_2023_M5_Secc1!$S$30&lt;&gt;1)</xm:f>
            <x14:dxf>
              <fill>
                <patternFill patternType="lightGray"/>
              </fill>
            </x14:dxf>
          </x14:cfRule>
          <xm:sqref>T84</xm:sqref>
        </x14:conditionalFormatting>
        <x14:conditionalFormatting xmlns:xm="http://schemas.microsoft.com/office/excel/2006/main">
          <x14:cfRule type="expression" priority="391" stopIfTrue="1" id="{00000000-000E-0000-0800-000086010000}">
            <xm:f>AND(CNGMD_2023_M5_Secc1!$S$30&lt;&gt;"",CNGMD_2023_M5_Secc1!$S$30&lt;&gt;1)</xm:f>
            <x14:dxf>
              <fill>
                <patternFill patternType="lightGray"/>
              </fill>
            </x14:dxf>
          </x14:cfRule>
          <xm:sqref>U84</xm:sqref>
        </x14:conditionalFormatting>
        <x14:conditionalFormatting xmlns:xm="http://schemas.microsoft.com/office/excel/2006/main">
          <x14:cfRule type="expression" priority="392" stopIfTrue="1" id="{00000000-000E-0000-0800-000087010000}">
            <xm:f>AND(CNGMD_2023_M5_Secc1!$S$30&lt;&gt;"",CNGMD_2023_M5_Secc1!$S$30&lt;&gt;1)</xm:f>
            <x14:dxf>
              <fill>
                <patternFill patternType="lightGray"/>
              </fill>
            </x14:dxf>
          </x14:cfRule>
          <xm:sqref>V84</xm:sqref>
        </x14:conditionalFormatting>
        <x14:conditionalFormatting xmlns:xm="http://schemas.microsoft.com/office/excel/2006/main">
          <x14:cfRule type="expression" priority="393" stopIfTrue="1" id="{00000000-000E-0000-0800-000088010000}">
            <xm:f>AND(CNGMD_2023_M5_Secc1!$S$30&lt;&gt;"",CNGMD_2023_M5_Secc1!$S$30&lt;&gt;1)</xm:f>
            <x14:dxf>
              <fill>
                <patternFill patternType="lightGray"/>
              </fill>
            </x14:dxf>
          </x14:cfRule>
          <xm:sqref>W84</xm:sqref>
        </x14:conditionalFormatting>
        <x14:conditionalFormatting xmlns:xm="http://schemas.microsoft.com/office/excel/2006/main">
          <x14:cfRule type="expression" priority="394" stopIfTrue="1" id="{00000000-000E-0000-0800-000089010000}">
            <xm:f>AND(CNGMD_2023_M5_Secc1!$S$30&lt;&gt;"",CNGMD_2023_M5_Secc1!$S$30&lt;&gt;1)</xm:f>
            <x14:dxf>
              <fill>
                <patternFill patternType="lightGray"/>
              </fill>
            </x14:dxf>
          </x14:cfRule>
          <xm:sqref>X84</xm:sqref>
        </x14:conditionalFormatting>
        <x14:conditionalFormatting xmlns:xm="http://schemas.microsoft.com/office/excel/2006/main">
          <x14:cfRule type="expression" priority="395" stopIfTrue="1" id="{00000000-000E-0000-0800-00008A010000}">
            <xm:f>AND(CNGMD_2023_M5_Secc1!$S$30&lt;&gt;"",CNGMD_2023_M5_Secc1!$S$30&lt;&gt;1)</xm:f>
            <x14:dxf>
              <fill>
                <patternFill patternType="lightGray"/>
              </fill>
            </x14:dxf>
          </x14:cfRule>
          <xm:sqref>Y84</xm:sqref>
        </x14:conditionalFormatting>
        <x14:conditionalFormatting xmlns:xm="http://schemas.microsoft.com/office/excel/2006/main">
          <x14:cfRule type="expression" priority="396" stopIfTrue="1" id="{00000000-000E-0000-0800-00008B010000}">
            <xm:f>AND(CNGMD_2023_M5_Secc1!$S$30&lt;&gt;"",CNGMD_2023_M5_Secc1!$S$30&lt;&gt;1)</xm:f>
            <x14:dxf>
              <fill>
                <patternFill patternType="lightGray"/>
              </fill>
            </x14:dxf>
          </x14:cfRule>
          <xm:sqref>Z84</xm:sqref>
        </x14:conditionalFormatting>
        <x14:conditionalFormatting xmlns:xm="http://schemas.microsoft.com/office/excel/2006/main">
          <x14:cfRule type="expression" priority="397" stopIfTrue="1" id="{00000000-000E-0000-0800-00008C010000}">
            <xm:f>AND(CNGMD_2023_M5_Secc1!$S$30&lt;&gt;"",CNGMD_2023_M5_Secc1!$S$30&lt;&gt;1)</xm:f>
            <x14:dxf>
              <fill>
                <patternFill patternType="lightGray"/>
              </fill>
            </x14:dxf>
          </x14:cfRule>
          <xm:sqref>AA84</xm:sqref>
        </x14:conditionalFormatting>
        <x14:conditionalFormatting xmlns:xm="http://schemas.microsoft.com/office/excel/2006/main">
          <x14:cfRule type="expression" priority="398" stopIfTrue="1" id="{00000000-000E-0000-0800-00008D010000}">
            <xm:f>AND(CNGMD_2023_M5_Secc1!$S$30&lt;&gt;"",CNGMD_2023_M5_Secc1!$S$30&lt;&gt;1)</xm:f>
            <x14:dxf>
              <fill>
                <patternFill patternType="lightGray"/>
              </fill>
            </x14:dxf>
          </x14:cfRule>
          <xm:sqref>AB84</xm:sqref>
        </x14:conditionalFormatting>
        <x14:conditionalFormatting xmlns:xm="http://schemas.microsoft.com/office/excel/2006/main">
          <x14:cfRule type="expression" priority="399" stopIfTrue="1" id="{00000000-000E-0000-0800-00008E010000}">
            <xm:f>AND(CNGMD_2023_M5_Secc1!$S$30&lt;&gt;"",CNGMD_2023_M5_Secc1!$S$30&lt;&gt;1)</xm:f>
            <x14:dxf>
              <fill>
                <patternFill patternType="lightGray"/>
              </fill>
            </x14:dxf>
          </x14:cfRule>
          <xm:sqref>AC84</xm:sqref>
        </x14:conditionalFormatting>
        <x14:conditionalFormatting xmlns:xm="http://schemas.microsoft.com/office/excel/2006/main">
          <x14:cfRule type="expression" priority="400" stopIfTrue="1" id="{00000000-000E-0000-0800-00008F010000}">
            <xm:f>AND(CNGMD_2023_M5_Secc1!$S$30&lt;&gt;"",CNGMD_2023_M5_Secc1!$S$30&lt;&gt;1)</xm:f>
            <x14:dxf>
              <fill>
                <patternFill patternType="lightGray"/>
              </fill>
            </x14:dxf>
          </x14:cfRule>
          <xm:sqref>AD84</xm:sqref>
        </x14:conditionalFormatting>
        <x14:conditionalFormatting xmlns:xm="http://schemas.microsoft.com/office/excel/2006/main">
          <x14:cfRule type="expression" priority="401" stopIfTrue="1" id="{00000000-000E-0000-0800-000090010000}">
            <xm:f>AND(CNGMD_2023_M5_Secc1!$S$30&lt;&gt;"",CNGMD_2023_M5_Secc1!$S$30&lt;&gt;1)</xm:f>
            <x14:dxf>
              <fill>
                <patternFill patternType="lightGray"/>
              </fill>
            </x14:dxf>
          </x14:cfRule>
          <xm:sqref>M85</xm:sqref>
        </x14:conditionalFormatting>
        <x14:conditionalFormatting xmlns:xm="http://schemas.microsoft.com/office/excel/2006/main">
          <x14:cfRule type="expression" priority="402" stopIfTrue="1" id="{00000000-000E-0000-0800-000091010000}">
            <xm:f>AND(CNGMD_2023_M5_Secc1!$S$30&lt;&gt;"",CNGMD_2023_M5_Secc1!$S$30&lt;&gt;1)</xm:f>
            <x14:dxf>
              <fill>
                <patternFill patternType="lightGray"/>
              </fill>
            </x14:dxf>
          </x14:cfRule>
          <xm:sqref>N85</xm:sqref>
        </x14:conditionalFormatting>
        <x14:conditionalFormatting xmlns:xm="http://schemas.microsoft.com/office/excel/2006/main">
          <x14:cfRule type="expression" priority="403" stopIfTrue="1" id="{00000000-000E-0000-0800-000092010000}">
            <xm:f>AND(CNGMD_2023_M5_Secc1!$S$30&lt;&gt;"",CNGMD_2023_M5_Secc1!$S$30&lt;&gt;1)</xm:f>
            <x14:dxf>
              <fill>
                <patternFill patternType="lightGray"/>
              </fill>
            </x14:dxf>
          </x14:cfRule>
          <xm:sqref>O85</xm:sqref>
        </x14:conditionalFormatting>
        <x14:conditionalFormatting xmlns:xm="http://schemas.microsoft.com/office/excel/2006/main">
          <x14:cfRule type="expression" priority="404" stopIfTrue="1" id="{00000000-000E-0000-0800-000093010000}">
            <xm:f>AND(CNGMD_2023_M5_Secc1!$S$30&lt;&gt;"",CNGMD_2023_M5_Secc1!$S$30&lt;&gt;1)</xm:f>
            <x14:dxf>
              <fill>
                <patternFill patternType="lightGray"/>
              </fill>
            </x14:dxf>
          </x14:cfRule>
          <xm:sqref>P85</xm:sqref>
        </x14:conditionalFormatting>
        <x14:conditionalFormatting xmlns:xm="http://schemas.microsoft.com/office/excel/2006/main">
          <x14:cfRule type="expression" priority="405" stopIfTrue="1" id="{00000000-000E-0000-0800-000094010000}">
            <xm:f>AND(CNGMD_2023_M5_Secc1!$S$30&lt;&gt;"",CNGMD_2023_M5_Secc1!$S$30&lt;&gt;1)</xm:f>
            <x14:dxf>
              <fill>
                <patternFill patternType="lightGray"/>
              </fill>
            </x14:dxf>
          </x14:cfRule>
          <xm:sqref>Q85</xm:sqref>
        </x14:conditionalFormatting>
        <x14:conditionalFormatting xmlns:xm="http://schemas.microsoft.com/office/excel/2006/main">
          <x14:cfRule type="expression" priority="406" stopIfTrue="1" id="{00000000-000E-0000-0800-000095010000}">
            <xm:f>AND(CNGMD_2023_M5_Secc1!$S$30&lt;&gt;"",CNGMD_2023_M5_Secc1!$S$30&lt;&gt;1)</xm:f>
            <x14:dxf>
              <fill>
                <patternFill patternType="lightGray"/>
              </fill>
            </x14:dxf>
          </x14:cfRule>
          <xm:sqref>R85</xm:sqref>
        </x14:conditionalFormatting>
        <x14:conditionalFormatting xmlns:xm="http://schemas.microsoft.com/office/excel/2006/main">
          <x14:cfRule type="expression" priority="407" stopIfTrue="1" id="{00000000-000E-0000-0800-000096010000}">
            <xm:f>AND(CNGMD_2023_M5_Secc1!$S$30&lt;&gt;"",CNGMD_2023_M5_Secc1!$S$30&lt;&gt;1)</xm:f>
            <x14:dxf>
              <fill>
                <patternFill patternType="lightGray"/>
              </fill>
            </x14:dxf>
          </x14:cfRule>
          <xm:sqref>S85</xm:sqref>
        </x14:conditionalFormatting>
        <x14:conditionalFormatting xmlns:xm="http://schemas.microsoft.com/office/excel/2006/main">
          <x14:cfRule type="expression" priority="408" stopIfTrue="1" id="{00000000-000E-0000-0800-000097010000}">
            <xm:f>AND(CNGMD_2023_M5_Secc1!$S$30&lt;&gt;"",CNGMD_2023_M5_Secc1!$S$30&lt;&gt;1)</xm:f>
            <x14:dxf>
              <fill>
                <patternFill patternType="lightGray"/>
              </fill>
            </x14:dxf>
          </x14:cfRule>
          <xm:sqref>T85</xm:sqref>
        </x14:conditionalFormatting>
        <x14:conditionalFormatting xmlns:xm="http://schemas.microsoft.com/office/excel/2006/main">
          <x14:cfRule type="expression" priority="409" stopIfTrue="1" id="{00000000-000E-0000-0800-000098010000}">
            <xm:f>AND(CNGMD_2023_M5_Secc1!$S$30&lt;&gt;"",CNGMD_2023_M5_Secc1!$S$30&lt;&gt;1)</xm:f>
            <x14:dxf>
              <fill>
                <patternFill patternType="lightGray"/>
              </fill>
            </x14:dxf>
          </x14:cfRule>
          <xm:sqref>U85</xm:sqref>
        </x14:conditionalFormatting>
        <x14:conditionalFormatting xmlns:xm="http://schemas.microsoft.com/office/excel/2006/main">
          <x14:cfRule type="expression" priority="410" stopIfTrue="1" id="{00000000-000E-0000-0800-000099010000}">
            <xm:f>AND(CNGMD_2023_M5_Secc1!$S$30&lt;&gt;"",CNGMD_2023_M5_Secc1!$S$30&lt;&gt;1)</xm:f>
            <x14:dxf>
              <fill>
                <patternFill patternType="lightGray"/>
              </fill>
            </x14:dxf>
          </x14:cfRule>
          <xm:sqref>V85</xm:sqref>
        </x14:conditionalFormatting>
        <x14:conditionalFormatting xmlns:xm="http://schemas.microsoft.com/office/excel/2006/main">
          <x14:cfRule type="expression" priority="411" stopIfTrue="1" id="{00000000-000E-0000-0800-00009A010000}">
            <xm:f>AND(CNGMD_2023_M5_Secc1!$S$30&lt;&gt;"",CNGMD_2023_M5_Secc1!$S$30&lt;&gt;1)</xm:f>
            <x14:dxf>
              <fill>
                <patternFill patternType="lightGray"/>
              </fill>
            </x14:dxf>
          </x14:cfRule>
          <xm:sqref>W85</xm:sqref>
        </x14:conditionalFormatting>
        <x14:conditionalFormatting xmlns:xm="http://schemas.microsoft.com/office/excel/2006/main">
          <x14:cfRule type="expression" priority="412" stopIfTrue="1" id="{00000000-000E-0000-0800-00009B010000}">
            <xm:f>AND(CNGMD_2023_M5_Secc1!$S$30&lt;&gt;"",CNGMD_2023_M5_Secc1!$S$30&lt;&gt;1)</xm:f>
            <x14:dxf>
              <fill>
                <patternFill patternType="lightGray"/>
              </fill>
            </x14:dxf>
          </x14:cfRule>
          <xm:sqref>X85</xm:sqref>
        </x14:conditionalFormatting>
        <x14:conditionalFormatting xmlns:xm="http://schemas.microsoft.com/office/excel/2006/main">
          <x14:cfRule type="expression" priority="413" stopIfTrue="1" id="{00000000-000E-0000-0800-00009C010000}">
            <xm:f>AND(CNGMD_2023_M5_Secc1!$S$30&lt;&gt;"",CNGMD_2023_M5_Secc1!$S$30&lt;&gt;1)</xm:f>
            <x14:dxf>
              <fill>
                <patternFill patternType="lightGray"/>
              </fill>
            </x14:dxf>
          </x14:cfRule>
          <xm:sqref>Y85</xm:sqref>
        </x14:conditionalFormatting>
        <x14:conditionalFormatting xmlns:xm="http://schemas.microsoft.com/office/excel/2006/main">
          <x14:cfRule type="expression" priority="414" stopIfTrue="1" id="{00000000-000E-0000-0800-00009D010000}">
            <xm:f>AND(CNGMD_2023_M5_Secc1!$S$30&lt;&gt;"",CNGMD_2023_M5_Secc1!$S$30&lt;&gt;1)</xm:f>
            <x14:dxf>
              <fill>
                <patternFill patternType="lightGray"/>
              </fill>
            </x14:dxf>
          </x14:cfRule>
          <xm:sqref>Z85</xm:sqref>
        </x14:conditionalFormatting>
        <x14:conditionalFormatting xmlns:xm="http://schemas.microsoft.com/office/excel/2006/main">
          <x14:cfRule type="expression" priority="415" stopIfTrue="1" id="{00000000-000E-0000-0800-00009E010000}">
            <xm:f>AND(CNGMD_2023_M5_Secc1!$S$30&lt;&gt;"",CNGMD_2023_M5_Secc1!$S$30&lt;&gt;1)</xm:f>
            <x14:dxf>
              <fill>
                <patternFill patternType="lightGray"/>
              </fill>
            </x14:dxf>
          </x14:cfRule>
          <xm:sqref>AA85</xm:sqref>
        </x14:conditionalFormatting>
        <x14:conditionalFormatting xmlns:xm="http://schemas.microsoft.com/office/excel/2006/main">
          <x14:cfRule type="expression" priority="416" stopIfTrue="1" id="{00000000-000E-0000-0800-00009F010000}">
            <xm:f>AND(CNGMD_2023_M5_Secc1!$S$30&lt;&gt;"",CNGMD_2023_M5_Secc1!$S$30&lt;&gt;1)</xm:f>
            <x14:dxf>
              <fill>
                <patternFill patternType="lightGray"/>
              </fill>
            </x14:dxf>
          </x14:cfRule>
          <xm:sqref>AB85</xm:sqref>
        </x14:conditionalFormatting>
        <x14:conditionalFormatting xmlns:xm="http://schemas.microsoft.com/office/excel/2006/main">
          <x14:cfRule type="expression" priority="417" stopIfTrue="1" id="{00000000-000E-0000-0800-0000A0010000}">
            <xm:f>AND(CNGMD_2023_M5_Secc1!$S$30&lt;&gt;"",CNGMD_2023_M5_Secc1!$S$30&lt;&gt;1)</xm:f>
            <x14:dxf>
              <fill>
                <patternFill patternType="lightGray"/>
              </fill>
            </x14:dxf>
          </x14:cfRule>
          <xm:sqref>AC85</xm:sqref>
        </x14:conditionalFormatting>
        <x14:conditionalFormatting xmlns:xm="http://schemas.microsoft.com/office/excel/2006/main">
          <x14:cfRule type="expression" priority="418" stopIfTrue="1" id="{00000000-000E-0000-0800-0000A1010000}">
            <xm:f>AND(CNGMD_2023_M5_Secc1!$S$30&lt;&gt;"",CNGMD_2023_M5_Secc1!$S$30&lt;&gt;1)</xm:f>
            <x14:dxf>
              <fill>
                <patternFill patternType="lightGray"/>
              </fill>
            </x14:dxf>
          </x14:cfRule>
          <xm:sqref>AD85</xm:sqref>
        </x14:conditionalFormatting>
        <x14:conditionalFormatting xmlns:xm="http://schemas.microsoft.com/office/excel/2006/main">
          <x14:cfRule type="expression" priority="419" stopIfTrue="1" id="{00000000-000E-0000-0800-0000A2010000}">
            <xm:f>AND(CNGMD_2023_M5_Secc1!$S$30&lt;&gt;"",CNGMD_2023_M5_Secc1!$S$30&lt;&gt;1)</xm:f>
            <x14:dxf>
              <fill>
                <patternFill patternType="lightGray"/>
              </fill>
            </x14:dxf>
          </x14:cfRule>
          <xm:sqref>M86</xm:sqref>
        </x14:conditionalFormatting>
        <x14:conditionalFormatting xmlns:xm="http://schemas.microsoft.com/office/excel/2006/main">
          <x14:cfRule type="expression" priority="420" stopIfTrue="1" id="{00000000-000E-0000-0800-0000A3010000}">
            <xm:f>AND(CNGMD_2023_M5_Secc1!$S$30&lt;&gt;"",CNGMD_2023_M5_Secc1!$S$30&lt;&gt;1)</xm:f>
            <x14:dxf>
              <fill>
                <patternFill patternType="lightGray"/>
              </fill>
            </x14:dxf>
          </x14:cfRule>
          <xm:sqref>N86</xm:sqref>
        </x14:conditionalFormatting>
        <x14:conditionalFormatting xmlns:xm="http://schemas.microsoft.com/office/excel/2006/main">
          <x14:cfRule type="expression" priority="421" stopIfTrue="1" id="{00000000-000E-0000-0800-0000A4010000}">
            <xm:f>AND(CNGMD_2023_M5_Secc1!$S$30&lt;&gt;"",CNGMD_2023_M5_Secc1!$S$30&lt;&gt;1)</xm:f>
            <x14:dxf>
              <fill>
                <patternFill patternType="lightGray"/>
              </fill>
            </x14:dxf>
          </x14:cfRule>
          <xm:sqref>O86</xm:sqref>
        </x14:conditionalFormatting>
        <x14:conditionalFormatting xmlns:xm="http://schemas.microsoft.com/office/excel/2006/main">
          <x14:cfRule type="expression" priority="422" stopIfTrue="1" id="{00000000-000E-0000-0800-0000A5010000}">
            <xm:f>AND(CNGMD_2023_M5_Secc1!$S$30&lt;&gt;"",CNGMD_2023_M5_Secc1!$S$30&lt;&gt;1)</xm:f>
            <x14:dxf>
              <fill>
                <patternFill patternType="lightGray"/>
              </fill>
            </x14:dxf>
          </x14:cfRule>
          <xm:sqref>P86</xm:sqref>
        </x14:conditionalFormatting>
        <x14:conditionalFormatting xmlns:xm="http://schemas.microsoft.com/office/excel/2006/main">
          <x14:cfRule type="expression" priority="423" stopIfTrue="1" id="{00000000-000E-0000-0800-0000A6010000}">
            <xm:f>AND(CNGMD_2023_M5_Secc1!$S$30&lt;&gt;"",CNGMD_2023_M5_Secc1!$S$30&lt;&gt;1)</xm:f>
            <x14:dxf>
              <fill>
                <patternFill patternType="lightGray"/>
              </fill>
            </x14:dxf>
          </x14:cfRule>
          <xm:sqref>Q86</xm:sqref>
        </x14:conditionalFormatting>
        <x14:conditionalFormatting xmlns:xm="http://schemas.microsoft.com/office/excel/2006/main">
          <x14:cfRule type="expression" priority="424" stopIfTrue="1" id="{00000000-000E-0000-0800-0000A7010000}">
            <xm:f>AND(CNGMD_2023_M5_Secc1!$S$30&lt;&gt;"",CNGMD_2023_M5_Secc1!$S$30&lt;&gt;1)</xm:f>
            <x14:dxf>
              <fill>
                <patternFill patternType="lightGray"/>
              </fill>
            </x14:dxf>
          </x14:cfRule>
          <xm:sqref>R86</xm:sqref>
        </x14:conditionalFormatting>
        <x14:conditionalFormatting xmlns:xm="http://schemas.microsoft.com/office/excel/2006/main">
          <x14:cfRule type="expression" priority="425" stopIfTrue="1" id="{00000000-000E-0000-0800-0000A8010000}">
            <xm:f>AND(CNGMD_2023_M5_Secc1!$S$30&lt;&gt;"",CNGMD_2023_M5_Secc1!$S$30&lt;&gt;1)</xm:f>
            <x14:dxf>
              <fill>
                <patternFill patternType="lightGray"/>
              </fill>
            </x14:dxf>
          </x14:cfRule>
          <xm:sqref>S86</xm:sqref>
        </x14:conditionalFormatting>
        <x14:conditionalFormatting xmlns:xm="http://schemas.microsoft.com/office/excel/2006/main">
          <x14:cfRule type="expression" priority="426" stopIfTrue="1" id="{00000000-000E-0000-0800-0000A9010000}">
            <xm:f>AND(CNGMD_2023_M5_Secc1!$S$30&lt;&gt;"",CNGMD_2023_M5_Secc1!$S$30&lt;&gt;1)</xm:f>
            <x14:dxf>
              <fill>
                <patternFill patternType="lightGray"/>
              </fill>
            </x14:dxf>
          </x14:cfRule>
          <xm:sqref>T86</xm:sqref>
        </x14:conditionalFormatting>
        <x14:conditionalFormatting xmlns:xm="http://schemas.microsoft.com/office/excel/2006/main">
          <x14:cfRule type="expression" priority="427" stopIfTrue="1" id="{00000000-000E-0000-0800-0000AA010000}">
            <xm:f>AND(CNGMD_2023_M5_Secc1!$S$30&lt;&gt;"",CNGMD_2023_M5_Secc1!$S$30&lt;&gt;1)</xm:f>
            <x14:dxf>
              <fill>
                <patternFill patternType="lightGray"/>
              </fill>
            </x14:dxf>
          </x14:cfRule>
          <xm:sqref>U86</xm:sqref>
        </x14:conditionalFormatting>
        <x14:conditionalFormatting xmlns:xm="http://schemas.microsoft.com/office/excel/2006/main">
          <x14:cfRule type="expression" priority="428" stopIfTrue="1" id="{00000000-000E-0000-0800-0000AB010000}">
            <xm:f>AND(CNGMD_2023_M5_Secc1!$S$30&lt;&gt;"",CNGMD_2023_M5_Secc1!$S$30&lt;&gt;1)</xm:f>
            <x14:dxf>
              <fill>
                <patternFill patternType="lightGray"/>
              </fill>
            </x14:dxf>
          </x14:cfRule>
          <xm:sqref>V86</xm:sqref>
        </x14:conditionalFormatting>
        <x14:conditionalFormatting xmlns:xm="http://schemas.microsoft.com/office/excel/2006/main">
          <x14:cfRule type="expression" priority="429" stopIfTrue="1" id="{00000000-000E-0000-0800-0000AC010000}">
            <xm:f>AND(CNGMD_2023_M5_Secc1!$S$30&lt;&gt;"",CNGMD_2023_M5_Secc1!$S$30&lt;&gt;1)</xm:f>
            <x14:dxf>
              <fill>
                <patternFill patternType="lightGray"/>
              </fill>
            </x14:dxf>
          </x14:cfRule>
          <xm:sqref>W86</xm:sqref>
        </x14:conditionalFormatting>
        <x14:conditionalFormatting xmlns:xm="http://schemas.microsoft.com/office/excel/2006/main">
          <x14:cfRule type="expression" priority="430" stopIfTrue="1" id="{00000000-000E-0000-0800-0000AD010000}">
            <xm:f>AND(CNGMD_2023_M5_Secc1!$S$30&lt;&gt;"",CNGMD_2023_M5_Secc1!$S$30&lt;&gt;1)</xm:f>
            <x14:dxf>
              <fill>
                <patternFill patternType="lightGray"/>
              </fill>
            </x14:dxf>
          </x14:cfRule>
          <xm:sqref>X86</xm:sqref>
        </x14:conditionalFormatting>
        <x14:conditionalFormatting xmlns:xm="http://schemas.microsoft.com/office/excel/2006/main">
          <x14:cfRule type="expression" priority="431" stopIfTrue="1" id="{00000000-000E-0000-0800-0000AE010000}">
            <xm:f>AND(CNGMD_2023_M5_Secc1!$S$30&lt;&gt;"",CNGMD_2023_M5_Secc1!$S$30&lt;&gt;1)</xm:f>
            <x14:dxf>
              <fill>
                <patternFill patternType="lightGray"/>
              </fill>
            </x14:dxf>
          </x14:cfRule>
          <xm:sqref>Y86</xm:sqref>
        </x14:conditionalFormatting>
        <x14:conditionalFormatting xmlns:xm="http://schemas.microsoft.com/office/excel/2006/main">
          <x14:cfRule type="expression" priority="432" stopIfTrue="1" id="{00000000-000E-0000-0800-0000AF010000}">
            <xm:f>AND(CNGMD_2023_M5_Secc1!$S$30&lt;&gt;"",CNGMD_2023_M5_Secc1!$S$30&lt;&gt;1)</xm:f>
            <x14:dxf>
              <fill>
                <patternFill patternType="lightGray"/>
              </fill>
            </x14:dxf>
          </x14:cfRule>
          <xm:sqref>Z86</xm:sqref>
        </x14:conditionalFormatting>
        <x14:conditionalFormatting xmlns:xm="http://schemas.microsoft.com/office/excel/2006/main">
          <x14:cfRule type="expression" priority="433" stopIfTrue="1" id="{00000000-000E-0000-0800-0000B0010000}">
            <xm:f>AND(CNGMD_2023_M5_Secc1!$S$30&lt;&gt;"",CNGMD_2023_M5_Secc1!$S$30&lt;&gt;1)</xm:f>
            <x14:dxf>
              <fill>
                <patternFill patternType="lightGray"/>
              </fill>
            </x14:dxf>
          </x14:cfRule>
          <xm:sqref>AA86</xm:sqref>
        </x14:conditionalFormatting>
        <x14:conditionalFormatting xmlns:xm="http://schemas.microsoft.com/office/excel/2006/main">
          <x14:cfRule type="expression" priority="434" stopIfTrue="1" id="{00000000-000E-0000-0800-0000B1010000}">
            <xm:f>AND(CNGMD_2023_M5_Secc1!$S$30&lt;&gt;"",CNGMD_2023_M5_Secc1!$S$30&lt;&gt;1)</xm:f>
            <x14:dxf>
              <fill>
                <patternFill patternType="lightGray"/>
              </fill>
            </x14:dxf>
          </x14:cfRule>
          <xm:sqref>AB86</xm:sqref>
        </x14:conditionalFormatting>
        <x14:conditionalFormatting xmlns:xm="http://schemas.microsoft.com/office/excel/2006/main">
          <x14:cfRule type="expression" priority="435" stopIfTrue="1" id="{00000000-000E-0000-0800-0000B2010000}">
            <xm:f>AND(CNGMD_2023_M5_Secc1!$S$30&lt;&gt;"",CNGMD_2023_M5_Secc1!$S$30&lt;&gt;1)</xm:f>
            <x14:dxf>
              <fill>
                <patternFill patternType="lightGray"/>
              </fill>
            </x14:dxf>
          </x14:cfRule>
          <xm:sqref>AC86</xm:sqref>
        </x14:conditionalFormatting>
        <x14:conditionalFormatting xmlns:xm="http://schemas.microsoft.com/office/excel/2006/main">
          <x14:cfRule type="expression" priority="436" stopIfTrue="1" id="{00000000-000E-0000-0800-0000B3010000}">
            <xm:f>AND(CNGMD_2023_M5_Secc1!$S$30&lt;&gt;"",CNGMD_2023_M5_Secc1!$S$30&lt;&gt;1)</xm:f>
            <x14:dxf>
              <fill>
                <patternFill patternType="lightGray"/>
              </fill>
            </x14:dxf>
          </x14:cfRule>
          <xm:sqref>AD86</xm:sqref>
        </x14:conditionalFormatting>
        <x14:conditionalFormatting xmlns:xm="http://schemas.microsoft.com/office/excel/2006/main">
          <x14:cfRule type="expression" priority="437" stopIfTrue="1" id="{00000000-000E-0000-0800-0000B4010000}">
            <xm:f>AND(CNGMD_2023_M5_Secc1!$S$30&lt;&gt;"",CNGMD_2023_M5_Secc1!$S$30&lt;&gt;1)</xm:f>
            <x14:dxf>
              <fill>
                <patternFill patternType="lightGray"/>
              </fill>
            </x14:dxf>
          </x14:cfRule>
          <xm:sqref>M87</xm:sqref>
        </x14:conditionalFormatting>
        <x14:conditionalFormatting xmlns:xm="http://schemas.microsoft.com/office/excel/2006/main">
          <x14:cfRule type="expression" priority="438" stopIfTrue="1" id="{00000000-000E-0000-0800-0000B5010000}">
            <xm:f>AND(CNGMD_2023_M5_Secc1!$S$30&lt;&gt;"",CNGMD_2023_M5_Secc1!$S$30&lt;&gt;1)</xm:f>
            <x14:dxf>
              <fill>
                <patternFill patternType="lightGray"/>
              </fill>
            </x14:dxf>
          </x14:cfRule>
          <xm:sqref>N87</xm:sqref>
        </x14:conditionalFormatting>
        <x14:conditionalFormatting xmlns:xm="http://schemas.microsoft.com/office/excel/2006/main">
          <x14:cfRule type="expression" priority="439" stopIfTrue="1" id="{00000000-000E-0000-0800-0000B6010000}">
            <xm:f>AND(CNGMD_2023_M5_Secc1!$S$30&lt;&gt;"",CNGMD_2023_M5_Secc1!$S$30&lt;&gt;1)</xm:f>
            <x14:dxf>
              <fill>
                <patternFill patternType="lightGray"/>
              </fill>
            </x14:dxf>
          </x14:cfRule>
          <xm:sqref>O87</xm:sqref>
        </x14:conditionalFormatting>
        <x14:conditionalFormatting xmlns:xm="http://schemas.microsoft.com/office/excel/2006/main">
          <x14:cfRule type="expression" priority="440" stopIfTrue="1" id="{00000000-000E-0000-0800-0000B7010000}">
            <xm:f>AND(CNGMD_2023_M5_Secc1!$S$30&lt;&gt;"",CNGMD_2023_M5_Secc1!$S$30&lt;&gt;1)</xm:f>
            <x14:dxf>
              <fill>
                <patternFill patternType="lightGray"/>
              </fill>
            </x14:dxf>
          </x14:cfRule>
          <xm:sqref>P87</xm:sqref>
        </x14:conditionalFormatting>
        <x14:conditionalFormatting xmlns:xm="http://schemas.microsoft.com/office/excel/2006/main">
          <x14:cfRule type="expression" priority="441" stopIfTrue="1" id="{00000000-000E-0000-0800-0000B8010000}">
            <xm:f>AND(CNGMD_2023_M5_Secc1!$S$30&lt;&gt;"",CNGMD_2023_M5_Secc1!$S$30&lt;&gt;1)</xm:f>
            <x14:dxf>
              <fill>
                <patternFill patternType="lightGray"/>
              </fill>
            </x14:dxf>
          </x14:cfRule>
          <xm:sqref>Q87</xm:sqref>
        </x14:conditionalFormatting>
        <x14:conditionalFormatting xmlns:xm="http://schemas.microsoft.com/office/excel/2006/main">
          <x14:cfRule type="expression" priority="442" stopIfTrue="1" id="{00000000-000E-0000-0800-0000B9010000}">
            <xm:f>AND(CNGMD_2023_M5_Secc1!$S$30&lt;&gt;"",CNGMD_2023_M5_Secc1!$S$30&lt;&gt;1)</xm:f>
            <x14:dxf>
              <fill>
                <patternFill patternType="lightGray"/>
              </fill>
            </x14:dxf>
          </x14:cfRule>
          <xm:sqref>R87</xm:sqref>
        </x14:conditionalFormatting>
        <x14:conditionalFormatting xmlns:xm="http://schemas.microsoft.com/office/excel/2006/main">
          <x14:cfRule type="expression" priority="443" stopIfTrue="1" id="{00000000-000E-0000-0800-0000BA010000}">
            <xm:f>AND(CNGMD_2023_M5_Secc1!$S$30&lt;&gt;"",CNGMD_2023_M5_Secc1!$S$30&lt;&gt;1)</xm:f>
            <x14:dxf>
              <fill>
                <patternFill patternType="lightGray"/>
              </fill>
            </x14:dxf>
          </x14:cfRule>
          <xm:sqref>S87</xm:sqref>
        </x14:conditionalFormatting>
        <x14:conditionalFormatting xmlns:xm="http://schemas.microsoft.com/office/excel/2006/main">
          <x14:cfRule type="expression" priority="444" stopIfTrue="1" id="{00000000-000E-0000-0800-0000BB010000}">
            <xm:f>AND(CNGMD_2023_M5_Secc1!$S$30&lt;&gt;"",CNGMD_2023_M5_Secc1!$S$30&lt;&gt;1)</xm:f>
            <x14:dxf>
              <fill>
                <patternFill patternType="lightGray"/>
              </fill>
            </x14:dxf>
          </x14:cfRule>
          <xm:sqref>T87</xm:sqref>
        </x14:conditionalFormatting>
        <x14:conditionalFormatting xmlns:xm="http://schemas.microsoft.com/office/excel/2006/main">
          <x14:cfRule type="expression" priority="445" stopIfTrue="1" id="{00000000-000E-0000-0800-0000BC010000}">
            <xm:f>AND(CNGMD_2023_M5_Secc1!$S$30&lt;&gt;"",CNGMD_2023_M5_Secc1!$S$30&lt;&gt;1)</xm:f>
            <x14:dxf>
              <fill>
                <patternFill patternType="lightGray"/>
              </fill>
            </x14:dxf>
          </x14:cfRule>
          <xm:sqref>U87</xm:sqref>
        </x14:conditionalFormatting>
        <x14:conditionalFormatting xmlns:xm="http://schemas.microsoft.com/office/excel/2006/main">
          <x14:cfRule type="expression" priority="446" stopIfTrue="1" id="{00000000-000E-0000-0800-0000BD010000}">
            <xm:f>AND(CNGMD_2023_M5_Secc1!$S$30&lt;&gt;"",CNGMD_2023_M5_Secc1!$S$30&lt;&gt;1)</xm:f>
            <x14:dxf>
              <fill>
                <patternFill patternType="lightGray"/>
              </fill>
            </x14:dxf>
          </x14:cfRule>
          <xm:sqref>V87</xm:sqref>
        </x14:conditionalFormatting>
        <x14:conditionalFormatting xmlns:xm="http://schemas.microsoft.com/office/excel/2006/main">
          <x14:cfRule type="expression" priority="447" stopIfTrue="1" id="{00000000-000E-0000-0800-0000BE010000}">
            <xm:f>AND(CNGMD_2023_M5_Secc1!$S$30&lt;&gt;"",CNGMD_2023_M5_Secc1!$S$30&lt;&gt;1)</xm:f>
            <x14:dxf>
              <fill>
                <patternFill patternType="lightGray"/>
              </fill>
            </x14:dxf>
          </x14:cfRule>
          <xm:sqref>W87</xm:sqref>
        </x14:conditionalFormatting>
        <x14:conditionalFormatting xmlns:xm="http://schemas.microsoft.com/office/excel/2006/main">
          <x14:cfRule type="expression" priority="448" stopIfTrue="1" id="{00000000-000E-0000-0800-0000BF010000}">
            <xm:f>AND(CNGMD_2023_M5_Secc1!$S$30&lt;&gt;"",CNGMD_2023_M5_Secc1!$S$30&lt;&gt;1)</xm:f>
            <x14:dxf>
              <fill>
                <patternFill patternType="lightGray"/>
              </fill>
            </x14:dxf>
          </x14:cfRule>
          <xm:sqref>X87</xm:sqref>
        </x14:conditionalFormatting>
        <x14:conditionalFormatting xmlns:xm="http://schemas.microsoft.com/office/excel/2006/main">
          <x14:cfRule type="expression" priority="449" stopIfTrue="1" id="{00000000-000E-0000-0800-0000C0010000}">
            <xm:f>AND(CNGMD_2023_M5_Secc1!$S$30&lt;&gt;"",CNGMD_2023_M5_Secc1!$S$30&lt;&gt;1)</xm:f>
            <x14:dxf>
              <fill>
                <patternFill patternType="lightGray"/>
              </fill>
            </x14:dxf>
          </x14:cfRule>
          <xm:sqref>Y87</xm:sqref>
        </x14:conditionalFormatting>
        <x14:conditionalFormatting xmlns:xm="http://schemas.microsoft.com/office/excel/2006/main">
          <x14:cfRule type="expression" priority="450" stopIfTrue="1" id="{00000000-000E-0000-0800-0000C1010000}">
            <xm:f>AND(CNGMD_2023_M5_Secc1!$S$30&lt;&gt;"",CNGMD_2023_M5_Secc1!$S$30&lt;&gt;1)</xm:f>
            <x14:dxf>
              <fill>
                <patternFill patternType="lightGray"/>
              </fill>
            </x14:dxf>
          </x14:cfRule>
          <xm:sqref>Z87</xm:sqref>
        </x14:conditionalFormatting>
        <x14:conditionalFormatting xmlns:xm="http://schemas.microsoft.com/office/excel/2006/main">
          <x14:cfRule type="expression" priority="451" stopIfTrue="1" id="{00000000-000E-0000-0800-0000C2010000}">
            <xm:f>AND(CNGMD_2023_M5_Secc1!$S$30&lt;&gt;"",CNGMD_2023_M5_Secc1!$S$30&lt;&gt;1)</xm:f>
            <x14:dxf>
              <fill>
                <patternFill patternType="lightGray"/>
              </fill>
            </x14:dxf>
          </x14:cfRule>
          <xm:sqref>AA87</xm:sqref>
        </x14:conditionalFormatting>
        <x14:conditionalFormatting xmlns:xm="http://schemas.microsoft.com/office/excel/2006/main">
          <x14:cfRule type="expression" priority="452" stopIfTrue="1" id="{00000000-000E-0000-0800-0000C3010000}">
            <xm:f>AND(CNGMD_2023_M5_Secc1!$S$30&lt;&gt;"",CNGMD_2023_M5_Secc1!$S$30&lt;&gt;1)</xm:f>
            <x14:dxf>
              <fill>
                <patternFill patternType="lightGray"/>
              </fill>
            </x14:dxf>
          </x14:cfRule>
          <xm:sqref>AB87</xm:sqref>
        </x14:conditionalFormatting>
        <x14:conditionalFormatting xmlns:xm="http://schemas.microsoft.com/office/excel/2006/main">
          <x14:cfRule type="expression" priority="453" stopIfTrue="1" id="{00000000-000E-0000-0800-0000C4010000}">
            <xm:f>AND(CNGMD_2023_M5_Secc1!$S$30&lt;&gt;"",CNGMD_2023_M5_Secc1!$S$30&lt;&gt;1)</xm:f>
            <x14:dxf>
              <fill>
                <patternFill patternType="lightGray"/>
              </fill>
            </x14:dxf>
          </x14:cfRule>
          <xm:sqref>AC87</xm:sqref>
        </x14:conditionalFormatting>
        <x14:conditionalFormatting xmlns:xm="http://schemas.microsoft.com/office/excel/2006/main">
          <x14:cfRule type="expression" priority="454" stopIfTrue="1" id="{00000000-000E-0000-0800-0000C5010000}">
            <xm:f>AND(CNGMD_2023_M5_Secc1!$S$30&lt;&gt;"",CNGMD_2023_M5_Secc1!$S$30&lt;&gt;1)</xm:f>
            <x14:dxf>
              <fill>
                <patternFill patternType="lightGray"/>
              </fill>
            </x14:dxf>
          </x14:cfRule>
          <xm:sqref>AD87</xm:sqref>
        </x14:conditionalFormatting>
        <x14:conditionalFormatting xmlns:xm="http://schemas.microsoft.com/office/excel/2006/main">
          <x14:cfRule type="expression" priority="455" stopIfTrue="1" id="{00000000-000E-0000-0800-0000C6010000}">
            <xm:f>AND(CNGMD_2023_M5_Secc1!$S$30&lt;&gt;"",CNGMD_2023_M5_Secc1!$S$30&lt;&gt;1)</xm:f>
            <x14:dxf>
              <fill>
                <patternFill patternType="lightGray"/>
              </fill>
            </x14:dxf>
          </x14:cfRule>
          <xm:sqref>M88</xm:sqref>
        </x14:conditionalFormatting>
        <x14:conditionalFormatting xmlns:xm="http://schemas.microsoft.com/office/excel/2006/main">
          <x14:cfRule type="expression" priority="456" stopIfTrue="1" id="{00000000-000E-0000-0800-0000C7010000}">
            <xm:f>AND(CNGMD_2023_M5_Secc1!$S$30&lt;&gt;"",CNGMD_2023_M5_Secc1!$S$30&lt;&gt;1)</xm:f>
            <x14:dxf>
              <fill>
                <patternFill patternType="lightGray"/>
              </fill>
            </x14:dxf>
          </x14:cfRule>
          <xm:sqref>N88</xm:sqref>
        </x14:conditionalFormatting>
        <x14:conditionalFormatting xmlns:xm="http://schemas.microsoft.com/office/excel/2006/main">
          <x14:cfRule type="expression" priority="457" stopIfTrue="1" id="{00000000-000E-0000-0800-0000C8010000}">
            <xm:f>AND(CNGMD_2023_M5_Secc1!$S$30&lt;&gt;"",CNGMD_2023_M5_Secc1!$S$30&lt;&gt;1)</xm:f>
            <x14:dxf>
              <fill>
                <patternFill patternType="lightGray"/>
              </fill>
            </x14:dxf>
          </x14:cfRule>
          <xm:sqref>O88</xm:sqref>
        </x14:conditionalFormatting>
        <x14:conditionalFormatting xmlns:xm="http://schemas.microsoft.com/office/excel/2006/main">
          <x14:cfRule type="expression" priority="458" stopIfTrue="1" id="{00000000-000E-0000-0800-0000C9010000}">
            <xm:f>AND(CNGMD_2023_M5_Secc1!$S$30&lt;&gt;"",CNGMD_2023_M5_Secc1!$S$30&lt;&gt;1)</xm:f>
            <x14:dxf>
              <fill>
                <patternFill patternType="lightGray"/>
              </fill>
            </x14:dxf>
          </x14:cfRule>
          <xm:sqref>P88</xm:sqref>
        </x14:conditionalFormatting>
        <x14:conditionalFormatting xmlns:xm="http://schemas.microsoft.com/office/excel/2006/main">
          <x14:cfRule type="expression" priority="459" stopIfTrue="1" id="{00000000-000E-0000-0800-0000CA010000}">
            <xm:f>AND(CNGMD_2023_M5_Secc1!$S$30&lt;&gt;"",CNGMD_2023_M5_Secc1!$S$30&lt;&gt;1)</xm:f>
            <x14:dxf>
              <fill>
                <patternFill patternType="lightGray"/>
              </fill>
            </x14:dxf>
          </x14:cfRule>
          <xm:sqref>Q88</xm:sqref>
        </x14:conditionalFormatting>
        <x14:conditionalFormatting xmlns:xm="http://schemas.microsoft.com/office/excel/2006/main">
          <x14:cfRule type="expression" priority="460" stopIfTrue="1" id="{00000000-000E-0000-0800-0000CB010000}">
            <xm:f>AND(CNGMD_2023_M5_Secc1!$S$30&lt;&gt;"",CNGMD_2023_M5_Secc1!$S$30&lt;&gt;1)</xm:f>
            <x14:dxf>
              <fill>
                <patternFill patternType="lightGray"/>
              </fill>
            </x14:dxf>
          </x14:cfRule>
          <xm:sqref>R88</xm:sqref>
        </x14:conditionalFormatting>
        <x14:conditionalFormatting xmlns:xm="http://schemas.microsoft.com/office/excel/2006/main">
          <x14:cfRule type="expression" priority="461" stopIfTrue="1" id="{00000000-000E-0000-0800-0000CC010000}">
            <xm:f>AND(CNGMD_2023_M5_Secc1!$S$30&lt;&gt;"",CNGMD_2023_M5_Secc1!$S$30&lt;&gt;1)</xm:f>
            <x14:dxf>
              <fill>
                <patternFill patternType="lightGray"/>
              </fill>
            </x14:dxf>
          </x14:cfRule>
          <xm:sqref>S88</xm:sqref>
        </x14:conditionalFormatting>
        <x14:conditionalFormatting xmlns:xm="http://schemas.microsoft.com/office/excel/2006/main">
          <x14:cfRule type="expression" priority="462" stopIfTrue="1" id="{00000000-000E-0000-0800-0000CD010000}">
            <xm:f>AND(CNGMD_2023_M5_Secc1!$S$30&lt;&gt;"",CNGMD_2023_M5_Secc1!$S$30&lt;&gt;1)</xm:f>
            <x14:dxf>
              <fill>
                <patternFill patternType="lightGray"/>
              </fill>
            </x14:dxf>
          </x14:cfRule>
          <xm:sqref>T88</xm:sqref>
        </x14:conditionalFormatting>
        <x14:conditionalFormatting xmlns:xm="http://schemas.microsoft.com/office/excel/2006/main">
          <x14:cfRule type="expression" priority="463" stopIfTrue="1" id="{00000000-000E-0000-0800-0000CE010000}">
            <xm:f>AND(CNGMD_2023_M5_Secc1!$S$30&lt;&gt;"",CNGMD_2023_M5_Secc1!$S$30&lt;&gt;1)</xm:f>
            <x14:dxf>
              <fill>
                <patternFill patternType="lightGray"/>
              </fill>
            </x14:dxf>
          </x14:cfRule>
          <xm:sqref>U88</xm:sqref>
        </x14:conditionalFormatting>
        <x14:conditionalFormatting xmlns:xm="http://schemas.microsoft.com/office/excel/2006/main">
          <x14:cfRule type="expression" priority="464" stopIfTrue="1" id="{00000000-000E-0000-0800-0000CF010000}">
            <xm:f>AND(CNGMD_2023_M5_Secc1!$S$30&lt;&gt;"",CNGMD_2023_M5_Secc1!$S$30&lt;&gt;1)</xm:f>
            <x14:dxf>
              <fill>
                <patternFill patternType="lightGray"/>
              </fill>
            </x14:dxf>
          </x14:cfRule>
          <xm:sqref>V88</xm:sqref>
        </x14:conditionalFormatting>
        <x14:conditionalFormatting xmlns:xm="http://schemas.microsoft.com/office/excel/2006/main">
          <x14:cfRule type="expression" priority="465" stopIfTrue="1" id="{00000000-000E-0000-0800-0000D0010000}">
            <xm:f>AND(CNGMD_2023_M5_Secc1!$S$30&lt;&gt;"",CNGMD_2023_M5_Secc1!$S$30&lt;&gt;1)</xm:f>
            <x14:dxf>
              <fill>
                <patternFill patternType="lightGray"/>
              </fill>
            </x14:dxf>
          </x14:cfRule>
          <xm:sqref>W88</xm:sqref>
        </x14:conditionalFormatting>
        <x14:conditionalFormatting xmlns:xm="http://schemas.microsoft.com/office/excel/2006/main">
          <x14:cfRule type="expression" priority="466" stopIfTrue="1" id="{00000000-000E-0000-0800-0000D1010000}">
            <xm:f>AND(CNGMD_2023_M5_Secc1!$S$30&lt;&gt;"",CNGMD_2023_M5_Secc1!$S$30&lt;&gt;1)</xm:f>
            <x14:dxf>
              <fill>
                <patternFill patternType="lightGray"/>
              </fill>
            </x14:dxf>
          </x14:cfRule>
          <xm:sqref>X88</xm:sqref>
        </x14:conditionalFormatting>
        <x14:conditionalFormatting xmlns:xm="http://schemas.microsoft.com/office/excel/2006/main">
          <x14:cfRule type="expression" priority="467" stopIfTrue="1" id="{00000000-000E-0000-0800-0000D2010000}">
            <xm:f>AND(CNGMD_2023_M5_Secc1!$S$30&lt;&gt;"",CNGMD_2023_M5_Secc1!$S$30&lt;&gt;1)</xm:f>
            <x14:dxf>
              <fill>
                <patternFill patternType="lightGray"/>
              </fill>
            </x14:dxf>
          </x14:cfRule>
          <xm:sqref>Y88</xm:sqref>
        </x14:conditionalFormatting>
        <x14:conditionalFormatting xmlns:xm="http://schemas.microsoft.com/office/excel/2006/main">
          <x14:cfRule type="expression" priority="468" stopIfTrue="1" id="{00000000-000E-0000-0800-0000D3010000}">
            <xm:f>AND(CNGMD_2023_M5_Secc1!$S$30&lt;&gt;"",CNGMD_2023_M5_Secc1!$S$30&lt;&gt;1)</xm:f>
            <x14:dxf>
              <fill>
                <patternFill patternType="lightGray"/>
              </fill>
            </x14:dxf>
          </x14:cfRule>
          <xm:sqref>Z88</xm:sqref>
        </x14:conditionalFormatting>
        <x14:conditionalFormatting xmlns:xm="http://schemas.microsoft.com/office/excel/2006/main">
          <x14:cfRule type="expression" priority="469" stopIfTrue="1" id="{00000000-000E-0000-0800-0000D4010000}">
            <xm:f>AND(CNGMD_2023_M5_Secc1!$S$30&lt;&gt;"",CNGMD_2023_M5_Secc1!$S$30&lt;&gt;1)</xm:f>
            <x14:dxf>
              <fill>
                <patternFill patternType="lightGray"/>
              </fill>
            </x14:dxf>
          </x14:cfRule>
          <xm:sqref>AA88</xm:sqref>
        </x14:conditionalFormatting>
        <x14:conditionalFormatting xmlns:xm="http://schemas.microsoft.com/office/excel/2006/main">
          <x14:cfRule type="expression" priority="470" stopIfTrue="1" id="{00000000-000E-0000-0800-0000D5010000}">
            <xm:f>AND(CNGMD_2023_M5_Secc1!$S$30&lt;&gt;"",CNGMD_2023_M5_Secc1!$S$30&lt;&gt;1)</xm:f>
            <x14:dxf>
              <fill>
                <patternFill patternType="lightGray"/>
              </fill>
            </x14:dxf>
          </x14:cfRule>
          <xm:sqref>AB88</xm:sqref>
        </x14:conditionalFormatting>
        <x14:conditionalFormatting xmlns:xm="http://schemas.microsoft.com/office/excel/2006/main">
          <x14:cfRule type="expression" priority="471" stopIfTrue="1" id="{00000000-000E-0000-0800-0000D6010000}">
            <xm:f>AND(CNGMD_2023_M5_Secc1!$S$30&lt;&gt;"",CNGMD_2023_M5_Secc1!$S$30&lt;&gt;1)</xm:f>
            <x14:dxf>
              <fill>
                <patternFill patternType="lightGray"/>
              </fill>
            </x14:dxf>
          </x14:cfRule>
          <xm:sqref>AC88</xm:sqref>
        </x14:conditionalFormatting>
        <x14:conditionalFormatting xmlns:xm="http://schemas.microsoft.com/office/excel/2006/main">
          <x14:cfRule type="expression" priority="472" stopIfTrue="1" id="{00000000-000E-0000-0800-0000D7010000}">
            <xm:f>AND(CNGMD_2023_M5_Secc1!$S$30&lt;&gt;"",CNGMD_2023_M5_Secc1!$S$30&lt;&gt;1)</xm:f>
            <x14:dxf>
              <fill>
                <patternFill patternType="lightGray"/>
              </fill>
            </x14:dxf>
          </x14:cfRule>
          <xm:sqref>AD88</xm:sqref>
        </x14:conditionalFormatting>
        <x14:conditionalFormatting xmlns:xm="http://schemas.microsoft.com/office/excel/2006/main">
          <x14:cfRule type="expression" priority="473" stopIfTrue="1" id="{00000000-000E-0000-0800-0000D8010000}">
            <xm:f>AND(CNGMD_2023_M5_Secc1!$S$30&lt;&gt;"",CNGMD_2023_M5_Secc1!$S$30&lt;&gt;1)</xm:f>
            <x14:dxf>
              <fill>
                <patternFill patternType="lightGray"/>
              </fill>
            </x14:dxf>
          </x14:cfRule>
          <xm:sqref>M89</xm:sqref>
        </x14:conditionalFormatting>
        <x14:conditionalFormatting xmlns:xm="http://schemas.microsoft.com/office/excel/2006/main">
          <x14:cfRule type="expression" priority="474" stopIfTrue="1" id="{00000000-000E-0000-0800-0000D9010000}">
            <xm:f>AND(CNGMD_2023_M5_Secc1!$S$30&lt;&gt;"",CNGMD_2023_M5_Secc1!$S$30&lt;&gt;1)</xm:f>
            <x14:dxf>
              <fill>
                <patternFill patternType="lightGray"/>
              </fill>
            </x14:dxf>
          </x14:cfRule>
          <xm:sqref>N89</xm:sqref>
        </x14:conditionalFormatting>
        <x14:conditionalFormatting xmlns:xm="http://schemas.microsoft.com/office/excel/2006/main">
          <x14:cfRule type="expression" priority="475" stopIfTrue="1" id="{00000000-000E-0000-0800-0000DA010000}">
            <xm:f>AND(CNGMD_2023_M5_Secc1!$S$30&lt;&gt;"",CNGMD_2023_M5_Secc1!$S$30&lt;&gt;1)</xm:f>
            <x14:dxf>
              <fill>
                <patternFill patternType="lightGray"/>
              </fill>
            </x14:dxf>
          </x14:cfRule>
          <xm:sqref>O89</xm:sqref>
        </x14:conditionalFormatting>
        <x14:conditionalFormatting xmlns:xm="http://schemas.microsoft.com/office/excel/2006/main">
          <x14:cfRule type="expression" priority="476" stopIfTrue="1" id="{00000000-000E-0000-0800-0000DB010000}">
            <xm:f>AND(CNGMD_2023_M5_Secc1!$S$30&lt;&gt;"",CNGMD_2023_M5_Secc1!$S$30&lt;&gt;1)</xm:f>
            <x14:dxf>
              <fill>
                <patternFill patternType="lightGray"/>
              </fill>
            </x14:dxf>
          </x14:cfRule>
          <xm:sqref>P89</xm:sqref>
        </x14:conditionalFormatting>
        <x14:conditionalFormatting xmlns:xm="http://schemas.microsoft.com/office/excel/2006/main">
          <x14:cfRule type="expression" priority="477" stopIfTrue="1" id="{00000000-000E-0000-0800-0000DC010000}">
            <xm:f>AND(CNGMD_2023_M5_Secc1!$S$30&lt;&gt;"",CNGMD_2023_M5_Secc1!$S$30&lt;&gt;1)</xm:f>
            <x14:dxf>
              <fill>
                <patternFill patternType="lightGray"/>
              </fill>
            </x14:dxf>
          </x14:cfRule>
          <xm:sqref>Q89</xm:sqref>
        </x14:conditionalFormatting>
        <x14:conditionalFormatting xmlns:xm="http://schemas.microsoft.com/office/excel/2006/main">
          <x14:cfRule type="expression" priority="478" stopIfTrue="1" id="{00000000-000E-0000-0800-0000DD010000}">
            <xm:f>AND(CNGMD_2023_M5_Secc1!$S$30&lt;&gt;"",CNGMD_2023_M5_Secc1!$S$30&lt;&gt;1)</xm:f>
            <x14:dxf>
              <fill>
                <patternFill patternType="lightGray"/>
              </fill>
            </x14:dxf>
          </x14:cfRule>
          <xm:sqref>R89</xm:sqref>
        </x14:conditionalFormatting>
        <x14:conditionalFormatting xmlns:xm="http://schemas.microsoft.com/office/excel/2006/main">
          <x14:cfRule type="expression" priority="479" stopIfTrue="1" id="{00000000-000E-0000-0800-0000DE010000}">
            <xm:f>AND(CNGMD_2023_M5_Secc1!$S$30&lt;&gt;"",CNGMD_2023_M5_Secc1!$S$30&lt;&gt;1)</xm:f>
            <x14:dxf>
              <fill>
                <patternFill patternType="lightGray"/>
              </fill>
            </x14:dxf>
          </x14:cfRule>
          <xm:sqref>S89</xm:sqref>
        </x14:conditionalFormatting>
        <x14:conditionalFormatting xmlns:xm="http://schemas.microsoft.com/office/excel/2006/main">
          <x14:cfRule type="expression" priority="480" stopIfTrue="1" id="{00000000-000E-0000-0800-0000DF010000}">
            <xm:f>AND(CNGMD_2023_M5_Secc1!$S$30&lt;&gt;"",CNGMD_2023_M5_Secc1!$S$30&lt;&gt;1)</xm:f>
            <x14:dxf>
              <fill>
                <patternFill patternType="lightGray"/>
              </fill>
            </x14:dxf>
          </x14:cfRule>
          <xm:sqref>T89</xm:sqref>
        </x14:conditionalFormatting>
        <x14:conditionalFormatting xmlns:xm="http://schemas.microsoft.com/office/excel/2006/main">
          <x14:cfRule type="expression" priority="481" stopIfTrue="1" id="{00000000-000E-0000-0800-0000E0010000}">
            <xm:f>AND(CNGMD_2023_M5_Secc1!$S$30&lt;&gt;"",CNGMD_2023_M5_Secc1!$S$30&lt;&gt;1)</xm:f>
            <x14:dxf>
              <fill>
                <patternFill patternType="lightGray"/>
              </fill>
            </x14:dxf>
          </x14:cfRule>
          <xm:sqref>U89</xm:sqref>
        </x14:conditionalFormatting>
        <x14:conditionalFormatting xmlns:xm="http://schemas.microsoft.com/office/excel/2006/main">
          <x14:cfRule type="expression" priority="482" stopIfTrue="1" id="{00000000-000E-0000-0800-0000E1010000}">
            <xm:f>AND(CNGMD_2023_M5_Secc1!$S$30&lt;&gt;"",CNGMD_2023_M5_Secc1!$S$30&lt;&gt;1)</xm:f>
            <x14:dxf>
              <fill>
                <patternFill patternType="lightGray"/>
              </fill>
            </x14:dxf>
          </x14:cfRule>
          <xm:sqref>V89</xm:sqref>
        </x14:conditionalFormatting>
        <x14:conditionalFormatting xmlns:xm="http://schemas.microsoft.com/office/excel/2006/main">
          <x14:cfRule type="expression" priority="483" stopIfTrue="1" id="{00000000-000E-0000-0800-0000E2010000}">
            <xm:f>AND(CNGMD_2023_M5_Secc1!$S$30&lt;&gt;"",CNGMD_2023_M5_Secc1!$S$30&lt;&gt;1)</xm:f>
            <x14:dxf>
              <fill>
                <patternFill patternType="lightGray"/>
              </fill>
            </x14:dxf>
          </x14:cfRule>
          <xm:sqref>W89</xm:sqref>
        </x14:conditionalFormatting>
        <x14:conditionalFormatting xmlns:xm="http://schemas.microsoft.com/office/excel/2006/main">
          <x14:cfRule type="expression" priority="484" stopIfTrue="1" id="{00000000-000E-0000-0800-0000E3010000}">
            <xm:f>AND(CNGMD_2023_M5_Secc1!$S$30&lt;&gt;"",CNGMD_2023_M5_Secc1!$S$30&lt;&gt;1)</xm:f>
            <x14:dxf>
              <fill>
                <patternFill patternType="lightGray"/>
              </fill>
            </x14:dxf>
          </x14:cfRule>
          <xm:sqref>X89</xm:sqref>
        </x14:conditionalFormatting>
        <x14:conditionalFormatting xmlns:xm="http://schemas.microsoft.com/office/excel/2006/main">
          <x14:cfRule type="expression" priority="485" stopIfTrue="1" id="{00000000-000E-0000-0800-0000E4010000}">
            <xm:f>AND(CNGMD_2023_M5_Secc1!$S$30&lt;&gt;"",CNGMD_2023_M5_Secc1!$S$30&lt;&gt;1)</xm:f>
            <x14:dxf>
              <fill>
                <patternFill patternType="lightGray"/>
              </fill>
            </x14:dxf>
          </x14:cfRule>
          <xm:sqref>Y89</xm:sqref>
        </x14:conditionalFormatting>
        <x14:conditionalFormatting xmlns:xm="http://schemas.microsoft.com/office/excel/2006/main">
          <x14:cfRule type="expression" priority="486" stopIfTrue="1" id="{00000000-000E-0000-0800-0000E5010000}">
            <xm:f>AND(CNGMD_2023_M5_Secc1!$S$30&lt;&gt;"",CNGMD_2023_M5_Secc1!$S$30&lt;&gt;1)</xm:f>
            <x14:dxf>
              <fill>
                <patternFill patternType="lightGray"/>
              </fill>
            </x14:dxf>
          </x14:cfRule>
          <xm:sqref>Z89</xm:sqref>
        </x14:conditionalFormatting>
        <x14:conditionalFormatting xmlns:xm="http://schemas.microsoft.com/office/excel/2006/main">
          <x14:cfRule type="expression" priority="487" stopIfTrue="1" id="{00000000-000E-0000-0800-0000E6010000}">
            <xm:f>AND(CNGMD_2023_M5_Secc1!$S$30&lt;&gt;"",CNGMD_2023_M5_Secc1!$S$30&lt;&gt;1)</xm:f>
            <x14:dxf>
              <fill>
                <patternFill patternType="lightGray"/>
              </fill>
            </x14:dxf>
          </x14:cfRule>
          <xm:sqref>AA89</xm:sqref>
        </x14:conditionalFormatting>
        <x14:conditionalFormatting xmlns:xm="http://schemas.microsoft.com/office/excel/2006/main">
          <x14:cfRule type="expression" priority="488" stopIfTrue="1" id="{00000000-000E-0000-0800-0000E7010000}">
            <xm:f>AND(CNGMD_2023_M5_Secc1!$S$30&lt;&gt;"",CNGMD_2023_M5_Secc1!$S$30&lt;&gt;1)</xm:f>
            <x14:dxf>
              <fill>
                <patternFill patternType="lightGray"/>
              </fill>
            </x14:dxf>
          </x14:cfRule>
          <xm:sqref>AB89</xm:sqref>
        </x14:conditionalFormatting>
        <x14:conditionalFormatting xmlns:xm="http://schemas.microsoft.com/office/excel/2006/main">
          <x14:cfRule type="expression" priority="489" stopIfTrue="1" id="{00000000-000E-0000-0800-0000E8010000}">
            <xm:f>AND(CNGMD_2023_M5_Secc1!$S$30&lt;&gt;"",CNGMD_2023_M5_Secc1!$S$30&lt;&gt;1)</xm:f>
            <x14:dxf>
              <fill>
                <patternFill patternType="lightGray"/>
              </fill>
            </x14:dxf>
          </x14:cfRule>
          <xm:sqref>AC89</xm:sqref>
        </x14:conditionalFormatting>
        <x14:conditionalFormatting xmlns:xm="http://schemas.microsoft.com/office/excel/2006/main">
          <x14:cfRule type="expression" priority="490" stopIfTrue="1" id="{00000000-000E-0000-0800-0000E9010000}">
            <xm:f>AND(CNGMD_2023_M5_Secc1!$S$30&lt;&gt;"",CNGMD_2023_M5_Secc1!$S$30&lt;&gt;1)</xm:f>
            <x14:dxf>
              <fill>
                <patternFill patternType="lightGray"/>
              </fill>
            </x14:dxf>
          </x14:cfRule>
          <xm:sqref>AD89</xm:sqref>
        </x14:conditionalFormatting>
        <x14:conditionalFormatting xmlns:xm="http://schemas.microsoft.com/office/excel/2006/main">
          <x14:cfRule type="expression" priority="491" stopIfTrue="1" id="{00000000-000E-0000-0800-0000EA010000}">
            <xm:f>AND(CNGMD_2023_M5_Secc1!$S$30&lt;&gt;"",CNGMD_2023_M5_Secc1!$S$30&lt;&gt;1)</xm:f>
            <x14:dxf>
              <fill>
                <patternFill patternType="lightGray"/>
              </fill>
            </x14:dxf>
          </x14:cfRule>
          <xm:sqref>M90</xm:sqref>
        </x14:conditionalFormatting>
        <x14:conditionalFormatting xmlns:xm="http://schemas.microsoft.com/office/excel/2006/main">
          <x14:cfRule type="expression" priority="492" stopIfTrue="1" id="{00000000-000E-0000-0800-0000EB010000}">
            <xm:f>AND(CNGMD_2023_M5_Secc1!$S$30&lt;&gt;"",CNGMD_2023_M5_Secc1!$S$30&lt;&gt;1)</xm:f>
            <x14:dxf>
              <fill>
                <patternFill patternType="lightGray"/>
              </fill>
            </x14:dxf>
          </x14:cfRule>
          <xm:sqref>N90</xm:sqref>
        </x14:conditionalFormatting>
        <x14:conditionalFormatting xmlns:xm="http://schemas.microsoft.com/office/excel/2006/main">
          <x14:cfRule type="expression" priority="493" stopIfTrue="1" id="{00000000-000E-0000-0800-0000EC010000}">
            <xm:f>AND(CNGMD_2023_M5_Secc1!$S$30&lt;&gt;"",CNGMD_2023_M5_Secc1!$S$30&lt;&gt;1)</xm:f>
            <x14:dxf>
              <fill>
                <patternFill patternType="lightGray"/>
              </fill>
            </x14:dxf>
          </x14:cfRule>
          <xm:sqref>O90</xm:sqref>
        </x14:conditionalFormatting>
        <x14:conditionalFormatting xmlns:xm="http://schemas.microsoft.com/office/excel/2006/main">
          <x14:cfRule type="expression" priority="494" stopIfTrue="1" id="{00000000-000E-0000-0800-0000ED010000}">
            <xm:f>AND(CNGMD_2023_M5_Secc1!$S$30&lt;&gt;"",CNGMD_2023_M5_Secc1!$S$30&lt;&gt;1)</xm:f>
            <x14:dxf>
              <fill>
                <patternFill patternType="lightGray"/>
              </fill>
            </x14:dxf>
          </x14:cfRule>
          <xm:sqref>P90</xm:sqref>
        </x14:conditionalFormatting>
        <x14:conditionalFormatting xmlns:xm="http://schemas.microsoft.com/office/excel/2006/main">
          <x14:cfRule type="expression" priority="495" stopIfTrue="1" id="{00000000-000E-0000-0800-0000EE010000}">
            <xm:f>AND(CNGMD_2023_M5_Secc1!$S$30&lt;&gt;"",CNGMD_2023_M5_Secc1!$S$30&lt;&gt;1)</xm:f>
            <x14:dxf>
              <fill>
                <patternFill patternType="lightGray"/>
              </fill>
            </x14:dxf>
          </x14:cfRule>
          <xm:sqref>Q90</xm:sqref>
        </x14:conditionalFormatting>
        <x14:conditionalFormatting xmlns:xm="http://schemas.microsoft.com/office/excel/2006/main">
          <x14:cfRule type="expression" priority="496" stopIfTrue="1" id="{00000000-000E-0000-0800-0000EF010000}">
            <xm:f>AND(CNGMD_2023_M5_Secc1!$S$30&lt;&gt;"",CNGMD_2023_M5_Secc1!$S$30&lt;&gt;1)</xm:f>
            <x14:dxf>
              <fill>
                <patternFill patternType="lightGray"/>
              </fill>
            </x14:dxf>
          </x14:cfRule>
          <xm:sqref>R90</xm:sqref>
        </x14:conditionalFormatting>
        <x14:conditionalFormatting xmlns:xm="http://schemas.microsoft.com/office/excel/2006/main">
          <x14:cfRule type="expression" priority="497" stopIfTrue="1" id="{00000000-000E-0000-0800-0000F0010000}">
            <xm:f>AND(CNGMD_2023_M5_Secc1!$S$30&lt;&gt;"",CNGMD_2023_M5_Secc1!$S$30&lt;&gt;1)</xm:f>
            <x14:dxf>
              <fill>
                <patternFill patternType="lightGray"/>
              </fill>
            </x14:dxf>
          </x14:cfRule>
          <xm:sqref>S90</xm:sqref>
        </x14:conditionalFormatting>
        <x14:conditionalFormatting xmlns:xm="http://schemas.microsoft.com/office/excel/2006/main">
          <x14:cfRule type="expression" priority="498" stopIfTrue="1" id="{00000000-000E-0000-0800-0000F1010000}">
            <xm:f>AND(CNGMD_2023_M5_Secc1!$S$30&lt;&gt;"",CNGMD_2023_M5_Secc1!$S$30&lt;&gt;1)</xm:f>
            <x14:dxf>
              <fill>
                <patternFill patternType="lightGray"/>
              </fill>
            </x14:dxf>
          </x14:cfRule>
          <xm:sqref>T90</xm:sqref>
        </x14:conditionalFormatting>
        <x14:conditionalFormatting xmlns:xm="http://schemas.microsoft.com/office/excel/2006/main">
          <x14:cfRule type="expression" priority="499" stopIfTrue="1" id="{00000000-000E-0000-0800-0000F2010000}">
            <xm:f>AND(CNGMD_2023_M5_Secc1!$S$30&lt;&gt;"",CNGMD_2023_M5_Secc1!$S$30&lt;&gt;1)</xm:f>
            <x14:dxf>
              <fill>
                <patternFill patternType="lightGray"/>
              </fill>
            </x14:dxf>
          </x14:cfRule>
          <xm:sqref>U90</xm:sqref>
        </x14:conditionalFormatting>
        <x14:conditionalFormatting xmlns:xm="http://schemas.microsoft.com/office/excel/2006/main">
          <x14:cfRule type="expression" priority="500" stopIfTrue="1" id="{00000000-000E-0000-0800-0000F3010000}">
            <xm:f>AND(CNGMD_2023_M5_Secc1!$S$30&lt;&gt;"",CNGMD_2023_M5_Secc1!$S$30&lt;&gt;1)</xm:f>
            <x14:dxf>
              <fill>
                <patternFill patternType="lightGray"/>
              </fill>
            </x14:dxf>
          </x14:cfRule>
          <xm:sqref>V90</xm:sqref>
        </x14:conditionalFormatting>
        <x14:conditionalFormatting xmlns:xm="http://schemas.microsoft.com/office/excel/2006/main">
          <x14:cfRule type="expression" priority="501" stopIfTrue="1" id="{00000000-000E-0000-0800-0000F4010000}">
            <xm:f>AND(CNGMD_2023_M5_Secc1!$S$30&lt;&gt;"",CNGMD_2023_M5_Secc1!$S$30&lt;&gt;1)</xm:f>
            <x14:dxf>
              <fill>
                <patternFill patternType="lightGray"/>
              </fill>
            </x14:dxf>
          </x14:cfRule>
          <xm:sqref>W90</xm:sqref>
        </x14:conditionalFormatting>
        <x14:conditionalFormatting xmlns:xm="http://schemas.microsoft.com/office/excel/2006/main">
          <x14:cfRule type="expression" priority="502" stopIfTrue="1" id="{00000000-000E-0000-0800-0000F5010000}">
            <xm:f>AND(CNGMD_2023_M5_Secc1!$S$30&lt;&gt;"",CNGMD_2023_M5_Secc1!$S$30&lt;&gt;1)</xm:f>
            <x14:dxf>
              <fill>
                <patternFill patternType="lightGray"/>
              </fill>
            </x14:dxf>
          </x14:cfRule>
          <xm:sqref>X90</xm:sqref>
        </x14:conditionalFormatting>
        <x14:conditionalFormatting xmlns:xm="http://schemas.microsoft.com/office/excel/2006/main">
          <x14:cfRule type="expression" priority="503" stopIfTrue="1" id="{00000000-000E-0000-0800-0000F6010000}">
            <xm:f>AND(CNGMD_2023_M5_Secc1!$S$30&lt;&gt;"",CNGMD_2023_M5_Secc1!$S$30&lt;&gt;1)</xm:f>
            <x14:dxf>
              <fill>
                <patternFill patternType="lightGray"/>
              </fill>
            </x14:dxf>
          </x14:cfRule>
          <xm:sqref>Y90</xm:sqref>
        </x14:conditionalFormatting>
        <x14:conditionalFormatting xmlns:xm="http://schemas.microsoft.com/office/excel/2006/main">
          <x14:cfRule type="expression" priority="504" stopIfTrue="1" id="{00000000-000E-0000-0800-0000F7010000}">
            <xm:f>AND(CNGMD_2023_M5_Secc1!$S$30&lt;&gt;"",CNGMD_2023_M5_Secc1!$S$30&lt;&gt;1)</xm:f>
            <x14:dxf>
              <fill>
                <patternFill patternType="lightGray"/>
              </fill>
            </x14:dxf>
          </x14:cfRule>
          <xm:sqref>Z90</xm:sqref>
        </x14:conditionalFormatting>
        <x14:conditionalFormatting xmlns:xm="http://schemas.microsoft.com/office/excel/2006/main">
          <x14:cfRule type="expression" priority="505" stopIfTrue="1" id="{00000000-000E-0000-0800-0000F8010000}">
            <xm:f>AND(CNGMD_2023_M5_Secc1!$S$30&lt;&gt;"",CNGMD_2023_M5_Secc1!$S$30&lt;&gt;1)</xm:f>
            <x14:dxf>
              <fill>
                <patternFill patternType="lightGray"/>
              </fill>
            </x14:dxf>
          </x14:cfRule>
          <xm:sqref>AA90</xm:sqref>
        </x14:conditionalFormatting>
        <x14:conditionalFormatting xmlns:xm="http://schemas.microsoft.com/office/excel/2006/main">
          <x14:cfRule type="expression" priority="506" stopIfTrue="1" id="{00000000-000E-0000-0800-0000F9010000}">
            <xm:f>AND(CNGMD_2023_M5_Secc1!$S$30&lt;&gt;"",CNGMD_2023_M5_Secc1!$S$30&lt;&gt;1)</xm:f>
            <x14:dxf>
              <fill>
                <patternFill patternType="lightGray"/>
              </fill>
            </x14:dxf>
          </x14:cfRule>
          <xm:sqref>AB90</xm:sqref>
        </x14:conditionalFormatting>
        <x14:conditionalFormatting xmlns:xm="http://schemas.microsoft.com/office/excel/2006/main">
          <x14:cfRule type="expression" priority="507" stopIfTrue="1" id="{00000000-000E-0000-0800-0000FA010000}">
            <xm:f>AND(CNGMD_2023_M5_Secc1!$S$30&lt;&gt;"",CNGMD_2023_M5_Secc1!$S$30&lt;&gt;1)</xm:f>
            <x14:dxf>
              <fill>
                <patternFill patternType="lightGray"/>
              </fill>
            </x14:dxf>
          </x14:cfRule>
          <xm:sqref>AC90</xm:sqref>
        </x14:conditionalFormatting>
        <x14:conditionalFormatting xmlns:xm="http://schemas.microsoft.com/office/excel/2006/main">
          <x14:cfRule type="expression" priority="508" stopIfTrue="1" id="{00000000-000E-0000-0800-0000FB010000}">
            <xm:f>AND(CNGMD_2023_M5_Secc1!$S$30&lt;&gt;"",CNGMD_2023_M5_Secc1!$S$30&lt;&gt;1)</xm:f>
            <x14:dxf>
              <fill>
                <patternFill patternType="lightGray"/>
              </fill>
            </x14:dxf>
          </x14:cfRule>
          <xm:sqref>AD90</xm:sqref>
        </x14:conditionalFormatting>
        <x14:conditionalFormatting xmlns:xm="http://schemas.microsoft.com/office/excel/2006/main">
          <x14:cfRule type="expression" priority="509" stopIfTrue="1" id="{00000000-000E-0000-0800-0000FC010000}">
            <xm:f>AND(CNGMD_2023_M5_Secc1!$S$30&lt;&gt;"",CNGMD_2023_M5_Secc1!$S$30&lt;&gt;1)</xm:f>
            <x14:dxf>
              <fill>
                <patternFill patternType="lightGray"/>
              </fill>
            </x14:dxf>
          </x14:cfRule>
          <xm:sqref>M91</xm:sqref>
        </x14:conditionalFormatting>
        <x14:conditionalFormatting xmlns:xm="http://schemas.microsoft.com/office/excel/2006/main">
          <x14:cfRule type="expression" priority="510" stopIfTrue="1" id="{00000000-000E-0000-0800-0000FD010000}">
            <xm:f>AND(CNGMD_2023_M5_Secc1!$S$30&lt;&gt;"",CNGMD_2023_M5_Secc1!$S$30&lt;&gt;1)</xm:f>
            <x14:dxf>
              <fill>
                <patternFill patternType="lightGray"/>
              </fill>
            </x14:dxf>
          </x14:cfRule>
          <xm:sqref>N91</xm:sqref>
        </x14:conditionalFormatting>
        <x14:conditionalFormatting xmlns:xm="http://schemas.microsoft.com/office/excel/2006/main">
          <x14:cfRule type="expression" priority="511" stopIfTrue="1" id="{00000000-000E-0000-0800-0000FE010000}">
            <xm:f>AND(CNGMD_2023_M5_Secc1!$S$30&lt;&gt;"",CNGMD_2023_M5_Secc1!$S$30&lt;&gt;1)</xm:f>
            <x14:dxf>
              <fill>
                <patternFill patternType="lightGray"/>
              </fill>
            </x14:dxf>
          </x14:cfRule>
          <xm:sqref>O91</xm:sqref>
        </x14:conditionalFormatting>
        <x14:conditionalFormatting xmlns:xm="http://schemas.microsoft.com/office/excel/2006/main">
          <x14:cfRule type="expression" priority="512" stopIfTrue="1" id="{00000000-000E-0000-0800-0000FF010000}">
            <xm:f>AND(CNGMD_2023_M5_Secc1!$S$30&lt;&gt;"",CNGMD_2023_M5_Secc1!$S$30&lt;&gt;1)</xm:f>
            <x14:dxf>
              <fill>
                <patternFill patternType="lightGray"/>
              </fill>
            </x14:dxf>
          </x14:cfRule>
          <xm:sqref>P91</xm:sqref>
        </x14:conditionalFormatting>
        <x14:conditionalFormatting xmlns:xm="http://schemas.microsoft.com/office/excel/2006/main">
          <x14:cfRule type="expression" priority="513" stopIfTrue="1" id="{00000000-000E-0000-0800-000000020000}">
            <xm:f>AND(CNGMD_2023_M5_Secc1!$S$30&lt;&gt;"",CNGMD_2023_M5_Secc1!$S$30&lt;&gt;1)</xm:f>
            <x14:dxf>
              <fill>
                <patternFill patternType="lightGray"/>
              </fill>
            </x14:dxf>
          </x14:cfRule>
          <xm:sqref>Q91</xm:sqref>
        </x14:conditionalFormatting>
        <x14:conditionalFormatting xmlns:xm="http://schemas.microsoft.com/office/excel/2006/main">
          <x14:cfRule type="expression" priority="514" stopIfTrue="1" id="{00000000-000E-0000-0800-000001020000}">
            <xm:f>AND(CNGMD_2023_M5_Secc1!$S$30&lt;&gt;"",CNGMD_2023_M5_Secc1!$S$30&lt;&gt;1)</xm:f>
            <x14:dxf>
              <fill>
                <patternFill patternType="lightGray"/>
              </fill>
            </x14:dxf>
          </x14:cfRule>
          <xm:sqref>R91</xm:sqref>
        </x14:conditionalFormatting>
        <x14:conditionalFormatting xmlns:xm="http://schemas.microsoft.com/office/excel/2006/main">
          <x14:cfRule type="expression" priority="515" stopIfTrue="1" id="{00000000-000E-0000-0800-000002020000}">
            <xm:f>AND(CNGMD_2023_M5_Secc1!$S$30&lt;&gt;"",CNGMD_2023_M5_Secc1!$S$30&lt;&gt;1)</xm:f>
            <x14:dxf>
              <fill>
                <patternFill patternType="lightGray"/>
              </fill>
            </x14:dxf>
          </x14:cfRule>
          <xm:sqref>S91</xm:sqref>
        </x14:conditionalFormatting>
        <x14:conditionalFormatting xmlns:xm="http://schemas.microsoft.com/office/excel/2006/main">
          <x14:cfRule type="expression" priority="516" stopIfTrue="1" id="{00000000-000E-0000-0800-000003020000}">
            <xm:f>AND(CNGMD_2023_M5_Secc1!$S$30&lt;&gt;"",CNGMD_2023_M5_Secc1!$S$30&lt;&gt;1)</xm:f>
            <x14:dxf>
              <fill>
                <patternFill patternType="lightGray"/>
              </fill>
            </x14:dxf>
          </x14:cfRule>
          <xm:sqref>T91</xm:sqref>
        </x14:conditionalFormatting>
        <x14:conditionalFormatting xmlns:xm="http://schemas.microsoft.com/office/excel/2006/main">
          <x14:cfRule type="expression" priority="517" stopIfTrue="1" id="{00000000-000E-0000-0800-000004020000}">
            <xm:f>AND(CNGMD_2023_M5_Secc1!$S$30&lt;&gt;"",CNGMD_2023_M5_Secc1!$S$30&lt;&gt;1)</xm:f>
            <x14:dxf>
              <fill>
                <patternFill patternType="lightGray"/>
              </fill>
            </x14:dxf>
          </x14:cfRule>
          <xm:sqref>U91</xm:sqref>
        </x14:conditionalFormatting>
        <x14:conditionalFormatting xmlns:xm="http://schemas.microsoft.com/office/excel/2006/main">
          <x14:cfRule type="expression" priority="518" stopIfTrue="1" id="{00000000-000E-0000-0800-000005020000}">
            <xm:f>AND(CNGMD_2023_M5_Secc1!$S$30&lt;&gt;"",CNGMD_2023_M5_Secc1!$S$30&lt;&gt;1)</xm:f>
            <x14:dxf>
              <fill>
                <patternFill patternType="lightGray"/>
              </fill>
            </x14:dxf>
          </x14:cfRule>
          <xm:sqref>V91</xm:sqref>
        </x14:conditionalFormatting>
        <x14:conditionalFormatting xmlns:xm="http://schemas.microsoft.com/office/excel/2006/main">
          <x14:cfRule type="expression" priority="519" stopIfTrue="1" id="{00000000-000E-0000-0800-000006020000}">
            <xm:f>AND(CNGMD_2023_M5_Secc1!$S$30&lt;&gt;"",CNGMD_2023_M5_Secc1!$S$30&lt;&gt;1)</xm:f>
            <x14:dxf>
              <fill>
                <patternFill patternType="lightGray"/>
              </fill>
            </x14:dxf>
          </x14:cfRule>
          <xm:sqref>W91</xm:sqref>
        </x14:conditionalFormatting>
        <x14:conditionalFormatting xmlns:xm="http://schemas.microsoft.com/office/excel/2006/main">
          <x14:cfRule type="expression" priority="520" stopIfTrue="1" id="{00000000-000E-0000-0800-000007020000}">
            <xm:f>AND(CNGMD_2023_M5_Secc1!$S$30&lt;&gt;"",CNGMD_2023_M5_Secc1!$S$30&lt;&gt;1)</xm:f>
            <x14:dxf>
              <fill>
                <patternFill patternType="lightGray"/>
              </fill>
            </x14:dxf>
          </x14:cfRule>
          <xm:sqref>X91</xm:sqref>
        </x14:conditionalFormatting>
        <x14:conditionalFormatting xmlns:xm="http://schemas.microsoft.com/office/excel/2006/main">
          <x14:cfRule type="expression" priority="521" stopIfTrue="1" id="{00000000-000E-0000-0800-000008020000}">
            <xm:f>AND(CNGMD_2023_M5_Secc1!$S$30&lt;&gt;"",CNGMD_2023_M5_Secc1!$S$30&lt;&gt;1)</xm:f>
            <x14:dxf>
              <fill>
                <patternFill patternType="lightGray"/>
              </fill>
            </x14:dxf>
          </x14:cfRule>
          <xm:sqref>Y91</xm:sqref>
        </x14:conditionalFormatting>
        <x14:conditionalFormatting xmlns:xm="http://schemas.microsoft.com/office/excel/2006/main">
          <x14:cfRule type="expression" priority="522" stopIfTrue="1" id="{00000000-000E-0000-0800-000009020000}">
            <xm:f>AND(CNGMD_2023_M5_Secc1!$S$30&lt;&gt;"",CNGMD_2023_M5_Secc1!$S$30&lt;&gt;1)</xm:f>
            <x14:dxf>
              <fill>
                <patternFill patternType="lightGray"/>
              </fill>
            </x14:dxf>
          </x14:cfRule>
          <xm:sqref>Z91</xm:sqref>
        </x14:conditionalFormatting>
        <x14:conditionalFormatting xmlns:xm="http://schemas.microsoft.com/office/excel/2006/main">
          <x14:cfRule type="expression" priority="523" stopIfTrue="1" id="{00000000-000E-0000-0800-00000A020000}">
            <xm:f>AND(CNGMD_2023_M5_Secc1!$S$30&lt;&gt;"",CNGMD_2023_M5_Secc1!$S$30&lt;&gt;1)</xm:f>
            <x14:dxf>
              <fill>
                <patternFill patternType="lightGray"/>
              </fill>
            </x14:dxf>
          </x14:cfRule>
          <xm:sqref>AA91</xm:sqref>
        </x14:conditionalFormatting>
        <x14:conditionalFormatting xmlns:xm="http://schemas.microsoft.com/office/excel/2006/main">
          <x14:cfRule type="expression" priority="524" stopIfTrue="1" id="{00000000-000E-0000-0800-00000B020000}">
            <xm:f>AND(CNGMD_2023_M5_Secc1!$S$30&lt;&gt;"",CNGMD_2023_M5_Secc1!$S$30&lt;&gt;1)</xm:f>
            <x14:dxf>
              <fill>
                <patternFill patternType="lightGray"/>
              </fill>
            </x14:dxf>
          </x14:cfRule>
          <xm:sqref>AB91</xm:sqref>
        </x14:conditionalFormatting>
        <x14:conditionalFormatting xmlns:xm="http://schemas.microsoft.com/office/excel/2006/main">
          <x14:cfRule type="expression" priority="525" stopIfTrue="1" id="{00000000-000E-0000-0800-00000C020000}">
            <xm:f>AND(CNGMD_2023_M5_Secc1!$S$30&lt;&gt;"",CNGMD_2023_M5_Secc1!$S$30&lt;&gt;1)</xm:f>
            <x14:dxf>
              <fill>
                <patternFill patternType="lightGray"/>
              </fill>
            </x14:dxf>
          </x14:cfRule>
          <xm:sqref>AC91</xm:sqref>
        </x14:conditionalFormatting>
        <x14:conditionalFormatting xmlns:xm="http://schemas.microsoft.com/office/excel/2006/main">
          <x14:cfRule type="expression" priority="526" stopIfTrue="1" id="{00000000-000E-0000-0800-00000D020000}">
            <xm:f>AND(CNGMD_2023_M5_Secc1!$S$30&lt;&gt;"",CNGMD_2023_M5_Secc1!$S$30&lt;&gt;1)</xm:f>
            <x14:dxf>
              <fill>
                <patternFill patternType="lightGray"/>
              </fill>
            </x14:dxf>
          </x14:cfRule>
          <xm:sqref>AD91</xm:sqref>
        </x14:conditionalFormatting>
        <x14:conditionalFormatting xmlns:xm="http://schemas.microsoft.com/office/excel/2006/main">
          <x14:cfRule type="expression" priority="527" stopIfTrue="1" id="{00000000-000E-0000-0800-00000E020000}">
            <xm:f>AND(CNGMD_2023_M5_Secc1!$S$30&lt;&gt;"",CNGMD_2023_M5_Secc1!$S$30&lt;&gt;1)</xm:f>
            <x14:dxf>
              <fill>
                <patternFill patternType="lightGray"/>
              </fill>
            </x14:dxf>
          </x14:cfRule>
          <xm:sqref>M92</xm:sqref>
        </x14:conditionalFormatting>
        <x14:conditionalFormatting xmlns:xm="http://schemas.microsoft.com/office/excel/2006/main">
          <x14:cfRule type="expression" priority="528" stopIfTrue="1" id="{00000000-000E-0000-0800-00000F020000}">
            <xm:f>AND(CNGMD_2023_M5_Secc1!$S$30&lt;&gt;"",CNGMD_2023_M5_Secc1!$S$30&lt;&gt;1)</xm:f>
            <x14:dxf>
              <fill>
                <patternFill patternType="lightGray"/>
              </fill>
            </x14:dxf>
          </x14:cfRule>
          <xm:sqref>N92</xm:sqref>
        </x14:conditionalFormatting>
        <x14:conditionalFormatting xmlns:xm="http://schemas.microsoft.com/office/excel/2006/main">
          <x14:cfRule type="expression" priority="529" stopIfTrue="1" id="{00000000-000E-0000-0800-000010020000}">
            <xm:f>AND(CNGMD_2023_M5_Secc1!$S$30&lt;&gt;"",CNGMD_2023_M5_Secc1!$S$30&lt;&gt;1)</xm:f>
            <x14:dxf>
              <fill>
                <patternFill patternType="lightGray"/>
              </fill>
            </x14:dxf>
          </x14:cfRule>
          <xm:sqref>O92</xm:sqref>
        </x14:conditionalFormatting>
        <x14:conditionalFormatting xmlns:xm="http://schemas.microsoft.com/office/excel/2006/main">
          <x14:cfRule type="expression" priority="530" stopIfTrue="1" id="{00000000-000E-0000-0800-000011020000}">
            <xm:f>AND(CNGMD_2023_M5_Secc1!$S$30&lt;&gt;"",CNGMD_2023_M5_Secc1!$S$30&lt;&gt;1)</xm:f>
            <x14:dxf>
              <fill>
                <patternFill patternType="lightGray"/>
              </fill>
            </x14:dxf>
          </x14:cfRule>
          <xm:sqref>P92</xm:sqref>
        </x14:conditionalFormatting>
        <x14:conditionalFormatting xmlns:xm="http://schemas.microsoft.com/office/excel/2006/main">
          <x14:cfRule type="expression" priority="531" stopIfTrue="1" id="{00000000-000E-0000-0800-000012020000}">
            <xm:f>AND(CNGMD_2023_M5_Secc1!$S$30&lt;&gt;"",CNGMD_2023_M5_Secc1!$S$30&lt;&gt;1)</xm:f>
            <x14:dxf>
              <fill>
                <patternFill patternType="lightGray"/>
              </fill>
            </x14:dxf>
          </x14:cfRule>
          <xm:sqref>Q92</xm:sqref>
        </x14:conditionalFormatting>
        <x14:conditionalFormatting xmlns:xm="http://schemas.microsoft.com/office/excel/2006/main">
          <x14:cfRule type="expression" priority="532" stopIfTrue="1" id="{00000000-000E-0000-0800-000013020000}">
            <xm:f>AND(CNGMD_2023_M5_Secc1!$S$30&lt;&gt;"",CNGMD_2023_M5_Secc1!$S$30&lt;&gt;1)</xm:f>
            <x14:dxf>
              <fill>
                <patternFill patternType="lightGray"/>
              </fill>
            </x14:dxf>
          </x14:cfRule>
          <xm:sqref>R92</xm:sqref>
        </x14:conditionalFormatting>
        <x14:conditionalFormatting xmlns:xm="http://schemas.microsoft.com/office/excel/2006/main">
          <x14:cfRule type="expression" priority="533" stopIfTrue="1" id="{00000000-000E-0000-0800-000014020000}">
            <xm:f>AND(CNGMD_2023_M5_Secc1!$S$30&lt;&gt;"",CNGMD_2023_M5_Secc1!$S$30&lt;&gt;1)</xm:f>
            <x14:dxf>
              <fill>
                <patternFill patternType="lightGray"/>
              </fill>
            </x14:dxf>
          </x14:cfRule>
          <xm:sqref>S92</xm:sqref>
        </x14:conditionalFormatting>
        <x14:conditionalFormatting xmlns:xm="http://schemas.microsoft.com/office/excel/2006/main">
          <x14:cfRule type="expression" priority="534" stopIfTrue="1" id="{00000000-000E-0000-0800-000015020000}">
            <xm:f>AND(CNGMD_2023_M5_Secc1!$S$30&lt;&gt;"",CNGMD_2023_M5_Secc1!$S$30&lt;&gt;1)</xm:f>
            <x14:dxf>
              <fill>
                <patternFill patternType="lightGray"/>
              </fill>
            </x14:dxf>
          </x14:cfRule>
          <xm:sqref>T92</xm:sqref>
        </x14:conditionalFormatting>
        <x14:conditionalFormatting xmlns:xm="http://schemas.microsoft.com/office/excel/2006/main">
          <x14:cfRule type="expression" priority="535" stopIfTrue="1" id="{00000000-000E-0000-0800-000016020000}">
            <xm:f>AND(CNGMD_2023_M5_Secc1!$S$30&lt;&gt;"",CNGMD_2023_M5_Secc1!$S$30&lt;&gt;1)</xm:f>
            <x14:dxf>
              <fill>
                <patternFill patternType="lightGray"/>
              </fill>
            </x14:dxf>
          </x14:cfRule>
          <xm:sqref>U92</xm:sqref>
        </x14:conditionalFormatting>
        <x14:conditionalFormatting xmlns:xm="http://schemas.microsoft.com/office/excel/2006/main">
          <x14:cfRule type="expression" priority="536" stopIfTrue="1" id="{00000000-000E-0000-0800-000017020000}">
            <xm:f>AND(CNGMD_2023_M5_Secc1!$S$30&lt;&gt;"",CNGMD_2023_M5_Secc1!$S$30&lt;&gt;1)</xm:f>
            <x14:dxf>
              <fill>
                <patternFill patternType="lightGray"/>
              </fill>
            </x14:dxf>
          </x14:cfRule>
          <xm:sqref>V92</xm:sqref>
        </x14:conditionalFormatting>
        <x14:conditionalFormatting xmlns:xm="http://schemas.microsoft.com/office/excel/2006/main">
          <x14:cfRule type="expression" priority="537" stopIfTrue="1" id="{00000000-000E-0000-0800-000018020000}">
            <xm:f>AND(CNGMD_2023_M5_Secc1!$S$30&lt;&gt;"",CNGMD_2023_M5_Secc1!$S$30&lt;&gt;1)</xm:f>
            <x14:dxf>
              <fill>
                <patternFill patternType="lightGray"/>
              </fill>
            </x14:dxf>
          </x14:cfRule>
          <xm:sqref>W92</xm:sqref>
        </x14:conditionalFormatting>
        <x14:conditionalFormatting xmlns:xm="http://schemas.microsoft.com/office/excel/2006/main">
          <x14:cfRule type="expression" priority="538" stopIfTrue="1" id="{00000000-000E-0000-0800-000019020000}">
            <xm:f>AND(CNGMD_2023_M5_Secc1!$S$30&lt;&gt;"",CNGMD_2023_M5_Secc1!$S$30&lt;&gt;1)</xm:f>
            <x14:dxf>
              <fill>
                <patternFill patternType="lightGray"/>
              </fill>
            </x14:dxf>
          </x14:cfRule>
          <xm:sqref>X92</xm:sqref>
        </x14:conditionalFormatting>
        <x14:conditionalFormatting xmlns:xm="http://schemas.microsoft.com/office/excel/2006/main">
          <x14:cfRule type="expression" priority="539" stopIfTrue="1" id="{00000000-000E-0000-0800-00001A020000}">
            <xm:f>AND(CNGMD_2023_M5_Secc1!$S$30&lt;&gt;"",CNGMD_2023_M5_Secc1!$S$30&lt;&gt;1)</xm:f>
            <x14:dxf>
              <fill>
                <patternFill patternType="lightGray"/>
              </fill>
            </x14:dxf>
          </x14:cfRule>
          <xm:sqref>Y92</xm:sqref>
        </x14:conditionalFormatting>
        <x14:conditionalFormatting xmlns:xm="http://schemas.microsoft.com/office/excel/2006/main">
          <x14:cfRule type="expression" priority="540" stopIfTrue="1" id="{00000000-000E-0000-0800-00001B020000}">
            <xm:f>AND(CNGMD_2023_M5_Secc1!$S$30&lt;&gt;"",CNGMD_2023_M5_Secc1!$S$30&lt;&gt;1)</xm:f>
            <x14:dxf>
              <fill>
                <patternFill patternType="lightGray"/>
              </fill>
            </x14:dxf>
          </x14:cfRule>
          <xm:sqref>Z92</xm:sqref>
        </x14:conditionalFormatting>
        <x14:conditionalFormatting xmlns:xm="http://schemas.microsoft.com/office/excel/2006/main">
          <x14:cfRule type="expression" priority="541" stopIfTrue="1" id="{00000000-000E-0000-0800-00001C020000}">
            <xm:f>AND(CNGMD_2023_M5_Secc1!$S$30&lt;&gt;"",CNGMD_2023_M5_Secc1!$S$30&lt;&gt;1)</xm:f>
            <x14:dxf>
              <fill>
                <patternFill patternType="lightGray"/>
              </fill>
            </x14:dxf>
          </x14:cfRule>
          <xm:sqref>AA92</xm:sqref>
        </x14:conditionalFormatting>
        <x14:conditionalFormatting xmlns:xm="http://schemas.microsoft.com/office/excel/2006/main">
          <x14:cfRule type="expression" priority="542" stopIfTrue="1" id="{00000000-000E-0000-0800-00001D020000}">
            <xm:f>AND(CNGMD_2023_M5_Secc1!$S$30&lt;&gt;"",CNGMD_2023_M5_Secc1!$S$30&lt;&gt;1)</xm:f>
            <x14:dxf>
              <fill>
                <patternFill patternType="lightGray"/>
              </fill>
            </x14:dxf>
          </x14:cfRule>
          <xm:sqref>AB92</xm:sqref>
        </x14:conditionalFormatting>
        <x14:conditionalFormatting xmlns:xm="http://schemas.microsoft.com/office/excel/2006/main">
          <x14:cfRule type="expression" priority="543" stopIfTrue="1" id="{00000000-000E-0000-0800-00001E020000}">
            <xm:f>AND(CNGMD_2023_M5_Secc1!$S$30&lt;&gt;"",CNGMD_2023_M5_Secc1!$S$30&lt;&gt;1)</xm:f>
            <x14:dxf>
              <fill>
                <patternFill patternType="lightGray"/>
              </fill>
            </x14:dxf>
          </x14:cfRule>
          <xm:sqref>AC92</xm:sqref>
        </x14:conditionalFormatting>
        <x14:conditionalFormatting xmlns:xm="http://schemas.microsoft.com/office/excel/2006/main">
          <x14:cfRule type="expression" priority="544" stopIfTrue="1" id="{00000000-000E-0000-0800-00001F020000}">
            <xm:f>AND(CNGMD_2023_M5_Secc1!$S$30&lt;&gt;"",CNGMD_2023_M5_Secc1!$S$30&lt;&gt;1)</xm:f>
            <x14:dxf>
              <fill>
                <patternFill patternType="lightGray"/>
              </fill>
            </x14:dxf>
          </x14:cfRule>
          <xm:sqref>AD92</xm:sqref>
        </x14:conditionalFormatting>
        <x14:conditionalFormatting xmlns:xm="http://schemas.microsoft.com/office/excel/2006/main">
          <x14:cfRule type="expression" priority="545" stopIfTrue="1" id="{00000000-000E-0000-0800-000020020000}">
            <xm:f>AND(CNGMD_2023_M5_Secc1!$S$30&lt;&gt;"",CNGMD_2023_M5_Secc1!$S$30&lt;&gt;1)</xm:f>
            <x14:dxf>
              <fill>
                <patternFill patternType="lightGray"/>
              </fill>
            </x14:dxf>
          </x14:cfRule>
          <xm:sqref>M93</xm:sqref>
        </x14:conditionalFormatting>
        <x14:conditionalFormatting xmlns:xm="http://schemas.microsoft.com/office/excel/2006/main">
          <x14:cfRule type="expression" priority="546" stopIfTrue="1" id="{00000000-000E-0000-0800-000021020000}">
            <xm:f>AND(CNGMD_2023_M5_Secc1!$S$30&lt;&gt;"",CNGMD_2023_M5_Secc1!$S$30&lt;&gt;1)</xm:f>
            <x14:dxf>
              <fill>
                <patternFill patternType="lightGray"/>
              </fill>
            </x14:dxf>
          </x14:cfRule>
          <xm:sqref>N93</xm:sqref>
        </x14:conditionalFormatting>
        <x14:conditionalFormatting xmlns:xm="http://schemas.microsoft.com/office/excel/2006/main">
          <x14:cfRule type="expression" priority="547" stopIfTrue="1" id="{00000000-000E-0000-0800-000022020000}">
            <xm:f>AND(CNGMD_2023_M5_Secc1!$S$30&lt;&gt;"",CNGMD_2023_M5_Secc1!$S$30&lt;&gt;1)</xm:f>
            <x14:dxf>
              <fill>
                <patternFill patternType="lightGray"/>
              </fill>
            </x14:dxf>
          </x14:cfRule>
          <xm:sqref>O93</xm:sqref>
        </x14:conditionalFormatting>
        <x14:conditionalFormatting xmlns:xm="http://schemas.microsoft.com/office/excel/2006/main">
          <x14:cfRule type="expression" priority="548" stopIfTrue="1" id="{00000000-000E-0000-0800-000023020000}">
            <xm:f>AND(CNGMD_2023_M5_Secc1!$S$30&lt;&gt;"",CNGMD_2023_M5_Secc1!$S$30&lt;&gt;1)</xm:f>
            <x14:dxf>
              <fill>
                <patternFill patternType="lightGray"/>
              </fill>
            </x14:dxf>
          </x14:cfRule>
          <xm:sqref>P93</xm:sqref>
        </x14:conditionalFormatting>
        <x14:conditionalFormatting xmlns:xm="http://schemas.microsoft.com/office/excel/2006/main">
          <x14:cfRule type="expression" priority="549" stopIfTrue="1" id="{00000000-000E-0000-0800-000024020000}">
            <xm:f>AND(CNGMD_2023_M5_Secc1!$S$30&lt;&gt;"",CNGMD_2023_M5_Secc1!$S$30&lt;&gt;1)</xm:f>
            <x14:dxf>
              <fill>
                <patternFill patternType="lightGray"/>
              </fill>
            </x14:dxf>
          </x14:cfRule>
          <xm:sqref>Q93</xm:sqref>
        </x14:conditionalFormatting>
        <x14:conditionalFormatting xmlns:xm="http://schemas.microsoft.com/office/excel/2006/main">
          <x14:cfRule type="expression" priority="550" stopIfTrue="1" id="{00000000-000E-0000-0800-000025020000}">
            <xm:f>AND(CNGMD_2023_M5_Secc1!$S$30&lt;&gt;"",CNGMD_2023_M5_Secc1!$S$30&lt;&gt;1)</xm:f>
            <x14:dxf>
              <fill>
                <patternFill patternType="lightGray"/>
              </fill>
            </x14:dxf>
          </x14:cfRule>
          <xm:sqref>R93</xm:sqref>
        </x14:conditionalFormatting>
        <x14:conditionalFormatting xmlns:xm="http://schemas.microsoft.com/office/excel/2006/main">
          <x14:cfRule type="expression" priority="551" stopIfTrue="1" id="{00000000-000E-0000-0800-000026020000}">
            <xm:f>AND(CNGMD_2023_M5_Secc1!$S$30&lt;&gt;"",CNGMD_2023_M5_Secc1!$S$30&lt;&gt;1)</xm:f>
            <x14:dxf>
              <fill>
                <patternFill patternType="lightGray"/>
              </fill>
            </x14:dxf>
          </x14:cfRule>
          <xm:sqref>S93</xm:sqref>
        </x14:conditionalFormatting>
        <x14:conditionalFormatting xmlns:xm="http://schemas.microsoft.com/office/excel/2006/main">
          <x14:cfRule type="expression" priority="552" stopIfTrue="1" id="{00000000-000E-0000-0800-000027020000}">
            <xm:f>AND(CNGMD_2023_M5_Secc1!$S$30&lt;&gt;"",CNGMD_2023_M5_Secc1!$S$30&lt;&gt;1)</xm:f>
            <x14:dxf>
              <fill>
                <patternFill patternType="lightGray"/>
              </fill>
            </x14:dxf>
          </x14:cfRule>
          <xm:sqref>T93</xm:sqref>
        </x14:conditionalFormatting>
        <x14:conditionalFormatting xmlns:xm="http://schemas.microsoft.com/office/excel/2006/main">
          <x14:cfRule type="expression" priority="553" stopIfTrue="1" id="{00000000-000E-0000-0800-000028020000}">
            <xm:f>AND(CNGMD_2023_M5_Secc1!$S$30&lt;&gt;"",CNGMD_2023_M5_Secc1!$S$30&lt;&gt;1)</xm:f>
            <x14:dxf>
              <fill>
                <patternFill patternType="lightGray"/>
              </fill>
            </x14:dxf>
          </x14:cfRule>
          <xm:sqref>U93</xm:sqref>
        </x14:conditionalFormatting>
        <x14:conditionalFormatting xmlns:xm="http://schemas.microsoft.com/office/excel/2006/main">
          <x14:cfRule type="expression" priority="554" stopIfTrue="1" id="{00000000-000E-0000-0800-000029020000}">
            <xm:f>AND(CNGMD_2023_M5_Secc1!$S$30&lt;&gt;"",CNGMD_2023_M5_Secc1!$S$30&lt;&gt;1)</xm:f>
            <x14:dxf>
              <fill>
                <patternFill patternType="lightGray"/>
              </fill>
            </x14:dxf>
          </x14:cfRule>
          <xm:sqref>V93</xm:sqref>
        </x14:conditionalFormatting>
        <x14:conditionalFormatting xmlns:xm="http://schemas.microsoft.com/office/excel/2006/main">
          <x14:cfRule type="expression" priority="555" stopIfTrue="1" id="{00000000-000E-0000-0800-00002A020000}">
            <xm:f>AND(CNGMD_2023_M5_Secc1!$S$30&lt;&gt;"",CNGMD_2023_M5_Secc1!$S$30&lt;&gt;1)</xm:f>
            <x14:dxf>
              <fill>
                <patternFill patternType="lightGray"/>
              </fill>
            </x14:dxf>
          </x14:cfRule>
          <xm:sqref>W93</xm:sqref>
        </x14:conditionalFormatting>
        <x14:conditionalFormatting xmlns:xm="http://schemas.microsoft.com/office/excel/2006/main">
          <x14:cfRule type="expression" priority="556" stopIfTrue="1" id="{00000000-000E-0000-0800-00002B020000}">
            <xm:f>AND(CNGMD_2023_M5_Secc1!$S$30&lt;&gt;"",CNGMD_2023_M5_Secc1!$S$30&lt;&gt;1)</xm:f>
            <x14:dxf>
              <fill>
                <patternFill patternType="lightGray"/>
              </fill>
            </x14:dxf>
          </x14:cfRule>
          <xm:sqref>X93</xm:sqref>
        </x14:conditionalFormatting>
        <x14:conditionalFormatting xmlns:xm="http://schemas.microsoft.com/office/excel/2006/main">
          <x14:cfRule type="expression" priority="557" stopIfTrue="1" id="{00000000-000E-0000-0800-00002C020000}">
            <xm:f>AND(CNGMD_2023_M5_Secc1!$S$30&lt;&gt;"",CNGMD_2023_M5_Secc1!$S$30&lt;&gt;1)</xm:f>
            <x14:dxf>
              <fill>
                <patternFill patternType="lightGray"/>
              </fill>
            </x14:dxf>
          </x14:cfRule>
          <xm:sqref>Y93</xm:sqref>
        </x14:conditionalFormatting>
        <x14:conditionalFormatting xmlns:xm="http://schemas.microsoft.com/office/excel/2006/main">
          <x14:cfRule type="expression" priority="558" stopIfTrue="1" id="{00000000-000E-0000-0800-00002D020000}">
            <xm:f>AND(CNGMD_2023_M5_Secc1!$S$30&lt;&gt;"",CNGMD_2023_M5_Secc1!$S$30&lt;&gt;1)</xm:f>
            <x14:dxf>
              <fill>
                <patternFill patternType="lightGray"/>
              </fill>
            </x14:dxf>
          </x14:cfRule>
          <xm:sqref>Z93</xm:sqref>
        </x14:conditionalFormatting>
        <x14:conditionalFormatting xmlns:xm="http://schemas.microsoft.com/office/excel/2006/main">
          <x14:cfRule type="expression" priority="559" stopIfTrue="1" id="{00000000-000E-0000-0800-00002E020000}">
            <xm:f>AND(CNGMD_2023_M5_Secc1!$S$30&lt;&gt;"",CNGMD_2023_M5_Secc1!$S$30&lt;&gt;1)</xm:f>
            <x14:dxf>
              <fill>
                <patternFill patternType="lightGray"/>
              </fill>
            </x14:dxf>
          </x14:cfRule>
          <xm:sqref>AA93</xm:sqref>
        </x14:conditionalFormatting>
        <x14:conditionalFormatting xmlns:xm="http://schemas.microsoft.com/office/excel/2006/main">
          <x14:cfRule type="expression" priority="560" stopIfTrue="1" id="{00000000-000E-0000-0800-00002F020000}">
            <xm:f>AND(CNGMD_2023_M5_Secc1!$S$30&lt;&gt;"",CNGMD_2023_M5_Secc1!$S$30&lt;&gt;1)</xm:f>
            <x14:dxf>
              <fill>
                <patternFill patternType="lightGray"/>
              </fill>
            </x14:dxf>
          </x14:cfRule>
          <xm:sqref>AB93</xm:sqref>
        </x14:conditionalFormatting>
        <x14:conditionalFormatting xmlns:xm="http://schemas.microsoft.com/office/excel/2006/main">
          <x14:cfRule type="expression" priority="561" stopIfTrue="1" id="{00000000-000E-0000-0800-000030020000}">
            <xm:f>AND(CNGMD_2023_M5_Secc1!$S$30&lt;&gt;"",CNGMD_2023_M5_Secc1!$S$30&lt;&gt;1)</xm:f>
            <x14:dxf>
              <fill>
                <patternFill patternType="lightGray"/>
              </fill>
            </x14:dxf>
          </x14:cfRule>
          <xm:sqref>AC93</xm:sqref>
        </x14:conditionalFormatting>
        <x14:conditionalFormatting xmlns:xm="http://schemas.microsoft.com/office/excel/2006/main">
          <x14:cfRule type="expression" priority="562" stopIfTrue="1" id="{00000000-000E-0000-0800-000031020000}">
            <xm:f>AND(CNGMD_2023_M5_Secc1!$S$30&lt;&gt;"",CNGMD_2023_M5_Secc1!$S$30&lt;&gt;1)</xm:f>
            <x14:dxf>
              <fill>
                <patternFill patternType="lightGray"/>
              </fill>
            </x14:dxf>
          </x14:cfRule>
          <xm:sqref>AD93</xm:sqref>
        </x14:conditionalFormatting>
        <x14:conditionalFormatting xmlns:xm="http://schemas.microsoft.com/office/excel/2006/main">
          <x14:cfRule type="expression" priority="563" stopIfTrue="1" id="{00000000-000E-0000-0800-000032020000}">
            <xm:f>AND(CNGMD_2023_M5_Secc1!$S$30&lt;&gt;"",CNGMD_2023_M5_Secc1!$S$30&lt;&gt;1)</xm:f>
            <x14:dxf>
              <fill>
                <patternFill patternType="lightGray"/>
              </fill>
            </x14:dxf>
          </x14:cfRule>
          <xm:sqref>M94</xm:sqref>
        </x14:conditionalFormatting>
        <x14:conditionalFormatting xmlns:xm="http://schemas.microsoft.com/office/excel/2006/main">
          <x14:cfRule type="expression" priority="564" stopIfTrue="1" id="{00000000-000E-0000-0800-000033020000}">
            <xm:f>AND(CNGMD_2023_M5_Secc1!$S$30&lt;&gt;"",CNGMD_2023_M5_Secc1!$S$30&lt;&gt;1)</xm:f>
            <x14:dxf>
              <fill>
                <patternFill patternType="lightGray"/>
              </fill>
            </x14:dxf>
          </x14:cfRule>
          <xm:sqref>N94</xm:sqref>
        </x14:conditionalFormatting>
        <x14:conditionalFormatting xmlns:xm="http://schemas.microsoft.com/office/excel/2006/main">
          <x14:cfRule type="expression" priority="565" stopIfTrue="1" id="{00000000-000E-0000-0800-000034020000}">
            <xm:f>AND(CNGMD_2023_M5_Secc1!$S$30&lt;&gt;"",CNGMD_2023_M5_Secc1!$S$30&lt;&gt;1)</xm:f>
            <x14:dxf>
              <fill>
                <patternFill patternType="lightGray"/>
              </fill>
            </x14:dxf>
          </x14:cfRule>
          <xm:sqref>O94</xm:sqref>
        </x14:conditionalFormatting>
        <x14:conditionalFormatting xmlns:xm="http://schemas.microsoft.com/office/excel/2006/main">
          <x14:cfRule type="expression" priority="566" stopIfTrue="1" id="{00000000-000E-0000-0800-000035020000}">
            <xm:f>AND(CNGMD_2023_M5_Secc1!$S$30&lt;&gt;"",CNGMD_2023_M5_Secc1!$S$30&lt;&gt;1)</xm:f>
            <x14:dxf>
              <fill>
                <patternFill patternType="lightGray"/>
              </fill>
            </x14:dxf>
          </x14:cfRule>
          <xm:sqref>P94</xm:sqref>
        </x14:conditionalFormatting>
        <x14:conditionalFormatting xmlns:xm="http://schemas.microsoft.com/office/excel/2006/main">
          <x14:cfRule type="expression" priority="567" stopIfTrue="1" id="{00000000-000E-0000-0800-000036020000}">
            <xm:f>AND(CNGMD_2023_M5_Secc1!$S$30&lt;&gt;"",CNGMD_2023_M5_Secc1!$S$30&lt;&gt;1)</xm:f>
            <x14:dxf>
              <fill>
                <patternFill patternType="lightGray"/>
              </fill>
            </x14:dxf>
          </x14:cfRule>
          <xm:sqref>Q94</xm:sqref>
        </x14:conditionalFormatting>
        <x14:conditionalFormatting xmlns:xm="http://schemas.microsoft.com/office/excel/2006/main">
          <x14:cfRule type="expression" priority="568" stopIfTrue="1" id="{00000000-000E-0000-0800-000037020000}">
            <xm:f>AND(CNGMD_2023_M5_Secc1!$S$30&lt;&gt;"",CNGMD_2023_M5_Secc1!$S$30&lt;&gt;1)</xm:f>
            <x14:dxf>
              <fill>
                <patternFill patternType="lightGray"/>
              </fill>
            </x14:dxf>
          </x14:cfRule>
          <xm:sqref>R94</xm:sqref>
        </x14:conditionalFormatting>
        <x14:conditionalFormatting xmlns:xm="http://schemas.microsoft.com/office/excel/2006/main">
          <x14:cfRule type="expression" priority="569" stopIfTrue="1" id="{00000000-000E-0000-0800-000038020000}">
            <xm:f>AND(CNGMD_2023_M5_Secc1!$S$30&lt;&gt;"",CNGMD_2023_M5_Secc1!$S$30&lt;&gt;1)</xm:f>
            <x14:dxf>
              <fill>
                <patternFill patternType="lightGray"/>
              </fill>
            </x14:dxf>
          </x14:cfRule>
          <xm:sqref>S94</xm:sqref>
        </x14:conditionalFormatting>
        <x14:conditionalFormatting xmlns:xm="http://schemas.microsoft.com/office/excel/2006/main">
          <x14:cfRule type="expression" priority="570" stopIfTrue="1" id="{00000000-000E-0000-0800-000039020000}">
            <xm:f>AND(CNGMD_2023_M5_Secc1!$S$30&lt;&gt;"",CNGMD_2023_M5_Secc1!$S$30&lt;&gt;1)</xm:f>
            <x14:dxf>
              <fill>
                <patternFill patternType="lightGray"/>
              </fill>
            </x14:dxf>
          </x14:cfRule>
          <xm:sqref>T94</xm:sqref>
        </x14:conditionalFormatting>
        <x14:conditionalFormatting xmlns:xm="http://schemas.microsoft.com/office/excel/2006/main">
          <x14:cfRule type="expression" priority="571" stopIfTrue="1" id="{00000000-000E-0000-0800-00003A020000}">
            <xm:f>AND(CNGMD_2023_M5_Secc1!$S$30&lt;&gt;"",CNGMD_2023_M5_Secc1!$S$30&lt;&gt;1)</xm:f>
            <x14:dxf>
              <fill>
                <patternFill patternType="lightGray"/>
              </fill>
            </x14:dxf>
          </x14:cfRule>
          <xm:sqref>U94</xm:sqref>
        </x14:conditionalFormatting>
        <x14:conditionalFormatting xmlns:xm="http://schemas.microsoft.com/office/excel/2006/main">
          <x14:cfRule type="expression" priority="572" stopIfTrue="1" id="{00000000-000E-0000-0800-00003B020000}">
            <xm:f>AND(CNGMD_2023_M5_Secc1!$S$30&lt;&gt;"",CNGMD_2023_M5_Secc1!$S$30&lt;&gt;1)</xm:f>
            <x14:dxf>
              <fill>
                <patternFill patternType="lightGray"/>
              </fill>
            </x14:dxf>
          </x14:cfRule>
          <xm:sqref>V94</xm:sqref>
        </x14:conditionalFormatting>
        <x14:conditionalFormatting xmlns:xm="http://schemas.microsoft.com/office/excel/2006/main">
          <x14:cfRule type="expression" priority="573" stopIfTrue="1" id="{00000000-000E-0000-0800-00003C020000}">
            <xm:f>AND(CNGMD_2023_M5_Secc1!$S$30&lt;&gt;"",CNGMD_2023_M5_Secc1!$S$30&lt;&gt;1)</xm:f>
            <x14:dxf>
              <fill>
                <patternFill patternType="lightGray"/>
              </fill>
            </x14:dxf>
          </x14:cfRule>
          <xm:sqref>W94</xm:sqref>
        </x14:conditionalFormatting>
        <x14:conditionalFormatting xmlns:xm="http://schemas.microsoft.com/office/excel/2006/main">
          <x14:cfRule type="expression" priority="574" stopIfTrue="1" id="{00000000-000E-0000-0800-00003D020000}">
            <xm:f>AND(CNGMD_2023_M5_Secc1!$S$30&lt;&gt;"",CNGMD_2023_M5_Secc1!$S$30&lt;&gt;1)</xm:f>
            <x14:dxf>
              <fill>
                <patternFill patternType="lightGray"/>
              </fill>
            </x14:dxf>
          </x14:cfRule>
          <xm:sqref>X94</xm:sqref>
        </x14:conditionalFormatting>
        <x14:conditionalFormatting xmlns:xm="http://schemas.microsoft.com/office/excel/2006/main">
          <x14:cfRule type="expression" priority="575" stopIfTrue="1" id="{00000000-000E-0000-0800-00003E020000}">
            <xm:f>AND(CNGMD_2023_M5_Secc1!$S$30&lt;&gt;"",CNGMD_2023_M5_Secc1!$S$30&lt;&gt;1)</xm:f>
            <x14:dxf>
              <fill>
                <patternFill patternType="lightGray"/>
              </fill>
            </x14:dxf>
          </x14:cfRule>
          <xm:sqref>Y94</xm:sqref>
        </x14:conditionalFormatting>
        <x14:conditionalFormatting xmlns:xm="http://schemas.microsoft.com/office/excel/2006/main">
          <x14:cfRule type="expression" priority="576" stopIfTrue="1" id="{00000000-000E-0000-0800-00003F020000}">
            <xm:f>AND(CNGMD_2023_M5_Secc1!$S$30&lt;&gt;"",CNGMD_2023_M5_Secc1!$S$30&lt;&gt;1)</xm:f>
            <x14:dxf>
              <fill>
                <patternFill patternType="lightGray"/>
              </fill>
            </x14:dxf>
          </x14:cfRule>
          <xm:sqref>Z94</xm:sqref>
        </x14:conditionalFormatting>
        <x14:conditionalFormatting xmlns:xm="http://schemas.microsoft.com/office/excel/2006/main">
          <x14:cfRule type="expression" priority="577" stopIfTrue="1" id="{00000000-000E-0000-0800-000040020000}">
            <xm:f>AND(CNGMD_2023_M5_Secc1!$S$30&lt;&gt;"",CNGMD_2023_M5_Secc1!$S$30&lt;&gt;1)</xm:f>
            <x14:dxf>
              <fill>
                <patternFill patternType="lightGray"/>
              </fill>
            </x14:dxf>
          </x14:cfRule>
          <xm:sqref>AA94</xm:sqref>
        </x14:conditionalFormatting>
        <x14:conditionalFormatting xmlns:xm="http://schemas.microsoft.com/office/excel/2006/main">
          <x14:cfRule type="expression" priority="578" stopIfTrue="1" id="{00000000-000E-0000-0800-000041020000}">
            <xm:f>AND(CNGMD_2023_M5_Secc1!$S$30&lt;&gt;"",CNGMD_2023_M5_Secc1!$S$30&lt;&gt;1)</xm:f>
            <x14:dxf>
              <fill>
                <patternFill patternType="lightGray"/>
              </fill>
            </x14:dxf>
          </x14:cfRule>
          <xm:sqref>AB94</xm:sqref>
        </x14:conditionalFormatting>
        <x14:conditionalFormatting xmlns:xm="http://schemas.microsoft.com/office/excel/2006/main">
          <x14:cfRule type="expression" priority="579" stopIfTrue="1" id="{00000000-000E-0000-0800-000042020000}">
            <xm:f>AND(CNGMD_2023_M5_Secc1!$S$30&lt;&gt;"",CNGMD_2023_M5_Secc1!$S$30&lt;&gt;1)</xm:f>
            <x14:dxf>
              <fill>
                <patternFill patternType="lightGray"/>
              </fill>
            </x14:dxf>
          </x14:cfRule>
          <xm:sqref>AC94</xm:sqref>
        </x14:conditionalFormatting>
        <x14:conditionalFormatting xmlns:xm="http://schemas.microsoft.com/office/excel/2006/main">
          <x14:cfRule type="expression" priority="580" stopIfTrue="1" id="{00000000-000E-0000-0800-000043020000}">
            <xm:f>AND(CNGMD_2023_M5_Secc1!$S$30&lt;&gt;"",CNGMD_2023_M5_Secc1!$S$30&lt;&gt;1)</xm:f>
            <x14:dxf>
              <fill>
                <patternFill patternType="lightGray"/>
              </fill>
            </x14:dxf>
          </x14:cfRule>
          <xm:sqref>AD94</xm:sqref>
        </x14:conditionalFormatting>
        <x14:conditionalFormatting xmlns:xm="http://schemas.microsoft.com/office/excel/2006/main">
          <x14:cfRule type="expression" priority="581" stopIfTrue="1" id="{00000000-000E-0000-0800-000044020000}">
            <xm:f>AND(CNGMD_2023_M5_Secc1!$S$30&lt;&gt;"",CNGMD_2023_M5_Secc1!$S$30&lt;&gt;1)</xm:f>
            <x14:dxf>
              <fill>
                <patternFill patternType="lightGray"/>
              </fill>
            </x14:dxf>
          </x14:cfRule>
          <xm:sqref>P102</xm:sqref>
        </x14:conditionalFormatting>
        <x14:conditionalFormatting xmlns:xm="http://schemas.microsoft.com/office/excel/2006/main">
          <x14:cfRule type="expression" priority="582" stopIfTrue="1" id="{00000000-000E-0000-0800-000045020000}">
            <xm:f>AND(CNGMD_2023_M5_Secc1!$S$30&lt;&gt;"",CNGMD_2023_M5_Secc1!$S$30&lt;&gt;1)</xm:f>
            <x14:dxf>
              <fill>
                <patternFill patternType="lightGray"/>
              </fill>
            </x14:dxf>
          </x14:cfRule>
          <xm:sqref>Q102</xm:sqref>
        </x14:conditionalFormatting>
        <x14:conditionalFormatting xmlns:xm="http://schemas.microsoft.com/office/excel/2006/main">
          <x14:cfRule type="expression" priority="583" stopIfTrue="1" id="{00000000-000E-0000-0800-000046020000}">
            <xm:f>AND(CNGMD_2023_M5_Secc1!$S$30&lt;&gt;"",CNGMD_2023_M5_Secc1!$S$30&lt;&gt;1)</xm:f>
            <x14:dxf>
              <fill>
                <patternFill patternType="lightGray"/>
              </fill>
            </x14:dxf>
          </x14:cfRule>
          <xm:sqref>R102</xm:sqref>
        </x14:conditionalFormatting>
        <x14:conditionalFormatting xmlns:xm="http://schemas.microsoft.com/office/excel/2006/main">
          <x14:cfRule type="expression" priority="584" stopIfTrue="1" id="{00000000-000E-0000-0800-000047020000}">
            <xm:f>AND(CNGMD_2023_M5_Secc1!$S$30&lt;&gt;"",CNGMD_2023_M5_Secc1!$S$30&lt;&gt;1)</xm:f>
            <x14:dxf>
              <fill>
                <patternFill patternType="lightGray"/>
              </fill>
            </x14:dxf>
          </x14:cfRule>
          <xm:sqref>S102</xm:sqref>
        </x14:conditionalFormatting>
        <x14:conditionalFormatting xmlns:xm="http://schemas.microsoft.com/office/excel/2006/main">
          <x14:cfRule type="expression" priority="585" stopIfTrue="1" id="{00000000-000E-0000-0800-000048020000}">
            <xm:f>AND(CNGMD_2023_M5_Secc1!$S$30&lt;&gt;"",CNGMD_2023_M5_Secc1!$S$30&lt;&gt;1)</xm:f>
            <x14:dxf>
              <fill>
                <patternFill patternType="lightGray"/>
              </fill>
            </x14:dxf>
          </x14:cfRule>
          <xm:sqref>T102</xm:sqref>
        </x14:conditionalFormatting>
        <x14:conditionalFormatting xmlns:xm="http://schemas.microsoft.com/office/excel/2006/main">
          <x14:cfRule type="expression" priority="586" stopIfTrue="1" id="{00000000-000E-0000-0800-000049020000}">
            <xm:f>AND(CNGMD_2023_M5_Secc1!$S$30&lt;&gt;"",CNGMD_2023_M5_Secc1!$S$30&lt;&gt;1)</xm:f>
            <x14:dxf>
              <fill>
                <patternFill patternType="lightGray"/>
              </fill>
            </x14:dxf>
          </x14:cfRule>
          <xm:sqref>U102</xm:sqref>
        </x14:conditionalFormatting>
        <x14:conditionalFormatting xmlns:xm="http://schemas.microsoft.com/office/excel/2006/main">
          <x14:cfRule type="expression" priority="587" stopIfTrue="1" id="{00000000-000E-0000-0800-00004A020000}">
            <xm:f>AND(CNGMD_2023_M5_Secc1!$S$30&lt;&gt;"",CNGMD_2023_M5_Secc1!$S$30&lt;&gt;1)</xm:f>
            <x14:dxf>
              <fill>
                <patternFill patternType="lightGray"/>
              </fill>
            </x14:dxf>
          </x14:cfRule>
          <xm:sqref>V102</xm:sqref>
        </x14:conditionalFormatting>
        <x14:conditionalFormatting xmlns:xm="http://schemas.microsoft.com/office/excel/2006/main">
          <x14:cfRule type="expression" priority="588" stopIfTrue="1" id="{00000000-000E-0000-0800-00004B020000}">
            <xm:f>AND(CNGMD_2023_M5_Secc1!$S$30&lt;&gt;"",CNGMD_2023_M5_Secc1!$S$30&lt;&gt;1)</xm:f>
            <x14:dxf>
              <fill>
                <patternFill patternType="lightGray"/>
              </fill>
            </x14:dxf>
          </x14:cfRule>
          <xm:sqref>W102</xm:sqref>
        </x14:conditionalFormatting>
        <x14:conditionalFormatting xmlns:xm="http://schemas.microsoft.com/office/excel/2006/main">
          <x14:cfRule type="expression" priority="589" stopIfTrue="1" id="{00000000-000E-0000-0800-00004C020000}">
            <xm:f>AND(CNGMD_2023_M5_Secc1!$S$30&lt;&gt;"",CNGMD_2023_M5_Secc1!$S$30&lt;&gt;1)</xm:f>
            <x14:dxf>
              <fill>
                <patternFill patternType="lightGray"/>
              </fill>
            </x14:dxf>
          </x14:cfRule>
          <xm:sqref>X102</xm:sqref>
        </x14:conditionalFormatting>
        <x14:conditionalFormatting xmlns:xm="http://schemas.microsoft.com/office/excel/2006/main">
          <x14:cfRule type="expression" priority="590" stopIfTrue="1" id="{00000000-000E-0000-0800-00004D020000}">
            <xm:f>AND(CNGMD_2023_M5_Secc1!$S$30&lt;&gt;"",CNGMD_2023_M5_Secc1!$S$30&lt;&gt;1)</xm:f>
            <x14:dxf>
              <fill>
                <patternFill patternType="lightGray"/>
              </fill>
            </x14:dxf>
          </x14:cfRule>
          <xm:sqref>Y102</xm:sqref>
        </x14:conditionalFormatting>
        <x14:conditionalFormatting xmlns:xm="http://schemas.microsoft.com/office/excel/2006/main">
          <x14:cfRule type="expression" priority="591" stopIfTrue="1" id="{00000000-000E-0000-0800-00004E020000}">
            <xm:f>AND(CNGMD_2023_M5_Secc1!$S$30&lt;&gt;"",CNGMD_2023_M5_Secc1!$S$30&lt;&gt;1)</xm:f>
            <x14:dxf>
              <fill>
                <patternFill patternType="lightGray"/>
              </fill>
            </x14:dxf>
          </x14:cfRule>
          <xm:sqref>Z102</xm:sqref>
        </x14:conditionalFormatting>
        <x14:conditionalFormatting xmlns:xm="http://schemas.microsoft.com/office/excel/2006/main">
          <x14:cfRule type="expression" priority="592" stopIfTrue="1" id="{00000000-000E-0000-0800-00004F020000}">
            <xm:f>AND(CNGMD_2023_M5_Secc1!$S$30&lt;&gt;"",CNGMD_2023_M5_Secc1!$S$30&lt;&gt;1)</xm:f>
            <x14:dxf>
              <fill>
                <patternFill patternType="lightGray"/>
              </fill>
            </x14:dxf>
          </x14:cfRule>
          <xm:sqref>AA102</xm:sqref>
        </x14:conditionalFormatting>
        <x14:conditionalFormatting xmlns:xm="http://schemas.microsoft.com/office/excel/2006/main">
          <x14:cfRule type="expression" priority="593" stopIfTrue="1" id="{00000000-000E-0000-0800-000050020000}">
            <xm:f>AND(CNGMD_2023_M5_Secc1!$S$30&lt;&gt;"",CNGMD_2023_M5_Secc1!$S$30&lt;&gt;1)</xm:f>
            <x14:dxf>
              <fill>
                <patternFill patternType="lightGray"/>
              </fill>
            </x14:dxf>
          </x14:cfRule>
          <xm:sqref>AB102</xm:sqref>
        </x14:conditionalFormatting>
        <x14:conditionalFormatting xmlns:xm="http://schemas.microsoft.com/office/excel/2006/main">
          <x14:cfRule type="expression" priority="594" stopIfTrue="1" id="{00000000-000E-0000-0800-000051020000}">
            <xm:f>AND(CNGMD_2023_M5_Secc1!$S$30&lt;&gt;"",CNGMD_2023_M5_Secc1!$S$30&lt;&gt;1)</xm:f>
            <x14:dxf>
              <fill>
                <patternFill patternType="lightGray"/>
              </fill>
            </x14:dxf>
          </x14:cfRule>
          <xm:sqref>AC102</xm:sqref>
        </x14:conditionalFormatting>
        <x14:conditionalFormatting xmlns:xm="http://schemas.microsoft.com/office/excel/2006/main">
          <x14:cfRule type="expression" priority="595" stopIfTrue="1" id="{00000000-000E-0000-0800-000052020000}">
            <xm:f>AND(CNGMD_2023_M5_Secc1!$S$30&lt;&gt;"",CNGMD_2023_M5_Secc1!$S$30&lt;&gt;1)</xm:f>
            <x14:dxf>
              <fill>
                <patternFill patternType="lightGray"/>
              </fill>
            </x14:dxf>
          </x14:cfRule>
          <xm:sqref>AD102</xm:sqref>
        </x14:conditionalFormatting>
        <x14:conditionalFormatting xmlns:xm="http://schemas.microsoft.com/office/excel/2006/main">
          <x14:cfRule type="expression" priority="596" stopIfTrue="1" id="{00000000-000E-0000-0800-000053020000}">
            <xm:f>AND(CNGMD_2023_M5_Secc1!$S$30&lt;&gt;"",CNGMD_2023_M5_Secc1!$S$30&lt;&gt;1)</xm:f>
            <x14:dxf>
              <fill>
                <patternFill patternType="lightGray"/>
              </fill>
            </x14:dxf>
          </x14:cfRule>
          <xm:sqref>P103</xm:sqref>
        </x14:conditionalFormatting>
        <x14:conditionalFormatting xmlns:xm="http://schemas.microsoft.com/office/excel/2006/main">
          <x14:cfRule type="expression" priority="597" stopIfTrue="1" id="{00000000-000E-0000-0800-000054020000}">
            <xm:f>AND(CNGMD_2023_M5_Secc1!$S$30&lt;&gt;"",CNGMD_2023_M5_Secc1!$S$30&lt;&gt;1)</xm:f>
            <x14:dxf>
              <fill>
                <patternFill patternType="lightGray"/>
              </fill>
            </x14:dxf>
          </x14:cfRule>
          <xm:sqref>Q103</xm:sqref>
        </x14:conditionalFormatting>
        <x14:conditionalFormatting xmlns:xm="http://schemas.microsoft.com/office/excel/2006/main">
          <x14:cfRule type="expression" priority="598" stopIfTrue="1" id="{00000000-000E-0000-0800-000055020000}">
            <xm:f>AND(CNGMD_2023_M5_Secc1!$S$30&lt;&gt;"",CNGMD_2023_M5_Secc1!$S$30&lt;&gt;1)</xm:f>
            <x14:dxf>
              <fill>
                <patternFill patternType="lightGray"/>
              </fill>
            </x14:dxf>
          </x14:cfRule>
          <xm:sqref>R103</xm:sqref>
        </x14:conditionalFormatting>
        <x14:conditionalFormatting xmlns:xm="http://schemas.microsoft.com/office/excel/2006/main">
          <x14:cfRule type="expression" priority="599" stopIfTrue="1" id="{00000000-000E-0000-0800-000056020000}">
            <xm:f>AND(CNGMD_2023_M5_Secc1!$S$30&lt;&gt;"",CNGMD_2023_M5_Secc1!$S$30&lt;&gt;1)</xm:f>
            <x14:dxf>
              <fill>
                <patternFill patternType="lightGray"/>
              </fill>
            </x14:dxf>
          </x14:cfRule>
          <xm:sqref>S103</xm:sqref>
        </x14:conditionalFormatting>
        <x14:conditionalFormatting xmlns:xm="http://schemas.microsoft.com/office/excel/2006/main">
          <x14:cfRule type="expression" priority="600" stopIfTrue="1" id="{00000000-000E-0000-0800-000057020000}">
            <xm:f>AND(CNGMD_2023_M5_Secc1!$S$30&lt;&gt;"",CNGMD_2023_M5_Secc1!$S$30&lt;&gt;1)</xm:f>
            <x14:dxf>
              <fill>
                <patternFill patternType="lightGray"/>
              </fill>
            </x14:dxf>
          </x14:cfRule>
          <xm:sqref>T103</xm:sqref>
        </x14:conditionalFormatting>
        <x14:conditionalFormatting xmlns:xm="http://schemas.microsoft.com/office/excel/2006/main">
          <x14:cfRule type="expression" priority="601" stopIfTrue="1" id="{00000000-000E-0000-0800-000058020000}">
            <xm:f>AND(CNGMD_2023_M5_Secc1!$S$30&lt;&gt;"",CNGMD_2023_M5_Secc1!$S$30&lt;&gt;1)</xm:f>
            <x14:dxf>
              <fill>
                <patternFill patternType="lightGray"/>
              </fill>
            </x14:dxf>
          </x14:cfRule>
          <xm:sqref>U103</xm:sqref>
        </x14:conditionalFormatting>
        <x14:conditionalFormatting xmlns:xm="http://schemas.microsoft.com/office/excel/2006/main">
          <x14:cfRule type="expression" priority="602" stopIfTrue="1" id="{00000000-000E-0000-0800-000059020000}">
            <xm:f>AND(CNGMD_2023_M5_Secc1!$S$30&lt;&gt;"",CNGMD_2023_M5_Secc1!$S$30&lt;&gt;1)</xm:f>
            <x14:dxf>
              <fill>
                <patternFill patternType="lightGray"/>
              </fill>
            </x14:dxf>
          </x14:cfRule>
          <xm:sqref>V103</xm:sqref>
        </x14:conditionalFormatting>
        <x14:conditionalFormatting xmlns:xm="http://schemas.microsoft.com/office/excel/2006/main">
          <x14:cfRule type="expression" priority="603" stopIfTrue="1" id="{00000000-000E-0000-0800-00005A020000}">
            <xm:f>AND(CNGMD_2023_M5_Secc1!$S$30&lt;&gt;"",CNGMD_2023_M5_Secc1!$S$30&lt;&gt;1)</xm:f>
            <x14:dxf>
              <fill>
                <patternFill patternType="lightGray"/>
              </fill>
            </x14:dxf>
          </x14:cfRule>
          <xm:sqref>W103</xm:sqref>
        </x14:conditionalFormatting>
        <x14:conditionalFormatting xmlns:xm="http://schemas.microsoft.com/office/excel/2006/main">
          <x14:cfRule type="expression" priority="604" stopIfTrue="1" id="{00000000-000E-0000-0800-00005B020000}">
            <xm:f>AND(CNGMD_2023_M5_Secc1!$S$30&lt;&gt;"",CNGMD_2023_M5_Secc1!$S$30&lt;&gt;1)</xm:f>
            <x14:dxf>
              <fill>
                <patternFill patternType="lightGray"/>
              </fill>
            </x14:dxf>
          </x14:cfRule>
          <xm:sqref>X103</xm:sqref>
        </x14:conditionalFormatting>
        <x14:conditionalFormatting xmlns:xm="http://schemas.microsoft.com/office/excel/2006/main">
          <x14:cfRule type="expression" priority="605" stopIfTrue="1" id="{00000000-000E-0000-0800-00005C020000}">
            <xm:f>AND(CNGMD_2023_M5_Secc1!$S$30&lt;&gt;"",CNGMD_2023_M5_Secc1!$S$30&lt;&gt;1)</xm:f>
            <x14:dxf>
              <fill>
                <patternFill patternType="lightGray"/>
              </fill>
            </x14:dxf>
          </x14:cfRule>
          <xm:sqref>Y103</xm:sqref>
        </x14:conditionalFormatting>
        <x14:conditionalFormatting xmlns:xm="http://schemas.microsoft.com/office/excel/2006/main">
          <x14:cfRule type="expression" priority="606" stopIfTrue="1" id="{00000000-000E-0000-0800-00005D020000}">
            <xm:f>AND(CNGMD_2023_M5_Secc1!$S$30&lt;&gt;"",CNGMD_2023_M5_Secc1!$S$30&lt;&gt;1)</xm:f>
            <x14:dxf>
              <fill>
                <patternFill patternType="lightGray"/>
              </fill>
            </x14:dxf>
          </x14:cfRule>
          <xm:sqref>Z103</xm:sqref>
        </x14:conditionalFormatting>
        <x14:conditionalFormatting xmlns:xm="http://schemas.microsoft.com/office/excel/2006/main">
          <x14:cfRule type="expression" priority="607" stopIfTrue="1" id="{00000000-000E-0000-0800-00005E020000}">
            <xm:f>AND(CNGMD_2023_M5_Secc1!$S$30&lt;&gt;"",CNGMD_2023_M5_Secc1!$S$30&lt;&gt;1)</xm:f>
            <x14:dxf>
              <fill>
                <patternFill patternType="lightGray"/>
              </fill>
            </x14:dxf>
          </x14:cfRule>
          <xm:sqref>AA103</xm:sqref>
        </x14:conditionalFormatting>
        <x14:conditionalFormatting xmlns:xm="http://schemas.microsoft.com/office/excel/2006/main">
          <x14:cfRule type="expression" priority="608" stopIfTrue="1" id="{00000000-000E-0000-0800-00005F020000}">
            <xm:f>AND(CNGMD_2023_M5_Secc1!$S$30&lt;&gt;"",CNGMD_2023_M5_Secc1!$S$30&lt;&gt;1)</xm:f>
            <x14:dxf>
              <fill>
                <patternFill patternType="lightGray"/>
              </fill>
            </x14:dxf>
          </x14:cfRule>
          <xm:sqref>AB103</xm:sqref>
        </x14:conditionalFormatting>
        <x14:conditionalFormatting xmlns:xm="http://schemas.microsoft.com/office/excel/2006/main">
          <x14:cfRule type="expression" priority="609" stopIfTrue="1" id="{00000000-000E-0000-0800-000060020000}">
            <xm:f>AND(CNGMD_2023_M5_Secc1!$S$30&lt;&gt;"",CNGMD_2023_M5_Secc1!$S$30&lt;&gt;1)</xm:f>
            <x14:dxf>
              <fill>
                <patternFill patternType="lightGray"/>
              </fill>
            </x14:dxf>
          </x14:cfRule>
          <xm:sqref>AC103</xm:sqref>
        </x14:conditionalFormatting>
        <x14:conditionalFormatting xmlns:xm="http://schemas.microsoft.com/office/excel/2006/main">
          <x14:cfRule type="expression" priority="610" stopIfTrue="1" id="{00000000-000E-0000-0800-000061020000}">
            <xm:f>AND(CNGMD_2023_M5_Secc1!$S$30&lt;&gt;"",CNGMD_2023_M5_Secc1!$S$30&lt;&gt;1)</xm:f>
            <x14:dxf>
              <fill>
                <patternFill patternType="lightGray"/>
              </fill>
            </x14:dxf>
          </x14:cfRule>
          <xm:sqref>AD103</xm:sqref>
        </x14:conditionalFormatting>
        <x14:conditionalFormatting xmlns:xm="http://schemas.microsoft.com/office/excel/2006/main">
          <x14:cfRule type="expression" priority="611" stopIfTrue="1" id="{00000000-000E-0000-0800-000062020000}">
            <xm:f>AND(CNGMD_2023_M5_Secc1!$S$30&lt;&gt;"",CNGMD_2023_M5_Secc1!$S$30&lt;&gt;1)</xm:f>
            <x14:dxf>
              <fill>
                <patternFill patternType="lightGray"/>
              </fill>
            </x14:dxf>
          </x14:cfRule>
          <xm:sqref>P104</xm:sqref>
        </x14:conditionalFormatting>
        <x14:conditionalFormatting xmlns:xm="http://schemas.microsoft.com/office/excel/2006/main">
          <x14:cfRule type="expression" priority="612" stopIfTrue="1" id="{00000000-000E-0000-0800-000063020000}">
            <xm:f>AND(CNGMD_2023_M5_Secc1!$S$30&lt;&gt;"",CNGMD_2023_M5_Secc1!$S$30&lt;&gt;1)</xm:f>
            <x14:dxf>
              <fill>
                <patternFill patternType="lightGray"/>
              </fill>
            </x14:dxf>
          </x14:cfRule>
          <xm:sqref>Q104</xm:sqref>
        </x14:conditionalFormatting>
        <x14:conditionalFormatting xmlns:xm="http://schemas.microsoft.com/office/excel/2006/main">
          <x14:cfRule type="expression" priority="613" stopIfTrue="1" id="{00000000-000E-0000-0800-000064020000}">
            <xm:f>AND(CNGMD_2023_M5_Secc1!$S$30&lt;&gt;"",CNGMD_2023_M5_Secc1!$S$30&lt;&gt;1)</xm:f>
            <x14:dxf>
              <fill>
                <patternFill patternType="lightGray"/>
              </fill>
            </x14:dxf>
          </x14:cfRule>
          <xm:sqref>R104</xm:sqref>
        </x14:conditionalFormatting>
        <x14:conditionalFormatting xmlns:xm="http://schemas.microsoft.com/office/excel/2006/main">
          <x14:cfRule type="expression" priority="614" stopIfTrue="1" id="{00000000-000E-0000-0800-000065020000}">
            <xm:f>AND(CNGMD_2023_M5_Secc1!$S$30&lt;&gt;"",CNGMD_2023_M5_Secc1!$S$30&lt;&gt;1)</xm:f>
            <x14:dxf>
              <fill>
                <patternFill patternType="lightGray"/>
              </fill>
            </x14:dxf>
          </x14:cfRule>
          <xm:sqref>S104</xm:sqref>
        </x14:conditionalFormatting>
        <x14:conditionalFormatting xmlns:xm="http://schemas.microsoft.com/office/excel/2006/main">
          <x14:cfRule type="expression" priority="615" stopIfTrue="1" id="{00000000-000E-0000-0800-000066020000}">
            <xm:f>AND(CNGMD_2023_M5_Secc1!$S$30&lt;&gt;"",CNGMD_2023_M5_Secc1!$S$30&lt;&gt;1)</xm:f>
            <x14:dxf>
              <fill>
                <patternFill patternType="lightGray"/>
              </fill>
            </x14:dxf>
          </x14:cfRule>
          <xm:sqref>T104</xm:sqref>
        </x14:conditionalFormatting>
        <x14:conditionalFormatting xmlns:xm="http://schemas.microsoft.com/office/excel/2006/main">
          <x14:cfRule type="expression" priority="616" stopIfTrue="1" id="{00000000-000E-0000-0800-000067020000}">
            <xm:f>AND(CNGMD_2023_M5_Secc1!$S$30&lt;&gt;"",CNGMD_2023_M5_Secc1!$S$30&lt;&gt;1)</xm:f>
            <x14:dxf>
              <fill>
                <patternFill patternType="lightGray"/>
              </fill>
            </x14:dxf>
          </x14:cfRule>
          <xm:sqref>U104</xm:sqref>
        </x14:conditionalFormatting>
        <x14:conditionalFormatting xmlns:xm="http://schemas.microsoft.com/office/excel/2006/main">
          <x14:cfRule type="expression" priority="617" stopIfTrue="1" id="{00000000-000E-0000-0800-000068020000}">
            <xm:f>AND(CNGMD_2023_M5_Secc1!$S$30&lt;&gt;"",CNGMD_2023_M5_Secc1!$S$30&lt;&gt;1)</xm:f>
            <x14:dxf>
              <fill>
                <patternFill patternType="lightGray"/>
              </fill>
            </x14:dxf>
          </x14:cfRule>
          <xm:sqref>V104</xm:sqref>
        </x14:conditionalFormatting>
        <x14:conditionalFormatting xmlns:xm="http://schemas.microsoft.com/office/excel/2006/main">
          <x14:cfRule type="expression" priority="618" stopIfTrue="1" id="{00000000-000E-0000-0800-000069020000}">
            <xm:f>AND(CNGMD_2023_M5_Secc1!$S$30&lt;&gt;"",CNGMD_2023_M5_Secc1!$S$30&lt;&gt;1)</xm:f>
            <x14:dxf>
              <fill>
                <patternFill patternType="lightGray"/>
              </fill>
            </x14:dxf>
          </x14:cfRule>
          <xm:sqref>W104</xm:sqref>
        </x14:conditionalFormatting>
        <x14:conditionalFormatting xmlns:xm="http://schemas.microsoft.com/office/excel/2006/main">
          <x14:cfRule type="expression" priority="619" stopIfTrue="1" id="{00000000-000E-0000-0800-00006A020000}">
            <xm:f>AND(CNGMD_2023_M5_Secc1!$S$30&lt;&gt;"",CNGMD_2023_M5_Secc1!$S$30&lt;&gt;1)</xm:f>
            <x14:dxf>
              <fill>
                <patternFill patternType="lightGray"/>
              </fill>
            </x14:dxf>
          </x14:cfRule>
          <xm:sqref>X104</xm:sqref>
        </x14:conditionalFormatting>
        <x14:conditionalFormatting xmlns:xm="http://schemas.microsoft.com/office/excel/2006/main">
          <x14:cfRule type="expression" priority="620" stopIfTrue="1" id="{00000000-000E-0000-0800-00006B020000}">
            <xm:f>AND(CNGMD_2023_M5_Secc1!$S$30&lt;&gt;"",CNGMD_2023_M5_Secc1!$S$30&lt;&gt;1)</xm:f>
            <x14:dxf>
              <fill>
                <patternFill patternType="lightGray"/>
              </fill>
            </x14:dxf>
          </x14:cfRule>
          <xm:sqref>Y104</xm:sqref>
        </x14:conditionalFormatting>
        <x14:conditionalFormatting xmlns:xm="http://schemas.microsoft.com/office/excel/2006/main">
          <x14:cfRule type="expression" priority="621" stopIfTrue="1" id="{00000000-000E-0000-0800-00006C020000}">
            <xm:f>AND(CNGMD_2023_M5_Secc1!$S$30&lt;&gt;"",CNGMD_2023_M5_Secc1!$S$30&lt;&gt;1)</xm:f>
            <x14:dxf>
              <fill>
                <patternFill patternType="lightGray"/>
              </fill>
            </x14:dxf>
          </x14:cfRule>
          <xm:sqref>Z104</xm:sqref>
        </x14:conditionalFormatting>
        <x14:conditionalFormatting xmlns:xm="http://schemas.microsoft.com/office/excel/2006/main">
          <x14:cfRule type="expression" priority="622" stopIfTrue="1" id="{00000000-000E-0000-0800-00006D020000}">
            <xm:f>AND(CNGMD_2023_M5_Secc1!$S$30&lt;&gt;"",CNGMD_2023_M5_Secc1!$S$30&lt;&gt;1)</xm:f>
            <x14:dxf>
              <fill>
                <patternFill patternType="lightGray"/>
              </fill>
            </x14:dxf>
          </x14:cfRule>
          <xm:sqref>AA104</xm:sqref>
        </x14:conditionalFormatting>
        <x14:conditionalFormatting xmlns:xm="http://schemas.microsoft.com/office/excel/2006/main">
          <x14:cfRule type="expression" priority="623" stopIfTrue="1" id="{00000000-000E-0000-0800-00006E020000}">
            <xm:f>AND(CNGMD_2023_M5_Secc1!$S$30&lt;&gt;"",CNGMD_2023_M5_Secc1!$S$30&lt;&gt;1)</xm:f>
            <x14:dxf>
              <fill>
                <patternFill patternType="lightGray"/>
              </fill>
            </x14:dxf>
          </x14:cfRule>
          <xm:sqref>AB104</xm:sqref>
        </x14:conditionalFormatting>
        <x14:conditionalFormatting xmlns:xm="http://schemas.microsoft.com/office/excel/2006/main">
          <x14:cfRule type="expression" priority="624" stopIfTrue="1" id="{00000000-000E-0000-0800-00006F020000}">
            <xm:f>AND(CNGMD_2023_M5_Secc1!$S$30&lt;&gt;"",CNGMD_2023_M5_Secc1!$S$30&lt;&gt;1)</xm:f>
            <x14:dxf>
              <fill>
                <patternFill patternType="lightGray"/>
              </fill>
            </x14:dxf>
          </x14:cfRule>
          <xm:sqref>AC104</xm:sqref>
        </x14:conditionalFormatting>
        <x14:conditionalFormatting xmlns:xm="http://schemas.microsoft.com/office/excel/2006/main">
          <x14:cfRule type="expression" priority="625" stopIfTrue="1" id="{00000000-000E-0000-0800-000070020000}">
            <xm:f>AND(CNGMD_2023_M5_Secc1!$S$30&lt;&gt;"",CNGMD_2023_M5_Secc1!$S$30&lt;&gt;1)</xm:f>
            <x14:dxf>
              <fill>
                <patternFill patternType="lightGray"/>
              </fill>
            </x14:dxf>
          </x14:cfRule>
          <xm:sqref>AD104</xm:sqref>
        </x14:conditionalFormatting>
        <x14:conditionalFormatting xmlns:xm="http://schemas.microsoft.com/office/excel/2006/main">
          <x14:cfRule type="expression" priority="626" stopIfTrue="1" id="{00000000-000E-0000-0800-000071020000}">
            <xm:f>AND(CNGMD_2023_M5_Secc1!$S$30&lt;&gt;"",CNGMD_2023_M5_Secc1!$S$30&lt;&gt;1)</xm:f>
            <x14:dxf>
              <fill>
                <patternFill patternType="lightGray"/>
              </fill>
            </x14:dxf>
          </x14:cfRule>
          <xm:sqref>P105</xm:sqref>
        </x14:conditionalFormatting>
        <x14:conditionalFormatting xmlns:xm="http://schemas.microsoft.com/office/excel/2006/main">
          <x14:cfRule type="expression" priority="627" stopIfTrue="1" id="{00000000-000E-0000-0800-000072020000}">
            <xm:f>AND(CNGMD_2023_M5_Secc1!$S$30&lt;&gt;"",CNGMD_2023_M5_Secc1!$S$30&lt;&gt;1)</xm:f>
            <x14:dxf>
              <fill>
                <patternFill patternType="lightGray"/>
              </fill>
            </x14:dxf>
          </x14:cfRule>
          <xm:sqref>Q105</xm:sqref>
        </x14:conditionalFormatting>
        <x14:conditionalFormatting xmlns:xm="http://schemas.microsoft.com/office/excel/2006/main">
          <x14:cfRule type="expression" priority="628" stopIfTrue="1" id="{00000000-000E-0000-0800-000073020000}">
            <xm:f>AND(CNGMD_2023_M5_Secc1!$S$30&lt;&gt;"",CNGMD_2023_M5_Secc1!$S$30&lt;&gt;1)</xm:f>
            <x14:dxf>
              <fill>
                <patternFill patternType="lightGray"/>
              </fill>
            </x14:dxf>
          </x14:cfRule>
          <xm:sqref>R105</xm:sqref>
        </x14:conditionalFormatting>
        <x14:conditionalFormatting xmlns:xm="http://schemas.microsoft.com/office/excel/2006/main">
          <x14:cfRule type="expression" priority="629" stopIfTrue="1" id="{00000000-000E-0000-0800-000074020000}">
            <xm:f>AND(CNGMD_2023_M5_Secc1!$S$30&lt;&gt;"",CNGMD_2023_M5_Secc1!$S$30&lt;&gt;1)</xm:f>
            <x14:dxf>
              <fill>
                <patternFill patternType="lightGray"/>
              </fill>
            </x14:dxf>
          </x14:cfRule>
          <xm:sqref>S105</xm:sqref>
        </x14:conditionalFormatting>
        <x14:conditionalFormatting xmlns:xm="http://schemas.microsoft.com/office/excel/2006/main">
          <x14:cfRule type="expression" priority="630" stopIfTrue="1" id="{00000000-000E-0000-0800-000075020000}">
            <xm:f>AND(CNGMD_2023_M5_Secc1!$S$30&lt;&gt;"",CNGMD_2023_M5_Secc1!$S$30&lt;&gt;1)</xm:f>
            <x14:dxf>
              <fill>
                <patternFill patternType="lightGray"/>
              </fill>
            </x14:dxf>
          </x14:cfRule>
          <xm:sqref>T105</xm:sqref>
        </x14:conditionalFormatting>
        <x14:conditionalFormatting xmlns:xm="http://schemas.microsoft.com/office/excel/2006/main">
          <x14:cfRule type="expression" priority="631" stopIfTrue="1" id="{00000000-000E-0000-0800-000076020000}">
            <xm:f>AND(CNGMD_2023_M5_Secc1!$S$30&lt;&gt;"",CNGMD_2023_M5_Secc1!$S$30&lt;&gt;1)</xm:f>
            <x14:dxf>
              <fill>
                <patternFill patternType="lightGray"/>
              </fill>
            </x14:dxf>
          </x14:cfRule>
          <xm:sqref>U105</xm:sqref>
        </x14:conditionalFormatting>
        <x14:conditionalFormatting xmlns:xm="http://schemas.microsoft.com/office/excel/2006/main">
          <x14:cfRule type="expression" priority="632" stopIfTrue="1" id="{00000000-000E-0000-0800-000077020000}">
            <xm:f>AND(CNGMD_2023_M5_Secc1!$S$30&lt;&gt;"",CNGMD_2023_M5_Secc1!$S$30&lt;&gt;1)</xm:f>
            <x14:dxf>
              <fill>
                <patternFill patternType="lightGray"/>
              </fill>
            </x14:dxf>
          </x14:cfRule>
          <xm:sqref>V105</xm:sqref>
        </x14:conditionalFormatting>
        <x14:conditionalFormatting xmlns:xm="http://schemas.microsoft.com/office/excel/2006/main">
          <x14:cfRule type="expression" priority="633" stopIfTrue="1" id="{00000000-000E-0000-0800-000078020000}">
            <xm:f>AND(CNGMD_2023_M5_Secc1!$S$30&lt;&gt;"",CNGMD_2023_M5_Secc1!$S$30&lt;&gt;1)</xm:f>
            <x14:dxf>
              <fill>
                <patternFill patternType="lightGray"/>
              </fill>
            </x14:dxf>
          </x14:cfRule>
          <xm:sqref>W105</xm:sqref>
        </x14:conditionalFormatting>
        <x14:conditionalFormatting xmlns:xm="http://schemas.microsoft.com/office/excel/2006/main">
          <x14:cfRule type="expression" priority="634" stopIfTrue="1" id="{00000000-000E-0000-0800-000079020000}">
            <xm:f>AND(CNGMD_2023_M5_Secc1!$S$30&lt;&gt;"",CNGMD_2023_M5_Secc1!$S$30&lt;&gt;1)</xm:f>
            <x14:dxf>
              <fill>
                <patternFill patternType="lightGray"/>
              </fill>
            </x14:dxf>
          </x14:cfRule>
          <xm:sqref>X105</xm:sqref>
        </x14:conditionalFormatting>
        <x14:conditionalFormatting xmlns:xm="http://schemas.microsoft.com/office/excel/2006/main">
          <x14:cfRule type="expression" priority="635" stopIfTrue="1" id="{00000000-000E-0000-0800-00007A020000}">
            <xm:f>AND(CNGMD_2023_M5_Secc1!$S$30&lt;&gt;"",CNGMD_2023_M5_Secc1!$S$30&lt;&gt;1)</xm:f>
            <x14:dxf>
              <fill>
                <patternFill patternType="lightGray"/>
              </fill>
            </x14:dxf>
          </x14:cfRule>
          <xm:sqref>Y105</xm:sqref>
        </x14:conditionalFormatting>
        <x14:conditionalFormatting xmlns:xm="http://schemas.microsoft.com/office/excel/2006/main">
          <x14:cfRule type="expression" priority="636" stopIfTrue="1" id="{00000000-000E-0000-0800-00007B020000}">
            <xm:f>AND(CNGMD_2023_M5_Secc1!$S$30&lt;&gt;"",CNGMD_2023_M5_Secc1!$S$30&lt;&gt;1)</xm:f>
            <x14:dxf>
              <fill>
                <patternFill patternType="lightGray"/>
              </fill>
            </x14:dxf>
          </x14:cfRule>
          <xm:sqref>Z105</xm:sqref>
        </x14:conditionalFormatting>
        <x14:conditionalFormatting xmlns:xm="http://schemas.microsoft.com/office/excel/2006/main">
          <x14:cfRule type="expression" priority="637" stopIfTrue="1" id="{00000000-000E-0000-0800-00007C020000}">
            <xm:f>AND(CNGMD_2023_M5_Secc1!$S$30&lt;&gt;"",CNGMD_2023_M5_Secc1!$S$30&lt;&gt;1)</xm:f>
            <x14:dxf>
              <fill>
                <patternFill patternType="lightGray"/>
              </fill>
            </x14:dxf>
          </x14:cfRule>
          <xm:sqref>AA105</xm:sqref>
        </x14:conditionalFormatting>
        <x14:conditionalFormatting xmlns:xm="http://schemas.microsoft.com/office/excel/2006/main">
          <x14:cfRule type="expression" priority="638" stopIfTrue="1" id="{00000000-000E-0000-0800-00007D020000}">
            <xm:f>AND(CNGMD_2023_M5_Secc1!$S$30&lt;&gt;"",CNGMD_2023_M5_Secc1!$S$30&lt;&gt;1)</xm:f>
            <x14:dxf>
              <fill>
                <patternFill patternType="lightGray"/>
              </fill>
            </x14:dxf>
          </x14:cfRule>
          <xm:sqref>AB105</xm:sqref>
        </x14:conditionalFormatting>
        <x14:conditionalFormatting xmlns:xm="http://schemas.microsoft.com/office/excel/2006/main">
          <x14:cfRule type="expression" priority="639" stopIfTrue="1" id="{00000000-000E-0000-0800-00007E020000}">
            <xm:f>AND(CNGMD_2023_M5_Secc1!$S$30&lt;&gt;"",CNGMD_2023_M5_Secc1!$S$30&lt;&gt;1)</xm:f>
            <x14:dxf>
              <fill>
                <patternFill patternType="lightGray"/>
              </fill>
            </x14:dxf>
          </x14:cfRule>
          <xm:sqref>AC105</xm:sqref>
        </x14:conditionalFormatting>
        <x14:conditionalFormatting xmlns:xm="http://schemas.microsoft.com/office/excel/2006/main">
          <x14:cfRule type="expression" priority="640" stopIfTrue="1" id="{00000000-000E-0000-0800-00007F020000}">
            <xm:f>AND(CNGMD_2023_M5_Secc1!$S$30&lt;&gt;"",CNGMD_2023_M5_Secc1!$S$30&lt;&gt;1)</xm:f>
            <x14:dxf>
              <fill>
                <patternFill patternType="lightGray"/>
              </fill>
            </x14:dxf>
          </x14:cfRule>
          <xm:sqref>AD105</xm:sqref>
        </x14:conditionalFormatting>
        <x14:conditionalFormatting xmlns:xm="http://schemas.microsoft.com/office/excel/2006/main">
          <x14:cfRule type="expression" priority="641" stopIfTrue="1" id="{00000000-000E-0000-0800-000080020000}">
            <xm:f>AND(CNGMD_2023_M5_Secc1!$S$30&lt;&gt;"",CNGMD_2023_M5_Secc1!$S$30&lt;&gt;1)</xm:f>
            <x14:dxf>
              <fill>
                <patternFill patternType="lightGray"/>
              </fill>
            </x14:dxf>
          </x14:cfRule>
          <xm:sqref>P106</xm:sqref>
        </x14:conditionalFormatting>
        <x14:conditionalFormatting xmlns:xm="http://schemas.microsoft.com/office/excel/2006/main">
          <x14:cfRule type="expression" priority="642" stopIfTrue="1" id="{00000000-000E-0000-0800-000081020000}">
            <xm:f>AND(CNGMD_2023_M5_Secc1!$S$30&lt;&gt;"",CNGMD_2023_M5_Secc1!$S$30&lt;&gt;1)</xm:f>
            <x14:dxf>
              <fill>
                <patternFill patternType="lightGray"/>
              </fill>
            </x14:dxf>
          </x14:cfRule>
          <xm:sqref>Q106</xm:sqref>
        </x14:conditionalFormatting>
        <x14:conditionalFormatting xmlns:xm="http://schemas.microsoft.com/office/excel/2006/main">
          <x14:cfRule type="expression" priority="643" stopIfTrue="1" id="{00000000-000E-0000-0800-000082020000}">
            <xm:f>AND(CNGMD_2023_M5_Secc1!$S$30&lt;&gt;"",CNGMD_2023_M5_Secc1!$S$30&lt;&gt;1)</xm:f>
            <x14:dxf>
              <fill>
                <patternFill patternType="lightGray"/>
              </fill>
            </x14:dxf>
          </x14:cfRule>
          <xm:sqref>R106</xm:sqref>
        </x14:conditionalFormatting>
        <x14:conditionalFormatting xmlns:xm="http://schemas.microsoft.com/office/excel/2006/main">
          <x14:cfRule type="expression" priority="644" stopIfTrue="1" id="{00000000-000E-0000-0800-000083020000}">
            <xm:f>AND(CNGMD_2023_M5_Secc1!$S$30&lt;&gt;"",CNGMD_2023_M5_Secc1!$S$30&lt;&gt;1)</xm:f>
            <x14:dxf>
              <fill>
                <patternFill patternType="lightGray"/>
              </fill>
            </x14:dxf>
          </x14:cfRule>
          <xm:sqref>S106</xm:sqref>
        </x14:conditionalFormatting>
        <x14:conditionalFormatting xmlns:xm="http://schemas.microsoft.com/office/excel/2006/main">
          <x14:cfRule type="expression" priority="645" stopIfTrue="1" id="{00000000-000E-0000-0800-000084020000}">
            <xm:f>AND(CNGMD_2023_M5_Secc1!$S$30&lt;&gt;"",CNGMD_2023_M5_Secc1!$S$30&lt;&gt;1)</xm:f>
            <x14:dxf>
              <fill>
                <patternFill patternType="lightGray"/>
              </fill>
            </x14:dxf>
          </x14:cfRule>
          <xm:sqref>T106</xm:sqref>
        </x14:conditionalFormatting>
        <x14:conditionalFormatting xmlns:xm="http://schemas.microsoft.com/office/excel/2006/main">
          <x14:cfRule type="expression" priority="646" stopIfTrue="1" id="{00000000-000E-0000-0800-000085020000}">
            <xm:f>AND(CNGMD_2023_M5_Secc1!$S$30&lt;&gt;"",CNGMD_2023_M5_Secc1!$S$30&lt;&gt;1)</xm:f>
            <x14:dxf>
              <fill>
                <patternFill patternType="lightGray"/>
              </fill>
            </x14:dxf>
          </x14:cfRule>
          <xm:sqref>U106</xm:sqref>
        </x14:conditionalFormatting>
        <x14:conditionalFormatting xmlns:xm="http://schemas.microsoft.com/office/excel/2006/main">
          <x14:cfRule type="expression" priority="647" stopIfTrue="1" id="{00000000-000E-0000-0800-000086020000}">
            <xm:f>AND(CNGMD_2023_M5_Secc1!$S$30&lt;&gt;"",CNGMD_2023_M5_Secc1!$S$30&lt;&gt;1)</xm:f>
            <x14:dxf>
              <fill>
                <patternFill patternType="lightGray"/>
              </fill>
            </x14:dxf>
          </x14:cfRule>
          <xm:sqref>V106</xm:sqref>
        </x14:conditionalFormatting>
        <x14:conditionalFormatting xmlns:xm="http://schemas.microsoft.com/office/excel/2006/main">
          <x14:cfRule type="expression" priority="648" stopIfTrue="1" id="{00000000-000E-0000-0800-000087020000}">
            <xm:f>AND(CNGMD_2023_M5_Secc1!$S$30&lt;&gt;"",CNGMD_2023_M5_Secc1!$S$30&lt;&gt;1)</xm:f>
            <x14:dxf>
              <fill>
                <patternFill patternType="lightGray"/>
              </fill>
            </x14:dxf>
          </x14:cfRule>
          <xm:sqref>W106</xm:sqref>
        </x14:conditionalFormatting>
        <x14:conditionalFormatting xmlns:xm="http://schemas.microsoft.com/office/excel/2006/main">
          <x14:cfRule type="expression" priority="649" stopIfTrue="1" id="{00000000-000E-0000-0800-000088020000}">
            <xm:f>AND(CNGMD_2023_M5_Secc1!$S$30&lt;&gt;"",CNGMD_2023_M5_Secc1!$S$30&lt;&gt;1)</xm:f>
            <x14:dxf>
              <fill>
                <patternFill patternType="lightGray"/>
              </fill>
            </x14:dxf>
          </x14:cfRule>
          <xm:sqref>X106</xm:sqref>
        </x14:conditionalFormatting>
        <x14:conditionalFormatting xmlns:xm="http://schemas.microsoft.com/office/excel/2006/main">
          <x14:cfRule type="expression" priority="650" stopIfTrue="1" id="{00000000-000E-0000-0800-000089020000}">
            <xm:f>AND(CNGMD_2023_M5_Secc1!$S$30&lt;&gt;"",CNGMD_2023_M5_Secc1!$S$30&lt;&gt;1)</xm:f>
            <x14:dxf>
              <fill>
                <patternFill patternType="lightGray"/>
              </fill>
            </x14:dxf>
          </x14:cfRule>
          <xm:sqref>Y106</xm:sqref>
        </x14:conditionalFormatting>
        <x14:conditionalFormatting xmlns:xm="http://schemas.microsoft.com/office/excel/2006/main">
          <x14:cfRule type="expression" priority="651" stopIfTrue="1" id="{00000000-000E-0000-0800-00008A020000}">
            <xm:f>AND(CNGMD_2023_M5_Secc1!$S$30&lt;&gt;"",CNGMD_2023_M5_Secc1!$S$30&lt;&gt;1)</xm:f>
            <x14:dxf>
              <fill>
                <patternFill patternType="lightGray"/>
              </fill>
            </x14:dxf>
          </x14:cfRule>
          <xm:sqref>Z106</xm:sqref>
        </x14:conditionalFormatting>
        <x14:conditionalFormatting xmlns:xm="http://schemas.microsoft.com/office/excel/2006/main">
          <x14:cfRule type="expression" priority="652" stopIfTrue="1" id="{00000000-000E-0000-0800-00008B020000}">
            <xm:f>AND(CNGMD_2023_M5_Secc1!$S$30&lt;&gt;"",CNGMD_2023_M5_Secc1!$S$30&lt;&gt;1)</xm:f>
            <x14:dxf>
              <fill>
                <patternFill patternType="lightGray"/>
              </fill>
            </x14:dxf>
          </x14:cfRule>
          <xm:sqref>AA106</xm:sqref>
        </x14:conditionalFormatting>
        <x14:conditionalFormatting xmlns:xm="http://schemas.microsoft.com/office/excel/2006/main">
          <x14:cfRule type="expression" priority="653" stopIfTrue="1" id="{00000000-000E-0000-0800-00008C020000}">
            <xm:f>AND(CNGMD_2023_M5_Secc1!$S$30&lt;&gt;"",CNGMD_2023_M5_Secc1!$S$30&lt;&gt;1)</xm:f>
            <x14:dxf>
              <fill>
                <patternFill patternType="lightGray"/>
              </fill>
            </x14:dxf>
          </x14:cfRule>
          <xm:sqref>AB106</xm:sqref>
        </x14:conditionalFormatting>
        <x14:conditionalFormatting xmlns:xm="http://schemas.microsoft.com/office/excel/2006/main">
          <x14:cfRule type="expression" priority="654" stopIfTrue="1" id="{00000000-000E-0000-0800-00008D020000}">
            <xm:f>AND(CNGMD_2023_M5_Secc1!$S$30&lt;&gt;"",CNGMD_2023_M5_Secc1!$S$30&lt;&gt;1)</xm:f>
            <x14:dxf>
              <fill>
                <patternFill patternType="lightGray"/>
              </fill>
            </x14:dxf>
          </x14:cfRule>
          <xm:sqref>AC106</xm:sqref>
        </x14:conditionalFormatting>
        <x14:conditionalFormatting xmlns:xm="http://schemas.microsoft.com/office/excel/2006/main">
          <x14:cfRule type="expression" priority="655" stopIfTrue="1" id="{00000000-000E-0000-0800-00008E020000}">
            <xm:f>AND(CNGMD_2023_M5_Secc1!$S$30&lt;&gt;"",CNGMD_2023_M5_Secc1!$S$30&lt;&gt;1)</xm:f>
            <x14:dxf>
              <fill>
                <patternFill patternType="lightGray"/>
              </fill>
            </x14:dxf>
          </x14:cfRule>
          <xm:sqref>AD106</xm:sqref>
        </x14:conditionalFormatting>
        <x14:conditionalFormatting xmlns:xm="http://schemas.microsoft.com/office/excel/2006/main">
          <x14:cfRule type="expression" priority="656" stopIfTrue="1" id="{00000000-000E-0000-0800-00008F020000}">
            <xm:f>AND(CNGMD_2023_M5_Secc1!$S$30&lt;&gt;"",CNGMD_2023_M5_Secc1!$S$30&lt;&gt;1)</xm:f>
            <x14:dxf>
              <fill>
                <patternFill patternType="lightGray"/>
              </fill>
            </x14:dxf>
          </x14:cfRule>
          <xm:sqref>P107</xm:sqref>
        </x14:conditionalFormatting>
        <x14:conditionalFormatting xmlns:xm="http://schemas.microsoft.com/office/excel/2006/main">
          <x14:cfRule type="expression" priority="657" stopIfTrue="1" id="{00000000-000E-0000-0800-000090020000}">
            <xm:f>AND(CNGMD_2023_M5_Secc1!$S$30&lt;&gt;"",CNGMD_2023_M5_Secc1!$S$30&lt;&gt;1)</xm:f>
            <x14:dxf>
              <fill>
                <patternFill patternType="lightGray"/>
              </fill>
            </x14:dxf>
          </x14:cfRule>
          <xm:sqref>Q107</xm:sqref>
        </x14:conditionalFormatting>
        <x14:conditionalFormatting xmlns:xm="http://schemas.microsoft.com/office/excel/2006/main">
          <x14:cfRule type="expression" priority="658" stopIfTrue="1" id="{00000000-000E-0000-0800-000091020000}">
            <xm:f>AND(CNGMD_2023_M5_Secc1!$S$30&lt;&gt;"",CNGMD_2023_M5_Secc1!$S$30&lt;&gt;1)</xm:f>
            <x14:dxf>
              <fill>
                <patternFill patternType="lightGray"/>
              </fill>
            </x14:dxf>
          </x14:cfRule>
          <xm:sqref>R107</xm:sqref>
        </x14:conditionalFormatting>
        <x14:conditionalFormatting xmlns:xm="http://schemas.microsoft.com/office/excel/2006/main">
          <x14:cfRule type="expression" priority="659" stopIfTrue="1" id="{00000000-000E-0000-0800-000092020000}">
            <xm:f>AND(CNGMD_2023_M5_Secc1!$S$30&lt;&gt;"",CNGMD_2023_M5_Secc1!$S$30&lt;&gt;1)</xm:f>
            <x14:dxf>
              <fill>
                <patternFill patternType="lightGray"/>
              </fill>
            </x14:dxf>
          </x14:cfRule>
          <xm:sqref>S107</xm:sqref>
        </x14:conditionalFormatting>
        <x14:conditionalFormatting xmlns:xm="http://schemas.microsoft.com/office/excel/2006/main">
          <x14:cfRule type="expression" priority="660" stopIfTrue="1" id="{00000000-000E-0000-0800-000093020000}">
            <xm:f>AND(CNGMD_2023_M5_Secc1!$S$30&lt;&gt;"",CNGMD_2023_M5_Secc1!$S$30&lt;&gt;1)</xm:f>
            <x14:dxf>
              <fill>
                <patternFill patternType="lightGray"/>
              </fill>
            </x14:dxf>
          </x14:cfRule>
          <xm:sqref>T107</xm:sqref>
        </x14:conditionalFormatting>
        <x14:conditionalFormatting xmlns:xm="http://schemas.microsoft.com/office/excel/2006/main">
          <x14:cfRule type="expression" priority="661" stopIfTrue="1" id="{00000000-000E-0000-0800-000094020000}">
            <xm:f>AND(CNGMD_2023_M5_Secc1!$S$30&lt;&gt;"",CNGMD_2023_M5_Secc1!$S$30&lt;&gt;1)</xm:f>
            <x14:dxf>
              <fill>
                <patternFill patternType="lightGray"/>
              </fill>
            </x14:dxf>
          </x14:cfRule>
          <xm:sqref>U107</xm:sqref>
        </x14:conditionalFormatting>
        <x14:conditionalFormatting xmlns:xm="http://schemas.microsoft.com/office/excel/2006/main">
          <x14:cfRule type="expression" priority="662" stopIfTrue="1" id="{00000000-000E-0000-0800-000095020000}">
            <xm:f>AND(CNGMD_2023_M5_Secc1!$S$30&lt;&gt;"",CNGMD_2023_M5_Secc1!$S$30&lt;&gt;1)</xm:f>
            <x14:dxf>
              <fill>
                <patternFill patternType="lightGray"/>
              </fill>
            </x14:dxf>
          </x14:cfRule>
          <xm:sqref>V107</xm:sqref>
        </x14:conditionalFormatting>
        <x14:conditionalFormatting xmlns:xm="http://schemas.microsoft.com/office/excel/2006/main">
          <x14:cfRule type="expression" priority="663" stopIfTrue="1" id="{00000000-000E-0000-0800-000096020000}">
            <xm:f>AND(CNGMD_2023_M5_Secc1!$S$30&lt;&gt;"",CNGMD_2023_M5_Secc1!$S$30&lt;&gt;1)</xm:f>
            <x14:dxf>
              <fill>
                <patternFill patternType="lightGray"/>
              </fill>
            </x14:dxf>
          </x14:cfRule>
          <xm:sqref>W107</xm:sqref>
        </x14:conditionalFormatting>
        <x14:conditionalFormatting xmlns:xm="http://schemas.microsoft.com/office/excel/2006/main">
          <x14:cfRule type="expression" priority="664" stopIfTrue="1" id="{00000000-000E-0000-0800-000097020000}">
            <xm:f>AND(CNGMD_2023_M5_Secc1!$S$30&lt;&gt;"",CNGMD_2023_M5_Secc1!$S$30&lt;&gt;1)</xm:f>
            <x14:dxf>
              <fill>
                <patternFill patternType="lightGray"/>
              </fill>
            </x14:dxf>
          </x14:cfRule>
          <xm:sqref>X107</xm:sqref>
        </x14:conditionalFormatting>
        <x14:conditionalFormatting xmlns:xm="http://schemas.microsoft.com/office/excel/2006/main">
          <x14:cfRule type="expression" priority="665" stopIfTrue="1" id="{00000000-000E-0000-0800-000098020000}">
            <xm:f>AND(CNGMD_2023_M5_Secc1!$S$30&lt;&gt;"",CNGMD_2023_M5_Secc1!$S$30&lt;&gt;1)</xm:f>
            <x14:dxf>
              <fill>
                <patternFill patternType="lightGray"/>
              </fill>
            </x14:dxf>
          </x14:cfRule>
          <xm:sqref>Y107</xm:sqref>
        </x14:conditionalFormatting>
        <x14:conditionalFormatting xmlns:xm="http://schemas.microsoft.com/office/excel/2006/main">
          <x14:cfRule type="expression" priority="666" stopIfTrue="1" id="{00000000-000E-0000-0800-000099020000}">
            <xm:f>AND(CNGMD_2023_M5_Secc1!$S$30&lt;&gt;"",CNGMD_2023_M5_Secc1!$S$30&lt;&gt;1)</xm:f>
            <x14:dxf>
              <fill>
                <patternFill patternType="lightGray"/>
              </fill>
            </x14:dxf>
          </x14:cfRule>
          <xm:sqref>Z107</xm:sqref>
        </x14:conditionalFormatting>
        <x14:conditionalFormatting xmlns:xm="http://schemas.microsoft.com/office/excel/2006/main">
          <x14:cfRule type="expression" priority="667" stopIfTrue="1" id="{00000000-000E-0000-0800-00009A020000}">
            <xm:f>AND(CNGMD_2023_M5_Secc1!$S$30&lt;&gt;"",CNGMD_2023_M5_Secc1!$S$30&lt;&gt;1)</xm:f>
            <x14:dxf>
              <fill>
                <patternFill patternType="lightGray"/>
              </fill>
            </x14:dxf>
          </x14:cfRule>
          <xm:sqref>AA107</xm:sqref>
        </x14:conditionalFormatting>
        <x14:conditionalFormatting xmlns:xm="http://schemas.microsoft.com/office/excel/2006/main">
          <x14:cfRule type="expression" priority="668" stopIfTrue="1" id="{00000000-000E-0000-0800-00009B020000}">
            <xm:f>AND(CNGMD_2023_M5_Secc1!$S$30&lt;&gt;"",CNGMD_2023_M5_Secc1!$S$30&lt;&gt;1)</xm:f>
            <x14:dxf>
              <fill>
                <patternFill patternType="lightGray"/>
              </fill>
            </x14:dxf>
          </x14:cfRule>
          <xm:sqref>AB107</xm:sqref>
        </x14:conditionalFormatting>
        <x14:conditionalFormatting xmlns:xm="http://schemas.microsoft.com/office/excel/2006/main">
          <x14:cfRule type="expression" priority="669" stopIfTrue="1" id="{00000000-000E-0000-0800-00009C020000}">
            <xm:f>AND(CNGMD_2023_M5_Secc1!$S$30&lt;&gt;"",CNGMD_2023_M5_Secc1!$S$30&lt;&gt;1)</xm:f>
            <x14:dxf>
              <fill>
                <patternFill patternType="lightGray"/>
              </fill>
            </x14:dxf>
          </x14:cfRule>
          <xm:sqref>AC107</xm:sqref>
        </x14:conditionalFormatting>
        <x14:conditionalFormatting xmlns:xm="http://schemas.microsoft.com/office/excel/2006/main">
          <x14:cfRule type="expression" priority="670" stopIfTrue="1" id="{00000000-000E-0000-0800-00009D020000}">
            <xm:f>AND(CNGMD_2023_M5_Secc1!$S$30&lt;&gt;"",CNGMD_2023_M5_Secc1!$S$30&lt;&gt;1)</xm:f>
            <x14:dxf>
              <fill>
                <patternFill patternType="lightGray"/>
              </fill>
            </x14:dxf>
          </x14:cfRule>
          <xm:sqref>AD107</xm:sqref>
        </x14:conditionalFormatting>
        <x14:conditionalFormatting xmlns:xm="http://schemas.microsoft.com/office/excel/2006/main">
          <x14:cfRule type="expression" priority="671" stopIfTrue="1" id="{00000000-000E-0000-0800-00009E020000}">
            <xm:f>AND(CNGMD_2023_M5_Secc1!$S$30&lt;&gt;"",CNGMD_2023_M5_Secc1!$S$30&lt;&gt;1)</xm:f>
            <x14:dxf>
              <fill>
                <patternFill patternType="lightGray"/>
              </fill>
            </x14:dxf>
          </x14:cfRule>
          <xm:sqref>P108</xm:sqref>
        </x14:conditionalFormatting>
        <x14:conditionalFormatting xmlns:xm="http://schemas.microsoft.com/office/excel/2006/main">
          <x14:cfRule type="expression" priority="672" stopIfTrue="1" id="{00000000-000E-0000-0800-00009F020000}">
            <xm:f>AND(CNGMD_2023_M5_Secc1!$S$30&lt;&gt;"",CNGMD_2023_M5_Secc1!$S$30&lt;&gt;1)</xm:f>
            <x14:dxf>
              <fill>
                <patternFill patternType="lightGray"/>
              </fill>
            </x14:dxf>
          </x14:cfRule>
          <xm:sqref>Q108</xm:sqref>
        </x14:conditionalFormatting>
        <x14:conditionalFormatting xmlns:xm="http://schemas.microsoft.com/office/excel/2006/main">
          <x14:cfRule type="expression" priority="673" stopIfTrue="1" id="{00000000-000E-0000-0800-0000A0020000}">
            <xm:f>AND(CNGMD_2023_M5_Secc1!$S$30&lt;&gt;"",CNGMD_2023_M5_Secc1!$S$30&lt;&gt;1)</xm:f>
            <x14:dxf>
              <fill>
                <patternFill patternType="lightGray"/>
              </fill>
            </x14:dxf>
          </x14:cfRule>
          <xm:sqref>R108</xm:sqref>
        </x14:conditionalFormatting>
        <x14:conditionalFormatting xmlns:xm="http://schemas.microsoft.com/office/excel/2006/main">
          <x14:cfRule type="expression" priority="674" stopIfTrue="1" id="{00000000-000E-0000-0800-0000A1020000}">
            <xm:f>AND(CNGMD_2023_M5_Secc1!$S$30&lt;&gt;"",CNGMD_2023_M5_Secc1!$S$30&lt;&gt;1)</xm:f>
            <x14:dxf>
              <fill>
                <patternFill patternType="lightGray"/>
              </fill>
            </x14:dxf>
          </x14:cfRule>
          <xm:sqref>S108</xm:sqref>
        </x14:conditionalFormatting>
        <x14:conditionalFormatting xmlns:xm="http://schemas.microsoft.com/office/excel/2006/main">
          <x14:cfRule type="expression" priority="675" stopIfTrue="1" id="{00000000-000E-0000-0800-0000A2020000}">
            <xm:f>AND(CNGMD_2023_M5_Secc1!$S$30&lt;&gt;"",CNGMD_2023_M5_Secc1!$S$30&lt;&gt;1)</xm:f>
            <x14:dxf>
              <fill>
                <patternFill patternType="lightGray"/>
              </fill>
            </x14:dxf>
          </x14:cfRule>
          <xm:sqref>T108</xm:sqref>
        </x14:conditionalFormatting>
        <x14:conditionalFormatting xmlns:xm="http://schemas.microsoft.com/office/excel/2006/main">
          <x14:cfRule type="expression" priority="676" stopIfTrue="1" id="{00000000-000E-0000-0800-0000A3020000}">
            <xm:f>AND(CNGMD_2023_M5_Secc1!$S$30&lt;&gt;"",CNGMD_2023_M5_Secc1!$S$30&lt;&gt;1)</xm:f>
            <x14:dxf>
              <fill>
                <patternFill patternType="lightGray"/>
              </fill>
            </x14:dxf>
          </x14:cfRule>
          <xm:sqref>U108</xm:sqref>
        </x14:conditionalFormatting>
        <x14:conditionalFormatting xmlns:xm="http://schemas.microsoft.com/office/excel/2006/main">
          <x14:cfRule type="expression" priority="677" stopIfTrue="1" id="{00000000-000E-0000-0800-0000A4020000}">
            <xm:f>AND(CNGMD_2023_M5_Secc1!$S$30&lt;&gt;"",CNGMD_2023_M5_Secc1!$S$30&lt;&gt;1)</xm:f>
            <x14:dxf>
              <fill>
                <patternFill patternType="lightGray"/>
              </fill>
            </x14:dxf>
          </x14:cfRule>
          <xm:sqref>V108</xm:sqref>
        </x14:conditionalFormatting>
        <x14:conditionalFormatting xmlns:xm="http://schemas.microsoft.com/office/excel/2006/main">
          <x14:cfRule type="expression" priority="678" stopIfTrue="1" id="{00000000-000E-0000-0800-0000A5020000}">
            <xm:f>AND(CNGMD_2023_M5_Secc1!$S$30&lt;&gt;"",CNGMD_2023_M5_Secc1!$S$30&lt;&gt;1)</xm:f>
            <x14:dxf>
              <fill>
                <patternFill patternType="lightGray"/>
              </fill>
            </x14:dxf>
          </x14:cfRule>
          <xm:sqref>W108</xm:sqref>
        </x14:conditionalFormatting>
        <x14:conditionalFormatting xmlns:xm="http://schemas.microsoft.com/office/excel/2006/main">
          <x14:cfRule type="expression" priority="679" stopIfTrue="1" id="{00000000-000E-0000-0800-0000A6020000}">
            <xm:f>AND(CNGMD_2023_M5_Secc1!$S$30&lt;&gt;"",CNGMD_2023_M5_Secc1!$S$30&lt;&gt;1)</xm:f>
            <x14:dxf>
              <fill>
                <patternFill patternType="lightGray"/>
              </fill>
            </x14:dxf>
          </x14:cfRule>
          <xm:sqref>X108</xm:sqref>
        </x14:conditionalFormatting>
        <x14:conditionalFormatting xmlns:xm="http://schemas.microsoft.com/office/excel/2006/main">
          <x14:cfRule type="expression" priority="680" stopIfTrue="1" id="{00000000-000E-0000-0800-0000A7020000}">
            <xm:f>AND(CNGMD_2023_M5_Secc1!$S$30&lt;&gt;"",CNGMD_2023_M5_Secc1!$S$30&lt;&gt;1)</xm:f>
            <x14:dxf>
              <fill>
                <patternFill patternType="lightGray"/>
              </fill>
            </x14:dxf>
          </x14:cfRule>
          <xm:sqref>Y108</xm:sqref>
        </x14:conditionalFormatting>
        <x14:conditionalFormatting xmlns:xm="http://schemas.microsoft.com/office/excel/2006/main">
          <x14:cfRule type="expression" priority="681" stopIfTrue="1" id="{00000000-000E-0000-0800-0000A8020000}">
            <xm:f>AND(CNGMD_2023_M5_Secc1!$S$30&lt;&gt;"",CNGMD_2023_M5_Secc1!$S$30&lt;&gt;1)</xm:f>
            <x14:dxf>
              <fill>
                <patternFill patternType="lightGray"/>
              </fill>
            </x14:dxf>
          </x14:cfRule>
          <xm:sqref>Z108</xm:sqref>
        </x14:conditionalFormatting>
        <x14:conditionalFormatting xmlns:xm="http://schemas.microsoft.com/office/excel/2006/main">
          <x14:cfRule type="expression" priority="682" stopIfTrue="1" id="{00000000-000E-0000-0800-0000A9020000}">
            <xm:f>AND(CNGMD_2023_M5_Secc1!$S$30&lt;&gt;"",CNGMD_2023_M5_Secc1!$S$30&lt;&gt;1)</xm:f>
            <x14:dxf>
              <fill>
                <patternFill patternType="lightGray"/>
              </fill>
            </x14:dxf>
          </x14:cfRule>
          <xm:sqref>AA108</xm:sqref>
        </x14:conditionalFormatting>
        <x14:conditionalFormatting xmlns:xm="http://schemas.microsoft.com/office/excel/2006/main">
          <x14:cfRule type="expression" priority="683" stopIfTrue="1" id="{00000000-000E-0000-0800-0000AA020000}">
            <xm:f>AND(CNGMD_2023_M5_Secc1!$S$30&lt;&gt;"",CNGMD_2023_M5_Secc1!$S$30&lt;&gt;1)</xm:f>
            <x14:dxf>
              <fill>
                <patternFill patternType="lightGray"/>
              </fill>
            </x14:dxf>
          </x14:cfRule>
          <xm:sqref>AB108</xm:sqref>
        </x14:conditionalFormatting>
        <x14:conditionalFormatting xmlns:xm="http://schemas.microsoft.com/office/excel/2006/main">
          <x14:cfRule type="expression" priority="684" stopIfTrue="1" id="{00000000-000E-0000-0800-0000AB020000}">
            <xm:f>AND(CNGMD_2023_M5_Secc1!$S$30&lt;&gt;"",CNGMD_2023_M5_Secc1!$S$30&lt;&gt;1)</xm:f>
            <x14:dxf>
              <fill>
                <patternFill patternType="lightGray"/>
              </fill>
            </x14:dxf>
          </x14:cfRule>
          <xm:sqref>AC108</xm:sqref>
        </x14:conditionalFormatting>
        <x14:conditionalFormatting xmlns:xm="http://schemas.microsoft.com/office/excel/2006/main">
          <x14:cfRule type="expression" priority="685" stopIfTrue="1" id="{00000000-000E-0000-0800-0000AC020000}">
            <xm:f>AND(CNGMD_2023_M5_Secc1!$S$30&lt;&gt;"",CNGMD_2023_M5_Secc1!$S$30&lt;&gt;1)</xm:f>
            <x14:dxf>
              <fill>
                <patternFill patternType="lightGray"/>
              </fill>
            </x14:dxf>
          </x14:cfRule>
          <xm:sqref>AD108</xm:sqref>
        </x14:conditionalFormatting>
        <x14:conditionalFormatting xmlns:xm="http://schemas.microsoft.com/office/excel/2006/main">
          <x14:cfRule type="expression" priority="686" stopIfTrue="1" id="{00000000-000E-0000-0800-0000AD020000}">
            <xm:f>AND(CNGMD_2023_M5_Secc1!$S$30&lt;&gt;"",CNGMD_2023_M5_Secc1!$S$30&lt;&gt;1)</xm:f>
            <x14:dxf>
              <fill>
                <patternFill patternType="lightGray"/>
              </fill>
            </x14:dxf>
          </x14:cfRule>
          <xm:sqref>P109</xm:sqref>
        </x14:conditionalFormatting>
        <x14:conditionalFormatting xmlns:xm="http://schemas.microsoft.com/office/excel/2006/main">
          <x14:cfRule type="expression" priority="687" stopIfTrue="1" id="{00000000-000E-0000-0800-0000AE020000}">
            <xm:f>AND(CNGMD_2023_M5_Secc1!$S$30&lt;&gt;"",CNGMD_2023_M5_Secc1!$S$30&lt;&gt;1)</xm:f>
            <x14:dxf>
              <fill>
                <patternFill patternType="lightGray"/>
              </fill>
            </x14:dxf>
          </x14:cfRule>
          <xm:sqref>Q109</xm:sqref>
        </x14:conditionalFormatting>
        <x14:conditionalFormatting xmlns:xm="http://schemas.microsoft.com/office/excel/2006/main">
          <x14:cfRule type="expression" priority="688" stopIfTrue="1" id="{00000000-000E-0000-0800-0000AF020000}">
            <xm:f>AND(CNGMD_2023_M5_Secc1!$S$30&lt;&gt;"",CNGMD_2023_M5_Secc1!$S$30&lt;&gt;1)</xm:f>
            <x14:dxf>
              <fill>
                <patternFill patternType="lightGray"/>
              </fill>
            </x14:dxf>
          </x14:cfRule>
          <xm:sqref>R109</xm:sqref>
        </x14:conditionalFormatting>
        <x14:conditionalFormatting xmlns:xm="http://schemas.microsoft.com/office/excel/2006/main">
          <x14:cfRule type="expression" priority="689" stopIfTrue="1" id="{00000000-000E-0000-0800-0000B0020000}">
            <xm:f>AND(CNGMD_2023_M5_Secc1!$S$30&lt;&gt;"",CNGMD_2023_M5_Secc1!$S$30&lt;&gt;1)</xm:f>
            <x14:dxf>
              <fill>
                <patternFill patternType="lightGray"/>
              </fill>
            </x14:dxf>
          </x14:cfRule>
          <xm:sqref>S109</xm:sqref>
        </x14:conditionalFormatting>
        <x14:conditionalFormatting xmlns:xm="http://schemas.microsoft.com/office/excel/2006/main">
          <x14:cfRule type="expression" priority="690" stopIfTrue="1" id="{00000000-000E-0000-0800-0000B1020000}">
            <xm:f>AND(CNGMD_2023_M5_Secc1!$S$30&lt;&gt;"",CNGMD_2023_M5_Secc1!$S$30&lt;&gt;1)</xm:f>
            <x14:dxf>
              <fill>
                <patternFill patternType="lightGray"/>
              </fill>
            </x14:dxf>
          </x14:cfRule>
          <xm:sqref>T109</xm:sqref>
        </x14:conditionalFormatting>
        <x14:conditionalFormatting xmlns:xm="http://schemas.microsoft.com/office/excel/2006/main">
          <x14:cfRule type="expression" priority="691" stopIfTrue="1" id="{00000000-000E-0000-0800-0000B2020000}">
            <xm:f>AND(CNGMD_2023_M5_Secc1!$S$30&lt;&gt;"",CNGMD_2023_M5_Secc1!$S$30&lt;&gt;1)</xm:f>
            <x14:dxf>
              <fill>
                <patternFill patternType="lightGray"/>
              </fill>
            </x14:dxf>
          </x14:cfRule>
          <xm:sqref>U109</xm:sqref>
        </x14:conditionalFormatting>
        <x14:conditionalFormatting xmlns:xm="http://schemas.microsoft.com/office/excel/2006/main">
          <x14:cfRule type="expression" priority="692" stopIfTrue="1" id="{00000000-000E-0000-0800-0000B3020000}">
            <xm:f>AND(CNGMD_2023_M5_Secc1!$S$30&lt;&gt;"",CNGMD_2023_M5_Secc1!$S$30&lt;&gt;1)</xm:f>
            <x14:dxf>
              <fill>
                <patternFill patternType="lightGray"/>
              </fill>
            </x14:dxf>
          </x14:cfRule>
          <xm:sqref>V109</xm:sqref>
        </x14:conditionalFormatting>
        <x14:conditionalFormatting xmlns:xm="http://schemas.microsoft.com/office/excel/2006/main">
          <x14:cfRule type="expression" priority="693" stopIfTrue="1" id="{00000000-000E-0000-0800-0000B4020000}">
            <xm:f>AND(CNGMD_2023_M5_Secc1!$S$30&lt;&gt;"",CNGMD_2023_M5_Secc1!$S$30&lt;&gt;1)</xm:f>
            <x14:dxf>
              <fill>
                <patternFill patternType="lightGray"/>
              </fill>
            </x14:dxf>
          </x14:cfRule>
          <xm:sqref>W109</xm:sqref>
        </x14:conditionalFormatting>
        <x14:conditionalFormatting xmlns:xm="http://schemas.microsoft.com/office/excel/2006/main">
          <x14:cfRule type="expression" priority="694" stopIfTrue="1" id="{00000000-000E-0000-0800-0000B5020000}">
            <xm:f>AND(CNGMD_2023_M5_Secc1!$S$30&lt;&gt;"",CNGMD_2023_M5_Secc1!$S$30&lt;&gt;1)</xm:f>
            <x14:dxf>
              <fill>
                <patternFill patternType="lightGray"/>
              </fill>
            </x14:dxf>
          </x14:cfRule>
          <xm:sqref>X109</xm:sqref>
        </x14:conditionalFormatting>
        <x14:conditionalFormatting xmlns:xm="http://schemas.microsoft.com/office/excel/2006/main">
          <x14:cfRule type="expression" priority="695" stopIfTrue="1" id="{00000000-000E-0000-0800-0000B6020000}">
            <xm:f>AND(CNGMD_2023_M5_Secc1!$S$30&lt;&gt;"",CNGMD_2023_M5_Secc1!$S$30&lt;&gt;1)</xm:f>
            <x14:dxf>
              <fill>
                <patternFill patternType="lightGray"/>
              </fill>
            </x14:dxf>
          </x14:cfRule>
          <xm:sqref>Y109</xm:sqref>
        </x14:conditionalFormatting>
        <x14:conditionalFormatting xmlns:xm="http://schemas.microsoft.com/office/excel/2006/main">
          <x14:cfRule type="expression" priority="696" stopIfTrue="1" id="{00000000-000E-0000-0800-0000B7020000}">
            <xm:f>AND(CNGMD_2023_M5_Secc1!$S$30&lt;&gt;"",CNGMD_2023_M5_Secc1!$S$30&lt;&gt;1)</xm:f>
            <x14:dxf>
              <fill>
                <patternFill patternType="lightGray"/>
              </fill>
            </x14:dxf>
          </x14:cfRule>
          <xm:sqref>Z109</xm:sqref>
        </x14:conditionalFormatting>
        <x14:conditionalFormatting xmlns:xm="http://schemas.microsoft.com/office/excel/2006/main">
          <x14:cfRule type="expression" priority="697" stopIfTrue="1" id="{00000000-000E-0000-0800-0000B8020000}">
            <xm:f>AND(CNGMD_2023_M5_Secc1!$S$30&lt;&gt;"",CNGMD_2023_M5_Secc1!$S$30&lt;&gt;1)</xm:f>
            <x14:dxf>
              <fill>
                <patternFill patternType="lightGray"/>
              </fill>
            </x14:dxf>
          </x14:cfRule>
          <xm:sqref>AA109</xm:sqref>
        </x14:conditionalFormatting>
        <x14:conditionalFormatting xmlns:xm="http://schemas.microsoft.com/office/excel/2006/main">
          <x14:cfRule type="expression" priority="698" stopIfTrue="1" id="{00000000-000E-0000-0800-0000B9020000}">
            <xm:f>AND(CNGMD_2023_M5_Secc1!$S$30&lt;&gt;"",CNGMD_2023_M5_Secc1!$S$30&lt;&gt;1)</xm:f>
            <x14:dxf>
              <fill>
                <patternFill patternType="lightGray"/>
              </fill>
            </x14:dxf>
          </x14:cfRule>
          <xm:sqref>AB109</xm:sqref>
        </x14:conditionalFormatting>
        <x14:conditionalFormatting xmlns:xm="http://schemas.microsoft.com/office/excel/2006/main">
          <x14:cfRule type="expression" priority="699" stopIfTrue="1" id="{00000000-000E-0000-0800-0000BA020000}">
            <xm:f>AND(CNGMD_2023_M5_Secc1!$S$30&lt;&gt;"",CNGMD_2023_M5_Secc1!$S$30&lt;&gt;1)</xm:f>
            <x14:dxf>
              <fill>
                <patternFill patternType="lightGray"/>
              </fill>
            </x14:dxf>
          </x14:cfRule>
          <xm:sqref>AC109</xm:sqref>
        </x14:conditionalFormatting>
        <x14:conditionalFormatting xmlns:xm="http://schemas.microsoft.com/office/excel/2006/main">
          <x14:cfRule type="expression" priority="700" stopIfTrue="1" id="{00000000-000E-0000-0800-0000BB020000}">
            <xm:f>AND(CNGMD_2023_M5_Secc1!$S$30&lt;&gt;"",CNGMD_2023_M5_Secc1!$S$30&lt;&gt;1)</xm:f>
            <x14:dxf>
              <fill>
                <patternFill patternType="lightGray"/>
              </fill>
            </x14:dxf>
          </x14:cfRule>
          <xm:sqref>AD109</xm:sqref>
        </x14:conditionalFormatting>
        <x14:conditionalFormatting xmlns:xm="http://schemas.microsoft.com/office/excel/2006/main">
          <x14:cfRule type="expression" priority="701" stopIfTrue="1" id="{00000000-000E-0000-0800-0000BC020000}">
            <xm:f>AND(CNGMD_2023_M5_Secc1!$S$30&lt;&gt;"",CNGMD_2023_M5_Secc1!$S$30&lt;&gt;1)</xm:f>
            <x14:dxf>
              <fill>
                <patternFill patternType="lightGray"/>
              </fill>
            </x14:dxf>
          </x14:cfRule>
          <xm:sqref>P110</xm:sqref>
        </x14:conditionalFormatting>
        <x14:conditionalFormatting xmlns:xm="http://schemas.microsoft.com/office/excel/2006/main">
          <x14:cfRule type="expression" priority="702" stopIfTrue="1" id="{00000000-000E-0000-0800-0000BD020000}">
            <xm:f>AND(CNGMD_2023_M5_Secc1!$S$30&lt;&gt;"",CNGMD_2023_M5_Secc1!$S$30&lt;&gt;1)</xm:f>
            <x14:dxf>
              <fill>
                <patternFill patternType="lightGray"/>
              </fill>
            </x14:dxf>
          </x14:cfRule>
          <xm:sqref>Q110</xm:sqref>
        </x14:conditionalFormatting>
        <x14:conditionalFormatting xmlns:xm="http://schemas.microsoft.com/office/excel/2006/main">
          <x14:cfRule type="expression" priority="703" stopIfTrue="1" id="{00000000-000E-0000-0800-0000BE020000}">
            <xm:f>AND(CNGMD_2023_M5_Secc1!$S$30&lt;&gt;"",CNGMD_2023_M5_Secc1!$S$30&lt;&gt;1)</xm:f>
            <x14:dxf>
              <fill>
                <patternFill patternType="lightGray"/>
              </fill>
            </x14:dxf>
          </x14:cfRule>
          <xm:sqref>R110</xm:sqref>
        </x14:conditionalFormatting>
        <x14:conditionalFormatting xmlns:xm="http://schemas.microsoft.com/office/excel/2006/main">
          <x14:cfRule type="expression" priority="704" stopIfTrue="1" id="{00000000-000E-0000-0800-0000BF020000}">
            <xm:f>AND(CNGMD_2023_M5_Secc1!$S$30&lt;&gt;"",CNGMD_2023_M5_Secc1!$S$30&lt;&gt;1)</xm:f>
            <x14:dxf>
              <fill>
                <patternFill patternType="lightGray"/>
              </fill>
            </x14:dxf>
          </x14:cfRule>
          <xm:sqref>S110</xm:sqref>
        </x14:conditionalFormatting>
        <x14:conditionalFormatting xmlns:xm="http://schemas.microsoft.com/office/excel/2006/main">
          <x14:cfRule type="expression" priority="705" stopIfTrue="1" id="{00000000-000E-0000-0800-0000C0020000}">
            <xm:f>AND(CNGMD_2023_M5_Secc1!$S$30&lt;&gt;"",CNGMD_2023_M5_Secc1!$S$30&lt;&gt;1)</xm:f>
            <x14:dxf>
              <fill>
                <patternFill patternType="lightGray"/>
              </fill>
            </x14:dxf>
          </x14:cfRule>
          <xm:sqref>T110</xm:sqref>
        </x14:conditionalFormatting>
        <x14:conditionalFormatting xmlns:xm="http://schemas.microsoft.com/office/excel/2006/main">
          <x14:cfRule type="expression" priority="706" stopIfTrue="1" id="{00000000-000E-0000-0800-0000C1020000}">
            <xm:f>AND(CNGMD_2023_M5_Secc1!$S$30&lt;&gt;"",CNGMD_2023_M5_Secc1!$S$30&lt;&gt;1)</xm:f>
            <x14:dxf>
              <fill>
                <patternFill patternType="lightGray"/>
              </fill>
            </x14:dxf>
          </x14:cfRule>
          <xm:sqref>U110</xm:sqref>
        </x14:conditionalFormatting>
        <x14:conditionalFormatting xmlns:xm="http://schemas.microsoft.com/office/excel/2006/main">
          <x14:cfRule type="expression" priority="707" stopIfTrue="1" id="{00000000-000E-0000-0800-0000C2020000}">
            <xm:f>AND(CNGMD_2023_M5_Secc1!$S$30&lt;&gt;"",CNGMD_2023_M5_Secc1!$S$30&lt;&gt;1)</xm:f>
            <x14:dxf>
              <fill>
                <patternFill patternType="lightGray"/>
              </fill>
            </x14:dxf>
          </x14:cfRule>
          <xm:sqref>V110</xm:sqref>
        </x14:conditionalFormatting>
        <x14:conditionalFormatting xmlns:xm="http://schemas.microsoft.com/office/excel/2006/main">
          <x14:cfRule type="expression" priority="708" stopIfTrue="1" id="{00000000-000E-0000-0800-0000C3020000}">
            <xm:f>AND(CNGMD_2023_M5_Secc1!$S$30&lt;&gt;"",CNGMD_2023_M5_Secc1!$S$30&lt;&gt;1)</xm:f>
            <x14:dxf>
              <fill>
                <patternFill patternType="lightGray"/>
              </fill>
            </x14:dxf>
          </x14:cfRule>
          <xm:sqref>W110</xm:sqref>
        </x14:conditionalFormatting>
        <x14:conditionalFormatting xmlns:xm="http://schemas.microsoft.com/office/excel/2006/main">
          <x14:cfRule type="expression" priority="709" stopIfTrue="1" id="{00000000-000E-0000-0800-0000C4020000}">
            <xm:f>AND(CNGMD_2023_M5_Secc1!$S$30&lt;&gt;"",CNGMD_2023_M5_Secc1!$S$30&lt;&gt;1)</xm:f>
            <x14:dxf>
              <fill>
                <patternFill patternType="lightGray"/>
              </fill>
            </x14:dxf>
          </x14:cfRule>
          <xm:sqref>X110</xm:sqref>
        </x14:conditionalFormatting>
        <x14:conditionalFormatting xmlns:xm="http://schemas.microsoft.com/office/excel/2006/main">
          <x14:cfRule type="expression" priority="710" stopIfTrue="1" id="{00000000-000E-0000-0800-0000C5020000}">
            <xm:f>AND(CNGMD_2023_M5_Secc1!$S$30&lt;&gt;"",CNGMD_2023_M5_Secc1!$S$30&lt;&gt;1)</xm:f>
            <x14:dxf>
              <fill>
                <patternFill patternType="lightGray"/>
              </fill>
            </x14:dxf>
          </x14:cfRule>
          <xm:sqref>Y110</xm:sqref>
        </x14:conditionalFormatting>
        <x14:conditionalFormatting xmlns:xm="http://schemas.microsoft.com/office/excel/2006/main">
          <x14:cfRule type="expression" priority="711" stopIfTrue="1" id="{00000000-000E-0000-0800-0000C6020000}">
            <xm:f>AND(CNGMD_2023_M5_Secc1!$S$30&lt;&gt;"",CNGMD_2023_M5_Secc1!$S$30&lt;&gt;1)</xm:f>
            <x14:dxf>
              <fill>
                <patternFill patternType="lightGray"/>
              </fill>
            </x14:dxf>
          </x14:cfRule>
          <xm:sqref>Z110</xm:sqref>
        </x14:conditionalFormatting>
        <x14:conditionalFormatting xmlns:xm="http://schemas.microsoft.com/office/excel/2006/main">
          <x14:cfRule type="expression" priority="712" stopIfTrue="1" id="{00000000-000E-0000-0800-0000C7020000}">
            <xm:f>AND(CNGMD_2023_M5_Secc1!$S$30&lt;&gt;"",CNGMD_2023_M5_Secc1!$S$30&lt;&gt;1)</xm:f>
            <x14:dxf>
              <fill>
                <patternFill patternType="lightGray"/>
              </fill>
            </x14:dxf>
          </x14:cfRule>
          <xm:sqref>AA110</xm:sqref>
        </x14:conditionalFormatting>
        <x14:conditionalFormatting xmlns:xm="http://schemas.microsoft.com/office/excel/2006/main">
          <x14:cfRule type="expression" priority="713" stopIfTrue="1" id="{00000000-000E-0000-0800-0000C8020000}">
            <xm:f>AND(CNGMD_2023_M5_Secc1!$S$30&lt;&gt;"",CNGMD_2023_M5_Secc1!$S$30&lt;&gt;1)</xm:f>
            <x14:dxf>
              <fill>
                <patternFill patternType="lightGray"/>
              </fill>
            </x14:dxf>
          </x14:cfRule>
          <xm:sqref>AB110</xm:sqref>
        </x14:conditionalFormatting>
        <x14:conditionalFormatting xmlns:xm="http://schemas.microsoft.com/office/excel/2006/main">
          <x14:cfRule type="expression" priority="714" stopIfTrue="1" id="{00000000-000E-0000-0800-0000C9020000}">
            <xm:f>AND(CNGMD_2023_M5_Secc1!$S$30&lt;&gt;"",CNGMD_2023_M5_Secc1!$S$30&lt;&gt;1)</xm:f>
            <x14:dxf>
              <fill>
                <patternFill patternType="lightGray"/>
              </fill>
            </x14:dxf>
          </x14:cfRule>
          <xm:sqref>AC110</xm:sqref>
        </x14:conditionalFormatting>
        <x14:conditionalFormatting xmlns:xm="http://schemas.microsoft.com/office/excel/2006/main">
          <x14:cfRule type="expression" priority="715" stopIfTrue="1" id="{00000000-000E-0000-0800-0000CA020000}">
            <xm:f>AND(CNGMD_2023_M5_Secc1!$S$30&lt;&gt;"",CNGMD_2023_M5_Secc1!$S$30&lt;&gt;1)</xm:f>
            <x14:dxf>
              <fill>
                <patternFill patternType="lightGray"/>
              </fill>
            </x14:dxf>
          </x14:cfRule>
          <xm:sqref>AD110</xm:sqref>
        </x14:conditionalFormatting>
        <x14:conditionalFormatting xmlns:xm="http://schemas.microsoft.com/office/excel/2006/main">
          <x14:cfRule type="expression" priority="716" stopIfTrue="1" id="{00000000-000E-0000-0800-0000CB020000}">
            <xm:f>AND(CNGMD_2023_M5_Secc1!$S$30&lt;&gt;"",CNGMD_2023_M5_Secc1!$S$30&lt;&gt;1)</xm:f>
            <x14:dxf>
              <fill>
                <patternFill patternType="lightGray"/>
              </fill>
            </x14:dxf>
          </x14:cfRule>
          <xm:sqref>P111</xm:sqref>
        </x14:conditionalFormatting>
        <x14:conditionalFormatting xmlns:xm="http://schemas.microsoft.com/office/excel/2006/main">
          <x14:cfRule type="expression" priority="717" stopIfTrue="1" id="{00000000-000E-0000-0800-0000CC020000}">
            <xm:f>AND(CNGMD_2023_M5_Secc1!$S$30&lt;&gt;"",CNGMD_2023_M5_Secc1!$S$30&lt;&gt;1)</xm:f>
            <x14:dxf>
              <fill>
                <patternFill patternType="lightGray"/>
              </fill>
            </x14:dxf>
          </x14:cfRule>
          <xm:sqref>Q111</xm:sqref>
        </x14:conditionalFormatting>
        <x14:conditionalFormatting xmlns:xm="http://schemas.microsoft.com/office/excel/2006/main">
          <x14:cfRule type="expression" priority="718" stopIfTrue="1" id="{00000000-000E-0000-0800-0000CD020000}">
            <xm:f>AND(CNGMD_2023_M5_Secc1!$S$30&lt;&gt;"",CNGMD_2023_M5_Secc1!$S$30&lt;&gt;1)</xm:f>
            <x14:dxf>
              <fill>
                <patternFill patternType="lightGray"/>
              </fill>
            </x14:dxf>
          </x14:cfRule>
          <xm:sqref>R111</xm:sqref>
        </x14:conditionalFormatting>
        <x14:conditionalFormatting xmlns:xm="http://schemas.microsoft.com/office/excel/2006/main">
          <x14:cfRule type="expression" priority="719" stopIfTrue="1" id="{00000000-000E-0000-0800-0000CE020000}">
            <xm:f>AND(CNGMD_2023_M5_Secc1!$S$30&lt;&gt;"",CNGMD_2023_M5_Secc1!$S$30&lt;&gt;1)</xm:f>
            <x14:dxf>
              <fill>
                <patternFill patternType="lightGray"/>
              </fill>
            </x14:dxf>
          </x14:cfRule>
          <xm:sqref>S111</xm:sqref>
        </x14:conditionalFormatting>
        <x14:conditionalFormatting xmlns:xm="http://schemas.microsoft.com/office/excel/2006/main">
          <x14:cfRule type="expression" priority="720" stopIfTrue="1" id="{00000000-000E-0000-0800-0000CF020000}">
            <xm:f>AND(CNGMD_2023_M5_Secc1!$S$30&lt;&gt;"",CNGMD_2023_M5_Secc1!$S$30&lt;&gt;1)</xm:f>
            <x14:dxf>
              <fill>
                <patternFill patternType="lightGray"/>
              </fill>
            </x14:dxf>
          </x14:cfRule>
          <xm:sqref>T111</xm:sqref>
        </x14:conditionalFormatting>
        <x14:conditionalFormatting xmlns:xm="http://schemas.microsoft.com/office/excel/2006/main">
          <x14:cfRule type="expression" priority="721" stopIfTrue="1" id="{00000000-000E-0000-0800-0000D0020000}">
            <xm:f>AND(CNGMD_2023_M5_Secc1!$S$30&lt;&gt;"",CNGMD_2023_M5_Secc1!$S$30&lt;&gt;1)</xm:f>
            <x14:dxf>
              <fill>
                <patternFill patternType="lightGray"/>
              </fill>
            </x14:dxf>
          </x14:cfRule>
          <xm:sqref>U111</xm:sqref>
        </x14:conditionalFormatting>
        <x14:conditionalFormatting xmlns:xm="http://schemas.microsoft.com/office/excel/2006/main">
          <x14:cfRule type="expression" priority="722" stopIfTrue="1" id="{00000000-000E-0000-0800-0000D1020000}">
            <xm:f>AND(CNGMD_2023_M5_Secc1!$S$30&lt;&gt;"",CNGMD_2023_M5_Secc1!$S$30&lt;&gt;1)</xm:f>
            <x14:dxf>
              <fill>
                <patternFill patternType="lightGray"/>
              </fill>
            </x14:dxf>
          </x14:cfRule>
          <xm:sqref>V111</xm:sqref>
        </x14:conditionalFormatting>
        <x14:conditionalFormatting xmlns:xm="http://schemas.microsoft.com/office/excel/2006/main">
          <x14:cfRule type="expression" priority="723" stopIfTrue="1" id="{00000000-000E-0000-0800-0000D2020000}">
            <xm:f>AND(CNGMD_2023_M5_Secc1!$S$30&lt;&gt;"",CNGMD_2023_M5_Secc1!$S$30&lt;&gt;1)</xm:f>
            <x14:dxf>
              <fill>
                <patternFill patternType="lightGray"/>
              </fill>
            </x14:dxf>
          </x14:cfRule>
          <xm:sqref>W111</xm:sqref>
        </x14:conditionalFormatting>
        <x14:conditionalFormatting xmlns:xm="http://schemas.microsoft.com/office/excel/2006/main">
          <x14:cfRule type="expression" priority="724" stopIfTrue="1" id="{00000000-000E-0000-0800-0000D3020000}">
            <xm:f>AND(CNGMD_2023_M5_Secc1!$S$30&lt;&gt;"",CNGMD_2023_M5_Secc1!$S$30&lt;&gt;1)</xm:f>
            <x14:dxf>
              <fill>
                <patternFill patternType="lightGray"/>
              </fill>
            </x14:dxf>
          </x14:cfRule>
          <xm:sqref>X111</xm:sqref>
        </x14:conditionalFormatting>
        <x14:conditionalFormatting xmlns:xm="http://schemas.microsoft.com/office/excel/2006/main">
          <x14:cfRule type="expression" priority="725" stopIfTrue="1" id="{00000000-000E-0000-0800-0000D4020000}">
            <xm:f>AND(CNGMD_2023_M5_Secc1!$S$30&lt;&gt;"",CNGMD_2023_M5_Secc1!$S$30&lt;&gt;1)</xm:f>
            <x14:dxf>
              <fill>
                <patternFill patternType="lightGray"/>
              </fill>
            </x14:dxf>
          </x14:cfRule>
          <xm:sqref>Y111</xm:sqref>
        </x14:conditionalFormatting>
        <x14:conditionalFormatting xmlns:xm="http://schemas.microsoft.com/office/excel/2006/main">
          <x14:cfRule type="expression" priority="726" stopIfTrue="1" id="{00000000-000E-0000-0800-0000D5020000}">
            <xm:f>AND(CNGMD_2023_M5_Secc1!$S$30&lt;&gt;"",CNGMD_2023_M5_Secc1!$S$30&lt;&gt;1)</xm:f>
            <x14:dxf>
              <fill>
                <patternFill patternType="lightGray"/>
              </fill>
            </x14:dxf>
          </x14:cfRule>
          <xm:sqref>Z111</xm:sqref>
        </x14:conditionalFormatting>
        <x14:conditionalFormatting xmlns:xm="http://schemas.microsoft.com/office/excel/2006/main">
          <x14:cfRule type="expression" priority="727" stopIfTrue="1" id="{00000000-000E-0000-0800-0000D6020000}">
            <xm:f>AND(CNGMD_2023_M5_Secc1!$S$30&lt;&gt;"",CNGMD_2023_M5_Secc1!$S$30&lt;&gt;1)</xm:f>
            <x14:dxf>
              <fill>
                <patternFill patternType="lightGray"/>
              </fill>
            </x14:dxf>
          </x14:cfRule>
          <xm:sqref>AA111</xm:sqref>
        </x14:conditionalFormatting>
        <x14:conditionalFormatting xmlns:xm="http://schemas.microsoft.com/office/excel/2006/main">
          <x14:cfRule type="expression" priority="728" stopIfTrue="1" id="{00000000-000E-0000-0800-0000D7020000}">
            <xm:f>AND(CNGMD_2023_M5_Secc1!$S$30&lt;&gt;"",CNGMD_2023_M5_Secc1!$S$30&lt;&gt;1)</xm:f>
            <x14:dxf>
              <fill>
                <patternFill patternType="lightGray"/>
              </fill>
            </x14:dxf>
          </x14:cfRule>
          <xm:sqref>AB111</xm:sqref>
        </x14:conditionalFormatting>
        <x14:conditionalFormatting xmlns:xm="http://schemas.microsoft.com/office/excel/2006/main">
          <x14:cfRule type="expression" priority="729" stopIfTrue="1" id="{00000000-000E-0000-0800-0000D8020000}">
            <xm:f>AND(CNGMD_2023_M5_Secc1!$S$30&lt;&gt;"",CNGMD_2023_M5_Secc1!$S$30&lt;&gt;1)</xm:f>
            <x14:dxf>
              <fill>
                <patternFill patternType="lightGray"/>
              </fill>
            </x14:dxf>
          </x14:cfRule>
          <xm:sqref>AC111</xm:sqref>
        </x14:conditionalFormatting>
        <x14:conditionalFormatting xmlns:xm="http://schemas.microsoft.com/office/excel/2006/main">
          <x14:cfRule type="expression" priority="730" stopIfTrue="1" id="{00000000-000E-0000-0800-0000D9020000}">
            <xm:f>AND(CNGMD_2023_M5_Secc1!$S$30&lt;&gt;"",CNGMD_2023_M5_Secc1!$S$30&lt;&gt;1)</xm:f>
            <x14:dxf>
              <fill>
                <patternFill patternType="lightGray"/>
              </fill>
            </x14:dxf>
          </x14:cfRule>
          <xm:sqref>AD111</xm:sqref>
        </x14:conditionalFormatting>
        <x14:conditionalFormatting xmlns:xm="http://schemas.microsoft.com/office/excel/2006/main">
          <x14:cfRule type="expression" priority="731" stopIfTrue="1" id="{00000000-000E-0000-0800-0000DA020000}">
            <xm:f>AND(CNGMD_2023_M5_Secc1!$S$30&lt;&gt;"",CNGMD_2023_M5_Secc1!$S$30&lt;&gt;1)</xm:f>
            <x14:dxf>
              <fill>
                <patternFill patternType="lightGray"/>
              </fill>
            </x14:dxf>
          </x14:cfRule>
          <xm:sqref>P112</xm:sqref>
        </x14:conditionalFormatting>
        <x14:conditionalFormatting xmlns:xm="http://schemas.microsoft.com/office/excel/2006/main">
          <x14:cfRule type="expression" priority="732" stopIfTrue="1" id="{00000000-000E-0000-0800-0000DB020000}">
            <xm:f>AND(CNGMD_2023_M5_Secc1!$S$30&lt;&gt;"",CNGMD_2023_M5_Secc1!$S$30&lt;&gt;1)</xm:f>
            <x14:dxf>
              <fill>
                <patternFill patternType="lightGray"/>
              </fill>
            </x14:dxf>
          </x14:cfRule>
          <xm:sqref>Q112</xm:sqref>
        </x14:conditionalFormatting>
        <x14:conditionalFormatting xmlns:xm="http://schemas.microsoft.com/office/excel/2006/main">
          <x14:cfRule type="expression" priority="733" stopIfTrue="1" id="{00000000-000E-0000-0800-0000DC020000}">
            <xm:f>AND(CNGMD_2023_M5_Secc1!$S$30&lt;&gt;"",CNGMD_2023_M5_Secc1!$S$30&lt;&gt;1)</xm:f>
            <x14:dxf>
              <fill>
                <patternFill patternType="lightGray"/>
              </fill>
            </x14:dxf>
          </x14:cfRule>
          <xm:sqref>R112</xm:sqref>
        </x14:conditionalFormatting>
        <x14:conditionalFormatting xmlns:xm="http://schemas.microsoft.com/office/excel/2006/main">
          <x14:cfRule type="expression" priority="734" stopIfTrue="1" id="{00000000-000E-0000-0800-0000DD020000}">
            <xm:f>AND(CNGMD_2023_M5_Secc1!$S$30&lt;&gt;"",CNGMD_2023_M5_Secc1!$S$30&lt;&gt;1)</xm:f>
            <x14:dxf>
              <fill>
                <patternFill patternType="lightGray"/>
              </fill>
            </x14:dxf>
          </x14:cfRule>
          <xm:sqref>S112</xm:sqref>
        </x14:conditionalFormatting>
        <x14:conditionalFormatting xmlns:xm="http://schemas.microsoft.com/office/excel/2006/main">
          <x14:cfRule type="expression" priority="735" stopIfTrue="1" id="{00000000-000E-0000-0800-0000DE020000}">
            <xm:f>AND(CNGMD_2023_M5_Secc1!$S$30&lt;&gt;"",CNGMD_2023_M5_Secc1!$S$30&lt;&gt;1)</xm:f>
            <x14:dxf>
              <fill>
                <patternFill patternType="lightGray"/>
              </fill>
            </x14:dxf>
          </x14:cfRule>
          <xm:sqref>T112</xm:sqref>
        </x14:conditionalFormatting>
        <x14:conditionalFormatting xmlns:xm="http://schemas.microsoft.com/office/excel/2006/main">
          <x14:cfRule type="expression" priority="736" stopIfTrue="1" id="{00000000-000E-0000-0800-0000DF020000}">
            <xm:f>AND(CNGMD_2023_M5_Secc1!$S$30&lt;&gt;"",CNGMD_2023_M5_Secc1!$S$30&lt;&gt;1)</xm:f>
            <x14:dxf>
              <fill>
                <patternFill patternType="lightGray"/>
              </fill>
            </x14:dxf>
          </x14:cfRule>
          <xm:sqref>U112</xm:sqref>
        </x14:conditionalFormatting>
        <x14:conditionalFormatting xmlns:xm="http://schemas.microsoft.com/office/excel/2006/main">
          <x14:cfRule type="expression" priority="737" stopIfTrue="1" id="{00000000-000E-0000-0800-0000E0020000}">
            <xm:f>AND(CNGMD_2023_M5_Secc1!$S$30&lt;&gt;"",CNGMD_2023_M5_Secc1!$S$30&lt;&gt;1)</xm:f>
            <x14:dxf>
              <fill>
                <patternFill patternType="lightGray"/>
              </fill>
            </x14:dxf>
          </x14:cfRule>
          <xm:sqref>V112</xm:sqref>
        </x14:conditionalFormatting>
        <x14:conditionalFormatting xmlns:xm="http://schemas.microsoft.com/office/excel/2006/main">
          <x14:cfRule type="expression" priority="738" stopIfTrue="1" id="{00000000-000E-0000-0800-0000E1020000}">
            <xm:f>AND(CNGMD_2023_M5_Secc1!$S$30&lt;&gt;"",CNGMD_2023_M5_Secc1!$S$30&lt;&gt;1)</xm:f>
            <x14:dxf>
              <fill>
                <patternFill patternType="lightGray"/>
              </fill>
            </x14:dxf>
          </x14:cfRule>
          <xm:sqref>W112</xm:sqref>
        </x14:conditionalFormatting>
        <x14:conditionalFormatting xmlns:xm="http://schemas.microsoft.com/office/excel/2006/main">
          <x14:cfRule type="expression" priority="739" stopIfTrue="1" id="{00000000-000E-0000-0800-0000E2020000}">
            <xm:f>AND(CNGMD_2023_M5_Secc1!$S$30&lt;&gt;"",CNGMD_2023_M5_Secc1!$S$30&lt;&gt;1)</xm:f>
            <x14:dxf>
              <fill>
                <patternFill patternType="lightGray"/>
              </fill>
            </x14:dxf>
          </x14:cfRule>
          <xm:sqref>X112</xm:sqref>
        </x14:conditionalFormatting>
        <x14:conditionalFormatting xmlns:xm="http://schemas.microsoft.com/office/excel/2006/main">
          <x14:cfRule type="expression" priority="740" stopIfTrue="1" id="{00000000-000E-0000-0800-0000E3020000}">
            <xm:f>AND(CNGMD_2023_M5_Secc1!$S$30&lt;&gt;"",CNGMD_2023_M5_Secc1!$S$30&lt;&gt;1)</xm:f>
            <x14:dxf>
              <fill>
                <patternFill patternType="lightGray"/>
              </fill>
            </x14:dxf>
          </x14:cfRule>
          <xm:sqref>Y112</xm:sqref>
        </x14:conditionalFormatting>
        <x14:conditionalFormatting xmlns:xm="http://schemas.microsoft.com/office/excel/2006/main">
          <x14:cfRule type="expression" priority="741" stopIfTrue="1" id="{00000000-000E-0000-0800-0000E4020000}">
            <xm:f>AND(CNGMD_2023_M5_Secc1!$S$30&lt;&gt;"",CNGMD_2023_M5_Secc1!$S$30&lt;&gt;1)</xm:f>
            <x14:dxf>
              <fill>
                <patternFill patternType="lightGray"/>
              </fill>
            </x14:dxf>
          </x14:cfRule>
          <xm:sqref>Z112</xm:sqref>
        </x14:conditionalFormatting>
        <x14:conditionalFormatting xmlns:xm="http://schemas.microsoft.com/office/excel/2006/main">
          <x14:cfRule type="expression" priority="742" stopIfTrue="1" id="{00000000-000E-0000-0800-0000E5020000}">
            <xm:f>AND(CNGMD_2023_M5_Secc1!$S$30&lt;&gt;"",CNGMD_2023_M5_Secc1!$S$30&lt;&gt;1)</xm:f>
            <x14:dxf>
              <fill>
                <patternFill patternType="lightGray"/>
              </fill>
            </x14:dxf>
          </x14:cfRule>
          <xm:sqref>AA112</xm:sqref>
        </x14:conditionalFormatting>
        <x14:conditionalFormatting xmlns:xm="http://schemas.microsoft.com/office/excel/2006/main">
          <x14:cfRule type="expression" priority="743" stopIfTrue="1" id="{00000000-000E-0000-0800-0000E6020000}">
            <xm:f>AND(CNGMD_2023_M5_Secc1!$S$30&lt;&gt;"",CNGMD_2023_M5_Secc1!$S$30&lt;&gt;1)</xm:f>
            <x14:dxf>
              <fill>
                <patternFill patternType="lightGray"/>
              </fill>
            </x14:dxf>
          </x14:cfRule>
          <xm:sqref>AB112</xm:sqref>
        </x14:conditionalFormatting>
        <x14:conditionalFormatting xmlns:xm="http://schemas.microsoft.com/office/excel/2006/main">
          <x14:cfRule type="expression" priority="744" stopIfTrue="1" id="{00000000-000E-0000-0800-0000E7020000}">
            <xm:f>AND(CNGMD_2023_M5_Secc1!$S$30&lt;&gt;"",CNGMD_2023_M5_Secc1!$S$30&lt;&gt;1)</xm:f>
            <x14:dxf>
              <fill>
                <patternFill patternType="lightGray"/>
              </fill>
            </x14:dxf>
          </x14:cfRule>
          <xm:sqref>AC112</xm:sqref>
        </x14:conditionalFormatting>
        <x14:conditionalFormatting xmlns:xm="http://schemas.microsoft.com/office/excel/2006/main">
          <x14:cfRule type="expression" priority="745" stopIfTrue="1" id="{00000000-000E-0000-0800-0000E8020000}">
            <xm:f>AND(CNGMD_2023_M5_Secc1!$S$30&lt;&gt;"",CNGMD_2023_M5_Secc1!$S$30&lt;&gt;1)</xm:f>
            <x14:dxf>
              <fill>
                <patternFill patternType="lightGray"/>
              </fill>
            </x14:dxf>
          </x14:cfRule>
          <xm:sqref>AD112</xm:sqref>
        </x14:conditionalFormatting>
        <x14:conditionalFormatting xmlns:xm="http://schemas.microsoft.com/office/excel/2006/main">
          <x14:cfRule type="expression" priority="746" stopIfTrue="1" id="{00000000-000E-0000-0800-0000E9020000}">
            <xm:f>AND(CNGMD_2023_M5_Secc1!$S$30&lt;&gt;"",CNGMD_2023_M5_Secc1!$S$30&lt;&gt;1)</xm:f>
            <x14:dxf>
              <fill>
                <patternFill patternType="lightGray"/>
              </fill>
            </x14:dxf>
          </x14:cfRule>
          <xm:sqref>P113</xm:sqref>
        </x14:conditionalFormatting>
        <x14:conditionalFormatting xmlns:xm="http://schemas.microsoft.com/office/excel/2006/main">
          <x14:cfRule type="expression" priority="747" stopIfTrue="1" id="{00000000-000E-0000-0800-0000EA020000}">
            <xm:f>AND(CNGMD_2023_M5_Secc1!$S$30&lt;&gt;"",CNGMD_2023_M5_Secc1!$S$30&lt;&gt;1)</xm:f>
            <x14:dxf>
              <fill>
                <patternFill patternType="lightGray"/>
              </fill>
            </x14:dxf>
          </x14:cfRule>
          <xm:sqref>Q113</xm:sqref>
        </x14:conditionalFormatting>
        <x14:conditionalFormatting xmlns:xm="http://schemas.microsoft.com/office/excel/2006/main">
          <x14:cfRule type="expression" priority="748" stopIfTrue="1" id="{00000000-000E-0000-0800-0000EB020000}">
            <xm:f>AND(CNGMD_2023_M5_Secc1!$S$30&lt;&gt;"",CNGMD_2023_M5_Secc1!$S$30&lt;&gt;1)</xm:f>
            <x14:dxf>
              <fill>
                <patternFill patternType="lightGray"/>
              </fill>
            </x14:dxf>
          </x14:cfRule>
          <xm:sqref>R113</xm:sqref>
        </x14:conditionalFormatting>
        <x14:conditionalFormatting xmlns:xm="http://schemas.microsoft.com/office/excel/2006/main">
          <x14:cfRule type="expression" priority="749" stopIfTrue="1" id="{00000000-000E-0000-0800-0000EC020000}">
            <xm:f>AND(CNGMD_2023_M5_Secc1!$S$30&lt;&gt;"",CNGMD_2023_M5_Secc1!$S$30&lt;&gt;1)</xm:f>
            <x14:dxf>
              <fill>
                <patternFill patternType="lightGray"/>
              </fill>
            </x14:dxf>
          </x14:cfRule>
          <xm:sqref>S113</xm:sqref>
        </x14:conditionalFormatting>
        <x14:conditionalFormatting xmlns:xm="http://schemas.microsoft.com/office/excel/2006/main">
          <x14:cfRule type="expression" priority="750" stopIfTrue="1" id="{00000000-000E-0000-0800-0000ED020000}">
            <xm:f>AND(CNGMD_2023_M5_Secc1!$S$30&lt;&gt;"",CNGMD_2023_M5_Secc1!$S$30&lt;&gt;1)</xm:f>
            <x14:dxf>
              <fill>
                <patternFill patternType="lightGray"/>
              </fill>
            </x14:dxf>
          </x14:cfRule>
          <xm:sqref>T113</xm:sqref>
        </x14:conditionalFormatting>
        <x14:conditionalFormatting xmlns:xm="http://schemas.microsoft.com/office/excel/2006/main">
          <x14:cfRule type="expression" priority="751" stopIfTrue="1" id="{00000000-000E-0000-0800-0000EE020000}">
            <xm:f>AND(CNGMD_2023_M5_Secc1!$S$30&lt;&gt;"",CNGMD_2023_M5_Secc1!$S$30&lt;&gt;1)</xm:f>
            <x14:dxf>
              <fill>
                <patternFill patternType="lightGray"/>
              </fill>
            </x14:dxf>
          </x14:cfRule>
          <xm:sqref>U113</xm:sqref>
        </x14:conditionalFormatting>
        <x14:conditionalFormatting xmlns:xm="http://schemas.microsoft.com/office/excel/2006/main">
          <x14:cfRule type="expression" priority="752" stopIfTrue="1" id="{00000000-000E-0000-0800-0000EF020000}">
            <xm:f>AND(CNGMD_2023_M5_Secc1!$S$30&lt;&gt;"",CNGMD_2023_M5_Secc1!$S$30&lt;&gt;1)</xm:f>
            <x14:dxf>
              <fill>
                <patternFill patternType="lightGray"/>
              </fill>
            </x14:dxf>
          </x14:cfRule>
          <xm:sqref>V113</xm:sqref>
        </x14:conditionalFormatting>
        <x14:conditionalFormatting xmlns:xm="http://schemas.microsoft.com/office/excel/2006/main">
          <x14:cfRule type="expression" priority="753" stopIfTrue="1" id="{00000000-000E-0000-0800-0000F0020000}">
            <xm:f>AND(CNGMD_2023_M5_Secc1!$S$30&lt;&gt;"",CNGMD_2023_M5_Secc1!$S$30&lt;&gt;1)</xm:f>
            <x14:dxf>
              <fill>
                <patternFill patternType="lightGray"/>
              </fill>
            </x14:dxf>
          </x14:cfRule>
          <xm:sqref>W113</xm:sqref>
        </x14:conditionalFormatting>
        <x14:conditionalFormatting xmlns:xm="http://schemas.microsoft.com/office/excel/2006/main">
          <x14:cfRule type="expression" priority="754" stopIfTrue="1" id="{00000000-000E-0000-0800-0000F1020000}">
            <xm:f>AND(CNGMD_2023_M5_Secc1!$S$30&lt;&gt;"",CNGMD_2023_M5_Secc1!$S$30&lt;&gt;1)</xm:f>
            <x14:dxf>
              <fill>
                <patternFill patternType="lightGray"/>
              </fill>
            </x14:dxf>
          </x14:cfRule>
          <xm:sqref>X113</xm:sqref>
        </x14:conditionalFormatting>
        <x14:conditionalFormatting xmlns:xm="http://schemas.microsoft.com/office/excel/2006/main">
          <x14:cfRule type="expression" priority="755" stopIfTrue="1" id="{00000000-000E-0000-0800-0000F2020000}">
            <xm:f>AND(CNGMD_2023_M5_Secc1!$S$30&lt;&gt;"",CNGMD_2023_M5_Secc1!$S$30&lt;&gt;1)</xm:f>
            <x14:dxf>
              <fill>
                <patternFill patternType="lightGray"/>
              </fill>
            </x14:dxf>
          </x14:cfRule>
          <xm:sqref>Y113</xm:sqref>
        </x14:conditionalFormatting>
        <x14:conditionalFormatting xmlns:xm="http://schemas.microsoft.com/office/excel/2006/main">
          <x14:cfRule type="expression" priority="756" stopIfTrue="1" id="{00000000-000E-0000-0800-0000F3020000}">
            <xm:f>AND(CNGMD_2023_M5_Secc1!$S$30&lt;&gt;"",CNGMD_2023_M5_Secc1!$S$30&lt;&gt;1)</xm:f>
            <x14:dxf>
              <fill>
                <patternFill patternType="lightGray"/>
              </fill>
            </x14:dxf>
          </x14:cfRule>
          <xm:sqref>Z113</xm:sqref>
        </x14:conditionalFormatting>
        <x14:conditionalFormatting xmlns:xm="http://schemas.microsoft.com/office/excel/2006/main">
          <x14:cfRule type="expression" priority="757" stopIfTrue="1" id="{00000000-000E-0000-0800-0000F4020000}">
            <xm:f>AND(CNGMD_2023_M5_Secc1!$S$30&lt;&gt;"",CNGMD_2023_M5_Secc1!$S$30&lt;&gt;1)</xm:f>
            <x14:dxf>
              <fill>
                <patternFill patternType="lightGray"/>
              </fill>
            </x14:dxf>
          </x14:cfRule>
          <xm:sqref>AA113</xm:sqref>
        </x14:conditionalFormatting>
        <x14:conditionalFormatting xmlns:xm="http://schemas.microsoft.com/office/excel/2006/main">
          <x14:cfRule type="expression" priority="758" stopIfTrue="1" id="{00000000-000E-0000-0800-0000F5020000}">
            <xm:f>AND(CNGMD_2023_M5_Secc1!$S$30&lt;&gt;"",CNGMD_2023_M5_Secc1!$S$30&lt;&gt;1)</xm:f>
            <x14:dxf>
              <fill>
                <patternFill patternType="lightGray"/>
              </fill>
            </x14:dxf>
          </x14:cfRule>
          <xm:sqref>AB113</xm:sqref>
        </x14:conditionalFormatting>
        <x14:conditionalFormatting xmlns:xm="http://schemas.microsoft.com/office/excel/2006/main">
          <x14:cfRule type="expression" priority="759" stopIfTrue="1" id="{00000000-000E-0000-0800-0000F6020000}">
            <xm:f>AND(CNGMD_2023_M5_Secc1!$S$30&lt;&gt;"",CNGMD_2023_M5_Secc1!$S$30&lt;&gt;1)</xm:f>
            <x14:dxf>
              <fill>
                <patternFill patternType="lightGray"/>
              </fill>
            </x14:dxf>
          </x14:cfRule>
          <xm:sqref>AC113</xm:sqref>
        </x14:conditionalFormatting>
        <x14:conditionalFormatting xmlns:xm="http://schemas.microsoft.com/office/excel/2006/main">
          <x14:cfRule type="expression" priority="760" stopIfTrue="1" id="{00000000-000E-0000-0800-0000F7020000}">
            <xm:f>AND(CNGMD_2023_M5_Secc1!$S$30&lt;&gt;"",CNGMD_2023_M5_Secc1!$S$30&lt;&gt;1)</xm:f>
            <x14:dxf>
              <fill>
                <patternFill patternType="lightGray"/>
              </fill>
            </x14:dxf>
          </x14:cfRule>
          <xm:sqref>AD113</xm:sqref>
        </x14:conditionalFormatting>
        <x14:conditionalFormatting xmlns:xm="http://schemas.microsoft.com/office/excel/2006/main">
          <x14:cfRule type="expression" priority="761" stopIfTrue="1" id="{00000000-000E-0000-0800-0000F8020000}">
            <xm:f>AND(CNGMD_2023_M5_Secc1!$S$30&lt;&gt;"",CNGMD_2023_M5_Secc1!$S$30&lt;&gt;1)</xm:f>
            <x14:dxf>
              <fill>
                <patternFill patternType="lightGray"/>
              </fill>
            </x14:dxf>
          </x14:cfRule>
          <xm:sqref>P114</xm:sqref>
        </x14:conditionalFormatting>
        <x14:conditionalFormatting xmlns:xm="http://schemas.microsoft.com/office/excel/2006/main">
          <x14:cfRule type="expression" priority="762" stopIfTrue="1" id="{00000000-000E-0000-0800-0000F9020000}">
            <xm:f>AND(CNGMD_2023_M5_Secc1!$S$30&lt;&gt;"",CNGMD_2023_M5_Secc1!$S$30&lt;&gt;1)</xm:f>
            <x14:dxf>
              <fill>
                <patternFill patternType="lightGray"/>
              </fill>
            </x14:dxf>
          </x14:cfRule>
          <xm:sqref>Q114</xm:sqref>
        </x14:conditionalFormatting>
        <x14:conditionalFormatting xmlns:xm="http://schemas.microsoft.com/office/excel/2006/main">
          <x14:cfRule type="expression" priority="763" stopIfTrue="1" id="{00000000-000E-0000-0800-0000FA020000}">
            <xm:f>AND(CNGMD_2023_M5_Secc1!$S$30&lt;&gt;"",CNGMD_2023_M5_Secc1!$S$30&lt;&gt;1)</xm:f>
            <x14:dxf>
              <fill>
                <patternFill patternType="lightGray"/>
              </fill>
            </x14:dxf>
          </x14:cfRule>
          <xm:sqref>R114</xm:sqref>
        </x14:conditionalFormatting>
        <x14:conditionalFormatting xmlns:xm="http://schemas.microsoft.com/office/excel/2006/main">
          <x14:cfRule type="expression" priority="764" stopIfTrue="1" id="{00000000-000E-0000-0800-0000FB020000}">
            <xm:f>AND(CNGMD_2023_M5_Secc1!$S$30&lt;&gt;"",CNGMD_2023_M5_Secc1!$S$30&lt;&gt;1)</xm:f>
            <x14:dxf>
              <fill>
                <patternFill patternType="lightGray"/>
              </fill>
            </x14:dxf>
          </x14:cfRule>
          <xm:sqref>S114</xm:sqref>
        </x14:conditionalFormatting>
        <x14:conditionalFormatting xmlns:xm="http://schemas.microsoft.com/office/excel/2006/main">
          <x14:cfRule type="expression" priority="765" stopIfTrue="1" id="{00000000-000E-0000-0800-0000FC020000}">
            <xm:f>AND(CNGMD_2023_M5_Secc1!$S$30&lt;&gt;"",CNGMD_2023_M5_Secc1!$S$30&lt;&gt;1)</xm:f>
            <x14:dxf>
              <fill>
                <patternFill patternType="lightGray"/>
              </fill>
            </x14:dxf>
          </x14:cfRule>
          <xm:sqref>T114</xm:sqref>
        </x14:conditionalFormatting>
        <x14:conditionalFormatting xmlns:xm="http://schemas.microsoft.com/office/excel/2006/main">
          <x14:cfRule type="expression" priority="766" stopIfTrue="1" id="{00000000-000E-0000-0800-0000FD020000}">
            <xm:f>AND(CNGMD_2023_M5_Secc1!$S$30&lt;&gt;"",CNGMD_2023_M5_Secc1!$S$30&lt;&gt;1)</xm:f>
            <x14:dxf>
              <fill>
                <patternFill patternType="lightGray"/>
              </fill>
            </x14:dxf>
          </x14:cfRule>
          <xm:sqref>U114</xm:sqref>
        </x14:conditionalFormatting>
        <x14:conditionalFormatting xmlns:xm="http://schemas.microsoft.com/office/excel/2006/main">
          <x14:cfRule type="expression" priority="767" stopIfTrue="1" id="{00000000-000E-0000-0800-0000FE020000}">
            <xm:f>AND(CNGMD_2023_M5_Secc1!$S$30&lt;&gt;"",CNGMD_2023_M5_Secc1!$S$30&lt;&gt;1)</xm:f>
            <x14:dxf>
              <fill>
                <patternFill patternType="lightGray"/>
              </fill>
            </x14:dxf>
          </x14:cfRule>
          <xm:sqref>V114</xm:sqref>
        </x14:conditionalFormatting>
        <x14:conditionalFormatting xmlns:xm="http://schemas.microsoft.com/office/excel/2006/main">
          <x14:cfRule type="expression" priority="768" stopIfTrue="1" id="{00000000-000E-0000-0800-0000FF020000}">
            <xm:f>AND(CNGMD_2023_M5_Secc1!$S$30&lt;&gt;"",CNGMD_2023_M5_Secc1!$S$30&lt;&gt;1)</xm:f>
            <x14:dxf>
              <fill>
                <patternFill patternType="lightGray"/>
              </fill>
            </x14:dxf>
          </x14:cfRule>
          <xm:sqref>W114</xm:sqref>
        </x14:conditionalFormatting>
        <x14:conditionalFormatting xmlns:xm="http://schemas.microsoft.com/office/excel/2006/main">
          <x14:cfRule type="expression" priority="769" stopIfTrue="1" id="{00000000-000E-0000-0800-000000030000}">
            <xm:f>AND(CNGMD_2023_M5_Secc1!$S$30&lt;&gt;"",CNGMD_2023_M5_Secc1!$S$30&lt;&gt;1)</xm:f>
            <x14:dxf>
              <fill>
                <patternFill patternType="lightGray"/>
              </fill>
            </x14:dxf>
          </x14:cfRule>
          <xm:sqref>X114</xm:sqref>
        </x14:conditionalFormatting>
        <x14:conditionalFormatting xmlns:xm="http://schemas.microsoft.com/office/excel/2006/main">
          <x14:cfRule type="expression" priority="770" stopIfTrue="1" id="{00000000-000E-0000-0800-000001030000}">
            <xm:f>AND(CNGMD_2023_M5_Secc1!$S$30&lt;&gt;"",CNGMD_2023_M5_Secc1!$S$30&lt;&gt;1)</xm:f>
            <x14:dxf>
              <fill>
                <patternFill patternType="lightGray"/>
              </fill>
            </x14:dxf>
          </x14:cfRule>
          <xm:sqref>Y114</xm:sqref>
        </x14:conditionalFormatting>
        <x14:conditionalFormatting xmlns:xm="http://schemas.microsoft.com/office/excel/2006/main">
          <x14:cfRule type="expression" priority="771" stopIfTrue="1" id="{00000000-000E-0000-0800-000002030000}">
            <xm:f>AND(CNGMD_2023_M5_Secc1!$S$30&lt;&gt;"",CNGMD_2023_M5_Secc1!$S$30&lt;&gt;1)</xm:f>
            <x14:dxf>
              <fill>
                <patternFill patternType="lightGray"/>
              </fill>
            </x14:dxf>
          </x14:cfRule>
          <xm:sqref>Z114</xm:sqref>
        </x14:conditionalFormatting>
        <x14:conditionalFormatting xmlns:xm="http://schemas.microsoft.com/office/excel/2006/main">
          <x14:cfRule type="expression" priority="772" stopIfTrue="1" id="{00000000-000E-0000-0800-000003030000}">
            <xm:f>AND(CNGMD_2023_M5_Secc1!$S$30&lt;&gt;"",CNGMD_2023_M5_Secc1!$S$30&lt;&gt;1)</xm:f>
            <x14:dxf>
              <fill>
                <patternFill patternType="lightGray"/>
              </fill>
            </x14:dxf>
          </x14:cfRule>
          <xm:sqref>AA114</xm:sqref>
        </x14:conditionalFormatting>
        <x14:conditionalFormatting xmlns:xm="http://schemas.microsoft.com/office/excel/2006/main">
          <x14:cfRule type="expression" priority="773" stopIfTrue="1" id="{00000000-000E-0000-0800-000004030000}">
            <xm:f>AND(CNGMD_2023_M5_Secc1!$S$30&lt;&gt;"",CNGMD_2023_M5_Secc1!$S$30&lt;&gt;1)</xm:f>
            <x14:dxf>
              <fill>
                <patternFill patternType="lightGray"/>
              </fill>
            </x14:dxf>
          </x14:cfRule>
          <xm:sqref>AB114</xm:sqref>
        </x14:conditionalFormatting>
        <x14:conditionalFormatting xmlns:xm="http://schemas.microsoft.com/office/excel/2006/main">
          <x14:cfRule type="expression" priority="774" stopIfTrue="1" id="{00000000-000E-0000-0800-000005030000}">
            <xm:f>AND(CNGMD_2023_M5_Secc1!$S$30&lt;&gt;"",CNGMD_2023_M5_Secc1!$S$30&lt;&gt;1)</xm:f>
            <x14:dxf>
              <fill>
                <patternFill patternType="lightGray"/>
              </fill>
            </x14:dxf>
          </x14:cfRule>
          <xm:sqref>AC114</xm:sqref>
        </x14:conditionalFormatting>
        <x14:conditionalFormatting xmlns:xm="http://schemas.microsoft.com/office/excel/2006/main">
          <x14:cfRule type="expression" priority="775" stopIfTrue="1" id="{00000000-000E-0000-0800-000006030000}">
            <xm:f>AND(CNGMD_2023_M5_Secc1!$S$30&lt;&gt;"",CNGMD_2023_M5_Secc1!$S$30&lt;&gt;1)</xm:f>
            <x14:dxf>
              <fill>
                <patternFill patternType="lightGray"/>
              </fill>
            </x14:dxf>
          </x14:cfRule>
          <xm:sqref>AD114</xm:sqref>
        </x14:conditionalFormatting>
        <x14:conditionalFormatting xmlns:xm="http://schemas.microsoft.com/office/excel/2006/main">
          <x14:cfRule type="expression" priority="776" stopIfTrue="1" id="{00000000-000E-0000-0800-000007030000}">
            <xm:f>AND(CNGMD_2023_M5_Secc1!$S$30&lt;&gt;"",CNGMD_2023_M5_Secc1!$S$30&lt;&gt;1)</xm:f>
            <x14:dxf>
              <fill>
                <patternFill patternType="lightGray"/>
              </fill>
            </x14:dxf>
          </x14:cfRule>
          <xm:sqref>P115</xm:sqref>
        </x14:conditionalFormatting>
        <x14:conditionalFormatting xmlns:xm="http://schemas.microsoft.com/office/excel/2006/main">
          <x14:cfRule type="expression" priority="777" stopIfTrue="1" id="{00000000-000E-0000-0800-000008030000}">
            <xm:f>AND(CNGMD_2023_M5_Secc1!$S$30&lt;&gt;"",CNGMD_2023_M5_Secc1!$S$30&lt;&gt;1)</xm:f>
            <x14:dxf>
              <fill>
                <patternFill patternType="lightGray"/>
              </fill>
            </x14:dxf>
          </x14:cfRule>
          <xm:sqref>Q115</xm:sqref>
        </x14:conditionalFormatting>
        <x14:conditionalFormatting xmlns:xm="http://schemas.microsoft.com/office/excel/2006/main">
          <x14:cfRule type="expression" priority="778" stopIfTrue="1" id="{00000000-000E-0000-0800-000009030000}">
            <xm:f>AND(CNGMD_2023_M5_Secc1!$S$30&lt;&gt;"",CNGMD_2023_M5_Secc1!$S$30&lt;&gt;1)</xm:f>
            <x14:dxf>
              <fill>
                <patternFill patternType="lightGray"/>
              </fill>
            </x14:dxf>
          </x14:cfRule>
          <xm:sqref>R115</xm:sqref>
        </x14:conditionalFormatting>
        <x14:conditionalFormatting xmlns:xm="http://schemas.microsoft.com/office/excel/2006/main">
          <x14:cfRule type="expression" priority="779" stopIfTrue="1" id="{00000000-000E-0000-0800-00000A030000}">
            <xm:f>AND(CNGMD_2023_M5_Secc1!$S$30&lt;&gt;"",CNGMD_2023_M5_Secc1!$S$30&lt;&gt;1)</xm:f>
            <x14:dxf>
              <fill>
                <patternFill patternType="lightGray"/>
              </fill>
            </x14:dxf>
          </x14:cfRule>
          <xm:sqref>S115</xm:sqref>
        </x14:conditionalFormatting>
        <x14:conditionalFormatting xmlns:xm="http://schemas.microsoft.com/office/excel/2006/main">
          <x14:cfRule type="expression" priority="780" stopIfTrue="1" id="{00000000-000E-0000-0800-00000B030000}">
            <xm:f>AND(CNGMD_2023_M5_Secc1!$S$30&lt;&gt;"",CNGMD_2023_M5_Secc1!$S$30&lt;&gt;1)</xm:f>
            <x14:dxf>
              <fill>
                <patternFill patternType="lightGray"/>
              </fill>
            </x14:dxf>
          </x14:cfRule>
          <xm:sqref>T115</xm:sqref>
        </x14:conditionalFormatting>
        <x14:conditionalFormatting xmlns:xm="http://schemas.microsoft.com/office/excel/2006/main">
          <x14:cfRule type="expression" priority="781" stopIfTrue="1" id="{00000000-000E-0000-0800-00000C030000}">
            <xm:f>AND(CNGMD_2023_M5_Secc1!$S$30&lt;&gt;"",CNGMD_2023_M5_Secc1!$S$30&lt;&gt;1)</xm:f>
            <x14:dxf>
              <fill>
                <patternFill patternType="lightGray"/>
              </fill>
            </x14:dxf>
          </x14:cfRule>
          <xm:sqref>U115</xm:sqref>
        </x14:conditionalFormatting>
        <x14:conditionalFormatting xmlns:xm="http://schemas.microsoft.com/office/excel/2006/main">
          <x14:cfRule type="expression" priority="782" stopIfTrue="1" id="{00000000-000E-0000-0800-00000D030000}">
            <xm:f>AND(CNGMD_2023_M5_Secc1!$S$30&lt;&gt;"",CNGMD_2023_M5_Secc1!$S$30&lt;&gt;1)</xm:f>
            <x14:dxf>
              <fill>
                <patternFill patternType="lightGray"/>
              </fill>
            </x14:dxf>
          </x14:cfRule>
          <xm:sqref>V115</xm:sqref>
        </x14:conditionalFormatting>
        <x14:conditionalFormatting xmlns:xm="http://schemas.microsoft.com/office/excel/2006/main">
          <x14:cfRule type="expression" priority="783" stopIfTrue="1" id="{00000000-000E-0000-0800-00000E030000}">
            <xm:f>AND(CNGMD_2023_M5_Secc1!$S$30&lt;&gt;"",CNGMD_2023_M5_Secc1!$S$30&lt;&gt;1)</xm:f>
            <x14:dxf>
              <fill>
                <patternFill patternType="lightGray"/>
              </fill>
            </x14:dxf>
          </x14:cfRule>
          <xm:sqref>W115</xm:sqref>
        </x14:conditionalFormatting>
        <x14:conditionalFormatting xmlns:xm="http://schemas.microsoft.com/office/excel/2006/main">
          <x14:cfRule type="expression" priority="784" stopIfTrue="1" id="{00000000-000E-0000-0800-00000F030000}">
            <xm:f>AND(CNGMD_2023_M5_Secc1!$S$30&lt;&gt;"",CNGMD_2023_M5_Secc1!$S$30&lt;&gt;1)</xm:f>
            <x14:dxf>
              <fill>
                <patternFill patternType="lightGray"/>
              </fill>
            </x14:dxf>
          </x14:cfRule>
          <xm:sqref>X115</xm:sqref>
        </x14:conditionalFormatting>
        <x14:conditionalFormatting xmlns:xm="http://schemas.microsoft.com/office/excel/2006/main">
          <x14:cfRule type="expression" priority="785" stopIfTrue="1" id="{00000000-000E-0000-0800-000010030000}">
            <xm:f>AND(CNGMD_2023_M5_Secc1!$S$30&lt;&gt;"",CNGMD_2023_M5_Secc1!$S$30&lt;&gt;1)</xm:f>
            <x14:dxf>
              <fill>
                <patternFill patternType="lightGray"/>
              </fill>
            </x14:dxf>
          </x14:cfRule>
          <xm:sqref>Y115</xm:sqref>
        </x14:conditionalFormatting>
        <x14:conditionalFormatting xmlns:xm="http://schemas.microsoft.com/office/excel/2006/main">
          <x14:cfRule type="expression" priority="786" stopIfTrue="1" id="{00000000-000E-0000-0800-000011030000}">
            <xm:f>AND(CNGMD_2023_M5_Secc1!$S$30&lt;&gt;"",CNGMD_2023_M5_Secc1!$S$30&lt;&gt;1)</xm:f>
            <x14:dxf>
              <fill>
                <patternFill patternType="lightGray"/>
              </fill>
            </x14:dxf>
          </x14:cfRule>
          <xm:sqref>Z115</xm:sqref>
        </x14:conditionalFormatting>
        <x14:conditionalFormatting xmlns:xm="http://schemas.microsoft.com/office/excel/2006/main">
          <x14:cfRule type="expression" priority="787" stopIfTrue="1" id="{00000000-000E-0000-0800-000012030000}">
            <xm:f>AND(CNGMD_2023_M5_Secc1!$S$30&lt;&gt;"",CNGMD_2023_M5_Secc1!$S$30&lt;&gt;1)</xm:f>
            <x14:dxf>
              <fill>
                <patternFill patternType="lightGray"/>
              </fill>
            </x14:dxf>
          </x14:cfRule>
          <xm:sqref>AA115</xm:sqref>
        </x14:conditionalFormatting>
        <x14:conditionalFormatting xmlns:xm="http://schemas.microsoft.com/office/excel/2006/main">
          <x14:cfRule type="expression" priority="788" stopIfTrue="1" id="{00000000-000E-0000-0800-000013030000}">
            <xm:f>AND(CNGMD_2023_M5_Secc1!$S$30&lt;&gt;"",CNGMD_2023_M5_Secc1!$S$30&lt;&gt;1)</xm:f>
            <x14:dxf>
              <fill>
                <patternFill patternType="lightGray"/>
              </fill>
            </x14:dxf>
          </x14:cfRule>
          <xm:sqref>AB115</xm:sqref>
        </x14:conditionalFormatting>
        <x14:conditionalFormatting xmlns:xm="http://schemas.microsoft.com/office/excel/2006/main">
          <x14:cfRule type="expression" priority="789" stopIfTrue="1" id="{00000000-000E-0000-0800-000014030000}">
            <xm:f>AND(CNGMD_2023_M5_Secc1!$S$30&lt;&gt;"",CNGMD_2023_M5_Secc1!$S$30&lt;&gt;1)</xm:f>
            <x14:dxf>
              <fill>
                <patternFill patternType="lightGray"/>
              </fill>
            </x14:dxf>
          </x14:cfRule>
          <xm:sqref>AC115</xm:sqref>
        </x14:conditionalFormatting>
        <x14:conditionalFormatting xmlns:xm="http://schemas.microsoft.com/office/excel/2006/main">
          <x14:cfRule type="expression" priority="790" stopIfTrue="1" id="{00000000-000E-0000-0800-000015030000}">
            <xm:f>AND(CNGMD_2023_M5_Secc1!$S$30&lt;&gt;"",CNGMD_2023_M5_Secc1!$S$30&lt;&gt;1)</xm:f>
            <x14:dxf>
              <fill>
                <patternFill patternType="lightGray"/>
              </fill>
            </x14:dxf>
          </x14:cfRule>
          <xm:sqref>AD115</xm:sqref>
        </x14:conditionalFormatting>
        <x14:conditionalFormatting xmlns:xm="http://schemas.microsoft.com/office/excel/2006/main">
          <x14:cfRule type="expression" priority="791" stopIfTrue="1" id="{00000000-000E-0000-0800-000016030000}">
            <xm:f>AND(CNGMD_2023_M5_Secc1!$S$30&lt;&gt;"",CNGMD_2023_M5_Secc1!$S$30&lt;&gt;1)</xm:f>
            <x14:dxf>
              <fill>
                <patternFill patternType="lightGray"/>
              </fill>
            </x14:dxf>
          </x14:cfRule>
          <xm:sqref>P116</xm:sqref>
        </x14:conditionalFormatting>
        <x14:conditionalFormatting xmlns:xm="http://schemas.microsoft.com/office/excel/2006/main">
          <x14:cfRule type="expression" priority="792" stopIfTrue="1" id="{00000000-000E-0000-0800-000017030000}">
            <xm:f>AND(CNGMD_2023_M5_Secc1!$S$30&lt;&gt;"",CNGMD_2023_M5_Secc1!$S$30&lt;&gt;1)</xm:f>
            <x14:dxf>
              <fill>
                <patternFill patternType="lightGray"/>
              </fill>
            </x14:dxf>
          </x14:cfRule>
          <xm:sqref>Q116</xm:sqref>
        </x14:conditionalFormatting>
        <x14:conditionalFormatting xmlns:xm="http://schemas.microsoft.com/office/excel/2006/main">
          <x14:cfRule type="expression" priority="793" stopIfTrue="1" id="{00000000-000E-0000-0800-000018030000}">
            <xm:f>AND(CNGMD_2023_M5_Secc1!$S$30&lt;&gt;"",CNGMD_2023_M5_Secc1!$S$30&lt;&gt;1)</xm:f>
            <x14:dxf>
              <fill>
                <patternFill patternType="lightGray"/>
              </fill>
            </x14:dxf>
          </x14:cfRule>
          <xm:sqref>R116</xm:sqref>
        </x14:conditionalFormatting>
        <x14:conditionalFormatting xmlns:xm="http://schemas.microsoft.com/office/excel/2006/main">
          <x14:cfRule type="expression" priority="794" stopIfTrue="1" id="{00000000-000E-0000-0800-000019030000}">
            <xm:f>AND(CNGMD_2023_M5_Secc1!$S$30&lt;&gt;"",CNGMD_2023_M5_Secc1!$S$30&lt;&gt;1)</xm:f>
            <x14:dxf>
              <fill>
                <patternFill patternType="lightGray"/>
              </fill>
            </x14:dxf>
          </x14:cfRule>
          <xm:sqref>S116</xm:sqref>
        </x14:conditionalFormatting>
        <x14:conditionalFormatting xmlns:xm="http://schemas.microsoft.com/office/excel/2006/main">
          <x14:cfRule type="expression" priority="795" stopIfTrue="1" id="{00000000-000E-0000-0800-00001A030000}">
            <xm:f>AND(CNGMD_2023_M5_Secc1!$S$30&lt;&gt;"",CNGMD_2023_M5_Secc1!$S$30&lt;&gt;1)</xm:f>
            <x14:dxf>
              <fill>
                <patternFill patternType="lightGray"/>
              </fill>
            </x14:dxf>
          </x14:cfRule>
          <xm:sqref>T116</xm:sqref>
        </x14:conditionalFormatting>
        <x14:conditionalFormatting xmlns:xm="http://schemas.microsoft.com/office/excel/2006/main">
          <x14:cfRule type="expression" priority="796" stopIfTrue="1" id="{00000000-000E-0000-0800-00001B030000}">
            <xm:f>AND(CNGMD_2023_M5_Secc1!$S$30&lt;&gt;"",CNGMD_2023_M5_Secc1!$S$30&lt;&gt;1)</xm:f>
            <x14:dxf>
              <fill>
                <patternFill patternType="lightGray"/>
              </fill>
            </x14:dxf>
          </x14:cfRule>
          <xm:sqref>U116</xm:sqref>
        </x14:conditionalFormatting>
        <x14:conditionalFormatting xmlns:xm="http://schemas.microsoft.com/office/excel/2006/main">
          <x14:cfRule type="expression" priority="797" stopIfTrue="1" id="{00000000-000E-0000-0800-00001C030000}">
            <xm:f>AND(CNGMD_2023_M5_Secc1!$S$30&lt;&gt;"",CNGMD_2023_M5_Secc1!$S$30&lt;&gt;1)</xm:f>
            <x14:dxf>
              <fill>
                <patternFill patternType="lightGray"/>
              </fill>
            </x14:dxf>
          </x14:cfRule>
          <xm:sqref>V116</xm:sqref>
        </x14:conditionalFormatting>
        <x14:conditionalFormatting xmlns:xm="http://schemas.microsoft.com/office/excel/2006/main">
          <x14:cfRule type="expression" priority="798" stopIfTrue="1" id="{00000000-000E-0000-0800-00001D030000}">
            <xm:f>AND(CNGMD_2023_M5_Secc1!$S$30&lt;&gt;"",CNGMD_2023_M5_Secc1!$S$30&lt;&gt;1)</xm:f>
            <x14:dxf>
              <fill>
                <patternFill patternType="lightGray"/>
              </fill>
            </x14:dxf>
          </x14:cfRule>
          <xm:sqref>W116</xm:sqref>
        </x14:conditionalFormatting>
        <x14:conditionalFormatting xmlns:xm="http://schemas.microsoft.com/office/excel/2006/main">
          <x14:cfRule type="expression" priority="799" stopIfTrue="1" id="{00000000-000E-0000-0800-00001E030000}">
            <xm:f>AND(CNGMD_2023_M5_Secc1!$S$30&lt;&gt;"",CNGMD_2023_M5_Secc1!$S$30&lt;&gt;1)</xm:f>
            <x14:dxf>
              <fill>
                <patternFill patternType="lightGray"/>
              </fill>
            </x14:dxf>
          </x14:cfRule>
          <xm:sqref>X116</xm:sqref>
        </x14:conditionalFormatting>
        <x14:conditionalFormatting xmlns:xm="http://schemas.microsoft.com/office/excel/2006/main">
          <x14:cfRule type="expression" priority="800" stopIfTrue="1" id="{00000000-000E-0000-0800-00001F030000}">
            <xm:f>AND(CNGMD_2023_M5_Secc1!$S$30&lt;&gt;"",CNGMD_2023_M5_Secc1!$S$30&lt;&gt;1)</xm:f>
            <x14:dxf>
              <fill>
                <patternFill patternType="lightGray"/>
              </fill>
            </x14:dxf>
          </x14:cfRule>
          <xm:sqref>Y116</xm:sqref>
        </x14:conditionalFormatting>
        <x14:conditionalFormatting xmlns:xm="http://schemas.microsoft.com/office/excel/2006/main">
          <x14:cfRule type="expression" priority="801" stopIfTrue="1" id="{00000000-000E-0000-0800-000020030000}">
            <xm:f>AND(CNGMD_2023_M5_Secc1!$S$30&lt;&gt;"",CNGMD_2023_M5_Secc1!$S$30&lt;&gt;1)</xm:f>
            <x14:dxf>
              <fill>
                <patternFill patternType="lightGray"/>
              </fill>
            </x14:dxf>
          </x14:cfRule>
          <xm:sqref>Z116</xm:sqref>
        </x14:conditionalFormatting>
        <x14:conditionalFormatting xmlns:xm="http://schemas.microsoft.com/office/excel/2006/main">
          <x14:cfRule type="expression" priority="802" stopIfTrue="1" id="{00000000-000E-0000-0800-000021030000}">
            <xm:f>AND(CNGMD_2023_M5_Secc1!$S$30&lt;&gt;"",CNGMD_2023_M5_Secc1!$S$30&lt;&gt;1)</xm:f>
            <x14:dxf>
              <fill>
                <patternFill patternType="lightGray"/>
              </fill>
            </x14:dxf>
          </x14:cfRule>
          <xm:sqref>AA116</xm:sqref>
        </x14:conditionalFormatting>
        <x14:conditionalFormatting xmlns:xm="http://schemas.microsoft.com/office/excel/2006/main">
          <x14:cfRule type="expression" priority="803" stopIfTrue="1" id="{00000000-000E-0000-0800-000022030000}">
            <xm:f>AND(CNGMD_2023_M5_Secc1!$S$30&lt;&gt;"",CNGMD_2023_M5_Secc1!$S$30&lt;&gt;1)</xm:f>
            <x14:dxf>
              <fill>
                <patternFill patternType="lightGray"/>
              </fill>
            </x14:dxf>
          </x14:cfRule>
          <xm:sqref>AB116</xm:sqref>
        </x14:conditionalFormatting>
        <x14:conditionalFormatting xmlns:xm="http://schemas.microsoft.com/office/excel/2006/main">
          <x14:cfRule type="expression" priority="804" stopIfTrue="1" id="{00000000-000E-0000-0800-000023030000}">
            <xm:f>AND(CNGMD_2023_M5_Secc1!$S$30&lt;&gt;"",CNGMD_2023_M5_Secc1!$S$30&lt;&gt;1)</xm:f>
            <x14:dxf>
              <fill>
                <patternFill patternType="lightGray"/>
              </fill>
            </x14:dxf>
          </x14:cfRule>
          <xm:sqref>AC116</xm:sqref>
        </x14:conditionalFormatting>
        <x14:conditionalFormatting xmlns:xm="http://schemas.microsoft.com/office/excel/2006/main">
          <x14:cfRule type="expression" priority="805" stopIfTrue="1" id="{00000000-000E-0000-0800-000024030000}">
            <xm:f>AND(CNGMD_2023_M5_Secc1!$S$30&lt;&gt;"",CNGMD_2023_M5_Secc1!$S$30&lt;&gt;1)</xm:f>
            <x14:dxf>
              <fill>
                <patternFill patternType="lightGray"/>
              </fill>
            </x14:dxf>
          </x14:cfRule>
          <xm:sqref>AD116</xm:sqref>
        </x14:conditionalFormatting>
        <x14:conditionalFormatting xmlns:xm="http://schemas.microsoft.com/office/excel/2006/main">
          <x14:cfRule type="expression" priority="806" stopIfTrue="1" id="{00000000-000E-0000-0800-000025030000}">
            <xm:f>AND(CNGMD_2023_M5_Secc1!$S$30&lt;&gt;"",CNGMD_2023_M5_Secc1!$S$30&lt;&gt;1)</xm:f>
            <x14:dxf>
              <fill>
                <patternFill patternType="lightGray"/>
              </fill>
            </x14:dxf>
          </x14:cfRule>
          <xm:sqref>P117</xm:sqref>
        </x14:conditionalFormatting>
        <x14:conditionalFormatting xmlns:xm="http://schemas.microsoft.com/office/excel/2006/main">
          <x14:cfRule type="expression" priority="807" stopIfTrue="1" id="{00000000-000E-0000-0800-000026030000}">
            <xm:f>AND(CNGMD_2023_M5_Secc1!$S$30&lt;&gt;"",CNGMD_2023_M5_Secc1!$S$30&lt;&gt;1)</xm:f>
            <x14:dxf>
              <fill>
                <patternFill patternType="lightGray"/>
              </fill>
            </x14:dxf>
          </x14:cfRule>
          <xm:sqref>Q117</xm:sqref>
        </x14:conditionalFormatting>
        <x14:conditionalFormatting xmlns:xm="http://schemas.microsoft.com/office/excel/2006/main">
          <x14:cfRule type="expression" priority="808" stopIfTrue="1" id="{00000000-000E-0000-0800-000027030000}">
            <xm:f>AND(CNGMD_2023_M5_Secc1!$S$30&lt;&gt;"",CNGMD_2023_M5_Secc1!$S$30&lt;&gt;1)</xm:f>
            <x14:dxf>
              <fill>
                <patternFill patternType="lightGray"/>
              </fill>
            </x14:dxf>
          </x14:cfRule>
          <xm:sqref>R117</xm:sqref>
        </x14:conditionalFormatting>
        <x14:conditionalFormatting xmlns:xm="http://schemas.microsoft.com/office/excel/2006/main">
          <x14:cfRule type="expression" priority="809" stopIfTrue="1" id="{00000000-000E-0000-0800-000028030000}">
            <xm:f>AND(CNGMD_2023_M5_Secc1!$S$30&lt;&gt;"",CNGMD_2023_M5_Secc1!$S$30&lt;&gt;1)</xm:f>
            <x14:dxf>
              <fill>
                <patternFill patternType="lightGray"/>
              </fill>
            </x14:dxf>
          </x14:cfRule>
          <xm:sqref>S117</xm:sqref>
        </x14:conditionalFormatting>
        <x14:conditionalFormatting xmlns:xm="http://schemas.microsoft.com/office/excel/2006/main">
          <x14:cfRule type="expression" priority="810" stopIfTrue="1" id="{00000000-000E-0000-0800-000029030000}">
            <xm:f>AND(CNGMD_2023_M5_Secc1!$S$30&lt;&gt;"",CNGMD_2023_M5_Secc1!$S$30&lt;&gt;1)</xm:f>
            <x14:dxf>
              <fill>
                <patternFill patternType="lightGray"/>
              </fill>
            </x14:dxf>
          </x14:cfRule>
          <xm:sqref>T117</xm:sqref>
        </x14:conditionalFormatting>
        <x14:conditionalFormatting xmlns:xm="http://schemas.microsoft.com/office/excel/2006/main">
          <x14:cfRule type="expression" priority="811" stopIfTrue="1" id="{00000000-000E-0000-0800-00002A030000}">
            <xm:f>AND(CNGMD_2023_M5_Secc1!$S$30&lt;&gt;"",CNGMD_2023_M5_Secc1!$S$30&lt;&gt;1)</xm:f>
            <x14:dxf>
              <fill>
                <patternFill patternType="lightGray"/>
              </fill>
            </x14:dxf>
          </x14:cfRule>
          <xm:sqref>U117</xm:sqref>
        </x14:conditionalFormatting>
        <x14:conditionalFormatting xmlns:xm="http://schemas.microsoft.com/office/excel/2006/main">
          <x14:cfRule type="expression" priority="812" stopIfTrue="1" id="{00000000-000E-0000-0800-00002B030000}">
            <xm:f>AND(CNGMD_2023_M5_Secc1!$S$30&lt;&gt;"",CNGMD_2023_M5_Secc1!$S$30&lt;&gt;1)</xm:f>
            <x14:dxf>
              <fill>
                <patternFill patternType="lightGray"/>
              </fill>
            </x14:dxf>
          </x14:cfRule>
          <xm:sqref>V117</xm:sqref>
        </x14:conditionalFormatting>
        <x14:conditionalFormatting xmlns:xm="http://schemas.microsoft.com/office/excel/2006/main">
          <x14:cfRule type="expression" priority="813" stopIfTrue="1" id="{00000000-000E-0000-0800-00002C030000}">
            <xm:f>AND(CNGMD_2023_M5_Secc1!$S$30&lt;&gt;"",CNGMD_2023_M5_Secc1!$S$30&lt;&gt;1)</xm:f>
            <x14:dxf>
              <fill>
                <patternFill patternType="lightGray"/>
              </fill>
            </x14:dxf>
          </x14:cfRule>
          <xm:sqref>W117</xm:sqref>
        </x14:conditionalFormatting>
        <x14:conditionalFormatting xmlns:xm="http://schemas.microsoft.com/office/excel/2006/main">
          <x14:cfRule type="expression" priority="814" stopIfTrue="1" id="{00000000-000E-0000-0800-00002D030000}">
            <xm:f>AND(CNGMD_2023_M5_Secc1!$S$30&lt;&gt;"",CNGMD_2023_M5_Secc1!$S$30&lt;&gt;1)</xm:f>
            <x14:dxf>
              <fill>
                <patternFill patternType="lightGray"/>
              </fill>
            </x14:dxf>
          </x14:cfRule>
          <xm:sqref>X117</xm:sqref>
        </x14:conditionalFormatting>
        <x14:conditionalFormatting xmlns:xm="http://schemas.microsoft.com/office/excel/2006/main">
          <x14:cfRule type="expression" priority="815" stopIfTrue="1" id="{00000000-000E-0000-0800-00002E030000}">
            <xm:f>AND(CNGMD_2023_M5_Secc1!$S$30&lt;&gt;"",CNGMD_2023_M5_Secc1!$S$30&lt;&gt;1)</xm:f>
            <x14:dxf>
              <fill>
                <patternFill patternType="lightGray"/>
              </fill>
            </x14:dxf>
          </x14:cfRule>
          <xm:sqref>Y117</xm:sqref>
        </x14:conditionalFormatting>
        <x14:conditionalFormatting xmlns:xm="http://schemas.microsoft.com/office/excel/2006/main">
          <x14:cfRule type="expression" priority="816" stopIfTrue="1" id="{00000000-000E-0000-0800-00002F030000}">
            <xm:f>AND(CNGMD_2023_M5_Secc1!$S$30&lt;&gt;"",CNGMD_2023_M5_Secc1!$S$30&lt;&gt;1)</xm:f>
            <x14:dxf>
              <fill>
                <patternFill patternType="lightGray"/>
              </fill>
            </x14:dxf>
          </x14:cfRule>
          <xm:sqref>Z117</xm:sqref>
        </x14:conditionalFormatting>
        <x14:conditionalFormatting xmlns:xm="http://schemas.microsoft.com/office/excel/2006/main">
          <x14:cfRule type="expression" priority="817" stopIfTrue="1" id="{00000000-000E-0000-0800-000030030000}">
            <xm:f>AND(CNGMD_2023_M5_Secc1!$S$30&lt;&gt;"",CNGMD_2023_M5_Secc1!$S$30&lt;&gt;1)</xm:f>
            <x14:dxf>
              <fill>
                <patternFill patternType="lightGray"/>
              </fill>
            </x14:dxf>
          </x14:cfRule>
          <xm:sqref>AA117</xm:sqref>
        </x14:conditionalFormatting>
        <x14:conditionalFormatting xmlns:xm="http://schemas.microsoft.com/office/excel/2006/main">
          <x14:cfRule type="expression" priority="818" stopIfTrue="1" id="{00000000-000E-0000-0800-000031030000}">
            <xm:f>AND(CNGMD_2023_M5_Secc1!$S$30&lt;&gt;"",CNGMD_2023_M5_Secc1!$S$30&lt;&gt;1)</xm:f>
            <x14:dxf>
              <fill>
                <patternFill patternType="lightGray"/>
              </fill>
            </x14:dxf>
          </x14:cfRule>
          <xm:sqref>AB117</xm:sqref>
        </x14:conditionalFormatting>
        <x14:conditionalFormatting xmlns:xm="http://schemas.microsoft.com/office/excel/2006/main">
          <x14:cfRule type="expression" priority="819" stopIfTrue="1" id="{00000000-000E-0000-0800-000032030000}">
            <xm:f>AND(CNGMD_2023_M5_Secc1!$S$30&lt;&gt;"",CNGMD_2023_M5_Secc1!$S$30&lt;&gt;1)</xm:f>
            <x14:dxf>
              <fill>
                <patternFill patternType="lightGray"/>
              </fill>
            </x14:dxf>
          </x14:cfRule>
          <xm:sqref>AC117</xm:sqref>
        </x14:conditionalFormatting>
        <x14:conditionalFormatting xmlns:xm="http://schemas.microsoft.com/office/excel/2006/main">
          <x14:cfRule type="expression" priority="820" stopIfTrue="1" id="{00000000-000E-0000-0800-000033030000}">
            <xm:f>AND(CNGMD_2023_M5_Secc1!$S$30&lt;&gt;"",CNGMD_2023_M5_Secc1!$S$30&lt;&gt;1)</xm:f>
            <x14:dxf>
              <fill>
                <patternFill patternType="lightGray"/>
              </fill>
            </x14:dxf>
          </x14:cfRule>
          <xm:sqref>AD117</xm:sqref>
        </x14:conditionalFormatting>
        <x14:conditionalFormatting xmlns:xm="http://schemas.microsoft.com/office/excel/2006/main">
          <x14:cfRule type="expression" priority="821" stopIfTrue="1" id="{00000000-000E-0000-0800-000034030000}">
            <xm:f>AND(CNGMD_2023_M5_Secc1!$S$30&lt;&gt;"",CNGMD_2023_M5_Secc1!$S$30&lt;&gt;1)</xm:f>
            <x14:dxf>
              <fill>
                <patternFill patternType="lightGray"/>
              </fill>
            </x14:dxf>
          </x14:cfRule>
          <xm:sqref>P118</xm:sqref>
        </x14:conditionalFormatting>
        <x14:conditionalFormatting xmlns:xm="http://schemas.microsoft.com/office/excel/2006/main">
          <x14:cfRule type="expression" priority="822" stopIfTrue="1" id="{00000000-000E-0000-0800-000035030000}">
            <xm:f>AND(CNGMD_2023_M5_Secc1!$S$30&lt;&gt;"",CNGMD_2023_M5_Secc1!$S$30&lt;&gt;1)</xm:f>
            <x14:dxf>
              <fill>
                <patternFill patternType="lightGray"/>
              </fill>
            </x14:dxf>
          </x14:cfRule>
          <xm:sqref>Q118</xm:sqref>
        </x14:conditionalFormatting>
        <x14:conditionalFormatting xmlns:xm="http://schemas.microsoft.com/office/excel/2006/main">
          <x14:cfRule type="expression" priority="823" stopIfTrue="1" id="{00000000-000E-0000-0800-000036030000}">
            <xm:f>AND(CNGMD_2023_M5_Secc1!$S$30&lt;&gt;"",CNGMD_2023_M5_Secc1!$S$30&lt;&gt;1)</xm:f>
            <x14:dxf>
              <fill>
                <patternFill patternType="lightGray"/>
              </fill>
            </x14:dxf>
          </x14:cfRule>
          <xm:sqref>R118</xm:sqref>
        </x14:conditionalFormatting>
        <x14:conditionalFormatting xmlns:xm="http://schemas.microsoft.com/office/excel/2006/main">
          <x14:cfRule type="expression" priority="824" stopIfTrue="1" id="{00000000-000E-0000-0800-000037030000}">
            <xm:f>AND(CNGMD_2023_M5_Secc1!$S$30&lt;&gt;"",CNGMD_2023_M5_Secc1!$S$30&lt;&gt;1)</xm:f>
            <x14:dxf>
              <fill>
                <patternFill patternType="lightGray"/>
              </fill>
            </x14:dxf>
          </x14:cfRule>
          <xm:sqref>S118</xm:sqref>
        </x14:conditionalFormatting>
        <x14:conditionalFormatting xmlns:xm="http://schemas.microsoft.com/office/excel/2006/main">
          <x14:cfRule type="expression" priority="825" stopIfTrue="1" id="{00000000-000E-0000-0800-000038030000}">
            <xm:f>AND(CNGMD_2023_M5_Secc1!$S$30&lt;&gt;"",CNGMD_2023_M5_Secc1!$S$30&lt;&gt;1)</xm:f>
            <x14:dxf>
              <fill>
                <patternFill patternType="lightGray"/>
              </fill>
            </x14:dxf>
          </x14:cfRule>
          <xm:sqref>T118</xm:sqref>
        </x14:conditionalFormatting>
        <x14:conditionalFormatting xmlns:xm="http://schemas.microsoft.com/office/excel/2006/main">
          <x14:cfRule type="expression" priority="826" stopIfTrue="1" id="{00000000-000E-0000-0800-000039030000}">
            <xm:f>AND(CNGMD_2023_M5_Secc1!$S$30&lt;&gt;"",CNGMD_2023_M5_Secc1!$S$30&lt;&gt;1)</xm:f>
            <x14:dxf>
              <fill>
                <patternFill patternType="lightGray"/>
              </fill>
            </x14:dxf>
          </x14:cfRule>
          <xm:sqref>U118</xm:sqref>
        </x14:conditionalFormatting>
        <x14:conditionalFormatting xmlns:xm="http://schemas.microsoft.com/office/excel/2006/main">
          <x14:cfRule type="expression" priority="827" stopIfTrue="1" id="{00000000-000E-0000-0800-00003A030000}">
            <xm:f>AND(CNGMD_2023_M5_Secc1!$S$30&lt;&gt;"",CNGMD_2023_M5_Secc1!$S$30&lt;&gt;1)</xm:f>
            <x14:dxf>
              <fill>
                <patternFill patternType="lightGray"/>
              </fill>
            </x14:dxf>
          </x14:cfRule>
          <xm:sqref>V118</xm:sqref>
        </x14:conditionalFormatting>
        <x14:conditionalFormatting xmlns:xm="http://schemas.microsoft.com/office/excel/2006/main">
          <x14:cfRule type="expression" priority="828" stopIfTrue="1" id="{00000000-000E-0000-0800-00003B030000}">
            <xm:f>AND(CNGMD_2023_M5_Secc1!$S$30&lt;&gt;"",CNGMD_2023_M5_Secc1!$S$30&lt;&gt;1)</xm:f>
            <x14:dxf>
              <fill>
                <patternFill patternType="lightGray"/>
              </fill>
            </x14:dxf>
          </x14:cfRule>
          <xm:sqref>W118</xm:sqref>
        </x14:conditionalFormatting>
        <x14:conditionalFormatting xmlns:xm="http://schemas.microsoft.com/office/excel/2006/main">
          <x14:cfRule type="expression" priority="829" stopIfTrue="1" id="{00000000-000E-0000-0800-00003C030000}">
            <xm:f>AND(CNGMD_2023_M5_Secc1!$S$30&lt;&gt;"",CNGMD_2023_M5_Secc1!$S$30&lt;&gt;1)</xm:f>
            <x14:dxf>
              <fill>
                <patternFill patternType="lightGray"/>
              </fill>
            </x14:dxf>
          </x14:cfRule>
          <xm:sqref>X118</xm:sqref>
        </x14:conditionalFormatting>
        <x14:conditionalFormatting xmlns:xm="http://schemas.microsoft.com/office/excel/2006/main">
          <x14:cfRule type="expression" priority="830" stopIfTrue="1" id="{00000000-000E-0000-0800-00003D030000}">
            <xm:f>AND(CNGMD_2023_M5_Secc1!$S$30&lt;&gt;"",CNGMD_2023_M5_Secc1!$S$30&lt;&gt;1)</xm:f>
            <x14:dxf>
              <fill>
                <patternFill patternType="lightGray"/>
              </fill>
            </x14:dxf>
          </x14:cfRule>
          <xm:sqref>Y118</xm:sqref>
        </x14:conditionalFormatting>
        <x14:conditionalFormatting xmlns:xm="http://schemas.microsoft.com/office/excel/2006/main">
          <x14:cfRule type="expression" priority="831" stopIfTrue="1" id="{00000000-000E-0000-0800-00003E030000}">
            <xm:f>AND(CNGMD_2023_M5_Secc1!$S$30&lt;&gt;"",CNGMD_2023_M5_Secc1!$S$30&lt;&gt;1)</xm:f>
            <x14:dxf>
              <fill>
                <patternFill patternType="lightGray"/>
              </fill>
            </x14:dxf>
          </x14:cfRule>
          <xm:sqref>Z118</xm:sqref>
        </x14:conditionalFormatting>
        <x14:conditionalFormatting xmlns:xm="http://schemas.microsoft.com/office/excel/2006/main">
          <x14:cfRule type="expression" priority="832" stopIfTrue="1" id="{00000000-000E-0000-0800-00003F030000}">
            <xm:f>AND(CNGMD_2023_M5_Secc1!$S$30&lt;&gt;"",CNGMD_2023_M5_Secc1!$S$30&lt;&gt;1)</xm:f>
            <x14:dxf>
              <fill>
                <patternFill patternType="lightGray"/>
              </fill>
            </x14:dxf>
          </x14:cfRule>
          <xm:sqref>AA118</xm:sqref>
        </x14:conditionalFormatting>
        <x14:conditionalFormatting xmlns:xm="http://schemas.microsoft.com/office/excel/2006/main">
          <x14:cfRule type="expression" priority="833" stopIfTrue="1" id="{00000000-000E-0000-0800-000040030000}">
            <xm:f>AND(CNGMD_2023_M5_Secc1!$S$30&lt;&gt;"",CNGMD_2023_M5_Secc1!$S$30&lt;&gt;1)</xm:f>
            <x14:dxf>
              <fill>
                <patternFill patternType="lightGray"/>
              </fill>
            </x14:dxf>
          </x14:cfRule>
          <xm:sqref>AB118</xm:sqref>
        </x14:conditionalFormatting>
        <x14:conditionalFormatting xmlns:xm="http://schemas.microsoft.com/office/excel/2006/main">
          <x14:cfRule type="expression" priority="834" stopIfTrue="1" id="{00000000-000E-0000-0800-000041030000}">
            <xm:f>AND(CNGMD_2023_M5_Secc1!$S$30&lt;&gt;"",CNGMD_2023_M5_Secc1!$S$30&lt;&gt;1)</xm:f>
            <x14:dxf>
              <fill>
                <patternFill patternType="lightGray"/>
              </fill>
            </x14:dxf>
          </x14:cfRule>
          <xm:sqref>AC118</xm:sqref>
        </x14:conditionalFormatting>
        <x14:conditionalFormatting xmlns:xm="http://schemas.microsoft.com/office/excel/2006/main">
          <x14:cfRule type="expression" priority="835" stopIfTrue="1" id="{00000000-000E-0000-0800-000042030000}">
            <xm:f>AND(CNGMD_2023_M5_Secc1!$S$30&lt;&gt;"",CNGMD_2023_M5_Secc1!$S$30&lt;&gt;1)</xm:f>
            <x14:dxf>
              <fill>
                <patternFill patternType="lightGray"/>
              </fill>
            </x14:dxf>
          </x14:cfRule>
          <xm:sqref>AD118</xm:sqref>
        </x14:conditionalFormatting>
        <x14:conditionalFormatting xmlns:xm="http://schemas.microsoft.com/office/excel/2006/main">
          <x14:cfRule type="expression" priority="836" stopIfTrue="1" id="{00000000-000E-0000-0800-000043030000}">
            <xm:f>AND(CNGMD_2023_M5_Secc1!$S$30&lt;&gt;"",CNGMD_2023_M5_Secc1!$S$30&lt;&gt;1)</xm:f>
            <x14:dxf>
              <fill>
                <patternFill patternType="lightGray"/>
              </fill>
            </x14:dxf>
          </x14:cfRule>
          <xm:sqref>P119</xm:sqref>
        </x14:conditionalFormatting>
        <x14:conditionalFormatting xmlns:xm="http://schemas.microsoft.com/office/excel/2006/main">
          <x14:cfRule type="expression" priority="837" stopIfTrue="1" id="{00000000-000E-0000-0800-000044030000}">
            <xm:f>AND(CNGMD_2023_M5_Secc1!$S$30&lt;&gt;"",CNGMD_2023_M5_Secc1!$S$30&lt;&gt;1)</xm:f>
            <x14:dxf>
              <fill>
                <patternFill patternType="lightGray"/>
              </fill>
            </x14:dxf>
          </x14:cfRule>
          <xm:sqref>Q119</xm:sqref>
        </x14:conditionalFormatting>
        <x14:conditionalFormatting xmlns:xm="http://schemas.microsoft.com/office/excel/2006/main">
          <x14:cfRule type="expression" priority="838" stopIfTrue="1" id="{00000000-000E-0000-0800-000045030000}">
            <xm:f>AND(CNGMD_2023_M5_Secc1!$S$30&lt;&gt;"",CNGMD_2023_M5_Secc1!$S$30&lt;&gt;1)</xm:f>
            <x14:dxf>
              <fill>
                <patternFill patternType="lightGray"/>
              </fill>
            </x14:dxf>
          </x14:cfRule>
          <xm:sqref>R119</xm:sqref>
        </x14:conditionalFormatting>
        <x14:conditionalFormatting xmlns:xm="http://schemas.microsoft.com/office/excel/2006/main">
          <x14:cfRule type="expression" priority="839" stopIfTrue="1" id="{00000000-000E-0000-0800-000046030000}">
            <xm:f>AND(CNGMD_2023_M5_Secc1!$S$30&lt;&gt;"",CNGMD_2023_M5_Secc1!$S$30&lt;&gt;1)</xm:f>
            <x14:dxf>
              <fill>
                <patternFill patternType="lightGray"/>
              </fill>
            </x14:dxf>
          </x14:cfRule>
          <xm:sqref>S119</xm:sqref>
        </x14:conditionalFormatting>
        <x14:conditionalFormatting xmlns:xm="http://schemas.microsoft.com/office/excel/2006/main">
          <x14:cfRule type="expression" priority="840" stopIfTrue="1" id="{00000000-000E-0000-0800-000047030000}">
            <xm:f>AND(CNGMD_2023_M5_Secc1!$S$30&lt;&gt;"",CNGMD_2023_M5_Secc1!$S$30&lt;&gt;1)</xm:f>
            <x14:dxf>
              <fill>
                <patternFill patternType="lightGray"/>
              </fill>
            </x14:dxf>
          </x14:cfRule>
          <xm:sqref>T119</xm:sqref>
        </x14:conditionalFormatting>
        <x14:conditionalFormatting xmlns:xm="http://schemas.microsoft.com/office/excel/2006/main">
          <x14:cfRule type="expression" priority="841" stopIfTrue="1" id="{00000000-000E-0000-0800-000048030000}">
            <xm:f>AND(CNGMD_2023_M5_Secc1!$S$30&lt;&gt;"",CNGMD_2023_M5_Secc1!$S$30&lt;&gt;1)</xm:f>
            <x14:dxf>
              <fill>
                <patternFill patternType="lightGray"/>
              </fill>
            </x14:dxf>
          </x14:cfRule>
          <xm:sqref>U119</xm:sqref>
        </x14:conditionalFormatting>
        <x14:conditionalFormatting xmlns:xm="http://schemas.microsoft.com/office/excel/2006/main">
          <x14:cfRule type="expression" priority="842" stopIfTrue="1" id="{00000000-000E-0000-0800-000049030000}">
            <xm:f>AND(CNGMD_2023_M5_Secc1!$S$30&lt;&gt;"",CNGMD_2023_M5_Secc1!$S$30&lt;&gt;1)</xm:f>
            <x14:dxf>
              <fill>
                <patternFill patternType="lightGray"/>
              </fill>
            </x14:dxf>
          </x14:cfRule>
          <xm:sqref>V119</xm:sqref>
        </x14:conditionalFormatting>
        <x14:conditionalFormatting xmlns:xm="http://schemas.microsoft.com/office/excel/2006/main">
          <x14:cfRule type="expression" priority="843" stopIfTrue="1" id="{00000000-000E-0000-0800-00004A030000}">
            <xm:f>AND(CNGMD_2023_M5_Secc1!$S$30&lt;&gt;"",CNGMD_2023_M5_Secc1!$S$30&lt;&gt;1)</xm:f>
            <x14:dxf>
              <fill>
                <patternFill patternType="lightGray"/>
              </fill>
            </x14:dxf>
          </x14:cfRule>
          <xm:sqref>W119</xm:sqref>
        </x14:conditionalFormatting>
        <x14:conditionalFormatting xmlns:xm="http://schemas.microsoft.com/office/excel/2006/main">
          <x14:cfRule type="expression" priority="844" stopIfTrue="1" id="{00000000-000E-0000-0800-00004B030000}">
            <xm:f>AND(CNGMD_2023_M5_Secc1!$S$30&lt;&gt;"",CNGMD_2023_M5_Secc1!$S$30&lt;&gt;1)</xm:f>
            <x14:dxf>
              <fill>
                <patternFill patternType="lightGray"/>
              </fill>
            </x14:dxf>
          </x14:cfRule>
          <xm:sqref>X119</xm:sqref>
        </x14:conditionalFormatting>
        <x14:conditionalFormatting xmlns:xm="http://schemas.microsoft.com/office/excel/2006/main">
          <x14:cfRule type="expression" priority="845" stopIfTrue="1" id="{00000000-000E-0000-0800-00004C030000}">
            <xm:f>AND(CNGMD_2023_M5_Secc1!$S$30&lt;&gt;"",CNGMD_2023_M5_Secc1!$S$30&lt;&gt;1)</xm:f>
            <x14:dxf>
              <fill>
                <patternFill patternType="lightGray"/>
              </fill>
            </x14:dxf>
          </x14:cfRule>
          <xm:sqref>Y119</xm:sqref>
        </x14:conditionalFormatting>
        <x14:conditionalFormatting xmlns:xm="http://schemas.microsoft.com/office/excel/2006/main">
          <x14:cfRule type="expression" priority="846" stopIfTrue="1" id="{00000000-000E-0000-0800-00004D030000}">
            <xm:f>AND(CNGMD_2023_M5_Secc1!$S$30&lt;&gt;"",CNGMD_2023_M5_Secc1!$S$30&lt;&gt;1)</xm:f>
            <x14:dxf>
              <fill>
                <patternFill patternType="lightGray"/>
              </fill>
            </x14:dxf>
          </x14:cfRule>
          <xm:sqref>Z119</xm:sqref>
        </x14:conditionalFormatting>
        <x14:conditionalFormatting xmlns:xm="http://schemas.microsoft.com/office/excel/2006/main">
          <x14:cfRule type="expression" priority="847" stopIfTrue="1" id="{00000000-000E-0000-0800-00004E030000}">
            <xm:f>AND(CNGMD_2023_M5_Secc1!$S$30&lt;&gt;"",CNGMD_2023_M5_Secc1!$S$30&lt;&gt;1)</xm:f>
            <x14:dxf>
              <fill>
                <patternFill patternType="lightGray"/>
              </fill>
            </x14:dxf>
          </x14:cfRule>
          <xm:sqref>AA119</xm:sqref>
        </x14:conditionalFormatting>
        <x14:conditionalFormatting xmlns:xm="http://schemas.microsoft.com/office/excel/2006/main">
          <x14:cfRule type="expression" priority="848" stopIfTrue="1" id="{00000000-000E-0000-0800-00004F030000}">
            <xm:f>AND(CNGMD_2023_M5_Secc1!$S$30&lt;&gt;"",CNGMD_2023_M5_Secc1!$S$30&lt;&gt;1)</xm:f>
            <x14:dxf>
              <fill>
                <patternFill patternType="lightGray"/>
              </fill>
            </x14:dxf>
          </x14:cfRule>
          <xm:sqref>AB119</xm:sqref>
        </x14:conditionalFormatting>
        <x14:conditionalFormatting xmlns:xm="http://schemas.microsoft.com/office/excel/2006/main">
          <x14:cfRule type="expression" priority="849" stopIfTrue="1" id="{00000000-000E-0000-0800-000050030000}">
            <xm:f>AND(CNGMD_2023_M5_Secc1!$S$30&lt;&gt;"",CNGMD_2023_M5_Secc1!$S$30&lt;&gt;1)</xm:f>
            <x14:dxf>
              <fill>
                <patternFill patternType="lightGray"/>
              </fill>
            </x14:dxf>
          </x14:cfRule>
          <xm:sqref>AC119</xm:sqref>
        </x14:conditionalFormatting>
        <x14:conditionalFormatting xmlns:xm="http://schemas.microsoft.com/office/excel/2006/main">
          <x14:cfRule type="expression" priority="850" stopIfTrue="1" id="{00000000-000E-0000-0800-000051030000}">
            <xm:f>AND(CNGMD_2023_M5_Secc1!$S$30&lt;&gt;"",CNGMD_2023_M5_Secc1!$S$30&lt;&gt;1)</xm:f>
            <x14:dxf>
              <fill>
                <patternFill patternType="lightGray"/>
              </fill>
            </x14:dxf>
          </x14:cfRule>
          <xm:sqref>AD119</xm:sqref>
        </x14:conditionalFormatting>
        <x14:conditionalFormatting xmlns:xm="http://schemas.microsoft.com/office/excel/2006/main">
          <x14:cfRule type="expression" priority="851" stopIfTrue="1" id="{00000000-000E-0000-0800-000052030000}">
            <xm:f>AND(CNGMD_2023_M5_Secc1!$S$30&lt;&gt;"",CNGMD_2023_M5_Secc1!$S$30&lt;&gt;1)</xm:f>
            <x14:dxf>
              <fill>
                <patternFill patternType="lightGray"/>
              </fill>
            </x14:dxf>
          </x14:cfRule>
          <xm:sqref>P120</xm:sqref>
        </x14:conditionalFormatting>
        <x14:conditionalFormatting xmlns:xm="http://schemas.microsoft.com/office/excel/2006/main">
          <x14:cfRule type="expression" priority="852" stopIfTrue="1" id="{00000000-000E-0000-0800-000053030000}">
            <xm:f>AND(CNGMD_2023_M5_Secc1!$S$30&lt;&gt;"",CNGMD_2023_M5_Secc1!$S$30&lt;&gt;1)</xm:f>
            <x14:dxf>
              <fill>
                <patternFill patternType="lightGray"/>
              </fill>
            </x14:dxf>
          </x14:cfRule>
          <xm:sqref>Q120</xm:sqref>
        </x14:conditionalFormatting>
        <x14:conditionalFormatting xmlns:xm="http://schemas.microsoft.com/office/excel/2006/main">
          <x14:cfRule type="expression" priority="853" stopIfTrue="1" id="{00000000-000E-0000-0800-000054030000}">
            <xm:f>AND(CNGMD_2023_M5_Secc1!$S$30&lt;&gt;"",CNGMD_2023_M5_Secc1!$S$30&lt;&gt;1)</xm:f>
            <x14:dxf>
              <fill>
                <patternFill patternType="lightGray"/>
              </fill>
            </x14:dxf>
          </x14:cfRule>
          <xm:sqref>R120</xm:sqref>
        </x14:conditionalFormatting>
        <x14:conditionalFormatting xmlns:xm="http://schemas.microsoft.com/office/excel/2006/main">
          <x14:cfRule type="expression" priority="854" stopIfTrue="1" id="{00000000-000E-0000-0800-000055030000}">
            <xm:f>AND(CNGMD_2023_M5_Secc1!$S$30&lt;&gt;"",CNGMD_2023_M5_Secc1!$S$30&lt;&gt;1)</xm:f>
            <x14:dxf>
              <fill>
                <patternFill patternType="lightGray"/>
              </fill>
            </x14:dxf>
          </x14:cfRule>
          <xm:sqref>S120</xm:sqref>
        </x14:conditionalFormatting>
        <x14:conditionalFormatting xmlns:xm="http://schemas.microsoft.com/office/excel/2006/main">
          <x14:cfRule type="expression" priority="855" stopIfTrue="1" id="{00000000-000E-0000-0800-000056030000}">
            <xm:f>AND(CNGMD_2023_M5_Secc1!$S$30&lt;&gt;"",CNGMD_2023_M5_Secc1!$S$30&lt;&gt;1)</xm:f>
            <x14:dxf>
              <fill>
                <patternFill patternType="lightGray"/>
              </fill>
            </x14:dxf>
          </x14:cfRule>
          <xm:sqref>T120</xm:sqref>
        </x14:conditionalFormatting>
        <x14:conditionalFormatting xmlns:xm="http://schemas.microsoft.com/office/excel/2006/main">
          <x14:cfRule type="expression" priority="856" stopIfTrue="1" id="{00000000-000E-0000-0800-000057030000}">
            <xm:f>AND(CNGMD_2023_M5_Secc1!$S$30&lt;&gt;"",CNGMD_2023_M5_Secc1!$S$30&lt;&gt;1)</xm:f>
            <x14:dxf>
              <fill>
                <patternFill patternType="lightGray"/>
              </fill>
            </x14:dxf>
          </x14:cfRule>
          <xm:sqref>U120</xm:sqref>
        </x14:conditionalFormatting>
        <x14:conditionalFormatting xmlns:xm="http://schemas.microsoft.com/office/excel/2006/main">
          <x14:cfRule type="expression" priority="857" stopIfTrue="1" id="{00000000-000E-0000-0800-000058030000}">
            <xm:f>AND(CNGMD_2023_M5_Secc1!$S$30&lt;&gt;"",CNGMD_2023_M5_Secc1!$S$30&lt;&gt;1)</xm:f>
            <x14:dxf>
              <fill>
                <patternFill patternType="lightGray"/>
              </fill>
            </x14:dxf>
          </x14:cfRule>
          <xm:sqref>V120</xm:sqref>
        </x14:conditionalFormatting>
        <x14:conditionalFormatting xmlns:xm="http://schemas.microsoft.com/office/excel/2006/main">
          <x14:cfRule type="expression" priority="858" stopIfTrue="1" id="{00000000-000E-0000-0800-000059030000}">
            <xm:f>AND(CNGMD_2023_M5_Secc1!$S$30&lt;&gt;"",CNGMD_2023_M5_Secc1!$S$30&lt;&gt;1)</xm:f>
            <x14:dxf>
              <fill>
                <patternFill patternType="lightGray"/>
              </fill>
            </x14:dxf>
          </x14:cfRule>
          <xm:sqref>W120</xm:sqref>
        </x14:conditionalFormatting>
        <x14:conditionalFormatting xmlns:xm="http://schemas.microsoft.com/office/excel/2006/main">
          <x14:cfRule type="expression" priority="859" stopIfTrue="1" id="{00000000-000E-0000-0800-00005A030000}">
            <xm:f>AND(CNGMD_2023_M5_Secc1!$S$30&lt;&gt;"",CNGMD_2023_M5_Secc1!$S$30&lt;&gt;1)</xm:f>
            <x14:dxf>
              <fill>
                <patternFill patternType="lightGray"/>
              </fill>
            </x14:dxf>
          </x14:cfRule>
          <xm:sqref>X120</xm:sqref>
        </x14:conditionalFormatting>
        <x14:conditionalFormatting xmlns:xm="http://schemas.microsoft.com/office/excel/2006/main">
          <x14:cfRule type="expression" priority="860" stopIfTrue="1" id="{00000000-000E-0000-0800-00005B030000}">
            <xm:f>AND(CNGMD_2023_M5_Secc1!$S$30&lt;&gt;"",CNGMD_2023_M5_Secc1!$S$30&lt;&gt;1)</xm:f>
            <x14:dxf>
              <fill>
                <patternFill patternType="lightGray"/>
              </fill>
            </x14:dxf>
          </x14:cfRule>
          <xm:sqref>Y120</xm:sqref>
        </x14:conditionalFormatting>
        <x14:conditionalFormatting xmlns:xm="http://schemas.microsoft.com/office/excel/2006/main">
          <x14:cfRule type="expression" priority="861" stopIfTrue="1" id="{00000000-000E-0000-0800-00005C030000}">
            <xm:f>AND(CNGMD_2023_M5_Secc1!$S$30&lt;&gt;"",CNGMD_2023_M5_Secc1!$S$30&lt;&gt;1)</xm:f>
            <x14:dxf>
              <fill>
                <patternFill patternType="lightGray"/>
              </fill>
            </x14:dxf>
          </x14:cfRule>
          <xm:sqref>Z120</xm:sqref>
        </x14:conditionalFormatting>
        <x14:conditionalFormatting xmlns:xm="http://schemas.microsoft.com/office/excel/2006/main">
          <x14:cfRule type="expression" priority="862" stopIfTrue="1" id="{00000000-000E-0000-0800-00005D030000}">
            <xm:f>AND(CNGMD_2023_M5_Secc1!$S$30&lt;&gt;"",CNGMD_2023_M5_Secc1!$S$30&lt;&gt;1)</xm:f>
            <x14:dxf>
              <fill>
                <patternFill patternType="lightGray"/>
              </fill>
            </x14:dxf>
          </x14:cfRule>
          <xm:sqref>AA120</xm:sqref>
        </x14:conditionalFormatting>
        <x14:conditionalFormatting xmlns:xm="http://schemas.microsoft.com/office/excel/2006/main">
          <x14:cfRule type="expression" priority="863" stopIfTrue="1" id="{00000000-000E-0000-0800-00005E030000}">
            <xm:f>AND(CNGMD_2023_M5_Secc1!$S$30&lt;&gt;"",CNGMD_2023_M5_Secc1!$S$30&lt;&gt;1)</xm:f>
            <x14:dxf>
              <fill>
                <patternFill patternType="lightGray"/>
              </fill>
            </x14:dxf>
          </x14:cfRule>
          <xm:sqref>AB120</xm:sqref>
        </x14:conditionalFormatting>
        <x14:conditionalFormatting xmlns:xm="http://schemas.microsoft.com/office/excel/2006/main">
          <x14:cfRule type="expression" priority="864" stopIfTrue="1" id="{00000000-000E-0000-0800-00005F030000}">
            <xm:f>AND(CNGMD_2023_M5_Secc1!$S$30&lt;&gt;"",CNGMD_2023_M5_Secc1!$S$30&lt;&gt;1)</xm:f>
            <x14:dxf>
              <fill>
                <patternFill patternType="lightGray"/>
              </fill>
            </x14:dxf>
          </x14:cfRule>
          <xm:sqref>AC120</xm:sqref>
        </x14:conditionalFormatting>
        <x14:conditionalFormatting xmlns:xm="http://schemas.microsoft.com/office/excel/2006/main">
          <x14:cfRule type="expression" priority="865" stopIfTrue="1" id="{00000000-000E-0000-0800-000060030000}">
            <xm:f>AND(CNGMD_2023_M5_Secc1!$S$30&lt;&gt;"",CNGMD_2023_M5_Secc1!$S$30&lt;&gt;1)</xm:f>
            <x14:dxf>
              <fill>
                <patternFill patternType="lightGray"/>
              </fill>
            </x14:dxf>
          </x14:cfRule>
          <xm:sqref>AD120</xm:sqref>
        </x14:conditionalFormatting>
        <x14:conditionalFormatting xmlns:xm="http://schemas.microsoft.com/office/excel/2006/main">
          <x14:cfRule type="expression" priority="866" stopIfTrue="1" id="{00000000-000E-0000-0800-000061030000}">
            <xm:f>AND(CNGMD_2023_M5_Secc1!$S$30&lt;&gt;"",CNGMD_2023_M5_Secc1!$S$30&lt;&gt;1)</xm:f>
            <x14:dxf>
              <fill>
                <patternFill patternType="lightGray"/>
              </fill>
            </x14:dxf>
          </x14:cfRule>
          <xm:sqref>P121</xm:sqref>
        </x14:conditionalFormatting>
        <x14:conditionalFormatting xmlns:xm="http://schemas.microsoft.com/office/excel/2006/main">
          <x14:cfRule type="expression" priority="867" stopIfTrue="1" id="{00000000-000E-0000-0800-000062030000}">
            <xm:f>AND(CNGMD_2023_M5_Secc1!$S$30&lt;&gt;"",CNGMD_2023_M5_Secc1!$S$30&lt;&gt;1)</xm:f>
            <x14:dxf>
              <fill>
                <patternFill patternType="lightGray"/>
              </fill>
            </x14:dxf>
          </x14:cfRule>
          <xm:sqref>Q121</xm:sqref>
        </x14:conditionalFormatting>
        <x14:conditionalFormatting xmlns:xm="http://schemas.microsoft.com/office/excel/2006/main">
          <x14:cfRule type="expression" priority="868" stopIfTrue="1" id="{00000000-000E-0000-0800-000063030000}">
            <xm:f>AND(CNGMD_2023_M5_Secc1!$S$30&lt;&gt;"",CNGMD_2023_M5_Secc1!$S$30&lt;&gt;1)</xm:f>
            <x14:dxf>
              <fill>
                <patternFill patternType="lightGray"/>
              </fill>
            </x14:dxf>
          </x14:cfRule>
          <xm:sqref>R121</xm:sqref>
        </x14:conditionalFormatting>
        <x14:conditionalFormatting xmlns:xm="http://schemas.microsoft.com/office/excel/2006/main">
          <x14:cfRule type="expression" priority="869" stopIfTrue="1" id="{00000000-000E-0000-0800-000064030000}">
            <xm:f>AND(CNGMD_2023_M5_Secc1!$S$30&lt;&gt;"",CNGMD_2023_M5_Secc1!$S$30&lt;&gt;1)</xm:f>
            <x14:dxf>
              <fill>
                <patternFill patternType="lightGray"/>
              </fill>
            </x14:dxf>
          </x14:cfRule>
          <xm:sqref>S121</xm:sqref>
        </x14:conditionalFormatting>
        <x14:conditionalFormatting xmlns:xm="http://schemas.microsoft.com/office/excel/2006/main">
          <x14:cfRule type="expression" priority="870" stopIfTrue="1" id="{00000000-000E-0000-0800-000065030000}">
            <xm:f>AND(CNGMD_2023_M5_Secc1!$S$30&lt;&gt;"",CNGMD_2023_M5_Secc1!$S$30&lt;&gt;1)</xm:f>
            <x14:dxf>
              <fill>
                <patternFill patternType="lightGray"/>
              </fill>
            </x14:dxf>
          </x14:cfRule>
          <xm:sqref>T121</xm:sqref>
        </x14:conditionalFormatting>
        <x14:conditionalFormatting xmlns:xm="http://schemas.microsoft.com/office/excel/2006/main">
          <x14:cfRule type="expression" priority="871" stopIfTrue="1" id="{00000000-000E-0000-0800-000066030000}">
            <xm:f>AND(CNGMD_2023_M5_Secc1!$S$30&lt;&gt;"",CNGMD_2023_M5_Secc1!$S$30&lt;&gt;1)</xm:f>
            <x14:dxf>
              <fill>
                <patternFill patternType="lightGray"/>
              </fill>
            </x14:dxf>
          </x14:cfRule>
          <xm:sqref>U121</xm:sqref>
        </x14:conditionalFormatting>
        <x14:conditionalFormatting xmlns:xm="http://schemas.microsoft.com/office/excel/2006/main">
          <x14:cfRule type="expression" priority="872" stopIfTrue="1" id="{00000000-000E-0000-0800-000067030000}">
            <xm:f>AND(CNGMD_2023_M5_Secc1!$S$30&lt;&gt;"",CNGMD_2023_M5_Secc1!$S$30&lt;&gt;1)</xm:f>
            <x14:dxf>
              <fill>
                <patternFill patternType="lightGray"/>
              </fill>
            </x14:dxf>
          </x14:cfRule>
          <xm:sqref>V121</xm:sqref>
        </x14:conditionalFormatting>
        <x14:conditionalFormatting xmlns:xm="http://schemas.microsoft.com/office/excel/2006/main">
          <x14:cfRule type="expression" priority="873" stopIfTrue="1" id="{00000000-000E-0000-0800-000068030000}">
            <xm:f>AND(CNGMD_2023_M5_Secc1!$S$30&lt;&gt;"",CNGMD_2023_M5_Secc1!$S$30&lt;&gt;1)</xm:f>
            <x14:dxf>
              <fill>
                <patternFill patternType="lightGray"/>
              </fill>
            </x14:dxf>
          </x14:cfRule>
          <xm:sqref>W121</xm:sqref>
        </x14:conditionalFormatting>
        <x14:conditionalFormatting xmlns:xm="http://schemas.microsoft.com/office/excel/2006/main">
          <x14:cfRule type="expression" priority="874" stopIfTrue="1" id="{00000000-000E-0000-0800-000069030000}">
            <xm:f>AND(CNGMD_2023_M5_Secc1!$S$30&lt;&gt;"",CNGMD_2023_M5_Secc1!$S$30&lt;&gt;1)</xm:f>
            <x14:dxf>
              <fill>
                <patternFill patternType="lightGray"/>
              </fill>
            </x14:dxf>
          </x14:cfRule>
          <xm:sqref>X121</xm:sqref>
        </x14:conditionalFormatting>
        <x14:conditionalFormatting xmlns:xm="http://schemas.microsoft.com/office/excel/2006/main">
          <x14:cfRule type="expression" priority="875" stopIfTrue="1" id="{00000000-000E-0000-0800-00006A030000}">
            <xm:f>AND(CNGMD_2023_M5_Secc1!$S$30&lt;&gt;"",CNGMD_2023_M5_Secc1!$S$30&lt;&gt;1)</xm:f>
            <x14:dxf>
              <fill>
                <patternFill patternType="lightGray"/>
              </fill>
            </x14:dxf>
          </x14:cfRule>
          <xm:sqref>Y121</xm:sqref>
        </x14:conditionalFormatting>
        <x14:conditionalFormatting xmlns:xm="http://schemas.microsoft.com/office/excel/2006/main">
          <x14:cfRule type="expression" priority="876" stopIfTrue="1" id="{00000000-000E-0000-0800-00006B030000}">
            <xm:f>AND(CNGMD_2023_M5_Secc1!$S$30&lt;&gt;"",CNGMD_2023_M5_Secc1!$S$30&lt;&gt;1)</xm:f>
            <x14:dxf>
              <fill>
                <patternFill patternType="lightGray"/>
              </fill>
            </x14:dxf>
          </x14:cfRule>
          <xm:sqref>Z121</xm:sqref>
        </x14:conditionalFormatting>
        <x14:conditionalFormatting xmlns:xm="http://schemas.microsoft.com/office/excel/2006/main">
          <x14:cfRule type="expression" priority="877" stopIfTrue="1" id="{00000000-000E-0000-0800-00006C030000}">
            <xm:f>AND(CNGMD_2023_M5_Secc1!$S$30&lt;&gt;"",CNGMD_2023_M5_Secc1!$S$30&lt;&gt;1)</xm:f>
            <x14:dxf>
              <fill>
                <patternFill patternType="lightGray"/>
              </fill>
            </x14:dxf>
          </x14:cfRule>
          <xm:sqref>AA121</xm:sqref>
        </x14:conditionalFormatting>
        <x14:conditionalFormatting xmlns:xm="http://schemas.microsoft.com/office/excel/2006/main">
          <x14:cfRule type="expression" priority="878" stopIfTrue="1" id="{00000000-000E-0000-0800-00006D030000}">
            <xm:f>AND(CNGMD_2023_M5_Secc1!$S$30&lt;&gt;"",CNGMD_2023_M5_Secc1!$S$30&lt;&gt;1)</xm:f>
            <x14:dxf>
              <fill>
                <patternFill patternType="lightGray"/>
              </fill>
            </x14:dxf>
          </x14:cfRule>
          <xm:sqref>AB121</xm:sqref>
        </x14:conditionalFormatting>
        <x14:conditionalFormatting xmlns:xm="http://schemas.microsoft.com/office/excel/2006/main">
          <x14:cfRule type="expression" priority="879" stopIfTrue="1" id="{00000000-000E-0000-0800-00006E030000}">
            <xm:f>AND(CNGMD_2023_M5_Secc1!$S$30&lt;&gt;"",CNGMD_2023_M5_Secc1!$S$30&lt;&gt;1)</xm:f>
            <x14:dxf>
              <fill>
                <patternFill patternType="lightGray"/>
              </fill>
            </x14:dxf>
          </x14:cfRule>
          <xm:sqref>AC121</xm:sqref>
        </x14:conditionalFormatting>
        <x14:conditionalFormatting xmlns:xm="http://schemas.microsoft.com/office/excel/2006/main">
          <x14:cfRule type="expression" priority="880" stopIfTrue="1" id="{00000000-000E-0000-0800-00006F030000}">
            <xm:f>AND(CNGMD_2023_M5_Secc1!$S$30&lt;&gt;"",CNGMD_2023_M5_Secc1!$S$30&lt;&gt;1)</xm:f>
            <x14:dxf>
              <fill>
                <patternFill patternType="lightGray"/>
              </fill>
            </x14:dxf>
          </x14:cfRule>
          <xm:sqref>AD121</xm:sqref>
        </x14:conditionalFormatting>
        <x14:conditionalFormatting xmlns:xm="http://schemas.microsoft.com/office/excel/2006/main">
          <x14:cfRule type="expression" priority="881" stopIfTrue="1" id="{00000000-000E-0000-0800-000070030000}">
            <xm:f>AND(CNGMD_2023_M5_Secc1!$S$30&lt;&gt;"",CNGMD_2023_M5_Secc1!$S$30&lt;&gt;1)</xm:f>
            <x14:dxf>
              <fill>
                <patternFill patternType="lightGray"/>
              </fill>
            </x14:dxf>
          </x14:cfRule>
          <xm:sqref>P122</xm:sqref>
        </x14:conditionalFormatting>
        <x14:conditionalFormatting xmlns:xm="http://schemas.microsoft.com/office/excel/2006/main">
          <x14:cfRule type="expression" priority="882" stopIfTrue="1" id="{00000000-000E-0000-0800-000071030000}">
            <xm:f>AND(CNGMD_2023_M5_Secc1!$S$30&lt;&gt;"",CNGMD_2023_M5_Secc1!$S$30&lt;&gt;1)</xm:f>
            <x14:dxf>
              <fill>
                <patternFill patternType="lightGray"/>
              </fill>
            </x14:dxf>
          </x14:cfRule>
          <xm:sqref>Q122</xm:sqref>
        </x14:conditionalFormatting>
        <x14:conditionalFormatting xmlns:xm="http://schemas.microsoft.com/office/excel/2006/main">
          <x14:cfRule type="expression" priority="883" stopIfTrue="1" id="{00000000-000E-0000-0800-000072030000}">
            <xm:f>AND(CNGMD_2023_M5_Secc1!$S$30&lt;&gt;"",CNGMD_2023_M5_Secc1!$S$30&lt;&gt;1)</xm:f>
            <x14:dxf>
              <fill>
                <patternFill patternType="lightGray"/>
              </fill>
            </x14:dxf>
          </x14:cfRule>
          <xm:sqref>R122</xm:sqref>
        </x14:conditionalFormatting>
        <x14:conditionalFormatting xmlns:xm="http://schemas.microsoft.com/office/excel/2006/main">
          <x14:cfRule type="expression" priority="884" stopIfTrue="1" id="{00000000-000E-0000-0800-000073030000}">
            <xm:f>AND(CNGMD_2023_M5_Secc1!$S$30&lt;&gt;"",CNGMD_2023_M5_Secc1!$S$30&lt;&gt;1)</xm:f>
            <x14:dxf>
              <fill>
                <patternFill patternType="lightGray"/>
              </fill>
            </x14:dxf>
          </x14:cfRule>
          <xm:sqref>S122</xm:sqref>
        </x14:conditionalFormatting>
        <x14:conditionalFormatting xmlns:xm="http://schemas.microsoft.com/office/excel/2006/main">
          <x14:cfRule type="expression" priority="885" stopIfTrue="1" id="{00000000-000E-0000-0800-000074030000}">
            <xm:f>AND(CNGMD_2023_M5_Secc1!$S$30&lt;&gt;"",CNGMD_2023_M5_Secc1!$S$30&lt;&gt;1)</xm:f>
            <x14:dxf>
              <fill>
                <patternFill patternType="lightGray"/>
              </fill>
            </x14:dxf>
          </x14:cfRule>
          <xm:sqref>T122</xm:sqref>
        </x14:conditionalFormatting>
        <x14:conditionalFormatting xmlns:xm="http://schemas.microsoft.com/office/excel/2006/main">
          <x14:cfRule type="expression" priority="886" stopIfTrue="1" id="{00000000-000E-0000-0800-000075030000}">
            <xm:f>AND(CNGMD_2023_M5_Secc1!$S$30&lt;&gt;"",CNGMD_2023_M5_Secc1!$S$30&lt;&gt;1)</xm:f>
            <x14:dxf>
              <fill>
                <patternFill patternType="lightGray"/>
              </fill>
            </x14:dxf>
          </x14:cfRule>
          <xm:sqref>U122</xm:sqref>
        </x14:conditionalFormatting>
        <x14:conditionalFormatting xmlns:xm="http://schemas.microsoft.com/office/excel/2006/main">
          <x14:cfRule type="expression" priority="887" stopIfTrue="1" id="{00000000-000E-0000-0800-000076030000}">
            <xm:f>AND(CNGMD_2023_M5_Secc1!$S$30&lt;&gt;"",CNGMD_2023_M5_Secc1!$S$30&lt;&gt;1)</xm:f>
            <x14:dxf>
              <fill>
                <patternFill patternType="lightGray"/>
              </fill>
            </x14:dxf>
          </x14:cfRule>
          <xm:sqref>V122</xm:sqref>
        </x14:conditionalFormatting>
        <x14:conditionalFormatting xmlns:xm="http://schemas.microsoft.com/office/excel/2006/main">
          <x14:cfRule type="expression" priority="888" stopIfTrue="1" id="{00000000-000E-0000-0800-000077030000}">
            <xm:f>AND(CNGMD_2023_M5_Secc1!$S$30&lt;&gt;"",CNGMD_2023_M5_Secc1!$S$30&lt;&gt;1)</xm:f>
            <x14:dxf>
              <fill>
                <patternFill patternType="lightGray"/>
              </fill>
            </x14:dxf>
          </x14:cfRule>
          <xm:sqref>W122</xm:sqref>
        </x14:conditionalFormatting>
        <x14:conditionalFormatting xmlns:xm="http://schemas.microsoft.com/office/excel/2006/main">
          <x14:cfRule type="expression" priority="889" stopIfTrue="1" id="{00000000-000E-0000-0800-000078030000}">
            <xm:f>AND(CNGMD_2023_M5_Secc1!$S$30&lt;&gt;"",CNGMD_2023_M5_Secc1!$S$30&lt;&gt;1)</xm:f>
            <x14:dxf>
              <fill>
                <patternFill patternType="lightGray"/>
              </fill>
            </x14:dxf>
          </x14:cfRule>
          <xm:sqref>X122</xm:sqref>
        </x14:conditionalFormatting>
        <x14:conditionalFormatting xmlns:xm="http://schemas.microsoft.com/office/excel/2006/main">
          <x14:cfRule type="expression" priority="890" stopIfTrue="1" id="{00000000-000E-0000-0800-000079030000}">
            <xm:f>AND(CNGMD_2023_M5_Secc1!$S$30&lt;&gt;"",CNGMD_2023_M5_Secc1!$S$30&lt;&gt;1)</xm:f>
            <x14:dxf>
              <fill>
                <patternFill patternType="lightGray"/>
              </fill>
            </x14:dxf>
          </x14:cfRule>
          <xm:sqref>Y122</xm:sqref>
        </x14:conditionalFormatting>
        <x14:conditionalFormatting xmlns:xm="http://schemas.microsoft.com/office/excel/2006/main">
          <x14:cfRule type="expression" priority="891" stopIfTrue="1" id="{00000000-000E-0000-0800-00007A030000}">
            <xm:f>AND(CNGMD_2023_M5_Secc1!$S$30&lt;&gt;"",CNGMD_2023_M5_Secc1!$S$30&lt;&gt;1)</xm:f>
            <x14:dxf>
              <fill>
                <patternFill patternType="lightGray"/>
              </fill>
            </x14:dxf>
          </x14:cfRule>
          <xm:sqref>Z122</xm:sqref>
        </x14:conditionalFormatting>
        <x14:conditionalFormatting xmlns:xm="http://schemas.microsoft.com/office/excel/2006/main">
          <x14:cfRule type="expression" priority="892" stopIfTrue="1" id="{00000000-000E-0000-0800-00007B030000}">
            <xm:f>AND(CNGMD_2023_M5_Secc1!$S$30&lt;&gt;"",CNGMD_2023_M5_Secc1!$S$30&lt;&gt;1)</xm:f>
            <x14:dxf>
              <fill>
                <patternFill patternType="lightGray"/>
              </fill>
            </x14:dxf>
          </x14:cfRule>
          <xm:sqref>AA122</xm:sqref>
        </x14:conditionalFormatting>
        <x14:conditionalFormatting xmlns:xm="http://schemas.microsoft.com/office/excel/2006/main">
          <x14:cfRule type="expression" priority="893" stopIfTrue="1" id="{00000000-000E-0000-0800-00007C030000}">
            <xm:f>AND(CNGMD_2023_M5_Secc1!$S$30&lt;&gt;"",CNGMD_2023_M5_Secc1!$S$30&lt;&gt;1)</xm:f>
            <x14:dxf>
              <fill>
                <patternFill patternType="lightGray"/>
              </fill>
            </x14:dxf>
          </x14:cfRule>
          <xm:sqref>AB122</xm:sqref>
        </x14:conditionalFormatting>
        <x14:conditionalFormatting xmlns:xm="http://schemas.microsoft.com/office/excel/2006/main">
          <x14:cfRule type="expression" priority="894" stopIfTrue="1" id="{00000000-000E-0000-0800-00007D030000}">
            <xm:f>AND(CNGMD_2023_M5_Secc1!$S$30&lt;&gt;"",CNGMD_2023_M5_Secc1!$S$30&lt;&gt;1)</xm:f>
            <x14:dxf>
              <fill>
                <patternFill patternType="lightGray"/>
              </fill>
            </x14:dxf>
          </x14:cfRule>
          <xm:sqref>AC122</xm:sqref>
        </x14:conditionalFormatting>
        <x14:conditionalFormatting xmlns:xm="http://schemas.microsoft.com/office/excel/2006/main">
          <x14:cfRule type="expression" priority="895" stopIfTrue="1" id="{00000000-000E-0000-0800-00007E030000}">
            <xm:f>AND(CNGMD_2023_M5_Secc1!$S$30&lt;&gt;"",CNGMD_2023_M5_Secc1!$S$30&lt;&gt;1)</xm:f>
            <x14:dxf>
              <fill>
                <patternFill patternType="lightGray"/>
              </fill>
            </x14:dxf>
          </x14:cfRule>
          <xm:sqref>AD122</xm:sqref>
        </x14:conditionalFormatting>
        <x14:conditionalFormatting xmlns:xm="http://schemas.microsoft.com/office/excel/2006/main">
          <x14:cfRule type="expression" priority="896" stopIfTrue="1" id="{00000000-000E-0000-0800-00007F030000}">
            <xm:f>AND(CNGMD_2023_M5_Secc1!$S$30&lt;&gt;"",CNGMD_2023_M5_Secc1!$S$30&lt;&gt;1)</xm:f>
            <x14:dxf>
              <fill>
                <patternFill patternType="lightGray"/>
              </fill>
            </x14:dxf>
          </x14:cfRule>
          <xm:sqref>P123</xm:sqref>
        </x14:conditionalFormatting>
        <x14:conditionalFormatting xmlns:xm="http://schemas.microsoft.com/office/excel/2006/main">
          <x14:cfRule type="expression" priority="897" stopIfTrue="1" id="{00000000-000E-0000-0800-000080030000}">
            <xm:f>AND(CNGMD_2023_M5_Secc1!$S$30&lt;&gt;"",CNGMD_2023_M5_Secc1!$S$30&lt;&gt;1)</xm:f>
            <x14:dxf>
              <fill>
                <patternFill patternType="lightGray"/>
              </fill>
            </x14:dxf>
          </x14:cfRule>
          <xm:sqref>Q123</xm:sqref>
        </x14:conditionalFormatting>
        <x14:conditionalFormatting xmlns:xm="http://schemas.microsoft.com/office/excel/2006/main">
          <x14:cfRule type="expression" priority="898" stopIfTrue="1" id="{00000000-000E-0000-0800-000081030000}">
            <xm:f>AND(CNGMD_2023_M5_Secc1!$S$30&lt;&gt;"",CNGMD_2023_M5_Secc1!$S$30&lt;&gt;1)</xm:f>
            <x14:dxf>
              <fill>
                <patternFill patternType="lightGray"/>
              </fill>
            </x14:dxf>
          </x14:cfRule>
          <xm:sqref>R123</xm:sqref>
        </x14:conditionalFormatting>
        <x14:conditionalFormatting xmlns:xm="http://schemas.microsoft.com/office/excel/2006/main">
          <x14:cfRule type="expression" priority="899" stopIfTrue="1" id="{00000000-000E-0000-0800-000082030000}">
            <xm:f>AND(CNGMD_2023_M5_Secc1!$S$30&lt;&gt;"",CNGMD_2023_M5_Secc1!$S$30&lt;&gt;1)</xm:f>
            <x14:dxf>
              <fill>
                <patternFill patternType="lightGray"/>
              </fill>
            </x14:dxf>
          </x14:cfRule>
          <xm:sqref>S123</xm:sqref>
        </x14:conditionalFormatting>
        <x14:conditionalFormatting xmlns:xm="http://schemas.microsoft.com/office/excel/2006/main">
          <x14:cfRule type="expression" priority="900" stopIfTrue="1" id="{00000000-000E-0000-0800-000083030000}">
            <xm:f>AND(CNGMD_2023_M5_Secc1!$S$30&lt;&gt;"",CNGMD_2023_M5_Secc1!$S$30&lt;&gt;1)</xm:f>
            <x14:dxf>
              <fill>
                <patternFill patternType="lightGray"/>
              </fill>
            </x14:dxf>
          </x14:cfRule>
          <xm:sqref>T123</xm:sqref>
        </x14:conditionalFormatting>
        <x14:conditionalFormatting xmlns:xm="http://schemas.microsoft.com/office/excel/2006/main">
          <x14:cfRule type="expression" priority="901" stopIfTrue="1" id="{00000000-000E-0000-0800-000084030000}">
            <xm:f>AND(CNGMD_2023_M5_Secc1!$S$30&lt;&gt;"",CNGMD_2023_M5_Secc1!$S$30&lt;&gt;1)</xm:f>
            <x14:dxf>
              <fill>
                <patternFill patternType="lightGray"/>
              </fill>
            </x14:dxf>
          </x14:cfRule>
          <xm:sqref>U123</xm:sqref>
        </x14:conditionalFormatting>
        <x14:conditionalFormatting xmlns:xm="http://schemas.microsoft.com/office/excel/2006/main">
          <x14:cfRule type="expression" priority="902" stopIfTrue="1" id="{00000000-000E-0000-0800-000085030000}">
            <xm:f>AND(CNGMD_2023_M5_Secc1!$S$30&lt;&gt;"",CNGMD_2023_M5_Secc1!$S$30&lt;&gt;1)</xm:f>
            <x14:dxf>
              <fill>
                <patternFill patternType="lightGray"/>
              </fill>
            </x14:dxf>
          </x14:cfRule>
          <xm:sqref>V123</xm:sqref>
        </x14:conditionalFormatting>
        <x14:conditionalFormatting xmlns:xm="http://schemas.microsoft.com/office/excel/2006/main">
          <x14:cfRule type="expression" priority="903" stopIfTrue="1" id="{00000000-000E-0000-0800-000086030000}">
            <xm:f>AND(CNGMD_2023_M5_Secc1!$S$30&lt;&gt;"",CNGMD_2023_M5_Secc1!$S$30&lt;&gt;1)</xm:f>
            <x14:dxf>
              <fill>
                <patternFill patternType="lightGray"/>
              </fill>
            </x14:dxf>
          </x14:cfRule>
          <xm:sqref>W123</xm:sqref>
        </x14:conditionalFormatting>
        <x14:conditionalFormatting xmlns:xm="http://schemas.microsoft.com/office/excel/2006/main">
          <x14:cfRule type="expression" priority="904" stopIfTrue="1" id="{00000000-000E-0000-0800-000087030000}">
            <xm:f>AND(CNGMD_2023_M5_Secc1!$S$30&lt;&gt;"",CNGMD_2023_M5_Secc1!$S$30&lt;&gt;1)</xm:f>
            <x14:dxf>
              <fill>
                <patternFill patternType="lightGray"/>
              </fill>
            </x14:dxf>
          </x14:cfRule>
          <xm:sqref>X123</xm:sqref>
        </x14:conditionalFormatting>
        <x14:conditionalFormatting xmlns:xm="http://schemas.microsoft.com/office/excel/2006/main">
          <x14:cfRule type="expression" priority="905" stopIfTrue="1" id="{00000000-000E-0000-0800-000088030000}">
            <xm:f>AND(CNGMD_2023_M5_Secc1!$S$30&lt;&gt;"",CNGMD_2023_M5_Secc1!$S$30&lt;&gt;1)</xm:f>
            <x14:dxf>
              <fill>
                <patternFill patternType="lightGray"/>
              </fill>
            </x14:dxf>
          </x14:cfRule>
          <xm:sqref>Y123</xm:sqref>
        </x14:conditionalFormatting>
        <x14:conditionalFormatting xmlns:xm="http://schemas.microsoft.com/office/excel/2006/main">
          <x14:cfRule type="expression" priority="906" stopIfTrue="1" id="{00000000-000E-0000-0800-000089030000}">
            <xm:f>AND(CNGMD_2023_M5_Secc1!$S$30&lt;&gt;"",CNGMD_2023_M5_Secc1!$S$30&lt;&gt;1)</xm:f>
            <x14:dxf>
              <fill>
                <patternFill patternType="lightGray"/>
              </fill>
            </x14:dxf>
          </x14:cfRule>
          <xm:sqref>Z123</xm:sqref>
        </x14:conditionalFormatting>
        <x14:conditionalFormatting xmlns:xm="http://schemas.microsoft.com/office/excel/2006/main">
          <x14:cfRule type="expression" priority="907" stopIfTrue="1" id="{00000000-000E-0000-0800-00008A030000}">
            <xm:f>AND(CNGMD_2023_M5_Secc1!$S$30&lt;&gt;"",CNGMD_2023_M5_Secc1!$S$30&lt;&gt;1)</xm:f>
            <x14:dxf>
              <fill>
                <patternFill patternType="lightGray"/>
              </fill>
            </x14:dxf>
          </x14:cfRule>
          <xm:sqref>AA123</xm:sqref>
        </x14:conditionalFormatting>
        <x14:conditionalFormatting xmlns:xm="http://schemas.microsoft.com/office/excel/2006/main">
          <x14:cfRule type="expression" priority="908" stopIfTrue="1" id="{00000000-000E-0000-0800-00008B030000}">
            <xm:f>AND(CNGMD_2023_M5_Secc1!$S$30&lt;&gt;"",CNGMD_2023_M5_Secc1!$S$30&lt;&gt;1)</xm:f>
            <x14:dxf>
              <fill>
                <patternFill patternType="lightGray"/>
              </fill>
            </x14:dxf>
          </x14:cfRule>
          <xm:sqref>AB123</xm:sqref>
        </x14:conditionalFormatting>
        <x14:conditionalFormatting xmlns:xm="http://schemas.microsoft.com/office/excel/2006/main">
          <x14:cfRule type="expression" priority="909" stopIfTrue="1" id="{00000000-000E-0000-0800-00008C030000}">
            <xm:f>AND(CNGMD_2023_M5_Secc1!$S$30&lt;&gt;"",CNGMD_2023_M5_Secc1!$S$30&lt;&gt;1)</xm:f>
            <x14:dxf>
              <fill>
                <patternFill patternType="lightGray"/>
              </fill>
            </x14:dxf>
          </x14:cfRule>
          <xm:sqref>AC123</xm:sqref>
        </x14:conditionalFormatting>
        <x14:conditionalFormatting xmlns:xm="http://schemas.microsoft.com/office/excel/2006/main">
          <x14:cfRule type="expression" priority="910" stopIfTrue="1" id="{00000000-000E-0000-0800-00008D030000}">
            <xm:f>AND(CNGMD_2023_M5_Secc1!$S$30&lt;&gt;"",CNGMD_2023_M5_Secc1!$S$30&lt;&gt;1)</xm:f>
            <x14:dxf>
              <fill>
                <patternFill patternType="lightGray"/>
              </fill>
            </x14:dxf>
          </x14:cfRule>
          <xm:sqref>AD123</xm:sqref>
        </x14:conditionalFormatting>
        <x14:conditionalFormatting xmlns:xm="http://schemas.microsoft.com/office/excel/2006/main">
          <x14:cfRule type="expression" priority="911" stopIfTrue="1" id="{00000000-000E-0000-0800-00008E030000}">
            <xm:f>AND(CNGMD_2023_M5_Secc1!$S$30&lt;&gt;"",CNGMD_2023_M5_Secc1!$S$30&lt;&gt;1)</xm:f>
            <x14:dxf>
              <fill>
                <patternFill patternType="lightGray"/>
              </fill>
            </x14:dxf>
          </x14:cfRule>
          <xm:sqref>P124</xm:sqref>
        </x14:conditionalFormatting>
        <x14:conditionalFormatting xmlns:xm="http://schemas.microsoft.com/office/excel/2006/main">
          <x14:cfRule type="expression" priority="912" stopIfTrue="1" id="{00000000-000E-0000-0800-00008F030000}">
            <xm:f>AND(CNGMD_2023_M5_Secc1!$S$30&lt;&gt;"",CNGMD_2023_M5_Secc1!$S$30&lt;&gt;1)</xm:f>
            <x14:dxf>
              <fill>
                <patternFill patternType="lightGray"/>
              </fill>
            </x14:dxf>
          </x14:cfRule>
          <xm:sqref>Q124</xm:sqref>
        </x14:conditionalFormatting>
        <x14:conditionalFormatting xmlns:xm="http://schemas.microsoft.com/office/excel/2006/main">
          <x14:cfRule type="expression" priority="913" stopIfTrue="1" id="{00000000-000E-0000-0800-000090030000}">
            <xm:f>AND(CNGMD_2023_M5_Secc1!$S$30&lt;&gt;"",CNGMD_2023_M5_Secc1!$S$30&lt;&gt;1)</xm:f>
            <x14:dxf>
              <fill>
                <patternFill patternType="lightGray"/>
              </fill>
            </x14:dxf>
          </x14:cfRule>
          <xm:sqref>R124</xm:sqref>
        </x14:conditionalFormatting>
        <x14:conditionalFormatting xmlns:xm="http://schemas.microsoft.com/office/excel/2006/main">
          <x14:cfRule type="expression" priority="914" stopIfTrue="1" id="{00000000-000E-0000-0800-000091030000}">
            <xm:f>AND(CNGMD_2023_M5_Secc1!$S$30&lt;&gt;"",CNGMD_2023_M5_Secc1!$S$30&lt;&gt;1)</xm:f>
            <x14:dxf>
              <fill>
                <patternFill patternType="lightGray"/>
              </fill>
            </x14:dxf>
          </x14:cfRule>
          <xm:sqref>S124</xm:sqref>
        </x14:conditionalFormatting>
        <x14:conditionalFormatting xmlns:xm="http://schemas.microsoft.com/office/excel/2006/main">
          <x14:cfRule type="expression" priority="915" stopIfTrue="1" id="{00000000-000E-0000-0800-000092030000}">
            <xm:f>AND(CNGMD_2023_M5_Secc1!$S$30&lt;&gt;"",CNGMD_2023_M5_Secc1!$S$30&lt;&gt;1)</xm:f>
            <x14:dxf>
              <fill>
                <patternFill patternType="lightGray"/>
              </fill>
            </x14:dxf>
          </x14:cfRule>
          <xm:sqref>T124</xm:sqref>
        </x14:conditionalFormatting>
        <x14:conditionalFormatting xmlns:xm="http://schemas.microsoft.com/office/excel/2006/main">
          <x14:cfRule type="expression" priority="916" stopIfTrue="1" id="{00000000-000E-0000-0800-000093030000}">
            <xm:f>AND(CNGMD_2023_M5_Secc1!$S$30&lt;&gt;"",CNGMD_2023_M5_Secc1!$S$30&lt;&gt;1)</xm:f>
            <x14:dxf>
              <fill>
                <patternFill patternType="lightGray"/>
              </fill>
            </x14:dxf>
          </x14:cfRule>
          <xm:sqref>U124</xm:sqref>
        </x14:conditionalFormatting>
        <x14:conditionalFormatting xmlns:xm="http://schemas.microsoft.com/office/excel/2006/main">
          <x14:cfRule type="expression" priority="917" stopIfTrue="1" id="{00000000-000E-0000-0800-000094030000}">
            <xm:f>AND(CNGMD_2023_M5_Secc1!$S$30&lt;&gt;"",CNGMD_2023_M5_Secc1!$S$30&lt;&gt;1)</xm:f>
            <x14:dxf>
              <fill>
                <patternFill patternType="lightGray"/>
              </fill>
            </x14:dxf>
          </x14:cfRule>
          <xm:sqref>V124</xm:sqref>
        </x14:conditionalFormatting>
        <x14:conditionalFormatting xmlns:xm="http://schemas.microsoft.com/office/excel/2006/main">
          <x14:cfRule type="expression" priority="918" stopIfTrue="1" id="{00000000-000E-0000-0800-000095030000}">
            <xm:f>AND(CNGMD_2023_M5_Secc1!$S$30&lt;&gt;"",CNGMD_2023_M5_Secc1!$S$30&lt;&gt;1)</xm:f>
            <x14:dxf>
              <fill>
                <patternFill patternType="lightGray"/>
              </fill>
            </x14:dxf>
          </x14:cfRule>
          <xm:sqref>W124</xm:sqref>
        </x14:conditionalFormatting>
        <x14:conditionalFormatting xmlns:xm="http://schemas.microsoft.com/office/excel/2006/main">
          <x14:cfRule type="expression" priority="919" stopIfTrue="1" id="{00000000-000E-0000-0800-000096030000}">
            <xm:f>AND(CNGMD_2023_M5_Secc1!$S$30&lt;&gt;"",CNGMD_2023_M5_Secc1!$S$30&lt;&gt;1)</xm:f>
            <x14:dxf>
              <fill>
                <patternFill patternType="lightGray"/>
              </fill>
            </x14:dxf>
          </x14:cfRule>
          <xm:sqref>X124</xm:sqref>
        </x14:conditionalFormatting>
        <x14:conditionalFormatting xmlns:xm="http://schemas.microsoft.com/office/excel/2006/main">
          <x14:cfRule type="expression" priority="920" stopIfTrue="1" id="{00000000-000E-0000-0800-000097030000}">
            <xm:f>AND(CNGMD_2023_M5_Secc1!$S$30&lt;&gt;"",CNGMD_2023_M5_Secc1!$S$30&lt;&gt;1)</xm:f>
            <x14:dxf>
              <fill>
                <patternFill patternType="lightGray"/>
              </fill>
            </x14:dxf>
          </x14:cfRule>
          <xm:sqref>Y124</xm:sqref>
        </x14:conditionalFormatting>
        <x14:conditionalFormatting xmlns:xm="http://schemas.microsoft.com/office/excel/2006/main">
          <x14:cfRule type="expression" priority="921" stopIfTrue="1" id="{00000000-000E-0000-0800-000098030000}">
            <xm:f>AND(CNGMD_2023_M5_Secc1!$S$30&lt;&gt;"",CNGMD_2023_M5_Secc1!$S$30&lt;&gt;1)</xm:f>
            <x14:dxf>
              <fill>
                <patternFill patternType="lightGray"/>
              </fill>
            </x14:dxf>
          </x14:cfRule>
          <xm:sqref>Z124</xm:sqref>
        </x14:conditionalFormatting>
        <x14:conditionalFormatting xmlns:xm="http://schemas.microsoft.com/office/excel/2006/main">
          <x14:cfRule type="expression" priority="922" stopIfTrue="1" id="{00000000-000E-0000-0800-000099030000}">
            <xm:f>AND(CNGMD_2023_M5_Secc1!$S$30&lt;&gt;"",CNGMD_2023_M5_Secc1!$S$30&lt;&gt;1)</xm:f>
            <x14:dxf>
              <fill>
                <patternFill patternType="lightGray"/>
              </fill>
            </x14:dxf>
          </x14:cfRule>
          <xm:sqref>AA124</xm:sqref>
        </x14:conditionalFormatting>
        <x14:conditionalFormatting xmlns:xm="http://schemas.microsoft.com/office/excel/2006/main">
          <x14:cfRule type="expression" priority="923" stopIfTrue="1" id="{00000000-000E-0000-0800-00009A030000}">
            <xm:f>AND(CNGMD_2023_M5_Secc1!$S$30&lt;&gt;"",CNGMD_2023_M5_Secc1!$S$30&lt;&gt;1)</xm:f>
            <x14:dxf>
              <fill>
                <patternFill patternType="lightGray"/>
              </fill>
            </x14:dxf>
          </x14:cfRule>
          <xm:sqref>AB124</xm:sqref>
        </x14:conditionalFormatting>
        <x14:conditionalFormatting xmlns:xm="http://schemas.microsoft.com/office/excel/2006/main">
          <x14:cfRule type="expression" priority="924" stopIfTrue="1" id="{00000000-000E-0000-0800-00009B030000}">
            <xm:f>AND(CNGMD_2023_M5_Secc1!$S$30&lt;&gt;"",CNGMD_2023_M5_Secc1!$S$30&lt;&gt;1)</xm:f>
            <x14:dxf>
              <fill>
                <patternFill patternType="lightGray"/>
              </fill>
            </x14:dxf>
          </x14:cfRule>
          <xm:sqref>AC124</xm:sqref>
        </x14:conditionalFormatting>
        <x14:conditionalFormatting xmlns:xm="http://schemas.microsoft.com/office/excel/2006/main">
          <x14:cfRule type="expression" priority="925" stopIfTrue="1" id="{00000000-000E-0000-0800-00009C030000}">
            <xm:f>AND(CNGMD_2023_M5_Secc1!$S$30&lt;&gt;"",CNGMD_2023_M5_Secc1!$S$30&lt;&gt;1)</xm:f>
            <x14:dxf>
              <fill>
                <patternFill patternType="lightGray"/>
              </fill>
            </x14:dxf>
          </x14:cfRule>
          <xm:sqref>AD124</xm:sqref>
        </x14:conditionalFormatting>
        <x14:conditionalFormatting xmlns:xm="http://schemas.microsoft.com/office/excel/2006/main">
          <x14:cfRule type="expression" priority="926" stopIfTrue="1" id="{00000000-000E-0000-0800-00009D030000}">
            <xm:f>AND(CNGMD_2023_M5_Secc1!$S$30&lt;&gt;"",CNGMD_2023_M5_Secc1!$S$30&lt;&gt;1)</xm:f>
            <x14:dxf>
              <fill>
                <patternFill patternType="lightGray"/>
              </fill>
            </x14:dxf>
          </x14:cfRule>
          <xm:sqref>P125</xm:sqref>
        </x14:conditionalFormatting>
        <x14:conditionalFormatting xmlns:xm="http://schemas.microsoft.com/office/excel/2006/main">
          <x14:cfRule type="expression" priority="927" stopIfTrue="1" id="{00000000-000E-0000-0800-00009E030000}">
            <xm:f>AND(CNGMD_2023_M5_Secc1!$S$30&lt;&gt;"",CNGMD_2023_M5_Secc1!$S$30&lt;&gt;1)</xm:f>
            <x14:dxf>
              <fill>
                <patternFill patternType="lightGray"/>
              </fill>
            </x14:dxf>
          </x14:cfRule>
          <xm:sqref>Q125</xm:sqref>
        </x14:conditionalFormatting>
        <x14:conditionalFormatting xmlns:xm="http://schemas.microsoft.com/office/excel/2006/main">
          <x14:cfRule type="expression" priority="928" stopIfTrue="1" id="{00000000-000E-0000-0800-00009F030000}">
            <xm:f>AND(CNGMD_2023_M5_Secc1!$S$30&lt;&gt;"",CNGMD_2023_M5_Secc1!$S$30&lt;&gt;1)</xm:f>
            <x14:dxf>
              <fill>
                <patternFill patternType="lightGray"/>
              </fill>
            </x14:dxf>
          </x14:cfRule>
          <xm:sqref>R125</xm:sqref>
        </x14:conditionalFormatting>
        <x14:conditionalFormatting xmlns:xm="http://schemas.microsoft.com/office/excel/2006/main">
          <x14:cfRule type="expression" priority="929" stopIfTrue="1" id="{00000000-000E-0000-0800-0000A0030000}">
            <xm:f>AND(CNGMD_2023_M5_Secc1!$S$30&lt;&gt;"",CNGMD_2023_M5_Secc1!$S$30&lt;&gt;1)</xm:f>
            <x14:dxf>
              <fill>
                <patternFill patternType="lightGray"/>
              </fill>
            </x14:dxf>
          </x14:cfRule>
          <xm:sqref>S125</xm:sqref>
        </x14:conditionalFormatting>
        <x14:conditionalFormatting xmlns:xm="http://schemas.microsoft.com/office/excel/2006/main">
          <x14:cfRule type="expression" priority="930" stopIfTrue="1" id="{00000000-000E-0000-0800-0000A1030000}">
            <xm:f>AND(CNGMD_2023_M5_Secc1!$S$30&lt;&gt;"",CNGMD_2023_M5_Secc1!$S$30&lt;&gt;1)</xm:f>
            <x14:dxf>
              <fill>
                <patternFill patternType="lightGray"/>
              </fill>
            </x14:dxf>
          </x14:cfRule>
          <xm:sqref>T125</xm:sqref>
        </x14:conditionalFormatting>
        <x14:conditionalFormatting xmlns:xm="http://schemas.microsoft.com/office/excel/2006/main">
          <x14:cfRule type="expression" priority="931" stopIfTrue="1" id="{00000000-000E-0000-0800-0000A2030000}">
            <xm:f>AND(CNGMD_2023_M5_Secc1!$S$30&lt;&gt;"",CNGMD_2023_M5_Secc1!$S$30&lt;&gt;1)</xm:f>
            <x14:dxf>
              <fill>
                <patternFill patternType="lightGray"/>
              </fill>
            </x14:dxf>
          </x14:cfRule>
          <xm:sqref>U125</xm:sqref>
        </x14:conditionalFormatting>
        <x14:conditionalFormatting xmlns:xm="http://schemas.microsoft.com/office/excel/2006/main">
          <x14:cfRule type="expression" priority="932" stopIfTrue="1" id="{00000000-000E-0000-0800-0000A3030000}">
            <xm:f>AND(CNGMD_2023_M5_Secc1!$S$30&lt;&gt;"",CNGMD_2023_M5_Secc1!$S$30&lt;&gt;1)</xm:f>
            <x14:dxf>
              <fill>
                <patternFill patternType="lightGray"/>
              </fill>
            </x14:dxf>
          </x14:cfRule>
          <xm:sqref>V125</xm:sqref>
        </x14:conditionalFormatting>
        <x14:conditionalFormatting xmlns:xm="http://schemas.microsoft.com/office/excel/2006/main">
          <x14:cfRule type="expression" priority="933" stopIfTrue="1" id="{00000000-000E-0000-0800-0000A4030000}">
            <xm:f>AND(CNGMD_2023_M5_Secc1!$S$30&lt;&gt;"",CNGMD_2023_M5_Secc1!$S$30&lt;&gt;1)</xm:f>
            <x14:dxf>
              <fill>
                <patternFill patternType="lightGray"/>
              </fill>
            </x14:dxf>
          </x14:cfRule>
          <xm:sqref>W125</xm:sqref>
        </x14:conditionalFormatting>
        <x14:conditionalFormatting xmlns:xm="http://schemas.microsoft.com/office/excel/2006/main">
          <x14:cfRule type="expression" priority="934" stopIfTrue="1" id="{00000000-000E-0000-0800-0000A5030000}">
            <xm:f>AND(CNGMD_2023_M5_Secc1!$S$30&lt;&gt;"",CNGMD_2023_M5_Secc1!$S$30&lt;&gt;1)</xm:f>
            <x14:dxf>
              <fill>
                <patternFill patternType="lightGray"/>
              </fill>
            </x14:dxf>
          </x14:cfRule>
          <xm:sqref>X125</xm:sqref>
        </x14:conditionalFormatting>
        <x14:conditionalFormatting xmlns:xm="http://schemas.microsoft.com/office/excel/2006/main">
          <x14:cfRule type="expression" priority="935" stopIfTrue="1" id="{00000000-000E-0000-0800-0000A6030000}">
            <xm:f>AND(CNGMD_2023_M5_Secc1!$S$30&lt;&gt;"",CNGMD_2023_M5_Secc1!$S$30&lt;&gt;1)</xm:f>
            <x14:dxf>
              <fill>
                <patternFill patternType="lightGray"/>
              </fill>
            </x14:dxf>
          </x14:cfRule>
          <xm:sqref>Y125</xm:sqref>
        </x14:conditionalFormatting>
        <x14:conditionalFormatting xmlns:xm="http://schemas.microsoft.com/office/excel/2006/main">
          <x14:cfRule type="expression" priority="936" stopIfTrue="1" id="{00000000-000E-0000-0800-0000A7030000}">
            <xm:f>AND(CNGMD_2023_M5_Secc1!$S$30&lt;&gt;"",CNGMD_2023_M5_Secc1!$S$30&lt;&gt;1)</xm:f>
            <x14:dxf>
              <fill>
                <patternFill patternType="lightGray"/>
              </fill>
            </x14:dxf>
          </x14:cfRule>
          <xm:sqref>Z125</xm:sqref>
        </x14:conditionalFormatting>
        <x14:conditionalFormatting xmlns:xm="http://schemas.microsoft.com/office/excel/2006/main">
          <x14:cfRule type="expression" priority="937" stopIfTrue="1" id="{00000000-000E-0000-0800-0000A8030000}">
            <xm:f>AND(CNGMD_2023_M5_Secc1!$S$30&lt;&gt;"",CNGMD_2023_M5_Secc1!$S$30&lt;&gt;1)</xm:f>
            <x14:dxf>
              <fill>
                <patternFill patternType="lightGray"/>
              </fill>
            </x14:dxf>
          </x14:cfRule>
          <xm:sqref>AA125</xm:sqref>
        </x14:conditionalFormatting>
        <x14:conditionalFormatting xmlns:xm="http://schemas.microsoft.com/office/excel/2006/main">
          <x14:cfRule type="expression" priority="938" stopIfTrue="1" id="{00000000-000E-0000-0800-0000A9030000}">
            <xm:f>AND(CNGMD_2023_M5_Secc1!$S$30&lt;&gt;"",CNGMD_2023_M5_Secc1!$S$30&lt;&gt;1)</xm:f>
            <x14:dxf>
              <fill>
                <patternFill patternType="lightGray"/>
              </fill>
            </x14:dxf>
          </x14:cfRule>
          <xm:sqref>AB125</xm:sqref>
        </x14:conditionalFormatting>
        <x14:conditionalFormatting xmlns:xm="http://schemas.microsoft.com/office/excel/2006/main">
          <x14:cfRule type="expression" priority="939" stopIfTrue="1" id="{00000000-000E-0000-0800-0000AA030000}">
            <xm:f>AND(CNGMD_2023_M5_Secc1!$S$30&lt;&gt;"",CNGMD_2023_M5_Secc1!$S$30&lt;&gt;1)</xm:f>
            <x14:dxf>
              <fill>
                <patternFill patternType="lightGray"/>
              </fill>
            </x14:dxf>
          </x14:cfRule>
          <xm:sqref>AC125</xm:sqref>
        </x14:conditionalFormatting>
        <x14:conditionalFormatting xmlns:xm="http://schemas.microsoft.com/office/excel/2006/main">
          <x14:cfRule type="expression" priority="940" stopIfTrue="1" id="{00000000-000E-0000-0800-0000AB030000}">
            <xm:f>AND(CNGMD_2023_M5_Secc1!$S$30&lt;&gt;"",CNGMD_2023_M5_Secc1!$S$30&lt;&gt;1)</xm:f>
            <x14:dxf>
              <fill>
                <patternFill patternType="lightGray"/>
              </fill>
            </x14:dxf>
          </x14:cfRule>
          <xm:sqref>AD125</xm:sqref>
        </x14:conditionalFormatting>
        <x14:conditionalFormatting xmlns:xm="http://schemas.microsoft.com/office/excel/2006/main">
          <x14:cfRule type="expression" priority="941" stopIfTrue="1" id="{00000000-000E-0000-0800-0000AC030000}">
            <xm:f>AND(CNGMD_2023_M5_Secc1!$S$30&lt;&gt;"",CNGMD_2023_M5_Secc1!$S$30&lt;&gt;1)</xm:f>
            <x14:dxf>
              <fill>
                <patternFill patternType="lightGray"/>
              </fill>
            </x14:dxf>
          </x14:cfRule>
          <xm:sqref>P126</xm:sqref>
        </x14:conditionalFormatting>
        <x14:conditionalFormatting xmlns:xm="http://schemas.microsoft.com/office/excel/2006/main">
          <x14:cfRule type="expression" priority="942" stopIfTrue="1" id="{00000000-000E-0000-0800-0000AD030000}">
            <xm:f>AND(CNGMD_2023_M5_Secc1!$S$30&lt;&gt;"",CNGMD_2023_M5_Secc1!$S$30&lt;&gt;1)</xm:f>
            <x14:dxf>
              <fill>
                <patternFill patternType="lightGray"/>
              </fill>
            </x14:dxf>
          </x14:cfRule>
          <xm:sqref>Q126</xm:sqref>
        </x14:conditionalFormatting>
        <x14:conditionalFormatting xmlns:xm="http://schemas.microsoft.com/office/excel/2006/main">
          <x14:cfRule type="expression" priority="943" stopIfTrue="1" id="{00000000-000E-0000-0800-0000AE030000}">
            <xm:f>AND(CNGMD_2023_M5_Secc1!$S$30&lt;&gt;"",CNGMD_2023_M5_Secc1!$S$30&lt;&gt;1)</xm:f>
            <x14:dxf>
              <fill>
                <patternFill patternType="lightGray"/>
              </fill>
            </x14:dxf>
          </x14:cfRule>
          <xm:sqref>R126</xm:sqref>
        </x14:conditionalFormatting>
        <x14:conditionalFormatting xmlns:xm="http://schemas.microsoft.com/office/excel/2006/main">
          <x14:cfRule type="expression" priority="944" stopIfTrue="1" id="{00000000-000E-0000-0800-0000AF030000}">
            <xm:f>AND(CNGMD_2023_M5_Secc1!$S$30&lt;&gt;"",CNGMD_2023_M5_Secc1!$S$30&lt;&gt;1)</xm:f>
            <x14:dxf>
              <fill>
                <patternFill patternType="lightGray"/>
              </fill>
            </x14:dxf>
          </x14:cfRule>
          <xm:sqref>S126</xm:sqref>
        </x14:conditionalFormatting>
        <x14:conditionalFormatting xmlns:xm="http://schemas.microsoft.com/office/excel/2006/main">
          <x14:cfRule type="expression" priority="945" stopIfTrue="1" id="{00000000-000E-0000-0800-0000B0030000}">
            <xm:f>AND(CNGMD_2023_M5_Secc1!$S$30&lt;&gt;"",CNGMD_2023_M5_Secc1!$S$30&lt;&gt;1)</xm:f>
            <x14:dxf>
              <fill>
                <patternFill patternType="lightGray"/>
              </fill>
            </x14:dxf>
          </x14:cfRule>
          <xm:sqref>T126</xm:sqref>
        </x14:conditionalFormatting>
        <x14:conditionalFormatting xmlns:xm="http://schemas.microsoft.com/office/excel/2006/main">
          <x14:cfRule type="expression" priority="946" stopIfTrue="1" id="{00000000-000E-0000-0800-0000B1030000}">
            <xm:f>AND(CNGMD_2023_M5_Secc1!$S$30&lt;&gt;"",CNGMD_2023_M5_Secc1!$S$30&lt;&gt;1)</xm:f>
            <x14:dxf>
              <fill>
                <patternFill patternType="lightGray"/>
              </fill>
            </x14:dxf>
          </x14:cfRule>
          <xm:sqref>U126</xm:sqref>
        </x14:conditionalFormatting>
        <x14:conditionalFormatting xmlns:xm="http://schemas.microsoft.com/office/excel/2006/main">
          <x14:cfRule type="expression" priority="947" stopIfTrue="1" id="{00000000-000E-0000-0800-0000B2030000}">
            <xm:f>AND(CNGMD_2023_M5_Secc1!$S$30&lt;&gt;"",CNGMD_2023_M5_Secc1!$S$30&lt;&gt;1)</xm:f>
            <x14:dxf>
              <fill>
                <patternFill patternType="lightGray"/>
              </fill>
            </x14:dxf>
          </x14:cfRule>
          <xm:sqref>V126</xm:sqref>
        </x14:conditionalFormatting>
        <x14:conditionalFormatting xmlns:xm="http://schemas.microsoft.com/office/excel/2006/main">
          <x14:cfRule type="expression" priority="948" stopIfTrue="1" id="{00000000-000E-0000-0800-0000B3030000}">
            <xm:f>AND(CNGMD_2023_M5_Secc1!$S$30&lt;&gt;"",CNGMD_2023_M5_Secc1!$S$30&lt;&gt;1)</xm:f>
            <x14:dxf>
              <fill>
                <patternFill patternType="lightGray"/>
              </fill>
            </x14:dxf>
          </x14:cfRule>
          <xm:sqref>W126</xm:sqref>
        </x14:conditionalFormatting>
        <x14:conditionalFormatting xmlns:xm="http://schemas.microsoft.com/office/excel/2006/main">
          <x14:cfRule type="expression" priority="949" stopIfTrue="1" id="{00000000-000E-0000-0800-0000B4030000}">
            <xm:f>AND(CNGMD_2023_M5_Secc1!$S$30&lt;&gt;"",CNGMD_2023_M5_Secc1!$S$30&lt;&gt;1)</xm:f>
            <x14:dxf>
              <fill>
                <patternFill patternType="lightGray"/>
              </fill>
            </x14:dxf>
          </x14:cfRule>
          <xm:sqref>X126</xm:sqref>
        </x14:conditionalFormatting>
        <x14:conditionalFormatting xmlns:xm="http://schemas.microsoft.com/office/excel/2006/main">
          <x14:cfRule type="expression" priority="950" stopIfTrue="1" id="{00000000-000E-0000-0800-0000B5030000}">
            <xm:f>AND(CNGMD_2023_M5_Secc1!$S$30&lt;&gt;"",CNGMD_2023_M5_Secc1!$S$30&lt;&gt;1)</xm:f>
            <x14:dxf>
              <fill>
                <patternFill patternType="lightGray"/>
              </fill>
            </x14:dxf>
          </x14:cfRule>
          <xm:sqref>Y126</xm:sqref>
        </x14:conditionalFormatting>
        <x14:conditionalFormatting xmlns:xm="http://schemas.microsoft.com/office/excel/2006/main">
          <x14:cfRule type="expression" priority="951" stopIfTrue="1" id="{00000000-000E-0000-0800-0000B6030000}">
            <xm:f>AND(CNGMD_2023_M5_Secc1!$S$30&lt;&gt;"",CNGMD_2023_M5_Secc1!$S$30&lt;&gt;1)</xm:f>
            <x14:dxf>
              <fill>
                <patternFill patternType="lightGray"/>
              </fill>
            </x14:dxf>
          </x14:cfRule>
          <xm:sqref>Z126</xm:sqref>
        </x14:conditionalFormatting>
        <x14:conditionalFormatting xmlns:xm="http://schemas.microsoft.com/office/excel/2006/main">
          <x14:cfRule type="expression" priority="952" stopIfTrue="1" id="{00000000-000E-0000-0800-0000B7030000}">
            <xm:f>AND(CNGMD_2023_M5_Secc1!$S$30&lt;&gt;"",CNGMD_2023_M5_Secc1!$S$30&lt;&gt;1)</xm:f>
            <x14:dxf>
              <fill>
                <patternFill patternType="lightGray"/>
              </fill>
            </x14:dxf>
          </x14:cfRule>
          <xm:sqref>AA126</xm:sqref>
        </x14:conditionalFormatting>
        <x14:conditionalFormatting xmlns:xm="http://schemas.microsoft.com/office/excel/2006/main">
          <x14:cfRule type="expression" priority="953" stopIfTrue="1" id="{00000000-000E-0000-0800-0000B8030000}">
            <xm:f>AND(CNGMD_2023_M5_Secc1!$S$30&lt;&gt;"",CNGMD_2023_M5_Secc1!$S$30&lt;&gt;1)</xm:f>
            <x14:dxf>
              <fill>
                <patternFill patternType="lightGray"/>
              </fill>
            </x14:dxf>
          </x14:cfRule>
          <xm:sqref>AB126</xm:sqref>
        </x14:conditionalFormatting>
        <x14:conditionalFormatting xmlns:xm="http://schemas.microsoft.com/office/excel/2006/main">
          <x14:cfRule type="expression" priority="954" stopIfTrue="1" id="{00000000-000E-0000-0800-0000B9030000}">
            <xm:f>AND(CNGMD_2023_M5_Secc1!$S$30&lt;&gt;"",CNGMD_2023_M5_Secc1!$S$30&lt;&gt;1)</xm:f>
            <x14:dxf>
              <fill>
                <patternFill patternType="lightGray"/>
              </fill>
            </x14:dxf>
          </x14:cfRule>
          <xm:sqref>AC126</xm:sqref>
        </x14:conditionalFormatting>
        <x14:conditionalFormatting xmlns:xm="http://schemas.microsoft.com/office/excel/2006/main">
          <x14:cfRule type="expression" priority="955" stopIfTrue="1" id="{00000000-000E-0000-0800-0000BA030000}">
            <xm:f>AND(CNGMD_2023_M5_Secc1!$S$30&lt;&gt;"",CNGMD_2023_M5_Secc1!$S$30&lt;&gt;1)</xm:f>
            <x14:dxf>
              <fill>
                <patternFill patternType="lightGray"/>
              </fill>
            </x14:dxf>
          </x14:cfRule>
          <xm:sqref>AD126</xm:sqref>
        </x14:conditionalFormatting>
        <x14:conditionalFormatting xmlns:xm="http://schemas.microsoft.com/office/excel/2006/main">
          <x14:cfRule type="expression" priority="956" stopIfTrue="1" id="{00000000-000E-0000-0800-0000BB030000}">
            <xm:f>AND(CNGMD_2023_M5_Secc1!$S$30&lt;&gt;"",CNGMD_2023_M5_Secc1!$S$30&lt;&gt;1)</xm:f>
            <x14:dxf>
              <fill>
                <patternFill patternType="lightGray"/>
              </fill>
            </x14:dxf>
          </x14:cfRule>
          <xm:sqref>P127</xm:sqref>
        </x14:conditionalFormatting>
        <x14:conditionalFormatting xmlns:xm="http://schemas.microsoft.com/office/excel/2006/main">
          <x14:cfRule type="expression" priority="957" stopIfTrue="1" id="{00000000-000E-0000-0800-0000BC030000}">
            <xm:f>AND(CNGMD_2023_M5_Secc1!$S$30&lt;&gt;"",CNGMD_2023_M5_Secc1!$S$30&lt;&gt;1)</xm:f>
            <x14:dxf>
              <fill>
                <patternFill patternType="lightGray"/>
              </fill>
            </x14:dxf>
          </x14:cfRule>
          <xm:sqref>Q127</xm:sqref>
        </x14:conditionalFormatting>
        <x14:conditionalFormatting xmlns:xm="http://schemas.microsoft.com/office/excel/2006/main">
          <x14:cfRule type="expression" priority="958" stopIfTrue="1" id="{00000000-000E-0000-0800-0000BD030000}">
            <xm:f>AND(CNGMD_2023_M5_Secc1!$S$30&lt;&gt;"",CNGMD_2023_M5_Secc1!$S$30&lt;&gt;1)</xm:f>
            <x14:dxf>
              <fill>
                <patternFill patternType="lightGray"/>
              </fill>
            </x14:dxf>
          </x14:cfRule>
          <xm:sqref>R127</xm:sqref>
        </x14:conditionalFormatting>
        <x14:conditionalFormatting xmlns:xm="http://schemas.microsoft.com/office/excel/2006/main">
          <x14:cfRule type="expression" priority="959" stopIfTrue="1" id="{00000000-000E-0000-0800-0000BE030000}">
            <xm:f>AND(CNGMD_2023_M5_Secc1!$S$30&lt;&gt;"",CNGMD_2023_M5_Secc1!$S$30&lt;&gt;1)</xm:f>
            <x14:dxf>
              <fill>
                <patternFill patternType="lightGray"/>
              </fill>
            </x14:dxf>
          </x14:cfRule>
          <xm:sqref>S127</xm:sqref>
        </x14:conditionalFormatting>
        <x14:conditionalFormatting xmlns:xm="http://schemas.microsoft.com/office/excel/2006/main">
          <x14:cfRule type="expression" priority="960" stopIfTrue="1" id="{00000000-000E-0000-0800-0000BF030000}">
            <xm:f>AND(CNGMD_2023_M5_Secc1!$S$30&lt;&gt;"",CNGMD_2023_M5_Secc1!$S$30&lt;&gt;1)</xm:f>
            <x14:dxf>
              <fill>
                <patternFill patternType="lightGray"/>
              </fill>
            </x14:dxf>
          </x14:cfRule>
          <xm:sqref>T127</xm:sqref>
        </x14:conditionalFormatting>
        <x14:conditionalFormatting xmlns:xm="http://schemas.microsoft.com/office/excel/2006/main">
          <x14:cfRule type="expression" priority="961" stopIfTrue="1" id="{00000000-000E-0000-0800-0000C0030000}">
            <xm:f>AND(CNGMD_2023_M5_Secc1!$S$30&lt;&gt;"",CNGMD_2023_M5_Secc1!$S$30&lt;&gt;1)</xm:f>
            <x14:dxf>
              <fill>
                <patternFill patternType="lightGray"/>
              </fill>
            </x14:dxf>
          </x14:cfRule>
          <xm:sqref>U127</xm:sqref>
        </x14:conditionalFormatting>
        <x14:conditionalFormatting xmlns:xm="http://schemas.microsoft.com/office/excel/2006/main">
          <x14:cfRule type="expression" priority="962" stopIfTrue="1" id="{00000000-000E-0000-0800-0000C1030000}">
            <xm:f>AND(CNGMD_2023_M5_Secc1!$S$30&lt;&gt;"",CNGMD_2023_M5_Secc1!$S$30&lt;&gt;1)</xm:f>
            <x14:dxf>
              <fill>
                <patternFill patternType="lightGray"/>
              </fill>
            </x14:dxf>
          </x14:cfRule>
          <xm:sqref>V127</xm:sqref>
        </x14:conditionalFormatting>
        <x14:conditionalFormatting xmlns:xm="http://schemas.microsoft.com/office/excel/2006/main">
          <x14:cfRule type="expression" priority="963" stopIfTrue="1" id="{00000000-000E-0000-0800-0000C2030000}">
            <xm:f>AND(CNGMD_2023_M5_Secc1!$S$30&lt;&gt;"",CNGMD_2023_M5_Secc1!$S$30&lt;&gt;1)</xm:f>
            <x14:dxf>
              <fill>
                <patternFill patternType="lightGray"/>
              </fill>
            </x14:dxf>
          </x14:cfRule>
          <xm:sqref>W127</xm:sqref>
        </x14:conditionalFormatting>
        <x14:conditionalFormatting xmlns:xm="http://schemas.microsoft.com/office/excel/2006/main">
          <x14:cfRule type="expression" priority="964" stopIfTrue="1" id="{00000000-000E-0000-0800-0000C3030000}">
            <xm:f>AND(CNGMD_2023_M5_Secc1!$S$30&lt;&gt;"",CNGMD_2023_M5_Secc1!$S$30&lt;&gt;1)</xm:f>
            <x14:dxf>
              <fill>
                <patternFill patternType="lightGray"/>
              </fill>
            </x14:dxf>
          </x14:cfRule>
          <xm:sqref>X127</xm:sqref>
        </x14:conditionalFormatting>
        <x14:conditionalFormatting xmlns:xm="http://schemas.microsoft.com/office/excel/2006/main">
          <x14:cfRule type="expression" priority="965" stopIfTrue="1" id="{00000000-000E-0000-0800-0000C4030000}">
            <xm:f>AND(CNGMD_2023_M5_Secc1!$S$30&lt;&gt;"",CNGMD_2023_M5_Secc1!$S$30&lt;&gt;1)</xm:f>
            <x14:dxf>
              <fill>
                <patternFill patternType="lightGray"/>
              </fill>
            </x14:dxf>
          </x14:cfRule>
          <xm:sqref>Y127</xm:sqref>
        </x14:conditionalFormatting>
        <x14:conditionalFormatting xmlns:xm="http://schemas.microsoft.com/office/excel/2006/main">
          <x14:cfRule type="expression" priority="966" stopIfTrue="1" id="{00000000-000E-0000-0800-0000C5030000}">
            <xm:f>AND(CNGMD_2023_M5_Secc1!$S$30&lt;&gt;"",CNGMD_2023_M5_Secc1!$S$30&lt;&gt;1)</xm:f>
            <x14:dxf>
              <fill>
                <patternFill patternType="lightGray"/>
              </fill>
            </x14:dxf>
          </x14:cfRule>
          <xm:sqref>Z127</xm:sqref>
        </x14:conditionalFormatting>
        <x14:conditionalFormatting xmlns:xm="http://schemas.microsoft.com/office/excel/2006/main">
          <x14:cfRule type="expression" priority="967" stopIfTrue="1" id="{00000000-000E-0000-0800-0000C6030000}">
            <xm:f>AND(CNGMD_2023_M5_Secc1!$S$30&lt;&gt;"",CNGMD_2023_M5_Secc1!$S$30&lt;&gt;1)</xm:f>
            <x14:dxf>
              <fill>
                <patternFill patternType="lightGray"/>
              </fill>
            </x14:dxf>
          </x14:cfRule>
          <xm:sqref>AA127</xm:sqref>
        </x14:conditionalFormatting>
        <x14:conditionalFormatting xmlns:xm="http://schemas.microsoft.com/office/excel/2006/main">
          <x14:cfRule type="expression" priority="968" stopIfTrue="1" id="{00000000-000E-0000-0800-0000C7030000}">
            <xm:f>AND(CNGMD_2023_M5_Secc1!$S$30&lt;&gt;"",CNGMD_2023_M5_Secc1!$S$30&lt;&gt;1)</xm:f>
            <x14:dxf>
              <fill>
                <patternFill patternType="lightGray"/>
              </fill>
            </x14:dxf>
          </x14:cfRule>
          <xm:sqref>AB127</xm:sqref>
        </x14:conditionalFormatting>
        <x14:conditionalFormatting xmlns:xm="http://schemas.microsoft.com/office/excel/2006/main">
          <x14:cfRule type="expression" priority="969" stopIfTrue="1" id="{00000000-000E-0000-0800-0000C8030000}">
            <xm:f>AND(CNGMD_2023_M5_Secc1!$S$30&lt;&gt;"",CNGMD_2023_M5_Secc1!$S$30&lt;&gt;1)</xm:f>
            <x14:dxf>
              <fill>
                <patternFill patternType="lightGray"/>
              </fill>
            </x14:dxf>
          </x14:cfRule>
          <xm:sqref>AC127</xm:sqref>
        </x14:conditionalFormatting>
        <x14:conditionalFormatting xmlns:xm="http://schemas.microsoft.com/office/excel/2006/main">
          <x14:cfRule type="expression" priority="970" stopIfTrue="1" id="{00000000-000E-0000-0800-0000C9030000}">
            <xm:f>AND(CNGMD_2023_M5_Secc1!$S$30&lt;&gt;"",CNGMD_2023_M5_Secc1!$S$30&lt;&gt;1)</xm:f>
            <x14:dxf>
              <fill>
                <patternFill patternType="lightGray"/>
              </fill>
            </x14:dxf>
          </x14:cfRule>
          <xm:sqref>AD127</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N52"/>
  <sheetViews>
    <sheetView showGridLines="0" zoomScaleNormal="100" workbookViewId="0"/>
  </sheetViews>
  <sheetFormatPr baseColWidth="10" defaultColWidth="0" defaultRowHeight="15" customHeight="1" zeroHeight="1"/>
  <cols>
    <col min="1" max="1" width="5.7109375" customWidth="1"/>
    <col min="2" max="30" width="3.7109375" customWidth="1"/>
    <col min="31" max="31" width="5.7109375" customWidth="1"/>
    <col min="32" max="16384" width="11.42578125" hidden="1"/>
  </cols>
  <sheetData>
    <row r="1" spans="2:30" ht="173.25" customHeight="1">
      <c r="B1" s="320" t="s">
        <v>0</v>
      </c>
      <c r="C1" s="319"/>
      <c r="D1" s="319"/>
      <c r="E1" s="319"/>
      <c r="F1" s="319"/>
      <c r="G1" s="319"/>
      <c r="H1" s="319"/>
      <c r="I1" s="319"/>
      <c r="J1" s="319"/>
      <c r="K1" s="319"/>
      <c r="L1" s="319"/>
      <c r="M1" s="319"/>
      <c r="N1" s="319"/>
      <c r="O1" s="319"/>
      <c r="P1" s="319"/>
      <c r="Q1" s="319"/>
      <c r="R1" s="319"/>
      <c r="S1" s="319"/>
      <c r="T1" s="319"/>
      <c r="U1" s="319"/>
      <c r="V1" s="319"/>
      <c r="W1" s="319"/>
      <c r="X1" s="319"/>
      <c r="Y1" s="319"/>
      <c r="Z1" s="319"/>
      <c r="AA1" s="319"/>
      <c r="AB1" s="319"/>
      <c r="AC1" s="319"/>
      <c r="AD1" s="319"/>
    </row>
    <row r="2" spans="2:30"/>
    <row r="3" spans="2:30" ht="60" customHeight="1">
      <c r="B3" s="321" t="s">
        <v>6698</v>
      </c>
      <c r="C3" s="319"/>
      <c r="D3" s="319"/>
      <c r="E3" s="319"/>
      <c r="F3" s="319"/>
      <c r="G3" s="319"/>
      <c r="H3" s="319"/>
      <c r="I3" s="319"/>
      <c r="J3" s="319"/>
      <c r="K3" s="319"/>
      <c r="L3" s="319"/>
      <c r="M3" s="319"/>
      <c r="N3" s="319"/>
      <c r="O3" s="319"/>
      <c r="P3" s="319"/>
      <c r="Q3" s="319"/>
      <c r="R3" s="319"/>
      <c r="S3" s="319"/>
      <c r="T3" s="319"/>
      <c r="U3" s="319"/>
      <c r="V3" s="319"/>
      <c r="W3" s="319"/>
      <c r="X3" s="319"/>
      <c r="Y3" s="319"/>
      <c r="Z3" s="319"/>
      <c r="AA3" s="319"/>
      <c r="AB3" s="319"/>
      <c r="AC3" s="319"/>
      <c r="AD3" s="319"/>
    </row>
    <row r="4" spans="2:30"/>
    <row r="5" spans="2:30" ht="60" customHeight="1">
      <c r="B5" s="369" t="s">
        <v>6449</v>
      </c>
      <c r="C5" s="319"/>
      <c r="D5" s="319"/>
      <c r="E5" s="319"/>
      <c r="F5" s="319"/>
      <c r="G5" s="319"/>
      <c r="H5" s="319"/>
      <c r="I5" s="319"/>
      <c r="J5" s="319"/>
      <c r="K5" s="319"/>
      <c r="L5" s="319"/>
      <c r="M5" s="319"/>
      <c r="N5" s="319"/>
      <c r="O5" s="319"/>
      <c r="P5" s="319"/>
      <c r="Q5" s="319"/>
      <c r="R5" s="319"/>
      <c r="S5" s="319"/>
      <c r="T5" s="319"/>
      <c r="U5" s="319"/>
      <c r="V5" s="319"/>
      <c r="W5" s="319"/>
      <c r="X5" s="319"/>
      <c r="Y5" s="319"/>
      <c r="Z5" s="319"/>
      <c r="AA5" s="319"/>
      <c r="AB5" s="319"/>
      <c r="AC5" s="319"/>
      <c r="AD5" s="319"/>
    </row>
    <row r="6" spans="2:30" ht="15" customHeight="1">
      <c r="B6" s="33"/>
      <c r="C6" s="33"/>
      <c r="D6" s="33"/>
      <c r="E6" s="33"/>
      <c r="F6" s="33"/>
      <c r="G6" s="33"/>
      <c r="H6" s="33"/>
      <c r="I6" s="33"/>
      <c r="J6" s="33"/>
      <c r="K6" s="33"/>
      <c r="L6" s="33"/>
      <c r="M6" s="33"/>
      <c r="N6" s="33"/>
      <c r="O6" s="33"/>
      <c r="P6" s="33"/>
      <c r="Q6" s="33"/>
      <c r="R6" s="33"/>
      <c r="S6" s="33"/>
      <c r="T6" s="33"/>
      <c r="U6" s="33"/>
      <c r="V6" s="33"/>
      <c r="W6" s="33"/>
      <c r="X6" s="33"/>
      <c r="Y6" s="33"/>
      <c r="Z6" s="33"/>
      <c r="AA6" s="33"/>
      <c r="AB6" s="33"/>
      <c r="AC6" s="33"/>
      <c r="AD6" s="33"/>
    </row>
    <row r="7" spans="2:30" ht="15" customHeight="1">
      <c r="B7" s="33"/>
      <c r="C7" s="33"/>
      <c r="D7" s="33"/>
      <c r="E7" s="33"/>
      <c r="F7" s="33"/>
      <c r="G7" s="33"/>
      <c r="H7" s="33"/>
      <c r="I7" s="33"/>
      <c r="J7" s="33"/>
      <c r="K7" s="33"/>
      <c r="L7" s="33"/>
      <c r="M7" s="33"/>
      <c r="N7" s="33"/>
      <c r="O7" s="33"/>
      <c r="AA7" s="350" t="s">
        <v>2</v>
      </c>
      <c r="AB7" s="319"/>
      <c r="AC7" s="319"/>
      <c r="AD7" s="319"/>
    </row>
    <row r="8" spans="2:30" ht="15" customHeight="1" thickBot="1">
      <c r="B8" s="34" t="s">
        <v>3</v>
      </c>
      <c r="C8" s="108"/>
      <c r="D8" s="108"/>
      <c r="E8" s="108"/>
      <c r="F8" s="108"/>
      <c r="G8" s="108"/>
      <c r="H8" s="108"/>
      <c r="I8" s="108"/>
      <c r="J8" s="108"/>
      <c r="K8" s="108"/>
      <c r="L8" s="108"/>
      <c r="M8" s="1"/>
      <c r="N8" s="34" t="s">
        <v>4</v>
      </c>
      <c r="O8" s="1"/>
      <c r="P8" s="36"/>
      <c r="Q8" s="148" t="s">
        <v>5</v>
      </c>
      <c r="R8" s="148"/>
      <c r="S8" s="148"/>
      <c r="T8" s="148"/>
      <c r="U8" s="148"/>
      <c r="V8" s="148"/>
      <c r="W8" s="148"/>
      <c r="X8" s="148"/>
      <c r="Y8" s="148"/>
      <c r="Z8" s="148"/>
      <c r="AA8" s="148"/>
      <c r="AB8" s="36"/>
      <c r="AC8" s="149" t="s">
        <v>6</v>
      </c>
      <c r="AD8" s="201"/>
    </row>
    <row r="9" spans="2:30" ht="15" customHeight="1" thickBot="1">
      <c r="B9" s="322" t="str">
        <f>IF(Presentación!B9="","",Presentación!B9)</f>
        <v/>
      </c>
      <c r="C9" s="323"/>
      <c r="D9" s="323"/>
      <c r="E9" s="323"/>
      <c r="F9" s="323"/>
      <c r="G9" s="323"/>
      <c r="H9" s="323"/>
      <c r="I9" s="323"/>
      <c r="J9" s="323"/>
      <c r="K9" s="323"/>
      <c r="L9" s="324"/>
      <c r="M9" s="39"/>
      <c r="N9" s="322" t="str">
        <f>IF(Presentación!N9="","",Presentación!N9)</f>
        <v/>
      </c>
      <c r="O9" s="324"/>
      <c r="P9" s="37"/>
      <c r="Q9" s="325" t="str">
        <f>IF(Presentación!Q9="","",Presentación!Q9)</f>
        <v/>
      </c>
      <c r="R9" s="323"/>
      <c r="S9" s="323"/>
      <c r="T9" s="323"/>
      <c r="U9" s="323"/>
      <c r="V9" s="323"/>
      <c r="W9" s="323"/>
      <c r="X9" s="323"/>
      <c r="Y9" s="323"/>
      <c r="Z9" s="323"/>
      <c r="AA9" s="324"/>
      <c r="AB9" s="162"/>
      <c r="AC9" s="325" t="str">
        <f>IF(Presentación!AC9="","",Presentación!AC9)</f>
        <v/>
      </c>
      <c r="AD9" s="324"/>
    </row>
    <row r="10" spans="2:30" ht="15" customHeight="1"/>
    <row r="11" spans="2:30" ht="15" customHeight="1">
      <c r="AA11" s="565" t="s">
        <v>6450</v>
      </c>
      <c r="AB11" s="319"/>
      <c r="AC11" s="319"/>
      <c r="AD11" s="319"/>
    </row>
    <row r="12" spans="2:30" ht="15" customHeight="1"/>
    <row r="13" spans="2:30">
      <c r="B13" s="551" t="s">
        <v>6451</v>
      </c>
      <c r="C13" s="339"/>
      <c r="D13" s="339"/>
      <c r="E13" s="339"/>
      <c r="F13" s="339"/>
      <c r="G13" s="339"/>
      <c r="H13" s="339"/>
      <c r="I13" s="339"/>
      <c r="J13" s="339"/>
      <c r="K13" s="339"/>
      <c r="L13" s="339"/>
      <c r="M13" s="339"/>
      <c r="N13" s="339"/>
      <c r="O13" s="339"/>
      <c r="P13" s="339"/>
      <c r="Q13" s="339"/>
      <c r="R13" s="339"/>
      <c r="S13" s="339"/>
      <c r="T13" s="339"/>
      <c r="U13" s="339"/>
      <c r="V13" s="339"/>
      <c r="W13" s="339"/>
      <c r="X13" s="339"/>
      <c r="Y13" s="339"/>
      <c r="Z13" s="339"/>
      <c r="AA13" s="339"/>
      <c r="AB13" s="339"/>
      <c r="AC13" s="339"/>
      <c r="AD13" s="340"/>
    </row>
    <row r="14" spans="2:30">
      <c r="B14" s="43"/>
      <c r="C14" s="466" t="s">
        <v>6452</v>
      </c>
      <c r="D14" s="319"/>
      <c r="E14" s="319"/>
      <c r="F14" s="319"/>
      <c r="G14" s="319"/>
      <c r="H14" s="319"/>
      <c r="I14" s="319"/>
      <c r="J14" s="319"/>
      <c r="K14" s="319"/>
      <c r="L14" s="319"/>
      <c r="M14" s="319"/>
      <c r="N14" s="319"/>
      <c r="O14" s="319"/>
      <c r="P14" s="319"/>
      <c r="Q14" s="319"/>
      <c r="R14" s="319"/>
      <c r="S14" s="319"/>
      <c r="T14" s="319"/>
      <c r="U14" s="319"/>
      <c r="V14" s="319"/>
      <c r="W14" s="319"/>
      <c r="X14" s="319"/>
      <c r="Y14" s="319"/>
      <c r="Z14" s="319"/>
      <c r="AA14" s="319"/>
      <c r="AB14" s="319"/>
      <c r="AC14" s="319"/>
      <c r="AD14" s="357"/>
    </row>
    <row r="15" spans="2:30">
      <c r="B15" s="95"/>
      <c r="C15" s="420" t="s">
        <v>6453</v>
      </c>
      <c r="D15" s="319"/>
      <c r="E15" s="319"/>
      <c r="F15" s="319"/>
      <c r="G15" s="319"/>
      <c r="H15" s="319"/>
      <c r="I15" s="319"/>
      <c r="J15" s="319"/>
      <c r="K15" s="319"/>
      <c r="L15" s="319"/>
      <c r="M15" s="319"/>
      <c r="N15" s="319"/>
      <c r="O15" s="319"/>
      <c r="P15" s="319"/>
      <c r="Q15" s="319"/>
      <c r="R15" s="319"/>
      <c r="S15" s="319"/>
      <c r="T15" s="319"/>
      <c r="U15" s="319"/>
      <c r="V15" s="319"/>
      <c r="W15" s="319"/>
      <c r="X15" s="319"/>
      <c r="Y15" s="319"/>
      <c r="Z15" s="319"/>
      <c r="AA15" s="319"/>
      <c r="AB15" s="319"/>
      <c r="AC15" s="319"/>
      <c r="AD15" s="357"/>
    </row>
    <row r="16" spans="2:30" ht="24" customHeight="1">
      <c r="B16" s="95"/>
      <c r="C16" s="420" t="s">
        <v>6454</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57"/>
    </row>
    <row r="17" spans="2:40" ht="48" customHeight="1">
      <c r="B17" s="96"/>
      <c r="C17" s="434" t="s">
        <v>6455</v>
      </c>
      <c r="D17" s="327"/>
      <c r="E17" s="327"/>
      <c r="F17" s="327"/>
      <c r="G17" s="327"/>
      <c r="H17" s="327"/>
      <c r="I17" s="327"/>
      <c r="J17" s="327"/>
      <c r="K17" s="327"/>
      <c r="L17" s="327"/>
      <c r="M17" s="327"/>
      <c r="N17" s="327"/>
      <c r="O17" s="327"/>
      <c r="P17" s="327"/>
      <c r="Q17" s="327"/>
      <c r="R17" s="327"/>
      <c r="S17" s="327"/>
      <c r="T17" s="327"/>
      <c r="U17" s="327"/>
      <c r="V17" s="327"/>
      <c r="W17" s="327"/>
      <c r="X17" s="327"/>
      <c r="Y17" s="327"/>
      <c r="Z17" s="327"/>
      <c r="AA17" s="327"/>
      <c r="AB17" s="327"/>
      <c r="AC17" s="327"/>
      <c r="AD17" s="359"/>
    </row>
    <row r="18" spans="2:40">
      <c r="B18" s="1"/>
      <c r="C18" s="1"/>
      <c r="D18" s="1"/>
      <c r="E18" s="1"/>
      <c r="F18" s="1"/>
      <c r="G18" s="1"/>
      <c r="H18" s="1"/>
      <c r="I18" s="1"/>
      <c r="J18" s="1"/>
      <c r="K18" s="1"/>
      <c r="L18" s="1"/>
      <c r="M18" s="1"/>
      <c r="N18" s="1"/>
      <c r="O18" s="1"/>
      <c r="P18" s="1"/>
      <c r="Q18" s="1"/>
      <c r="R18" s="1"/>
      <c r="S18" s="1"/>
      <c r="T18" s="1"/>
      <c r="U18" s="1"/>
      <c r="V18" s="1"/>
      <c r="W18" s="1"/>
      <c r="X18" s="1"/>
      <c r="Y18" s="1"/>
      <c r="Z18" s="1"/>
      <c r="AA18" s="1"/>
      <c r="AB18" s="1"/>
      <c r="AC18" s="1"/>
      <c r="AD18" s="1"/>
    </row>
    <row r="19" spans="2:40" ht="120" customHeight="1">
      <c r="B19" s="78"/>
      <c r="C19" s="566" t="s">
        <v>5171</v>
      </c>
      <c r="D19" s="329"/>
      <c r="E19" s="329"/>
      <c r="F19" s="329"/>
      <c r="G19" s="329"/>
      <c r="H19" s="447" t="s">
        <v>6456</v>
      </c>
      <c r="I19" s="331"/>
      <c r="J19" s="433" t="s">
        <v>6457</v>
      </c>
      <c r="K19" s="329"/>
      <c r="L19" s="329"/>
      <c r="M19" s="331"/>
      <c r="N19" s="433" t="s">
        <v>6458</v>
      </c>
      <c r="O19" s="329"/>
      <c r="P19" s="329"/>
      <c r="Q19" s="331"/>
      <c r="R19" s="178" t="s">
        <v>6459</v>
      </c>
      <c r="S19" s="433" t="s">
        <v>6460</v>
      </c>
      <c r="T19" s="329"/>
      <c r="U19" s="329"/>
      <c r="V19" s="331"/>
      <c r="W19" s="433" t="s">
        <v>6461</v>
      </c>
      <c r="X19" s="329"/>
      <c r="Y19" s="329"/>
      <c r="Z19" s="331"/>
      <c r="AA19" s="433" t="s">
        <v>6462</v>
      </c>
      <c r="AB19" s="329"/>
      <c r="AC19" s="329"/>
      <c r="AD19" s="331"/>
      <c r="AH19" t="s">
        <v>5084</v>
      </c>
      <c r="AI19" t="s">
        <v>5183</v>
      </c>
      <c r="AJ19" t="s">
        <v>6463</v>
      </c>
      <c r="AK19" t="s">
        <v>6464</v>
      </c>
      <c r="AL19" t="s">
        <v>6465</v>
      </c>
      <c r="AM19" t="s">
        <v>6466</v>
      </c>
      <c r="AN19" t="s">
        <v>6467</v>
      </c>
    </row>
    <row r="20" spans="2:40">
      <c r="B20" s="54"/>
      <c r="C20" s="53" t="s">
        <v>5021</v>
      </c>
      <c r="D20" s="443" t="str">
        <f>IF(CNGMD_2023_M5_Secc2!D40="","",CNGMD_2023_M5_Secc2!D40)</f>
        <v/>
      </c>
      <c r="E20" s="329"/>
      <c r="F20" s="329"/>
      <c r="G20" s="331"/>
      <c r="H20" s="419"/>
      <c r="I20" s="331"/>
      <c r="J20" s="442"/>
      <c r="K20" s="329"/>
      <c r="L20" s="329"/>
      <c r="M20" s="331"/>
      <c r="N20" s="355"/>
      <c r="O20" s="329"/>
      <c r="P20" s="329"/>
      <c r="Q20" s="331"/>
      <c r="R20" s="61" t="s">
        <v>6468</v>
      </c>
      <c r="S20" s="355"/>
      <c r="T20" s="329"/>
      <c r="U20" s="329"/>
      <c r="V20" s="331"/>
      <c r="W20" s="355"/>
      <c r="X20" s="329"/>
      <c r="Y20" s="329"/>
      <c r="Z20" s="331"/>
      <c r="AA20" s="355"/>
      <c r="AB20" s="329"/>
      <c r="AC20" s="329"/>
      <c r="AD20" s="331"/>
      <c r="AH20">
        <f t="shared" ref="AH20:AH44" si="0">IF(AND(COUNTBLANK(D20)=0,COUNTA(H20:Q20)=3,COUNTA(S20:AD20)=3),0,IF(AND(COUNTBLANK(D20)=1,COUNTA(H20:AD20)=1),0,1))</f>
        <v>0</v>
      </c>
      <c r="AI20">
        <f t="shared" ref="AI20:AI44" si="1">IF(COUNTIF(D20:AD20,"NS"),1,0)</f>
        <v>0</v>
      </c>
      <c r="AJ20">
        <f t="shared" ref="AJ20:AJ44" si="2">LEN(N20)</f>
        <v>0</v>
      </c>
      <c r="AK20">
        <f t="shared" ref="AK20:AK44" si="3">LEN(S20)</f>
        <v>0</v>
      </c>
      <c r="AL20">
        <f t="shared" ref="AL20:AL44" si="4">IF(AND(N20&lt;&gt;"NS",N20&lt;&gt;"NA",AJ20&gt;8),1,0)</f>
        <v>0</v>
      </c>
      <c r="AM20">
        <f t="shared" ref="AM20:AM44" si="5">IF(AND(S20&lt;&gt;"NS",S20&lt;&gt;"NA",AK20&gt;9),1,0)</f>
        <v>0</v>
      </c>
      <c r="AN20">
        <f t="shared" ref="AN20:AN44" si="6">IF(LEN(AA20)&gt;10,1,0)</f>
        <v>0</v>
      </c>
    </row>
    <row r="21" spans="2:40">
      <c r="B21" s="54"/>
      <c r="C21" s="53" t="s">
        <v>5022</v>
      </c>
      <c r="D21" s="443" t="str">
        <f>IF(CNGMD_2023_M5_Secc2!D41="","",CNGMD_2023_M5_Secc2!D41)</f>
        <v/>
      </c>
      <c r="E21" s="329"/>
      <c r="F21" s="329"/>
      <c r="G21" s="331"/>
      <c r="H21" s="419"/>
      <c r="I21" s="331"/>
      <c r="J21" s="442"/>
      <c r="K21" s="329"/>
      <c r="L21" s="329"/>
      <c r="M21" s="331"/>
      <c r="N21" s="355"/>
      <c r="O21" s="329"/>
      <c r="P21" s="329"/>
      <c r="Q21" s="331"/>
      <c r="R21" s="61" t="s">
        <v>6468</v>
      </c>
      <c r="S21" s="355"/>
      <c r="T21" s="329"/>
      <c r="U21" s="329"/>
      <c r="V21" s="331"/>
      <c r="W21" s="355"/>
      <c r="X21" s="329"/>
      <c r="Y21" s="329"/>
      <c r="Z21" s="331"/>
      <c r="AA21" s="355"/>
      <c r="AB21" s="329"/>
      <c r="AC21" s="329"/>
      <c r="AD21" s="331"/>
      <c r="AH21">
        <f t="shared" si="0"/>
        <v>0</v>
      </c>
      <c r="AI21">
        <f t="shared" si="1"/>
        <v>0</v>
      </c>
      <c r="AJ21">
        <f t="shared" si="2"/>
        <v>0</v>
      </c>
      <c r="AK21">
        <f t="shared" si="3"/>
        <v>0</v>
      </c>
      <c r="AL21">
        <f t="shared" si="4"/>
        <v>0</v>
      </c>
      <c r="AM21">
        <f t="shared" si="5"/>
        <v>0</v>
      </c>
      <c r="AN21">
        <f t="shared" si="6"/>
        <v>0</v>
      </c>
    </row>
    <row r="22" spans="2:40">
      <c r="B22" s="54"/>
      <c r="C22" s="53" t="s">
        <v>5024</v>
      </c>
      <c r="D22" s="443" t="str">
        <f>IF(CNGMD_2023_M5_Secc2!D42="","",CNGMD_2023_M5_Secc2!D42)</f>
        <v/>
      </c>
      <c r="E22" s="329"/>
      <c r="F22" s="329"/>
      <c r="G22" s="331"/>
      <c r="H22" s="419"/>
      <c r="I22" s="331"/>
      <c r="J22" s="442"/>
      <c r="K22" s="329"/>
      <c r="L22" s="329"/>
      <c r="M22" s="331"/>
      <c r="N22" s="355"/>
      <c r="O22" s="329"/>
      <c r="P22" s="329"/>
      <c r="Q22" s="331"/>
      <c r="R22" s="61" t="s">
        <v>6468</v>
      </c>
      <c r="S22" s="355"/>
      <c r="T22" s="329"/>
      <c r="U22" s="329"/>
      <c r="V22" s="331"/>
      <c r="W22" s="355"/>
      <c r="X22" s="329"/>
      <c r="Y22" s="329"/>
      <c r="Z22" s="331"/>
      <c r="AA22" s="355"/>
      <c r="AB22" s="329"/>
      <c r="AC22" s="329"/>
      <c r="AD22" s="331"/>
      <c r="AH22">
        <f t="shared" si="0"/>
        <v>0</v>
      </c>
      <c r="AI22">
        <f t="shared" si="1"/>
        <v>0</v>
      </c>
      <c r="AJ22">
        <f t="shared" si="2"/>
        <v>0</v>
      </c>
      <c r="AK22">
        <f t="shared" si="3"/>
        <v>0</v>
      </c>
      <c r="AL22">
        <f t="shared" si="4"/>
        <v>0</v>
      </c>
      <c r="AM22">
        <f t="shared" si="5"/>
        <v>0</v>
      </c>
      <c r="AN22">
        <f t="shared" si="6"/>
        <v>0</v>
      </c>
    </row>
    <row r="23" spans="2:40">
      <c r="B23" s="54"/>
      <c r="C23" s="53" t="s">
        <v>5025</v>
      </c>
      <c r="D23" s="443" t="str">
        <f>IF(CNGMD_2023_M5_Secc2!D43="","",CNGMD_2023_M5_Secc2!D43)</f>
        <v/>
      </c>
      <c r="E23" s="329"/>
      <c r="F23" s="329"/>
      <c r="G23" s="331"/>
      <c r="H23" s="419"/>
      <c r="I23" s="331"/>
      <c r="J23" s="442"/>
      <c r="K23" s="329"/>
      <c r="L23" s="329"/>
      <c r="M23" s="331"/>
      <c r="N23" s="355"/>
      <c r="O23" s="329"/>
      <c r="P23" s="329"/>
      <c r="Q23" s="331"/>
      <c r="R23" s="61" t="s">
        <v>6468</v>
      </c>
      <c r="S23" s="355"/>
      <c r="T23" s="329"/>
      <c r="U23" s="329"/>
      <c r="V23" s="331"/>
      <c r="W23" s="355"/>
      <c r="X23" s="329"/>
      <c r="Y23" s="329"/>
      <c r="Z23" s="331"/>
      <c r="AA23" s="355"/>
      <c r="AB23" s="329"/>
      <c r="AC23" s="329"/>
      <c r="AD23" s="331"/>
      <c r="AH23">
        <f t="shared" si="0"/>
        <v>0</v>
      </c>
      <c r="AI23">
        <f t="shared" si="1"/>
        <v>0</v>
      </c>
      <c r="AJ23">
        <f t="shared" si="2"/>
        <v>0</v>
      </c>
      <c r="AK23">
        <f t="shared" si="3"/>
        <v>0</v>
      </c>
      <c r="AL23">
        <f t="shared" si="4"/>
        <v>0</v>
      </c>
      <c r="AM23">
        <f t="shared" si="5"/>
        <v>0</v>
      </c>
      <c r="AN23">
        <f t="shared" si="6"/>
        <v>0</v>
      </c>
    </row>
    <row r="24" spans="2:40">
      <c r="B24" s="54"/>
      <c r="C24" s="53" t="s">
        <v>5026</v>
      </c>
      <c r="D24" s="443" t="str">
        <f>IF(CNGMD_2023_M5_Secc2!D44="","",CNGMD_2023_M5_Secc2!D44)</f>
        <v/>
      </c>
      <c r="E24" s="329"/>
      <c r="F24" s="329"/>
      <c r="G24" s="331"/>
      <c r="H24" s="419"/>
      <c r="I24" s="331"/>
      <c r="J24" s="442"/>
      <c r="K24" s="329"/>
      <c r="L24" s="329"/>
      <c r="M24" s="331"/>
      <c r="N24" s="355"/>
      <c r="O24" s="329"/>
      <c r="P24" s="329"/>
      <c r="Q24" s="331"/>
      <c r="R24" s="61" t="s">
        <v>6468</v>
      </c>
      <c r="S24" s="355"/>
      <c r="T24" s="329"/>
      <c r="U24" s="329"/>
      <c r="V24" s="331"/>
      <c r="W24" s="355"/>
      <c r="X24" s="329"/>
      <c r="Y24" s="329"/>
      <c r="Z24" s="331"/>
      <c r="AA24" s="355"/>
      <c r="AB24" s="329"/>
      <c r="AC24" s="329"/>
      <c r="AD24" s="331"/>
      <c r="AH24">
        <f t="shared" si="0"/>
        <v>0</v>
      </c>
      <c r="AI24">
        <f t="shared" si="1"/>
        <v>0</v>
      </c>
      <c r="AJ24">
        <f t="shared" si="2"/>
        <v>0</v>
      </c>
      <c r="AK24">
        <f t="shared" si="3"/>
        <v>0</v>
      </c>
      <c r="AL24">
        <f t="shared" si="4"/>
        <v>0</v>
      </c>
      <c r="AM24">
        <f t="shared" si="5"/>
        <v>0</v>
      </c>
      <c r="AN24">
        <f t="shared" si="6"/>
        <v>0</v>
      </c>
    </row>
    <row r="25" spans="2:40">
      <c r="B25" s="54"/>
      <c r="C25" s="53" t="s">
        <v>5028</v>
      </c>
      <c r="D25" s="443" t="str">
        <f>IF(CNGMD_2023_M5_Secc2!D45="","",CNGMD_2023_M5_Secc2!D45)</f>
        <v/>
      </c>
      <c r="E25" s="329"/>
      <c r="F25" s="329"/>
      <c r="G25" s="331"/>
      <c r="H25" s="419"/>
      <c r="I25" s="331"/>
      <c r="J25" s="442"/>
      <c r="K25" s="329"/>
      <c r="L25" s="329"/>
      <c r="M25" s="331"/>
      <c r="N25" s="355"/>
      <c r="O25" s="329"/>
      <c r="P25" s="329"/>
      <c r="Q25" s="331"/>
      <c r="R25" s="61" t="s">
        <v>6468</v>
      </c>
      <c r="S25" s="355"/>
      <c r="T25" s="329"/>
      <c r="U25" s="329"/>
      <c r="V25" s="331"/>
      <c r="W25" s="355"/>
      <c r="X25" s="329"/>
      <c r="Y25" s="329"/>
      <c r="Z25" s="331"/>
      <c r="AA25" s="355"/>
      <c r="AB25" s="329"/>
      <c r="AC25" s="329"/>
      <c r="AD25" s="331"/>
      <c r="AH25">
        <f t="shared" si="0"/>
        <v>0</v>
      </c>
      <c r="AI25">
        <f t="shared" si="1"/>
        <v>0</v>
      </c>
      <c r="AJ25">
        <f t="shared" si="2"/>
        <v>0</v>
      </c>
      <c r="AK25">
        <f t="shared" si="3"/>
        <v>0</v>
      </c>
      <c r="AL25">
        <f t="shared" si="4"/>
        <v>0</v>
      </c>
      <c r="AM25">
        <f t="shared" si="5"/>
        <v>0</v>
      </c>
      <c r="AN25">
        <f t="shared" si="6"/>
        <v>0</v>
      </c>
    </row>
    <row r="26" spans="2:40">
      <c r="B26" s="54"/>
      <c r="C26" s="53" t="s">
        <v>5030</v>
      </c>
      <c r="D26" s="443" t="str">
        <f>IF(CNGMD_2023_M5_Secc2!D46="","",CNGMD_2023_M5_Secc2!D46)</f>
        <v/>
      </c>
      <c r="E26" s="329"/>
      <c r="F26" s="329"/>
      <c r="G26" s="331"/>
      <c r="H26" s="419"/>
      <c r="I26" s="331"/>
      <c r="J26" s="442"/>
      <c r="K26" s="329"/>
      <c r="L26" s="329"/>
      <c r="M26" s="331"/>
      <c r="N26" s="355"/>
      <c r="O26" s="329"/>
      <c r="P26" s="329"/>
      <c r="Q26" s="331"/>
      <c r="R26" s="61" t="s">
        <v>6468</v>
      </c>
      <c r="S26" s="355"/>
      <c r="T26" s="329"/>
      <c r="U26" s="329"/>
      <c r="V26" s="331"/>
      <c r="W26" s="355"/>
      <c r="X26" s="329"/>
      <c r="Y26" s="329"/>
      <c r="Z26" s="331"/>
      <c r="AA26" s="355"/>
      <c r="AB26" s="329"/>
      <c r="AC26" s="329"/>
      <c r="AD26" s="331"/>
      <c r="AH26">
        <f t="shared" si="0"/>
        <v>0</v>
      </c>
      <c r="AI26">
        <f t="shared" si="1"/>
        <v>0</v>
      </c>
      <c r="AJ26">
        <f t="shared" si="2"/>
        <v>0</v>
      </c>
      <c r="AK26">
        <f t="shared" si="3"/>
        <v>0</v>
      </c>
      <c r="AL26">
        <f t="shared" si="4"/>
        <v>0</v>
      </c>
      <c r="AM26">
        <f t="shared" si="5"/>
        <v>0</v>
      </c>
      <c r="AN26">
        <f t="shared" si="6"/>
        <v>0</v>
      </c>
    </row>
    <row r="27" spans="2:40">
      <c r="B27" s="54"/>
      <c r="C27" s="53" t="s">
        <v>5032</v>
      </c>
      <c r="D27" s="443" t="str">
        <f>IF(CNGMD_2023_M5_Secc2!D47="","",CNGMD_2023_M5_Secc2!D47)</f>
        <v/>
      </c>
      <c r="E27" s="329"/>
      <c r="F27" s="329"/>
      <c r="G27" s="331"/>
      <c r="H27" s="419"/>
      <c r="I27" s="331"/>
      <c r="J27" s="442"/>
      <c r="K27" s="329"/>
      <c r="L27" s="329"/>
      <c r="M27" s="331"/>
      <c r="N27" s="355"/>
      <c r="O27" s="329"/>
      <c r="P27" s="329"/>
      <c r="Q27" s="331"/>
      <c r="R27" s="61" t="s">
        <v>6468</v>
      </c>
      <c r="S27" s="355"/>
      <c r="T27" s="329"/>
      <c r="U27" s="329"/>
      <c r="V27" s="331"/>
      <c r="W27" s="355"/>
      <c r="X27" s="329"/>
      <c r="Y27" s="329"/>
      <c r="Z27" s="331"/>
      <c r="AA27" s="355"/>
      <c r="AB27" s="329"/>
      <c r="AC27" s="329"/>
      <c r="AD27" s="331"/>
      <c r="AH27">
        <f t="shared" si="0"/>
        <v>0</v>
      </c>
      <c r="AI27">
        <f t="shared" si="1"/>
        <v>0</v>
      </c>
      <c r="AJ27">
        <f t="shared" si="2"/>
        <v>0</v>
      </c>
      <c r="AK27">
        <f t="shared" si="3"/>
        <v>0</v>
      </c>
      <c r="AL27">
        <f t="shared" si="4"/>
        <v>0</v>
      </c>
      <c r="AM27">
        <f t="shared" si="5"/>
        <v>0</v>
      </c>
      <c r="AN27">
        <f t="shared" si="6"/>
        <v>0</v>
      </c>
    </row>
    <row r="28" spans="2:40">
      <c r="B28" s="54"/>
      <c r="C28" s="53" t="s">
        <v>5034</v>
      </c>
      <c r="D28" s="443" t="str">
        <f>IF(CNGMD_2023_M5_Secc2!D48="","",CNGMD_2023_M5_Secc2!D48)</f>
        <v/>
      </c>
      <c r="E28" s="329"/>
      <c r="F28" s="329"/>
      <c r="G28" s="331"/>
      <c r="H28" s="419"/>
      <c r="I28" s="331"/>
      <c r="J28" s="442"/>
      <c r="K28" s="329"/>
      <c r="L28" s="329"/>
      <c r="M28" s="331"/>
      <c r="N28" s="355"/>
      <c r="O28" s="329"/>
      <c r="P28" s="329"/>
      <c r="Q28" s="331"/>
      <c r="R28" s="61" t="s">
        <v>6468</v>
      </c>
      <c r="S28" s="355"/>
      <c r="T28" s="329"/>
      <c r="U28" s="329"/>
      <c r="V28" s="331"/>
      <c r="W28" s="355"/>
      <c r="X28" s="329"/>
      <c r="Y28" s="329"/>
      <c r="Z28" s="331"/>
      <c r="AA28" s="355"/>
      <c r="AB28" s="329"/>
      <c r="AC28" s="329"/>
      <c r="AD28" s="331"/>
      <c r="AH28">
        <f t="shared" si="0"/>
        <v>0</v>
      </c>
      <c r="AI28">
        <f t="shared" si="1"/>
        <v>0</v>
      </c>
      <c r="AJ28">
        <f t="shared" si="2"/>
        <v>0</v>
      </c>
      <c r="AK28">
        <f t="shared" si="3"/>
        <v>0</v>
      </c>
      <c r="AL28">
        <f t="shared" si="4"/>
        <v>0</v>
      </c>
      <c r="AM28">
        <f t="shared" si="5"/>
        <v>0</v>
      </c>
      <c r="AN28">
        <f t="shared" si="6"/>
        <v>0</v>
      </c>
    </row>
    <row r="29" spans="2:40">
      <c r="B29" s="54"/>
      <c r="C29" s="53" t="s">
        <v>5036</v>
      </c>
      <c r="D29" s="443" t="str">
        <f>IF(CNGMD_2023_M5_Secc2!D49="","",CNGMD_2023_M5_Secc2!D49)</f>
        <v/>
      </c>
      <c r="E29" s="329"/>
      <c r="F29" s="329"/>
      <c r="G29" s="331"/>
      <c r="H29" s="419"/>
      <c r="I29" s="331"/>
      <c r="J29" s="442"/>
      <c r="K29" s="329"/>
      <c r="L29" s="329"/>
      <c r="M29" s="331"/>
      <c r="N29" s="355"/>
      <c r="O29" s="329"/>
      <c r="P29" s="329"/>
      <c r="Q29" s="331"/>
      <c r="R29" s="61" t="s">
        <v>6468</v>
      </c>
      <c r="S29" s="355"/>
      <c r="T29" s="329"/>
      <c r="U29" s="329"/>
      <c r="V29" s="331"/>
      <c r="W29" s="355"/>
      <c r="X29" s="329"/>
      <c r="Y29" s="329"/>
      <c r="Z29" s="331"/>
      <c r="AA29" s="355"/>
      <c r="AB29" s="329"/>
      <c r="AC29" s="329"/>
      <c r="AD29" s="331"/>
      <c r="AH29">
        <f t="shared" si="0"/>
        <v>0</v>
      </c>
      <c r="AI29">
        <f t="shared" si="1"/>
        <v>0</v>
      </c>
      <c r="AJ29">
        <f t="shared" si="2"/>
        <v>0</v>
      </c>
      <c r="AK29">
        <f t="shared" si="3"/>
        <v>0</v>
      </c>
      <c r="AL29">
        <f t="shared" si="4"/>
        <v>0</v>
      </c>
      <c r="AM29">
        <f t="shared" si="5"/>
        <v>0</v>
      </c>
      <c r="AN29">
        <f t="shared" si="6"/>
        <v>0</v>
      </c>
    </row>
    <row r="30" spans="2:40">
      <c r="B30" s="54"/>
      <c r="C30" s="53" t="s">
        <v>5038</v>
      </c>
      <c r="D30" s="443" t="str">
        <f>IF(CNGMD_2023_M5_Secc2!D50="","",CNGMD_2023_M5_Secc2!D50)</f>
        <v/>
      </c>
      <c r="E30" s="329"/>
      <c r="F30" s="329"/>
      <c r="G30" s="331"/>
      <c r="H30" s="419"/>
      <c r="I30" s="331"/>
      <c r="J30" s="442"/>
      <c r="K30" s="329"/>
      <c r="L30" s="329"/>
      <c r="M30" s="331"/>
      <c r="N30" s="355"/>
      <c r="O30" s="329"/>
      <c r="P30" s="329"/>
      <c r="Q30" s="331"/>
      <c r="R30" s="61" t="s">
        <v>6468</v>
      </c>
      <c r="S30" s="355"/>
      <c r="T30" s="329"/>
      <c r="U30" s="329"/>
      <c r="V30" s="331"/>
      <c r="W30" s="355"/>
      <c r="X30" s="329"/>
      <c r="Y30" s="329"/>
      <c r="Z30" s="331"/>
      <c r="AA30" s="355"/>
      <c r="AB30" s="329"/>
      <c r="AC30" s="329"/>
      <c r="AD30" s="331"/>
      <c r="AH30">
        <f t="shared" si="0"/>
        <v>0</v>
      </c>
      <c r="AI30">
        <f t="shared" si="1"/>
        <v>0</v>
      </c>
      <c r="AJ30">
        <f t="shared" si="2"/>
        <v>0</v>
      </c>
      <c r="AK30">
        <f t="shared" si="3"/>
        <v>0</v>
      </c>
      <c r="AL30">
        <f t="shared" si="4"/>
        <v>0</v>
      </c>
      <c r="AM30">
        <f t="shared" si="5"/>
        <v>0</v>
      </c>
      <c r="AN30">
        <f t="shared" si="6"/>
        <v>0</v>
      </c>
    </row>
    <row r="31" spans="2:40">
      <c r="B31" s="54"/>
      <c r="C31" s="53" t="s">
        <v>5039</v>
      </c>
      <c r="D31" s="443" t="str">
        <f>IF(CNGMD_2023_M5_Secc2!D51="","",CNGMD_2023_M5_Secc2!D51)</f>
        <v/>
      </c>
      <c r="E31" s="329"/>
      <c r="F31" s="329"/>
      <c r="G31" s="331"/>
      <c r="H31" s="419"/>
      <c r="I31" s="331"/>
      <c r="J31" s="442"/>
      <c r="K31" s="329"/>
      <c r="L31" s="329"/>
      <c r="M31" s="331"/>
      <c r="N31" s="355"/>
      <c r="O31" s="329"/>
      <c r="P31" s="329"/>
      <c r="Q31" s="331"/>
      <c r="R31" s="61" t="s">
        <v>6468</v>
      </c>
      <c r="S31" s="355"/>
      <c r="T31" s="329"/>
      <c r="U31" s="329"/>
      <c r="V31" s="331"/>
      <c r="W31" s="355"/>
      <c r="X31" s="329"/>
      <c r="Y31" s="329"/>
      <c r="Z31" s="331"/>
      <c r="AA31" s="355"/>
      <c r="AB31" s="329"/>
      <c r="AC31" s="329"/>
      <c r="AD31" s="331"/>
      <c r="AH31">
        <f t="shared" si="0"/>
        <v>0</v>
      </c>
      <c r="AI31">
        <f t="shared" si="1"/>
        <v>0</v>
      </c>
      <c r="AJ31">
        <f t="shared" si="2"/>
        <v>0</v>
      </c>
      <c r="AK31">
        <f t="shared" si="3"/>
        <v>0</v>
      </c>
      <c r="AL31">
        <f t="shared" si="4"/>
        <v>0</v>
      </c>
      <c r="AM31">
        <f t="shared" si="5"/>
        <v>0</v>
      </c>
      <c r="AN31">
        <f t="shared" si="6"/>
        <v>0</v>
      </c>
    </row>
    <row r="32" spans="2:40">
      <c r="B32" s="54"/>
      <c r="C32" s="53" t="s">
        <v>5040</v>
      </c>
      <c r="D32" s="443" t="str">
        <f>IF(CNGMD_2023_M5_Secc2!D52="","",CNGMD_2023_M5_Secc2!D52)</f>
        <v/>
      </c>
      <c r="E32" s="329"/>
      <c r="F32" s="329"/>
      <c r="G32" s="331"/>
      <c r="H32" s="419"/>
      <c r="I32" s="331"/>
      <c r="J32" s="442"/>
      <c r="K32" s="329"/>
      <c r="L32" s="329"/>
      <c r="M32" s="331"/>
      <c r="N32" s="355"/>
      <c r="O32" s="329"/>
      <c r="P32" s="329"/>
      <c r="Q32" s="331"/>
      <c r="R32" s="61" t="s">
        <v>6468</v>
      </c>
      <c r="S32" s="355"/>
      <c r="T32" s="329"/>
      <c r="U32" s="329"/>
      <c r="V32" s="331"/>
      <c r="W32" s="355"/>
      <c r="X32" s="329"/>
      <c r="Y32" s="329"/>
      <c r="Z32" s="331"/>
      <c r="AA32" s="355"/>
      <c r="AB32" s="329"/>
      <c r="AC32" s="329"/>
      <c r="AD32" s="331"/>
      <c r="AH32">
        <f t="shared" si="0"/>
        <v>0</v>
      </c>
      <c r="AI32">
        <f t="shared" si="1"/>
        <v>0</v>
      </c>
      <c r="AJ32">
        <f t="shared" si="2"/>
        <v>0</v>
      </c>
      <c r="AK32">
        <f t="shared" si="3"/>
        <v>0</v>
      </c>
      <c r="AL32">
        <f t="shared" si="4"/>
        <v>0</v>
      </c>
      <c r="AM32">
        <f t="shared" si="5"/>
        <v>0</v>
      </c>
      <c r="AN32">
        <f t="shared" si="6"/>
        <v>0</v>
      </c>
    </row>
    <row r="33" spans="2:40">
      <c r="B33" s="54"/>
      <c r="C33" s="53" t="s">
        <v>5041</v>
      </c>
      <c r="D33" s="443" t="str">
        <f>IF(CNGMD_2023_M5_Secc2!D53="","",CNGMD_2023_M5_Secc2!D53)</f>
        <v/>
      </c>
      <c r="E33" s="329"/>
      <c r="F33" s="329"/>
      <c r="G33" s="331"/>
      <c r="H33" s="419"/>
      <c r="I33" s="331"/>
      <c r="J33" s="442"/>
      <c r="K33" s="329"/>
      <c r="L33" s="329"/>
      <c r="M33" s="331"/>
      <c r="N33" s="355"/>
      <c r="O33" s="329"/>
      <c r="P33" s="329"/>
      <c r="Q33" s="331"/>
      <c r="R33" s="61" t="s">
        <v>6468</v>
      </c>
      <c r="S33" s="355"/>
      <c r="T33" s="329"/>
      <c r="U33" s="329"/>
      <c r="V33" s="331"/>
      <c r="W33" s="355"/>
      <c r="X33" s="329"/>
      <c r="Y33" s="329"/>
      <c r="Z33" s="331"/>
      <c r="AA33" s="355"/>
      <c r="AB33" s="329"/>
      <c r="AC33" s="329"/>
      <c r="AD33" s="331"/>
      <c r="AH33">
        <f t="shared" si="0"/>
        <v>0</v>
      </c>
      <c r="AI33">
        <f t="shared" si="1"/>
        <v>0</v>
      </c>
      <c r="AJ33">
        <f t="shared" si="2"/>
        <v>0</v>
      </c>
      <c r="AK33">
        <f t="shared" si="3"/>
        <v>0</v>
      </c>
      <c r="AL33">
        <f t="shared" si="4"/>
        <v>0</v>
      </c>
      <c r="AM33">
        <f t="shared" si="5"/>
        <v>0</v>
      </c>
      <c r="AN33">
        <f t="shared" si="6"/>
        <v>0</v>
      </c>
    </row>
    <row r="34" spans="2:40">
      <c r="B34" s="54"/>
      <c r="C34" s="53" t="s">
        <v>5042</v>
      </c>
      <c r="D34" s="443" t="str">
        <f>IF(CNGMD_2023_M5_Secc2!D54="","",CNGMD_2023_M5_Secc2!D54)</f>
        <v/>
      </c>
      <c r="E34" s="329"/>
      <c r="F34" s="329"/>
      <c r="G34" s="331"/>
      <c r="H34" s="419"/>
      <c r="I34" s="331"/>
      <c r="J34" s="442"/>
      <c r="K34" s="329"/>
      <c r="L34" s="329"/>
      <c r="M34" s="331"/>
      <c r="N34" s="355"/>
      <c r="O34" s="329"/>
      <c r="P34" s="329"/>
      <c r="Q34" s="331"/>
      <c r="R34" s="61" t="s">
        <v>6468</v>
      </c>
      <c r="S34" s="355"/>
      <c r="T34" s="329"/>
      <c r="U34" s="329"/>
      <c r="V34" s="331"/>
      <c r="W34" s="355"/>
      <c r="X34" s="329"/>
      <c r="Y34" s="329"/>
      <c r="Z34" s="331"/>
      <c r="AA34" s="355"/>
      <c r="AB34" s="329"/>
      <c r="AC34" s="329"/>
      <c r="AD34" s="331"/>
      <c r="AH34">
        <f t="shared" si="0"/>
        <v>0</v>
      </c>
      <c r="AI34">
        <f t="shared" si="1"/>
        <v>0</v>
      </c>
      <c r="AJ34">
        <f t="shared" si="2"/>
        <v>0</v>
      </c>
      <c r="AK34">
        <f t="shared" si="3"/>
        <v>0</v>
      </c>
      <c r="AL34">
        <f t="shared" si="4"/>
        <v>0</v>
      </c>
      <c r="AM34">
        <f t="shared" si="5"/>
        <v>0</v>
      </c>
      <c r="AN34">
        <f t="shared" si="6"/>
        <v>0</v>
      </c>
    </row>
    <row r="35" spans="2:40">
      <c r="B35" s="54"/>
      <c r="C35" s="53" t="s">
        <v>5043</v>
      </c>
      <c r="D35" s="443" t="str">
        <f>IF(CNGMD_2023_M5_Secc2!D55="","",CNGMD_2023_M5_Secc2!D55)</f>
        <v/>
      </c>
      <c r="E35" s="329"/>
      <c r="F35" s="329"/>
      <c r="G35" s="331"/>
      <c r="H35" s="419"/>
      <c r="I35" s="331"/>
      <c r="J35" s="442"/>
      <c r="K35" s="329"/>
      <c r="L35" s="329"/>
      <c r="M35" s="331"/>
      <c r="N35" s="355"/>
      <c r="O35" s="329"/>
      <c r="P35" s="329"/>
      <c r="Q35" s="331"/>
      <c r="R35" s="61" t="s">
        <v>6468</v>
      </c>
      <c r="S35" s="355"/>
      <c r="T35" s="329"/>
      <c r="U35" s="329"/>
      <c r="V35" s="331"/>
      <c r="W35" s="355"/>
      <c r="X35" s="329"/>
      <c r="Y35" s="329"/>
      <c r="Z35" s="331"/>
      <c r="AA35" s="355"/>
      <c r="AB35" s="329"/>
      <c r="AC35" s="329"/>
      <c r="AD35" s="331"/>
      <c r="AH35">
        <f t="shared" si="0"/>
        <v>0</v>
      </c>
      <c r="AI35">
        <f t="shared" si="1"/>
        <v>0</v>
      </c>
      <c r="AJ35">
        <f t="shared" si="2"/>
        <v>0</v>
      </c>
      <c r="AK35">
        <f t="shared" si="3"/>
        <v>0</v>
      </c>
      <c r="AL35">
        <f t="shared" si="4"/>
        <v>0</v>
      </c>
      <c r="AM35">
        <f t="shared" si="5"/>
        <v>0</v>
      </c>
      <c r="AN35">
        <f t="shared" si="6"/>
        <v>0</v>
      </c>
    </row>
    <row r="36" spans="2:40">
      <c r="B36" s="54"/>
      <c r="C36" s="53" t="s">
        <v>5044</v>
      </c>
      <c r="D36" s="443" t="str">
        <f>IF(CNGMD_2023_M5_Secc2!D56="","",CNGMD_2023_M5_Secc2!D56)</f>
        <v/>
      </c>
      <c r="E36" s="329"/>
      <c r="F36" s="329"/>
      <c r="G36" s="331"/>
      <c r="H36" s="419"/>
      <c r="I36" s="331"/>
      <c r="J36" s="442"/>
      <c r="K36" s="329"/>
      <c r="L36" s="329"/>
      <c r="M36" s="331"/>
      <c r="N36" s="355"/>
      <c r="O36" s="329"/>
      <c r="P36" s="329"/>
      <c r="Q36" s="331"/>
      <c r="R36" s="61" t="s">
        <v>6468</v>
      </c>
      <c r="S36" s="355"/>
      <c r="T36" s="329"/>
      <c r="U36" s="329"/>
      <c r="V36" s="331"/>
      <c r="W36" s="355"/>
      <c r="X36" s="329"/>
      <c r="Y36" s="329"/>
      <c r="Z36" s="331"/>
      <c r="AA36" s="355"/>
      <c r="AB36" s="329"/>
      <c r="AC36" s="329"/>
      <c r="AD36" s="331"/>
      <c r="AH36">
        <f t="shared" si="0"/>
        <v>0</v>
      </c>
      <c r="AI36">
        <f t="shared" si="1"/>
        <v>0</v>
      </c>
      <c r="AJ36">
        <f t="shared" si="2"/>
        <v>0</v>
      </c>
      <c r="AK36">
        <f t="shared" si="3"/>
        <v>0</v>
      </c>
      <c r="AL36">
        <f t="shared" si="4"/>
        <v>0</v>
      </c>
      <c r="AM36">
        <f t="shared" si="5"/>
        <v>0</v>
      </c>
      <c r="AN36">
        <f t="shared" si="6"/>
        <v>0</v>
      </c>
    </row>
    <row r="37" spans="2:40">
      <c r="B37" s="54"/>
      <c r="C37" s="53" t="s">
        <v>5045</v>
      </c>
      <c r="D37" s="443" t="str">
        <f>IF(CNGMD_2023_M5_Secc2!D57="","",CNGMD_2023_M5_Secc2!D57)</f>
        <v/>
      </c>
      <c r="E37" s="329"/>
      <c r="F37" s="329"/>
      <c r="G37" s="331"/>
      <c r="H37" s="419"/>
      <c r="I37" s="331"/>
      <c r="J37" s="442"/>
      <c r="K37" s="329"/>
      <c r="L37" s="329"/>
      <c r="M37" s="331"/>
      <c r="N37" s="355"/>
      <c r="O37" s="329"/>
      <c r="P37" s="329"/>
      <c r="Q37" s="331"/>
      <c r="R37" s="61" t="s">
        <v>6468</v>
      </c>
      <c r="S37" s="355"/>
      <c r="T37" s="329"/>
      <c r="U37" s="329"/>
      <c r="V37" s="331"/>
      <c r="W37" s="355"/>
      <c r="X37" s="329"/>
      <c r="Y37" s="329"/>
      <c r="Z37" s="331"/>
      <c r="AA37" s="355"/>
      <c r="AB37" s="329"/>
      <c r="AC37" s="329"/>
      <c r="AD37" s="331"/>
      <c r="AH37">
        <f t="shared" si="0"/>
        <v>0</v>
      </c>
      <c r="AI37">
        <f t="shared" si="1"/>
        <v>0</v>
      </c>
      <c r="AJ37">
        <f t="shared" si="2"/>
        <v>0</v>
      </c>
      <c r="AK37">
        <f t="shared" si="3"/>
        <v>0</v>
      </c>
      <c r="AL37">
        <f t="shared" si="4"/>
        <v>0</v>
      </c>
      <c r="AM37">
        <f t="shared" si="5"/>
        <v>0</v>
      </c>
      <c r="AN37">
        <f t="shared" si="6"/>
        <v>0</v>
      </c>
    </row>
    <row r="38" spans="2:40">
      <c r="B38" s="54"/>
      <c r="C38" s="53" t="s">
        <v>5046</v>
      </c>
      <c r="D38" s="443" t="str">
        <f>IF(CNGMD_2023_M5_Secc2!D58="","",CNGMD_2023_M5_Secc2!D58)</f>
        <v/>
      </c>
      <c r="E38" s="329"/>
      <c r="F38" s="329"/>
      <c r="G38" s="331"/>
      <c r="H38" s="419"/>
      <c r="I38" s="331"/>
      <c r="J38" s="442"/>
      <c r="K38" s="329"/>
      <c r="L38" s="329"/>
      <c r="M38" s="331"/>
      <c r="N38" s="355"/>
      <c r="O38" s="329"/>
      <c r="P38" s="329"/>
      <c r="Q38" s="331"/>
      <c r="R38" s="61" t="s">
        <v>6468</v>
      </c>
      <c r="S38" s="355"/>
      <c r="T38" s="329"/>
      <c r="U38" s="329"/>
      <c r="V38" s="331"/>
      <c r="W38" s="355"/>
      <c r="X38" s="329"/>
      <c r="Y38" s="329"/>
      <c r="Z38" s="331"/>
      <c r="AA38" s="355"/>
      <c r="AB38" s="329"/>
      <c r="AC38" s="329"/>
      <c r="AD38" s="331"/>
      <c r="AH38">
        <f t="shared" si="0"/>
        <v>0</v>
      </c>
      <c r="AI38">
        <f t="shared" si="1"/>
        <v>0</v>
      </c>
      <c r="AJ38">
        <f t="shared" si="2"/>
        <v>0</v>
      </c>
      <c r="AK38">
        <f t="shared" si="3"/>
        <v>0</v>
      </c>
      <c r="AL38">
        <f t="shared" si="4"/>
        <v>0</v>
      </c>
      <c r="AM38">
        <f t="shared" si="5"/>
        <v>0</v>
      </c>
      <c r="AN38">
        <f t="shared" si="6"/>
        <v>0</v>
      </c>
    </row>
    <row r="39" spans="2:40">
      <c r="B39" s="54"/>
      <c r="C39" s="53" t="s">
        <v>5047</v>
      </c>
      <c r="D39" s="443" t="str">
        <f>IF(CNGMD_2023_M5_Secc2!D59="","",CNGMD_2023_M5_Secc2!D59)</f>
        <v/>
      </c>
      <c r="E39" s="329"/>
      <c r="F39" s="329"/>
      <c r="G39" s="331"/>
      <c r="H39" s="419"/>
      <c r="I39" s="331"/>
      <c r="J39" s="442"/>
      <c r="K39" s="329"/>
      <c r="L39" s="329"/>
      <c r="M39" s="331"/>
      <c r="N39" s="355"/>
      <c r="O39" s="329"/>
      <c r="P39" s="329"/>
      <c r="Q39" s="331"/>
      <c r="R39" s="61" t="s">
        <v>6468</v>
      </c>
      <c r="S39" s="355"/>
      <c r="T39" s="329"/>
      <c r="U39" s="329"/>
      <c r="V39" s="331"/>
      <c r="W39" s="355"/>
      <c r="X39" s="329"/>
      <c r="Y39" s="329"/>
      <c r="Z39" s="331"/>
      <c r="AA39" s="355"/>
      <c r="AB39" s="329"/>
      <c r="AC39" s="329"/>
      <c r="AD39" s="331"/>
      <c r="AH39">
        <f t="shared" si="0"/>
        <v>0</v>
      </c>
      <c r="AI39">
        <f t="shared" si="1"/>
        <v>0</v>
      </c>
      <c r="AJ39">
        <f t="shared" si="2"/>
        <v>0</v>
      </c>
      <c r="AK39">
        <f t="shared" si="3"/>
        <v>0</v>
      </c>
      <c r="AL39">
        <f t="shared" si="4"/>
        <v>0</v>
      </c>
      <c r="AM39">
        <f t="shared" si="5"/>
        <v>0</v>
      </c>
      <c r="AN39">
        <f t="shared" si="6"/>
        <v>0</v>
      </c>
    </row>
    <row r="40" spans="2:40">
      <c r="B40" s="54"/>
      <c r="C40" s="53" t="s">
        <v>5048</v>
      </c>
      <c r="D40" s="443" t="str">
        <f>IF(CNGMD_2023_M5_Secc2!D60="","",CNGMD_2023_M5_Secc2!D60)</f>
        <v/>
      </c>
      <c r="E40" s="329"/>
      <c r="F40" s="329"/>
      <c r="G40" s="331"/>
      <c r="H40" s="419"/>
      <c r="I40" s="331"/>
      <c r="J40" s="442"/>
      <c r="K40" s="329"/>
      <c r="L40" s="329"/>
      <c r="M40" s="331"/>
      <c r="N40" s="355"/>
      <c r="O40" s="329"/>
      <c r="P40" s="329"/>
      <c r="Q40" s="331"/>
      <c r="R40" s="61" t="s">
        <v>6468</v>
      </c>
      <c r="S40" s="355"/>
      <c r="T40" s="329"/>
      <c r="U40" s="329"/>
      <c r="V40" s="331"/>
      <c r="W40" s="355"/>
      <c r="X40" s="329"/>
      <c r="Y40" s="329"/>
      <c r="Z40" s="331"/>
      <c r="AA40" s="355"/>
      <c r="AB40" s="329"/>
      <c r="AC40" s="329"/>
      <c r="AD40" s="331"/>
      <c r="AH40">
        <f t="shared" si="0"/>
        <v>0</v>
      </c>
      <c r="AI40">
        <f t="shared" si="1"/>
        <v>0</v>
      </c>
      <c r="AJ40">
        <f t="shared" si="2"/>
        <v>0</v>
      </c>
      <c r="AK40">
        <f t="shared" si="3"/>
        <v>0</v>
      </c>
      <c r="AL40">
        <f t="shared" si="4"/>
        <v>0</v>
      </c>
      <c r="AM40">
        <f t="shared" si="5"/>
        <v>0</v>
      </c>
      <c r="AN40">
        <f t="shared" si="6"/>
        <v>0</v>
      </c>
    </row>
    <row r="41" spans="2:40">
      <c r="B41" s="54"/>
      <c r="C41" s="53" t="s">
        <v>5049</v>
      </c>
      <c r="D41" s="443" t="str">
        <f>IF(CNGMD_2023_M5_Secc2!D61="","",CNGMD_2023_M5_Secc2!D61)</f>
        <v/>
      </c>
      <c r="E41" s="329"/>
      <c r="F41" s="329"/>
      <c r="G41" s="331"/>
      <c r="H41" s="419"/>
      <c r="I41" s="331"/>
      <c r="J41" s="442"/>
      <c r="K41" s="329"/>
      <c r="L41" s="329"/>
      <c r="M41" s="331"/>
      <c r="N41" s="355"/>
      <c r="O41" s="329"/>
      <c r="P41" s="329"/>
      <c r="Q41" s="331"/>
      <c r="R41" s="61" t="s">
        <v>6468</v>
      </c>
      <c r="S41" s="355"/>
      <c r="T41" s="329"/>
      <c r="U41" s="329"/>
      <c r="V41" s="331"/>
      <c r="W41" s="355"/>
      <c r="X41" s="329"/>
      <c r="Y41" s="329"/>
      <c r="Z41" s="331"/>
      <c r="AA41" s="355"/>
      <c r="AB41" s="329"/>
      <c r="AC41" s="329"/>
      <c r="AD41" s="331"/>
      <c r="AH41">
        <f t="shared" si="0"/>
        <v>0</v>
      </c>
      <c r="AI41">
        <f t="shared" si="1"/>
        <v>0</v>
      </c>
      <c r="AJ41">
        <f t="shared" si="2"/>
        <v>0</v>
      </c>
      <c r="AK41">
        <f t="shared" si="3"/>
        <v>0</v>
      </c>
      <c r="AL41">
        <f t="shared" si="4"/>
        <v>0</v>
      </c>
      <c r="AM41">
        <f t="shared" si="5"/>
        <v>0</v>
      </c>
      <c r="AN41">
        <f t="shared" si="6"/>
        <v>0</v>
      </c>
    </row>
    <row r="42" spans="2:40">
      <c r="B42" s="54"/>
      <c r="C42" s="53" t="s">
        <v>5050</v>
      </c>
      <c r="D42" s="443" t="str">
        <f>IF(CNGMD_2023_M5_Secc2!D62="","",CNGMD_2023_M5_Secc2!D62)</f>
        <v/>
      </c>
      <c r="E42" s="329"/>
      <c r="F42" s="329"/>
      <c r="G42" s="331"/>
      <c r="H42" s="419"/>
      <c r="I42" s="331"/>
      <c r="J42" s="442"/>
      <c r="K42" s="329"/>
      <c r="L42" s="329"/>
      <c r="M42" s="331"/>
      <c r="N42" s="355"/>
      <c r="O42" s="329"/>
      <c r="P42" s="329"/>
      <c r="Q42" s="331"/>
      <c r="R42" s="61" t="s">
        <v>6468</v>
      </c>
      <c r="S42" s="355"/>
      <c r="T42" s="329"/>
      <c r="U42" s="329"/>
      <c r="V42" s="331"/>
      <c r="W42" s="355"/>
      <c r="X42" s="329"/>
      <c r="Y42" s="329"/>
      <c r="Z42" s="331"/>
      <c r="AA42" s="355"/>
      <c r="AB42" s="329"/>
      <c r="AC42" s="329"/>
      <c r="AD42" s="331"/>
      <c r="AH42">
        <f t="shared" si="0"/>
        <v>0</v>
      </c>
      <c r="AI42">
        <f t="shared" si="1"/>
        <v>0</v>
      </c>
      <c r="AJ42">
        <f t="shared" si="2"/>
        <v>0</v>
      </c>
      <c r="AK42">
        <f t="shared" si="3"/>
        <v>0</v>
      </c>
      <c r="AL42">
        <f t="shared" si="4"/>
        <v>0</v>
      </c>
      <c r="AM42">
        <f t="shared" si="5"/>
        <v>0</v>
      </c>
      <c r="AN42">
        <f t="shared" si="6"/>
        <v>0</v>
      </c>
    </row>
    <row r="43" spans="2:40">
      <c r="B43" s="54"/>
      <c r="C43" s="53" t="s">
        <v>5051</v>
      </c>
      <c r="D43" s="443" t="str">
        <f>IF(CNGMD_2023_M5_Secc2!D63="","",CNGMD_2023_M5_Secc2!D63)</f>
        <v/>
      </c>
      <c r="E43" s="329"/>
      <c r="F43" s="329"/>
      <c r="G43" s="331"/>
      <c r="H43" s="419"/>
      <c r="I43" s="331"/>
      <c r="J43" s="442"/>
      <c r="K43" s="329"/>
      <c r="L43" s="329"/>
      <c r="M43" s="331"/>
      <c r="N43" s="355"/>
      <c r="O43" s="329"/>
      <c r="P43" s="329"/>
      <c r="Q43" s="331"/>
      <c r="R43" s="61" t="s">
        <v>6468</v>
      </c>
      <c r="S43" s="355"/>
      <c r="T43" s="329"/>
      <c r="U43" s="329"/>
      <c r="V43" s="331"/>
      <c r="W43" s="355"/>
      <c r="X43" s="329"/>
      <c r="Y43" s="329"/>
      <c r="Z43" s="331"/>
      <c r="AA43" s="355"/>
      <c r="AB43" s="329"/>
      <c r="AC43" s="329"/>
      <c r="AD43" s="331"/>
      <c r="AH43">
        <f t="shared" si="0"/>
        <v>0</v>
      </c>
      <c r="AI43">
        <f t="shared" si="1"/>
        <v>0</v>
      </c>
      <c r="AJ43">
        <f t="shared" si="2"/>
        <v>0</v>
      </c>
      <c r="AK43">
        <f t="shared" si="3"/>
        <v>0</v>
      </c>
      <c r="AL43">
        <f t="shared" si="4"/>
        <v>0</v>
      </c>
      <c r="AM43">
        <f t="shared" si="5"/>
        <v>0</v>
      </c>
      <c r="AN43">
        <f t="shared" si="6"/>
        <v>0</v>
      </c>
    </row>
    <row r="44" spans="2:40">
      <c r="B44" s="54"/>
      <c r="C44" s="53" t="s">
        <v>5052</v>
      </c>
      <c r="D44" s="443" t="str">
        <f>IF(CNGMD_2023_M5_Secc2!D64="","",CNGMD_2023_M5_Secc2!D64)</f>
        <v/>
      </c>
      <c r="E44" s="329"/>
      <c r="F44" s="329"/>
      <c r="G44" s="331"/>
      <c r="H44" s="419"/>
      <c r="I44" s="331"/>
      <c r="J44" s="442"/>
      <c r="K44" s="329"/>
      <c r="L44" s="329"/>
      <c r="M44" s="331"/>
      <c r="N44" s="355"/>
      <c r="O44" s="329"/>
      <c r="P44" s="329"/>
      <c r="Q44" s="331"/>
      <c r="R44" s="61" t="s">
        <v>6468</v>
      </c>
      <c r="S44" s="355"/>
      <c r="T44" s="329"/>
      <c r="U44" s="329"/>
      <c r="V44" s="331"/>
      <c r="W44" s="355"/>
      <c r="X44" s="329"/>
      <c r="Y44" s="329"/>
      <c r="Z44" s="331"/>
      <c r="AA44" s="355"/>
      <c r="AB44" s="329"/>
      <c r="AC44" s="329"/>
      <c r="AD44" s="331"/>
      <c r="AH44">
        <f t="shared" si="0"/>
        <v>0</v>
      </c>
      <c r="AI44">
        <f t="shared" si="1"/>
        <v>0</v>
      </c>
      <c r="AJ44">
        <f t="shared" si="2"/>
        <v>0</v>
      </c>
      <c r="AK44">
        <f t="shared" si="3"/>
        <v>0</v>
      </c>
      <c r="AL44">
        <f t="shared" si="4"/>
        <v>0</v>
      </c>
      <c r="AM44">
        <f t="shared" si="5"/>
        <v>0</v>
      </c>
      <c r="AN44">
        <f t="shared" si="6"/>
        <v>0</v>
      </c>
    </row>
    <row r="45" spans="2:40">
      <c r="AH45">
        <f>SUM(AH20:AH44)</f>
        <v>0</v>
      </c>
      <c r="AI45">
        <f>SUM(AI20:AI44)</f>
        <v>0</v>
      </c>
      <c r="AL45">
        <f>SUM(AL20:AL44)</f>
        <v>0</v>
      </c>
      <c r="AM45">
        <f>SUM(AM20:AM44)</f>
        <v>0</v>
      </c>
      <c r="AN45">
        <f>SUM(AN20:AN44)</f>
        <v>0</v>
      </c>
    </row>
    <row r="46" spans="2:40" ht="24" customHeight="1">
      <c r="C46" s="416" t="s">
        <v>5098</v>
      </c>
      <c r="D46" s="319"/>
      <c r="E46" s="319"/>
      <c r="F46" s="319"/>
      <c r="G46" s="319"/>
      <c r="H46" s="319"/>
      <c r="I46" s="319"/>
      <c r="J46" s="319"/>
      <c r="K46" s="319"/>
      <c r="L46" s="319"/>
      <c r="M46" s="319"/>
      <c r="N46" s="319"/>
      <c r="O46" s="319"/>
      <c r="P46" s="319"/>
      <c r="Q46" s="319"/>
      <c r="R46" s="319"/>
      <c r="S46" s="319"/>
      <c r="T46" s="319"/>
      <c r="U46" s="319"/>
      <c r="V46" s="319"/>
      <c r="W46" s="319"/>
      <c r="X46" s="319"/>
      <c r="Y46" s="319"/>
      <c r="Z46" s="319"/>
      <c r="AA46" s="319"/>
      <c r="AB46" s="319"/>
      <c r="AC46" s="319"/>
      <c r="AD46" s="319"/>
    </row>
    <row r="47" spans="2:40" ht="60" customHeight="1">
      <c r="C47" s="458"/>
      <c r="D47" s="459"/>
      <c r="E47" s="459"/>
      <c r="F47" s="459"/>
      <c r="G47" s="459"/>
      <c r="H47" s="459"/>
      <c r="I47" s="459"/>
      <c r="J47" s="459"/>
      <c r="K47" s="459"/>
      <c r="L47" s="459"/>
      <c r="M47" s="459"/>
      <c r="N47" s="459"/>
      <c r="O47" s="459"/>
      <c r="P47" s="459"/>
      <c r="Q47" s="459"/>
      <c r="R47" s="459"/>
      <c r="S47" s="459"/>
      <c r="T47" s="459"/>
      <c r="U47" s="459"/>
      <c r="V47" s="459"/>
      <c r="W47" s="459"/>
      <c r="X47" s="459"/>
      <c r="Y47" s="459"/>
      <c r="Z47" s="459"/>
      <c r="AA47" s="459"/>
      <c r="AB47" s="459"/>
      <c r="AC47" s="459"/>
      <c r="AD47" s="460"/>
    </row>
    <row r="48" spans="2:40">
      <c r="B48" s="285" t="str">
        <f>IF(AH45&gt;0,"Favor de ingresar toda la información requerida en la tabla y/o verifique que no tenga información en celdas sombreadas.","")</f>
        <v/>
      </c>
    </row>
    <row r="49" spans="2:2">
      <c r="B49" s="285" t="str">
        <f>IF(AND(AI45&gt;0,C47=""),"Alerta:Debido a que cuenta con registros NS, debe proporcionar una justificación en el area de comentarios al final de la pregunta.","")</f>
        <v/>
      </c>
    </row>
    <row r="50" spans="2:2">
      <c r="B50" s="285" t="str">
        <f>IF(AL45=0,"","Error: verificar las coordenadas de latitud, no debe exceder los 8 dígitos.")</f>
        <v/>
      </c>
    </row>
    <row r="51" spans="2:2">
      <c r="B51" s="285" t="str">
        <f>IF(AM45=0,"","Error: verificar las coordenadas de longitud, no debe exceder los 9 dígitos.")</f>
        <v/>
      </c>
    </row>
    <row r="52" spans="2:2">
      <c r="B52" s="285" t="str">
        <f>IF(AN45=0,"","Error: verificar el número telefónico, no debe exceder los 10 dígitos.")</f>
        <v/>
      </c>
    </row>
  </sheetData>
  <sheetProtection algorithmName="SHA-512" hashValue="c1Nt/w+UruBvK15GxwbF9yO5etBVrCRBEye3eGdJ7+SGWxOPLEezmkCToZsdfP1ww5YgfQnX15eUD75/TZwQKw==" saltValue="rXFu28BHmYAlKEC0nYNJyA==" spinCount="100000" sheet="1" objects="1" scenarios="1"/>
  <mergeCells count="198">
    <mergeCell ref="N40:Q40"/>
    <mergeCell ref="S40:V40"/>
    <mergeCell ref="W40:Z40"/>
    <mergeCell ref="AA40:AD40"/>
    <mergeCell ref="W42:Z42"/>
    <mergeCell ref="AA42:AD42"/>
    <mergeCell ref="N37:Q37"/>
    <mergeCell ref="S37:V37"/>
    <mergeCell ref="W37:Z37"/>
    <mergeCell ref="AA37:AD37"/>
    <mergeCell ref="W39:Z39"/>
    <mergeCell ref="AA39:AD39"/>
    <mergeCell ref="N38:Q38"/>
    <mergeCell ref="S38:V38"/>
    <mergeCell ref="W38:Z38"/>
    <mergeCell ref="AA38:AD38"/>
    <mergeCell ref="N39:Q39"/>
    <mergeCell ref="S39:V39"/>
    <mergeCell ref="D39:G39"/>
    <mergeCell ref="H39:I39"/>
    <mergeCell ref="J39:M39"/>
    <mergeCell ref="AA34:AD34"/>
    <mergeCell ref="W36:Z36"/>
    <mergeCell ref="AA36:AD36"/>
    <mergeCell ref="N35:Q35"/>
    <mergeCell ref="S35:V35"/>
    <mergeCell ref="W35:Z35"/>
    <mergeCell ref="AA35:AD35"/>
    <mergeCell ref="N36:Q36"/>
    <mergeCell ref="S36:V36"/>
    <mergeCell ref="D37:G37"/>
    <mergeCell ref="H37:I37"/>
    <mergeCell ref="J37:M37"/>
    <mergeCell ref="N34:Q34"/>
    <mergeCell ref="S34:V34"/>
    <mergeCell ref="W34:Z34"/>
    <mergeCell ref="D34:G34"/>
    <mergeCell ref="H34:I34"/>
    <mergeCell ref="J34:M34"/>
    <mergeCell ref="D38:G38"/>
    <mergeCell ref="H38:I38"/>
    <mergeCell ref="J38:M38"/>
    <mergeCell ref="W30:Z30"/>
    <mergeCell ref="AA30:AD30"/>
    <mergeCell ref="N31:Q31"/>
    <mergeCell ref="S31:V31"/>
    <mergeCell ref="W31:Z31"/>
    <mergeCell ref="AA31:AD31"/>
    <mergeCell ref="N30:Q30"/>
    <mergeCell ref="S30:V30"/>
    <mergeCell ref="N28:Q28"/>
    <mergeCell ref="S28:V28"/>
    <mergeCell ref="W28:Z28"/>
    <mergeCell ref="AA28:AD28"/>
    <mergeCell ref="N29:Q29"/>
    <mergeCell ref="S29:V29"/>
    <mergeCell ref="W29:Z29"/>
    <mergeCell ref="AA29:AD29"/>
    <mergeCell ref="N26:Q26"/>
    <mergeCell ref="S26:V26"/>
    <mergeCell ref="W26:Z26"/>
    <mergeCell ref="D26:G26"/>
    <mergeCell ref="H26:I26"/>
    <mergeCell ref="J26:M26"/>
    <mergeCell ref="AA26:AD26"/>
    <mergeCell ref="N27:Q27"/>
    <mergeCell ref="S27:V27"/>
    <mergeCell ref="W27:Z27"/>
    <mergeCell ref="AA27:AD27"/>
    <mergeCell ref="D27:G27"/>
    <mergeCell ref="H27:I27"/>
    <mergeCell ref="J27:M27"/>
    <mergeCell ref="C46:AD46"/>
    <mergeCell ref="C47:AD47"/>
    <mergeCell ref="N21:Q21"/>
    <mergeCell ref="S21:V21"/>
    <mergeCell ref="W21:Z21"/>
    <mergeCell ref="AA21:AD21"/>
    <mergeCell ref="N22:Q22"/>
    <mergeCell ref="S22:V22"/>
    <mergeCell ref="N24:Q24"/>
    <mergeCell ref="S24:V24"/>
    <mergeCell ref="W24:Z24"/>
    <mergeCell ref="AA24:AD24"/>
    <mergeCell ref="W22:Z22"/>
    <mergeCell ref="AA22:AD22"/>
    <mergeCell ref="N23:Q23"/>
    <mergeCell ref="S23:V23"/>
    <mergeCell ref="W23:Z23"/>
    <mergeCell ref="AA23:AD23"/>
    <mergeCell ref="AA25:AD25"/>
    <mergeCell ref="N25:Q25"/>
    <mergeCell ref="S25:V25"/>
    <mergeCell ref="W25:Z25"/>
    <mergeCell ref="D22:G22"/>
    <mergeCell ref="H22:I22"/>
    <mergeCell ref="N20:Q20"/>
    <mergeCell ref="S20:V20"/>
    <mergeCell ref="W20:Z20"/>
    <mergeCell ref="AA20:AD20"/>
    <mergeCell ref="B1:AD1"/>
    <mergeCell ref="B3:AD3"/>
    <mergeCell ref="B5:AD5"/>
    <mergeCell ref="AA7:AD7"/>
    <mergeCell ref="B9:L9"/>
    <mergeCell ref="N9:O9"/>
    <mergeCell ref="Q9:AA9"/>
    <mergeCell ref="AC9:AD9"/>
    <mergeCell ref="AA11:AD11"/>
    <mergeCell ref="B13:AD13"/>
    <mergeCell ref="C14:AD14"/>
    <mergeCell ref="C15:AD15"/>
    <mergeCell ref="C17:AD17"/>
    <mergeCell ref="N19:Q19"/>
    <mergeCell ref="S19:V19"/>
    <mergeCell ref="W19:Z19"/>
    <mergeCell ref="AA19:AD19"/>
    <mergeCell ref="C16:AD16"/>
    <mergeCell ref="C19:G19"/>
    <mergeCell ref="H19:I19"/>
    <mergeCell ref="AA32:AD32"/>
    <mergeCell ref="N33:Q33"/>
    <mergeCell ref="S33:V33"/>
    <mergeCell ref="W33:Z33"/>
    <mergeCell ref="AA33:AD33"/>
    <mergeCell ref="D32:G32"/>
    <mergeCell ref="H32:I32"/>
    <mergeCell ref="J32:M32"/>
    <mergeCell ref="D33:G33"/>
    <mergeCell ref="H33:I33"/>
    <mergeCell ref="J33:M33"/>
    <mergeCell ref="N32:Q32"/>
    <mergeCell ref="S32:V32"/>
    <mergeCell ref="W32:Z32"/>
    <mergeCell ref="N44:Q44"/>
    <mergeCell ref="S44:V44"/>
    <mergeCell ref="W44:Z44"/>
    <mergeCell ref="AA44:AD44"/>
    <mergeCell ref="N41:Q41"/>
    <mergeCell ref="S41:V41"/>
    <mergeCell ref="W41:Z41"/>
    <mergeCell ref="AA41:AD41"/>
    <mergeCell ref="N42:Q42"/>
    <mergeCell ref="S42:V42"/>
    <mergeCell ref="N43:Q43"/>
    <mergeCell ref="S43:V43"/>
    <mergeCell ref="W43:Z43"/>
    <mergeCell ref="AA43:AD43"/>
    <mergeCell ref="J19:M19"/>
    <mergeCell ref="D20:G20"/>
    <mergeCell ref="H20:I20"/>
    <mergeCell ref="J20:M20"/>
    <mergeCell ref="D21:G21"/>
    <mergeCell ref="H21:I21"/>
    <mergeCell ref="J21:M21"/>
    <mergeCell ref="J24:M24"/>
    <mergeCell ref="D25:G25"/>
    <mergeCell ref="H25:I25"/>
    <mergeCell ref="J25:M25"/>
    <mergeCell ref="J22:M22"/>
    <mergeCell ref="D23:G23"/>
    <mergeCell ref="H23:I23"/>
    <mergeCell ref="J23:M23"/>
    <mergeCell ref="D24:G24"/>
    <mergeCell ref="H24:I24"/>
    <mergeCell ref="D35:G35"/>
    <mergeCell ref="H35:I35"/>
    <mergeCell ref="J35:M35"/>
    <mergeCell ref="D36:G36"/>
    <mergeCell ref="H36:I36"/>
    <mergeCell ref="J36:M36"/>
    <mergeCell ref="D28:G28"/>
    <mergeCell ref="H28:I28"/>
    <mergeCell ref="J28:M28"/>
    <mergeCell ref="D29:G29"/>
    <mergeCell ref="H29:I29"/>
    <mergeCell ref="J29:M29"/>
    <mergeCell ref="D30:G30"/>
    <mergeCell ref="H30:I30"/>
    <mergeCell ref="J30:M30"/>
    <mergeCell ref="D31:G31"/>
    <mergeCell ref="H31:I31"/>
    <mergeCell ref="J31:M31"/>
    <mergeCell ref="D43:G43"/>
    <mergeCell ref="H43:I43"/>
    <mergeCell ref="J43:M43"/>
    <mergeCell ref="D44:G44"/>
    <mergeCell ref="H44:I44"/>
    <mergeCell ref="J44:M44"/>
    <mergeCell ref="D40:G40"/>
    <mergeCell ref="H40:I40"/>
    <mergeCell ref="J40:M40"/>
    <mergeCell ref="D41:G41"/>
    <mergeCell ref="H41:I41"/>
    <mergeCell ref="J41:M41"/>
    <mergeCell ref="D42:G42"/>
    <mergeCell ref="H42:I42"/>
    <mergeCell ref="J42:M42"/>
  </mergeCells>
  <hyperlinks>
    <hyperlink ref="AA7" location="Índice!B25" display="Índice" xr:uid="{00000000-0004-0000-0900-000000000000}"/>
    <hyperlink ref="AA11" location="CNGMD_2023_M5_Secc2!A24" display="Pregunta 2.1" xr:uid="{00000000-0004-0000-0900-000001000000}"/>
  </hyperlinks>
  <printOptions horizontalCentered="1"/>
  <pageMargins left="0.70866141732283472" right="0.70866141732283472" top="0.74803149606299213" bottom="0.74803149606299213" header="0.31496062992125978" footer="0.31496062992125978"/>
  <pageSetup scale="75" orientation="portrait"/>
  <headerFooter>
    <oddHeader>&amp;CMódulo 5
Complemento 1</oddHeader>
    <oddFooter>&amp;LCenso Nacional de Gobiernos Municipales y Demarcaciones Territoriales de la Ciudad de México 2023&amp;R&amp;P de &amp;N</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N52"/>
  <sheetViews>
    <sheetView showGridLines="0" zoomScaleNormal="100" workbookViewId="0"/>
  </sheetViews>
  <sheetFormatPr baseColWidth="10" defaultColWidth="0" defaultRowHeight="15" customHeight="1" zeroHeight="1"/>
  <cols>
    <col min="1" max="1" width="5.7109375" customWidth="1"/>
    <col min="2" max="30" width="3.7109375" customWidth="1"/>
    <col min="31" max="31" width="5.7109375" customWidth="1"/>
    <col min="32" max="16384" width="11.42578125" hidden="1"/>
  </cols>
  <sheetData>
    <row r="1" spans="2:30" ht="173.25" customHeight="1">
      <c r="B1" s="320" t="s">
        <v>0</v>
      </c>
      <c r="C1" s="319"/>
      <c r="D1" s="319"/>
      <c r="E1" s="319"/>
      <c r="F1" s="319"/>
      <c r="G1" s="319"/>
      <c r="H1" s="319"/>
      <c r="I1" s="319"/>
      <c r="J1" s="319"/>
      <c r="K1" s="319"/>
      <c r="L1" s="319"/>
      <c r="M1" s="319"/>
      <c r="N1" s="319"/>
      <c r="O1" s="319"/>
      <c r="P1" s="319"/>
      <c r="Q1" s="319"/>
      <c r="R1" s="319"/>
      <c r="S1" s="319"/>
      <c r="T1" s="319"/>
      <c r="U1" s="319"/>
      <c r="V1" s="319"/>
      <c r="W1" s="319"/>
      <c r="X1" s="319"/>
      <c r="Y1" s="319"/>
      <c r="Z1" s="319"/>
      <c r="AA1" s="319"/>
      <c r="AB1" s="319"/>
      <c r="AC1" s="319"/>
      <c r="AD1" s="319"/>
    </row>
    <row r="2" spans="2:30"/>
    <row r="3" spans="2:30" ht="60" customHeight="1">
      <c r="B3" s="321" t="s">
        <v>6698</v>
      </c>
      <c r="C3" s="319"/>
      <c r="D3" s="319"/>
      <c r="E3" s="319"/>
      <c r="F3" s="319"/>
      <c r="G3" s="319"/>
      <c r="H3" s="319"/>
      <c r="I3" s="319"/>
      <c r="J3" s="319"/>
      <c r="K3" s="319"/>
      <c r="L3" s="319"/>
      <c r="M3" s="319"/>
      <c r="N3" s="319"/>
      <c r="O3" s="319"/>
      <c r="P3" s="319"/>
      <c r="Q3" s="319"/>
      <c r="R3" s="319"/>
      <c r="S3" s="319"/>
      <c r="T3" s="319"/>
      <c r="U3" s="319"/>
      <c r="V3" s="319"/>
      <c r="W3" s="319"/>
      <c r="X3" s="319"/>
      <c r="Y3" s="319"/>
      <c r="Z3" s="319"/>
      <c r="AA3" s="319"/>
      <c r="AB3" s="319"/>
      <c r="AC3" s="319"/>
      <c r="AD3" s="319"/>
    </row>
    <row r="4" spans="2:30"/>
    <row r="5" spans="2:30" ht="60" customHeight="1">
      <c r="B5" s="369" t="s">
        <v>6469</v>
      </c>
      <c r="C5" s="319"/>
      <c r="D5" s="319"/>
      <c r="E5" s="319"/>
      <c r="F5" s="319"/>
      <c r="G5" s="319"/>
      <c r="H5" s="319"/>
      <c r="I5" s="319"/>
      <c r="J5" s="319"/>
      <c r="K5" s="319"/>
      <c r="L5" s="319"/>
      <c r="M5" s="319"/>
      <c r="N5" s="319"/>
      <c r="O5" s="319"/>
      <c r="P5" s="319"/>
      <c r="Q5" s="319"/>
      <c r="R5" s="319"/>
      <c r="S5" s="319"/>
      <c r="T5" s="319"/>
      <c r="U5" s="319"/>
      <c r="V5" s="319"/>
      <c r="W5" s="319"/>
      <c r="X5" s="319"/>
      <c r="Y5" s="319"/>
      <c r="Z5" s="319"/>
      <c r="AA5" s="319"/>
      <c r="AB5" s="319"/>
      <c r="AC5" s="319"/>
      <c r="AD5" s="319"/>
    </row>
    <row r="6" spans="2:30" ht="15" customHeight="1">
      <c r="B6" s="33"/>
      <c r="C6" s="33"/>
      <c r="D6" s="33"/>
      <c r="E6" s="33"/>
      <c r="F6" s="33"/>
      <c r="G6" s="33"/>
      <c r="H6" s="33"/>
      <c r="I6" s="33"/>
      <c r="J6" s="33"/>
      <c r="K6" s="33"/>
      <c r="L6" s="33"/>
      <c r="M6" s="33"/>
      <c r="N6" s="33"/>
      <c r="O6" s="33"/>
      <c r="P6" s="33"/>
      <c r="Q6" s="33"/>
      <c r="R6" s="33"/>
      <c r="S6" s="33"/>
      <c r="T6" s="33"/>
      <c r="U6" s="33"/>
      <c r="V6" s="33"/>
      <c r="W6" s="33"/>
      <c r="X6" s="33"/>
      <c r="Y6" s="33"/>
      <c r="Z6" s="33"/>
      <c r="AA6" s="33"/>
      <c r="AB6" s="33"/>
      <c r="AC6" s="33"/>
      <c r="AD6" s="33"/>
    </row>
    <row r="7" spans="2:30" ht="15" customHeight="1">
      <c r="B7" s="33"/>
      <c r="C7" s="33"/>
      <c r="D7" s="33"/>
      <c r="E7" s="33"/>
      <c r="F7" s="33"/>
      <c r="G7" s="33"/>
      <c r="H7" s="33"/>
      <c r="I7" s="33"/>
      <c r="J7" s="33"/>
      <c r="K7" s="33"/>
      <c r="L7" s="33"/>
      <c r="M7" s="33"/>
      <c r="N7" s="33"/>
      <c r="O7" s="33"/>
      <c r="AA7" s="350" t="s">
        <v>2</v>
      </c>
      <c r="AB7" s="319"/>
      <c r="AC7" s="319"/>
      <c r="AD7" s="319"/>
    </row>
    <row r="8" spans="2:30" ht="15" customHeight="1" thickBot="1">
      <c r="B8" s="34" t="s">
        <v>3</v>
      </c>
      <c r="C8" s="108"/>
      <c r="D8" s="108"/>
      <c r="E8" s="108"/>
      <c r="F8" s="108"/>
      <c r="G8" s="108"/>
      <c r="H8" s="108"/>
      <c r="I8" s="108"/>
      <c r="J8" s="108"/>
      <c r="K8" s="108"/>
      <c r="L8" s="108"/>
      <c r="M8" s="1"/>
      <c r="N8" s="34" t="s">
        <v>4</v>
      </c>
      <c r="O8" s="1"/>
      <c r="P8" s="36"/>
      <c r="Q8" s="148" t="s">
        <v>5</v>
      </c>
      <c r="R8" s="148"/>
      <c r="S8" s="148"/>
      <c r="T8" s="148"/>
      <c r="U8" s="148"/>
      <c r="V8" s="148"/>
      <c r="W8" s="148"/>
      <c r="X8" s="148"/>
      <c r="Y8" s="148"/>
      <c r="Z8" s="148"/>
      <c r="AA8" s="148"/>
      <c r="AB8" s="36"/>
      <c r="AC8" s="149" t="s">
        <v>6</v>
      </c>
      <c r="AD8" s="201"/>
    </row>
    <row r="9" spans="2:30" ht="15" customHeight="1" thickBot="1">
      <c r="B9" s="322" t="str">
        <f>IF(Presentación!B9="","",Presentación!B9)</f>
        <v/>
      </c>
      <c r="C9" s="323"/>
      <c r="D9" s="323"/>
      <c r="E9" s="323"/>
      <c r="F9" s="323"/>
      <c r="G9" s="323"/>
      <c r="H9" s="323"/>
      <c r="I9" s="323"/>
      <c r="J9" s="323"/>
      <c r="K9" s="323"/>
      <c r="L9" s="324"/>
      <c r="M9" s="39"/>
      <c r="N9" s="322" t="str">
        <f>IF(Presentación!N9="","",Presentación!N9)</f>
        <v/>
      </c>
      <c r="O9" s="324"/>
      <c r="P9" s="37"/>
      <c r="Q9" s="325" t="str">
        <f>IF(Presentación!Q9="","",Presentación!Q9)</f>
        <v/>
      </c>
      <c r="R9" s="323"/>
      <c r="S9" s="323"/>
      <c r="T9" s="323"/>
      <c r="U9" s="323"/>
      <c r="V9" s="323"/>
      <c r="W9" s="323"/>
      <c r="X9" s="323"/>
      <c r="Y9" s="323"/>
      <c r="Z9" s="323"/>
      <c r="AA9" s="324"/>
      <c r="AB9" s="162"/>
      <c r="AC9" s="325" t="str">
        <f>IF(Presentación!AC9="","",Presentación!AC9)</f>
        <v/>
      </c>
      <c r="AD9" s="324"/>
    </row>
    <row r="10" spans="2:30" ht="15" customHeight="1"/>
    <row r="11" spans="2:30" ht="15" customHeight="1">
      <c r="AA11" s="565" t="s">
        <v>6470</v>
      </c>
      <c r="AB11" s="319"/>
      <c r="AC11" s="319"/>
      <c r="AD11" s="319"/>
    </row>
    <row r="12" spans="2:30" ht="15" customHeight="1"/>
    <row r="13" spans="2:30">
      <c r="B13" s="551" t="s">
        <v>6451</v>
      </c>
      <c r="C13" s="339"/>
      <c r="D13" s="339"/>
      <c r="E13" s="339"/>
      <c r="F13" s="339"/>
      <c r="G13" s="339"/>
      <c r="H13" s="339"/>
      <c r="I13" s="339"/>
      <c r="J13" s="339"/>
      <c r="K13" s="339"/>
      <c r="L13" s="339"/>
      <c r="M13" s="339"/>
      <c r="N13" s="339"/>
      <c r="O13" s="339"/>
      <c r="P13" s="339"/>
      <c r="Q13" s="339"/>
      <c r="R13" s="339"/>
      <c r="S13" s="339"/>
      <c r="T13" s="339"/>
      <c r="U13" s="339"/>
      <c r="V13" s="339"/>
      <c r="W13" s="339"/>
      <c r="X13" s="339"/>
      <c r="Y13" s="339"/>
      <c r="Z13" s="339"/>
      <c r="AA13" s="339"/>
      <c r="AB13" s="339"/>
      <c r="AC13" s="339"/>
      <c r="AD13" s="340"/>
    </row>
    <row r="14" spans="2:30" ht="15" customHeight="1">
      <c r="B14" s="43"/>
      <c r="C14" s="426" t="s">
        <v>6471</v>
      </c>
      <c r="D14" s="319"/>
      <c r="E14" s="319"/>
      <c r="F14" s="319"/>
      <c r="G14" s="319"/>
      <c r="H14" s="319"/>
      <c r="I14" s="319"/>
      <c r="J14" s="319"/>
      <c r="K14" s="319"/>
      <c r="L14" s="319"/>
      <c r="M14" s="319"/>
      <c r="N14" s="319"/>
      <c r="O14" s="319"/>
      <c r="P14" s="319"/>
      <c r="Q14" s="319"/>
      <c r="R14" s="319"/>
      <c r="S14" s="319"/>
      <c r="T14" s="319"/>
      <c r="U14" s="319"/>
      <c r="V14" s="319"/>
      <c r="W14" s="319"/>
      <c r="X14" s="319"/>
      <c r="Y14" s="319"/>
      <c r="Z14" s="319"/>
      <c r="AA14" s="319"/>
      <c r="AB14" s="319"/>
      <c r="AC14" s="319"/>
      <c r="AD14" s="427"/>
    </row>
    <row r="15" spans="2:30" ht="15" customHeight="1">
      <c r="B15" s="95"/>
      <c r="C15" s="371" t="s">
        <v>6472</v>
      </c>
      <c r="D15" s="319"/>
      <c r="E15" s="319"/>
      <c r="F15" s="319"/>
      <c r="G15" s="319"/>
      <c r="H15" s="319"/>
      <c r="I15" s="319"/>
      <c r="J15" s="319"/>
      <c r="K15" s="319"/>
      <c r="L15" s="319"/>
      <c r="M15" s="319"/>
      <c r="N15" s="319"/>
      <c r="O15" s="319"/>
      <c r="P15" s="319"/>
      <c r="Q15" s="319"/>
      <c r="R15" s="319"/>
      <c r="S15" s="319"/>
      <c r="T15" s="319"/>
      <c r="U15" s="319"/>
      <c r="V15" s="319"/>
      <c r="W15" s="319"/>
      <c r="X15" s="319"/>
      <c r="Y15" s="319"/>
      <c r="Z15" s="319"/>
      <c r="AA15" s="319"/>
      <c r="AB15" s="319"/>
      <c r="AC15" s="319"/>
      <c r="AD15" s="357"/>
    </row>
    <row r="16" spans="2:30" ht="36" customHeight="1">
      <c r="B16" s="95"/>
      <c r="C16" s="371" t="s">
        <v>6473</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57"/>
    </row>
    <row r="17" spans="2:40" ht="48" customHeight="1">
      <c r="B17" s="96"/>
      <c r="C17" s="402" t="s">
        <v>6474</v>
      </c>
      <c r="D17" s="327"/>
      <c r="E17" s="327"/>
      <c r="F17" s="327"/>
      <c r="G17" s="327"/>
      <c r="H17" s="327"/>
      <c r="I17" s="327"/>
      <c r="J17" s="327"/>
      <c r="K17" s="327"/>
      <c r="L17" s="327"/>
      <c r="M17" s="327"/>
      <c r="N17" s="327"/>
      <c r="O17" s="327"/>
      <c r="P17" s="327"/>
      <c r="Q17" s="327"/>
      <c r="R17" s="327"/>
      <c r="S17" s="327"/>
      <c r="T17" s="327"/>
      <c r="U17" s="327"/>
      <c r="V17" s="327"/>
      <c r="W17" s="327"/>
      <c r="X17" s="327"/>
      <c r="Y17" s="327"/>
      <c r="Z17" s="327"/>
      <c r="AA17" s="327"/>
      <c r="AB17" s="327"/>
      <c r="AC17" s="327"/>
      <c r="AD17" s="359"/>
    </row>
    <row r="18" spans="2:40">
      <c r="B18" s="1"/>
      <c r="C18" s="1"/>
      <c r="D18" s="1"/>
      <c r="E18" s="1"/>
      <c r="F18" s="1"/>
      <c r="G18" s="1"/>
      <c r="H18" s="1"/>
      <c r="I18" s="1"/>
      <c r="J18" s="1"/>
      <c r="K18" s="1"/>
      <c r="L18" s="1"/>
      <c r="M18" s="1"/>
      <c r="N18" s="1"/>
      <c r="O18" s="1"/>
      <c r="P18" s="1"/>
      <c r="Q18" s="1"/>
      <c r="R18" s="1"/>
      <c r="S18" s="1"/>
      <c r="T18" s="1"/>
      <c r="U18" s="1"/>
      <c r="V18" s="1"/>
      <c r="W18" s="1"/>
      <c r="X18" s="1"/>
      <c r="Y18" s="1"/>
      <c r="Z18" s="1"/>
      <c r="AA18" s="1"/>
      <c r="AB18" s="1"/>
      <c r="AC18" s="1"/>
      <c r="AD18" s="1"/>
    </row>
    <row r="19" spans="2:40" ht="120" customHeight="1">
      <c r="B19" s="78"/>
      <c r="C19" s="334" t="s">
        <v>5372</v>
      </c>
      <c r="D19" s="329"/>
      <c r="E19" s="329"/>
      <c r="F19" s="329"/>
      <c r="G19" s="331"/>
      <c r="H19" s="447" t="s">
        <v>5373</v>
      </c>
      <c r="I19" s="331"/>
      <c r="J19" s="433" t="s">
        <v>6457</v>
      </c>
      <c r="K19" s="329"/>
      <c r="L19" s="329"/>
      <c r="M19" s="331"/>
      <c r="N19" s="433" t="s">
        <v>6458</v>
      </c>
      <c r="O19" s="329"/>
      <c r="P19" s="329"/>
      <c r="Q19" s="331"/>
      <c r="R19" s="178" t="s">
        <v>6459</v>
      </c>
      <c r="S19" s="433" t="s">
        <v>6460</v>
      </c>
      <c r="T19" s="329"/>
      <c r="U19" s="329"/>
      <c r="V19" s="331"/>
      <c r="W19" s="433" t="s">
        <v>6461</v>
      </c>
      <c r="X19" s="329"/>
      <c r="Y19" s="329"/>
      <c r="Z19" s="331"/>
      <c r="AA19" s="433" t="s">
        <v>6462</v>
      </c>
      <c r="AB19" s="329"/>
      <c r="AC19" s="329"/>
      <c r="AD19" s="331"/>
      <c r="AH19" t="s">
        <v>5084</v>
      </c>
      <c r="AI19" t="s">
        <v>5183</v>
      </c>
      <c r="AJ19" t="s">
        <v>6463</v>
      </c>
      <c r="AK19" t="s">
        <v>6464</v>
      </c>
      <c r="AL19" t="s">
        <v>6465</v>
      </c>
      <c r="AM19" t="s">
        <v>6466</v>
      </c>
      <c r="AN19" t="s">
        <v>6467</v>
      </c>
    </row>
    <row r="20" spans="2:40">
      <c r="B20" s="54"/>
      <c r="C20" s="53" t="s">
        <v>5021</v>
      </c>
      <c r="D20" s="442"/>
      <c r="E20" s="329"/>
      <c r="F20" s="329"/>
      <c r="G20" s="331"/>
      <c r="H20" s="419"/>
      <c r="I20" s="331"/>
      <c r="J20" s="442"/>
      <c r="K20" s="329"/>
      <c r="L20" s="329"/>
      <c r="M20" s="331"/>
      <c r="N20" s="355"/>
      <c r="O20" s="329"/>
      <c r="P20" s="329"/>
      <c r="Q20" s="331"/>
      <c r="R20" s="61" t="s">
        <v>6468</v>
      </c>
      <c r="S20" s="355"/>
      <c r="T20" s="329"/>
      <c r="U20" s="329"/>
      <c r="V20" s="331"/>
      <c r="W20" s="355"/>
      <c r="X20" s="329"/>
      <c r="Y20" s="329"/>
      <c r="Z20" s="331"/>
      <c r="AA20" s="355"/>
      <c r="AB20" s="329"/>
      <c r="AC20" s="329"/>
      <c r="AD20" s="331"/>
      <c r="AH20">
        <f t="shared" ref="AH20:AH44" si="0">IF(AND(COUNTBLANK(D20)=0,COUNTA(H20:Q20)=3,COUNTA(S20:AD20)=3),0,IF(AND(COUNTBLANK(D20)=1,COUNTA(H20:AD20)=1),0,1))</f>
        <v>0</v>
      </c>
      <c r="AI20">
        <f t="shared" ref="AI20:AI44" si="1">IF(COUNTIF(D20:AD20,"NS"),1,0)</f>
        <v>0</v>
      </c>
      <c r="AJ20">
        <f t="shared" ref="AJ20:AJ44" si="2">LEN(N20)</f>
        <v>0</v>
      </c>
      <c r="AK20">
        <f t="shared" ref="AK20:AK44" si="3">LEN(S20)</f>
        <v>0</v>
      </c>
      <c r="AL20">
        <f t="shared" ref="AL20:AL44" si="4">IF(AND(N20&lt;&gt;"NS",N20&lt;&gt;"NA",AJ20&gt;8),1,0)</f>
        <v>0</v>
      </c>
      <c r="AM20">
        <f t="shared" ref="AM20:AM44" si="5">IF(AND(S20&lt;&gt;"NS",S20&lt;&gt;"NA",AK20&gt;9),1,0)</f>
        <v>0</v>
      </c>
      <c r="AN20">
        <f t="shared" ref="AN20:AN44" si="6">IF(LEN(AA20)&gt;10,1,0)</f>
        <v>0</v>
      </c>
    </row>
    <row r="21" spans="2:40">
      <c r="B21" s="54"/>
      <c r="C21" s="53" t="s">
        <v>5022</v>
      </c>
      <c r="D21" s="442"/>
      <c r="E21" s="329"/>
      <c r="F21" s="329"/>
      <c r="G21" s="331"/>
      <c r="H21" s="419"/>
      <c r="I21" s="331"/>
      <c r="J21" s="442"/>
      <c r="K21" s="329"/>
      <c r="L21" s="329"/>
      <c r="M21" s="331"/>
      <c r="N21" s="355"/>
      <c r="O21" s="329"/>
      <c r="P21" s="329"/>
      <c r="Q21" s="331"/>
      <c r="R21" s="61" t="s">
        <v>6468</v>
      </c>
      <c r="S21" s="355"/>
      <c r="T21" s="329"/>
      <c r="U21" s="329"/>
      <c r="V21" s="331"/>
      <c r="W21" s="355"/>
      <c r="X21" s="329"/>
      <c r="Y21" s="329"/>
      <c r="Z21" s="331"/>
      <c r="AA21" s="355"/>
      <c r="AB21" s="329"/>
      <c r="AC21" s="329"/>
      <c r="AD21" s="331"/>
      <c r="AH21">
        <f t="shared" si="0"/>
        <v>0</v>
      </c>
      <c r="AI21">
        <f t="shared" si="1"/>
        <v>0</v>
      </c>
      <c r="AJ21">
        <f t="shared" si="2"/>
        <v>0</v>
      </c>
      <c r="AK21">
        <f t="shared" si="3"/>
        <v>0</v>
      </c>
      <c r="AL21">
        <f t="shared" si="4"/>
        <v>0</v>
      </c>
      <c r="AM21">
        <f t="shared" si="5"/>
        <v>0</v>
      </c>
      <c r="AN21">
        <f t="shared" si="6"/>
        <v>0</v>
      </c>
    </row>
    <row r="22" spans="2:40">
      <c r="B22" s="54"/>
      <c r="C22" s="53" t="s">
        <v>5024</v>
      </c>
      <c r="D22" s="442"/>
      <c r="E22" s="329"/>
      <c r="F22" s="329"/>
      <c r="G22" s="331"/>
      <c r="H22" s="419"/>
      <c r="I22" s="331"/>
      <c r="J22" s="442"/>
      <c r="K22" s="329"/>
      <c r="L22" s="329"/>
      <c r="M22" s="331"/>
      <c r="N22" s="355"/>
      <c r="O22" s="329"/>
      <c r="P22" s="329"/>
      <c r="Q22" s="331"/>
      <c r="R22" s="61" t="s">
        <v>6468</v>
      </c>
      <c r="S22" s="355"/>
      <c r="T22" s="329"/>
      <c r="U22" s="329"/>
      <c r="V22" s="331"/>
      <c r="W22" s="355"/>
      <c r="X22" s="329"/>
      <c r="Y22" s="329"/>
      <c r="Z22" s="331"/>
      <c r="AA22" s="355"/>
      <c r="AB22" s="329"/>
      <c r="AC22" s="329"/>
      <c r="AD22" s="331"/>
      <c r="AH22">
        <f t="shared" si="0"/>
        <v>0</v>
      </c>
      <c r="AI22">
        <f t="shared" si="1"/>
        <v>0</v>
      </c>
      <c r="AJ22">
        <f t="shared" si="2"/>
        <v>0</v>
      </c>
      <c r="AK22">
        <f t="shared" si="3"/>
        <v>0</v>
      </c>
      <c r="AL22">
        <f t="shared" si="4"/>
        <v>0</v>
      </c>
      <c r="AM22">
        <f t="shared" si="5"/>
        <v>0</v>
      </c>
      <c r="AN22">
        <f t="shared" si="6"/>
        <v>0</v>
      </c>
    </row>
    <row r="23" spans="2:40">
      <c r="B23" s="54"/>
      <c r="C23" s="53" t="s">
        <v>5025</v>
      </c>
      <c r="D23" s="442"/>
      <c r="E23" s="329"/>
      <c r="F23" s="329"/>
      <c r="G23" s="331"/>
      <c r="H23" s="419"/>
      <c r="I23" s="331"/>
      <c r="J23" s="442"/>
      <c r="K23" s="329"/>
      <c r="L23" s="329"/>
      <c r="M23" s="331"/>
      <c r="N23" s="355"/>
      <c r="O23" s="329"/>
      <c r="P23" s="329"/>
      <c r="Q23" s="331"/>
      <c r="R23" s="61" t="s">
        <v>6468</v>
      </c>
      <c r="S23" s="355"/>
      <c r="T23" s="329"/>
      <c r="U23" s="329"/>
      <c r="V23" s="331"/>
      <c r="W23" s="355"/>
      <c r="X23" s="329"/>
      <c r="Y23" s="329"/>
      <c r="Z23" s="331"/>
      <c r="AA23" s="355"/>
      <c r="AB23" s="329"/>
      <c r="AC23" s="329"/>
      <c r="AD23" s="331"/>
      <c r="AH23">
        <f t="shared" si="0"/>
        <v>0</v>
      </c>
      <c r="AI23">
        <f t="shared" si="1"/>
        <v>0</v>
      </c>
      <c r="AJ23">
        <f t="shared" si="2"/>
        <v>0</v>
      </c>
      <c r="AK23">
        <f t="shared" si="3"/>
        <v>0</v>
      </c>
      <c r="AL23">
        <f t="shared" si="4"/>
        <v>0</v>
      </c>
      <c r="AM23">
        <f t="shared" si="5"/>
        <v>0</v>
      </c>
      <c r="AN23">
        <f t="shared" si="6"/>
        <v>0</v>
      </c>
    </row>
    <row r="24" spans="2:40">
      <c r="B24" s="54"/>
      <c r="C24" s="53" t="s">
        <v>5026</v>
      </c>
      <c r="D24" s="442"/>
      <c r="E24" s="329"/>
      <c r="F24" s="329"/>
      <c r="G24" s="331"/>
      <c r="H24" s="419"/>
      <c r="I24" s="331"/>
      <c r="J24" s="442"/>
      <c r="K24" s="329"/>
      <c r="L24" s="329"/>
      <c r="M24" s="331"/>
      <c r="N24" s="355"/>
      <c r="O24" s="329"/>
      <c r="P24" s="329"/>
      <c r="Q24" s="331"/>
      <c r="R24" s="61" t="s">
        <v>6468</v>
      </c>
      <c r="S24" s="355"/>
      <c r="T24" s="329"/>
      <c r="U24" s="329"/>
      <c r="V24" s="331"/>
      <c r="W24" s="355"/>
      <c r="X24" s="329"/>
      <c r="Y24" s="329"/>
      <c r="Z24" s="331"/>
      <c r="AA24" s="355"/>
      <c r="AB24" s="329"/>
      <c r="AC24" s="329"/>
      <c r="AD24" s="331"/>
      <c r="AH24">
        <f t="shared" si="0"/>
        <v>0</v>
      </c>
      <c r="AI24">
        <f t="shared" si="1"/>
        <v>0</v>
      </c>
      <c r="AJ24">
        <f t="shared" si="2"/>
        <v>0</v>
      </c>
      <c r="AK24">
        <f t="shared" si="3"/>
        <v>0</v>
      </c>
      <c r="AL24">
        <f t="shared" si="4"/>
        <v>0</v>
      </c>
      <c r="AM24">
        <f t="shared" si="5"/>
        <v>0</v>
      </c>
      <c r="AN24">
        <f t="shared" si="6"/>
        <v>0</v>
      </c>
    </row>
    <row r="25" spans="2:40">
      <c r="B25" s="54"/>
      <c r="C25" s="53" t="s">
        <v>5028</v>
      </c>
      <c r="D25" s="442"/>
      <c r="E25" s="329"/>
      <c r="F25" s="329"/>
      <c r="G25" s="331"/>
      <c r="H25" s="419"/>
      <c r="I25" s="331"/>
      <c r="J25" s="442"/>
      <c r="K25" s="329"/>
      <c r="L25" s="329"/>
      <c r="M25" s="331"/>
      <c r="N25" s="355"/>
      <c r="O25" s="329"/>
      <c r="P25" s="329"/>
      <c r="Q25" s="331"/>
      <c r="R25" s="61" t="s">
        <v>6468</v>
      </c>
      <c r="S25" s="355"/>
      <c r="T25" s="329"/>
      <c r="U25" s="329"/>
      <c r="V25" s="331"/>
      <c r="W25" s="355"/>
      <c r="X25" s="329"/>
      <c r="Y25" s="329"/>
      <c r="Z25" s="331"/>
      <c r="AA25" s="355"/>
      <c r="AB25" s="329"/>
      <c r="AC25" s="329"/>
      <c r="AD25" s="331"/>
      <c r="AH25">
        <f t="shared" si="0"/>
        <v>0</v>
      </c>
      <c r="AI25">
        <f t="shared" si="1"/>
        <v>0</v>
      </c>
      <c r="AJ25">
        <f t="shared" si="2"/>
        <v>0</v>
      </c>
      <c r="AK25">
        <f t="shared" si="3"/>
        <v>0</v>
      </c>
      <c r="AL25">
        <f t="shared" si="4"/>
        <v>0</v>
      </c>
      <c r="AM25">
        <f t="shared" si="5"/>
        <v>0</v>
      </c>
      <c r="AN25">
        <f t="shared" si="6"/>
        <v>0</v>
      </c>
    </row>
    <row r="26" spans="2:40">
      <c r="B26" s="54"/>
      <c r="C26" s="53" t="s">
        <v>5030</v>
      </c>
      <c r="D26" s="442"/>
      <c r="E26" s="329"/>
      <c r="F26" s="329"/>
      <c r="G26" s="331"/>
      <c r="H26" s="419"/>
      <c r="I26" s="331"/>
      <c r="J26" s="442"/>
      <c r="K26" s="329"/>
      <c r="L26" s="329"/>
      <c r="M26" s="331"/>
      <c r="N26" s="355"/>
      <c r="O26" s="329"/>
      <c r="P26" s="329"/>
      <c r="Q26" s="331"/>
      <c r="R26" s="61" t="s">
        <v>6468</v>
      </c>
      <c r="S26" s="355"/>
      <c r="T26" s="329"/>
      <c r="U26" s="329"/>
      <c r="V26" s="331"/>
      <c r="W26" s="355"/>
      <c r="X26" s="329"/>
      <c r="Y26" s="329"/>
      <c r="Z26" s="331"/>
      <c r="AA26" s="355"/>
      <c r="AB26" s="329"/>
      <c r="AC26" s="329"/>
      <c r="AD26" s="331"/>
      <c r="AH26">
        <f t="shared" si="0"/>
        <v>0</v>
      </c>
      <c r="AI26">
        <f t="shared" si="1"/>
        <v>0</v>
      </c>
      <c r="AJ26">
        <f t="shared" si="2"/>
        <v>0</v>
      </c>
      <c r="AK26">
        <f t="shared" si="3"/>
        <v>0</v>
      </c>
      <c r="AL26">
        <f t="shared" si="4"/>
        <v>0</v>
      </c>
      <c r="AM26">
        <f t="shared" si="5"/>
        <v>0</v>
      </c>
      <c r="AN26">
        <f t="shared" si="6"/>
        <v>0</v>
      </c>
    </row>
    <row r="27" spans="2:40">
      <c r="B27" s="54"/>
      <c r="C27" s="53" t="s">
        <v>5032</v>
      </c>
      <c r="D27" s="442"/>
      <c r="E27" s="329"/>
      <c r="F27" s="329"/>
      <c r="G27" s="331"/>
      <c r="H27" s="419"/>
      <c r="I27" s="331"/>
      <c r="J27" s="442"/>
      <c r="K27" s="329"/>
      <c r="L27" s="329"/>
      <c r="M27" s="331"/>
      <c r="N27" s="355"/>
      <c r="O27" s="329"/>
      <c r="P27" s="329"/>
      <c r="Q27" s="331"/>
      <c r="R27" s="61" t="s">
        <v>6468</v>
      </c>
      <c r="S27" s="355"/>
      <c r="T27" s="329"/>
      <c r="U27" s="329"/>
      <c r="V27" s="331"/>
      <c r="W27" s="355"/>
      <c r="X27" s="329"/>
      <c r="Y27" s="329"/>
      <c r="Z27" s="331"/>
      <c r="AA27" s="355"/>
      <c r="AB27" s="329"/>
      <c r="AC27" s="329"/>
      <c r="AD27" s="331"/>
      <c r="AH27">
        <f t="shared" si="0"/>
        <v>0</v>
      </c>
      <c r="AI27">
        <f t="shared" si="1"/>
        <v>0</v>
      </c>
      <c r="AJ27">
        <f t="shared" si="2"/>
        <v>0</v>
      </c>
      <c r="AK27">
        <f t="shared" si="3"/>
        <v>0</v>
      </c>
      <c r="AL27">
        <f t="shared" si="4"/>
        <v>0</v>
      </c>
      <c r="AM27">
        <f t="shared" si="5"/>
        <v>0</v>
      </c>
      <c r="AN27">
        <f t="shared" si="6"/>
        <v>0</v>
      </c>
    </row>
    <row r="28" spans="2:40">
      <c r="B28" s="54"/>
      <c r="C28" s="53" t="s">
        <v>5034</v>
      </c>
      <c r="D28" s="442"/>
      <c r="E28" s="329"/>
      <c r="F28" s="329"/>
      <c r="G28" s="331"/>
      <c r="H28" s="419"/>
      <c r="I28" s="331"/>
      <c r="J28" s="442"/>
      <c r="K28" s="329"/>
      <c r="L28" s="329"/>
      <c r="M28" s="331"/>
      <c r="N28" s="355"/>
      <c r="O28" s="329"/>
      <c r="P28" s="329"/>
      <c r="Q28" s="331"/>
      <c r="R28" s="61" t="s">
        <v>6468</v>
      </c>
      <c r="S28" s="355"/>
      <c r="T28" s="329"/>
      <c r="U28" s="329"/>
      <c r="V28" s="331"/>
      <c r="W28" s="355"/>
      <c r="X28" s="329"/>
      <c r="Y28" s="329"/>
      <c r="Z28" s="331"/>
      <c r="AA28" s="355"/>
      <c r="AB28" s="329"/>
      <c r="AC28" s="329"/>
      <c r="AD28" s="331"/>
      <c r="AH28">
        <f t="shared" si="0"/>
        <v>0</v>
      </c>
      <c r="AI28">
        <f t="shared" si="1"/>
        <v>0</v>
      </c>
      <c r="AJ28">
        <f t="shared" si="2"/>
        <v>0</v>
      </c>
      <c r="AK28">
        <f t="shared" si="3"/>
        <v>0</v>
      </c>
      <c r="AL28">
        <f t="shared" si="4"/>
        <v>0</v>
      </c>
      <c r="AM28">
        <f t="shared" si="5"/>
        <v>0</v>
      </c>
      <c r="AN28">
        <f t="shared" si="6"/>
        <v>0</v>
      </c>
    </row>
    <row r="29" spans="2:40">
      <c r="B29" s="54"/>
      <c r="C29" s="53" t="s">
        <v>5036</v>
      </c>
      <c r="D29" s="442"/>
      <c r="E29" s="329"/>
      <c r="F29" s="329"/>
      <c r="G29" s="331"/>
      <c r="H29" s="419"/>
      <c r="I29" s="331"/>
      <c r="J29" s="442"/>
      <c r="K29" s="329"/>
      <c r="L29" s="329"/>
      <c r="M29" s="331"/>
      <c r="N29" s="355"/>
      <c r="O29" s="329"/>
      <c r="P29" s="329"/>
      <c r="Q29" s="331"/>
      <c r="R29" s="61" t="s">
        <v>6468</v>
      </c>
      <c r="S29" s="355"/>
      <c r="T29" s="329"/>
      <c r="U29" s="329"/>
      <c r="V29" s="331"/>
      <c r="W29" s="355"/>
      <c r="X29" s="329"/>
      <c r="Y29" s="329"/>
      <c r="Z29" s="331"/>
      <c r="AA29" s="355"/>
      <c r="AB29" s="329"/>
      <c r="AC29" s="329"/>
      <c r="AD29" s="331"/>
      <c r="AH29">
        <f t="shared" si="0"/>
        <v>0</v>
      </c>
      <c r="AI29">
        <f t="shared" si="1"/>
        <v>0</v>
      </c>
      <c r="AJ29">
        <f t="shared" si="2"/>
        <v>0</v>
      </c>
      <c r="AK29">
        <f t="shared" si="3"/>
        <v>0</v>
      </c>
      <c r="AL29">
        <f t="shared" si="4"/>
        <v>0</v>
      </c>
      <c r="AM29">
        <f t="shared" si="5"/>
        <v>0</v>
      </c>
      <c r="AN29">
        <f t="shared" si="6"/>
        <v>0</v>
      </c>
    </row>
    <row r="30" spans="2:40">
      <c r="B30" s="54"/>
      <c r="C30" s="53" t="s">
        <v>5038</v>
      </c>
      <c r="D30" s="442"/>
      <c r="E30" s="329"/>
      <c r="F30" s="329"/>
      <c r="G30" s="331"/>
      <c r="H30" s="419"/>
      <c r="I30" s="331"/>
      <c r="J30" s="442"/>
      <c r="K30" s="329"/>
      <c r="L30" s="329"/>
      <c r="M30" s="331"/>
      <c r="N30" s="355"/>
      <c r="O30" s="329"/>
      <c r="P30" s="329"/>
      <c r="Q30" s="331"/>
      <c r="R30" s="61" t="s">
        <v>6468</v>
      </c>
      <c r="S30" s="355"/>
      <c r="T30" s="329"/>
      <c r="U30" s="329"/>
      <c r="V30" s="331"/>
      <c r="W30" s="355"/>
      <c r="X30" s="329"/>
      <c r="Y30" s="329"/>
      <c r="Z30" s="331"/>
      <c r="AA30" s="355"/>
      <c r="AB30" s="329"/>
      <c r="AC30" s="329"/>
      <c r="AD30" s="331"/>
      <c r="AH30">
        <f t="shared" si="0"/>
        <v>0</v>
      </c>
      <c r="AI30">
        <f t="shared" si="1"/>
        <v>0</v>
      </c>
      <c r="AJ30">
        <f t="shared" si="2"/>
        <v>0</v>
      </c>
      <c r="AK30">
        <f t="shared" si="3"/>
        <v>0</v>
      </c>
      <c r="AL30">
        <f t="shared" si="4"/>
        <v>0</v>
      </c>
      <c r="AM30">
        <f t="shared" si="5"/>
        <v>0</v>
      </c>
      <c r="AN30">
        <f t="shared" si="6"/>
        <v>0</v>
      </c>
    </row>
    <row r="31" spans="2:40">
      <c r="B31" s="54"/>
      <c r="C31" s="53" t="s">
        <v>5039</v>
      </c>
      <c r="D31" s="442"/>
      <c r="E31" s="329"/>
      <c r="F31" s="329"/>
      <c r="G31" s="331"/>
      <c r="H31" s="419"/>
      <c r="I31" s="331"/>
      <c r="J31" s="442"/>
      <c r="K31" s="329"/>
      <c r="L31" s="329"/>
      <c r="M31" s="331"/>
      <c r="N31" s="355"/>
      <c r="O31" s="329"/>
      <c r="P31" s="329"/>
      <c r="Q31" s="331"/>
      <c r="R31" s="61" t="s">
        <v>6468</v>
      </c>
      <c r="S31" s="355"/>
      <c r="T31" s="329"/>
      <c r="U31" s="329"/>
      <c r="V31" s="331"/>
      <c r="W31" s="355"/>
      <c r="X31" s="329"/>
      <c r="Y31" s="329"/>
      <c r="Z31" s="331"/>
      <c r="AA31" s="355"/>
      <c r="AB31" s="329"/>
      <c r="AC31" s="329"/>
      <c r="AD31" s="331"/>
      <c r="AH31">
        <f t="shared" si="0"/>
        <v>0</v>
      </c>
      <c r="AI31">
        <f t="shared" si="1"/>
        <v>0</v>
      </c>
      <c r="AJ31">
        <f t="shared" si="2"/>
        <v>0</v>
      </c>
      <c r="AK31">
        <f t="shared" si="3"/>
        <v>0</v>
      </c>
      <c r="AL31">
        <f t="shared" si="4"/>
        <v>0</v>
      </c>
      <c r="AM31">
        <f t="shared" si="5"/>
        <v>0</v>
      </c>
      <c r="AN31">
        <f t="shared" si="6"/>
        <v>0</v>
      </c>
    </row>
    <row r="32" spans="2:40">
      <c r="B32" s="54"/>
      <c r="C32" s="53" t="s">
        <v>5040</v>
      </c>
      <c r="D32" s="442"/>
      <c r="E32" s="329"/>
      <c r="F32" s="329"/>
      <c r="G32" s="331"/>
      <c r="H32" s="419"/>
      <c r="I32" s="331"/>
      <c r="J32" s="442"/>
      <c r="K32" s="329"/>
      <c r="L32" s="329"/>
      <c r="M32" s="331"/>
      <c r="N32" s="355"/>
      <c r="O32" s="329"/>
      <c r="P32" s="329"/>
      <c r="Q32" s="331"/>
      <c r="R32" s="61" t="s">
        <v>6468</v>
      </c>
      <c r="S32" s="355"/>
      <c r="T32" s="329"/>
      <c r="U32" s="329"/>
      <c r="V32" s="331"/>
      <c r="W32" s="355"/>
      <c r="X32" s="329"/>
      <c r="Y32" s="329"/>
      <c r="Z32" s="331"/>
      <c r="AA32" s="355"/>
      <c r="AB32" s="329"/>
      <c r="AC32" s="329"/>
      <c r="AD32" s="331"/>
      <c r="AH32">
        <f t="shared" si="0"/>
        <v>0</v>
      </c>
      <c r="AI32">
        <f t="shared" si="1"/>
        <v>0</v>
      </c>
      <c r="AJ32">
        <f t="shared" si="2"/>
        <v>0</v>
      </c>
      <c r="AK32">
        <f t="shared" si="3"/>
        <v>0</v>
      </c>
      <c r="AL32">
        <f t="shared" si="4"/>
        <v>0</v>
      </c>
      <c r="AM32">
        <f t="shared" si="5"/>
        <v>0</v>
      </c>
      <c r="AN32">
        <f t="shared" si="6"/>
        <v>0</v>
      </c>
    </row>
    <row r="33" spans="2:40">
      <c r="B33" s="54"/>
      <c r="C33" s="53" t="s">
        <v>5041</v>
      </c>
      <c r="D33" s="442"/>
      <c r="E33" s="329"/>
      <c r="F33" s="329"/>
      <c r="G33" s="331"/>
      <c r="H33" s="419"/>
      <c r="I33" s="331"/>
      <c r="J33" s="442"/>
      <c r="K33" s="329"/>
      <c r="L33" s="329"/>
      <c r="M33" s="331"/>
      <c r="N33" s="355"/>
      <c r="O33" s="329"/>
      <c r="P33" s="329"/>
      <c r="Q33" s="331"/>
      <c r="R33" s="61" t="s">
        <v>6468</v>
      </c>
      <c r="S33" s="355"/>
      <c r="T33" s="329"/>
      <c r="U33" s="329"/>
      <c r="V33" s="331"/>
      <c r="W33" s="355"/>
      <c r="X33" s="329"/>
      <c r="Y33" s="329"/>
      <c r="Z33" s="331"/>
      <c r="AA33" s="355"/>
      <c r="AB33" s="329"/>
      <c r="AC33" s="329"/>
      <c r="AD33" s="331"/>
      <c r="AH33">
        <f t="shared" si="0"/>
        <v>0</v>
      </c>
      <c r="AI33">
        <f t="shared" si="1"/>
        <v>0</v>
      </c>
      <c r="AJ33">
        <f t="shared" si="2"/>
        <v>0</v>
      </c>
      <c r="AK33">
        <f t="shared" si="3"/>
        <v>0</v>
      </c>
      <c r="AL33">
        <f t="shared" si="4"/>
        <v>0</v>
      </c>
      <c r="AM33">
        <f t="shared" si="5"/>
        <v>0</v>
      </c>
      <c r="AN33">
        <f t="shared" si="6"/>
        <v>0</v>
      </c>
    </row>
    <row r="34" spans="2:40">
      <c r="B34" s="54"/>
      <c r="C34" s="53" t="s">
        <v>5042</v>
      </c>
      <c r="D34" s="442"/>
      <c r="E34" s="329"/>
      <c r="F34" s="329"/>
      <c r="G34" s="331"/>
      <c r="H34" s="419"/>
      <c r="I34" s="331"/>
      <c r="J34" s="442"/>
      <c r="K34" s="329"/>
      <c r="L34" s="329"/>
      <c r="M34" s="331"/>
      <c r="N34" s="355"/>
      <c r="O34" s="329"/>
      <c r="P34" s="329"/>
      <c r="Q34" s="331"/>
      <c r="R34" s="61" t="s">
        <v>6468</v>
      </c>
      <c r="S34" s="355"/>
      <c r="T34" s="329"/>
      <c r="U34" s="329"/>
      <c r="V34" s="331"/>
      <c r="W34" s="355"/>
      <c r="X34" s="329"/>
      <c r="Y34" s="329"/>
      <c r="Z34" s="331"/>
      <c r="AA34" s="355"/>
      <c r="AB34" s="329"/>
      <c r="AC34" s="329"/>
      <c r="AD34" s="331"/>
      <c r="AH34">
        <f t="shared" si="0"/>
        <v>0</v>
      </c>
      <c r="AI34">
        <f t="shared" si="1"/>
        <v>0</v>
      </c>
      <c r="AJ34">
        <f t="shared" si="2"/>
        <v>0</v>
      </c>
      <c r="AK34">
        <f t="shared" si="3"/>
        <v>0</v>
      </c>
      <c r="AL34">
        <f t="shared" si="4"/>
        <v>0</v>
      </c>
      <c r="AM34">
        <f t="shared" si="5"/>
        <v>0</v>
      </c>
      <c r="AN34">
        <f t="shared" si="6"/>
        <v>0</v>
      </c>
    </row>
    <row r="35" spans="2:40">
      <c r="B35" s="54"/>
      <c r="C35" s="53" t="s">
        <v>5043</v>
      </c>
      <c r="D35" s="442"/>
      <c r="E35" s="329"/>
      <c r="F35" s="329"/>
      <c r="G35" s="331"/>
      <c r="H35" s="419"/>
      <c r="I35" s="331"/>
      <c r="J35" s="442"/>
      <c r="K35" s="329"/>
      <c r="L35" s="329"/>
      <c r="M35" s="331"/>
      <c r="N35" s="355"/>
      <c r="O35" s="329"/>
      <c r="P35" s="329"/>
      <c r="Q35" s="331"/>
      <c r="R35" s="61" t="s">
        <v>6468</v>
      </c>
      <c r="S35" s="355"/>
      <c r="T35" s="329"/>
      <c r="U35" s="329"/>
      <c r="V35" s="331"/>
      <c r="W35" s="355"/>
      <c r="X35" s="329"/>
      <c r="Y35" s="329"/>
      <c r="Z35" s="331"/>
      <c r="AA35" s="355"/>
      <c r="AB35" s="329"/>
      <c r="AC35" s="329"/>
      <c r="AD35" s="331"/>
      <c r="AH35">
        <f t="shared" si="0"/>
        <v>0</v>
      </c>
      <c r="AI35">
        <f t="shared" si="1"/>
        <v>0</v>
      </c>
      <c r="AJ35">
        <f t="shared" si="2"/>
        <v>0</v>
      </c>
      <c r="AK35">
        <f t="shared" si="3"/>
        <v>0</v>
      </c>
      <c r="AL35">
        <f t="shared" si="4"/>
        <v>0</v>
      </c>
      <c r="AM35">
        <f t="shared" si="5"/>
        <v>0</v>
      </c>
      <c r="AN35">
        <f t="shared" si="6"/>
        <v>0</v>
      </c>
    </row>
    <row r="36" spans="2:40">
      <c r="B36" s="54"/>
      <c r="C36" s="53" t="s">
        <v>5044</v>
      </c>
      <c r="D36" s="442"/>
      <c r="E36" s="329"/>
      <c r="F36" s="329"/>
      <c r="G36" s="331"/>
      <c r="H36" s="419"/>
      <c r="I36" s="331"/>
      <c r="J36" s="442"/>
      <c r="K36" s="329"/>
      <c r="L36" s="329"/>
      <c r="M36" s="331"/>
      <c r="N36" s="355"/>
      <c r="O36" s="329"/>
      <c r="P36" s="329"/>
      <c r="Q36" s="331"/>
      <c r="R36" s="61" t="s">
        <v>6468</v>
      </c>
      <c r="S36" s="355"/>
      <c r="T36" s="329"/>
      <c r="U36" s="329"/>
      <c r="V36" s="331"/>
      <c r="W36" s="355"/>
      <c r="X36" s="329"/>
      <c r="Y36" s="329"/>
      <c r="Z36" s="331"/>
      <c r="AA36" s="355"/>
      <c r="AB36" s="329"/>
      <c r="AC36" s="329"/>
      <c r="AD36" s="331"/>
      <c r="AH36">
        <f t="shared" si="0"/>
        <v>0</v>
      </c>
      <c r="AI36">
        <f t="shared" si="1"/>
        <v>0</v>
      </c>
      <c r="AJ36">
        <f t="shared" si="2"/>
        <v>0</v>
      </c>
      <c r="AK36">
        <f t="shared" si="3"/>
        <v>0</v>
      </c>
      <c r="AL36">
        <f t="shared" si="4"/>
        <v>0</v>
      </c>
      <c r="AM36">
        <f t="shared" si="5"/>
        <v>0</v>
      </c>
      <c r="AN36">
        <f t="shared" si="6"/>
        <v>0</v>
      </c>
    </row>
    <row r="37" spans="2:40">
      <c r="B37" s="54"/>
      <c r="C37" s="53" t="s">
        <v>5045</v>
      </c>
      <c r="D37" s="442"/>
      <c r="E37" s="329"/>
      <c r="F37" s="329"/>
      <c r="G37" s="331"/>
      <c r="H37" s="419"/>
      <c r="I37" s="331"/>
      <c r="J37" s="442"/>
      <c r="K37" s="329"/>
      <c r="L37" s="329"/>
      <c r="M37" s="331"/>
      <c r="N37" s="355"/>
      <c r="O37" s="329"/>
      <c r="P37" s="329"/>
      <c r="Q37" s="331"/>
      <c r="R37" s="61" t="s">
        <v>6468</v>
      </c>
      <c r="S37" s="355"/>
      <c r="T37" s="329"/>
      <c r="U37" s="329"/>
      <c r="V37" s="331"/>
      <c r="W37" s="355"/>
      <c r="X37" s="329"/>
      <c r="Y37" s="329"/>
      <c r="Z37" s="331"/>
      <c r="AA37" s="355"/>
      <c r="AB37" s="329"/>
      <c r="AC37" s="329"/>
      <c r="AD37" s="331"/>
      <c r="AH37">
        <f t="shared" si="0"/>
        <v>0</v>
      </c>
      <c r="AI37">
        <f t="shared" si="1"/>
        <v>0</v>
      </c>
      <c r="AJ37">
        <f t="shared" si="2"/>
        <v>0</v>
      </c>
      <c r="AK37">
        <f t="shared" si="3"/>
        <v>0</v>
      </c>
      <c r="AL37">
        <f t="shared" si="4"/>
        <v>0</v>
      </c>
      <c r="AM37">
        <f t="shared" si="5"/>
        <v>0</v>
      </c>
      <c r="AN37">
        <f t="shared" si="6"/>
        <v>0</v>
      </c>
    </row>
    <row r="38" spans="2:40">
      <c r="B38" s="54"/>
      <c r="C38" s="53" t="s">
        <v>5046</v>
      </c>
      <c r="D38" s="442"/>
      <c r="E38" s="329"/>
      <c r="F38" s="329"/>
      <c r="G38" s="331"/>
      <c r="H38" s="419"/>
      <c r="I38" s="331"/>
      <c r="J38" s="442"/>
      <c r="K38" s="329"/>
      <c r="L38" s="329"/>
      <c r="M38" s="331"/>
      <c r="N38" s="355"/>
      <c r="O38" s="329"/>
      <c r="P38" s="329"/>
      <c r="Q38" s="331"/>
      <c r="R38" s="61" t="s">
        <v>6468</v>
      </c>
      <c r="S38" s="355"/>
      <c r="T38" s="329"/>
      <c r="U38" s="329"/>
      <c r="V38" s="331"/>
      <c r="W38" s="355"/>
      <c r="X38" s="329"/>
      <c r="Y38" s="329"/>
      <c r="Z38" s="331"/>
      <c r="AA38" s="355"/>
      <c r="AB38" s="329"/>
      <c r="AC38" s="329"/>
      <c r="AD38" s="331"/>
      <c r="AH38">
        <f t="shared" si="0"/>
        <v>0</v>
      </c>
      <c r="AI38">
        <f t="shared" si="1"/>
        <v>0</v>
      </c>
      <c r="AJ38">
        <f t="shared" si="2"/>
        <v>0</v>
      </c>
      <c r="AK38">
        <f t="shared" si="3"/>
        <v>0</v>
      </c>
      <c r="AL38">
        <f t="shared" si="4"/>
        <v>0</v>
      </c>
      <c r="AM38">
        <f t="shared" si="5"/>
        <v>0</v>
      </c>
      <c r="AN38">
        <f t="shared" si="6"/>
        <v>0</v>
      </c>
    </row>
    <row r="39" spans="2:40">
      <c r="B39" s="54"/>
      <c r="C39" s="53" t="s">
        <v>5047</v>
      </c>
      <c r="D39" s="442"/>
      <c r="E39" s="329"/>
      <c r="F39" s="329"/>
      <c r="G39" s="331"/>
      <c r="H39" s="419"/>
      <c r="I39" s="331"/>
      <c r="J39" s="442"/>
      <c r="K39" s="329"/>
      <c r="L39" s="329"/>
      <c r="M39" s="331"/>
      <c r="N39" s="355"/>
      <c r="O39" s="329"/>
      <c r="P39" s="329"/>
      <c r="Q39" s="331"/>
      <c r="R39" s="61" t="s">
        <v>6468</v>
      </c>
      <c r="S39" s="355"/>
      <c r="T39" s="329"/>
      <c r="U39" s="329"/>
      <c r="V39" s="331"/>
      <c r="W39" s="355"/>
      <c r="X39" s="329"/>
      <c r="Y39" s="329"/>
      <c r="Z39" s="331"/>
      <c r="AA39" s="355"/>
      <c r="AB39" s="329"/>
      <c r="AC39" s="329"/>
      <c r="AD39" s="331"/>
      <c r="AH39">
        <f t="shared" si="0"/>
        <v>0</v>
      </c>
      <c r="AI39">
        <f t="shared" si="1"/>
        <v>0</v>
      </c>
      <c r="AJ39">
        <f t="shared" si="2"/>
        <v>0</v>
      </c>
      <c r="AK39">
        <f t="shared" si="3"/>
        <v>0</v>
      </c>
      <c r="AL39">
        <f t="shared" si="4"/>
        <v>0</v>
      </c>
      <c r="AM39">
        <f t="shared" si="5"/>
        <v>0</v>
      </c>
      <c r="AN39">
        <f t="shared" si="6"/>
        <v>0</v>
      </c>
    </row>
    <row r="40" spans="2:40">
      <c r="B40" s="54"/>
      <c r="C40" s="53" t="s">
        <v>5048</v>
      </c>
      <c r="D40" s="442"/>
      <c r="E40" s="329"/>
      <c r="F40" s="329"/>
      <c r="G40" s="331"/>
      <c r="H40" s="419"/>
      <c r="I40" s="331"/>
      <c r="J40" s="442"/>
      <c r="K40" s="329"/>
      <c r="L40" s="329"/>
      <c r="M40" s="331"/>
      <c r="N40" s="355"/>
      <c r="O40" s="329"/>
      <c r="P40" s="329"/>
      <c r="Q40" s="331"/>
      <c r="R40" s="61" t="s">
        <v>6468</v>
      </c>
      <c r="S40" s="355"/>
      <c r="T40" s="329"/>
      <c r="U40" s="329"/>
      <c r="V40" s="331"/>
      <c r="W40" s="355"/>
      <c r="X40" s="329"/>
      <c r="Y40" s="329"/>
      <c r="Z40" s="331"/>
      <c r="AA40" s="355"/>
      <c r="AB40" s="329"/>
      <c r="AC40" s="329"/>
      <c r="AD40" s="331"/>
      <c r="AH40">
        <f t="shared" si="0"/>
        <v>0</v>
      </c>
      <c r="AI40">
        <f t="shared" si="1"/>
        <v>0</v>
      </c>
      <c r="AJ40">
        <f t="shared" si="2"/>
        <v>0</v>
      </c>
      <c r="AK40">
        <f t="shared" si="3"/>
        <v>0</v>
      </c>
      <c r="AL40">
        <f t="shared" si="4"/>
        <v>0</v>
      </c>
      <c r="AM40">
        <f t="shared" si="5"/>
        <v>0</v>
      </c>
      <c r="AN40">
        <f t="shared" si="6"/>
        <v>0</v>
      </c>
    </row>
    <row r="41" spans="2:40">
      <c r="B41" s="54"/>
      <c r="C41" s="53" t="s">
        <v>5049</v>
      </c>
      <c r="D41" s="442"/>
      <c r="E41" s="329"/>
      <c r="F41" s="329"/>
      <c r="G41" s="331"/>
      <c r="H41" s="419"/>
      <c r="I41" s="331"/>
      <c r="J41" s="442"/>
      <c r="K41" s="329"/>
      <c r="L41" s="329"/>
      <c r="M41" s="331"/>
      <c r="N41" s="355"/>
      <c r="O41" s="329"/>
      <c r="P41" s="329"/>
      <c r="Q41" s="331"/>
      <c r="R41" s="61" t="s">
        <v>6468</v>
      </c>
      <c r="S41" s="355"/>
      <c r="T41" s="329"/>
      <c r="U41" s="329"/>
      <c r="V41" s="331"/>
      <c r="W41" s="355"/>
      <c r="X41" s="329"/>
      <c r="Y41" s="329"/>
      <c r="Z41" s="331"/>
      <c r="AA41" s="355"/>
      <c r="AB41" s="329"/>
      <c r="AC41" s="329"/>
      <c r="AD41" s="331"/>
      <c r="AH41">
        <f t="shared" si="0"/>
        <v>0</v>
      </c>
      <c r="AI41">
        <f t="shared" si="1"/>
        <v>0</v>
      </c>
      <c r="AJ41">
        <f t="shared" si="2"/>
        <v>0</v>
      </c>
      <c r="AK41">
        <f t="shared" si="3"/>
        <v>0</v>
      </c>
      <c r="AL41">
        <f t="shared" si="4"/>
        <v>0</v>
      </c>
      <c r="AM41">
        <f t="shared" si="5"/>
        <v>0</v>
      </c>
      <c r="AN41">
        <f t="shared" si="6"/>
        <v>0</v>
      </c>
    </row>
    <row r="42" spans="2:40">
      <c r="B42" s="54"/>
      <c r="C42" s="53" t="s">
        <v>5050</v>
      </c>
      <c r="D42" s="442"/>
      <c r="E42" s="329"/>
      <c r="F42" s="329"/>
      <c r="G42" s="331"/>
      <c r="H42" s="419"/>
      <c r="I42" s="331"/>
      <c r="J42" s="442"/>
      <c r="K42" s="329"/>
      <c r="L42" s="329"/>
      <c r="M42" s="331"/>
      <c r="N42" s="355"/>
      <c r="O42" s="329"/>
      <c r="P42" s="329"/>
      <c r="Q42" s="331"/>
      <c r="R42" s="61" t="s">
        <v>6468</v>
      </c>
      <c r="S42" s="355"/>
      <c r="T42" s="329"/>
      <c r="U42" s="329"/>
      <c r="V42" s="331"/>
      <c r="W42" s="355"/>
      <c r="X42" s="329"/>
      <c r="Y42" s="329"/>
      <c r="Z42" s="331"/>
      <c r="AA42" s="355"/>
      <c r="AB42" s="329"/>
      <c r="AC42" s="329"/>
      <c r="AD42" s="331"/>
      <c r="AH42">
        <f t="shared" si="0"/>
        <v>0</v>
      </c>
      <c r="AI42">
        <f t="shared" si="1"/>
        <v>0</v>
      </c>
      <c r="AJ42">
        <f t="shared" si="2"/>
        <v>0</v>
      </c>
      <c r="AK42">
        <f t="shared" si="3"/>
        <v>0</v>
      </c>
      <c r="AL42">
        <f t="shared" si="4"/>
        <v>0</v>
      </c>
      <c r="AM42">
        <f t="shared" si="5"/>
        <v>0</v>
      </c>
      <c r="AN42">
        <f t="shared" si="6"/>
        <v>0</v>
      </c>
    </row>
    <row r="43" spans="2:40">
      <c r="B43" s="54"/>
      <c r="C43" s="53" t="s">
        <v>5051</v>
      </c>
      <c r="D43" s="442"/>
      <c r="E43" s="329"/>
      <c r="F43" s="329"/>
      <c r="G43" s="331"/>
      <c r="H43" s="419"/>
      <c r="I43" s="331"/>
      <c r="J43" s="442"/>
      <c r="K43" s="329"/>
      <c r="L43" s="329"/>
      <c r="M43" s="331"/>
      <c r="N43" s="355"/>
      <c r="O43" s="329"/>
      <c r="P43" s="329"/>
      <c r="Q43" s="331"/>
      <c r="R43" s="61" t="s">
        <v>6468</v>
      </c>
      <c r="S43" s="355"/>
      <c r="T43" s="329"/>
      <c r="U43" s="329"/>
      <c r="V43" s="331"/>
      <c r="W43" s="355"/>
      <c r="X43" s="329"/>
      <c r="Y43" s="329"/>
      <c r="Z43" s="331"/>
      <c r="AA43" s="355"/>
      <c r="AB43" s="329"/>
      <c r="AC43" s="329"/>
      <c r="AD43" s="331"/>
      <c r="AH43">
        <f t="shared" si="0"/>
        <v>0</v>
      </c>
      <c r="AI43">
        <f t="shared" si="1"/>
        <v>0</v>
      </c>
      <c r="AJ43">
        <f t="shared" si="2"/>
        <v>0</v>
      </c>
      <c r="AK43">
        <f t="shared" si="3"/>
        <v>0</v>
      </c>
      <c r="AL43">
        <f t="shared" si="4"/>
        <v>0</v>
      </c>
      <c r="AM43">
        <f t="shared" si="5"/>
        <v>0</v>
      </c>
      <c r="AN43">
        <f t="shared" si="6"/>
        <v>0</v>
      </c>
    </row>
    <row r="44" spans="2:40">
      <c r="B44" s="54"/>
      <c r="C44" s="53" t="s">
        <v>5052</v>
      </c>
      <c r="D44" s="442"/>
      <c r="E44" s="329"/>
      <c r="F44" s="329"/>
      <c r="G44" s="331"/>
      <c r="H44" s="419"/>
      <c r="I44" s="331"/>
      <c r="J44" s="442"/>
      <c r="K44" s="329"/>
      <c r="L44" s="329"/>
      <c r="M44" s="331"/>
      <c r="N44" s="355"/>
      <c r="O44" s="329"/>
      <c r="P44" s="329"/>
      <c r="Q44" s="331"/>
      <c r="R44" s="61" t="s">
        <v>6468</v>
      </c>
      <c r="S44" s="355"/>
      <c r="T44" s="329"/>
      <c r="U44" s="329"/>
      <c r="V44" s="331"/>
      <c r="W44" s="355"/>
      <c r="X44" s="329"/>
      <c r="Y44" s="329"/>
      <c r="Z44" s="331"/>
      <c r="AA44" s="355"/>
      <c r="AB44" s="329"/>
      <c r="AC44" s="329"/>
      <c r="AD44" s="331"/>
      <c r="AH44">
        <f t="shared" si="0"/>
        <v>0</v>
      </c>
      <c r="AI44">
        <f t="shared" si="1"/>
        <v>0</v>
      </c>
      <c r="AJ44">
        <f t="shared" si="2"/>
        <v>0</v>
      </c>
      <c r="AK44">
        <f t="shared" si="3"/>
        <v>0</v>
      </c>
      <c r="AL44">
        <f t="shared" si="4"/>
        <v>0</v>
      </c>
      <c r="AM44">
        <f t="shared" si="5"/>
        <v>0</v>
      </c>
      <c r="AN44">
        <f t="shared" si="6"/>
        <v>0</v>
      </c>
    </row>
    <row r="45" spans="2:40">
      <c r="AH45">
        <f>SUM(AH20:AH44)</f>
        <v>0</v>
      </c>
      <c r="AI45">
        <f>SUM(AI20:AI44)</f>
        <v>0</v>
      </c>
      <c r="AL45">
        <f>SUM(AL20:AL44)</f>
        <v>0</v>
      </c>
      <c r="AM45">
        <f>SUM(AM20:AM44)</f>
        <v>0</v>
      </c>
      <c r="AN45">
        <f>SUM(AN20:AN44)</f>
        <v>0</v>
      </c>
    </row>
    <row r="46" spans="2:40" ht="24" customHeight="1">
      <c r="C46" s="416" t="s">
        <v>5098</v>
      </c>
      <c r="D46" s="319"/>
      <c r="E46" s="319"/>
      <c r="F46" s="319"/>
      <c r="G46" s="319"/>
      <c r="H46" s="319"/>
      <c r="I46" s="319"/>
      <c r="J46" s="319"/>
      <c r="K46" s="319"/>
      <c r="L46" s="319"/>
      <c r="M46" s="319"/>
      <c r="N46" s="319"/>
      <c r="O46" s="319"/>
      <c r="P46" s="319"/>
      <c r="Q46" s="319"/>
      <c r="R46" s="319"/>
      <c r="S46" s="319"/>
      <c r="T46" s="319"/>
      <c r="U46" s="319"/>
      <c r="V46" s="319"/>
      <c r="W46" s="319"/>
      <c r="X46" s="319"/>
      <c r="Y46" s="319"/>
      <c r="Z46" s="319"/>
      <c r="AA46" s="319"/>
      <c r="AB46" s="319"/>
      <c r="AC46" s="319"/>
      <c r="AD46" s="319"/>
    </row>
    <row r="47" spans="2:40" ht="60" customHeight="1">
      <c r="C47" s="458"/>
      <c r="D47" s="459"/>
      <c r="E47" s="459"/>
      <c r="F47" s="459"/>
      <c r="G47" s="459"/>
      <c r="H47" s="459"/>
      <c r="I47" s="459"/>
      <c r="J47" s="459"/>
      <c r="K47" s="459"/>
      <c r="L47" s="459"/>
      <c r="M47" s="459"/>
      <c r="N47" s="459"/>
      <c r="O47" s="459"/>
      <c r="P47" s="459"/>
      <c r="Q47" s="459"/>
      <c r="R47" s="459"/>
      <c r="S47" s="459"/>
      <c r="T47" s="459"/>
      <c r="U47" s="459"/>
      <c r="V47" s="459"/>
      <c r="W47" s="459"/>
      <c r="X47" s="459"/>
      <c r="Y47" s="459"/>
      <c r="Z47" s="459"/>
      <c r="AA47" s="459"/>
      <c r="AB47" s="459"/>
      <c r="AC47" s="459"/>
      <c r="AD47" s="460"/>
    </row>
    <row r="48" spans="2:40">
      <c r="B48" s="285" t="str">
        <f>IF(AH45&gt;0,"Favor de ingresar toda la información requerida en la tabla y/o verifique que no tenga información en celdas sombreadas.","")</f>
        <v/>
      </c>
    </row>
    <row r="49" spans="2:2">
      <c r="B49" s="285" t="str">
        <f>IF(AND(AI45&gt;0,C47=""),"Alerta:Debido a que cuenta con registros NS, debe proporcionar una justificación en el area de comentarios al final de la pregunta.","")</f>
        <v/>
      </c>
    </row>
    <row r="50" spans="2:2">
      <c r="B50" s="285" t="str">
        <f>IF(AL45=0,"","Error: verificar las coordenadas de latitud, no debe exceder los 8 dígitos.")</f>
        <v/>
      </c>
    </row>
    <row r="51" spans="2:2">
      <c r="B51" s="285" t="str">
        <f>IF(AM45=0,"","Error: verificar las coordenadas de longitud, no debe exceder los 9 dígitos.")</f>
        <v/>
      </c>
    </row>
    <row r="52" spans="2:2">
      <c r="B52" s="285" t="str">
        <f>IF(AN45=0,"","Error: verificar el número telefónico, no debe exceder los 10 dígitos.")</f>
        <v/>
      </c>
    </row>
  </sheetData>
  <sheetProtection algorithmName="SHA-512" hashValue="H4PelwG6ia8V1VwMmC0pHFDbz+StxrJ32WF/RdJFDP299agMbBRfggHoSdgdSsfuptjdyShYnYHPKPNqzS6+6w==" saltValue="i30du1d6p154sg1LcPmt+g==" spinCount="100000" sheet="1" objects="1" scenarios="1"/>
  <mergeCells count="198">
    <mergeCell ref="D35:G35"/>
    <mergeCell ref="H35:I35"/>
    <mergeCell ref="D36:G36"/>
    <mergeCell ref="H36:I36"/>
    <mergeCell ref="D37:G37"/>
    <mergeCell ref="H37:I37"/>
    <mergeCell ref="C46:AD46"/>
    <mergeCell ref="C47:AD47"/>
    <mergeCell ref="J19:M19"/>
    <mergeCell ref="J20:M20"/>
    <mergeCell ref="J21:M21"/>
    <mergeCell ref="J22:M22"/>
    <mergeCell ref="J23:M23"/>
    <mergeCell ref="J24:M24"/>
    <mergeCell ref="J25:M25"/>
    <mergeCell ref="J26:M26"/>
    <mergeCell ref="AA39:AD39"/>
    <mergeCell ref="J39:M39"/>
    <mergeCell ref="N39:Q39"/>
    <mergeCell ref="S39:V39"/>
    <mergeCell ref="W39:Z39"/>
    <mergeCell ref="AA37:AD37"/>
    <mergeCell ref="N38:Q38"/>
    <mergeCell ref="S38:V38"/>
    <mergeCell ref="N37:Q37"/>
    <mergeCell ref="S37:V37"/>
    <mergeCell ref="W37:Z37"/>
    <mergeCell ref="AA35:AD35"/>
    <mergeCell ref="N36:Q36"/>
    <mergeCell ref="S36:V36"/>
    <mergeCell ref="W36:Z36"/>
    <mergeCell ref="AA36:AD36"/>
    <mergeCell ref="J35:M35"/>
    <mergeCell ref="J36:M36"/>
    <mergeCell ref="N35:Q35"/>
    <mergeCell ref="S35:V35"/>
    <mergeCell ref="W35:Z35"/>
    <mergeCell ref="J37:M37"/>
    <mergeCell ref="D31:G31"/>
    <mergeCell ref="H31:I31"/>
    <mergeCell ref="D32:G32"/>
    <mergeCell ref="H32:I32"/>
    <mergeCell ref="AA33:AD33"/>
    <mergeCell ref="N34:Q34"/>
    <mergeCell ref="S34:V34"/>
    <mergeCell ref="W34:Z34"/>
    <mergeCell ref="AA34:AD34"/>
    <mergeCell ref="J33:M33"/>
    <mergeCell ref="J34:M34"/>
    <mergeCell ref="N33:Q33"/>
    <mergeCell ref="S33:V33"/>
    <mergeCell ref="W33:Z33"/>
    <mergeCell ref="D33:G33"/>
    <mergeCell ref="H33:I33"/>
    <mergeCell ref="D34:G34"/>
    <mergeCell ref="H34:I34"/>
    <mergeCell ref="AA31:AD31"/>
    <mergeCell ref="N32:Q32"/>
    <mergeCell ref="S32:V32"/>
    <mergeCell ref="W32:Z32"/>
    <mergeCell ref="AA32:AD32"/>
    <mergeCell ref="J31:M31"/>
    <mergeCell ref="J32:M32"/>
    <mergeCell ref="N31:Q31"/>
    <mergeCell ref="S31:V31"/>
    <mergeCell ref="W31:Z31"/>
    <mergeCell ref="D27:G27"/>
    <mergeCell ref="H27:I27"/>
    <mergeCell ref="D28:G28"/>
    <mergeCell ref="H28:I28"/>
    <mergeCell ref="AA29:AD29"/>
    <mergeCell ref="N30:Q30"/>
    <mergeCell ref="S30:V30"/>
    <mergeCell ref="W30:Z30"/>
    <mergeCell ref="AA30:AD30"/>
    <mergeCell ref="J29:M29"/>
    <mergeCell ref="J30:M30"/>
    <mergeCell ref="N29:Q29"/>
    <mergeCell ref="S29:V29"/>
    <mergeCell ref="W29:Z29"/>
    <mergeCell ref="D29:G29"/>
    <mergeCell ref="H29:I29"/>
    <mergeCell ref="D30:G30"/>
    <mergeCell ref="H30:I30"/>
    <mergeCell ref="AA27:AD27"/>
    <mergeCell ref="N28:Q28"/>
    <mergeCell ref="S28:V28"/>
    <mergeCell ref="W28:Z28"/>
    <mergeCell ref="AA28:AD28"/>
    <mergeCell ref="J27:M27"/>
    <mergeCell ref="J28:M28"/>
    <mergeCell ref="N27:Q27"/>
    <mergeCell ref="S27:V27"/>
    <mergeCell ref="W27:Z27"/>
    <mergeCell ref="AA25:AD25"/>
    <mergeCell ref="N26:Q26"/>
    <mergeCell ref="S26:V26"/>
    <mergeCell ref="W26:Z26"/>
    <mergeCell ref="AA26:AD26"/>
    <mergeCell ref="N25:Q25"/>
    <mergeCell ref="S25:V25"/>
    <mergeCell ref="W25:Z25"/>
    <mergeCell ref="D25:G25"/>
    <mergeCell ref="H25:I25"/>
    <mergeCell ref="D26:G26"/>
    <mergeCell ref="H26:I26"/>
    <mergeCell ref="AA23:AD23"/>
    <mergeCell ref="N24:Q24"/>
    <mergeCell ref="S24:V24"/>
    <mergeCell ref="W24:Z24"/>
    <mergeCell ref="AA24:AD24"/>
    <mergeCell ref="N23:Q23"/>
    <mergeCell ref="S23:V23"/>
    <mergeCell ref="W23:Z23"/>
    <mergeCell ref="D23:G23"/>
    <mergeCell ref="H23:I23"/>
    <mergeCell ref="D24:G24"/>
    <mergeCell ref="H24:I24"/>
    <mergeCell ref="AA21:AD21"/>
    <mergeCell ref="N22:Q22"/>
    <mergeCell ref="S22:V22"/>
    <mergeCell ref="W22:Z22"/>
    <mergeCell ref="AA22:AD22"/>
    <mergeCell ref="N21:Q21"/>
    <mergeCell ref="S21:V21"/>
    <mergeCell ref="W21:Z21"/>
    <mergeCell ref="D21:G21"/>
    <mergeCell ref="H21:I21"/>
    <mergeCell ref="D22:G22"/>
    <mergeCell ref="H22:I22"/>
    <mergeCell ref="AA19:AD19"/>
    <mergeCell ref="N20:Q20"/>
    <mergeCell ref="S20:V20"/>
    <mergeCell ref="W20:Z20"/>
    <mergeCell ref="AA20:AD20"/>
    <mergeCell ref="N19:Q19"/>
    <mergeCell ref="S19:V19"/>
    <mergeCell ref="W19:Z19"/>
    <mergeCell ref="D20:G20"/>
    <mergeCell ref="H20:I20"/>
    <mergeCell ref="AA11:AD11"/>
    <mergeCell ref="B13:AD13"/>
    <mergeCell ref="C14:AD14"/>
    <mergeCell ref="C15:AD15"/>
    <mergeCell ref="C16:AD16"/>
    <mergeCell ref="C17:AD17"/>
    <mergeCell ref="B1:AD1"/>
    <mergeCell ref="B3:AD3"/>
    <mergeCell ref="B5:AD5"/>
    <mergeCell ref="AA7:AD7"/>
    <mergeCell ref="B9:L9"/>
    <mergeCell ref="N9:O9"/>
    <mergeCell ref="Q9:AA9"/>
    <mergeCell ref="AC9:AD9"/>
    <mergeCell ref="AA40:AD40"/>
    <mergeCell ref="D41:G41"/>
    <mergeCell ref="H41:I41"/>
    <mergeCell ref="J41:M41"/>
    <mergeCell ref="N41:Q41"/>
    <mergeCell ref="S41:V41"/>
    <mergeCell ref="W41:Z41"/>
    <mergeCell ref="AA41:AD41"/>
    <mergeCell ref="D38:G38"/>
    <mergeCell ref="H38:I38"/>
    <mergeCell ref="D39:G39"/>
    <mergeCell ref="H39:I39"/>
    <mergeCell ref="D40:G40"/>
    <mergeCell ref="H40:I40"/>
    <mergeCell ref="J40:M40"/>
    <mergeCell ref="N40:Q40"/>
    <mergeCell ref="S40:V40"/>
    <mergeCell ref="W38:Z38"/>
    <mergeCell ref="AA38:AD38"/>
    <mergeCell ref="J38:M38"/>
    <mergeCell ref="D44:G44"/>
    <mergeCell ref="H44:I44"/>
    <mergeCell ref="J44:M44"/>
    <mergeCell ref="N44:Q44"/>
    <mergeCell ref="S44:V44"/>
    <mergeCell ref="W44:Z44"/>
    <mergeCell ref="AA44:AD44"/>
    <mergeCell ref="C19:G19"/>
    <mergeCell ref="H19:I19"/>
    <mergeCell ref="D42:G42"/>
    <mergeCell ref="H42:I42"/>
    <mergeCell ref="J42:M42"/>
    <mergeCell ref="N42:Q42"/>
    <mergeCell ref="S42:V42"/>
    <mergeCell ref="W42:Z42"/>
    <mergeCell ref="AA42:AD42"/>
    <mergeCell ref="D43:G43"/>
    <mergeCell ref="H43:I43"/>
    <mergeCell ref="J43:M43"/>
    <mergeCell ref="N43:Q43"/>
    <mergeCell ref="S43:V43"/>
    <mergeCell ref="W43:Z43"/>
    <mergeCell ref="AA43:AD43"/>
    <mergeCell ref="W40:Z40"/>
  </mergeCells>
  <hyperlinks>
    <hyperlink ref="AA7" location="Índice!B27" display="Índice" xr:uid="{00000000-0004-0000-0A00-000000000000}"/>
    <hyperlink ref="AA11" location="CNGMD_2023_M5_Secc2!A498" display="Pregunta 2.12" xr:uid="{00000000-0004-0000-0A00-000001000000}"/>
  </hyperlinks>
  <printOptions horizontalCentered="1"/>
  <pageMargins left="0.70866141732283472" right="0.70866141732283472" top="0.74803149606299213" bottom="0.74803149606299213" header="0.31496062992125978" footer="0.31496062992125978"/>
  <pageSetup scale="75" orientation="portrait"/>
  <headerFooter>
    <oddHeader>&amp;CMódulo 5
Complemento 2</oddHeader>
    <oddFooter>&amp;LCenso Nacional de Gobiernos Municipales y Demarcaciones Territoriales de la Ciudad de México 2023&amp;R&amp;P de &amp;N</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E275"/>
  <sheetViews>
    <sheetView showGridLines="0" zoomScaleNormal="100" workbookViewId="0"/>
  </sheetViews>
  <sheetFormatPr baseColWidth="10" defaultColWidth="0" defaultRowHeight="15" customHeight="1" zeroHeight="1"/>
  <cols>
    <col min="1" max="1" width="5.7109375" customWidth="1"/>
    <col min="2" max="30" width="3.7109375" customWidth="1"/>
    <col min="31" max="31" width="5.7109375" customWidth="1"/>
    <col min="32" max="32" width="11.42578125" hidden="1" customWidth="1"/>
    <col min="33" max="16384" width="11.42578125" hidden="1"/>
  </cols>
  <sheetData>
    <row r="1" spans="1:30" ht="173.25" customHeight="1">
      <c r="B1" s="320" t="s">
        <v>0</v>
      </c>
      <c r="C1" s="319"/>
      <c r="D1" s="319"/>
      <c r="E1" s="319"/>
      <c r="F1" s="319"/>
      <c r="G1" s="319"/>
      <c r="H1" s="319"/>
      <c r="I1" s="319"/>
      <c r="J1" s="319"/>
      <c r="K1" s="319"/>
      <c r="L1" s="319"/>
      <c r="M1" s="319"/>
      <c r="N1" s="319"/>
      <c r="O1" s="319"/>
      <c r="P1" s="319"/>
      <c r="Q1" s="319"/>
      <c r="R1" s="319"/>
      <c r="S1" s="319"/>
      <c r="T1" s="319"/>
      <c r="U1" s="319"/>
      <c r="V1" s="319"/>
      <c r="W1" s="319"/>
      <c r="X1" s="319"/>
      <c r="Y1" s="319"/>
      <c r="Z1" s="319"/>
      <c r="AA1" s="319"/>
      <c r="AB1" s="319"/>
      <c r="AC1" s="319"/>
      <c r="AD1" s="319"/>
    </row>
    <row r="2" spans="1:30" ht="15" customHeight="1"/>
    <row r="3" spans="1:30" ht="60" customHeight="1">
      <c r="B3" s="321" t="s">
        <v>6698</v>
      </c>
      <c r="C3" s="319"/>
      <c r="D3" s="319"/>
      <c r="E3" s="319"/>
      <c r="F3" s="319"/>
      <c r="G3" s="319"/>
      <c r="H3" s="319"/>
      <c r="I3" s="319"/>
      <c r="J3" s="319"/>
      <c r="K3" s="319"/>
      <c r="L3" s="319"/>
      <c r="M3" s="319"/>
      <c r="N3" s="319"/>
      <c r="O3" s="319"/>
      <c r="P3" s="319"/>
      <c r="Q3" s="319"/>
      <c r="R3" s="319"/>
      <c r="S3" s="319"/>
      <c r="T3" s="319"/>
      <c r="U3" s="319"/>
      <c r="V3" s="319"/>
      <c r="W3" s="319"/>
      <c r="X3" s="319"/>
      <c r="Y3" s="319"/>
      <c r="Z3" s="319"/>
      <c r="AA3" s="319"/>
      <c r="AB3" s="319"/>
      <c r="AC3" s="319"/>
      <c r="AD3" s="319"/>
    </row>
    <row r="4" spans="1:30" ht="15" customHeight="1"/>
    <row r="5" spans="1:30" ht="60" customHeight="1">
      <c r="A5" s="32"/>
      <c r="B5" s="572" t="s">
        <v>22</v>
      </c>
      <c r="C5" s="319"/>
      <c r="D5" s="319"/>
      <c r="E5" s="319"/>
      <c r="F5" s="319"/>
      <c r="G5" s="319"/>
      <c r="H5" s="319"/>
      <c r="I5" s="319"/>
      <c r="J5" s="319"/>
      <c r="K5" s="319"/>
      <c r="L5" s="319"/>
      <c r="M5" s="319"/>
      <c r="N5" s="319"/>
      <c r="O5" s="319"/>
      <c r="P5" s="319"/>
      <c r="Q5" s="319"/>
      <c r="R5" s="319"/>
      <c r="S5" s="319"/>
      <c r="T5" s="319"/>
      <c r="U5" s="319"/>
      <c r="V5" s="319"/>
      <c r="W5" s="319"/>
      <c r="X5" s="319"/>
      <c r="Y5" s="319"/>
      <c r="Z5" s="319"/>
      <c r="AA5" s="319"/>
      <c r="AB5" s="319"/>
      <c r="AC5" s="319"/>
      <c r="AD5" s="319"/>
    </row>
    <row r="6" spans="1:30" ht="15" customHeight="1">
      <c r="A6" s="32"/>
      <c r="B6" s="33"/>
      <c r="C6" s="33"/>
      <c r="D6" s="33"/>
      <c r="E6" s="33"/>
      <c r="F6" s="33"/>
      <c r="G6" s="33"/>
      <c r="H6" s="33"/>
      <c r="I6" s="33"/>
      <c r="J6" s="33"/>
      <c r="K6" s="33"/>
      <c r="L6" s="33"/>
      <c r="M6" s="33"/>
      <c r="N6" s="33"/>
      <c r="O6" s="33"/>
      <c r="P6" s="33"/>
      <c r="Q6" s="33"/>
      <c r="R6" s="33"/>
      <c r="S6" s="33"/>
      <c r="T6" s="33"/>
      <c r="U6" s="33"/>
      <c r="V6" s="33"/>
      <c r="W6" s="33"/>
      <c r="X6" s="33"/>
      <c r="Y6" s="33"/>
      <c r="Z6" s="33"/>
      <c r="AA6" s="33"/>
      <c r="AB6" s="33"/>
      <c r="AC6" s="33"/>
      <c r="AD6" s="33"/>
    </row>
    <row r="7" spans="1:30" ht="15" customHeight="1">
      <c r="B7" s="33"/>
      <c r="C7" s="33"/>
      <c r="D7" s="33"/>
      <c r="E7" s="33"/>
      <c r="F7" s="33"/>
      <c r="G7" s="33"/>
      <c r="H7" s="33"/>
      <c r="I7" s="33"/>
      <c r="J7" s="33"/>
      <c r="K7" s="33"/>
      <c r="L7" s="33"/>
      <c r="M7" s="33"/>
      <c r="N7" s="33"/>
      <c r="O7" s="33"/>
      <c r="AA7" s="350" t="s">
        <v>2</v>
      </c>
      <c r="AB7" s="319"/>
      <c r="AC7" s="319"/>
      <c r="AD7" s="319"/>
    </row>
    <row r="8" spans="1:30" ht="15" customHeight="1" thickBot="1">
      <c r="B8" s="34" t="s">
        <v>3</v>
      </c>
      <c r="C8" s="108"/>
      <c r="D8" s="108"/>
      <c r="E8" s="108"/>
      <c r="F8" s="108"/>
      <c r="G8" s="108"/>
      <c r="H8" s="108"/>
      <c r="I8" s="108"/>
      <c r="J8" s="108"/>
      <c r="K8" s="108"/>
      <c r="L8" s="108"/>
      <c r="M8" s="1"/>
      <c r="N8" s="34" t="s">
        <v>4</v>
      </c>
      <c r="O8" s="1"/>
      <c r="P8" s="36"/>
      <c r="Q8" s="148" t="s">
        <v>5</v>
      </c>
      <c r="R8" s="148"/>
      <c r="S8" s="148"/>
      <c r="T8" s="148"/>
      <c r="U8" s="148"/>
      <c r="V8" s="148"/>
      <c r="W8" s="148"/>
      <c r="X8" s="148"/>
      <c r="Y8" s="148"/>
      <c r="Z8" s="148"/>
      <c r="AA8" s="148"/>
      <c r="AB8" s="36"/>
      <c r="AC8" s="149" t="s">
        <v>6</v>
      </c>
      <c r="AD8" s="201"/>
    </row>
    <row r="9" spans="1:30" ht="15" customHeight="1" thickBot="1">
      <c r="B9" s="322" t="str">
        <f>IF(Presentación!B9="","",Presentación!B9)</f>
        <v/>
      </c>
      <c r="C9" s="323"/>
      <c r="D9" s="323"/>
      <c r="E9" s="323"/>
      <c r="F9" s="323"/>
      <c r="G9" s="323"/>
      <c r="H9" s="323"/>
      <c r="I9" s="323"/>
      <c r="J9" s="323"/>
      <c r="K9" s="323"/>
      <c r="L9" s="324"/>
      <c r="M9" s="39"/>
      <c r="N9" s="322" t="str">
        <f>IF(Presentación!N9="","",Presentación!N9)</f>
        <v/>
      </c>
      <c r="O9" s="324"/>
      <c r="P9" s="37"/>
      <c r="Q9" s="325" t="str">
        <f>IF(Presentación!Q9="","",Presentación!Q9)</f>
        <v/>
      </c>
      <c r="R9" s="323"/>
      <c r="S9" s="323"/>
      <c r="T9" s="323"/>
      <c r="U9" s="323"/>
      <c r="V9" s="323"/>
      <c r="W9" s="323"/>
      <c r="X9" s="323"/>
      <c r="Y9" s="323"/>
      <c r="Z9" s="323"/>
      <c r="AA9" s="324"/>
      <c r="AB9" s="162"/>
      <c r="AC9" s="325" t="str">
        <f>IF(Presentación!AC9="","",Presentación!AC9)</f>
        <v/>
      </c>
      <c r="AD9" s="324"/>
    </row>
    <row r="10" spans="1:30" ht="15" customHeight="1"/>
    <row r="11" spans="1:30" ht="15" customHeight="1">
      <c r="AA11" s="573" t="s">
        <v>6475</v>
      </c>
      <c r="AB11" s="319"/>
      <c r="AC11" s="319"/>
      <c r="AD11" s="319"/>
    </row>
    <row r="12" spans="1:30" ht="15" customHeight="1"/>
    <row r="13" spans="1:30" ht="24" customHeight="1">
      <c r="B13" s="333" t="s">
        <v>6476</v>
      </c>
      <c r="C13" s="319"/>
      <c r="D13" s="319"/>
      <c r="E13" s="319"/>
      <c r="F13" s="319"/>
      <c r="G13" s="319"/>
      <c r="H13" s="319"/>
      <c r="I13" s="319"/>
      <c r="J13" s="319"/>
      <c r="K13" s="319"/>
      <c r="L13" s="319"/>
      <c r="M13" s="319"/>
      <c r="N13" s="319"/>
      <c r="O13" s="319"/>
      <c r="P13" s="319"/>
      <c r="Q13" s="319"/>
      <c r="R13" s="319"/>
      <c r="S13" s="319"/>
      <c r="T13" s="319"/>
      <c r="U13" s="319"/>
      <c r="V13" s="319"/>
      <c r="W13" s="319"/>
      <c r="X13" s="319"/>
      <c r="Y13" s="319"/>
      <c r="Z13" s="319"/>
      <c r="AA13" s="319"/>
      <c r="AB13" s="319"/>
      <c r="AC13" s="319"/>
      <c r="AD13" s="319"/>
    </row>
    <row r="14" spans="1:30">
      <c r="B14" s="28"/>
      <c r="C14" s="28"/>
      <c r="D14" s="28"/>
      <c r="E14" s="28"/>
      <c r="F14" s="28"/>
      <c r="G14" s="28"/>
      <c r="H14" s="28"/>
      <c r="I14" s="28"/>
      <c r="J14" s="28"/>
      <c r="K14" s="28"/>
      <c r="L14" s="28"/>
      <c r="M14" s="28"/>
      <c r="N14" s="28"/>
      <c r="O14" s="28"/>
      <c r="P14" s="28"/>
      <c r="Q14" s="28"/>
      <c r="R14" s="28"/>
      <c r="S14" s="28"/>
      <c r="T14" s="28"/>
      <c r="U14" s="28"/>
      <c r="V14" s="28"/>
      <c r="W14" s="28"/>
      <c r="X14" s="28"/>
      <c r="Y14" s="28"/>
      <c r="Z14" s="28"/>
      <c r="AA14" s="28"/>
      <c r="AB14" s="28"/>
      <c r="AC14" s="28"/>
      <c r="AD14" s="28"/>
    </row>
    <row r="15" spans="1:30" ht="60" customHeight="1">
      <c r="B15" s="332" t="s">
        <v>6477</v>
      </c>
      <c r="C15" s="319"/>
      <c r="D15" s="319"/>
      <c r="E15" s="319"/>
      <c r="F15" s="319"/>
      <c r="G15" s="319"/>
      <c r="H15" s="319"/>
      <c r="I15" s="319"/>
      <c r="J15" s="319"/>
      <c r="K15" s="319"/>
      <c r="L15" s="319"/>
      <c r="M15" s="319"/>
      <c r="N15" s="319"/>
      <c r="O15" s="319"/>
      <c r="P15" s="319"/>
      <c r="Q15" s="319"/>
      <c r="R15" s="319"/>
      <c r="S15" s="319"/>
      <c r="T15" s="319"/>
      <c r="U15" s="319"/>
      <c r="V15" s="319"/>
      <c r="W15" s="319"/>
      <c r="X15" s="319"/>
      <c r="Y15" s="319"/>
      <c r="Z15" s="319"/>
      <c r="AA15" s="319"/>
      <c r="AB15" s="319"/>
      <c r="AC15" s="319"/>
      <c r="AD15" s="319"/>
    </row>
    <row r="16" spans="1:30">
      <c r="B16" s="28"/>
      <c r="C16" s="28"/>
      <c r="D16" s="28"/>
      <c r="E16" s="28"/>
      <c r="F16" s="28"/>
      <c r="G16" s="28"/>
      <c r="H16" s="28"/>
      <c r="I16" s="28"/>
      <c r="J16" s="28"/>
      <c r="K16" s="28"/>
      <c r="L16" s="28"/>
      <c r="M16" s="28"/>
      <c r="N16" s="28"/>
      <c r="O16" s="28"/>
      <c r="P16" s="28"/>
      <c r="Q16" s="28"/>
      <c r="R16" s="28"/>
      <c r="S16" s="28"/>
      <c r="T16" s="28"/>
      <c r="U16" s="28"/>
      <c r="V16" s="28"/>
      <c r="W16" s="28"/>
      <c r="X16" s="28"/>
      <c r="Y16" s="28"/>
      <c r="Z16" s="28"/>
      <c r="AA16" s="28"/>
      <c r="AB16" s="28"/>
      <c r="AC16" s="28"/>
      <c r="AD16" s="28"/>
    </row>
    <row r="17" spans="2:30" ht="24" customHeight="1">
      <c r="B17" s="505" t="s">
        <v>6478</v>
      </c>
      <c r="C17" s="319"/>
      <c r="D17" s="319"/>
      <c r="E17" s="319"/>
      <c r="F17" s="319"/>
      <c r="G17" s="319"/>
      <c r="H17" s="319"/>
      <c r="I17" s="319"/>
      <c r="J17" s="319"/>
      <c r="K17" s="319"/>
      <c r="L17" s="319"/>
      <c r="M17" s="319"/>
      <c r="N17" s="319"/>
      <c r="O17" s="319"/>
      <c r="P17" s="319"/>
      <c r="Q17" s="319"/>
      <c r="R17" s="319"/>
      <c r="S17" s="319"/>
      <c r="T17" s="319"/>
      <c r="U17" s="319"/>
      <c r="V17" s="319"/>
      <c r="W17" s="319"/>
      <c r="X17" s="319"/>
      <c r="Y17" s="319"/>
      <c r="Z17" s="319"/>
      <c r="AA17" s="319"/>
      <c r="AB17" s="319"/>
      <c r="AC17" s="319"/>
      <c r="AD17" s="319"/>
    </row>
    <row r="18" spans="2:30">
      <c r="B18" s="28"/>
      <c r="C18" s="28"/>
      <c r="D18" s="28"/>
      <c r="E18" s="28"/>
      <c r="F18" s="28"/>
      <c r="G18" s="28"/>
      <c r="H18" s="28"/>
      <c r="I18" s="28"/>
      <c r="J18" s="28"/>
      <c r="K18" s="28"/>
      <c r="L18" s="28"/>
      <c r="M18" s="28"/>
      <c r="N18" s="28"/>
      <c r="O18" s="28"/>
      <c r="P18" s="28"/>
      <c r="Q18" s="28"/>
      <c r="R18" s="28"/>
      <c r="S18" s="28"/>
      <c r="T18" s="28"/>
      <c r="U18" s="28"/>
      <c r="V18" s="28"/>
      <c r="W18" s="28"/>
      <c r="X18" s="28"/>
      <c r="Y18" s="28"/>
      <c r="Z18" s="28"/>
      <c r="AA18" s="28"/>
      <c r="AB18" s="28"/>
      <c r="AC18" s="28"/>
      <c r="AD18" s="28"/>
    </row>
    <row r="19" spans="2:30" ht="15" customHeight="1">
      <c r="B19" s="332" t="s">
        <v>6479</v>
      </c>
      <c r="C19" s="319"/>
      <c r="D19" s="319"/>
      <c r="E19" s="319"/>
      <c r="F19" s="319"/>
      <c r="G19" s="319"/>
      <c r="H19" s="319"/>
      <c r="I19" s="319"/>
      <c r="J19" s="319"/>
      <c r="K19" s="319"/>
      <c r="L19" s="319"/>
      <c r="M19" s="319"/>
      <c r="N19" s="319"/>
      <c r="O19" s="319"/>
      <c r="P19" s="319"/>
      <c r="Q19" s="319"/>
      <c r="R19" s="319"/>
      <c r="S19" s="319"/>
      <c r="T19" s="319"/>
      <c r="U19" s="319"/>
      <c r="V19" s="319"/>
      <c r="W19" s="319"/>
      <c r="X19" s="319"/>
      <c r="Y19" s="319"/>
      <c r="Z19" s="319"/>
      <c r="AA19" s="319"/>
      <c r="AB19" s="319"/>
      <c r="AC19" s="319"/>
      <c r="AD19" s="319"/>
    </row>
    <row r="20" spans="2:30" ht="15" customHeight="1" thickBot="1">
      <c r="B20" s="28"/>
      <c r="C20" s="28"/>
      <c r="D20" s="28"/>
      <c r="E20" s="28"/>
      <c r="F20" s="28"/>
      <c r="G20" s="28"/>
      <c r="H20" s="28"/>
      <c r="I20" s="28"/>
      <c r="J20" s="28"/>
      <c r="K20" s="28"/>
      <c r="L20" s="28"/>
      <c r="M20" s="28"/>
      <c r="N20" s="28"/>
      <c r="O20" s="28"/>
      <c r="P20" s="28"/>
      <c r="Q20" s="28"/>
      <c r="R20" s="28"/>
      <c r="S20" s="28"/>
      <c r="T20" s="28"/>
      <c r="U20" s="28"/>
      <c r="V20" s="28"/>
      <c r="W20" s="28"/>
      <c r="X20" s="28"/>
      <c r="Y20" s="28"/>
      <c r="Z20" s="28"/>
      <c r="AA20" s="28"/>
      <c r="AB20" s="28"/>
      <c r="AC20" s="28"/>
      <c r="AD20" s="28"/>
    </row>
    <row r="21" spans="2:30" ht="15" customHeight="1" thickBot="1">
      <c r="B21" s="571" t="s">
        <v>6480</v>
      </c>
      <c r="C21" s="336"/>
      <c r="D21" s="336"/>
      <c r="E21" s="336"/>
      <c r="F21" s="336"/>
      <c r="G21" s="336"/>
      <c r="H21" s="336"/>
      <c r="I21" s="336"/>
      <c r="J21" s="336"/>
      <c r="K21" s="336"/>
      <c r="L21" s="336"/>
      <c r="M21" s="336"/>
      <c r="N21" s="336"/>
      <c r="O21" s="336"/>
      <c r="P21" s="336"/>
      <c r="Q21" s="336"/>
      <c r="R21" s="336"/>
      <c r="S21" s="336"/>
      <c r="T21" s="336"/>
      <c r="U21" s="336"/>
      <c r="V21" s="336"/>
      <c r="W21" s="336"/>
      <c r="X21" s="336"/>
      <c r="Y21" s="336"/>
      <c r="Z21" s="336"/>
      <c r="AA21" s="336"/>
      <c r="AB21" s="336"/>
      <c r="AC21" s="336"/>
      <c r="AD21" s="337"/>
    </row>
    <row r="22" spans="2:30">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row>
    <row r="23" spans="2:30" ht="15" customHeight="1">
      <c r="B23" s="9"/>
      <c r="C23" s="570" t="s">
        <v>6481</v>
      </c>
      <c r="D23" s="319"/>
      <c r="E23" s="319"/>
      <c r="F23" s="319"/>
      <c r="G23" s="319"/>
      <c r="H23" s="319"/>
      <c r="I23" s="319"/>
      <c r="J23" s="319"/>
      <c r="K23" s="319"/>
      <c r="L23" s="319"/>
      <c r="M23" s="319"/>
      <c r="N23" s="319"/>
      <c r="O23" s="319"/>
      <c r="P23" s="319"/>
      <c r="Q23" s="319"/>
      <c r="R23" s="319"/>
      <c r="S23" s="319"/>
      <c r="T23" s="319"/>
      <c r="U23" s="319"/>
      <c r="V23" s="319"/>
      <c r="W23" s="319"/>
      <c r="X23" s="319"/>
      <c r="Y23" s="319"/>
      <c r="Z23" s="319"/>
      <c r="AA23" s="319"/>
      <c r="AB23" s="319"/>
      <c r="AC23" s="319"/>
      <c r="AD23" s="319"/>
    </row>
    <row r="24" spans="2:30" ht="60" customHeight="1">
      <c r="B24" s="9"/>
      <c r="C24" s="333" t="s">
        <v>6482</v>
      </c>
      <c r="D24" s="319"/>
      <c r="E24" s="319"/>
      <c r="F24" s="319"/>
      <c r="G24" s="319"/>
      <c r="H24" s="319"/>
      <c r="I24" s="319"/>
      <c r="J24" s="319"/>
      <c r="K24" s="319"/>
      <c r="L24" s="319"/>
      <c r="M24" s="319"/>
      <c r="N24" s="319"/>
      <c r="O24" s="319"/>
      <c r="P24" s="319"/>
      <c r="Q24" s="319"/>
      <c r="R24" s="319"/>
      <c r="S24" s="319"/>
      <c r="T24" s="319"/>
      <c r="U24" s="319"/>
      <c r="V24" s="319"/>
      <c r="W24" s="319"/>
      <c r="X24" s="319"/>
      <c r="Y24" s="319"/>
      <c r="Z24" s="319"/>
      <c r="AA24" s="319"/>
      <c r="AB24" s="319"/>
      <c r="AC24" s="319"/>
      <c r="AD24" s="319"/>
    </row>
    <row r="25" spans="2:30">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row>
    <row r="26" spans="2:30" ht="15" customHeight="1">
      <c r="B26" s="9"/>
      <c r="C26" s="570" t="s">
        <v>6483</v>
      </c>
      <c r="D26" s="319"/>
      <c r="E26" s="319"/>
      <c r="F26" s="319"/>
      <c r="G26" s="319"/>
      <c r="H26" s="319"/>
      <c r="I26" s="319"/>
      <c r="J26" s="319"/>
      <c r="K26" s="319"/>
      <c r="L26" s="319"/>
      <c r="M26" s="319"/>
      <c r="N26" s="319"/>
      <c r="O26" s="319"/>
      <c r="P26" s="319"/>
      <c r="Q26" s="319"/>
      <c r="R26" s="319"/>
      <c r="S26" s="319"/>
      <c r="T26" s="319"/>
      <c r="U26" s="319"/>
      <c r="V26" s="319"/>
      <c r="W26" s="319"/>
      <c r="X26" s="319"/>
      <c r="Y26" s="319"/>
      <c r="Z26" s="319"/>
      <c r="AA26" s="319"/>
      <c r="AB26" s="319"/>
      <c r="AC26" s="319"/>
      <c r="AD26" s="319"/>
    </row>
    <row r="27" spans="2:30" ht="72" customHeight="1">
      <c r="B27" s="9"/>
      <c r="C27" s="332" t="s">
        <v>6484</v>
      </c>
      <c r="D27" s="319"/>
      <c r="E27" s="319"/>
      <c r="F27" s="319"/>
      <c r="G27" s="319"/>
      <c r="H27" s="319"/>
      <c r="I27" s="319"/>
      <c r="J27" s="319"/>
      <c r="K27" s="319"/>
      <c r="L27" s="319"/>
      <c r="M27" s="319"/>
      <c r="N27" s="319"/>
      <c r="O27" s="319"/>
      <c r="P27" s="319"/>
      <c r="Q27" s="319"/>
      <c r="R27" s="319"/>
      <c r="S27" s="319"/>
      <c r="T27" s="319"/>
      <c r="U27" s="319"/>
      <c r="V27" s="319"/>
      <c r="W27" s="319"/>
      <c r="X27" s="319"/>
      <c r="Y27" s="319"/>
      <c r="Z27" s="319"/>
      <c r="AA27" s="319"/>
      <c r="AB27" s="319"/>
      <c r="AC27" s="319"/>
      <c r="AD27" s="319"/>
    </row>
    <row r="28" spans="2:30">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row>
    <row r="29" spans="2:30" ht="15" customHeight="1">
      <c r="B29" s="9"/>
      <c r="C29" s="570" t="s">
        <v>6485</v>
      </c>
      <c r="D29" s="319"/>
      <c r="E29" s="319"/>
      <c r="F29" s="319"/>
      <c r="G29" s="319"/>
      <c r="H29" s="319"/>
      <c r="I29" s="319"/>
      <c r="J29" s="319"/>
      <c r="K29" s="319"/>
      <c r="L29" s="319"/>
      <c r="M29" s="319"/>
      <c r="N29" s="319"/>
      <c r="O29" s="319"/>
      <c r="P29" s="319"/>
      <c r="Q29" s="319"/>
      <c r="R29" s="319"/>
      <c r="S29" s="319"/>
      <c r="T29" s="319"/>
      <c r="U29" s="319"/>
      <c r="V29" s="319"/>
      <c r="W29" s="319"/>
      <c r="X29" s="319"/>
      <c r="Y29" s="319"/>
      <c r="Z29" s="319"/>
      <c r="AA29" s="319"/>
      <c r="AB29" s="319"/>
      <c r="AC29" s="319"/>
      <c r="AD29" s="319"/>
    </row>
    <row r="30" spans="2:30" ht="156" customHeight="1">
      <c r="B30" s="9"/>
      <c r="C30" s="332" t="s">
        <v>6486</v>
      </c>
      <c r="D30" s="319"/>
      <c r="E30" s="319"/>
      <c r="F30" s="319"/>
      <c r="G30" s="319"/>
      <c r="H30" s="319"/>
      <c r="I30" s="319"/>
      <c r="J30" s="319"/>
      <c r="K30" s="319"/>
      <c r="L30" s="319"/>
      <c r="M30" s="319"/>
      <c r="N30" s="319"/>
      <c r="O30" s="319"/>
      <c r="P30" s="319"/>
      <c r="Q30" s="319"/>
      <c r="R30" s="319"/>
      <c r="S30" s="319"/>
      <c r="T30" s="319"/>
      <c r="U30" s="319"/>
      <c r="V30" s="319"/>
      <c r="W30" s="319"/>
      <c r="X30" s="319"/>
      <c r="Y30" s="319"/>
      <c r="Z30" s="319"/>
      <c r="AA30" s="319"/>
      <c r="AB30" s="319"/>
      <c r="AC30" s="319"/>
      <c r="AD30" s="319"/>
    </row>
    <row r="31" spans="2:30">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row>
    <row r="32" spans="2:30">
      <c r="B32" s="9"/>
      <c r="C32" s="189"/>
      <c r="D32" s="569" t="s">
        <v>6487</v>
      </c>
      <c r="E32" s="319"/>
      <c r="F32" s="319"/>
      <c r="G32" s="319"/>
      <c r="H32" s="319"/>
      <c r="I32" s="319"/>
      <c r="J32" s="319"/>
      <c r="K32" s="319"/>
      <c r="L32" s="319"/>
      <c r="M32" s="319"/>
      <c r="N32" s="319"/>
      <c r="O32" s="319"/>
      <c r="P32" s="319"/>
      <c r="Q32" s="319"/>
      <c r="R32" s="319"/>
      <c r="S32" s="319"/>
      <c r="T32" s="319"/>
      <c r="U32" s="319"/>
      <c r="V32" s="319"/>
      <c r="W32" s="319"/>
      <c r="X32" s="319"/>
      <c r="Y32" s="319"/>
      <c r="Z32" s="319"/>
      <c r="AA32" s="319"/>
      <c r="AB32" s="319"/>
      <c r="AC32" s="319"/>
      <c r="AD32" s="319"/>
    </row>
    <row r="33" spans="2:30" ht="24" customHeight="1">
      <c r="B33" s="9"/>
      <c r="C33" s="189"/>
      <c r="D33" s="333" t="s">
        <v>6488</v>
      </c>
      <c r="E33" s="319"/>
      <c r="F33" s="319"/>
      <c r="G33" s="319"/>
      <c r="H33" s="319"/>
      <c r="I33" s="319"/>
      <c r="J33" s="319"/>
      <c r="K33" s="319"/>
      <c r="L33" s="319"/>
      <c r="M33" s="319"/>
      <c r="N33" s="319"/>
      <c r="O33" s="319"/>
      <c r="P33" s="319"/>
      <c r="Q33" s="319"/>
      <c r="R33" s="319"/>
      <c r="S33" s="319"/>
      <c r="T33" s="319"/>
      <c r="U33" s="319"/>
      <c r="V33" s="319"/>
      <c r="W33" s="319"/>
      <c r="X33" s="319"/>
      <c r="Y33" s="319"/>
      <c r="Z33" s="319"/>
      <c r="AA33" s="319"/>
      <c r="AB33" s="319"/>
      <c r="AC33" s="319"/>
      <c r="AD33" s="319"/>
    </row>
    <row r="34" spans="2:30">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row>
    <row r="35" spans="2:30">
      <c r="B35" s="9"/>
      <c r="C35" s="189"/>
      <c r="D35" s="569" t="s">
        <v>6489</v>
      </c>
      <c r="E35" s="319"/>
      <c r="F35" s="319"/>
      <c r="G35" s="319"/>
      <c r="H35" s="319"/>
      <c r="I35" s="319"/>
      <c r="J35" s="319"/>
      <c r="K35" s="319"/>
      <c r="L35" s="319"/>
      <c r="M35" s="319"/>
      <c r="N35" s="319"/>
      <c r="O35" s="319"/>
      <c r="P35" s="319"/>
      <c r="Q35" s="319"/>
      <c r="R35" s="319"/>
      <c r="S35" s="319"/>
      <c r="T35" s="319"/>
      <c r="U35" s="319"/>
      <c r="V35" s="319"/>
      <c r="W35" s="319"/>
      <c r="X35" s="319"/>
      <c r="Y35" s="319"/>
      <c r="Z35" s="319"/>
      <c r="AA35" s="319"/>
      <c r="AB35" s="319"/>
      <c r="AC35" s="319"/>
      <c r="AD35" s="319"/>
    </row>
    <row r="36" spans="2:30" ht="24" customHeight="1">
      <c r="B36" s="9"/>
      <c r="C36" s="189"/>
      <c r="D36" s="333" t="s">
        <v>6490</v>
      </c>
      <c r="E36" s="319"/>
      <c r="F36" s="319"/>
      <c r="G36" s="319"/>
      <c r="H36" s="319"/>
      <c r="I36" s="319"/>
      <c r="J36" s="319"/>
      <c r="K36" s="319"/>
      <c r="L36" s="319"/>
      <c r="M36" s="319"/>
      <c r="N36" s="319"/>
      <c r="O36" s="319"/>
      <c r="P36" s="319"/>
      <c r="Q36" s="319"/>
      <c r="R36" s="319"/>
      <c r="S36" s="319"/>
      <c r="T36" s="319"/>
      <c r="U36" s="319"/>
      <c r="V36" s="319"/>
      <c r="W36" s="319"/>
      <c r="X36" s="319"/>
      <c r="Y36" s="319"/>
      <c r="Z36" s="319"/>
      <c r="AA36" s="319"/>
      <c r="AB36" s="319"/>
      <c r="AC36" s="319"/>
      <c r="AD36" s="319"/>
    </row>
    <row r="37" spans="2:30">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row>
    <row r="38" spans="2:30">
      <c r="B38" s="9"/>
      <c r="C38" s="189"/>
      <c r="D38" s="569" t="s">
        <v>6491</v>
      </c>
      <c r="E38" s="319"/>
      <c r="F38" s="319"/>
      <c r="G38" s="319"/>
      <c r="H38" s="319"/>
      <c r="I38" s="319"/>
      <c r="J38" s="319"/>
      <c r="K38" s="319"/>
      <c r="L38" s="319"/>
      <c r="M38" s="319"/>
      <c r="N38" s="319"/>
      <c r="O38" s="319"/>
      <c r="P38" s="319"/>
      <c r="Q38" s="319"/>
      <c r="R38" s="319"/>
      <c r="S38" s="319"/>
      <c r="T38" s="319"/>
      <c r="U38" s="319"/>
      <c r="V38" s="319"/>
      <c r="W38" s="319"/>
      <c r="X38" s="319"/>
      <c r="Y38" s="319"/>
      <c r="Z38" s="319"/>
      <c r="AA38" s="319"/>
      <c r="AB38" s="319"/>
      <c r="AC38" s="319"/>
      <c r="AD38" s="319"/>
    </row>
    <row r="39" spans="2:30" ht="24" customHeight="1">
      <c r="B39" s="9"/>
      <c r="C39" s="189"/>
      <c r="D39" s="333" t="s">
        <v>6492</v>
      </c>
      <c r="E39" s="319"/>
      <c r="F39" s="319"/>
      <c r="G39" s="319"/>
      <c r="H39" s="319"/>
      <c r="I39" s="319"/>
      <c r="J39" s="319"/>
      <c r="K39" s="319"/>
      <c r="L39" s="319"/>
      <c r="M39" s="319"/>
      <c r="N39" s="319"/>
      <c r="O39" s="319"/>
      <c r="P39" s="319"/>
      <c r="Q39" s="319"/>
      <c r="R39" s="319"/>
      <c r="S39" s="319"/>
      <c r="T39" s="319"/>
      <c r="U39" s="319"/>
      <c r="V39" s="319"/>
      <c r="W39" s="319"/>
      <c r="X39" s="319"/>
      <c r="Y39" s="319"/>
      <c r="Z39" s="319"/>
      <c r="AA39" s="319"/>
      <c r="AB39" s="319"/>
      <c r="AC39" s="319"/>
      <c r="AD39" s="319"/>
    </row>
    <row r="40" spans="2:30">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row>
    <row r="41" spans="2:30">
      <c r="B41" s="9"/>
      <c r="C41" s="189"/>
      <c r="D41" s="569" t="s">
        <v>6493</v>
      </c>
      <c r="E41" s="319"/>
      <c r="F41" s="319"/>
      <c r="G41" s="319"/>
      <c r="H41" s="319"/>
      <c r="I41" s="319"/>
      <c r="J41" s="319"/>
      <c r="K41" s="319"/>
      <c r="L41" s="319"/>
      <c r="M41" s="319"/>
      <c r="N41" s="319"/>
      <c r="O41" s="319"/>
      <c r="P41" s="319"/>
      <c r="Q41" s="319"/>
      <c r="R41" s="319"/>
      <c r="S41" s="319"/>
      <c r="T41" s="319"/>
      <c r="U41" s="319"/>
      <c r="V41" s="319"/>
      <c r="W41" s="319"/>
      <c r="X41" s="319"/>
      <c r="Y41" s="319"/>
      <c r="Z41" s="319"/>
      <c r="AA41" s="319"/>
      <c r="AB41" s="319"/>
      <c r="AC41" s="319"/>
      <c r="AD41" s="319"/>
    </row>
    <row r="42" spans="2:30" ht="24" customHeight="1">
      <c r="B42" s="9"/>
      <c r="C42" s="189"/>
      <c r="D42" s="333" t="s">
        <v>6494</v>
      </c>
      <c r="E42" s="319"/>
      <c r="F42" s="319"/>
      <c r="G42" s="319"/>
      <c r="H42" s="319"/>
      <c r="I42" s="319"/>
      <c r="J42" s="319"/>
      <c r="K42" s="319"/>
      <c r="L42" s="319"/>
      <c r="M42" s="319"/>
      <c r="N42" s="319"/>
      <c r="O42" s="319"/>
      <c r="P42" s="319"/>
      <c r="Q42" s="319"/>
      <c r="R42" s="319"/>
      <c r="S42" s="319"/>
      <c r="T42" s="319"/>
      <c r="U42" s="319"/>
      <c r="V42" s="319"/>
      <c r="W42" s="319"/>
      <c r="X42" s="319"/>
      <c r="Y42" s="319"/>
      <c r="Z42" s="319"/>
      <c r="AA42" s="319"/>
      <c r="AB42" s="319"/>
      <c r="AC42" s="319"/>
      <c r="AD42" s="319"/>
    </row>
    <row r="43" spans="2:30">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row>
    <row r="44" spans="2:30">
      <c r="B44" s="9"/>
      <c r="C44" s="189"/>
      <c r="D44" s="569" t="s">
        <v>6495</v>
      </c>
      <c r="E44" s="319"/>
      <c r="F44" s="319"/>
      <c r="G44" s="319"/>
      <c r="H44" s="319"/>
      <c r="I44" s="319"/>
      <c r="J44" s="319"/>
      <c r="K44" s="319"/>
      <c r="L44" s="319"/>
      <c r="M44" s="319"/>
      <c r="N44" s="319"/>
      <c r="O44" s="319"/>
      <c r="P44" s="319"/>
      <c r="Q44" s="319"/>
      <c r="R44" s="319"/>
      <c r="S44" s="319"/>
      <c r="T44" s="319"/>
      <c r="U44" s="319"/>
      <c r="V44" s="319"/>
      <c r="W44" s="319"/>
      <c r="X44" s="319"/>
      <c r="Y44" s="319"/>
      <c r="Z44" s="319"/>
      <c r="AA44" s="319"/>
      <c r="AB44" s="319"/>
      <c r="AC44" s="319"/>
      <c r="AD44" s="319"/>
    </row>
    <row r="45" spans="2:30" ht="24" customHeight="1">
      <c r="B45" s="9"/>
      <c r="C45" s="189"/>
      <c r="D45" s="333" t="s">
        <v>6496</v>
      </c>
      <c r="E45" s="319"/>
      <c r="F45" s="319"/>
      <c r="G45" s="319"/>
      <c r="H45" s="319"/>
      <c r="I45" s="319"/>
      <c r="J45" s="319"/>
      <c r="K45" s="319"/>
      <c r="L45" s="319"/>
      <c r="M45" s="319"/>
      <c r="N45" s="319"/>
      <c r="O45" s="319"/>
      <c r="P45" s="319"/>
      <c r="Q45" s="319"/>
      <c r="R45" s="319"/>
      <c r="S45" s="319"/>
      <c r="T45" s="319"/>
      <c r="U45" s="319"/>
      <c r="V45" s="319"/>
      <c r="W45" s="319"/>
      <c r="X45" s="319"/>
      <c r="Y45" s="319"/>
      <c r="Z45" s="319"/>
      <c r="AA45" s="319"/>
      <c r="AB45" s="319"/>
      <c r="AC45" s="319"/>
      <c r="AD45" s="319"/>
    </row>
    <row r="46" spans="2:30">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row>
    <row r="47" spans="2:30">
      <c r="B47" s="9"/>
      <c r="C47" s="189"/>
      <c r="D47" s="569" t="s">
        <v>6497</v>
      </c>
      <c r="E47" s="319"/>
      <c r="F47" s="319"/>
      <c r="G47" s="319"/>
      <c r="H47" s="319"/>
      <c r="I47" s="319"/>
      <c r="J47" s="319"/>
      <c r="K47" s="319"/>
      <c r="L47" s="319"/>
      <c r="M47" s="319"/>
      <c r="N47" s="319"/>
      <c r="O47" s="319"/>
      <c r="P47" s="319"/>
      <c r="Q47" s="319"/>
      <c r="R47" s="319"/>
      <c r="S47" s="319"/>
      <c r="T47" s="319"/>
      <c r="U47" s="319"/>
      <c r="V47" s="319"/>
      <c r="W47" s="319"/>
      <c r="X47" s="319"/>
      <c r="Y47" s="319"/>
      <c r="Z47" s="319"/>
      <c r="AA47" s="319"/>
      <c r="AB47" s="319"/>
      <c r="AC47" s="319"/>
      <c r="AD47" s="319"/>
    </row>
    <row r="48" spans="2:30" ht="36" customHeight="1">
      <c r="B48" s="9"/>
      <c r="C48" s="189"/>
      <c r="D48" s="333" t="s">
        <v>6498</v>
      </c>
      <c r="E48" s="319"/>
      <c r="F48" s="319"/>
      <c r="G48" s="319"/>
      <c r="H48" s="319"/>
      <c r="I48" s="319"/>
      <c r="J48" s="319"/>
      <c r="K48" s="319"/>
      <c r="L48" s="319"/>
      <c r="M48" s="319"/>
      <c r="N48" s="319"/>
      <c r="O48" s="319"/>
      <c r="P48" s="319"/>
      <c r="Q48" s="319"/>
      <c r="R48" s="319"/>
      <c r="S48" s="319"/>
      <c r="T48" s="319"/>
      <c r="U48" s="319"/>
      <c r="V48" s="319"/>
      <c r="W48" s="319"/>
      <c r="X48" s="319"/>
      <c r="Y48" s="319"/>
      <c r="Z48" s="319"/>
      <c r="AA48" s="319"/>
      <c r="AB48" s="319"/>
      <c r="AC48" s="319"/>
      <c r="AD48" s="319"/>
    </row>
    <row r="49" spans="2:30">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row>
    <row r="50" spans="2:30">
      <c r="B50" s="9"/>
      <c r="C50" s="189"/>
      <c r="D50" s="569" t="s">
        <v>6499</v>
      </c>
      <c r="E50" s="319"/>
      <c r="F50" s="319"/>
      <c r="G50" s="319"/>
      <c r="H50" s="319"/>
      <c r="I50" s="319"/>
      <c r="J50" s="319"/>
      <c r="K50" s="319"/>
      <c r="L50" s="319"/>
      <c r="M50" s="319"/>
      <c r="N50" s="319"/>
      <c r="O50" s="319"/>
      <c r="P50" s="319"/>
      <c r="Q50" s="319"/>
      <c r="R50" s="319"/>
      <c r="S50" s="319"/>
      <c r="T50" s="319"/>
      <c r="U50" s="319"/>
      <c r="V50" s="319"/>
      <c r="W50" s="319"/>
      <c r="X50" s="319"/>
      <c r="Y50" s="319"/>
      <c r="Z50" s="319"/>
      <c r="AA50" s="319"/>
      <c r="AB50" s="319"/>
      <c r="AC50" s="319"/>
      <c r="AD50" s="319"/>
    </row>
    <row r="51" spans="2:30" ht="36" customHeight="1">
      <c r="B51" s="9"/>
      <c r="C51" s="189"/>
      <c r="D51" s="333" t="s">
        <v>6500</v>
      </c>
      <c r="E51" s="319"/>
      <c r="F51" s="319"/>
      <c r="G51" s="319"/>
      <c r="H51" s="319"/>
      <c r="I51" s="319"/>
      <c r="J51" s="319"/>
      <c r="K51" s="319"/>
      <c r="L51" s="319"/>
      <c r="M51" s="319"/>
      <c r="N51" s="319"/>
      <c r="O51" s="319"/>
      <c r="P51" s="319"/>
      <c r="Q51" s="319"/>
      <c r="R51" s="319"/>
      <c r="S51" s="319"/>
      <c r="T51" s="319"/>
      <c r="U51" s="319"/>
      <c r="V51" s="319"/>
      <c r="W51" s="319"/>
      <c r="X51" s="319"/>
      <c r="Y51" s="319"/>
      <c r="Z51" s="319"/>
      <c r="AA51" s="319"/>
      <c r="AB51" s="319"/>
      <c r="AC51" s="319"/>
      <c r="AD51" s="319"/>
    </row>
    <row r="52" spans="2:30">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row>
    <row r="53" spans="2:30" ht="15" customHeight="1">
      <c r="B53" s="9"/>
      <c r="C53" s="570" t="s">
        <v>6501</v>
      </c>
      <c r="D53" s="319"/>
      <c r="E53" s="319"/>
      <c r="F53" s="319"/>
      <c r="G53" s="319"/>
      <c r="H53" s="319"/>
      <c r="I53" s="319"/>
      <c r="J53" s="319"/>
      <c r="K53" s="319"/>
      <c r="L53" s="319"/>
      <c r="M53" s="319"/>
      <c r="N53" s="319"/>
      <c r="O53" s="319"/>
      <c r="P53" s="319"/>
      <c r="Q53" s="319"/>
      <c r="R53" s="319"/>
      <c r="S53" s="319"/>
      <c r="T53" s="319"/>
      <c r="U53" s="319"/>
      <c r="V53" s="319"/>
      <c r="W53" s="319"/>
      <c r="X53" s="319"/>
      <c r="Y53" s="319"/>
      <c r="Z53" s="319"/>
      <c r="AA53" s="319"/>
      <c r="AB53" s="319"/>
      <c r="AC53" s="319"/>
      <c r="AD53" s="319"/>
    </row>
    <row r="54" spans="2:30" ht="60" customHeight="1">
      <c r="B54" s="9"/>
      <c r="C54" s="332" t="s">
        <v>6502</v>
      </c>
      <c r="D54" s="319"/>
      <c r="E54" s="319"/>
      <c r="F54" s="319"/>
      <c r="G54" s="319"/>
      <c r="H54" s="319"/>
      <c r="I54" s="319"/>
      <c r="J54" s="319"/>
      <c r="K54" s="319"/>
      <c r="L54" s="319"/>
      <c r="M54" s="319"/>
      <c r="N54" s="319"/>
      <c r="O54" s="319"/>
      <c r="P54" s="319"/>
      <c r="Q54" s="319"/>
      <c r="R54" s="319"/>
      <c r="S54" s="319"/>
      <c r="T54" s="319"/>
      <c r="U54" s="319"/>
      <c r="V54" s="319"/>
      <c r="W54" s="319"/>
      <c r="X54" s="319"/>
      <c r="Y54" s="319"/>
      <c r="Z54" s="319"/>
      <c r="AA54" s="319"/>
      <c r="AB54" s="319"/>
      <c r="AC54" s="319"/>
      <c r="AD54" s="319"/>
    </row>
    <row r="55" spans="2:30">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row>
    <row r="56" spans="2:30" ht="24" customHeight="1">
      <c r="B56" s="9"/>
      <c r="C56" s="570" t="s">
        <v>6503</v>
      </c>
      <c r="D56" s="319"/>
      <c r="E56" s="319"/>
      <c r="F56" s="319"/>
      <c r="G56" s="319"/>
      <c r="H56" s="319"/>
      <c r="I56" s="319"/>
      <c r="J56" s="319"/>
      <c r="K56" s="319"/>
      <c r="L56" s="319"/>
      <c r="M56" s="319"/>
      <c r="N56" s="319"/>
      <c r="O56" s="319"/>
      <c r="P56" s="319"/>
      <c r="Q56" s="319"/>
      <c r="R56" s="319"/>
      <c r="S56" s="319"/>
      <c r="T56" s="319"/>
      <c r="U56" s="319"/>
      <c r="V56" s="319"/>
      <c r="W56" s="319"/>
      <c r="X56" s="319"/>
      <c r="Y56" s="319"/>
      <c r="Z56" s="319"/>
      <c r="AA56" s="319"/>
      <c r="AB56" s="319"/>
      <c r="AC56" s="319"/>
      <c r="AD56" s="319"/>
    </row>
    <row r="57" spans="2:30" ht="72" customHeight="1">
      <c r="B57" s="9"/>
      <c r="C57" s="332" t="s">
        <v>6504</v>
      </c>
      <c r="D57" s="319"/>
      <c r="E57" s="319"/>
      <c r="F57" s="319"/>
      <c r="G57" s="319"/>
      <c r="H57" s="319"/>
      <c r="I57" s="319"/>
      <c r="J57" s="319"/>
      <c r="K57" s="319"/>
      <c r="L57" s="319"/>
      <c r="M57" s="319"/>
      <c r="N57" s="319"/>
      <c r="O57" s="319"/>
      <c r="P57" s="319"/>
      <c r="Q57" s="319"/>
      <c r="R57" s="319"/>
      <c r="S57" s="319"/>
      <c r="T57" s="319"/>
      <c r="U57" s="319"/>
      <c r="V57" s="319"/>
      <c r="W57" s="319"/>
      <c r="X57" s="319"/>
      <c r="Y57" s="319"/>
      <c r="Z57" s="319"/>
      <c r="AA57" s="319"/>
      <c r="AB57" s="319"/>
      <c r="AC57" s="319"/>
      <c r="AD57" s="319"/>
    </row>
    <row r="58" spans="2:30" ht="15.75" customHeight="1" thickBot="1">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row>
    <row r="59" spans="2:30" ht="15" customHeight="1" thickBot="1">
      <c r="B59" s="571" t="s">
        <v>6505</v>
      </c>
      <c r="C59" s="336"/>
      <c r="D59" s="336"/>
      <c r="E59" s="336"/>
      <c r="F59" s="336"/>
      <c r="G59" s="336"/>
      <c r="H59" s="336"/>
      <c r="I59" s="336"/>
      <c r="J59" s="336"/>
      <c r="K59" s="336"/>
      <c r="L59" s="336"/>
      <c r="M59" s="336"/>
      <c r="N59" s="336"/>
      <c r="O59" s="336"/>
      <c r="P59" s="336"/>
      <c r="Q59" s="336"/>
      <c r="R59" s="336"/>
      <c r="S59" s="336"/>
      <c r="T59" s="336"/>
      <c r="U59" s="336"/>
      <c r="V59" s="336"/>
      <c r="W59" s="336"/>
      <c r="X59" s="336"/>
      <c r="Y59" s="336"/>
      <c r="Z59" s="336"/>
      <c r="AA59" s="336"/>
      <c r="AB59" s="336"/>
      <c r="AC59" s="336"/>
      <c r="AD59" s="337"/>
    </row>
    <row r="60" spans="2:30">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row>
    <row r="61" spans="2:30" ht="15" customHeight="1">
      <c r="B61" s="9"/>
      <c r="C61" s="570" t="s">
        <v>6506</v>
      </c>
      <c r="D61" s="319"/>
      <c r="E61" s="319"/>
      <c r="F61" s="319"/>
      <c r="G61" s="319"/>
      <c r="H61" s="319"/>
      <c r="I61" s="319"/>
      <c r="J61" s="319"/>
      <c r="K61" s="319"/>
      <c r="L61" s="319"/>
      <c r="M61" s="319"/>
      <c r="N61" s="319"/>
      <c r="O61" s="319"/>
      <c r="P61" s="319"/>
      <c r="Q61" s="319"/>
      <c r="R61" s="319"/>
      <c r="S61" s="319"/>
      <c r="T61" s="319"/>
      <c r="U61" s="319"/>
      <c r="V61" s="319"/>
      <c r="W61" s="319"/>
      <c r="X61" s="319"/>
      <c r="Y61" s="319"/>
      <c r="Z61" s="319"/>
      <c r="AA61" s="319"/>
      <c r="AB61" s="319"/>
      <c r="AC61" s="319"/>
      <c r="AD61" s="319"/>
    </row>
    <row r="62" spans="2:30" ht="60" customHeight="1">
      <c r="B62" s="9"/>
      <c r="C62" s="332" t="s">
        <v>6507</v>
      </c>
      <c r="D62" s="319"/>
      <c r="E62" s="319"/>
      <c r="F62" s="319"/>
      <c r="G62" s="319"/>
      <c r="H62" s="319"/>
      <c r="I62" s="319"/>
      <c r="J62" s="319"/>
      <c r="K62" s="319"/>
      <c r="L62" s="319"/>
      <c r="M62" s="319"/>
      <c r="N62" s="319"/>
      <c r="O62" s="319"/>
      <c r="P62" s="319"/>
      <c r="Q62" s="319"/>
      <c r="R62" s="319"/>
      <c r="S62" s="319"/>
      <c r="T62" s="319"/>
      <c r="U62" s="319"/>
      <c r="V62" s="319"/>
      <c r="W62" s="319"/>
      <c r="X62" s="319"/>
      <c r="Y62" s="319"/>
      <c r="Z62" s="319"/>
      <c r="AA62" s="319"/>
      <c r="AB62" s="319"/>
      <c r="AC62" s="319"/>
      <c r="AD62" s="319"/>
    </row>
    <row r="63" spans="2:30">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row>
    <row r="64" spans="2:30" ht="15" customHeight="1">
      <c r="B64" s="9"/>
      <c r="C64" s="568" t="s">
        <v>6508</v>
      </c>
      <c r="D64" s="319"/>
      <c r="E64" s="319"/>
      <c r="F64" s="319"/>
      <c r="G64" s="319"/>
      <c r="H64" s="319"/>
      <c r="I64" s="319"/>
      <c r="J64" s="319"/>
      <c r="K64" s="319"/>
      <c r="L64" s="319"/>
      <c r="M64" s="319"/>
      <c r="N64" s="319"/>
      <c r="O64" s="319"/>
      <c r="P64" s="319"/>
      <c r="Q64" s="319"/>
      <c r="R64" s="319"/>
      <c r="S64" s="319"/>
      <c r="T64" s="319"/>
      <c r="U64" s="319"/>
      <c r="V64" s="319"/>
      <c r="W64" s="319"/>
      <c r="X64" s="319"/>
      <c r="Y64" s="319"/>
      <c r="Z64" s="319"/>
      <c r="AA64" s="319"/>
      <c r="AB64" s="319"/>
      <c r="AC64" s="319"/>
      <c r="AD64" s="319"/>
    </row>
    <row r="65" spans="2:30" ht="60" customHeight="1">
      <c r="B65" s="9"/>
      <c r="C65" s="333" t="s">
        <v>6509</v>
      </c>
      <c r="D65" s="319"/>
      <c r="E65" s="319"/>
      <c r="F65" s="319"/>
      <c r="G65" s="319"/>
      <c r="H65" s="319"/>
      <c r="I65" s="319"/>
      <c r="J65" s="319"/>
      <c r="K65" s="319"/>
      <c r="L65" s="319"/>
      <c r="M65" s="319"/>
      <c r="N65" s="319"/>
      <c r="O65" s="319"/>
      <c r="P65" s="319"/>
      <c r="Q65" s="319"/>
      <c r="R65" s="319"/>
      <c r="S65" s="319"/>
      <c r="T65" s="319"/>
      <c r="U65" s="319"/>
      <c r="V65" s="319"/>
      <c r="W65" s="319"/>
      <c r="X65" s="319"/>
      <c r="Y65" s="319"/>
      <c r="Z65" s="319"/>
      <c r="AA65" s="319"/>
      <c r="AB65" s="319"/>
      <c r="AC65" s="319"/>
      <c r="AD65" s="319"/>
    </row>
    <row r="66" spans="2:30">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row>
    <row r="67" spans="2:30" ht="15" customHeight="1">
      <c r="B67" s="9"/>
      <c r="C67" s="568" t="s">
        <v>6510</v>
      </c>
      <c r="D67" s="319"/>
      <c r="E67" s="319"/>
      <c r="F67" s="319"/>
      <c r="G67" s="319"/>
      <c r="H67" s="319"/>
      <c r="I67" s="319"/>
      <c r="J67" s="319"/>
      <c r="K67" s="319"/>
      <c r="L67" s="319"/>
      <c r="M67" s="319"/>
      <c r="N67" s="319"/>
      <c r="O67" s="319"/>
      <c r="P67" s="319"/>
      <c r="Q67" s="319"/>
      <c r="R67" s="319"/>
      <c r="S67" s="319"/>
      <c r="T67" s="319"/>
      <c r="U67" s="319"/>
      <c r="V67" s="319"/>
      <c r="W67" s="319"/>
      <c r="X67" s="319"/>
      <c r="Y67" s="319"/>
      <c r="Z67" s="319"/>
      <c r="AA67" s="319"/>
      <c r="AB67" s="319"/>
      <c r="AC67" s="319"/>
      <c r="AD67" s="319"/>
    </row>
    <row r="68" spans="2:30" ht="48" customHeight="1">
      <c r="B68" s="9"/>
      <c r="C68" s="332" t="s">
        <v>6511</v>
      </c>
      <c r="D68" s="319"/>
      <c r="E68" s="319"/>
      <c r="F68" s="319"/>
      <c r="G68" s="319"/>
      <c r="H68" s="319"/>
      <c r="I68" s="319"/>
      <c r="J68" s="319"/>
      <c r="K68" s="319"/>
      <c r="L68" s="319"/>
      <c r="M68" s="319"/>
      <c r="N68" s="319"/>
      <c r="O68" s="319"/>
      <c r="P68" s="319"/>
      <c r="Q68" s="319"/>
      <c r="R68" s="319"/>
      <c r="S68" s="319"/>
      <c r="T68" s="319"/>
      <c r="U68" s="319"/>
      <c r="V68" s="319"/>
      <c r="W68" s="319"/>
      <c r="X68" s="319"/>
      <c r="Y68" s="319"/>
      <c r="Z68" s="319"/>
      <c r="AA68" s="319"/>
      <c r="AB68" s="319"/>
      <c r="AC68" s="319"/>
      <c r="AD68" s="319"/>
    </row>
    <row r="69" spans="2:30">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row>
    <row r="70" spans="2:30" ht="15" customHeight="1">
      <c r="B70" s="9"/>
      <c r="C70" s="570" t="s">
        <v>6512</v>
      </c>
      <c r="D70" s="319"/>
      <c r="E70" s="319"/>
      <c r="F70" s="319"/>
      <c r="G70" s="319"/>
      <c r="H70" s="319"/>
      <c r="I70" s="319"/>
      <c r="J70" s="319"/>
      <c r="K70" s="319"/>
      <c r="L70" s="319"/>
      <c r="M70" s="319"/>
      <c r="N70" s="319"/>
      <c r="O70" s="319"/>
      <c r="P70" s="319"/>
      <c r="Q70" s="319"/>
      <c r="R70" s="319"/>
      <c r="S70" s="319"/>
      <c r="T70" s="319"/>
      <c r="U70" s="319"/>
      <c r="V70" s="319"/>
      <c r="W70" s="319"/>
      <c r="X70" s="319"/>
      <c r="Y70" s="319"/>
      <c r="Z70" s="319"/>
      <c r="AA70" s="319"/>
      <c r="AB70" s="319"/>
      <c r="AC70" s="319"/>
      <c r="AD70" s="319"/>
    </row>
    <row r="71" spans="2:30" ht="48" customHeight="1">
      <c r="B71" s="9"/>
      <c r="C71" s="333" t="s">
        <v>6513</v>
      </c>
      <c r="D71" s="319"/>
      <c r="E71" s="319"/>
      <c r="F71" s="319"/>
      <c r="G71" s="319"/>
      <c r="H71" s="319"/>
      <c r="I71" s="319"/>
      <c r="J71" s="319"/>
      <c r="K71" s="319"/>
      <c r="L71" s="319"/>
      <c r="M71" s="319"/>
      <c r="N71" s="319"/>
      <c r="O71" s="319"/>
      <c r="P71" s="319"/>
      <c r="Q71" s="319"/>
      <c r="R71" s="319"/>
      <c r="S71" s="319"/>
      <c r="T71" s="319"/>
      <c r="U71" s="319"/>
      <c r="V71" s="319"/>
      <c r="W71" s="319"/>
      <c r="X71" s="319"/>
      <c r="Y71" s="319"/>
      <c r="Z71" s="319"/>
      <c r="AA71" s="319"/>
      <c r="AB71" s="319"/>
      <c r="AC71" s="319"/>
      <c r="AD71" s="319"/>
    </row>
    <row r="72" spans="2:30">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row>
    <row r="73" spans="2:30" ht="15" customHeight="1">
      <c r="B73" s="9"/>
      <c r="C73" s="570" t="s">
        <v>6514</v>
      </c>
      <c r="D73" s="319"/>
      <c r="E73" s="319"/>
      <c r="F73" s="319"/>
      <c r="G73" s="319"/>
      <c r="H73" s="319"/>
      <c r="I73" s="319"/>
      <c r="J73" s="319"/>
      <c r="K73" s="319"/>
      <c r="L73" s="319"/>
      <c r="M73" s="319"/>
      <c r="N73" s="319"/>
      <c r="O73" s="319"/>
      <c r="P73" s="319"/>
      <c r="Q73" s="319"/>
      <c r="R73" s="319"/>
      <c r="S73" s="319"/>
      <c r="T73" s="319"/>
      <c r="U73" s="319"/>
      <c r="V73" s="319"/>
      <c r="W73" s="319"/>
      <c r="X73" s="319"/>
      <c r="Y73" s="319"/>
      <c r="Z73" s="319"/>
      <c r="AA73" s="319"/>
      <c r="AB73" s="319"/>
      <c r="AC73" s="319"/>
      <c r="AD73" s="319"/>
    </row>
    <row r="74" spans="2:30" ht="60" customHeight="1">
      <c r="B74" s="9"/>
      <c r="C74" s="332" t="s">
        <v>6515</v>
      </c>
      <c r="D74" s="319"/>
      <c r="E74" s="319"/>
      <c r="F74" s="319"/>
      <c r="G74" s="319"/>
      <c r="H74" s="319"/>
      <c r="I74" s="319"/>
      <c r="J74" s="319"/>
      <c r="K74" s="319"/>
      <c r="L74" s="319"/>
      <c r="M74" s="319"/>
      <c r="N74" s="319"/>
      <c r="O74" s="319"/>
      <c r="P74" s="319"/>
      <c r="Q74" s="319"/>
      <c r="R74" s="319"/>
      <c r="S74" s="319"/>
      <c r="T74" s="319"/>
      <c r="U74" s="319"/>
      <c r="V74" s="319"/>
      <c r="W74" s="319"/>
      <c r="X74" s="319"/>
      <c r="Y74" s="319"/>
      <c r="Z74" s="319"/>
      <c r="AA74" s="319"/>
      <c r="AB74" s="319"/>
      <c r="AC74" s="319"/>
      <c r="AD74" s="319"/>
    </row>
    <row r="75" spans="2:30">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row>
    <row r="76" spans="2:30" ht="15" customHeight="1">
      <c r="B76" s="9"/>
      <c r="C76" s="570" t="s">
        <v>6516</v>
      </c>
      <c r="D76" s="319"/>
      <c r="E76" s="319"/>
      <c r="F76" s="319"/>
      <c r="G76" s="319"/>
      <c r="H76" s="319"/>
      <c r="I76" s="319"/>
      <c r="J76" s="319"/>
      <c r="K76" s="319"/>
      <c r="L76" s="319"/>
      <c r="M76" s="319"/>
      <c r="N76" s="319"/>
      <c r="O76" s="319"/>
      <c r="P76" s="319"/>
      <c r="Q76" s="319"/>
      <c r="R76" s="319"/>
      <c r="S76" s="319"/>
      <c r="T76" s="319"/>
      <c r="U76" s="319"/>
      <c r="V76" s="319"/>
      <c r="W76" s="319"/>
      <c r="X76" s="319"/>
      <c r="Y76" s="319"/>
      <c r="Z76" s="319"/>
      <c r="AA76" s="319"/>
      <c r="AB76" s="319"/>
      <c r="AC76" s="319"/>
      <c r="AD76" s="319"/>
    </row>
    <row r="77" spans="2:30" ht="48" customHeight="1">
      <c r="B77" s="9"/>
      <c r="C77" s="332" t="s">
        <v>6517</v>
      </c>
      <c r="D77" s="319"/>
      <c r="E77" s="319"/>
      <c r="F77" s="319"/>
      <c r="G77" s="319"/>
      <c r="H77" s="319"/>
      <c r="I77" s="319"/>
      <c r="J77" s="319"/>
      <c r="K77" s="319"/>
      <c r="L77" s="319"/>
      <c r="M77" s="319"/>
      <c r="N77" s="319"/>
      <c r="O77" s="319"/>
      <c r="P77" s="319"/>
      <c r="Q77" s="319"/>
      <c r="R77" s="319"/>
      <c r="S77" s="319"/>
      <c r="T77" s="319"/>
      <c r="U77" s="319"/>
      <c r="V77" s="319"/>
      <c r="W77" s="319"/>
      <c r="X77" s="319"/>
      <c r="Y77" s="319"/>
      <c r="Z77" s="319"/>
      <c r="AA77" s="319"/>
      <c r="AB77" s="319"/>
      <c r="AC77" s="319"/>
      <c r="AD77" s="319"/>
    </row>
    <row r="78" spans="2:30">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row>
    <row r="79" spans="2:30" ht="15" customHeight="1">
      <c r="B79" s="9"/>
      <c r="C79" s="570" t="s">
        <v>6518</v>
      </c>
      <c r="D79" s="319"/>
      <c r="E79" s="319"/>
      <c r="F79" s="319"/>
      <c r="G79" s="319"/>
      <c r="H79" s="319"/>
      <c r="I79" s="319"/>
      <c r="J79" s="319"/>
      <c r="K79" s="319"/>
      <c r="L79" s="319"/>
      <c r="M79" s="319"/>
      <c r="N79" s="319"/>
      <c r="O79" s="319"/>
      <c r="P79" s="319"/>
      <c r="Q79" s="319"/>
      <c r="R79" s="319"/>
      <c r="S79" s="319"/>
      <c r="T79" s="319"/>
      <c r="U79" s="319"/>
      <c r="V79" s="319"/>
      <c r="W79" s="319"/>
      <c r="X79" s="319"/>
      <c r="Y79" s="319"/>
      <c r="Z79" s="319"/>
      <c r="AA79" s="319"/>
      <c r="AB79" s="319"/>
      <c r="AC79" s="319"/>
      <c r="AD79" s="319"/>
    </row>
    <row r="80" spans="2:30" ht="72" customHeight="1">
      <c r="B80" s="9"/>
      <c r="C80" s="333" t="s">
        <v>6519</v>
      </c>
      <c r="D80" s="319"/>
      <c r="E80" s="319"/>
      <c r="F80" s="319"/>
      <c r="G80" s="319"/>
      <c r="H80" s="319"/>
      <c r="I80" s="319"/>
      <c r="J80" s="319"/>
      <c r="K80" s="319"/>
      <c r="L80" s="319"/>
      <c r="M80" s="319"/>
      <c r="N80" s="319"/>
      <c r="O80" s="319"/>
      <c r="P80" s="319"/>
      <c r="Q80" s="319"/>
      <c r="R80" s="319"/>
      <c r="S80" s="319"/>
      <c r="T80" s="319"/>
      <c r="U80" s="319"/>
      <c r="V80" s="319"/>
      <c r="W80" s="319"/>
      <c r="X80" s="319"/>
      <c r="Y80" s="319"/>
      <c r="Z80" s="319"/>
      <c r="AA80" s="319"/>
      <c r="AB80" s="319"/>
      <c r="AC80" s="319"/>
      <c r="AD80" s="319"/>
    </row>
    <row r="81" spans="2:30">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row>
    <row r="82" spans="2:30" ht="15" customHeight="1">
      <c r="B82" s="9"/>
      <c r="C82" s="570" t="s">
        <v>6520</v>
      </c>
      <c r="D82" s="319"/>
      <c r="E82" s="319"/>
      <c r="F82" s="319"/>
      <c r="G82" s="319"/>
      <c r="H82" s="319"/>
      <c r="I82" s="319"/>
      <c r="J82" s="319"/>
      <c r="K82" s="319"/>
      <c r="L82" s="319"/>
      <c r="M82" s="319"/>
      <c r="N82" s="319"/>
      <c r="O82" s="319"/>
      <c r="P82" s="319"/>
      <c r="Q82" s="319"/>
      <c r="R82" s="319"/>
      <c r="S82" s="319"/>
      <c r="T82" s="319"/>
      <c r="U82" s="319"/>
      <c r="V82" s="319"/>
      <c r="W82" s="319"/>
      <c r="X82" s="319"/>
      <c r="Y82" s="319"/>
      <c r="Z82" s="319"/>
      <c r="AA82" s="319"/>
      <c r="AB82" s="319"/>
      <c r="AC82" s="319"/>
      <c r="AD82" s="319"/>
    </row>
    <row r="83" spans="2:30" ht="60" customHeight="1">
      <c r="B83" s="9"/>
      <c r="C83" s="332" t="s">
        <v>6521</v>
      </c>
      <c r="D83" s="319"/>
      <c r="E83" s="319"/>
      <c r="F83" s="319"/>
      <c r="G83" s="319"/>
      <c r="H83" s="319"/>
      <c r="I83" s="319"/>
      <c r="J83" s="319"/>
      <c r="K83" s="319"/>
      <c r="L83" s="319"/>
      <c r="M83" s="319"/>
      <c r="N83" s="319"/>
      <c r="O83" s="319"/>
      <c r="P83" s="319"/>
      <c r="Q83" s="319"/>
      <c r="R83" s="319"/>
      <c r="S83" s="319"/>
      <c r="T83" s="319"/>
      <c r="U83" s="319"/>
      <c r="V83" s="319"/>
      <c r="W83" s="319"/>
      <c r="X83" s="319"/>
      <c r="Y83" s="319"/>
      <c r="Z83" s="319"/>
      <c r="AA83" s="319"/>
      <c r="AB83" s="319"/>
      <c r="AC83" s="319"/>
      <c r="AD83" s="319"/>
    </row>
    <row r="84" spans="2:30">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row>
    <row r="85" spans="2:30" ht="15" customHeight="1">
      <c r="B85" s="9"/>
      <c r="C85" s="570" t="s">
        <v>6522</v>
      </c>
      <c r="D85" s="319"/>
      <c r="E85" s="319"/>
      <c r="F85" s="319"/>
      <c r="G85" s="319"/>
      <c r="H85" s="319"/>
      <c r="I85" s="319"/>
      <c r="J85" s="319"/>
      <c r="K85" s="319"/>
      <c r="L85" s="319"/>
      <c r="M85" s="319"/>
      <c r="N85" s="319"/>
      <c r="O85" s="319"/>
      <c r="P85" s="319"/>
      <c r="Q85" s="319"/>
      <c r="R85" s="319"/>
      <c r="S85" s="319"/>
      <c r="T85" s="319"/>
      <c r="U85" s="319"/>
      <c r="V85" s="319"/>
      <c r="W85" s="319"/>
      <c r="X85" s="319"/>
      <c r="Y85" s="319"/>
      <c r="Z85" s="319"/>
      <c r="AA85" s="319"/>
      <c r="AB85" s="319"/>
      <c r="AC85" s="319"/>
      <c r="AD85" s="319"/>
    </row>
    <row r="86" spans="2:30" ht="36" customHeight="1">
      <c r="B86" s="9"/>
      <c r="C86" s="332" t="s">
        <v>6523</v>
      </c>
      <c r="D86" s="319"/>
      <c r="E86" s="319"/>
      <c r="F86" s="319"/>
      <c r="G86" s="319"/>
      <c r="H86" s="319"/>
      <c r="I86" s="319"/>
      <c r="J86" s="319"/>
      <c r="K86" s="319"/>
      <c r="L86" s="319"/>
      <c r="M86" s="319"/>
      <c r="N86" s="319"/>
      <c r="O86" s="319"/>
      <c r="P86" s="319"/>
      <c r="Q86" s="319"/>
      <c r="R86" s="319"/>
      <c r="S86" s="319"/>
      <c r="T86" s="319"/>
      <c r="U86" s="319"/>
      <c r="V86" s="319"/>
      <c r="W86" s="319"/>
      <c r="X86" s="319"/>
      <c r="Y86" s="319"/>
      <c r="Z86" s="319"/>
      <c r="AA86" s="319"/>
      <c r="AB86" s="319"/>
      <c r="AC86" s="319"/>
      <c r="AD86" s="319"/>
    </row>
    <row r="87" spans="2:30" ht="15.75" customHeight="1" thickBot="1">
      <c r="B87" s="9"/>
      <c r="C87" s="107"/>
      <c r="D87" s="107"/>
      <c r="E87" s="107"/>
      <c r="F87" s="107"/>
      <c r="G87" s="107"/>
      <c r="H87" s="107"/>
      <c r="I87" s="107"/>
      <c r="J87" s="107"/>
      <c r="K87" s="107"/>
      <c r="L87" s="107"/>
      <c r="M87" s="107"/>
      <c r="N87" s="107"/>
      <c r="O87" s="107"/>
      <c r="P87" s="107"/>
      <c r="Q87" s="107"/>
      <c r="R87" s="107"/>
      <c r="S87" s="107"/>
      <c r="T87" s="107"/>
      <c r="U87" s="107"/>
      <c r="V87" s="107"/>
      <c r="W87" s="107"/>
      <c r="X87" s="107"/>
      <c r="Y87" s="107"/>
      <c r="Z87" s="107"/>
      <c r="AA87" s="107"/>
      <c r="AB87" s="107"/>
      <c r="AC87" s="107"/>
      <c r="AD87" s="107"/>
    </row>
    <row r="88" spans="2:30" ht="15.75" customHeight="1" thickBot="1">
      <c r="B88" s="571" t="s">
        <v>6524</v>
      </c>
      <c r="C88" s="336"/>
      <c r="D88" s="336"/>
      <c r="E88" s="336"/>
      <c r="F88" s="336"/>
      <c r="G88" s="336"/>
      <c r="H88" s="336"/>
      <c r="I88" s="336"/>
      <c r="J88" s="336"/>
      <c r="K88" s="336"/>
      <c r="L88" s="336"/>
      <c r="M88" s="336"/>
      <c r="N88" s="336"/>
      <c r="O88" s="336"/>
      <c r="P88" s="336"/>
      <c r="Q88" s="336"/>
      <c r="R88" s="336"/>
      <c r="S88" s="336"/>
      <c r="T88" s="336"/>
      <c r="U88" s="336"/>
      <c r="V88" s="336"/>
      <c r="W88" s="336"/>
      <c r="X88" s="336"/>
      <c r="Y88" s="336"/>
      <c r="Z88" s="336"/>
      <c r="AA88" s="336"/>
      <c r="AB88" s="336"/>
      <c r="AC88" s="336"/>
      <c r="AD88" s="337"/>
    </row>
    <row r="89" spans="2:30">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row>
    <row r="90" spans="2:30" ht="15" customHeight="1">
      <c r="B90" s="9"/>
      <c r="C90" s="570" t="s">
        <v>6525</v>
      </c>
      <c r="D90" s="319"/>
      <c r="E90" s="319"/>
      <c r="F90" s="319"/>
      <c r="G90" s="319"/>
      <c r="H90" s="319"/>
      <c r="I90" s="319"/>
      <c r="J90" s="319"/>
      <c r="K90" s="319"/>
      <c r="L90" s="319"/>
      <c r="M90" s="319"/>
      <c r="N90" s="319"/>
      <c r="O90" s="319"/>
      <c r="P90" s="319"/>
      <c r="Q90" s="319"/>
      <c r="R90" s="319"/>
      <c r="S90" s="319"/>
      <c r="T90" s="319"/>
      <c r="U90" s="319"/>
      <c r="V90" s="319"/>
      <c r="W90" s="319"/>
      <c r="X90" s="319"/>
      <c r="Y90" s="319"/>
      <c r="Z90" s="319"/>
      <c r="AA90" s="319"/>
      <c r="AB90" s="319"/>
      <c r="AC90" s="319"/>
      <c r="AD90" s="319"/>
    </row>
    <row r="91" spans="2:30" ht="72" customHeight="1">
      <c r="B91" s="9"/>
      <c r="C91" s="332" t="s">
        <v>6526</v>
      </c>
      <c r="D91" s="319"/>
      <c r="E91" s="319"/>
      <c r="F91" s="319"/>
      <c r="G91" s="319"/>
      <c r="H91" s="319"/>
      <c r="I91" s="319"/>
      <c r="J91" s="319"/>
      <c r="K91" s="319"/>
      <c r="L91" s="319"/>
      <c r="M91" s="319"/>
      <c r="N91" s="319"/>
      <c r="O91" s="319"/>
      <c r="P91" s="319"/>
      <c r="Q91" s="319"/>
      <c r="R91" s="319"/>
      <c r="S91" s="319"/>
      <c r="T91" s="319"/>
      <c r="U91" s="319"/>
      <c r="V91" s="319"/>
      <c r="W91" s="319"/>
      <c r="X91" s="319"/>
      <c r="Y91" s="319"/>
      <c r="Z91" s="319"/>
      <c r="AA91" s="319"/>
      <c r="AB91" s="319"/>
      <c r="AC91" s="319"/>
      <c r="AD91" s="319"/>
    </row>
    <row r="92" spans="2:30">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row>
    <row r="93" spans="2:30" ht="15" customHeight="1">
      <c r="B93" s="9"/>
      <c r="C93" s="570" t="s">
        <v>6527</v>
      </c>
      <c r="D93" s="319"/>
      <c r="E93" s="319"/>
      <c r="F93" s="319"/>
      <c r="G93" s="319"/>
      <c r="H93" s="319"/>
      <c r="I93" s="319"/>
      <c r="J93" s="319"/>
      <c r="K93" s="319"/>
      <c r="L93" s="319"/>
      <c r="M93" s="319"/>
      <c r="N93" s="319"/>
      <c r="O93" s="319"/>
      <c r="P93" s="319"/>
      <c r="Q93" s="319"/>
      <c r="R93" s="319"/>
      <c r="S93" s="319"/>
      <c r="T93" s="319"/>
      <c r="U93" s="319"/>
      <c r="V93" s="319"/>
      <c r="W93" s="319"/>
      <c r="X93" s="319"/>
      <c r="Y93" s="319"/>
      <c r="Z93" s="319"/>
      <c r="AA93" s="319"/>
      <c r="AB93" s="319"/>
      <c r="AC93" s="319"/>
      <c r="AD93" s="319"/>
    </row>
    <row r="94" spans="2:30" ht="48" customHeight="1">
      <c r="B94" s="9"/>
      <c r="C94" s="332" t="s">
        <v>6528</v>
      </c>
      <c r="D94" s="319"/>
      <c r="E94" s="319"/>
      <c r="F94" s="319"/>
      <c r="G94" s="319"/>
      <c r="H94" s="319"/>
      <c r="I94" s="319"/>
      <c r="J94" s="319"/>
      <c r="K94" s="319"/>
      <c r="L94" s="319"/>
      <c r="M94" s="319"/>
      <c r="N94" s="319"/>
      <c r="O94" s="319"/>
      <c r="P94" s="319"/>
      <c r="Q94" s="319"/>
      <c r="R94" s="319"/>
      <c r="S94" s="319"/>
      <c r="T94" s="319"/>
      <c r="U94" s="319"/>
      <c r="V94" s="319"/>
      <c r="W94" s="319"/>
      <c r="X94" s="319"/>
      <c r="Y94" s="319"/>
      <c r="Z94" s="319"/>
      <c r="AA94" s="319"/>
      <c r="AB94" s="319"/>
      <c r="AC94" s="319"/>
      <c r="AD94" s="319"/>
    </row>
    <row r="95" spans="2:30">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row>
    <row r="96" spans="2:30" ht="15" customHeight="1">
      <c r="B96" s="9"/>
      <c r="C96" s="570" t="s">
        <v>6529</v>
      </c>
      <c r="D96" s="319"/>
      <c r="E96" s="319"/>
      <c r="F96" s="319"/>
      <c r="G96" s="319"/>
      <c r="H96" s="319"/>
      <c r="I96" s="319"/>
      <c r="J96" s="319"/>
      <c r="K96" s="319"/>
      <c r="L96" s="319"/>
      <c r="M96" s="319"/>
      <c r="N96" s="319"/>
      <c r="O96" s="319"/>
      <c r="P96" s="319"/>
      <c r="Q96" s="319"/>
      <c r="R96" s="319"/>
      <c r="S96" s="319"/>
      <c r="T96" s="319"/>
      <c r="U96" s="319"/>
      <c r="V96" s="319"/>
      <c r="W96" s="319"/>
      <c r="X96" s="319"/>
      <c r="Y96" s="319"/>
      <c r="Z96" s="319"/>
      <c r="AA96" s="319"/>
      <c r="AB96" s="319"/>
      <c r="AC96" s="319"/>
      <c r="AD96" s="319"/>
    </row>
    <row r="97" spans="2:30" ht="60" customHeight="1">
      <c r="B97" s="9"/>
      <c r="C97" s="333" t="s">
        <v>6530</v>
      </c>
      <c r="D97" s="319"/>
      <c r="E97" s="319"/>
      <c r="F97" s="319"/>
      <c r="G97" s="319"/>
      <c r="H97" s="319"/>
      <c r="I97" s="319"/>
      <c r="J97" s="319"/>
      <c r="K97" s="319"/>
      <c r="L97" s="319"/>
      <c r="M97" s="319"/>
      <c r="N97" s="319"/>
      <c r="O97" s="319"/>
      <c r="P97" s="319"/>
      <c r="Q97" s="319"/>
      <c r="R97" s="319"/>
      <c r="S97" s="319"/>
      <c r="T97" s="319"/>
      <c r="U97" s="319"/>
      <c r="V97" s="319"/>
      <c r="W97" s="319"/>
      <c r="X97" s="319"/>
      <c r="Y97" s="319"/>
      <c r="Z97" s="319"/>
      <c r="AA97" s="319"/>
      <c r="AB97" s="319"/>
      <c r="AC97" s="319"/>
      <c r="AD97" s="319"/>
    </row>
    <row r="98" spans="2:30">
      <c r="B98" s="9"/>
      <c r="C98" s="9"/>
      <c r="D98" s="9"/>
      <c r="E98" s="9"/>
      <c r="F98" s="9"/>
      <c r="G98" s="9"/>
      <c r="H98" s="9"/>
      <c r="I98" s="9"/>
      <c r="J98" s="9"/>
      <c r="K98" s="9"/>
      <c r="L98" s="9"/>
      <c r="M98" s="9"/>
      <c r="N98" s="9"/>
      <c r="O98" s="9"/>
      <c r="P98" s="9"/>
      <c r="Q98" s="9"/>
      <c r="R98" s="9"/>
      <c r="S98" s="9"/>
      <c r="T98" s="9"/>
      <c r="U98" s="9"/>
      <c r="V98" s="9"/>
      <c r="W98" s="9"/>
      <c r="X98" s="9"/>
      <c r="Y98" s="9"/>
      <c r="Z98" s="9"/>
      <c r="AA98" s="9"/>
      <c r="AB98" s="9"/>
      <c r="AC98" s="9"/>
      <c r="AD98" s="9"/>
    </row>
    <row r="99" spans="2:30" ht="15" customHeight="1">
      <c r="B99" s="9"/>
      <c r="C99" s="570" t="s">
        <v>6531</v>
      </c>
      <c r="D99" s="319"/>
      <c r="E99" s="319"/>
      <c r="F99" s="319"/>
      <c r="G99" s="319"/>
      <c r="H99" s="319"/>
      <c r="I99" s="319"/>
      <c r="J99" s="319"/>
      <c r="K99" s="319"/>
      <c r="L99" s="319"/>
      <c r="M99" s="319"/>
      <c r="N99" s="319"/>
      <c r="O99" s="319"/>
      <c r="P99" s="319"/>
      <c r="Q99" s="319"/>
      <c r="R99" s="319"/>
      <c r="S99" s="319"/>
      <c r="T99" s="319"/>
      <c r="U99" s="319"/>
      <c r="V99" s="319"/>
      <c r="W99" s="319"/>
      <c r="X99" s="319"/>
      <c r="Y99" s="319"/>
      <c r="Z99" s="319"/>
      <c r="AA99" s="319"/>
      <c r="AB99" s="319"/>
      <c r="AC99" s="319"/>
      <c r="AD99" s="319"/>
    </row>
    <row r="100" spans="2:30" ht="48" customHeight="1">
      <c r="B100" s="9"/>
      <c r="C100" s="332" t="s">
        <v>6532</v>
      </c>
      <c r="D100" s="319"/>
      <c r="E100" s="319"/>
      <c r="F100" s="319"/>
      <c r="G100" s="319"/>
      <c r="H100" s="319"/>
      <c r="I100" s="319"/>
      <c r="J100" s="319"/>
      <c r="K100" s="319"/>
      <c r="L100" s="319"/>
      <c r="M100" s="319"/>
      <c r="N100" s="319"/>
      <c r="O100" s="319"/>
      <c r="P100" s="319"/>
      <c r="Q100" s="319"/>
      <c r="R100" s="319"/>
      <c r="S100" s="319"/>
      <c r="T100" s="319"/>
      <c r="U100" s="319"/>
      <c r="V100" s="319"/>
      <c r="W100" s="319"/>
      <c r="X100" s="319"/>
      <c r="Y100" s="319"/>
      <c r="Z100" s="319"/>
      <c r="AA100" s="319"/>
      <c r="AB100" s="319"/>
      <c r="AC100" s="319"/>
      <c r="AD100" s="319"/>
    </row>
    <row r="101" spans="2:30">
      <c r="B101" s="9"/>
      <c r="C101" s="9"/>
      <c r="D101" s="9"/>
      <c r="E101" s="9"/>
      <c r="F101" s="9"/>
      <c r="G101" s="9"/>
      <c r="H101" s="9"/>
      <c r="I101" s="9"/>
      <c r="J101" s="9"/>
      <c r="K101" s="9"/>
      <c r="L101" s="9"/>
      <c r="M101" s="9"/>
      <c r="N101" s="9"/>
      <c r="O101" s="9"/>
      <c r="P101" s="9"/>
      <c r="Q101" s="9"/>
      <c r="R101" s="9"/>
      <c r="S101" s="9"/>
      <c r="T101" s="9"/>
      <c r="U101" s="9"/>
      <c r="V101" s="9"/>
      <c r="W101" s="9"/>
      <c r="X101" s="9"/>
      <c r="Y101" s="9"/>
      <c r="Z101" s="9"/>
      <c r="AA101" s="9"/>
      <c r="AB101" s="9"/>
      <c r="AC101" s="9"/>
      <c r="AD101" s="9"/>
    </row>
    <row r="102" spans="2:30" ht="15" customHeight="1">
      <c r="B102" s="9"/>
      <c r="C102" s="570" t="s">
        <v>6533</v>
      </c>
      <c r="D102" s="319"/>
      <c r="E102" s="319"/>
      <c r="F102" s="319"/>
      <c r="G102" s="319"/>
      <c r="H102" s="319"/>
      <c r="I102" s="319"/>
      <c r="J102" s="319"/>
      <c r="K102" s="319"/>
      <c r="L102" s="319"/>
      <c r="M102" s="319"/>
      <c r="N102" s="319"/>
      <c r="O102" s="319"/>
      <c r="P102" s="319"/>
      <c r="Q102" s="319"/>
      <c r="R102" s="319"/>
      <c r="S102" s="319"/>
      <c r="T102" s="319"/>
      <c r="U102" s="319"/>
      <c r="V102" s="319"/>
      <c r="W102" s="319"/>
      <c r="X102" s="319"/>
      <c r="Y102" s="319"/>
      <c r="Z102" s="319"/>
      <c r="AA102" s="319"/>
      <c r="AB102" s="319"/>
      <c r="AC102" s="319"/>
      <c r="AD102" s="319"/>
    </row>
    <row r="103" spans="2:30" ht="48" customHeight="1">
      <c r="B103" s="9"/>
      <c r="C103" s="332" t="s">
        <v>6534</v>
      </c>
      <c r="D103" s="319"/>
      <c r="E103" s="319"/>
      <c r="F103" s="319"/>
      <c r="G103" s="319"/>
      <c r="H103" s="319"/>
      <c r="I103" s="319"/>
      <c r="J103" s="319"/>
      <c r="K103" s="319"/>
      <c r="L103" s="319"/>
      <c r="M103" s="319"/>
      <c r="N103" s="319"/>
      <c r="O103" s="319"/>
      <c r="P103" s="319"/>
      <c r="Q103" s="319"/>
      <c r="R103" s="319"/>
      <c r="S103" s="319"/>
      <c r="T103" s="319"/>
      <c r="U103" s="319"/>
      <c r="V103" s="319"/>
      <c r="W103" s="319"/>
      <c r="X103" s="319"/>
      <c r="Y103" s="319"/>
      <c r="Z103" s="319"/>
      <c r="AA103" s="319"/>
      <c r="AB103" s="319"/>
      <c r="AC103" s="319"/>
      <c r="AD103" s="319"/>
    </row>
    <row r="104" spans="2:30">
      <c r="B104" s="9"/>
      <c r="C104" s="9"/>
      <c r="D104" s="9"/>
      <c r="E104" s="9"/>
      <c r="F104" s="9"/>
      <c r="G104" s="9"/>
      <c r="H104" s="9"/>
      <c r="I104" s="9"/>
      <c r="J104" s="9"/>
      <c r="K104" s="9"/>
      <c r="L104" s="9"/>
      <c r="M104" s="9"/>
      <c r="N104" s="9"/>
      <c r="O104" s="9"/>
      <c r="P104" s="9"/>
      <c r="Q104" s="9"/>
      <c r="R104" s="9"/>
      <c r="S104" s="9"/>
      <c r="T104" s="9"/>
      <c r="U104" s="9"/>
      <c r="V104" s="9"/>
      <c r="W104" s="9"/>
      <c r="X104" s="9"/>
      <c r="Y104" s="9"/>
      <c r="Z104" s="9"/>
      <c r="AA104" s="9"/>
      <c r="AB104" s="9"/>
      <c r="AC104" s="9"/>
      <c r="AD104" s="9"/>
    </row>
    <row r="105" spans="2:30" ht="15" customHeight="1">
      <c r="B105" s="9"/>
      <c r="C105" s="568" t="s">
        <v>6535</v>
      </c>
      <c r="D105" s="319"/>
      <c r="E105" s="319"/>
      <c r="F105" s="319"/>
      <c r="G105" s="319"/>
      <c r="H105" s="319"/>
      <c r="I105" s="319"/>
      <c r="J105" s="319"/>
      <c r="K105" s="319"/>
      <c r="L105" s="319"/>
      <c r="M105" s="319"/>
      <c r="N105" s="319"/>
      <c r="O105" s="319"/>
      <c r="P105" s="319"/>
      <c r="Q105" s="319"/>
      <c r="R105" s="319"/>
      <c r="S105" s="319"/>
      <c r="T105" s="319"/>
      <c r="U105" s="319"/>
      <c r="V105" s="319"/>
      <c r="W105" s="319"/>
      <c r="X105" s="319"/>
      <c r="Y105" s="319"/>
      <c r="Z105" s="319"/>
      <c r="AA105" s="319"/>
      <c r="AB105" s="319"/>
      <c r="AC105" s="319"/>
      <c r="AD105" s="319"/>
    </row>
    <row r="106" spans="2:30" ht="48" customHeight="1">
      <c r="B106" s="9"/>
      <c r="C106" s="333" t="s">
        <v>6536</v>
      </c>
      <c r="D106" s="319"/>
      <c r="E106" s="319"/>
      <c r="F106" s="319"/>
      <c r="G106" s="319"/>
      <c r="H106" s="319"/>
      <c r="I106" s="319"/>
      <c r="J106" s="319"/>
      <c r="K106" s="319"/>
      <c r="L106" s="319"/>
      <c r="M106" s="319"/>
      <c r="N106" s="319"/>
      <c r="O106" s="319"/>
      <c r="P106" s="319"/>
      <c r="Q106" s="319"/>
      <c r="R106" s="319"/>
      <c r="S106" s="319"/>
      <c r="T106" s="319"/>
      <c r="U106" s="319"/>
      <c r="V106" s="319"/>
      <c r="W106" s="319"/>
      <c r="X106" s="319"/>
      <c r="Y106" s="319"/>
      <c r="Z106" s="319"/>
      <c r="AA106" s="319"/>
      <c r="AB106" s="319"/>
      <c r="AC106" s="319"/>
      <c r="AD106" s="319"/>
    </row>
    <row r="107" spans="2:30">
      <c r="B107" s="9"/>
      <c r="C107" s="9"/>
      <c r="D107" s="9"/>
      <c r="E107" s="9"/>
      <c r="F107" s="9"/>
      <c r="G107" s="9"/>
      <c r="H107" s="9"/>
      <c r="I107" s="9"/>
      <c r="J107" s="9"/>
      <c r="K107" s="9"/>
      <c r="L107" s="9"/>
      <c r="M107" s="9"/>
      <c r="N107" s="9"/>
      <c r="O107" s="9"/>
      <c r="P107" s="9"/>
      <c r="Q107" s="9"/>
      <c r="R107" s="9"/>
      <c r="S107" s="9"/>
      <c r="T107" s="9"/>
      <c r="U107" s="9"/>
      <c r="V107" s="9"/>
      <c r="W107" s="9"/>
      <c r="X107" s="9"/>
      <c r="Y107" s="9"/>
      <c r="Z107" s="9"/>
      <c r="AA107" s="9"/>
      <c r="AB107" s="9"/>
      <c r="AC107" s="9"/>
      <c r="AD107" s="9"/>
    </row>
    <row r="108" spans="2:30" ht="15" customHeight="1">
      <c r="B108" s="9"/>
      <c r="C108" s="570" t="s">
        <v>6537</v>
      </c>
      <c r="D108" s="319"/>
      <c r="E108" s="319"/>
      <c r="F108" s="319"/>
      <c r="G108" s="319"/>
      <c r="H108" s="319"/>
      <c r="I108" s="319"/>
      <c r="J108" s="319"/>
      <c r="K108" s="319"/>
      <c r="L108" s="319"/>
      <c r="M108" s="319"/>
      <c r="N108" s="319"/>
      <c r="O108" s="319"/>
      <c r="P108" s="319"/>
      <c r="Q108" s="319"/>
      <c r="R108" s="319"/>
      <c r="S108" s="319"/>
      <c r="T108" s="319"/>
      <c r="U108" s="319"/>
      <c r="V108" s="319"/>
      <c r="W108" s="319"/>
      <c r="X108" s="319"/>
      <c r="Y108" s="319"/>
      <c r="Z108" s="319"/>
      <c r="AA108" s="319"/>
      <c r="AB108" s="319"/>
      <c r="AC108" s="319"/>
      <c r="AD108" s="319"/>
    </row>
    <row r="109" spans="2:30" ht="72" customHeight="1">
      <c r="B109" s="9"/>
      <c r="C109" s="332" t="s">
        <v>6538</v>
      </c>
      <c r="D109" s="319"/>
      <c r="E109" s="319"/>
      <c r="F109" s="319"/>
      <c r="G109" s="319"/>
      <c r="H109" s="319"/>
      <c r="I109" s="319"/>
      <c r="J109" s="319"/>
      <c r="K109" s="319"/>
      <c r="L109" s="319"/>
      <c r="M109" s="319"/>
      <c r="N109" s="319"/>
      <c r="O109" s="319"/>
      <c r="P109" s="319"/>
      <c r="Q109" s="319"/>
      <c r="R109" s="319"/>
      <c r="S109" s="319"/>
      <c r="T109" s="319"/>
      <c r="U109" s="319"/>
      <c r="V109" s="319"/>
      <c r="W109" s="319"/>
      <c r="X109" s="319"/>
      <c r="Y109" s="319"/>
      <c r="Z109" s="319"/>
      <c r="AA109" s="319"/>
      <c r="AB109" s="319"/>
      <c r="AC109" s="319"/>
      <c r="AD109" s="319"/>
    </row>
    <row r="110" spans="2:30">
      <c r="B110" s="9"/>
      <c r="C110" s="9"/>
      <c r="D110" s="9"/>
      <c r="E110" s="9"/>
      <c r="F110" s="9"/>
      <c r="G110" s="9"/>
      <c r="H110" s="9"/>
      <c r="I110" s="9"/>
      <c r="J110" s="9"/>
      <c r="K110" s="9"/>
      <c r="L110" s="9"/>
      <c r="M110" s="9"/>
      <c r="N110" s="9"/>
      <c r="O110" s="9"/>
      <c r="P110" s="9"/>
      <c r="Q110" s="9"/>
      <c r="R110" s="9"/>
      <c r="S110" s="9"/>
      <c r="T110" s="9"/>
      <c r="U110" s="9"/>
      <c r="V110" s="9"/>
      <c r="W110" s="9"/>
      <c r="X110" s="9"/>
      <c r="Y110" s="9"/>
      <c r="Z110" s="9"/>
      <c r="AA110" s="9"/>
      <c r="AB110" s="9"/>
      <c r="AC110" s="9"/>
      <c r="AD110" s="9"/>
    </row>
    <row r="111" spans="2:30" ht="15" customHeight="1">
      <c r="B111" s="9"/>
      <c r="C111" s="189"/>
      <c r="D111" s="569" t="s">
        <v>6539</v>
      </c>
      <c r="E111" s="319"/>
      <c r="F111" s="319"/>
      <c r="G111" s="319"/>
      <c r="H111" s="319"/>
      <c r="I111" s="319"/>
      <c r="J111" s="319"/>
      <c r="K111" s="319"/>
      <c r="L111" s="319"/>
      <c r="M111" s="319"/>
      <c r="N111" s="319"/>
      <c r="O111" s="319"/>
      <c r="P111" s="319"/>
      <c r="Q111" s="319"/>
      <c r="R111" s="319"/>
      <c r="S111" s="319"/>
      <c r="T111" s="319"/>
      <c r="U111" s="319"/>
      <c r="V111" s="319"/>
      <c r="W111" s="319"/>
      <c r="X111" s="319"/>
      <c r="Y111" s="319"/>
      <c r="Z111" s="319"/>
      <c r="AA111" s="319"/>
      <c r="AB111" s="319"/>
      <c r="AC111" s="319"/>
      <c r="AD111" s="319"/>
    </row>
    <row r="112" spans="2:30" ht="60" customHeight="1">
      <c r="B112" s="9"/>
      <c r="C112" s="189"/>
      <c r="D112" s="332" t="s">
        <v>6540</v>
      </c>
      <c r="E112" s="319"/>
      <c r="F112" s="319"/>
      <c r="G112" s="319"/>
      <c r="H112" s="319"/>
      <c r="I112" s="319"/>
      <c r="J112" s="319"/>
      <c r="K112" s="319"/>
      <c r="L112" s="319"/>
      <c r="M112" s="319"/>
      <c r="N112" s="319"/>
      <c r="O112" s="319"/>
      <c r="P112" s="319"/>
      <c r="Q112" s="319"/>
      <c r="R112" s="319"/>
      <c r="S112" s="319"/>
      <c r="T112" s="319"/>
      <c r="U112" s="319"/>
      <c r="V112" s="319"/>
      <c r="W112" s="319"/>
      <c r="X112" s="319"/>
      <c r="Y112" s="319"/>
      <c r="Z112" s="319"/>
      <c r="AA112" s="319"/>
      <c r="AB112" s="319"/>
      <c r="AC112" s="319"/>
      <c r="AD112" s="319"/>
    </row>
    <row r="113" spans="2:30">
      <c r="B113" s="9"/>
      <c r="C113" s="9"/>
      <c r="D113" s="9"/>
      <c r="E113" s="9"/>
      <c r="F113" s="9"/>
      <c r="G113" s="9"/>
      <c r="H113" s="9"/>
      <c r="I113" s="9"/>
      <c r="J113" s="9"/>
      <c r="K113" s="9"/>
      <c r="L113" s="9"/>
      <c r="M113" s="9"/>
      <c r="N113" s="9"/>
      <c r="O113" s="9"/>
      <c r="P113" s="9"/>
      <c r="Q113" s="9"/>
      <c r="R113" s="9"/>
      <c r="S113" s="9"/>
      <c r="T113" s="9"/>
      <c r="U113" s="9"/>
      <c r="V113" s="9"/>
      <c r="W113" s="9"/>
      <c r="X113" s="9"/>
      <c r="Y113" s="9"/>
      <c r="Z113" s="9"/>
      <c r="AA113" s="9"/>
      <c r="AB113" s="9"/>
      <c r="AC113" s="9"/>
      <c r="AD113" s="9"/>
    </row>
    <row r="114" spans="2:30" ht="15" customHeight="1">
      <c r="B114" s="9"/>
      <c r="C114" s="189"/>
      <c r="D114" s="569" t="s">
        <v>6541</v>
      </c>
      <c r="E114" s="319"/>
      <c r="F114" s="319"/>
      <c r="G114" s="319"/>
      <c r="H114" s="319"/>
      <c r="I114" s="319"/>
      <c r="J114" s="319"/>
      <c r="K114" s="319"/>
      <c r="L114" s="319"/>
      <c r="M114" s="319"/>
      <c r="N114" s="319"/>
      <c r="O114" s="319"/>
      <c r="P114" s="319"/>
      <c r="Q114" s="319"/>
      <c r="R114" s="319"/>
      <c r="S114" s="319"/>
      <c r="T114" s="319"/>
      <c r="U114" s="319"/>
      <c r="V114" s="319"/>
      <c r="W114" s="319"/>
      <c r="X114" s="319"/>
      <c r="Y114" s="319"/>
      <c r="Z114" s="319"/>
      <c r="AA114" s="319"/>
      <c r="AB114" s="319"/>
      <c r="AC114" s="319"/>
      <c r="AD114" s="319"/>
    </row>
    <row r="115" spans="2:30" ht="48" customHeight="1">
      <c r="B115" s="9"/>
      <c r="C115" s="189"/>
      <c r="D115" s="332" t="s">
        <v>6542</v>
      </c>
      <c r="E115" s="319"/>
      <c r="F115" s="319"/>
      <c r="G115" s="319"/>
      <c r="H115" s="319"/>
      <c r="I115" s="319"/>
      <c r="J115" s="319"/>
      <c r="K115" s="319"/>
      <c r="L115" s="319"/>
      <c r="M115" s="319"/>
      <c r="N115" s="319"/>
      <c r="O115" s="319"/>
      <c r="P115" s="319"/>
      <c r="Q115" s="319"/>
      <c r="R115" s="319"/>
      <c r="S115" s="319"/>
      <c r="T115" s="319"/>
      <c r="U115" s="319"/>
      <c r="V115" s="319"/>
      <c r="W115" s="319"/>
      <c r="X115" s="319"/>
      <c r="Y115" s="319"/>
      <c r="Z115" s="319"/>
      <c r="AA115" s="319"/>
      <c r="AB115" s="319"/>
      <c r="AC115" s="319"/>
      <c r="AD115" s="319"/>
    </row>
    <row r="116" spans="2:30">
      <c r="B116" s="9"/>
      <c r="C116" s="9"/>
      <c r="D116" s="9"/>
      <c r="E116" s="9"/>
      <c r="F116" s="9"/>
      <c r="G116" s="9"/>
      <c r="H116" s="9"/>
      <c r="I116" s="9"/>
      <c r="J116" s="9"/>
      <c r="K116" s="9"/>
      <c r="L116" s="9"/>
      <c r="M116" s="9"/>
      <c r="N116" s="9"/>
      <c r="O116" s="9"/>
      <c r="P116" s="9"/>
      <c r="Q116" s="9"/>
      <c r="R116" s="9"/>
      <c r="S116" s="9"/>
      <c r="T116" s="9"/>
      <c r="U116" s="9"/>
      <c r="V116" s="9"/>
      <c r="W116" s="9"/>
      <c r="X116" s="9"/>
      <c r="Y116" s="9"/>
      <c r="Z116" s="9"/>
      <c r="AA116" s="9"/>
      <c r="AB116" s="9"/>
      <c r="AC116" s="9"/>
      <c r="AD116" s="9"/>
    </row>
    <row r="117" spans="2:30" ht="15" customHeight="1">
      <c r="B117" s="9"/>
      <c r="C117" s="189"/>
      <c r="D117" s="569" t="s">
        <v>6543</v>
      </c>
      <c r="E117" s="319"/>
      <c r="F117" s="319"/>
      <c r="G117" s="319"/>
      <c r="H117" s="319"/>
      <c r="I117" s="319"/>
      <c r="J117" s="319"/>
      <c r="K117" s="319"/>
      <c r="L117" s="319"/>
      <c r="M117" s="319"/>
      <c r="N117" s="319"/>
      <c r="O117" s="319"/>
      <c r="P117" s="319"/>
      <c r="Q117" s="319"/>
      <c r="R117" s="319"/>
      <c r="S117" s="319"/>
      <c r="T117" s="319"/>
      <c r="U117" s="319"/>
      <c r="V117" s="319"/>
      <c r="W117" s="319"/>
      <c r="X117" s="319"/>
      <c r="Y117" s="319"/>
      <c r="Z117" s="319"/>
      <c r="AA117" s="319"/>
      <c r="AB117" s="319"/>
      <c r="AC117" s="319"/>
      <c r="AD117" s="319"/>
    </row>
    <row r="118" spans="2:30" ht="60" customHeight="1">
      <c r="B118" s="9"/>
      <c r="C118" s="189"/>
      <c r="D118" s="332" t="s">
        <v>6544</v>
      </c>
      <c r="E118" s="319"/>
      <c r="F118" s="319"/>
      <c r="G118" s="319"/>
      <c r="H118" s="319"/>
      <c r="I118" s="319"/>
      <c r="J118" s="319"/>
      <c r="K118" s="319"/>
      <c r="L118" s="319"/>
      <c r="M118" s="319"/>
      <c r="N118" s="319"/>
      <c r="O118" s="319"/>
      <c r="P118" s="319"/>
      <c r="Q118" s="319"/>
      <c r="R118" s="319"/>
      <c r="S118" s="319"/>
      <c r="T118" s="319"/>
      <c r="U118" s="319"/>
      <c r="V118" s="319"/>
      <c r="W118" s="319"/>
      <c r="X118" s="319"/>
      <c r="Y118" s="319"/>
      <c r="Z118" s="319"/>
      <c r="AA118" s="319"/>
      <c r="AB118" s="319"/>
      <c r="AC118" s="319"/>
      <c r="AD118" s="319"/>
    </row>
    <row r="119" spans="2:30">
      <c r="B119" s="9"/>
      <c r="C119" s="9"/>
      <c r="D119" s="9"/>
      <c r="E119" s="9"/>
      <c r="F119" s="9"/>
      <c r="G119" s="9"/>
      <c r="H119" s="9"/>
      <c r="I119" s="9"/>
      <c r="J119" s="9"/>
      <c r="K119" s="9"/>
      <c r="L119" s="9"/>
      <c r="M119" s="9"/>
      <c r="N119" s="9"/>
      <c r="O119" s="9"/>
      <c r="P119" s="9"/>
      <c r="Q119" s="9"/>
      <c r="R119" s="9"/>
      <c r="S119" s="9"/>
      <c r="T119" s="9"/>
      <c r="U119" s="9"/>
      <c r="V119" s="9"/>
      <c r="W119" s="9"/>
      <c r="X119" s="9"/>
      <c r="Y119" s="9"/>
      <c r="Z119" s="9"/>
      <c r="AA119" s="9"/>
      <c r="AB119" s="9"/>
      <c r="AC119" s="9"/>
      <c r="AD119" s="9"/>
    </row>
    <row r="120" spans="2:30" ht="15" customHeight="1">
      <c r="B120" s="9"/>
      <c r="C120" s="189"/>
      <c r="D120" s="567" t="s">
        <v>6545</v>
      </c>
      <c r="E120" s="319"/>
      <c r="F120" s="319"/>
      <c r="G120" s="319"/>
      <c r="H120" s="319"/>
      <c r="I120" s="319"/>
      <c r="J120" s="319"/>
      <c r="K120" s="319"/>
      <c r="L120" s="319"/>
      <c r="M120" s="319"/>
      <c r="N120" s="319"/>
      <c r="O120" s="319"/>
      <c r="P120" s="319"/>
      <c r="Q120" s="319"/>
      <c r="R120" s="319"/>
      <c r="S120" s="319"/>
      <c r="T120" s="319"/>
      <c r="U120" s="319"/>
      <c r="V120" s="319"/>
      <c r="W120" s="319"/>
      <c r="X120" s="319"/>
      <c r="Y120" s="319"/>
      <c r="Z120" s="319"/>
      <c r="AA120" s="319"/>
      <c r="AB120" s="319"/>
      <c r="AC120" s="319"/>
      <c r="AD120" s="319"/>
    </row>
    <row r="121" spans="2:30" ht="24" customHeight="1">
      <c r="B121" s="9"/>
      <c r="C121" s="189"/>
      <c r="D121" s="332" t="s">
        <v>6546</v>
      </c>
      <c r="E121" s="319"/>
      <c r="F121" s="319"/>
      <c r="G121" s="319"/>
      <c r="H121" s="319"/>
      <c r="I121" s="319"/>
      <c r="J121" s="319"/>
      <c r="K121" s="319"/>
      <c r="L121" s="319"/>
      <c r="M121" s="319"/>
      <c r="N121" s="319"/>
      <c r="O121" s="319"/>
      <c r="P121" s="319"/>
      <c r="Q121" s="319"/>
      <c r="R121" s="319"/>
      <c r="S121" s="319"/>
      <c r="T121" s="319"/>
      <c r="U121" s="319"/>
      <c r="V121" s="319"/>
      <c r="W121" s="319"/>
      <c r="X121" s="319"/>
      <c r="Y121" s="319"/>
      <c r="Z121" s="319"/>
      <c r="AA121" s="319"/>
      <c r="AB121" s="319"/>
      <c r="AC121" s="319"/>
      <c r="AD121" s="319"/>
    </row>
    <row r="122" spans="2:30">
      <c r="B122" s="9"/>
      <c r="C122" s="9"/>
      <c r="D122" s="9"/>
      <c r="E122" s="9"/>
      <c r="F122" s="9"/>
      <c r="G122" s="9"/>
      <c r="H122" s="9"/>
      <c r="I122" s="9"/>
      <c r="J122" s="9"/>
      <c r="K122" s="9"/>
      <c r="L122" s="9"/>
      <c r="M122" s="9"/>
      <c r="N122" s="9"/>
      <c r="O122" s="9"/>
      <c r="P122" s="9"/>
      <c r="Q122" s="9"/>
      <c r="R122" s="9"/>
      <c r="S122" s="9"/>
      <c r="T122" s="9"/>
      <c r="U122" s="9"/>
      <c r="V122" s="9"/>
      <c r="W122" s="9"/>
      <c r="X122" s="9"/>
      <c r="Y122" s="9"/>
      <c r="Z122" s="9"/>
      <c r="AA122" s="9"/>
      <c r="AB122" s="9"/>
      <c r="AC122" s="9"/>
      <c r="AD122" s="9"/>
    </row>
    <row r="123" spans="2:30" ht="15" customHeight="1">
      <c r="B123" s="9"/>
      <c r="C123" s="570" t="s">
        <v>6547</v>
      </c>
      <c r="D123" s="319"/>
      <c r="E123" s="319"/>
      <c r="F123" s="319"/>
      <c r="G123" s="319"/>
      <c r="H123" s="319"/>
      <c r="I123" s="319"/>
      <c r="J123" s="319"/>
      <c r="K123" s="319"/>
      <c r="L123" s="319"/>
      <c r="M123" s="319"/>
      <c r="N123" s="319"/>
      <c r="O123" s="319"/>
      <c r="P123" s="319"/>
      <c r="Q123" s="319"/>
      <c r="R123" s="319"/>
      <c r="S123" s="319"/>
      <c r="T123" s="319"/>
      <c r="U123" s="319"/>
      <c r="V123" s="319"/>
      <c r="W123" s="319"/>
      <c r="X123" s="319"/>
      <c r="Y123" s="319"/>
      <c r="Z123" s="319"/>
      <c r="AA123" s="319"/>
      <c r="AB123" s="319"/>
      <c r="AC123" s="319"/>
      <c r="AD123" s="319"/>
    </row>
    <row r="124" spans="2:30" ht="72" customHeight="1">
      <c r="B124" s="9"/>
      <c r="C124" s="333" t="s">
        <v>6548</v>
      </c>
      <c r="D124" s="319"/>
      <c r="E124" s="319"/>
      <c r="F124" s="319"/>
      <c r="G124" s="319"/>
      <c r="H124" s="319"/>
      <c r="I124" s="319"/>
      <c r="J124" s="319"/>
      <c r="K124" s="319"/>
      <c r="L124" s="319"/>
      <c r="M124" s="319"/>
      <c r="N124" s="319"/>
      <c r="O124" s="319"/>
      <c r="P124" s="319"/>
      <c r="Q124" s="319"/>
      <c r="R124" s="319"/>
      <c r="S124" s="319"/>
      <c r="T124" s="319"/>
      <c r="U124" s="319"/>
      <c r="V124" s="319"/>
      <c r="W124" s="319"/>
      <c r="X124" s="319"/>
      <c r="Y124" s="319"/>
      <c r="Z124" s="319"/>
      <c r="AA124" s="319"/>
      <c r="AB124" s="319"/>
      <c r="AC124" s="319"/>
      <c r="AD124" s="319"/>
    </row>
    <row r="125" spans="2:30">
      <c r="B125" s="9"/>
      <c r="C125" s="9"/>
      <c r="D125" s="9"/>
      <c r="E125" s="9"/>
      <c r="F125" s="9"/>
      <c r="G125" s="9"/>
      <c r="H125" s="9"/>
      <c r="I125" s="9"/>
      <c r="J125" s="9"/>
      <c r="K125" s="9"/>
      <c r="L125" s="9"/>
      <c r="M125" s="9"/>
      <c r="N125" s="9"/>
      <c r="O125" s="9"/>
      <c r="P125" s="9"/>
      <c r="Q125" s="9"/>
      <c r="R125" s="9"/>
      <c r="S125" s="9"/>
      <c r="T125" s="9"/>
      <c r="U125" s="9"/>
      <c r="V125" s="9"/>
      <c r="W125" s="9"/>
      <c r="X125" s="9"/>
      <c r="Y125" s="9"/>
      <c r="Z125" s="9"/>
      <c r="AA125" s="9"/>
      <c r="AB125" s="9"/>
      <c r="AC125" s="9"/>
      <c r="AD125" s="9"/>
    </row>
    <row r="126" spans="2:30" ht="15" customHeight="1">
      <c r="B126" s="9"/>
      <c r="C126" s="570" t="s">
        <v>6549</v>
      </c>
      <c r="D126" s="319"/>
      <c r="E126" s="319"/>
      <c r="F126" s="319"/>
      <c r="G126" s="319"/>
      <c r="H126" s="319"/>
      <c r="I126" s="319"/>
      <c r="J126" s="319"/>
      <c r="K126" s="319"/>
      <c r="L126" s="319"/>
      <c r="M126" s="319"/>
      <c r="N126" s="319"/>
      <c r="O126" s="319"/>
      <c r="P126" s="319"/>
      <c r="Q126" s="319"/>
      <c r="R126" s="319"/>
      <c r="S126" s="319"/>
      <c r="T126" s="319"/>
      <c r="U126" s="319"/>
      <c r="V126" s="319"/>
      <c r="W126" s="319"/>
      <c r="X126" s="319"/>
      <c r="Y126" s="319"/>
      <c r="Z126" s="319"/>
      <c r="AA126" s="319"/>
      <c r="AB126" s="319"/>
      <c r="AC126" s="319"/>
      <c r="AD126" s="319"/>
    </row>
    <row r="127" spans="2:30" ht="60" customHeight="1">
      <c r="B127" s="9"/>
      <c r="C127" s="332" t="s">
        <v>6550</v>
      </c>
      <c r="D127" s="319"/>
      <c r="E127" s="319"/>
      <c r="F127" s="319"/>
      <c r="G127" s="319"/>
      <c r="H127" s="319"/>
      <c r="I127" s="319"/>
      <c r="J127" s="319"/>
      <c r="K127" s="319"/>
      <c r="L127" s="319"/>
      <c r="M127" s="319"/>
      <c r="N127" s="319"/>
      <c r="O127" s="319"/>
      <c r="P127" s="319"/>
      <c r="Q127" s="319"/>
      <c r="R127" s="319"/>
      <c r="S127" s="319"/>
      <c r="T127" s="319"/>
      <c r="U127" s="319"/>
      <c r="V127" s="319"/>
      <c r="W127" s="319"/>
      <c r="X127" s="319"/>
      <c r="Y127" s="319"/>
      <c r="Z127" s="319"/>
      <c r="AA127" s="319"/>
      <c r="AB127" s="319"/>
      <c r="AC127" s="319"/>
      <c r="AD127" s="319"/>
    </row>
    <row r="128" spans="2:30">
      <c r="B128" s="9"/>
      <c r="C128" s="9"/>
      <c r="D128" s="9"/>
      <c r="E128" s="9"/>
      <c r="F128" s="9"/>
      <c r="G128" s="9"/>
      <c r="H128" s="9"/>
      <c r="I128" s="9"/>
      <c r="J128" s="9"/>
      <c r="K128" s="9"/>
      <c r="L128" s="9"/>
      <c r="M128" s="9"/>
      <c r="N128" s="9"/>
      <c r="O128" s="9"/>
      <c r="P128" s="9"/>
      <c r="Q128" s="9"/>
      <c r="R128" s="9"/>
      <c r="S128" s="9"/>
      <c r="T128" s="9"/>
      <c r="U128" s="9"/>
      <c r="V128" s="9"/>
      <c r="W128" s="9"/>
      <c r="X128" s="9"/>
      <c r="Y128" s="9"/>
      <c r="Z128" s="9"/>
      <c r="AA128" s="9"/>
      <c r="AB128" s="9"/>
      <c r="AC128" s="9"/>
      <c r="AD128" s="9"/>
    </row>
    <row r="129" spans="2:30" ht="15" customHeight="1">
      <c r="B129" s="9"/>
      <c r="C129" s="570" t="s">
        <v>6551</v>
      </c>
      <c r="D129" s="319"/>
      <c r="E129" s="319"/>
      <c r="F129" s="319"/>
      <c r="G129" s="319"/>
      <c r="H129" s="319"/>
      <c r="I129" s="319"/>
      <c r="J129" s="319"/>
      <c r="K129" s="319"/>
      <c r="L129" s="319"/>
      <c r="M129" s="319"/>
      <c r="N129" s="319"/>
      <c r="O129" s="319"/>
      <c r="P129" s="319"/>
      <c r="Q129" s="319"/>
      <c r="R129" s="319"/>
      <c r="S129" s="319"/>
      <c r="T129" s="319"/>
      <c r="U129" s="319"/>
      <c r="V129" s="319"/>
      <c r="W129" s="319"/>
      <c r="X129" s="319"/>
      <c r="Y129" s="319"/>
      <c r="Z129" s="319"/>
      <c r="AA129" s="319"/>
      <c r="AB129" s="319"/>
      <c r="AC129" s="319"/>
      <c r="AD129" s="319"/>
    </row>
    <row r="130" spans="2:30" ht="36" customHeight="1">
      <c r="B130" s="9"/>
      <c r="C130" s="332" t="s">
        <v>6552</v>
      </c>
      <c r="D130" s="319"/>
      <c r="E130" s="319"/>
      <c r="F130" s="319"/>
      <c r="G130" s="319"/>
      <c r="H130" s="319"/>
      <c r="I130" s="319"/>
      <c r="J130" s="319"/>
      <c r="K130" s="319"/>
      <c r="L130" s="319"/>
      <c r="M130" s="319"/>
      <c r="N130" s="319"/>
      <c r="O130" s="319"/>
      <c r="P130" s="319"/>
      <c r="Q130" s="319"/>
      <c r="R130" s="319"/>
      <c r="S130" s="319"/>
      <c r="T130" s="319"/>
      <c r="U130" s="319"/>
      <c r="V130" s="319"/>
      <c r="W130" s="319"/>
      <c r="X130" s="319"/>
      <c r="Y130" s="319"/>
      <c r="Z130" s="319"/>
      <c r="AA130" s="319"/>
      <c r="AB130" s="319"/>
      <c r="AC130" s="319"/>
      <c r="AD130" s="319"/>
    </row>
    <row r="131" spans="2:30">
      <c r="B131" s="9"/>
      <c r="C131" s="9"/>
      <c r="D131" s="9"/>
      <c r="E131" s="9"/>
      <c r="F131" s="9"/>
      <c r="G131" s="9"/>
      <c r="H131" s="9"/>
      <c r="I131" s="9"/>
      <c r="J131" s="9"/>
      <c r="K131" s="9"/>
      <c r="L131" s="9"/>
      <c r="M131" s="9"/>
      <c r="N131" s="9"/>
      <c r="O131" s="9"/>
      <c r="P131" s="9"/>
      <c r="Q131" s="9"/>
      <c r="R131" s="9"/>
      <c r="S131" s="9"/>
      <c r="T131" s="9"/>
      <c r="U131" s="9"/>
      <c r="V131" s="9"/>
      <c r="W131" s="9"/>
      <c r="X131" s="9"/>
      <c r="Y131" s="9"/>
      <c r="Z131" s="9"/>
      <c r="AA131" s="9"/>
      <c r="AB131" s="9"/>
      <c r="AC131" s="9"/>
      <c r="AD131" s="9"/>
    </row>
    <row r="132" spans="2:30" ht="15" customHeight="1">
      <c r="B132" s="9"/>
      <c r="C132" s="570" t="s">
        <v>6553</v>
      </c>
      <c r="D132" s="319"/>
      <c r="E132" s="319"/>
      <c r="F132" s="319"/>
      <c r="G132" s="319"/>
      <c r="H132" s="319"/>
      <c r="I132" s="319"/>
      <c r="J132" s="319"/>
      <c r="K132" s="319"/>
      <c r="L132" s="319"/>
      <c r="M132" s="319"/>
      <c r="N132" s="319"/>
      <c r="O132" s="319"/>
      <c r="P132" s="319"/>
      <c r="Q132" s="319"/>
      <c r="R132" s="319"/>
      <c r="S132" s="319"/>
      <c r="T132" s="319"/>
      <c r="U132" s="319"/>
      <c r="V132" s="319"/>
      <c r="W132" s="319"/>
      <c r="X132" s="319"/>
      <c r="Y132" s="319"/>
      <c r="Z132" s="319"/>
      <c r="AA132" s="319"/>
      <c r="AB132" s="319"/>
      <c r="AC132" s="319"/>
      <c r="AD132" s="319"/>
    </row>
    <row r="133" spans="2:30" ht="36" customHeight="1">
      <c r="B133" s="9"/>
      <c r="C133" s="332" t="s">
        <v>6554</v>
      </c>
      <c r="D133" s="319"/>
      <c r="E133" s="319"/>
      <c r="F133" s="319"/>
      <c r="G133" s="319"/>
      <c r="H133" s="319"/>
      <c r="I133" s="319"/>
      <c r="J133" s="319"/>
      <c r="K133" s="319"/>
      <c r="L133" s="319"/>
      <c r="M133" s="319"/>
      <c r="N133" s="319"/>
      <c r="O133" s="319"/>
      <c r="P133" s="319"/>
      <c r="Q133" s="319"/>
      <c r="R133" s="319"/>
      <c r="S133" s="319"/>
      <c r="T133" s="319"/>
      <c r="U133" s="319"/>
      <c r="V133" s="319"/>
      <c r="W133" s="319"/>
      <c r="X133" s="319"/>
      <c r="Y133" s="319"/>
      <c r="Z133" s="319"/>
      <c r="AA133" s="319"/>
      <c r="AB133" s="319"/>
      <c r="AC133" s="319"/>
      <c r="AD133" s="319"/>
    </row>
    <row r="134" spans="2:30">
      <c r="B134" s="9"/>
      <c r="C134" s="9"/>
      <c r="D134" s="9"/>
      <c r="E134" s="9"/>
      <c r="F134" s="9"/>
      <c r="G134" s="9"/>
      <c r="H134" s="9"/>
      <c r="I134" s="9"/>
      <c r="J134" s="9"/>
      <c r="K134" s="9"/>
      <c r="L134" s="9"/>
      <c r="M134" s="9"/>
      <c r="N134" s="9"/>
      <c r="O134" s="9"/>
      <c r="P134" s="9"/>
      <c r="Q134" s="9"/>
      <c r="R134" s="9"/>
      <c r="S134" s="9"/>
      <c r="T134" s="9"/>
      <c r="U134" s="9"/>
      <c r="V134" s="9"/>
      <c r="W134" s="9"/>
      <c r="X134" s="9"/>
      <c r="Y134" s="9"/>
      <c r="Z134" s="9"/>
      <c r="AA134" s="9"/>
      <c r="AB134" s="9"/>
      <c r="AC134" s="9"/>
      <c r="AD134" s="9"/>
    </row>
    <row r="135" spans="2:30" ht="15" customHeight="1">
      <c r="B135" s="9"/>
      <c r="C135" s="570" t="s">
        <v>6555</v>
      </c>
      <c r="D135" s="319"/>
      <c r="E135" s="319"/>
      <c r="F135" s="319"/>
      <c r="G135" s="319"/>
      <c r="H135" s="319"/>
      <c r="I135" s="319"/>
      <c r="J135" s="319"/>
      <c r="K135" s="319"/>
      <c r="L135" s="319"/>
      <c r="M135" s="319"/>
      <c r="N135" s="319"/>
      <c r="O135" s="319"/>
      <c r="P135" s="319"/>
      <c r="Q135" s="319"/>
      <c r="R135" s="319"/>
      <c r="S135" s="319"/>
      <c r="T135" s="319"/>
      <c r="U135" s="319"/>
      <c r="V135" s="319"/>
      <c r="W135" s="319"/>
      <c r="X135" s="319"/>
      <c r="Y135" s="319"/>
      <c r="Z135" s="319"/>
      <c r="AA135" s="319"/>
      <c r="AB135" s="319"/>
      <c r="AC135" s="319"/>
      <c r="AD135" s="319"/>
    </row>
    <row r="136" spans="2:30" ht="96" customHeight="1">
      <c r="B136" s="9"/>
      <c r="C136" s="332" t="s">
        <v>6556</v>
      </c>
      <c r="D136" s="319"/>
      <c r="E136" s="319"/>
      <c r="F136" s="319"/>
      <c r="G136" s="319"/>
      <c r="H136" s="319"/>
      <c r="I136" s="319"/>
      <c r="J136" s="319"/>
      <c r="K136" s="319"/>
      <c r="L136" s="319"/>
      <c r="M136" s="319"/>
      <c r="N136" s="319"/>
      <c r="O136" s="319"/>
      <c r="P136" s="319"/>
      <c r="Q136" s="319"/>
      <c r="R136" s="319"/>
      <c r="S136" s="319"/>
      <c r="T136" s="319"/>
      <c r="U136" s="319"/>
      <c r="V136" s="319"/>
      <c r="W136" s="319"/>
      <c r="X136" s="319"/>
      <c r="Y136" s="319"/>
      <c r="Z136" s="319"/>
      <c r="AA136" s="319"/>
      <c r="AB136" s="319"/>
      <c r="AC136" s="319"/>
      <c r="AD136" s="319"/>
    </row>
    <row r="137" spans="2:30">
      <c r="B137" s="9"/>
      <c r="C137" s="9"/>
      <c r="D137" s="9"/>
      <c r="E137" s="9"/>
      <c r="F137" s="9"/>
      <c r="G137" s="9"/>
      <c r="H137" s="9"/>
      <c r="I137" s="9"/>
      <c r="J137" s="9"/>
      <c r="K137" s="9"/>
      <c r="L137" s="9"/>
      <c r="M137" s="9"/>
      <c r="N137" s="9"/>
      <c r="O137" s="9"/>
      <c r="P137" s="9"/>
      <c r="Q137" s="9"/>
      <c r="R137" s="9"/>
      <c r="S137" s="9"/>
      <c r="T137" s="9"/>
      <c r="U137" s="9"/>
      <c r="V137" s="9"/>
      <c r="W137" s="9"/>
      <c r="X137" s="9"/>
      <c r="Y137" s="9"/>
      <c r="Z137" s="9"/>
      <c r="AA137" s="9"/>
      <c r="AB137" s="9"/>
      <c r="AC137" s="9"/>
      <c r="AD137" s="9"/>
    </row>
    <row r="138" spans="2:30" ht="15" customHeight="1">
      <c r="B138" s="9"/>
      <c r="C138" s="570" t="s">
        <v>6557</v>
      </c>
      <c r="D138" s="319"/>
      <c r="E138" s="319"/>
      <c r="F138" s="319"/>
      <c r="G138" s="319"/>
      <c r="H138" s="319"/>
      <c r="I138" s="319"/>
      <c r="J138" s="319"/>
      <c r="K138" s="319"/>
      <c r="L138" s="319"/>
      <c r="M138" s="319"/>
      <c r="N138" s="319"/>
      <c r="O138" s="319"/>
      <c r="P138" s="319"/>
      <c r="Q138" s="319"/>
      <c r="R138" s="319"/>
      <c r="S138" s="319"/>
      <c r="T138" s="319"/>
      <c r="U138" s="319"/>
      <c r="V138" s="319"/>
      <c r="W138" s="319"/>
      <c r="X138" s="319"/>
      <c r="Y138" s="319"/>
      <c r="Z138" s="319"/>
      <c r="AA138" s="319"/>
      <c r="AB138" s="319"/>
      <c r="AC138" s="319"/>
      <c r="AD138" s="319"/>
    </row>
    <row r="139" spans="2:30" ht="48" customHeight="1">
      <c r="B139" s="9"/>
      <c r="C139" s="332" t="s">
        <v>6558</v>
      </c>
      <c r="D139" s="319"/>
      <c r="E139" s="319"/>
      <c r="F139" s="319"/>
      <c r="G139" s="319"/>
      <c r="H139" s="319"/>
      <c r="I139" s="319"/>
      <c r="J139" s="319"/>
      <c r="K139" s="319"/>
      <c r="L139" s="319"/>
      <c r="M139" s="319"/>
      <c r="N139" s="319"/>
      <c r="O139" s="319"/>
      <c r="P139" s="319"/>
      <c r="Q139" s="319"/>
      <c r="R139" s="319"/>
      <c r="S139" s="319"/>
      <c r="T139" s="319"/>
      <c r="U139" s="319"/>
      <c r="V139" s="319"/>
      <c r="W139" s="319"/>
      <c r="X139" s="319"/>
      <c r="Y139" s="319"/>
      <c r="Z139" s="319"/>
      <c r="AA139" s="319"/>
      <c r="AB139" s="319"/>
      <c r="AC139" s="319"/>
      <c r="AD139" s="319"/>
    </row>
    <row r="140" spans="2:30">
      <c r="B140" s="9"/>
      <c r="C140" s="9"/>
      <c r="D140" s="9"/>
      <c r="E140" s="9"/>
      <c r="F140" s="9"/>
      <c r="G140" s="9"/>
      <c r="H140" s="9"/>
      <c r="I140" s="9"/>
      <c r="J140" s="9"/>
      <c r="K140" s="9"/>
      <c r="L140" s="9"/>
      <c r="M140" s="9"/>
      <c r="N140" s="9"/>
      <c r="O140" s="9"/>
      <c r="P140" s="9"/>
      <c r="Q140" s="9"/>
      <c r="R140" s="9"/>
      <c r="S140" s="9"/>
      <c r="T140" s="9"/>
      <c r="U140" s="9"/>
      <c r="V140" s="9"/>
      <c r="W140" s="9"/>
      <c r="X140" s="9"/>
      <c r="Y140" s="9"/>
      <c r="Z140" s="9"/>
      <c r="AA140" s="9"/>
      <c r="AB140" s="9"/>
      <c r="AC140" s="9"/>
      <c r="AD140" s="9"/>
    </row>
    <row r="141" spans="2:30" ht="15" customHeight="1">
      <c r="B141" s="9"/>
      <c r="C141" s="570" t="s">
        <v>6559</v>
      </c>
      <c r="D141" s="319"/>
      <c r="E141" s="319"/>
      <c r="F141" s="319"/>
      <c r="G141" s="319"/>
      <c r="H141" s="319"/>
      <c r="I141" s="319"/>
      <c r="J141" s="319"/>
      <c r="K141" s="319"/>
      <c r="L141" s="319"/>
      <c r="M141" s="319"/>
      <c r="N141" s="319"/>
      <c r="O141" s="319"/>
      <c r="P141" s="319"/>
      <c r="Q141" s="319"/>
      <c r="R141" s="319"/>
      <c r="S141" s="319"/>
      <c r="T141" s="319"/>
      <c r="U141" s="319"/>
      <c r="V141" s="319"/>
      <c r="W141" s="319"/>
      <c r="X141" s="319"/>
      <c r="Y141" s="319"/>
      <c r="Z141" s="319"/>
      <c r="AA141" s="319"/>
      <c r="AB141" s="319"/>
      <c r="AC141" s="319"/>
      <c r="AD141" s="319"/>
    </row>
    <row r="142" spans="2:30" ht="48" customHeight="1">
      <c r="B142" s="9"/>
      <c r="C142" s="332" t="s">
        <v>6560</v>
      </c>
      <c r="D142" s="319"/>
      <c r="E142" s="319"/>
      <c r="F142" s="319"/>
      <c r="G142" s="319"/>
      <c r="H142" s="319"/>
      <c r="I142" s="319"/>
      <c r="J142" s="319"/>
      <c r="K142" s="319"/>
      <c r="L142" s="319"/>
      <c r="M142" s="319"/>
      <c r="N142" s="319"/>
      <c r="O142" s="319"/>
      <c r="P142" s="319"/>
      <c r="Q142" s="319"/>
      <c r="R142" s="319"/>
      <c r="S142" s="319"/>
      <c r="T142" s="319"/>
      <c r="U142" s="319"/>
      <c r="V142" s="319"/>
      <c r="W142" s="319"/>
      <c r="X142" s="319"/>
      <c r="Y142" s="319"/>
      <c r="Z142" s="319"/>
      <c r="AA142" s="319"/>
      <c r="AB142" s="319"/>
      <c r="AC142" s="319"/>
      <c r="AD142" s="319"/>
    </row>
    <row r="143" spans="2:30">
      <c r="B143" s="9"/>
      <c r="C143" s="9"/>
      <c r="D143" s="9"/>
      <c r="E143" s="9"/>
      <c r="F143" s="9"/>
      <c r="G143" s="9"/>
      <c r="H143" s="9"/>
      <c r="I143" s="9"/>
      <c r="J143" s="9"/>
      <c r="K143" s="9"/>
      <c r="L143" s="9"/>
      <c r="M143" s="9"/>
      <c r="N143" s="9"/>
      <c r="O143" s="9"/>
      <c r="P143" s="9"/>
      <c r="Q143" s="9"/>
      <c r="R143" s="9"/>
      <c r="S143" s="9"/>
      <c r="T143" s="9"/>
      <c r="U143" s="9"/>
      <c r="V143" s="9"/>
      <c r="W143" s="9"/>
      <c r="X143" s="9"/>
      <c r="Y143" s="9"/>
      <c r="Z143" s="9"/>
      <c r="AA143" s="9"/>
      <c r="AB143" s="9"/>
      <c r="AC143" s="9"/>
      <c r="AD143" s="9"/>
    </row>
    <row r="144" spans="2:30" ht="15" customHeight="1">
      <c r="B144" s="9"/>
      <c r="C144" s="570" t="s">
        <v>6561</v>
      </c>
      <c r="D144" s="319"/>
      <c r="E144" s="319"/>
      <c r="F144" s="319"/>
      <c r="G144" s="319"/>
      <c r="H144" s="319"/>
      <c r="I144" s="319"/>
      <c r="J144" s="319"/>
      <c r="K144" s="319"/>
      <c r="L144" s="319"/>
      <c r="M144" s="319"/>
      <c r="N144" s="319"/>
      <c r="O144" s="319"/>
      <c r="P144" s="319"/>
      <c r="Q144" s="319"/>
      <c r="R144" s="319"/>
      <c r="S144" s="319"/>
      <c r="T144" s="319"/>
      <c r="U144" s="319"/>
      <c r="V144" s="319"/>
      <c r="W144" s="319"/>
      <c r="X144" s="319"/>
      <c r="Y144" s="319"/>
      <c r="Z144" s="319"/>
      <c r="AA144" s="319"/>
      <c r="AB144" s="319"/>
      <c r="AC144" s="319"/>
      <c r="AD144" s="319"/>
    </row>
    <row r="145" spans="2:30" ht="72" customHeight="1">
      <c r="B145" s="9"/>
      <c r="C145" s="332" t="s">
        <v>6562</v>
      </c>
      <c r="D145" s="319"/>
      <c r="E145" s="319"/>
      <c r="F145" s="319"/>
      <c r="G145" s="319"/>
      <c r="H145" s="319"/>
      <c r="I145" s="319"/>
      <c r="J145" s="319"/>
      <c r="K145" s="319"/>
      <c r="L145" s="319"/>
      <c r="M145" s="319"/>
      <c r="N145" s="319"/>
      <c r="O145" s="319"/>
      <c r="P145" s="319"/>
      <c r="Q145" s="319"/>
      <c r="R145" s="319"/>
      <c r="S145" s="319"/>
      <c r="T145" s="319"/>
      <c r="U145" s="319"/>
      <c r="V145" s="319"/>
      <c r="W145" s="319"/>
      <c r="X145" s="319"/>
      <c r="Y145" s="319"/>
      <c r="Z145" s="319"/>
      <c r="AA145" s="319"/>
      <c r="AB145" s="319"/>
      <c r="AC145" s="319"/>
      <c r="AD145" s="319"/>
    </row>
    <row r="146" spans="2:30">
      <c r="B146" s="9"/>
      <c r="C146" s="9"/>
      <c r="D146" s="9"/>
      <c r="E146" s="9"/>
      <c r="F146" s="9"/>
      <c r="G146" s="9"/>
      <c r="H146" s="9"/>
      <c r="I146" s="9"/>
      <c r="J146" s="9"/>
      <c r="K146" s="9"/>
      <c r="L146" s="9"/>
      <c r="M146" s="9"/>
      <c r="N146" s="9"/>
      <c r="O146" s="9"/>
      <c r="P146" s="9"/>
      <c r="Q146" s="9"/>
      <c r="R146" s="9"/>
      <c r="S146" s="9"/>
      <c r="T146" s="9"/>
      <c r="U146" s="9"/>
      <c r="V146" s="9"/>
      <c r="W146" s="9"/>
      <c r="X146" s="9"/>
      <c r="Y146" s="9"/>
      <c r="Z146" s="9"/>
      <c r="AA146" s="9"/>
      <c r="AB146" s="9"/>
      <c r="AC146" s="9"/>
      <c r="AD146" s="9"/>
    </row>
    <row r="147" spans="2:30" ht="15" customHeight="1">
      <c r="B147" s="9"/>
      <c r="C147" s="570" t="s">
        <v>6563</v>
      </c>
      <c r="D147" s="319"/>
      <c r="E147" s="319"/>
      <c r="F147" s="319"/>
      <c r="G147" s="319"/>
      <c r="H147" s="319"/>
      <c r="I147" s="319"/>
      <c r="J147" s="319"/>
      <c r="K147" s="319"/>
      <c r="L147" s="319"/>
      <c r="M147" s="319"/>
      <c r="N147" s="319"/>
      <c r="O147" s="319"/>
      <c r="P147" s="319"/>
      <c r="Q147" s="319"/>
      <c r="R147" s="319"/>
      <c r="S147" s="319"/>
      <c r="T147" s="319"/>
      <c r="U147" s="319"/>
      <c r="V147" s="319"/>
      <c r="W147" s="319"/>
      <c r="X147" s="319"/>
      <c r="Y147" s="319"/>
      <c r="Z147" s="319"/>
      <c r="AA147" s="319"/>
      <c r="AB147" s="319"/>
      <c r="AC147" s="319"/>
      <c r="AD147" s="319"/>
    </row>
    <row r="148" spans="2:30" ht="48" customHeight="1">
      <c r="B148" s="9"/>
      <c r="C148" s="332" t="s">
        <v>6564</v>
      </c>
      <c r="D148" s="319"/>
      <c r="E148" s="319"/>
      <c r="F148" s="319"/>
      <c r="G148" s="319"/>
      <c r="H148" s="319"/>
      <c r="I148" s="319"/>
      <c r="J148" s="319"/>
      <c r="K148" s="319"/>
      <c r="L148" s="319"/>
      <c r="M148" s="319"/>
      <c r="N148" s="319"/>
      <c r="O148" s="319"/>
      <c r="P148" s="319"/>
      <c r="Q148" s="319"/>
      <c r="R148" s="319"/>
      <c r="S148" s="319"/>
      <c r="T148" s="319"/>
      <c r="U148" s="319"/>
      <c r="V148" s="319"/>
      <c r="W148" s="319"/>
      <c r="X148" s="319"/>
      <c r="Y148" s="319"/>
      <c r="Z148" s="319"/>
      <c r="AA148" s="319"/>
      <c r="AB148" s="319"/>
      <c r="AC148" s="319"/>
      <c r="AD148" s="319"/>
    </row>
    <row r="149" spans="2:30" ht="15.75" customHeight="1" thickBot="1">
      <c r="B149" s="9"/>
      <c r="C149" s="107"/>
      <c r="D149" s="107"/>
      <c r="E149" s="107"/>
      <c r="F149" s="107"/>
      <c r="G149" s="107"/>
      <c r="H149" s="107"/>
      <c r="I149" s="107"/>
      <c r="J149" s="107"/>
      <c r="K149" s="107"/>
      <c r="L149" s="107"/>
      <c r="M149" s="107"/>
      <c r="N149" s="107"/>
      <c r="O149" s="107"/>
      <c r="P149" s="107"/>
      <c r="Q149" s="107"/>
      <c r="R149" s="107"/>
      <c r="S149" s="107"/>
      <c r="T149" s="107"/>
      <c r="U149" s="107"/>
      <c r="V149" s="107"/>
      <c r="W149" s="107"/>
      <c r="X149" s="107"/>
      <c r="Y149" s="107"/>
      <c r="Z149" s="107"/>
      <c r="AA149" s="107"/>
      <c r="AB149" s="107"/>
      <c r="AC149" s="107"/>
      <c r="AD149" s="107"/>
    </row>
    <row r="150" spans="2:30" ht="15.75" customHeight="1" thickBot="1">
      <c r="B150" s="571" t="s">
        <v>6565</v>
      </c>
      <c r="C150" s="336"/>
      <c r="D150" s="336"/>
      <c r="E150" s="336"/>
      <c r="F150" s="336"/>
      <c r="G150" s="336"/>
      <c r="H150" s="336"/>
      <c r="I150" s="336"/>
      <c r="J150" s="336"/>
      <c r="K150" s="336"/>
      <c r="L150" s="336"/>
      <c r="M150" s="336"/>
      <c r="N150" s="336"/>
      <c r="O150" s="336"/>
      <c r="P150" s="336"/>
      <c r="Q150" s="336"/>
      <c r="R150" s="336"/>
      <c r="S150" s="336"/>
      <c r="T150" s="336"/>
      <c r="U150" s="336"/>
      <c r="V150" s="336"/>
      <c r="W150" s="336"/>
      <c r="X150" s="336"/>
      <c r="Y150" s="336"/>
      <c r="Z150" s="336"/>
      <c r="AA150" s="336"/>
      <c r="AB150" s="336"/>
      <c r="AC150" s="336"/>
      <c r="AD150" s="337"/>
    </row>
    <row r="151" spans="2:30">
      <c r="B151" s="9"/>
      <c r="C151" s="9"/>
      <c r="D151" s="9"/>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row>
    <row r="152" spans="2:30" ht="15" customHeight="1">
      <c r="B152" s="9"/>
      <c r="C152" s="570" t="s">
        <v>6566</v>
      </c>
      <c r="D152" s="319"/>
      <c r="E152" s="319"/>
      <c r="F152" s="319"/>
      <c r="G152" s="319"/>
      <c r="H152" s="319"/>
      <c r="I152" s="319"/>
      <c r="J152" s="319"/>
      <c r="K152" s="319"/>
      <c r="L152" s="319"/>
      <c r="M152" s="319"/>
      <c r="N152" s="319"/>
      <c r="O152" s="319"/>
      <c r="P152" s="319"/>
      <c r="Q152" s="319"/>
      <c r="R152" s="319"/>
      <c r="S152" s="319"/>
      <c r="T152" s="319"/>
      <c r="U152" s="319"/>
      <c r="V152" s="319"/>
      <c r="W152" s="319"/>
      <c r="X152" s="319"/>
      <c r="Y152" s="319"/>
      <c r="Z152" s="319"/>
      <c r="AA152" s="319"/>
      <c r="AB152" s="319"/>
      <c r="AC152" s="319"/>
      <c r="AD152" s="319"/>
    </row>
    <row r="153" spans="2:30" ht="48" customHeight="1">
      <c r="B153" s="9"/>
      <c r="C153" s="332" t="s">
        <v>6567</v>
      </c>
      <c r="D153" s="319"/>
      <c r="E153" s="319"/>
      <c r="F153" s="319"/>
      <c r="G153" s="319"/>
      <c r="H153" s="319"/>
      <c r="I153" s="319"/>
      <c r="J153" s="319"/>
      <c r="K153" s="319"/>
      <c r="L153" s="319"/>
      <c r="M153" s="319"/>
      <c r="N153" s="319"/>
      <c r="O153" s="319"/>
      <c r="P153" s="319"/>
      <c r="Q153" s="319"/>
      <c r="R153" s="319"/>
      <c r="S153" s="319"/>
      <c r="T153" s="319"/>
      <c r="U153" s="319"/>
      <c r="V153" s="319"/>
      <c r="W153" s="319"/>
      <c r="X153" s="319"/>
      <c r="Y153" s="319"/>
      <c r="Z153" s="319"/>
      <c r="AA153" s="319"/>
      <c r="AB153" s="319"/>
      <c r="AC153" s="319"/>
      <c r="AD153" s="319"/>
    </row>
    <row r="154" spans="2:30">
      <c r="B154" s="9"/>
      <c r="C154" s="9"/>
      <c r="D154" s="9"/>
      <c r="E154" s="9"/>
      <c r="F154" s="9"/>
      <c r="G154" s="9"/>
      <c r="H154" s="9"/>
      <c r="I154" s="9"/>
      <c r="J154" s="9"/>
      <c r="K154" s="9"/>
      <c r="L154" s="9"/>
      <c r="M154" s="9"/>
      <c r="N154" s="9"/>
      <c r="O154" s="9"/>
      <c r="P154" s="9"/>
      <c r="Q154" s="9"/>
      <c r="R154" s="9"/>
      <c r="S154" s="9"/>
      <c r="T154" s="9"/>
      <c r="U154" s="9"/>
      <c r="V154" s="9"/>
      <c r="W154" s="9"/>
      <c r="X154" s="9"/>
      <c r="Y154" s="9"/>
      <c r="Z154" s="9"/>
      <c r="AA154" s="9"/>
      <c r="AB154" s="9"/>
      <c r="AC154" s="9"/>
      <c r="AD154" s="9"/>
    </row>
    <row r="155" spans="2:30" ht="15" customHeight="1">
      <c r="B155" s="9"/>
      <c r="C155" s="570" t="s">
        <v>6568</v>
      </c>
      <c r="D155" s="319"/>
      <c r="E155" s="319"/>
      <c r="F155" s="319"/>
      <c r="G155" s="319"/>
      <c r="H155" s="319"/>
      <c r="I155" s="319"/>
      <c r="J155" s="319"/>
      <c r="K155" s="319"/>
      <c r="L155" s="319"/>
      <c r="M155" s="319"/>
      <c r="N155" s="319"/>
      <c r="O155" s="319"/>
      <c r="P155" s="319"/>
      <c r="Q155" s="319"/>
      <c r="R155" s="319"/>
      <c r="S155" s="319"/>
      <c r="T155" s="319"/>
      <c r="U155" s="319"/>
      <c r="V155" s="319"/>
      <c r="W155" s="319"/>
      <c r="X155" s="319"/>
      <c r="Y155" s="319"/>
      <c r="Z155" s="319"/>
      <c r="AA155" s="319"/>
      <c r="AB155" s="319"/>
      <c r="AC155" s="319"/>
      <c r="AD155" s="319"/>
    </row>
    <row r="156" spans="2:30" ht="48" customHeight="1">
      <c r="B156" s="9"/>
      <c r="C156" s="332" t="s">
        <v>6569</v>
      </c>
      <c r="D156" s="319"/>
      <c r="E156" s="319"/>
      <c r="F156" s="319"/>
      <c r="G156" s="319"/>
      <c r="H156" s="319"/>
      <c r="I156" s="319"/>
      <c r="J156" s="319"/>
      <c r="K156" s="319"/>
      <c r="L156" s="319"/>
      <c r="M156" s="319"/>
      <c r="N156" s="319"/>
      <c r="O156" s="319"/>
      <c r="P156" s="319"/>
      <c r="Q156" s="319"/>
      <c r="R156" s="319"/>
      <c r="S156" s="319"/>
      <c r="T156" s="319"/>
      <c r="U156" s="319"/>
      <c r="V156" s="319"/>
      <c r="W156" s="319"/>
      <c r="X156" s="319"/>
      <c r="Y156" s="319"/>
      <c r="Z156" s="319"/>
      <c r="AA156" s="319"/>
      <c r="AB156" s="319"/>
      <c r="AC156" s="319"/>
      <c r="AD156" s="319"/>
    </row>
    <row r="157" spans="2:30">
      <c r="B157" s="9"/>
      <c r="C157" s="9"/>
      <c r="D157" s="9"/>
      <c r="E157" s="9"/>
      <c r="F157" s="9"/>
      <c r="G157" s="9"/>
      <c r="H157" s="9"/>
      <c r="I157" s="9"/>
      <c r="J157" s="9"/>
      <c r="K157" s="9"/>
      <c r="L157" s="9"/>
      <c r="M157" s="9"/>
      <c r="N157" s="9"/>
      <c r="O157" s="9"/>
      <c r="P157" s="9"/>
      <c r="Q157" s="9"/>
      <c r="R157" s="9"/>
      <c r="S157" s="9"/>
      <c r="T157" s="9"/>
      <c r="U157" s="9"/>
      <c r="V157" s="9"/>
      <c r="W157" s="9"/>
      <c r="X157" s="9"/>
      <c r="Y157" s="9"/>
      <c r="Z157" s="9"/>
      <c r="AA157" s="9"/>
      <c r="AB157" s="9"/>
      <c r="AC157" s="9"/>
      <c r="AD157" s="9"/>
    </row>
    <row r="158" spans="2:30" ht="15" customHeight="1">
      <c r="B158" s="9"/>
      <c r="C158" s="568" t="s">
        <v>6570</v>
      </c>
      <c r="D158" s="319"/>
      <c r="E158" s="319"/>
      <c r="F158" s="319"/>
      <c r="G158" s="319"/>
      <c r="H158" s="319"/>
      <c r="I158" s="319"/>
      <c r="J158" s="319"/>
      <c r="K158" s="319"/>
      <c r="L158" s="319"/>
      <c r="M158" s="319"/>
      <c r="N158" s="319"/>
      <c r="O158" s="319"/>
      <c r="P158" s="319"/>
      <c r="Q158" s="319"/>
      <c r="R158" s="319"/>
      <c r="S158" s="319"/>
      <c r="T158" s="319"/>
      <c r="U158" s="319"/>
      <c r="V158" s="319"/>
      <c r="W158" s="319"/>
      <c r="X158" s="319"/>
      <c r="Y158" s="319"/>
      <c r="Z158" s="319"/>
      <c r="AA158" s="319"/>
      <c r="AB158" s="319"/>
      <c r="AC158" s="319"/>
      <c r="AD158" s="319"/>
    </row>
    <row r="159" spans="2:30" ht="84" customHeight="1">
      <c r="B159" s="9"/>
      <c r="C159" s="332" t="s">
        <v>6571</v>
      </c>
      <c r="D159" s="319"/>
      <c r="E159" s="319"/>
      <c r="F159" s="319"/>
      <c r="G159" s="319"/>
      <c r="H159" s="319"/>
      <c r="I159" s="319"/>
      <c r="J159" s="319"/>
      <c r="K159" s="319"/>
      <c r="L159" s="319"/>
      <c r="M159" s="319"/>
      <c r="N159" s="319"/>
      <c r="O159" s="319"/>
      <c r="P159" s="319"/>
      <c r="Q159" s="319"/>
      <c r="R159" s="319"/>
      <c r="S159" s="319"/>
      <c r="T159" s="319"/>
      <c r="U159" s="319"/>
      <c r="V159" s="319"/>
      <c r="W159" s="319"/>
      <c r="X159" s="319"/>
      <c r="Y159" s="319"/>
      <c r="Z159" s="319"/>
      <c r="AA159" s="319"/>
      <c r="AB159" s="319"/>
      <c r="AC159" s="319"/>
      <c r="AD159" s="319"/>
    </row>
    <row r="160" spans="2:30">
      <c r="B160" s="9"/>
      <c r="C160" s="9"/>
      <c r="D160" s="9"/>
      <c r="E160" s="9"/>
      <c r="F160" s="9"/>
      <c r="G160" s="9"/>
      <c r="H160" s="9"/>
      <c r="I160" s="9"/>
      <c r="J160" s="9"/>
      <c r="K160" s="9"/>
      <c r="L160" s="9"/>
      <c r="M160" s="9"/>
      <c r="N160" s="9"/>
      <c r="O160" s="9"/>
      <c r="P160" s="9"/>
      <c r="Q160" s="9"/>
      <c r="R160" s="9"/>
      <c r="S160" s="9"/>
      <c r="T160" s="9"/>
      <c r="U160" s="9"/>
      <c r="V160" s="9"/>
      <c r="W160" s="9"/>
      <c r="X160" s="9"/>
      <c r="Y160" s="9"/>
      <c r="Z160" s="9"/>
      <c r="AA160" s="9"/>
      <c r="AB160" s="9"/>
      <c r="AC160" s="9"/>
      <c r="AD160" s="9"/>
    </row>
    <row r="161" spans="2:30" ht="15" customHeight="1">
      <c r="B161" s="9"/>
      <c r="C161" s="568" t="s">
        <v>6572</v>
      </c>
      <c r="D161" s="319"/>
      <c r="E161" s="319"/>
      <c r="F161" s="319"/>
      <c r="G161" s="319"/>
      <c r="H161" s="319"/>
      <c r="I161" s="319"/>
      <c r="J161" s="319"/>
      <c r="K161" s="319"/>
      <c r="L161" s="319"/>
      <c r="M161" s="319"/>
      <c r="N161" s="319"/>
      <c r="O161" s="319"/>
      <c r="P161" s="319"/>
      <c r="Q161" s="319"/>
      <c r="R161" s="319"/>
      <c r="S161" s="319"/>
      <c r="T161" s="319"/>
      <c r="U161" s="319"/>
      <c r="V161" s="319"/>
      <c r="W161" s="319"/>
      <c r="X161" s="319"/>
      <c r="Y161" s="319"/>
      <c r="Z161" s="319"/>
      <c r="AA161" s="319"/>
      <c r="AB161" s="319"/>
      <c r="AC161" s="319"/>
      <c r="AD161" s="319"/>
    </row>
    <row r="162" spans="2:30" ht="60" customHeight="1">
      <c r="B162" s="9"/>
      <c r="C162" s="333" t="s">
        <v>6573</v>
      </c>
      <c r="D162" s="319"/>
      <c r="E162" s="319"/>
      <c r="F162" s="319"/>
      <c r="G162" s="319"/>
      <c r="H162" s="319"/>
      <c r="I162" s="319"/>
      <c r="J162" s="319"/>
      <c r="K162" s="319"/>
      <c r="L162" s="319"/>
      <c r="M162" s="319"/>
      <c r="N162" s="319"/>
      <c r="O162" s="319"/>
      <c r="P162" s="319"/>
      <c r="Q162" s="319"/>
      <c r="R162" s="319"/>
      <c r="S162" s="319"/>
      <c r="T162" s="319"/>
      <c r="U162" s="319"/>
      <c r="V162" s="319"/>
      <c r="W162" s="319"/>
      <c r="X162" s="319"/>
      <c r="Y162" s="319"/>
      <c r="Z162" s="319"/>
      <c r="AA162" s="319"/>
      <c r="AB162" s="319"/>
      <c r="AC162" s="319"/>
      <c r="AD162" s="319"/>
    </row>
    <row r="163" spans="2:30">
      <c r="B163" s="9"/>
      <c r="C163" s="9"/>
      <c r="D163" s="9"/>
      <c r="E163" s="9"/>
      <c r="F163" s="9"/>
      <c r="G163" s="9"/>
      <c r="H163" s="9"/>
      <c r="I163" s="9"/>
      <c r="J163" s="9"/>
      <c r="K163" s="9"/>
      <c r="L163" s="9"/>
      <c r="M163" s="9"/>
      <c r="N163" s="9"/>
      <c r="O163" s="9"/>
      <c r="P163" s="9"/>
      <c r="Q163" s="9"/>
      <c r="R163" s="9"/>
      <c r="S163" s="9"/>
      <c r="T163" s="9"/>
      <c r="U163" s="9"/>
      <c r="V163" s="9"/>
      <c r="W163" s="9"/>
      <c r="X163" s="9"/>
      <c r="Y163" s="9"/>
      <c r="Z163" s="9"/>
      <c r="AA163" s="9"/>
      <c r="AB163" s="9"/>
      <c r="AC163" s="9"/>
      <c r="AD163" s="9"/>
    </row>
    <row r="164" spans="2:30" ht="15" customHeight="1">
      <c r="B164" s="9"/>
      <c r="C164" s="570" t="s">
        <v>6574</v>
      </c>
      <c r="D164" s="319"/>
      <c r="E164" s="319"/>
      <c r="F164" s="319"/>
      <c r="G164" s="319"/>
      <c r="H164" s="319"/>
      <c r="I164" s="319"/>
      <c r="J164" s="319"/>
      <c r="K164" s="319"/>
      <c r="L164" s="319"/>
      <c r="M164" s="319"/>
      <c r="N164" s="319"/>
      <c r="O164" s="319"/>
      <c r="P164" s="319"/>
      <c r="Q164" s="319"/>
      <c r="R164" s="319"/>
      <c r="S164" s="319"/>
      <c r="T164" s="319"/>
      <c r="U164" s="319"/>
      <c r="V164" s="319"/>
      <c r="W164" s="319"/>
      <c r="X164" s="319"/>
      <c r="Y164" s="319"/>
      <c r="Z164" s="319"/>
      <c r="AA164" s="319"/>
      <c r="AB164" s="319"/>
      <c r="AC164" s="319"/>
      <c r="AD164" s="319"/>
    </row>
    <row r="165" spans="2:30" ht="48" customHeight="1">
      <c r="B165" s="9"/>
      <c r="C165" s="332" t="s">
        <v>6575</v>
      </c>
      <c r="D165" s="319"/>
      <c r="E165" s="319"/>
      <c r="F165" s="319"/>
      <c r="G165" s="319"/>
      <c r="H165" s="319"/>
      <c r="I165" s="319"/>
      <c r="J165" s="319"/>
      <c r="K165" s="319"/>
      <c r="L165" s="319"/>
      <c r="M165" s="319"/>
      <c r="N165" s="319"/>
      <c r="O165" s="319"/>
      <c r="P165" s="319"/>
      <c r="Q165" s="319"/>
      <c r="R165" s="319"/>
      <c r="S165" s="319"/>
      <c r="T165" s="319"/>
      <c r="U165" s="319"/>
      <c r="V165" s="319"/>
      <c r="W165" s="319"/>
      <c r="X165" s="319"/>
      <c r="Y165" s="319"/>
      <c r="Z165" s="319"/>
      <c r="AA165" s="319"/>
      <c r="AB165" s="319"/>
      <c r="AC165" s="319"/>
      <c r="AD165" s="319"/>
    </row>
    <row r="166" spans="2:30">
      <c r="B166" s="9"/>
      <c r="C166" s="9"/>
      <c r="D166" s="9"/>
      <c r="E166" s="9"/>
      <c r="F166" s="9"/>
      <c r="G166" s="9"/>
      <c r="H166" s="9"/>
      <c r="I166" s="9"/>
      <c r="J166" s="9"/>
      <c r="K166" s="9"/>
      <c r="L166" s="9"/>
      <c r="M166" s="9"/>
      <c r="N166" s="9"/>
      <c r="O166" s="9"/>
      <c r="P166" s="9"/>
      <c r="Q166" s="9"/>
      <c r="R166" s="9"/>
      <c r="S166" s="9"/>
      <c r="T166" s="9"/>
      <c r="U166" s="9"/>
      <c r="V166" s="9"/>
      <c r="W166" s="9"/>
      <c r="X166" s="9"/>
      <c r="Y166" s="9"/>
      <c r="Z166" s="9"/>
      <c r="AA166" s="9"/>
      <c r="AB166" s="9"/>
      <c r="AC166" s="9"/>
      <c r="AD166" s="9"/>
    </row>
    <row r="167" spans="2:30" ht="15" customHeight="1">
      <c r="B167" s="9"/>
      <c r="C167" s="570" t="s">
        <v>6576</v>
      </c>
      <c r="D167" s="319"/>
      <c r="E167" s="319"/>
      <c r="F167" s="319"/>
      <c r="G167" s="319"/>
      <c r="H167" s="319"/>
      <c r="I167" s="319"/>
      <c r="J167" s="319"/>
      <c r="K167" s="319"/>
      <c r="L167" s="319"/>
      <c r="M167" s="319"/>
      <c r="N167" s="319"/>
      <c r="O167" s="319"/>
      <c r="P167" s="319"/>
      <c r="Q167" s="319"/>
      <c r="R167" s="319"/>
      <c r="S167" s="319"/>
      <c r="T167" s="319"/>
      <c r="U167" s="319"/>
      <c r="V167" s="319"/>
      <c r="W167" s="319"/>
      <c r="X167" s="319"/>
      <c r="Y167" s="319"/>
      <c r="Z167" s="319"/>
      <c r="AA167" s="319"/>
      <c r="AB167" s="319"/>
      <c r="AC167" s="319"/>
      <c r="AD167" s="319"/>
    </row>
    <row r="168" spans="2:30" ht="48" customHeight="1">
      <c r="B168" s="9"/>
      <c r="C168" s="332" t="s">
        <v>6577</v>
      </c>
      <c r="D168" s="319"/>
      <c r="E168" s="319"/>
      <c r="F168" s="319"/>
      <c r="G168" s="319"/>
      <c r="H168" s="319"/>
      <c r="I168" s="319"/>
      <c r="J168" s="319"/>
      <c r="K168" s="319"/>
      <c r="L168" s="319"/>
      <c r="M168" s="319"/>
      <c r="N168" s="319"/>
      <c r="O168" s="319"/>
      <c r="P168" s="319"/>
      <c r="Q168" s="319"/>
      <c r="R168" s="319"/>
      <c r="S168" s="319"/>
      <c r="T168" s="319"/>
      <c r="U168" s="319"/>
      <c r="V168" s="319"/>
      <c r="W168" s="319"/>
      <c r="X168" s="319"/>
      <c r="Y168" s="319"/>
      <c r="Z168" s="319"/>
      <c r="AA168" s="319"/>
      <c r="AB168" s="319"/>
      <c r="AC168" s="319"/>
      <c r="AD168" s="319"/>
    </row>
    <row r="169" spans="2:30">
      <c r="B169" s="9"/>
      <c r="C169" s="9"/>
      <c r="D169" s="9"/>
      <c r="E169" s="9"/>
      <c r="F169" s="9"/>
      <c r="G169" s="9"/>
      <c r="H169" s="9"/>
      <c r="I169" s="9"/>
      <c r="J169" s="9"/>
      <c r="K169" s="9"/>
      <c r="L169" s="9"/>
      <c r="M169" s="9"/>
      <c r="N169" s="9"/>
      <c r="O169" s="9"/>
      <c r="P169" s="9"/>
      <c r="Q169" s="9"/>
      <c r="R169" s="9"/>
      <c r="S169" s="9"/>
      <c r="T169" s="9"/>
      <c r="U169" s="9"/>
      <c r="V169" s="9"/>
      <c r="W169" s="9"/>
      <c r="X169" s="9"/>
      <c r="Y169" s="9"/>
      <c r="Z169" s="9"/>
      <c r="AA169" s="9"/>
      <c r="AB169" s="9"/>
      <c r="AC169" s="9"/>
      <c r="AD169" s="9"/>
    </row>
    <row r="170" spans="2:30" ht="15" customHeight="1">
      <c r="B170" s="9"/>
      <c r="C170" s="570" t="s">
        <v>6578</v>
      </c>
      <c r="D170" s="319"/>
      <c r="E170" s="319"/>
      <c r="F170" s="319"/>
      <c r="G170" s="319"/>
      <c r="H170" s="319"/>
      <c r="I170" s="319"/>
      <c r="J170" s="319"/>
      <c r="K170" s="319"/>
      <c r="L170" s="319"/>
      <c r="M170" s="319"/>
      <c r="N170" s="319"/>
      <c r="O170" s="319"/>
      <c r="P170" s="319"/>
      <c r="Q170" s="319"/>
      <c r="R170" s="319"/>
      <c r="S170" s="319"/>
      <c r="T170" s="319"/>
      <c r="U170" s="319"/>
      <c r="V170" s="319"/>
      <c r="W170" s="319"/>
      <c r="X170" s="319"/>
      <c r="Y170" s="319"/>
      <c r="Z170" s="319"/>
      <c r="AA170" s="319"/>
      <c r="AB170" s="319"/>
      <c r="AC170" s="319"/>
      <c r="AD170" s="319"/>
    </row>
    <row r="171" spans="2:30" ht="48" customHeight="1">
      <c r="B171" s="9"/>
      <c r="C171" s="332" t="s">
        <v>6579</v>
      </c>
      <c r="D171" s="319"/>
      <c r="E171" s="319"/>
      <c r="F171" s="319"/>
      <c r="G171" s="319"/>
      <c r="H171" s="319"/>
      <c r="I171" s="319"/>
      <c r="J171" s="319"/>
      <c r="K171" s="319"/>
      <c r="L171" s="319"/>
      <c r="M171" s="319"/>
      <c r="N171" s="319"/>
      <c r="O171" s="319"/>
      <c r="P171" s="319"/>
      <c r="Q171" s="319"/>
      <c r="R171" s="319"/>
      <c r="S171" s="319"/>
      <c r="T171" s="319"/>
      <c r="U171" s="319"/>
      <c r="V171" s="319"/>
      <c r="W171" s="319"/>
      <c r="X171" s="319"/>
      <c r="Y171" s="319"/>
      <c r="Z171" s="319"/>
      <c r="AA171" s="319"/>
      <c r="AB171" s="319"/>
      <c r="AC171" s="319"/>
      <c r="AD171" s="319"/>
    </row>
    <row r="172" spans="2:30">
      <c r="B172" s="9"/>
      <c r="C172" s="9"/>
      <c r="D172" s="9"/>
      <c r="E172" s="9"/>
      <c r="F172" s="9"/>
      <c r="G172" s="9"/>
      <c r="H172" s="9"/>
      <c r="I172" s="9"/>
      <c r="J172" s="9"/>
      <c r="K172" s="9"/>
      <c r="L172" s="9"/>
      <c r="M172" s="9"/>
      <c r="N172" s="9"/>
      <c r="O172" s="9"/>
      <c r="P172" s="9"/>
      <c r="Q172" s="9"/>
      <c r="R172" s="9"/>
      <c r="S172" s="9"/>
      <c r="T172" s="9"/>
      <c r="U172" s="9"/>
      <c r="V172" s="9"/>
      <c r="W172" s="9"/>
      <c r="X172" s="9"/>
      <c r="Y172" s="9"/>
      <c r="Z172" s="9"/>
      <c r="AA172" s="9"/>
      <c r="AB172" s="9"/>
      <c r="AC172" s="9"/>
      <c r="AD172" s="9"/>
    </row>
    <row r="173" spans="2:30" ht="15" customHeight="1">
      <c r="B173" s="9"/>
      <c r="C173" s="570" t="s">
        <v>6580</v>
      </c>
      <c r="D173" s="319"/>
      <c r="E173" s="319"/>
      <c r="F173" s="319"/>
      <c r="G173" s="319"/>
      <c r="H173" s="319"/>
      <c r="I173" s="319"/>
      <c r="J173" s="319"/>
      <c r="K173" s="319"/>
      <c r="L173" s="319"/>
      <c r="M173" s="319"/>
      <c r="N173" s="319"/>
      <c r="O173" s="319"/>
      <c r="P173" s="319"/>
      <c r="Q173" s="319"/>
      <c r="R173" s="319"/>
      <c r="S173" s="319"/>
      <c r="T173" s="319"/>
      <c r="U173" s="319"/>
      <c r="V173" s="319"/>
      <c r="W173" s="319"/>
      <c r="X173" s="319"/>
      <c r="Y173" s="319"/>
      <c r="Z173" s="319"/>
      <c r="AA173" s="319"/>
      <c r="AB173" s="319"/>
      <c r="AC173" s="319"/>
      <c r="AD173" s="319"/>
    </row>
    <row r="174" spans="2:30" ht="48" customHeight="1">
      <c r="B174" s="9"/>
      <c r="C174" s="332" t="s">
        <v>6581</v>
      </c>
      <c r="D174" s="319"/>
      <c r="E174" s="319"/>
      <c r="F174" s="319"/>
      <c r="G174" s="319"/>
      <c r="H174" s="319"/>
      <c r="I174" s="319"/>
      <c r="J174" s="319"/>
      <c r="K174" s="319"/>
      <c r="L174" s="319"/>
      <c r="M174" s="319"/>
      <c r="N174" s="319"/>
      <c r="O174" s="319"/>
      <c r="P174" s="319"/>
      <c r="Q174" s="319"/>
      <c r="R174" s="319"/>
      <c r="S174" s="319"/>
      <c r="T174" s="319"/>
      <c r="U174" s="319"/>
      <c r="V174" s="319"/>
      <c r="W174" s="319"/>
      <c r="X174" s="319"/>
      <c r="Y174" s="319"/>
      <c r="Z174" s="319"/>
      <c r="AA174" s="319"/>
      <c r="AB174" s="319"/>
      <c r="AC174" s="319"/>
      <c r="AD174" s="319"/>
    </row>
    <row r="175" spans="2:30">
      <c r="B175" s="9"/>
      <c r="C175" s="9"/>
      <c r="D175" s="9"/>
      <c r="E175" s="9"/>
      <c r="F175" s="9"/>
      <c r="G175" s="9"/>
      <c r="H175" s="9"/>
      <c r="I175" s="9"/>
      <c r="J175" s="9"/>
      <c r="K175" s="9"/>
      <c r="L175" s="9"/>
      <c r="M175" s="9"/>
      <c r="N175" s="9"/>
      <c r="O175" s="9"/>
      <c r="P175" s="9"/>
      <c r="Q175" s="9"/>
      <c r="R175" s="9"/>
      <c r="S175" s="9"/>
      <c r="T175" s="9"/>
      <c r="U175" s="9"/>
      <c r="V175" s="9"/>
      <c r="W175" s="9"/>
      <c r="X175" s="9"/>
      <c r="Y175" s="9"/>
      <c r="Z175" s="9"/>
      <c r="AA175" s="9"/>
      <c r="AB175" s="9"/>
      <c r="AC175" s="9"/>
      <c r="AD175" s="9"/>
    </row>
    <row r="176" spans="2:30" ht="15" customHeight="1">
      <c r="B176" s="9"/>
      <c r="C176" s="568" t="s">
        <v>6582</v>
      </c>
      <c r="D176" s="319"/>
      <c r="E176" s="319"/>
      <c r="F176" s="319"/>
      <c r="G176" s="319"/>
      <c r="H176" s="319"/>
      <c r="I176" s="319"/>
      <c r="J176" s="319"/>
      <c r="K176" s="319"/>
      <c r="L176" s="319"/>
      <c r="M176" s="319"/>
      <c r="N176" s="319"/>
      <c r="O176" s="319"/>
      <c r="P176" s="319"/>
      <c r="Q176" s="319"/>
      <c r="R176" s="319"/>
      <c r="S176" s="319"/>
      <c r="T176" s="319"/>
      <c r="U176" s="319"/>
      <c r="V176" s="319"/>
      <c r="W176" s="319"/>
      <c r="X176" s="319"/>
      <c r="Y176" s="319"/>
      <c r="Z176" s="319"/>
      <c r="AA176" s="319"/>
      <c r="AB176" s="319"/>
      <c r="AC176" s="319"/>
      <c r="AD176" s="319"/>
    </row>
    <row r="177" spans="2:30" ht="48" customHeight="1">
      <c r="B177" s="9"/>
      <c r="C177" s="332" t="s">
        <v>6583</v>
      </c>
      <c r="D177" s="319"/>
      <c r="E177" s="319"/>
      <c r="F177" s="319"/>
      <c r="G177" s="319"/>
      <c r="H177" s="319"/>
      <c r="I177" s="319"/>
      <c r="J177" s="319"/>
      <c r="K177" s="319"/>
      <c r="L177" s="319"/>
      <c r="M177" s="319"/>
      <c r="N177" s="319"/>
      <c r="O177" s="319"/>
      <c r="P177" s="319"/>
      <c r="Q177" s="319"/>
      <c r="R177" s="319"/>
      <c r="S177" s="319"/>
      <c r="T177" s="319"/>
      <c r="U177" s="319"/>
      <c r="V177" s="319"/>
      <c r="W177" s="319"/>
      <c r="X177" s="319"/>
      <c r="Y177" s="319"/>
      <c r="Z177" s="319"/>
      <c r="AA177" s="319"/>
      <c r="AB177" s="319"/>
      <c r="AC177" s="319"/>
      <c r="AD177" s="319"/>
    </row>
    <row r="178" spans="2:30">
      <c r="B178" s="9"/>
      <c r="C178" s="9"/>
      <c r="D178" s="9"/>
      <c r="E178" s="9"/>
      <c r="F178" s="9"/>
      <c r="G178" s="9"/>
      <c r="H178" s="9"/>
      <c r="I178" s="9"/>
      <c r="J178" s="9"/>
      <c r="K178" s="9"/>
      <c r="L178" s="9"/>
      <c r="M178" s="9"/>
      <c r="N178" s="9"/>
      <c r="O178" s="9"/>
      <c r="P178" s="9"/>
      <c r="Q178" s="9"/>
      <c r="R178" s="9"/>
      <c r="S178" s="9"/>
      <c r="T178" s="9"/>
      <c r="U178" s="9"/>
      <c r="V178" s="9"/>
      <c r="W178" s="9"/>
      <c r="X178" s="9"/>
      <c r="Y178" s="9"/>
      <c r="Z178" s="9"/>
      <c r="AA178" s="9"/>
      <c r="AB178" s="9"/>
      <c r="AC178" s="9"/>
      <c r="AD178" s="9"/>
    </row>
    <row r="179" spans="2:30" ht="15" customHeight="1">
      <c r="B179" s="9"/>
      <c r="C179" s="570" t="s">
        <v>6584</v>
      </c>
      <c r="D179" s="319"/>
      <c r="E179" s="319"/>
      <c r="F179" s="319"/>
      <c r="G179" s="319"/>
      <c r="H179" s="319"/>
      <c r="I179" s="319"/>
      <c r="J179" s="319"/>
      <c r="K179" s="319"/>
      <c r="L179" s="319"/>
      <c r="M179" s="319"/>
      <c r="N179" s="319"/>
      <c r="O179" s="319"/>
      <c r="P179" s="319"/>
      <c r="Q179" s="319"/>
      <c r="R179" s="319"/>
      <c r="S179" s="319"/>
      <c r="T179" s="319"/>
      <c r="U179" s="319"/>
      <c r="V179" s="319"/>
      <c r="W179" s="319"/>
      <c r="X179" s="319"/>
      <c r="Y179" s="319"/>
      <c r="Z179" s="319"/>
      <c r="AA179" s="319"/>
      <c r="AB179" s="319"/>
      <c r="AC179" s="319"/>
      <c r="AD179" s="319"/>
    </row>
    <row r="180" spans="2:30" ht="36" customHeight="1">
      <c r="B180" s="9"/>
      <c r="C180" s="332" t="s">
        <v>6585</v>
      </c>
      <c r="D180" s="319"/>
      <c r="E180" s="319"/>
      <c r="F180" s="319"/>
      <c r="G180" s="319"/>
      <c r="H180" s="319"/>
      <c r="I180" s="319"/>
      <c r="J180" s="319"/>
      <c r="K180" s="319"/>
      <c r="L180" s="319"/>
      <c r="M180" s="319"/>
      <c r="N180" s="319"/>
      <c r="O180" s="319"/>
      <c r="P180" s="319"/>
      <c r="Q180" s="319"/>
      <c r="R180" s="319"/>
      <c r="S180" s="319"/>
      <c r="T180" s="319"/>
      <c r="U180" s="319"/>
      <c r="V180" s="319"/>
      <c r="W180" s="319"/>
      <c r="X180" s="319"/>
      <c r="Y180" s="319"/>
      <c r="Z180" s="319"/>
      <c r="AA180" s="319"/>
      <c r="AB180" s="319"/>
      <c r="AC180" s="319"/>
      <c r="AD180" s="319"/>
    </row>
    <row r="181" spans="2:30" ht="15.75" customHeight="1" thickBot="1">
      <c r="B181" s="9"/>
      <c r="C181" s="107"/>
      <c r="D181" s="107"/>
      <c r="E181" s="107"/>
      <c r="F181" s="107"/>
      <c r="G181" s="107"/>
      <c r="H181" s="107"/>
      <c r="I181" s="107"/>
      <c r="J181" s="107"/>
      <c r="K181" s="107"/>
      <c r="L181" s="107"/>
      <c r="M181" s="107"/>
      <c r="N181" s="107"/>
      <c r="O181" s="107"/>
      <c r="P181" s="107"/>
      <c r="Q181" s="107"/>
      <c r="R181" s="107"/>
      <c r="S181" s="107"/>
      <c r="T181" s="107"/>
      <c r="U181" s="107"/>
      <c r="V181" s="107"/>
      <c r="W181" s="107"/>
      <c r="X181" s="107"/>
      <c r="Y181" s="107"/>
      <c r="Z181" s="107"/>
      <c r="AA181" s="107"/>
      <c r="AB181" s="107"/>
      <c r="AC181" s="107"/>
      <c r="AD181" s="107"/>
    </row>
    <row r="182" spans="2:30" ht="15.75" customHeight="1" thickBot="1">
      <c r="B182" s="571" t="s">
        <v>6586</v>
      </c>
      <c r="C182" s="336"/>
      <c r="D182" s="336"/>
      <c r="E182" s="336"/>
      <c r="F182" s="336"/>
      <c r="G182" s="336"/>
      <c r="H182" s="336"/>
      <c r="I182" s="336"/>
      <c r="J182" s="336"/>
      <c r="K182" s="336"/>
      <c r="L182" s="336"/>
      <c r="M182" s="336"/>
      <c r="N182" s="336"/>
      <c r="O182" s="336"/>
      <c r="P182" s="336"/>
      <c r="Q182" s="336"/>
      <c r="R182" s="336"/>
      <c r="S182" s="336"/>
      <c r="T182" s="336"/>
      <c r="U182" s="336"/>
      <c r="V182" s="336"/>
      <c r="W182" s="336"/>
      <c r="X182" s="336"/>
      <c r="Y182" s="336"/>
      <c r="Z182" s="336"/>
      <c r="AA182" s="336"/>
      <c r="AB182" s="336"/>
      <c r="AC182" s="336"/>
      <c r="AD182" s="337"/>
    </row>
    <row r="183" spans="2:30">
      <c r="B183" s="9"/>
      <c r="C183" s="9"/>
      <c r="D183" s="9"/>
      <c r="E183" s="9"/>
      <c r="F183" s="9"/>
      <c r="G183" s="9"/>
      <c r="H183" s="9"/>
      <c r="I183" s="9"/>
      <c r="J183" s="9"/>
      <c r="K183" s="9"/>
      <c r="L183" s="9"/>
      <c r="M183" s="9"/>
      <c r="N183" s="9"/>
      <c r="O183" s="9"/>
      <c r="P183" s="9"/>
      <c r="Q183" s="9"/>
      <c r="R183" s="9"/>
      <c r="S183" s="9"/>
      <c r="T183" s="9"/>
      <c r="U183" s="9"/>
      <c r="V183" s="9"/>
      <c r="W183" s="9"/>
      <c r="X183" s="9"/>
      <c r="Y183" s="9"/>
      <c r="Z183" s="9"/>
      <c r="AA183" s="9"/>
      <c r="AB183" s="9"/>
      <c r="AC183" s="9"/>
      <c r="AD183" s="9"/>
    </row>
    <row r="184" spans="2:30" ht="15" customHeight="1">
      <c r="B184" s="9"/>
      <c r="C184" s="570" t="s">
        <v>6587</v>
      </c>
      <c r="D184" s="319"/>
      <c r="E184" s="319"/>
      <c r="F184" s="319"/>
      <c r="G184" s="319"/>
      <c r="H184" s="319"/>
      <c r="I184" s="319"/>
      <c r="J184" s="319"/>
      <c r="K184" s="319"/>
      <c r="L184" s="319"/>
      <c r="M184" s="319"/>
      <c r="N184" s="319"/>
      <c r="O184" s="319"/>
      <c r="P184" s="319"/>
      <c r="Q184" s="319"/>
      <c r="R184" s="319"/>
      <c r="S184" s="319"/>
      <c r="T184" s="319"/>
      <c r="U184" s="319"/>
      <c r="V184" s="319"/>
      <c r="W184" s="319"/>
      <c r="X184" s="319"/>
      <c r="Y184" s="319"/>
      <c r="Z184" s="319"/>
      <c r="AA184" s="319"/>
      <c r="AB184" s="319"/>
      <c r="AC184" s="319"/>
      <c r="AD184" s="319"/>
    </row>
    <row r="185" spans="2:30" ht="60" customHeight="1">
      <c r="B185" s="9"/>
      <c r="C185" s="332" t="s">
        <v>6588</v>
      </c>
      <c r="D185" s="319"/>
      <c r="E185" s="319"/>
      <c r="F185" s="319"/>
      <c r="G185" s="319"/>
      <c r="H185" s="319"/>
      <c r="I185" s="319"/>
      <c r="J185" s="319"/>
      <c r="K185" s="319"/>
      <c r="L185" s="319"/>
      <c r="M185" s="319"/>
      <c r="N185" s="319"/>
      <c r="O185" s="319"/>
      <c r="P185" s="319"/>
      <c r="Q185" s="319"/>
      <c r="R185" s="319"/>
      <c r="S185" s="319"/>
      <c r="T185" s="319"/>
      <c r="U185" s="319"/>
      <c r="V185" s="319"/>
      <c r="W185" s="319"/>
      <c r="X185" s="319"/>
      <c r="Y185" s="319"/>
      <c r="Z185" s="319"/>
      <c r="AA185" s="319"/>
      <c r="AB185" s="319"/>
      <c r="AC185" s="319"/>
      <c r="AD185" s="319"/>
    </row>
    <row r="186" spans="2:30">
      <c r="B186" s="9"/>
      <c r="C186" s="9"/>
      <c r="D186" s="9"/>
      <c r="E186" s="9"/>
      <c r="F186" s="9"/>
      <c r="G186" s="9"/>
      <c r="H186" s="9"/>
      <c r="I186" s="9"/>
      <c r="J186" s="9"/>
      <c r="K186" s="9"/>
      <c r="L186" s="9"/>
      <c r="M186" s="9"/>
      <c r="N186" s="9"/>
      <c r="O186" s="9"/>
      <c r="P186" s="9"/>
      <c r="Q186" s="9"/>
      <c r="R186" s="9"/>
      <c r="S186" s="9"/>
      <c r="T186" s="9"/>
      <c r="U186" s="9"/>
      <c r="V186" s="9"/>
      <c r="W186" s="9"/>
      <c r="X186" s="9"/>
      <c r="Y186" s="9"/>
      <c r="Z186" s="9"/>
      <c r="AA186" s="9"/>
      <c r="AB186" s="9"/>
      <c r="AC186" s="9"/>
      <c r="AD186" s="9"/>
    </row>
    <row r="187" spans="2:30" ht="15" customHeight="1">
      <c r="B187" s="9"/>
      <c r="C187" s="570" t="s">
        <v>6589</v>
      </c>
      <c r="D187" s="319"/>
      <c r="E187" s="319"/>
      <c r="F187" s="319"/>
      <c r="G187" s="319"/>
      <c r="H187" s="319"/>
      <c r="I187" s="319"/>
      <c r="J187" s="319"/>
      <c r="K187" s="319"/>
      <c r="L187" s="319"/>
      <c r="M187" s="319"/>
      <c r="N187" s="319"/>
      <c r="O187" s="319"/>
      <c r="P187" s="319"/>
      <c r="Q187" s="319"/>
      <c r="R187" s="319"/>
      <c r="S187" s="319"/>
      <c r="T187" s="319"/>
      <c r="U187" s="319"/>
      <c r="V187" s="319"/>
      <c r="W187" s="319"/>
      <c r="X187" s="319"/>
      <c r="Y187" s="319"/>
      <c r="Z187" s="319"/>
      <c r="AA187" s="319"/>
      <c r="AB187" s="319"/>
      <c r="AC187" s="319"/>
      <c r="AD187" s="319"/>
    </row>
    <row r="188" spans="2:30" ht="60" customHeight="1">
      <c r="B188" s="9"/>
      <c r="C188" s="332" t="s">
        <v>6590</v>
      </c>
      <c r="D188" s="319"/>
      <c r="E188" s="319"/>
      <c r="F188" s="319"/>
      <c r="G188" s="319"/>
      <c r="H188" s="319"/>
      <c r="I188" s="319"/>
      <c r="J188" s="319"/>
      <c r="K188" s="319"/>
      <c r="L188" s="319"/>
      <c r="M188" s="319"/>
      <c r="N188" s="319"/>
      <c r="O188" s="319"/>
      <c r="P188" s="319"/>
      <c r="Q188" s="319"/>
      <c r="R188" s="319"/>
      <c r="S188" s="319"/>
      <c r="T188" s="319"/>
      <c r="U188" s="319"/>
      <c r="V188" s="319"/>
      <c r="W188" s="319"/>
      <c r="X188" s="319"/>
      <c r="Y188" s="319"/>
      <c r="Z188" s="319"/>
      <c r="AA188" s="319"/>
      <c r="AB188" s="319"/>
      <c r="AC188" s="319"/>
      <c r="AD188" s="319"/>
    </row>
    <row r="189" spans="2:30">
      <c r="B189" s="9"/>
      <c r="C189" s="9"/>
      <c r="D189" s="9"/>
      <c r="E189" s="9"/>
      <c r="F189" s="9"/>
      <c r="G189" s="9"/>
      <c r="H189" s="9"/>
      <c r="I189" s="9"/>
      <c r="J189" s="9"/>
      <c r="K189" s="9"/>
      <c r="L189" s="9"/>
      <c r="M189" s="9"/>
      <c r="N189" s="9"/>
      <c r="O189" s="9"/>
      <c r="P189" s="9"/>
      <c r="Q189" s="9"/>
      <c r="R189" s="9"/>
      <c r="S189" s="9"/>
      <c r="T189" s="9"/>
      <c r="U189" s="9"/>
      <c r="V189" s="9"/>
      <c r="W189" s="9"/>
      <c r="X189" s="9"/>
      <c r="Y189" s="9"/>
      <c r="Z189" s="9"/>
      <c r="AA189" s="9"/>
      <c r="AB189" s="9"/>
      <c r="AC189" s="9"/>
      <c r="AD189" s="9"/>
    </row>
    <row r="190" spans="2:30" ht="24" customHeight="1">
      <c r="B190" s="9"/>
      <c r="C190" s="570" t="s">
        <v>6591</v>
      </c>
      <c r="D190" s="319"/>
      <c r="E190" s="319"/>
      <c r="F190" s="319"/>
      <c r="G190" s="319"/>
      <c r="H190" s="319"/>
      <c r="I190" s="319"/>
      <c r="J190" s="319"/>
      <c r="K190" s="319"/>
      <c r="L190" s="319"/>
      <c r="M190" s="319"/>
      <c r="N190" s="319"/>
      <c r="O190" s="319"/>
      <c r="P190" s="319"/>
      <c r="Q190" s="319"/>
      <c r="R190" s="319"/>
      <c r="S190" s="319"/>
      <c r="T190" s="319"/>
      <c r="U190" s="319"/>
      <c r="V190" s="319"/>
      <c r="W190" s="319"/>
      <c r="X190" s="319"/>
      <c r="Y190" s="319"/>
      <c r="Z190" s="319"/>
      <c r="AA190" s="319"/>
      <c r="AB190" s="319"/>
      <c r="AC190" s="319"/>
      <c r="AD190" s="319"/>
    </row>
    <row r="191" spans="2:30" ht="60" customHeight="1">
      <c r="B191" s="9"/>
      <c r="C191" s="332" t="s">
        <v>6592</v>
      </c>
      <c r="D191" s="319"/>
      <c r="E191" s="319"/>
      <c r="F191" s="319"/>
      <c r="G191" s="319"/>
      <c r="H191" s="319"/>
      <c r="I191" s="319"/>
      <c r="J191" s="319"/>
      <c r="K191" s="319"/>
      <c r="L191" s="319"/>
      <c r="M191" s="319"/>
      <c r="N191" s="319"/>
      <c r="O191" s="319"/>
      <c r="P191" s="319"/>
      <c r="Q191" s="319"/>
      <c r="R191" s="319"/>
      <c r="S191" s="319"/>
      <c r="T191" s="319"/>
      <c r="U191" s="319"/>
      <c r="V191" s="319"/>
      <c r="W191" s="319"/>
      <c r="X191" s="319"/>
      <c r="Y191" s="319"/>
      <c r="Z191" s="319"/>
      <c r="AA191" s="319"/>
      <c r="AB191" s="319"/>
      <c r="AC191" s="319"/>
      <c r="AD191" s="319"/>
    </row>
    <row r="192" spans="2:30">
      <c r="B192" s="9"/>
      <c r="C192" s="9"/>
      <c r="D192" s="9"/>
      <c r="E192" s="9"/>
      <c r="F192" s="9"/>
      <c r="G192" s="9"/>
      <c r="H192" s="9"/>
      <c r="I192" s="9"/>
      <c r="J192" s="9"/>
      <c r="K192" s="9"/>
      <c r="L192" s="9"/>
      <c r="M192" s="9"/>
      <c r="N192" s="9"/>
      <c r="O192" s="9"/>
      <c r="P192" s="9"/>
      <c r="Q192" s="9"/>
      <c r="R192" s="9"/>
      <c r="S192" s="9"/>
      <c r="T192" s="9"/>
      <c r="U192" s="9"/>
      <c r="V192" s="9"/>
      <c r="W192" s="9"/>
      <c r="X192" s="9"/>
      <c r="Y192" s="9"/>
      <c r="Z192" s="9"/>
      <c r="AA192" s="9"/>
      <c r="AB192" s="9"/>
      <c r="AC192" s="9"/>
      <c r="AD192" s="9"/>
    </row>
    <row r="193" spans="2:30" ht="15" customHeight="1">
      <c r="B193" s="9"/>
      <c r="C193" s="570" t="s">
        <v>6593</v>
      </c>
      <c r="D193" s="319"/>
      <c r="E193" s="319"/>
      <c r="F193" s="319"/>
      <c r="G193" s="319"/>
      <c r="H193" s="319"/>
      <c r="I193" s="319"/>
      <c r="J193" s="319"/>
      <c r="K193" s="319"/>
      <c r="L193" s="319"/>
      <c r="M193" s="319"/>
      <c r="N193" s="319"/>
      <c r="O193" s="319"/>
      <c r="P193" s="319"/>
      <c r="Q193" s="319"/>
      <c r="R193" s="319"/>
      <c r="S193" s="319"/>
      <c r="T193" s="319"/>
      <c r="U193" s="319"/>
      <c r="V193" s="319"/>
      <c r="W193" s="319"/>
      <c r="X193" s="319"/>
      <c r="Y193" s="319"/>
      <c r="Z193" s="319"/>
      <c r="AA193" s="319"/>
      <c r="AB193" s="319"/>
      <c r="AC193" s="319"/>
      <c r="AD193" s="319"/>
    </row>
    <row r="194" spans="2:30" ht="84" customHeight="1">
      <c r="B194" s="9"/>
      <c r="C194" s="332" t="s">
        <v>6594</v>
      </c>
      <c r="D194" s="319"/>
      <c r="E194" s="319"/>
      <c r="F194" s="319"/>
      <c r="G194" s="319"/>
      <c r="H194" s="319"/>
      <c r="I194" s="319"/>
      <c r="J194" s="319"/>
      <c r="K194" s="319"/>
      <c r="L194" s="319"/>
      <c r="M194" s="319"/>
      <c r="N194" s="319"/>
      <c r="O194" s="319"/>
      <c r="P194" s="319"/>
      <c r="Q194" s="319"/>
      <c r="R194" s="319"/>
      <c r="S194" s="319"/>
      <c r="T194" s="319"/>
      <c r="U194" s="319"/>
      <c r="V194" s="319"/>
      <c r="W194" s="319"/>
      <c r="X194" s="319"/>
      <c r="Y194" s="319"/>
      <c r="Z194" s="319"/>
      <c r="AA194" s="319"/>
      <c r="AB194" s="319"/>
      <c r="AC194" s="319"/>
      <c r="AD194" s="319"/>
    </row>
    <row r="195" spans="2:30">
      <c r="B195" s="9"/>
      <c r="C195" s="9"/>
      <c r="D195" s="9"/>
      <c r="E195" s="9"/>
      <c r="F195" s="9"/>
      <c r="G195" s="9"/>
      <c r="H195" s="9"/>
      <c r="I195" s="9"/>
      <c r="J195" s="9"/>
      <c r="K195" s="9"/>
      <c r="L195" s="9"/>
      <c r="M195" s="9"/>
      <c r="N195" s="9"/>
      <c r="O195" s="9"/>
      <c r="P195" s="9"/>
      <c r="Q195" s="9"/>
      <c r="R195" s="9"/>
      <c r="S195" s="9"/>
      <c r="T195" s="9"/>
      <c r="U195" s="9"/>
      <c r="V195" s="9"/>
      <c r="W195" s="9"/>
      <c r="X195" s="9"/>
      <c r="Y195" s="9"/>
      <c r="Z195" s="9"/>
      <c r="AA195" s="9"/>
      <c r="AB195" s="9"/>
      <c r="AC195" s="9"/>
      <c r="AD195" s="9"/>
    </row>
    <row r="196" spans="2:30" ht="15" customHeight="1">
      <c r="B196" s="9"/>
      <c r="C196" s="570" t="s">
        <v>6595</v>
      </c>
      <c r="D196" s="319"/>
      <c r="E196" s="319"/>
      <c r="F196" s="319"/>
      <c r="G196" s="319"/>
      <c r="H196" s="319"/>
      <c r="I196" s="319"/>
      <c r="J196" s="319"/>
      <c r="K196" s="319"/>
      <c r="L196" s="319"/>
      <c r="M196" s="319"/>
      <c r="N196" s="319"/>
      <c r="O196" s="319"/>
      <c r="P196" s="319"/>
      <c r="Q196" s="319"/>
      <c r="R196" s="319"/>
      <c r="S196" s="319"/>
      <c r="T196" s="319"/>
      <c r="U196" s="319"/>
      <c r="V196" s="319"/>
      <c r="W196" s="319"/>
      <c r="X196" s="319"/>
      <c r="Y196" s="319"/>
      <c r="Z196" s="319"/>
      <c r="AA196" s="319"/>
      <c r="AB196" s="319"/>
      <c r="AC196" s="319"/>
      <c r="AD196" s="319"/>
    </row>
    <row r="197" spans="2:30" ht="60" customHeight="1">
      <c r="B197" s="9"/>
      <c r="C197" s="332" t="s">
        <v>6596</v>
      </c>
      <c r="D197" s="319"/>
      <c r="E197" s="319"/>
      <c r="F197" s="319"/>
      <c r="G197" s="319"/>
      <c r="H197" s="319"/>
      <c r="I197" s="319"/>
      <c r="J197" s="319"/>
      <c r="K197" s="319"/>
      <c r="L197" s="319"/>
      <c r="M197" s="319"/>
      <c r="N197" s="319"/>
      <c r="O197" s="319"/>
      <c r="P197" s="319"/>
      <c r="Q197" s="319"/>
      <c r="R197" s="319"/>
      <c r="S197" s="319"/>
      <c r="T197" s="319"/>
      <c r="U197" s="319"/>
      <c r="V197" s="319"/>
      <c r="W197" s="319"/>
      <c r="X197" s="319"/>
      <c r="Y197" s="319"/>
      <c r="Z197" s="319"/>
      <c r="AA197" s="319"/>
      <c r="AB197" s="319"/>
      <c r="AC197" s="319"/>
      <c r="AD197" s="319"/>
    </row>
    <row r="198" spans="2:30">
      <c r="B198" s="9"/>
      <c r="C198" s="9"/>
      <c r="D198" s="9"/>
      <c r="E198" s="9"/>
      <c r="F198" s="9"/>
      <c r="G198" s="9"/>
      <c r="H198" s="9"/>
      <c r="I198" s="9"/>
      <c r="J198" s="9"/>
      <c r="K198" s="9"/>
      <c r="L198" s="9"/>
      <c r="M198" s="9"/>
      <c r="N198" s="9"/>
      <c r="O198" s="9"/>
      <c r="P198" s="9"/>
      <c r="Q198" s="9"/>
      <c r="R198" s="9"/>
      <c r="S198" s="9"/>
      <c r="T198" s="9"/>
      <c r="U198" s="9"/>
      <c r="V198" s="9"/>
      <c r="W198" s="9"/>
      <c r="X198" s="9"/>
      <c r="Y198" s="9"/>
      <c r="Z198" s="9"/>
      <c r="AA198" s="9"/>
      <c r="AB198" s="9"/>
      <c r="AC198" s="9"/>
      <c r="AD198" s="9"/>
    </row>
    <row r="199" spans="2:30" ht="15" customHeight="1">
      <c r="B199" s="9"/>
      <c r="C199" s="570" t="s">
        <v>6597</v>
      </c>
      <c r="D199" s="319"/>
      <c r="E199" s="319"/>
      <c r="F199" s="319"/>
      <c r="G199" s="319"/>
      <c r="H199" s="319"/>
      <c r="I199" s="319"/>
      <c r="J199" s="319"/>
      <c r="K199" s="319"/>
      <c r="L199" s="319"/>
      <c r="M199" s="319"/>
      <c r="N199" s="319"/>
      <c r="O199" s="319"/>
      <c r="P199" s="319"/>
      <c r="Q199" s="319"/>
      <c r="R199" s="319"/>
      <c r="S199" s="319"/>
      <c r="T199" s="319"/>
      <c r="U199" s="319"/>
      <c r="V199" s="319"/>
      <c r="W199" s="319"/>
      <c r="X199" s="319"/>
      <c r="Y199" s="319"/>
      <c r="Z199" s="319"/>
      <c r="AA199" s="319"/>
      <c r="AB199" s="319"/>
      <c r="AC199" s="319"/>
      <c r="AD199" s="319"/>
    </row>
    <row r="200" spans="2:30" ht="48" customHeight="1">
      <c r="B200" s="9"/>
      <c r="C200" s="333" t="s">
        <v>6598</v>
      </c>
      <c r="D200" s="319"/>
      <c r="E200" s="319"/>
      <c r="F200" s="319"/>
      <c r="G200" s="319"/>
      <c r="H200" s="319"/>
      <c r="I200" s="319"/>
      <c r="J200" s="319"/>
      <c r="K200" s="319"/>
      <c r="L200" s="319"/>
      <c r="M200" s="319"/>
      <c r="N200" s="319"/>
      <c r="O200" s="319"/>
      <c r="P200" s="319"/>
      <c r="Q200" s="319"/>
      <c r="R200" s="319"/>
      <c r="S200" s="319"/>
      <c r="T200" s="319"/>
      <c r="U200" s="319"/>
      <c r="V200" s="319"/>
      <c r="W200" s="319"/>
      <c r="X200" s="319"/>
      <c r="Y200" s="319"/>
      <c r="Z200" s="319"/>
      <c r="AA200" s="319"/>
      <c r="AB200" s="319"/>
      <c r="AC200" s="319"/>
      <c r="AD200" s="319"/>
    </row>
    <row r="201" spans="2:30">
      <c r="B201" s="9"/>
      <c r="C201" s="9"/>
      <c r="D201" s="9"/>
      <c r="E201" s="9"/>
      <c r="F201" s="9"/>
      <c r="G201" s="9"/>
      <c r="H201" s="9"/>
      <c r="I201" s="9"/>
      <c r="J201" s="9"/>
      <c r="K201" s="9"/>
      <c r="L201" s="9"/>
      <c r="M201" s="9"/>
      <c r="N201" s="9"/>
      <c r="O201" s="9"/>
      <c r="P201" s="9"/>
      <c r="Q201" s="9"/>
      <c r="R201" s="9"/>
      <c r="S201" s="9"/>
      <c r="T201" s="9"/>
      <c r="U201" s="9"/>
      <c r="V201" s="9"/>
      <c r="W201" s="9"/>
      <c r="X201" s="9"/>
      <c r="Y201" s="9"/>
      <c r="Z201" s="9"/>
      <c r="AA201" s="9"/>
      <c r="AB201" s="9"/>
      <c r="AC201" s="9"/>
      <c r="AD201" s="9"/>
    </row>
    <row r="202" spans="2:30" ht="15" customHeight="1">
      <c r="B202" s="9"/>
      <c r="C202" s="570" t="s">
        <v>6599</v>
      </c>
      <c r="D202" s="319"/>
      <c r="E202" s="319"/>
      <c r="F202" s="319"/>
      <c r="G202" s="319"/>
      <c r="H202" s="319"/>
      <c r="I202" s="319"/>
      <c r="J202" s="319"/>
      <c r="K202" s="319"/>
      <c r="L202" s="319"/>
      <c r="M202" s="319"/>
      <c r="N202" s="319"/>
      <c r="O202" s="319"/>
      <c r="P202" s="319"/>
      <c r="Q202" s="319"/>
      <c r="R202" s="319"/>
      <c r="S202" s="319"/>
      <c r="T202" s="319"/>
      <c r="U202" s="319"/>
      <c r="V202" s="319"/>
      <c r="W202" s="319"/>
      <c r="X202" s="319"/>
      <c r="Y202" s="319"/>
      <c r="Z202" s="319"/>
      <c r="AA202" s="319"/>
      <c r="AB202" s="319"/>
      <c r="AC202" s="319"/>
      <c r="AD202" s="319"/>
    </row>
    <row r="203" spans="2:30" ht="72" customHeight="1">
      <c r="B203" s="9"/>
      <c r="C203" s="333" t="s">
        <v>6600</v>
      </c>
      <c r="D203" s="319"/>
      <c r="E203" s="319"/>
      <c r="F203" s="319"/>
      <c r="G203" s="319"/>
      <c r="H203" s="319"/>
      <c r="I203" s="319"/>
      <c r="J203" s="319"/>
      <c r="K203" s="319"/>
      <c r="L203" s="319"/>
      <c r="M203" s="319"/>
      <c r="N203" s="319"/>
      <c r="O203" s="319"/>
      <c r="P203" s="319"/>
      <c r="Q203" s="319"/>
      <c r="R203" s="319"/>
      <c r="S203" s="319"/>
      <c r="T203" s="319"/>
      <c r="U203" s="319"/>
      <c r="V203" s="319"/>
      <c r="W203" s="319"/>
      <c r="X203" s="319"/>
      <c r="Y203" s="319"/>
      <c r="Z203" s="319"/>
      <c r="AA203" s="319"/>
      <c r="AB203" s="319"/>
      <c r="AC203" s="319"/>
      <c r="AD203" s="319"/>
    </row>
    <row r="204" spans="2:30">
      <c r="B204" s="9"/>
      <c r="C204" s="9"/>
      <c r="D204" s="9"/>
      <c r="E204" s="9"/>
      <c r="F204" s="9"/>
      <c r="G204" s="9"/>
      <c r="H204" s="9"/>
      <c r="I204" s="9"/>
      <c r="J204" s="9"/>
      <c r="K204" s="9"/>
      <c r="L204" s="9"/>
      <c r="M204" s="9"/>
      <c r="N204" s="9"/>
      <c r="O204" s="9"/>
      <c r="P204" s="9"/>
      <c r="Q204" s="9"/>
      <c r="R204" s="9"/>
      <c r="S204" s="9"/>
      <c r="T204" s="9"/>
      <c r="U204" s="9"/>
      <c r="V204" s="9"/>
      <c r="W204" s="9"/>
      <c r="X204" s="9"/>
      <c r="Y204" s="9"/>
      <c r="Z204" s="9"/>
      <c r="AA204" s="9"/>
      <c r="AB204" s="9"/>
      <c r="AC204" s="9"/>
      <c r="AD204" s="9"/>
    </row>
    <row r="205" spans="2:30" ht="15" customHeight="1">
      <c r="B205" s="9"/>
      <c r="C205" s="570" t="s">
        <v>6601</v>
      </c>
      <c r="D205" s="319"/>
      <c r="E205" s="319"/>
      <c r="F205" s="319"/>
      <c r="G205" s="319"/>
      <c r="H205" s="319"/>
      <c r="I205" s="319"/>
      <c r="J205" s="319"/>
      <c r="K205" s="319"/>
      <c r="L205" s="319"/>
      <c r="M205" s="319"/>
      <c r="N205" s="319"/>
      <c r="O205" s="319"/>
      <c r="P205" s="319"/>
      <c r="Q205" s="319"/>
      <c r="R205" s="319"/>
      <c r="S205" s="319"/>
      <c r="T205" s="319"/>
      <c r="U205" s="319"/>
      <c r="V205" s="319"/>
      <c r="W205" s="319"/>
      <c r="X205" s="319"/>
      <c r="Y205" s="319"/>
      <c r="Z205" s="319"/>
      <c r="AA205" s="319"/>
      <c r="AB205" s="319"/>
      <c r="AC205" s="319"/>
      <c r="AD205" s="319"/>
    </row>
    <row r="206" spans="2:30" ht="48" customHeight="1">
      <c r="B206" s="9"/>
      <c r="C206" s="574" t="s">
        <v>6602</v>
      </c>
      <c r="D206" s="319"/>
      <c r="E206" s="319"/>
      <c r="F206" s="319"/>
      <c r="G206" s="319"/>
      <c r="H206" s="319"/>
      <c r="I206" s="319"/>
      <c r="J206" s="319"/>
      <c r="K206" s="319"/>
      <c r="L206" s="319"/>
      <c r="M206" s="319"/>
      <c r="N206" s="319"/>
      <c r="O206" s="319"/>
      <c r="P206" s="319"/>
      <c r="Q206" s="319"/>
      <c r="R206" s="319"/>
      <c r="S206" s="319"/>
      <c r="T206" s="319"/>
      <c r="U206" s="319"/>
      <c r="V206" s="319"/>
      <c r="W206" s="319"/>
      <c r="X206" s="319"/>
      <c r="Y206" s="319"/>
      <c r="Z206" s="319"/>
      <c r="AA206" s="319"/>
      <c r="AB206" s="319"/>
      <c r="AC206" s="319"/>
      <c r="AD206" s="319"/>
    </row>
    <row r="207" spans="2:30">
      <c r="B207" s="9"/>
      <c r="C207" s="9"/>
      <c r="D207" s="9"/>
      <c r="E207" s="9"/>
      <c r="F207" s="9"/>
      <c r="G207" s="9"/>
      <c r="H207" s="9"/>
      <c r="I207" s="9"/>
      <c r="J207" s="9"/>
      <c r="K207" s="9"/>
      <c r="L207" s="9"/>
      <c r="M207" s="9"/>
      <c r="N207" s="9"/>
      <c r="O207" s="9"/>
      <c r="P207" s="9"/>
      <c r="Q207" s="9"/>
      <c r="R207" s="9"/>
      <c r="S207" s="9"/>
      <c r="T207" s="9"/>
      <c r="U207" s="9"/>
      <c r="V207" s="9"/>
      <c r="W207" s="9"/>
      <c r="X207" s="9"/>
      <c r="Y207" s="9"/>
      <c r="Z207" s="9"/>
      <c r="AA207" s="9"/>
      <c r="AB207" s="9"/>
      <c r="AC207" s="9"/>
      <c r="AD207" s="9"/>
    </row>
    <row r="208" spans="2:30" ht="15" customHeight="1">
      <c r="B208" s="9"/>
      <c r="C208" s="570" t="s">
        <v>6603</v>
      </c>
      <c r="D208" s="319"/>
      <c r="E208" s="319"/>
      <c r="F208" s="319"/>
      <c r="G208" s="319"/>
      <c r="H208" s="319"/>
      <c r="I208" s="319"/>
      <c r="J208" s="319"/>
      <c r="K208" s="319"/>
      <c r="L208" s="319"/>
      <c r="M208" s="319"/>
      <c r="N208" s="319"/>
      <c r="O208" s="319"/>
      <c r="P208" s="319"/>
      <c r="Q208" s="319"/>
      <c r="R208" s="319"/>
      <c r="S208" s="319"/>
      <c r="T208" s="319"/>
      <c r="U208" s="319"/>
      <c r="V208" s="319"/>
      <c r="W208" s="319"/>
      <c r="X208" s="319"/>
      <c r="Y208" s="319"/>
      <c r="Z208" s="319"/>
      <c r="AA208" s="319"/>
      <c r="AB208" s="319"/>
      <c r="AC208" s="319"/>
      <c r="AD208" s="319"/>
    </row>
    <row r="209" spans="2:30" ht="48" customHeight="1">
      <c r="B209" s="9"/>
      <c r="C209" s="332" t="s">
        <v>6604</v>
      </c>
      <c r="D209" s="319"/>
      <c r="E209" s="319"/>
      <c r="F209" s="319"/>
      <c r="G209" s="319"/>
      <c r="H209" s="319"/>
      <c r="I209" s="319"/>
      <c r="J209" s="319"/>
      <c r="K209" s="319"/>
      <c r="L209" s="319"/>
      <c r="M209" s="319"/>
      <c r="N209" s="319"/>
      <c r="O209" s="319"/>
      <c r="P209" s="319"/>
      <c r="Q209" s="319"/>
      <c r="R209" s="319"/>
      <c r="S209" s="319"/>
      <c r="T209" s="319"/>
      <c r="U209" s="319"/>
      <c r="V209" s="319"/>
      <c r="W209" s="319"/>
      <c r="X209" s="319"/>
      <c r="Y209" s="319"/>
      <c r="Z209" s="319"/>
      <c r="AA209" s="319"/>
      <c r="AB209" s="319"/>
      <c r="AC209" s="319"/>
      <c r="AD209" s="319"/>
    </row>
    <row r="210" spans="2:30">
      <c r="B210" s="9"/>
      <c r="C210" s="9"/>
      <c r="D210" s="9"/>
      <c r="E210" s="9"/>
      <c r="F210" s="9"/>
      <c r="G210" s="9"/>
      <c r="H210" s="9"/>
      <c r="I210" s="9"/>
      <c r="J210" s="9"/>
      <c r="K210" s="9"/>
      <c r="L210" s="9"/>
      <c r="M210" s="9"/>
      <c r="N210" s="9"/>
      <c r="O210" s="9"/>
      <c r="P210" s="9"/>
      <c r="Q210" s="9"/>
      <c r="R210" s="9"/>
      <c r="S210" s="9"/>
      <c r="T210" s="9"/>
      <c r="U210" s="9"/>
      <c r="V210" s="9"/>
      <c r="W210" s="9"/>
      <c r="X210" s="9"/>
      <c r="Y210" s="9"/>
      <c r="Z210" s="9"/>
      <c r="AA210" s="9"/>
      <c r="AB210" s="9"/>
      <c r="AC210" s="9"/>
      <c r="AD210" s="9"/>
    </row>
    <row r="211" spans="2:30" ht="15" customHeight="1">
      <c r="B211" s="9"/>
      <c r="C211" s="568" t="s">
        <v>6605</v>
      </c>
      <c r="D211" s="319"/>
      <c r="E211" s="319"/>
      <c r="F211" s="319"/>
      <c r="G211" s="319"/>
      <c r="H211" s="319"/>
      <c r="I211" s="319"/>
      <c r="J211" s="319"/>
      <c r="K211" s="319"/>
      <c r="L211" s="319"/>
      <c r="M211" s="319"/>
      <c r="N211" s="319"/>
      <c r="O211" s="319"/>
      <c r="P211" s="319"/>
      <c r="Q211" s="319"/>
      <c r="R211" s="319"/>
      <c r="S211" s="319"/>
      <c r="T211" s="319"/>
      <c r="U211" s="319"/>
      <c r="V211" s="319"/>
      <c r="W211" s="319"/>
      <c r="X211" s="319"/>
      <c r="Y211" s="319"/>
      <c r="Z211" s="319"/>
      <c r="AA211" s="319"/>
      <c r="AB211" s="319"/>
      <c r="AC211" s="319"/>
      <c r="AD211" s="319"/>
    </row>
    <row r="212" spans="2:30" ht="60" customHeight="1">
      <c r="B212" s="9"/>
      <c r="C212" s="333" t="s">
        <v>6606</v>
      </c>
      <c r="D212" s="319"/>
      <c r="E212" s="319"/>
      <c r="F212" s="319"/>
      <c r="G212" s="319"/>
      <c r="H212" s="319"/>
      <c r="I212" s="319"/>
      <c r="J212" s="319"/>
      <c r="K212" s="319"/>
      <c r="L212" s="319"/>
      <c r="M212" s="319"/>
      <c r="N212" s="319"/>
      <c r="O212" s="319"/>
      <c r="P212" s="319"/>
      <c r="Q212" s="319"/>
      <c r="R212" s="319"/>
      <c r="S212" s="319"/>
      <c r="T212" s="319"/>
      <c r="U212" s="319"/>
      <c r="V212" s="319"/>
      <c r="W212" s="319"/>
      <c r="X212" s="319"/>
      <c r="Y212" s="319"/>
      <c r="Z212" s="319"/>
      <c r="AA212" s="319"/>
      <c r="AB212" s="319"/>
      <c r="AC212" s="319"/>
      <c r="AD212" s="319"/>
    </row>
    <row r="213" spans="2:30">
      <c r="B213" s="9"/>
      <c r="C213" s="9"/>
      <c r="D213" s="9"/>
      <c r="E213" s="9"/>
      <c r="F213" s="9"/>
      <c r="G213" s="9"/>
      <c r="H213" s="9"/>
      <c r="I213" s="9"/>
      <c r="J213" s="9"/>
      <c r="K213" s="9"/>
      <c r="L213" s="9"/>
      <c r="M213" s="9"/>
      <c r="N213" s="9"/>
      <c r="O213" s="9"/>
      <c r="P213" s="9"/>
      <c r="Q213" s="9"/>
      <c r="R213" s="9"/>
      <c r="S213" s="9"/>
      <c r="T213" s="9"/>
      <c r="U213" s="9"/>
      <c r="V213" s="9"/>
      <c r="W213" s="9"/>
      <c r="X213" s="9"/>
      <c r="Y213" s="9"/>
      <c r="Z213" s="9"/>
      <c r="AA213" s="9"/>
      <c r="AB213" s="9"/>
      <c r="AC213" s="9"/>
      <c r="AD213" s="9"/>
    </row>
    <row r="214" spans="2:30" ht="15" customHeight="1">
      <c r="B214" s="9"/>
      <c r="C214" s="570" t="s">
        <v>6607</v>
      </c>
      <c r="D214" s="319"/>
      <c r="E214" s="319"/>
      <c r="F214" s="319"/>
      <c r="G214" s="319"/>
      <c r="H214" s="319"/>
      <c r="I214" s="319"/>
      <c r="J214" s="319"/>
      <c r="K214" s="319"/>
      <c r="L214" s="319"/>
      <c r="M214" s="319"/>
      <c r="N214" s="319"/>
      <c r="O214" s="319"/>
      <c r="P214" s="319"/>
      <c r="Q214" s="319"/>
      <c r="R214" s="319"/>
      <c r="S214" s="319"/>
      <c r="T214" s="319"/>
      <c r="U214" s="319"/>
      <c r="V214" s="319"/>
      <c r="W214" s="319"/>
      <c r="X214" s="319"/>
      <c r="Y214" s="319"/>
      <c r="Z214" s="319"/>
      <c r="AA214" s="319"/>
      <c r="AB214" s="319"/>
      <c r="AC214" s="319"/>
      <c r="AD214" s="319"/>
    </row>
    <row r="215" spans="2:30" ht="72" customHeight="1">
      <c r="B215" s="9"/>
      <c r="C215" s="332" t="s">
        <v>6608</v>
      </c>
      <c r="D215" s="319"/>
      <c r="E215" s="319"/>
      <c r="F215" s="319"/>
      <c r="G215" s="319"/>
      <c r="H215" s="319"/>
      <c r="I215" s="319"/>
      <c r="J215" s="319"/>
      <c r="K215" s="319"/>
      <c r="L215" s="319"/>
      <c r="M215" s="319"/>
      <c r="N215" s="319"/>
      <c r="O215" s="319"/>
      <c r="P215" s="319"/>
      <c r="Q215" s="319"/>
      <c r="R215" s="319"/>
      <c r="S215" s="319"/>
      <c r="T215" s="319"/>
      <c r="U215" s="319"/>
      <c r="V215" s="319"/>
      <c r="W215" s="319"/>
      <c r="X215" s="319"/>
      <c r="Y215" s="319"/>
      <c r="Z215" s="319"/>
      <c r="AA215" s="319"/>
      <c r="AB215" s="319"/>
      <c r="AC215" s="319"/>
      <c r="AD215" s="319"/>
    </row>
    <row r="216" spans="2:30">
      <c r="B216" s="9"/>
      <c r="C216" s="9"/>
      <c r="D216" s="9"/>
      <c r="E216" s="9"/>
      <c r="F216" s="9"/>
      <c r="G216" s="9"/>
      <c r="H216" s="9"/>
      <c r="I216" s="9"/>
      <c r="J216" s="9"/>
      <c r="K216" s="9"/>
      <c r="L216" s="9"/>
      <c r="M216" s="9"/>
      <c r="N216" s="9"/>
      <c r="O216" s="9"/>
      <c r="P216" s="9"/>
      <c r="Q216" s="9"/>
      <c r="R216" s="9"/>
      <c r="S216" s="9"/>
      <c r="T216" s="9"/>
      <c r="U216" s="9"/>
      <c r="V216" s="9"/>
      <c r="W216" s="9"/>
      <c r="X216" s="9"/>
      <c r="Y216" s="9"/>
      <c r="Z216" s="9"/>
      <c r="AA216" s="9"/>
      <c r="AB216" s="9"/>
      <c r="AC216" s="9"/>
      <c r="AD216" s="9"/>
    </row>
    <row r="217" spans="2:30" ht="15" customHeight="1">
      <c r="B217" s="9"/>
      <c r="C217" s="570" t="s">
        <v>6609</v>
      </c>
      <c r="D217" s="319"/>
      <c r="E217" s="319"/>
      <c r="F217" s="319"/>
      <c r="G217" s="319"/>
      <c r="H217" s="319"/>
      <c r="I217" s="319"/>
      <c r="J217" s="319"/>
      <c r="K217" s="319"/>
      <c r="L217" s="319"/>
      <c r="M217" s="319"/>
      <c r="N217" s="319"/>
      <c r="O217" s="319"/>
      <c r="P217" s="319"/>
      <c r="Q217" s="319"/>
      <c r="R217" s="319"/>
      <c r="S217" s="319"/>
      <c r="T217" s="319"/>
      <c r="U217" s="319"/>
      <c r="V217" s="319"/>
      <c r="W217" s="319"/>
      <c r="X217" s="319"/>
      <c r="Y217" s="319"/>
      <c r="Z217" s="319"/>
      <c r="AA217" s="319"/>
      <c r="AB217" s="319"/>
      <c r="AC217" s="319"/>
      <c r="AD217" s="319"/>
    </row>
    <row r="218" spans="2:30" ht="48" customHeight="1">
      <c r="B218" s="9"/>
      <c r="C218" s="332" t="s">
        <v>6610</v>
      </c>
      <c r="D218" s="319"/>
      <c r="E218" s="319"/>
      <c r="F218" s="319"/>
      <c r="G218" s="319"/>
      <c r="H218" s="319"/>
      <c r="I218" s="319"/>
      <c r="J218" s="319"/>
      <c r="K218" s="319"/>
      <c r="L218" s="319"/>
      <c r="M218" s="319"/>
      <c r="N218" s="319"/>
      <c r="O218" s="319"/>
      <c r="P218" s="319"/>
      <c r="Q218" s="319"/>
      <c r="R218" s="319"/>
      <c r="S218" s="319"/>
      <c r="T218" s="319"/>
      <c r="U218" s="319"/>
      <c r="V218" s="319"/>
      <c r="W218" s="319"/>
      <c r="X218" s="319"/>
      <c r="Y218" s="319"/>
      <c r="Z218" s="319"/>
      <c r="AA218" s="319"/>
      <c r="AB218" s="319"/>
      <c r="AC218" s="319"/>
      <c r="AD218" s="319"/>
    </row>
    <row r="219" spans="2:30">
      <c r="B219" s="9"/>
      <c r="C219" s="9"/>
      <c r="D219" s="9"/>
      <c r="E219" s="9"/>
      <c r="F219" s="9"/>
      <c r="G219" s="9"/>
      <c r="H219" s="9"/>
      <c r="I219" s="9"/>
      <c r="J219" s="9"/>
      <c r="K219" s="9"/>
      <c r="L219" s="9"/>
      <c r="M219" s="9"/>
      <c r="N219" s="9"/>
      <c r="O219" s="9"/>
      <c r="P219" s="9"/>
      <c r="Q219" s="9"/>
      <c r="R219" s="9"/>
      <c r="S219" s="9"/>
      <c r="T219" s="9"/>
      <c r="U219" s="9"/>
      <c r="V219" s="9"/>
      <c r="W219" s="9"/>
      <c r="X219" s="9"/>
      <c r="Y219" s="9"/>
      <c r="Z219" s="9"/>
      <c r="AA219" s="9"/>
      <c r="AB219" s="9"/>
      <c r="AC219" s="9"/>
      <c r="AD219" s="9"/>
    </row>
    <row r="220" spans="2:30" ht="24" customHeight="1">
      <c r="B220" s="9"/>
      <c r="C220" s="568" t="s">
        <v>6611</v>
      </c>
      <c r="D220" s="319"/>
      <c r="E220" s="319"/>
      <c r="F220" s="319"/>
      <c r="G220" s="319"/>
      <c r="H220" s="319"/>
      <c r="I220" s="319"/>
      <c r="J220" s="319"/>
      <c r="K220" s="319"/>
      <c r="L220" s="319"/>
      <c r="M220" s="319"/>
      <c r="N220" s="319"/>
      <c r="O220" s="319"/>
      <c r="P220" s="319"/>
      <c r="Q220" s="319"/>
      <c r="R220" s="319"/>
      <c r="S220" s="319"/>
      <c r="T220" s="319"/>
      <c r="U220" s="319"/>
      <c r="V220" s="319"/>
      <c r="W220" s="319"/>
      <c r="X220" s="319"/>
      <c r="Y220" s="319"/>
      <c r="Z220" s="319"/>
      <c r="AA220" s="319"/>
      <c r="AB220" s="319"/>
      <c r="AC220" s="319"/>
      <c r="AD220" s="319"/>
    </row>
    <row r="221" spans="2:30" ht="108" customHeight="1">
      <c r="B221" s="9"/>
      <c r="C221" s="333" t="s">
        <v>6612</v>
      </c>
      <c r="D221" s="319"/>
      <c r="E221" s="319"/>
      <c r="F221" s="319"/>
      <c r="G221" s="319"/>
      <c r="H221" s="319"/>
      <c r="I221" s="319"/>
      <c r="J221" s="319"/>
      <c r="K221" s="319"/>
      <c r="L221" s="319"/>
      <c r="M221" s="319"/>
      <c r="N221" s="319"/>
      <c r="O221" s="319"/>
      <c r="P221" s="319"/>
      <c r="Q221" s="319"/>
      <c r="R221" s="319"/>
      <c r="S221" s="319"/>
      <c r="T221" s="319"/>
      <c r="U221" s="319"/>
      <c r="V221" s="319"/>
      <c r="W221" s="319"/>
      <c r="X221" s="319"/>
      <c r="Y221" s="319"/>
      <c r="Z221" s="319"/>
      <c r="AA221" s="319"/>
      <c r="AB221" s="319"/>
      <c r="AC221" s="319"/>
      <c r="AD221" s="319"/>
    </row>
    <row r="222" spans="2:30">
      <c r="B222" s="9"/>
      <c r="C222" s="9"/>
      <c r="D222" s="9"/>
      <c r="E222" s="9"/>
      <c r="F222" s="9"/>
      <c r="G222" s="9"/>
      <c r="H222" s="9"/>
      <c r="I222" s="9"/>
      <c r="J222" s="9"/>
      <c r="K222" s="9"/>
      <c r="L222" s="9"/>
      <c r="M222" s="9"/>
      <c r="N222" s="9"/>
      <c r="O222" s="9"/>
      <c r="P222" s="9"/>
      <c r="Q222" s="9"/>
      <c r="R222" s="9"/>
      <c r="S222" s="9"/>
      <c r="T222" s="9"/>
      <c r="U222" s="9"/>
      <c r="V222" s="9"/>
      <c r="W222" s="9"/>
      <c r="X222" s="9"/>
      <c r="Y222" s="9"/>
      <c r="Z222" s="9"/>
      <c r="AA222" s="9"/>
      <c r="AB222" s="9"/>
      <c r="AC222" s="9"/>
      <c r="AD222" s="9"/>
    </row>
    <row r="223" spans="2:30" ht="15" customHeight="1">
      <c r="B223" s="9"/>
      <c r="C223" s="570" t="s">
        <v>6613</v>
      </c>
      <c r="D223" s="319"/>
      <c r="E223" s="319"/>
      <c r="F223" s="319"/>
      <c r="G223" s="319"/>
      <c r="H223" s="319"/>
      <c r="I223" s="319"/>
      <c r="J223" s="319"/>
      <c r="K223" s="319"/>
      <c r="L223" s="319"/>
      <c r="M223" s="319"/>
      <c r="N223" s="319"/>
      <c r="O223" s="319"/>
      <c r="P223" s="319"/>
      <c r="Q223" s="319"/>
      <c r="R223" s="319"/>
      <c r="S223" s="319"/>
      <c r="T223" s="319"/>
      <c r="U223" s="319"/>
      <c r="V223" s="319"/>
      <c r="W223" s="319"/>
      <c r="X223" s="319"/>
      <c r="Y223" s="319"/>
      <c r="Z223" s="319"/>
      <c r="AA223" s="319"/>
      <c r="AB223" s="319"/>
      <c r="AC223" s="319"/>
      <c r="AD223" s="319"/>
    </row>
    <row r="224" spans="2:30" ht="48" customHeight="1">
      <c r="B224" s="9"/>
      <c r="C224" s="332" t="s">
        <v>6614</v>
      </c>
      <c r="D224" s="319"/>
      <c r="E224" s="319"/>
      <c r="F224" s="319"/>
      <c r="G224" s="319"/>
      <c r="H224" s="319"/>
      <c r="I224" s="319"/>
      <c r="J224" s="319"/>
      <c r="K224" s="319"/>
      <c r="L224" s="319"/>
      <c r="M224" s="319"/>
      <c r="N224" s="319"/>
      <c r="O224" s="319"/>
      <c r="P224" s="319"/>
      <c r="Q224" s="319"/>
      <c r="R224" s="319"/>
      <c r="S224" s="319"/>
      <c r="T224" s="319"/>
      <c r="U224" s="319"/>
      <c r="V224" s="319"/>
      <c r="W224" s="319"/>
      <c r="X224" s="319"/>
      <c r="Y224" s="319"/>
      <c r="Z224" s="319"/>
      <c r="AA224" s="319"/>
      <c r="AB224" s="319"/>
      <c r="AC224" s="319"/>
      <c r="AD224" s="319"/>
    </row>
    <row r="225" spans="2:30" ht="15.75" customHeight="1" thickBot="1">
      <c r="B225" s="9"/>
      <c r="C225" s="107"/>
      <c r="D225" s="107"/>
      <c r="E225" s="107"/>
      <c r="F225" s="107"/>
      <c r="G225" s="107"/>
      <c r="H225" s="107"/>
      <c r="I225" s="107"/>
      <c r="J225" s="107"/>
      <c r="K225" s="107"/>
      <c r="L225" s="107"/>
      <c r="M225" s="107"/>
      <c r="N225" s="107"/>
      <c r="O225" s="107"/>
      <c r="P225" s="107"/>
      <c r="Q225" s="107"/>
      <c r="R225" s="107"/>
      <c r="S225" s="107"/>
      <c r="T225" s="107"/>
      <c r="U225" s="107"/>
      <c r="V225" s="107"/>
      <c r="W225" s="107"/>
      <c r="X225" s="107"/>
      <c r="Y225" s="107"/>
      <c r="Z225" s="107"/>
      <c r="AA225" s="107"/>
      <c r="AB225" s="107"/>
      <c r="AC225" s="107"/>
      <c r="AD225" s="107"/>
    </row>
    <row r="226" spans="2:30" ht="15.75" customHeight="1" thickBot="1">
      <c r="B226" s="571" t="s">
        <v>6615</v>
      </c>
      <c r="C226" s="336"/>
      <c r="D226" s="336"/>
      <c r="E226" s="336"/>
      <c r="F226" s="336"/>
      <c r="G226" s="336"/>
      <c r="H226" s="336"/>
      <c r="I226" s="336"/>
      <c r="J226" s="336"/>
      <c r="K226" s="336"/>
      <c r="L226" s="336"/>
      <c r="M226" s="336"/>
      <c r="N226" s="336"/>
      <c r="O226" s="336"/>
      <c r="P226" s="336"/>
      <c r="Q226" s="336"/>
      <c r="R226" s="336"/>
      <c r="S226" s="336"/>
      <c r="T226" s="336"/>
      <c r="U226" s="336"/>
      <c r="V226" s="336"/>
      <c r="W226" s="336"/>
      <c r="X226" s="336"/>
      <c r="Y226" s="336"/>
      <c r="Z226" s="336"/>
      <c r="AA226" s="336"/>
      <c r="AB226" s="336"/>
      <c r="AC226" s="336"/>
      <c r="AD226" s="337"/>
    </row>
    <row r="227" spans="2:30">
      <c r="B227" s="9"/>
      <c r="C227" s="9"/>
      <c r="D227" s="9"/>
      <c r="E227" s="9"/>
      <c r="F227" s="9"/>
      <c r="G227" s="9"/>
      <c r="H227" s="9"/>
      <c r="I227" s="9"/>
      <c r="J227" s="9"/>
      <c r="K227" s="9"/>
      <c r="L227" s="9"/>
      <c r="M227" s="9"/>
      <c r="N227" s="9"/>
      <c r="O227" s="9"/>
      <c r="P227" s="9"/>
      <c r="Q227" s="9"/>
      <c r="R227" s="9"/>
      <c r="S227" s="9"/>
      <c r="T227" s="9"/>
      <c r="U227" s="9"/>
      <c r="V227" s="9"/>
      <c r="W227" s="9"/>
      <c r="X227" s="9"/>
      <c r="Y227" s="9"/>
      <c r="Z227" s="9"/>
      <c r="AA227" s="9"/>
      <c r="AB227" s="9"/>
      <c r="AC227" s="9"/>
      <c r="AD227" s="9"/>
    </row>
    <row r="228" spans="2:30" ht="15" customHeight="1">
      <c r="B228" s="9"/>
      <c r="C228" s="570" t="s">
        <v>6616</v>
      </c>
      <c r="D228" s="319"/>
      <c r="E228" s="319"/>
      <c r="F228" s="319"/>
      <c r="G228" s="319"/>
      <c r="H228" s="319"/>
      <c r="I228" s="319"/>
      <c r="J228" s="319"/>
      <c r="K228" s="319"/>
      <c r="L228" s="319"/>
      <c r="M228" s="319"/>
      <c r="N228" s="319"/>
      <c r="O228" s="319"/>
      <c r="P228" s="319"/>
      <c r="Q228" s="319"/>
      <c r="R228" s="319"/>
      <c r="S228" s="319"/>
      <c r="T228" s="319"/>
      <c r="U228" s="319"/>
      <c r="V228" s="319"/>
      <c r="W228" s="319"/>
      <c r="X228" s="319"/>
      <c r="Y228" s="319"/>
      <c r="Z228" s="319"/>
      <c r="AA228" s="319"/>
      <c r="AB228" s="319"/>
      <c r="AC228" s="319"/>
      <c r="AD228" s="319"/>
    </row>
    <row r="229" spans="2:30" ht="60" customHeight="1">
      <c r="B229" s="9"/>
      <c r="C229" s="332" t="s">
        <v>6617</v>
      </c>
      <c r="D229" s="319"/>
      <c r="E229" s="319"/>
      <c r="F229" s="319"/>
      <c r="G229" s="319"/>
      <c r="H229" s="319"/>
      <c r="I229" s="319"/>
      <c r="J229" s="319"/>
      <c r="K229" s="319"/>
      <c r="L229" s="319"/>
      <c r="M229" s="319"/>
      <c r="N229" s="319"/>
      <c r="O229" s="319"/>
      <c r="P229" s="319"/>
      <c r="Q229" s="319"/>
      <c r="R229" s="319"/>
      <c r="S229" s="319"/>
      <c r="T229" s="319"/>
      <c r="U229" s="319"/>
      <c r="V229" s="319"/>
      <c r="W229" s="319"/>
      <c r="X229" s="319"/>
      <c r="Y229" s="319"/>
      <c r="Z229" s="319"/>
      <c r="AA229" s="319"/>
      <c r="AB229" s="319"/>
      <c r="AC229" s="319"/>
      <c r="AD229" s="319"/>
    </row>
    <row r="230" spans="2:30">
      <c r="B230" s="9"/>
      <c r="C230" s="9"/>
      <c r="D230" s="9"/>
      <c r="E230" s="9"/>
      <c r="F230" s="9"/>
      <c r="G230" s="9"/>
      <c r="H230" s="9"/>
      <c r="I230" s="9"/>
      <c r="J230" s="9"/>
      <c r="K230" s="9"/>
      <c r="L230" s="9"/>
      <c r="M230" s="9"/>
      <c r="N230" s="9"/>
      <c r="O230" s="9"/>
      <c r="P230" s="9"/>
      <c r="Q230" s="9"/>
      <c r="R230" s="9"/>
      <c r="S230" s="9"/>
      <c r="T230" s="9"/>
      <c r="U230" s="9"/>
      <c r="V230" s="9"/>
      <c r="W230" s="9"/>
      <c r="X230" s="9"/>
      <c r="Y230" s="9"/>
      <c r="Z230" s="9"/>
      <c r="AA230" s="9"/>
      <c r="AB230" s="9"/>
      <c r="AC230" s="9"/>
      <c r="AD230" s="9"/>
    </row>
    <row r="231" spans="2:30" ht="15" customHeight="1">
      <c r="B231" s="9"/>
      <c r="C231" s="570" t="s">
        <v>6618</v>
      </c>
      <c r="D231" s="319"/>
      <c r="E231" s="319"/>
      <c r="F231" s="319"/>
      <c r="G231" s="319"/>
      <c r="H231" s="319"/>
      <c r="I231" s="319"/>
      <c r="J231" s="319"/>
      <c r="K231" s="319"/>
      <c r="L231" s="319"/>
      <c r="M231" s="319"/>
      <c r="N231" s="319"/>
      <c r="O231" s="319"/>
      <c r="P231" s="319"/>
      <c r="Q231" s="319"/>
      <c r="R231" s="319"/>
      <c r="S231" s="319"/>
      <c r="T231" s="319"/>
      <c r="U231" s="319"/>
      <c r="V231" s="319"/>
      <c r="W231" s="319"/>
      <c r="X231" s="319"/>
      <c r="Y231" s="319"/>
      <c r="Z231" s="319"/>
      <c r="AA231" s="319"/>
      <c r="AB231" s="319"/>
      <c r="AC231" s="319"/>
      <c r="AD231" s="319"/>
    </row>
    <row r="232" spans="2:30" ht="60" customHeight="1">
      <c r="B232" s="9"/>
      <c r="C232" s="332" t="s">
        <v>6619</v>
      </c>
      <c r="D232" s="319"/>
      <c r="E232" s="319"/>
      <c r="F232" s="319"/>
      <c r="G232" s="319"/>
      <c r="H232" s="319"/>
      <c r="I232" s="319"/>
      <c r="J232" s="319"/>
      <c r="K232" s="319"/>
      <c r="L232" s="319"/>
      <c r="M232" s="319"/>
      <c r="N232" s="319"/>
      <c r="O232" s="319"/>
      <c r="P232" s="319"/>
      <c r="Q232" s="319"/>
      <c r="R232" s="319"/>
      <c r="S232" s="319"/>
      <c r="T232" s="319"/>
      <c r="U232" s="319"/>
      <c r="V232" s="319"/>
      <c r="W232" s="319"/>
      <c r="X232" s="319"/>
      <c r="Y232" s="319"/>
      <c r="Z232" s="319"/>
      <c r="AA232" s="319"/>
      <c r="AB232" s="319"/>
      <c r="AC232" s="319"/>
      <c r="AD232" s="319"/>
    </row>
    <row r="233" spans="2:30">
      <c r="B233" s="9"/>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row>
    <row r="234" spans="2:30" ht="15" customHeight="1">
      <c r="B234" s="9"/>
      <c r="C234" s="568" t="s">
        <v>6620</v>
      </c>
      <c r="D234" s="319"/>
      <c r="E234" s="319"/>
      <c r="F234" s="319"/>
      <c r="G234" s="319"/>
      <c r="H234" s="319"/>
      <c r="I234" s="319"/>
      <c r="J234" s="319"/>
      <c r="K234" s="319"/>
      <c r="L234" s="319"/>
      <c r="M234" s="319"/>
      <c r="N234" s="319"/>
      <c r="O234" s="319"/>
      <c r="P234" s="319"/>
      <c r="Q234" s="319"/>
      <c r="R234" s="319"/>
      <c r="S234" s="319"/>
      <c r="T234" s="319"/>
      <c r="U234" s="319"/>
      <c r="V234" s="319"/>
      <c r="W234" s="319"/>
      <c r="X234" s="319"/>
      <c r="Y234" s="319"/>
      <c r="Z234" s="319"/>
      <c r="AA234" s="319"/>
      <c r="AB234" s="319"/>
      <c r="AC234" s="319"/>
      <c r="AD234" s="319"/>
    </row>
    <row r="235" spans="2:30" ht="60" customHeight="1">
      <c r="B235" s="9"/>
      <c r="C235" s="332" t="s">
        <v>6621</v>
      </c>
      <c r="D235" s="319"/>
      <c r="E235" s="319"/>
      <c r="F235" s="319"/>
      <c r="G235" s="319"/>
      <c r="H235" s="319"/>
      <c r="I235" s="319"/>
      <c r="J235" s="319"/>
      <c r="K235" s="319"/>
      <c r="L235" s="319"/>
      <c r="M235" s="319"/>
      <c r="N235" s="319"/>
      <c r="O235" s="319"/>
      <c r="P235" s="319"/>
      <c r="Q235" s="319"/>
      <c r="R235" s="319"/>
      <c r="S235" s="319"/>
      <c r="T235" s="319"/>
      <c r="U235" s="319"/>
      <c r="V235" s="319"/>
      <c r="W235" s="319"/>
      <c r="X235" s="319"/>
      <c r="Y235" s="319"/>
      <c r="Z235" s="319"/>
      <c r="AA235" s="319"/>
      <c r="AB235" s="319"/>
      <c r="AC235" s="319"/>
      <c r="AD235" s="319"/>
    </row>
    <row r="236" spans="2:30">
      <c r="B236" s="9"/>
      <c r="C236" s="9"/>
      <c r="D236" s="9"/>
      <c r="E236" s="9"/>
      <c r="F236" s="9"/>
      <c r="G236" s="9"/>
      <c r="H236" s="9"/>
      <c r="I236" s="9"/>
      <c r="J236" s="9"/>
      <c r="K236" s="9"/>
      <c r="L236" s="9"/>
      <c r="M236" s="9"/>
      <c r="N236" s="9"/>
      <c r="O236" s="9"/>
      <c r="P236" s="9"/>
      <c r="Q236" s="9"/>
      <c r="R236" s="9"/>
      <c r="S236" s="9"/>
      <c r="T236" s="9"/>
      <c r="U236" s="9"/>
      <c r="V236" s="9"/>
      <c r="W236" s="9"/>
      <c r="X236" s="9"/>
      <c r="Y236" s="9"/>
      <c r="Z236" s="9"/>
      <c r="AA236" s="9"/>
      <c r="AB236" s="9"/>
      <c r="AC236" s="9"/>
      <c r="AD236" s="9"/>
    </row>
    <row r="237" spans="2:30" ht="15" customHeight="1">
      <c r="B237" s="9"/>
      <c r="C237" s="570" t="s">
        <v>6622</v>
      </c>
      <c r="D237" s="319"/>
      <c r="E237" s="319"/>
      <c r="F237" s="319"/>
      <c r="G237" s="319"/>
      <c r="H237" s="319"/>
      <c r="I237" s="319"/>
      <c r="J237" s="319"/>
      <c r="K237" s="319"/>
      <c r="L237" s="319"/>
      <c r="M237" s="319"/>
      <c r="N237" s="319"/>
      <c r="O237" s="319"/>
      <c r="P237" s="319"/>
      <c r="Q237" s="319"/>
      <c r="R237" s="319"/>
      <c r="S237" s="319"/>
      <c r="T237" s="319"/>
      <c r="U237" s="319"/>
      <c r="V237" s="319"/>
      <c r="W237" s="319"/>
      <c r="X237" s="319"/>
      <c r="Y237" s="319"/>
      <c r="Z237" s="319"/>
      <c r="AA237" s="319"/>
      <c r="AB237" s="319"/>
      <c r="AC237" s="319"/>
      <c r="AD237" s="319"/>
    </row>
    <row r="238" spans="2:30" ht="48" customHeight="1">
      <c r="B238" s="9"/>
      <c r="C238" s="332" t="s">
        <v>6623</v>
      </c>
      <c r="D238" s="319"/>
      <c r="E238" s="319"/>
      <c r="F238" s="319"/>
      <c r="G238" s="319"/>
      <c r="H238" s="319"/>
      <c r="I238" s="319"/>
      <c r="J238" s="319"/>
      <c r="K238" s="319"/>
      <c r="L238" s="319"/>
      <c r="M238" s="319"/>
      <c r="N238" s="319"/>
      <c r="O238" s="319"/>
      <c r="P238" s="319"/>
      <c r="Q238" s="319"/>
      <c r="R238" s="319"/>
      <c r="S238" s="319"/>
      <c r="T238" s="319"/>
      <c r="U238" s="319"/>
      <c r="V238" s="319"/>
      <c r="W238" s="319"/>
      <c r="X238" s="319"/>
      <c r="Y238" s="319"/>
      <c r="Z238" s="319"/>
      <c r="AA238" s="319"/>
      <c r="AB238" s="319"/>
      <c r="AC238" s="319"/>
      <c r="AD238" s="319"/>
    </row>
    <row r="239" spans="2:30">
      <c r="B239" s="9"/>
      <c r="C239" s="9"/>
      <c r="D239" s="9"/>
      <c r="E239" s="9"/>
      <c r="F239" s="9"/>
      <c r="G239" s="9"/>
      <c r="H239" s="9"/>
      <c r="I239" s="9"/>
      <c r="J239" s="9"/>
      <c r="K239" s="9"/>
      <c r="L239" s="9"/>
      <c r="M239" s="9"/>
      <c r="N239" s="9"/>
      <c r="O239" s="9"/>
      <c r="P239" s="9"/>
      <c r="Q239" s="9"/>
      <c r="R239" s="9"/>
      <c r="S239" s="9"/>
      <c r="T239" s="9"/>
      <c r="U239" s="9"/>
      <c r="V239" s="9"/>
      <c r="W239" s="9"/>
      <c r="X239" s="9"/>
      <c r="Y239" s="9"/>
      <c r="Z239" s="9"/>
      <c r="AA239" s="9"/>
      <c r="AB239" s="9"/>
      <c r="AC239" s="9"/>
      <c r="AD239" s="9"/>
    </row>
    <row r="240" spans="2:30" ht="15" customHeight="1">
      <c r="B240" s="9"/>
      <c r="C240" s="570" t="s">
        <v>6624</v>
      </c>
      <c r="D240" s="319"/>
      <c r="E240" s="319"/>
      <c r="F240" s="319"/>
      <c r="G240" s="319"/>
      <c r="H240" s="319"/>
      <c r="I240" s="319"/>
      <c r="J240" s="319"/>
      <c r="K240" s="319"/>
      <c r="L240" s="319"/>
      <c r="M240" s="319"/>
      <c r="N240" s="319"/>
      <c r="O240" s="319"/>
      <c r="P240" s="319"/>
      <c r="Q240" s="319"/>
      <c r="R240" s="319"/>
      <c r="S240" s="319"/>
      <c r="T240" s="319"/>
      <c r="U240" s="319"/>
      <c r="V240" s="319"/>
      <c r="W240" s="319"/>
      <c r="X240" s="319"/>
      <c r="Y240" s="319"/>
      <c r="Z240" s="319"/>
      <c r="AA240" s="319"/>
      <c r="AB240" s="319"/>
      <c r="AC240" s="319"/>
      <c r="AD240" s="319"/>
    </row>
    <row r="241" spans="2:30" ht="60" customHeight="1">
      <c r="B241" s="9"/>
      <c r="C241" s="332" t="s">
        <v>6625</v>
      </c>
      <c r="D241" s="319"/>
      <c r="E241" s="319"/>
      <c r="F241" s="319"/>
      <c r="G241" s="319"/>
      <c r="H241" s="319"/>
      <c r="I241" s="319"/>
      <c r="J241" s="319"/>
      <c r="K241" s="319"/>
      <c r="L241" s="319"/>
      <c r="M241" s="319"/>
      <c r="N241" s="319"/>
      <c r="O241" s="319"/>
      <c r="P241" s="319"/>
      <c r="Q241" s="319"/>
      <c r="R241" s="319"/>
      <c r="S241" s="319"/>
      <c r="T241" s="319"/>
      <c r="U241" s="319"/>
      <c r="V241" s="319"/>
      <c r="W241" s="319"/>
      <c r="X241" s="319"/>
      <c r="Y241" s="319"/>
      <c r="Z241" s="319"/>
      <c r="AA241" s="319"/>
      <c r="AB241" s="319"/>
      <c r="AC241" s="319"/>
      <c r="AD241" s="319"/>
    </row>
    <row r="242" spans="2:30">
      <c r="B242" s="9"/>
      <c r="C242" s="9"/>
      <c r="D242" s="9"/>
      <c r="E242" s="9"/>
      <c r="F242" s="9"/>
      <c r="G242" s="9"/>
      <c r="H242" s="9"/>
      <c r="I242" s="9"/>
      <c r="J242" s="9"/>
      <c r="K242" s="9"/>
      <c r="L242" s="9"/>
      <c r="M242" s="9"/>
      <c r="N242" s="9"/>
      <c r="O242" s="9"/>
      <c r="P242" s="9"/>
      <c r="Q242" s="9"/>
      <c r="R242" s="9"/>
      <c r="S242" s="9"/>
      <c r="T242" s="9"/>
      <c r="U242" s="9"/>
      <c r="V242" s="9"/>
      <c r="W242" s="9"/>
      <c r="X242" s="9"/>
      <c r="Y242" s="9"/>
      <c r="Z242" s="9"/>
      <c r="AA242" s="9"/>
      <c r="AB242" s="9"/>
      <c r="AC242" s="9"/>
      <c r="AD242" s="9"/>
    </row>
    <row r="243" spans="2:30" ht="15" customHeight="1">
      <c r="B243" s="9"/>
      <c r="C243" s="570" t="s">
        <v>6626</v>
      </c>
      <c r="D243" s="319"/>
      <c r="E243" s="319"/>
      <c r="F243" s="319"/>
      <c r="G243" s="319"/>
      <c r="H243" s="319"/>
      <c r="I243" s="319"/>
      <c r="J243" s="319"/>
      <c r="K243" s="319"/>
      <c r="L243" s="319"/>
      <c r="M243" s="319"/>
      <c r="N243" s="319"/>
      <c r="O243" s="319"/>
      <c r="P243" s="319"/>
      <c r="Q243" s="319"/>
      <c r="R243" s="319"/>
      <c r="S243" s="319"/>
      <c r="T243" s="319"/>
      <c r="U243" s="319"/>
      <c r="V243" s="319"/>
      <c r="W243" s="319"/>
      <c r="X243" s="319"/>
      <c r="Y243" s="319"/>
      <c r="Z243" s="319"/>
      <c r="AA243" s="319"/>
      <c r="AB243" s="319"/>
      <c r="AC243" s="319"/>
      <c r="AD243" s="319"/>
    </row>
    <row r="244" spans="2:30" ht="60" customHeight="1">
      <c r="B244" s="9"/>
      <c r="C244" s="332" t="s">
        <v>6627</v>
      </c>
      <c r="D244" s="319"/>
      <c r="E244" s="319"/>
      <c r="F244" s="319"/>
      <c r="G244" s="319"/>
      <c r="H244" s="319"/>
      <c r="I244" s="319"/>
      <c r="J244" s="319"/>
      <c r="K244" s="319"/>
      <c r="L244" s="319"/>
      <c r="M244" s="319"/>
      <c r="N244" s="319"/>
      <c r="O244" s="319"/>
      <c r="P244" s="319"/>
      <c r="Q244" s="319"/>
      <c r="R244" s="319"/>
      <c r="S244" s="319"/>
      <c r="T244" s="319"/>
      <c r="U244" s="319"/>
      <c r="V244" s="319"/>
      <c r="W244" s="319"/>
      <c r="X244" s="319"/>
      <c r="Y244" s="319"/>
      <c r="Z244" s="319"/>
      <c r="AA244" s="319"/>
      <c r="AB244" s="319"/>
      <c r="AC244" s="319"/>
      <c r="AD244" s="319"/>
    </row>
    <row r="245" spans="2:30" ht="15.75" customHeight="1" thickBot="1">
      <c r="B245" s="9"/>
      <c r="C245" s="107"/>
      <c r="D245" s="107"/>
      <c r="E245" s="107"/>
      <c r="F245" s="107"/>
      <c r="G245" s="107"/>
      <c r="H245" s="107"/>
      <c r="I245" s="107"/>
      <c r="J245" s="107"/>
      <c r="K245" s="107"/>
      <c r="L245" s="107"/>
      <c r="M245" s="107"/>
      <c r="N245" s="107"/>
      <c r="O245" s="107"/>
      <c r="P245" s="107"/>
      <c r="Q245" s="107"/>
      <c r="R245" s="107"/>
      <c r="S245" s="107"/>
      <c r="T245" s="107"/>
      <c r="U245" s="107"/>
      <c r="V245" s="107"/>
      <c r="W245" s="107"/>
      <c r="X245" s="107"/>
      <c r="Y245" s="107"/>
      <c r="Z245" s="107"/>
      <c r="AA245" s="107"/>
      <c r="AB245" s="107"/>
      <c r="AC245" s="107"/>
      <c r="AD245" s="107"/>
    </row>
    <row r="246" spans="2:30" ht="15.75" customHeight="1" thickBot="1">
      <c r="B246" s="571" t="s">
        <v>6628</v>
      </c>
      <c r="C246" s="336"/>
      <c r="D246" s="336"/>
      <c r="E246" s="336"/>
      <c r="F246" s="336"/>
      <c r="G246" s="336"/>
      <c r="H246" s="336"/>
      <c r="I246" s="336"/>
      <c r="J246" s="336"/>
      <c r="K246" s="336"/>
      <c r="L246" s="336"/>
      <c r="M246" s="336"/>
      <c r="N246" s="336"/>
      <c r="O246" s="336"/>
      <c r="P246" s="336"/>
      <c r="Q246" s="336"/>
      <c r="R246" s="336"/>
      <c r="S246" s="336"/>
      <c r="T246" s="336"/>
      <c r="U246" s="336"/>
      <c r="V246" s="336"/>
      <c r="W246" s="336"/>
      <c r="X246" s="336"/>
      <c r="Y246" s="336"/>
      <c r="Z246" s="336"/>
      <c r="AA246" s="336"/>
      <c r="AB246" s="336"/>
      <c r="AC246" s="336"/>
      <c r="AD246" s="337"/>
    </row>
    <row r="247" spans="2:30">
      <c r="B247" s="9"/>
      <c r="C247" s="9"/>
      <c r="D247" s="9"/>
      <c r="E247" s="9"/>
      <c r="F247" s="9"/>
      <c r="G247" s="9"/>
      <c r="H247" s="9"/>
      <c r="I247" s="9"/>
      <c r="J247" s="9"/>
      <c r="K247" s="9"/>
      <c r="L247" s="9"/>
      <c r="M247" s="9"/>
      <c r="N247" s="9"/>
      <c r="O247" s="9"/>
      <c r="P247" s="9"/>
      <c r="Q247" s="9"/>
      <c r="R247" s="9"/>
      <c r="S247" s="9"/>
      <c r="T247" s="9"/>
      <c r="U247" s="9"/>
      <c r="V247" s="9"/>
      <c r="W247" s="9"/>
      <c r="X247" s="9"/>
      <c r="Y247" s="9"/>
      <c r="Z247" s="9"/>
      <c r="AA247" s="9"/>
      <c r="AB247" s="9"/>
      <c r="AC247" s="9"/>
      <c r="AD247" s="9"/>
    </row>
    <row r="248" spans="2:30" ht="15" customHeight="1">
      <c r="B248" s="189"/>
      <c r="C248" s="567" t="s">
        <v>6629</v>
      </c>
      <c r="D248" s="319"/>
      <c r="E248" s="319"/>
      <c r="F248" s="319"/>
      <c r="G248" s="319"/>
      <c r="H248" s="319"/>
      <c r="I248" s="319"/>
      <c r="J248" s="319"/>
      <c r="K248" s="319"/>
      <c r="L248" s="319"/>
      <c r="M248" s="319"/>
      <c r="N248" s="319"/>
      <c r="O248" s="319"/>
      <c r="P248" s="319"/>
      <c r="Q248" s="319"/>
      <c r="R248" s="319"/>
      <c r="S248" s="319"/>
      <c r="T248" s="319"/>
      <c r="U248" s="319"/>
      <c r="V248" s="319"/>
      <c r="W248" s="319"/>
      <c r="X248" s="319"/>
      <c r="Y248" s="319"/>
      <c r="Z248" s="319"/>
      <c r="AA248" s="319"/>
      <c r="AB248" s="319"/>
      <c r="AC248" s="319"/>
      <c r="AD248" s="319"/>
    </row>
    <row r="249" spans="2:30" ht="24" customHeight="1">
      <c r="B249" s="189"/>
      <c r="C249" s="575" t="s">
        <v>6630</v>
      </c>
      <c r="D249" s="319"/>
      <c r="E249" s="319"/>
      <c r="F249" s="319"/>
      <c r="G249" s="319"/>
      <c r="H249" s="319"/>
      <c r="I249" s="319"/>
      <c r="J249" s="319"/>
      <c r="K249" s="319"/>
      <c r="L249" s="319"/>
      <c r="M249" s="319"/>
      <c r="N249" s="319"/>
      <c r="O249" s="319"/>
      <c r="P249" s="319"/>
      <c r="Q249" s="319"/>
      <c r="R249" s="319"/>
      <c r="S249" s="319"/>
      <c r="T249" s="319"/>
      <c r="U249" s="319"/>
      <c r="V249" s="319"/>
      <c r="W249" s="319"/>
      <c r="X249" s="319"/>
      <c r="Y249" s="319"/>
      <c r="Z249" s="319"/>
      <c r="AA249" s="319"/>
      <c r="AB249" s="319"/>
      <c r="AC249" s="319"/>
      <c r="AD249" s="319"/>
    </row>
    <row r="250" spans="2:30" ht="15.75" customHeight="1" thickBot="1">
      <c r="B250" s="9"/>
      <c r="C250" s="9"/>
      <c r="D250" s="9"/>
      <c r="E250" s="9"/>
      <c r="F250" s="9"/>
      <c r="G250" s="9"/>
      <c r="H250" s="9"/>
      <c r="I250" s="9"/>
      <c r="J250" s="9"/>
      <c r="K250" s="9"/>
      <c r="L250" s="9"/>
      <c r="M250" s="9"/>
      <c r="N250" s="9"/>
      <c r="O250" s="9"/>
      <c r="P250" s="9"/>
      <c r="Q250" s="9"/>
      <c r="R250" s="9"/>
      <c r="S250" s="9"/>
      <c r="T250" s="9"/>
      <c r="U250" s="9"/>
      <c r="V250" s="9"/>
      <c r="W250" s="9"/>
      <c r="X250" s="9"/>
      <c r="Y250" s="9"/>
      <c r="Z250" s="9"/>
      <c r="AA250" s="9"/>
      <c r="AB250" s="9"/>
      <c r="AC250" s="9"/>
      <c r="AD250" s="9"/>
    </row>
    <row r="251" spans="2:30" ht="15.75" customHeight="1" thickBot="1">
      <c r="B251" s="472" t="s">
        <v>6631</v>
      </c>
      <c r="C251" s="336"/>
      <c r="D251" s="336"/>
      <c r="E251" s="336"/>
      <c r="F251" s="336"/>
      <c r="G251" s="336"/>
      <c r="H251" s="336"/>
      <c r="I251" s="336"/>
      <c r="J251" s="336"/>
      <c r="K251" s="336"/>
      <c r="L251" s="336"/>
      <c r="M251" s="336"/>
      <c r="N251" s="336"/>
      <c r="O251" s="336"/>
      <c r="P251" s="336"/>
      <c r="Q251" s="336"/>
      <c r="R251" s="336"/>
      <c r="S251" s="336"/>
      <c r="T251" s="336"/>
      <c r="U251" s="336"/>
      <c r="V251" s="336"/>
      <c r="W251" s="336"/>
      <c r="X251" s="336"/>
      <c r="Y251" s="336"/>
      <c r="Z251" s="336"/>
      <c r="AA251" s="336"/>
      <c r="AB251" s="336"/>
      <c r="AC251" s="336"/>
      <c r="AD251" s="337"/>
    </row>
    <row r="252" spans="2:30">
      <c r="B252" s="9"/>
      <c r="C252" s="9"/>
      <c r="D252" s="9"/>
      <c r="E252" s="9"/>
      <c r="F252" s="9"/>
      <c r="G252" s="9"/>
      <c r="H252" s="9"/>
      <c r="I252" s="9"/>
      <c r="J252" s="9"/>
      <c r="K252" s="9"/>
      <c r="L252" s="9"/>
      <c r="M252" s="9"/>
      <c r="N252" s="9"/>
      <c r="O252" s="9"/>
      <c r="P252" s="9"/>
      <c r="Q252" s="9"/>
      <c r="R252" s="9"/>
      <c r="S252" s="9"/>
      <c r="T252" s="9"/>
      <c r="U252" s="9"/>
      <c r="V252" s="9"/>
      <c r="W252" s="9"/>
      <c r="X252" s="9"/>
      <c r="Y252" s="9"/>
      <c r="Z252" s="9"/>
      <c r="AA252" s="9"/>
      <c r="AB252" s="9"/>
      <c r="AC252" s="9"/>
      <c r="AD252" s="9"/>
    </row>
    <row r="253" spans="2:30" ht="15" customHeight="1">
      <c r="B253" s="21"/>
      <c r="C253" s="568" t="s">
        <v>6632</v>
      </c>
      <c r="D253" s="319"/>
      <c r="E253" s="319"/>
      <c r="F253" s="319"/>
      <c r="G253" s="319"/>
      <c r="H253" s="319"/>
      <c r="I253" s="319"/>
      <c r="J253" s="319"/>
      <c r="K253" s="319"/>
      <c r="L253" s="319"/>
      <c r="M253" s="319"/>
      <c r="N253" s="319"/>
      <c r="O253" s="319"/>
      <c r="P253" s="319"/>
      <c r="Q253" s="319"/>
      <c r="R253" s="319"/>
      <c r="S253" s="319"/>
      <c r="T253" s="319"/>
      <c r="U253" s="319"/>
      <c r="V253" s="319"/>
      <c r="W253" s="319"/>
      <c r="X253" s="319"/>
      <c r="Y253" s="319"/>
      <c r="Z253" s="319"/>
      <c r="AA253" s="319"/>
      <c r="AB253" s="319"/>
      <c r="AC253" s="319"/>
      <c r="AD253" s="319"/>
    </row>
    <row r="254" spans="2:30" ht="24" customHeight="1">
      <c r="B254" s="21"/>
      <c r="C254" s="333" t="s">
        <v>6633</v>
      </c>
      <c r="D254" s="319"/>
      <c r="E254" s="319"/>
      <c r="F254" s="319"/>
      <c r="G254" s="319"/>
      <c r="H254" s="319"/>
      <c r="I254" s="319"/>
      <c r="J254" s="319"/>
      <c r="K254" s="319"/>
      <c r="L254" s="319"/>
      <c r="M254" s="319"/>
      <c r="N254" s="319"/>
      <c r="O254" s="319"/>
      <c r="P254" s="319"/>
      <c r="Q254" s="319"/>
      <c r="R254" s="319"/>
      <c r="S254" s="319"/>
      <c r="T254" s="319"/>
      <c r="U254" s="319"/>
      <c r="V254" s="319"/>
      <c r="W254" s="319"/>
      <c r="X254" s="319"/>
      <c r="Y254" s="319"/>
      <c r="Z254" s="319"/>
      <c r="AA254" s="319"/>
      <c r="AB254" s="319"/>
      <c r="AC254" s="319"/>
      <c r="AD254" s="319"/>
    </row>
    <row r="255" spans="2:30">
      <c r="B255" s="21"/>
      <c r="C255" s="21"/>
      <c r="D255" s="21"/>
      <c r="E255" s="21"/>
      <c r="F255" s="21"/>
      <c r="G255" s="21"/>
      <c r="H255" s="21"/>
      <c r="I255" s="21"/>
      <c r="J255" s="21"/>
      <c r="K255" s="21"/>
      <c r="L255" s="21"/>
      <c r="M255" s="21"/>
      <c r="N255" s="21"/>
      <c r="O255" s="21"/>
      <c r="P255" s="21"/>
      <c r="Q255" s="21"/>
      <c r="R255" s="21"/>
      <c r="S255" s="21"/>
      <c r="T255" s="21"/>
      <c r="U255" s="21"/>
      <c r="V255" s="21"/>
      <c r="W255" s="21"/>
      <c r="X255" s="21"/>
      <c r="Y255" s="21"/>
      <c r="Z255" s="21"/>
      <c r="AA255" s="21"/>
      <c r="AB255" s="21"/>
      <c r="AC255" s="21"/>
      <c r="AD255" s="21"/>
    </row>
    <row r="256" spans="2:30" ht="15" customHeight="1">
      <c r="B256" s="21"/>
      <c r="C256" s="21"/>
      <c r="D256" s="568" t="s">
        <v>6634</v>
      </c>
      <c r="E256" s="319"/>
      <c r="F256" s="319"/>
      <c r="G256" s="319"/>
      <c r="H256" s="319"/>
      <c r="I256" s="319"/>
      <c r="J256" s="319"/>
      <c r="K256" s="319"/>
      <c r="L256" s="319"/>
      <c r="M256" s="319"/>
      <c r="N256" s="319"/>
      <c r="O256" s="319"/>
      <c r="P256" s="319"/>
      <c r="Q256" s="319"/>
      <c r="R256" s="319"/>
      <c r="S256" s="319"/>
      <c r="T256" s="319"/>
      <c r="U256" s="319"/>
      <c r="V256" s="319"/>
      <c r="W256" s="319"/>
      <c r="X256" s="319"/>
      <c r="Y256" s="319"/>
      <c r="Z256" s="319"/>
      <c r="AA256" s="319"/>
      <c r="AB256" s="319"/>
      <c r="AC256" s="319"/>
      <c r="AD256" s="319"/>
    </row>
    <row r="257" spans="2:30" ht="36" customHeight="1">
      <c r="B257" s="21"/>
      <c r="C257" s="21"/>
      <c r="D257" s="333" t="s">
        <v>6635</v>
      </c>
      <c r="E257" s="319"/>
      <c r="F257" s="319"/>
      <c r="G257" s="319"/>
      <c r="H257" s="319"/>
      <c r="I257" s="319"/>
      <c r="J257" s="319"/>
      <c r="K257" s="319"/>
      <c r="L257" s="319"/>
      <c r="M257" s="319"/>
      <c r="N257" s="319"/>
      <c r="O257" s="319"/>
      <c r="P257" s="319"/>
      <c r="Q257" s="319"/>
      <c r="R257" s="319"/>
      <c r="S257" s="319"/>
      <c r="T257" s="319"/>
      <c r="U257" s="319"/>
      <c r="V257" s="319"/>
      <c r="W257" s="319"/>
      <c r="X257" s="319"/>
      <c r="Y257" s="319"/>
      <c r="Z257" s="319"/>
      <c r="AA257" s="319"/>
      <c r="AB257" s="319"/>
      <c r="AC257" s="319"/>
      <c r="AD257" s="319"/>
    </row>
    <row r="258" spans="2:30">
      <c r="B258" s="21"/>
      <c r="C258" s="21"/>
      <c r="D258" s="21"/>
      <c r="E258" s="21"/>
      <c r="F258" s="21"/>
      <c r="G258" s="21"/>
      <c r="H258" s="21"/>
      <c r="I258" s="21"/>
      <c r="J258" s="21"/>
      <c r="K258" s="21"/>
      <c r="L258" s="21"/>
      <c r="M258" s="21"/>
      <c r="N258" s="21"/>
      <c r="O258" s="21"/>
      <c r="P258" s="21"/>
      <c r="Q258" s="21"/>
      <c r="R258" s="21"/>
      <c r="S258" s="21"/>
      <c r="T258" s="21"/>
      <c r="U258" s="21"/>
      <c r="V258" s="21"/>
      <c r="W258" s="21"/>
      <c r="X258" s="21"/>
      <c r="Y258" s="21"/>
      <c r="Z258" s="21"/>
      <c r="AA258" s="21"/>
      <c r="AB258" s="21"/>
      <c r="AC258" s="21"/>
      <c r="AD258" s="21"/>
    </row>
    <row r="259" spans="2:30" ht="15" customHeight="1">
      <c r="B259" s="21"/>
      <c r="C259" s="21"/>
      <c r="D259" s="568" t="s">
        <v>6636</v>
      </c>
      <c r="E259" s="319"/>
      <c r="F259" s="319"/>
      <c r="G259" s="319"/>
      <c r="H259" s="319"/>
      <c r="I259" s="319"/>
      <c r="J259" s="319"/>
      <c r="K259" s="319"/>
      <c r="L259" s="319"/>
      <c r="M259" s="319"/>
      <c r="N259" s="319"/>
      <c r="O259" s="319"/>
      <c r="P259" s="319"/>
      <c r="Q259" s="319"/>
      <c r="R259" s="319"/>
      <c r="S259" s="319"/>
      <c r="T259" s="319"/>
      <c r="U259" s="319"/>
      <c r="V259" s="319"/>
      <c r="W259" s="319"/>
      <c r="X259" s="319"/>
      <c r="Y259" s="319"/>
      <c r="Z259" s="319"/>
      <c r="AA259" s="319"/>
      <c r="AB259" s="319"/>
      <c r="AC259" s="319"/>
      <c r="AD259" s="319"/>
    </row>
    <row r="260" spans="2:30" ht="48" customHeight="1">
      <c r="B260" s="21"/>
      <c r="C260" s="21"/>
      <c r="D260" s="333" t="s">
        <v>6637</v>
      </c>
      <c r="E260" s="319"/>
      <c r="F260" s="319"/>
      <c r="G260" s="319"/>
      <c r="H260" s="319"/>
      <c r="I260" s="319"/>
      <c r="J260" s="319"/>
      <c r="K260" s="319"/>
      <c r="L260" s="319"/>
      <c r="M260" s="319"/>
      <c r="N260" s="319"/>
      <c r="O260" s="319"/>
      <c r="P260" s="319"/>
      <c r="Q260" s="319"/>
      <c r="R260" s="319"/>
      <c r="S260" s="319"/>
      <c r="T260" s="319"/>
      <c r="U260" s="319"/>
      <c r="V260" s="319"/>
      <c r="W260" s="319"/>
      <c r="X260" s="319"/>
      <c r="Y260" s="319"/>
      <c r="Z260" s="319"/>
      <c r="AA260" s="319"/>
      <c r="AB260" s="319"/>
      <c r="AC260" s="319"/>
      <c r="AD260" s="319"/>
    </row>
    <row r="261" spans="2:30">
      <c r="B261" s="21"/>
      <c r="C261" s="21"/>
      <c r="D261" s="142"/>
      <c r="E261" s="142"/>
      <c r="F261" s="142"/>
      <c r="G261" s="142"/>
      <c r="H261" s="142"/>
      <c r="I261" s="142"/>
      <c r="J261" s="142"/>
      <c r="K261" s="142"/>
      <c r="L261" s="142"/>
      <c r="M261" s="142"/>
      <c r="N261" s="142"/>
      <c r="O261" s="142"/>
      <c r="P261" s="142"/>
      <c r="Q261" s="142"/>
      <c r="R261" s="142"/>
      <c r="S261" s="142"/>
      <c r="T261" s="142"/>
      <c r="U261" s="142"/>
      <c r="V261" s="142"/>
      <c r="W261" s="142"/>
      <c r="X261" s="142"/>
      <c r="Y261" s="142"/>
      <c r="Z261" s="142"/>
      <c r="AA261" s="142"/>
      <c r="AB261" s="142"/>
      <c r="AC261" s="142"/>
      <c r="AD261" s="142"/>
    </row>
    <row r="262" spans="2:30" ht="15" customHeight="1">
      <c r="B262" s="21"/>
      <c r="C262" s="21"/>
      <c r="D262" s="568" t="s">
        <v>6638</v>
      </c>
      <c r="E262" s="319"/>
      <c r="F262" s="319"/>
      <c r="G262" s="319"/>
      <c r="H262" s="319"/>
      <c r="I262" s="319"/>
      <c r="J262" s="319"/>
      <c r="K262" s="319"/>
      <c r="L262" s="319"/>
      <c r="M262" s="319"/>
      <c r="N262" s="319"/>
      <c r="O262" s="319"/>
      <c r="P262" s="319"/>
      <c r="Q262" s="319"/>
      <c r="R262" s="319"/>
      <c r="S262" s="319"/>
      <c r="T262" s="319"/>
      <c r="U262" s="319"/>
      <c r="V262" s="319"/>
      <c r="W262" s="319"/>
      <c r="X262" s="319"/>
      <c r="Y262" s="319"/>
      <c r="Z262" s="319"/>
      <c r="AA262" s="319"/>
      <c r="AB262" s="319"/>
      <c r="AC262" s="319"/>
      <c r="AD262" s="319"/>
    </row>
    <row r="263" spans="2:30" ht="48" customHeight="1">
      <c r="B263" s="21"/>
      <c r="C263" s="21"/>
      <c r="D263" s="333" t="s">
        <v>6639</v>
      </c>
      <c r="E263" s="319"/>
      <c r="F263" s="319"/>
      <c r="G263" s="319"/>
      <c r="H263" s="319"/>
      <c r="I263" s="319"/>
      <c r="J263" s="319"/>
      <c r="K263" s="319"/>
      <c r="L263" s="319"/>
      <c r="M263" s="319"/>
      <c r="N263" s="319"/>
      <c r="O263" s="319"/>
      <c r="P263" s="319"/>
      <c r="Q263" s="319"/>
      <c r="R263" s="319"/>
      <c r="S263" s="319"/>
      <c r="T263" s="319"/>
      <c r="U263" s="319"/>
      <c r="V263" s="319"/>
      <c r="W263" s="319"/>
      <c r="X263" s="319"/>
      <c r="Y263" s="319"/>
      <c r="Z263" s="319"/>
      <c r="AA263" s="319"/>
      <c r="AB263" s="319"/>
      <c r="AC263" s="319"/>
      <c r="AD263" s="319"/>
    </row>
    <row r="264" spans="2:30">
      <c r="B264" s="21"/>
      <c r="C264" s="21"/>
      <c r="D264" s="142"/>
      <c r="E264" s="142"/>
      <c r="F264" s="142"/>
      <c r="G264" s="142"/>
      <c r="H264" s="142"/>
      <c r="I264" s="142"/>
      <c r="J264" s="142"/>
      <c r="K264" s="142"/>
      <c r="L264" s="142"/>
      <c r="M264" s="142"/>
      <c r="N264" s="142"/>
      <c r="O264" s="142"/>
      <c r="P264" s="142"/>
      <c r="Q264" s="142"/>
      <c r="R264" s="142"/>
      <c r="S264" s="142"/>
      <c r="T264" s="142"/>
      <c r="U264" s="142"/>
      <c r="V264" s="142"/>
      <c r="W264" s="142"/>
      <c r="X264" s="142"/>
      <c r="Y264" s="142"/>
      <c r="Z264" s="142"/>
      <c r="AA264" s="142"/>
      <c r="AB264" s="142"/>
      <c r="AC264" s="142"/>
      <c r="AD264" s="142"/>
    </row>
    <row r="265" spans="2:30" ht="15" customHeight="1">
      <c r="B265" s="21"/>
      <c r="C265" s="21"/>
      <c r="D265" s="568" t="s">
        <v>6640</v>
      </c>
      <c r="E265" s="319"/>
      <c r="F265" s="319"/>
      <c r="G265" s="319"/>
      <c r="H265" s="319"/>
      <c r="I265" s="319"/>
      <c r="J265" s="319"/>
      <c r="K265" s="319"/>
      <c r="L265" s="319"/>
      <c r="M265" s="319"/>
      <c r="N265" s="319"/>
      <c r="O265" s="319"/>
      <c r="P265" s="319"/>
      <c r="Q265" s="319"/>
      <c r="R265" s="319"/>
      <c r="S265" s="319"/>
      <c r="T265" s="319"/>
      <c r="U265" s="319"/>
      <c r="V265" s="319"/>
      <c r="W265" s="319"/>
      <c r="X265" s="319"/>
      <c r="Y265" s="319"/>
      <c r="Z265" s="319"/>
      <c r="AA265" s="319"/>
      <c r="AB265" s="319"/>
      <c r="AC265" s="319"/>
      <c r="AD265" s="319"/>
    </row>
    <row r="266" spans="2:30" ht="48" customHeight="1">
      <c r="B266" s="21"/>
      <c r="C266" s="21"/>
      <c r="D266" s="333" t="s">
        <v>6641</v>
      </c>
      <c r="E266" s="319"/>
      <c r="F266" s="319"/>
      <c r="G266" s="319"/>
      <c r="H266" s="319"/>
      <c r="I266" s="319"/>
      <c r="J266" s="319"/>
      <c r="K266" s="319"/>
      <c r="L266" s="319"/>
      <c r="M266" s="319"/>
      <c r="N266" s="319"/>
      <c r="O266" s="319"/>
      <c r="P266" s="319"/>
      <c r="Q266" s="319"/>
      <c r="R266" s="319"/>
      <c r="S266" s="319"/>
      <c r="T266" s="319"/>
      <c r="U266" s="319"/>
      <c r="V266" s="319"/>
      <c r="W266" s="319"/>
      <c r="X266" s="319"/>
      <c r="Y266" s="319"/>
      <c r="Z266" s="319"/>
      <c r="AA266" s="319"/>
      <c r="AB266" s="319"/>
      <c r="AC266" s="319"/>
      <c r="AD266" s="319"/>
    </row>
    <row r="267" spans="2:30">
      <c r="B267" s="21"/>
      <c r="C267" s="21"/>
      <c r="D267" s="142"/>
      <c r="E267" s="142"/>
      <c r="F267" s="142"/>
      <c r="G267" s="142"/>
      <c r="H267" s="142"/>
      <c r="I267" s="142"/>
      <c r="J267" s="142"/>
      <c r="K267" s="142"/>
      <c r="L267" s="142"/>
      <c r="M267" s="142"/>
      <c r="N267" s="142"/>
      <c r="O267" s="142"/>
      <c r="P267" s="142"/>
      <c r="Q267" s="142"/>
      <c r="R267" s="142"/>
      <c r="S267" s="142"/>
      <c r="T267" s="142"/>
      <c r="U267" s="142"/>
      <c r="V267" s="142"/>
      <c r="W267" s="142"/>
      <c r="X267" s="142"/>
      <c r="Y267" s="142"/>
      <c r="Z267" s="142"/>
      <c r="AA267" s="142"/>
      <c r="AB267" s="142"/>
      <c r="AC267" s="142"/>
      <c r="AD267" s="142"/>
    </row>
    <row r="268" spans="2:30" ht="15" customHeight="1">
      <c r="B268" s="21"/>
      <c r="C268" s="21"/>
      <c r="D268" s="568" t="s">
        <v>6642</v>
      </c>
      <c r="E268" s="319"/>
      <c r="F268" s="319"/>
      <c r="G268" s="319"/>
      <c r="H268" s="319"/>
      <c r="I268" s="319"/>
      <c r="J268" s="319"/>
      <c r="K268" s="319"/>
      <c r="L268" s="319"/>
      <c r="M268" s="319"/>
      <c r="N268" s="319"/>
      <c r="O268" s="319"/>
      <c r="P268" s="319"/>
      <c r="Q268" s="319"/>
      <c r="R268" s="319"/>
      <c r="S268" s="319"/>
      <c r="T268" s="319"/>
      <c r="U268" s="319"/>
      <c r="V268" s="319"/>
      <c r="W268" s="319"/>
      <c r="X268" s="319"/>
      <c r="Y268" s="319"/>
      <c r="Z268" s="319"/>
      <c r="AA268" s="319"/>
      <c r="AB268" s="319"/>
      <c r="AC268" s="319"/>
      <c r="AD268" s="319"/>
    </row>
    <row r="269" spans="2:30" ht="36" customHeight="1">
      <c r="B269" s="21"/>
      <c r="C269" s="21"/>
      <c r="D269" s="333" t="s">
        <v>6643</v>
      </c>
      <c r="E269" s="319"/>
      <c r="F269" s="319"/>
      <c r="G269" s="319"/>
      <c r="H269" s="319"/>
      <c r="I269" s="319"/>
      <c r="J269" s="319"/>
      <c r="K269" s="319"/>
      <c r="L269" s="319"/>
      <c r="M269" s="319"/>
      <c r="N269" s="319"/>
      <c r="O269" s="319"/>
      <c r="P269" s="319"/>
      <c r="Q269" s="319"/>
      <c r="R269" s="319"/>
      <c r="S269" s="319"/>
      <c r="T269" s="319"/>
      <c r="U269" s="319"/>
      <c r="V269" s="319"/>
      <c r="W269" s="319"/>
      <c r="X269" s="319"/>
      <c r="Y269" s="319"/>
      <c r="Z269" s="319"/>
      <c r="AA269" s="319"/>
      <c r="AB269" s="319"/>
      <c r="AC269" s="319"/>
      <c r="AD269" s="319"/>
    </row>
    <row r="270" spans="2:30">
      <c r="B270" s="21"/>
      <c r="C270" s="21"/>
      <c r="D270" s="142"/>
      <c r="E270" s="142"/>
      <c r="F270" s="142"/>
      <c r="G270" s="142"/>
      <c r="H270" s="142"/>
      <c r="I270" s="142"/>
      <c r="J270" s="142"/>
      <c r="K270" s="142"/>
      <c r="L270" s="142"/>
      <c r="M270" s="142"/>
      <c r="N270" s="142"/>
      <c r="O270" s="142"/>
      <c r="P270" s="142"/>
      <c r="Q270" s="142"/>
      <c r="R270" s="142"/>
      <c r="S270" s="142"/>
      <c r="T270" s="142"/>
      <c r="U270" s="142"/>
      <c r="V270" s="142"/>
      <c r="W270" s="142"/>
      <c r="X270" s="142"/>
      <c r="Y270" s="142"/>
      <c r="Z270" s="142"/>
      <c r="AA270" s="142"/>
      <c r="AB270" s="142"/>
      <c r="AC270" s="142"/>
      <c r="AD270" s="142"/>
    </row>
    <row r="271" spans="2:30" ht="15" customHeight="1">
      <c r="B271" s="21"/>
      <c r="C271" s="21"/>
      <c r="D271" s="568" t="s">
        <v>6644</v>
      </c>
      <c r="E271" s="319"/>
      <c r="F271" s="319"/>
      <c r="G271" s="319"/>
      <c r="H271" s="319"/>
      <c r="I271" s="319"/>
      <c r="J271" s="319"/>
      <c r="K271" s="319"/>
      <c r="L271" s="319"/>
      <c r="M271" s="319"/>
      <c r="N271" s="319"/>
      <c r="O271" s="319"/>
      <c r="P271" s="319"/>
      <c r="Q271" s="319"/>
      <c r="R271" s="319"/>
      <c r="S271" s="319"/>
      <c r="T271" s="319"/>
      <c r="U271" s="319"/>
      <c r="V271" s="319"/>
      <c r="W271" s="319"/>
      <c r="X271" s="319"/>
      <c r="Y271" s="319"/>
      <c r="Z271" s="319"/>
      <c r="AA271" s="319"/>
      <c r="AB271" s="319"/>
      <c r="AC271" s="319"/>
      <c r="AD271" s="319"/>
    </row>
    <row r="272" spans="2:30" ht="48" customHeight="1">
      <c r="B272" s="21"/>
      <c r="C272" s="21"/>
      <c r="D272" s="333" t="s">
        <v>6645</v>
      </c>
      <c r="E272" s="319"/>
      <c r="F272" s="319"/>
      <c r="G272" s="319"/>
      <c r="H272" s="319"/>
      <c r="I272" s="319"/>
      <c r="J272" s="319"/>
      <c r="K272" s="319"/>
      <c r="L272" s="319"/>
      <c r="M272" s="319"/>
      <c r="N272" s="319"/>
      <c r="O272" s="319"/>
      <c r="P272" s="319"/>
      <c r="Q272" s="319"/>
      <c r="R272" s="319"/>
      <c r="S272" s="319"/>
      <c r="T272" s="319"/>
      <c r="U272" s="319"/>
      <c r="V272" s="319"/>
      <c r="W272" s="319"/>
      <c r="X272" s="319"/>
      <c r="Y272" s="319"/>
      <c r="Z272" s="319"/>
      <c r="AA272" s="319"/>
      <c r="AB272" s="319"/>
      <c r="AC272" s="319"/>
      <c r="AD272" s="319"/>
    </row>
    <row r="273" spans="2:30">
      <c r="B273" s="21"/>
      <c r="C273" s="21"/>
      <c r="D273" s="21"/>
      <c r="E273" s="21"/>
      <c r="F273" s="21"/>
      <c r="G273" s="21"/>
      <c r="H273" s="21"/>
      <c r="I273" s="21"/>
      <c r="J273" s="21"/>
      <c r="K273" s="21"/>
      <c r="L273" s="21"/>
      <c r="M273" s="21"/>
      <c r="N273" s="21"/>
      <c r="O273" s="21"/>
      <c r="P273" s="21"/>
      <c r="Q273" s="21"/>
      <c r="R273" s="21"/>
      <c r="S273" s="21"/>
      <c r="T273" s="21"/>
      <c r="U273" s="21"/>
      <c r="V273" s="21"/>
      <c r="W273" s="21"/>
      <c r="X273" s="21"/>
      <c r="Y273" s="21"/>
      <c r="Z273" s="21"/>
      <c r="AA273" s="21"/>
      <c r="AB273" s="21"/>
      <c r="AC273" s="21"/>
      <c r="AD273" s="21"/>
    </row>
    <row r="274" spans="2:30" ht="15" customHeight="1">
      <c r="B274" s="21"/>
      <c r="C274" s="21"/>
      <c r="D274" s="568" t="s">
        <v>6646</v>
      </c>
      <c r="E274" s="319"/>
      <c r="F274" s="319"/>
      <c r="G274" s="319"/>
      <c r="H274" s="319"/>
      <c r="I274" s="319"/>
      <c r="J274" s="319"/>
      <c r="K274" s="319"/>
      <c r="L274" s="319"/>
      <c r="M274" s="319"/>
      <c r="N274" s="319"/>
      <c r="O274" s="319"/>
      <c r="P274" s="319"/>
      <c r="Q274" s="319"/>
      <c r="R274" s="319"/>
      <c r="S274" s="319"/>
      <c r="T274" s="319"/>
      <c r="U274" s="319"/>
      <c r="V274" s="319"/>
      <c r="W274" s="319"/>
      <c r="X274" s="319"/>
      <c r="Y274" s="319"/>
      <c r="Z274" s="319"/>
      <c r="AA274" s="319"/>
      <c r="AB274" s="319"/>
      <c r="AC274" s="319"/>
      <c r="AD274" s="319"/>
    </row>
    <row r="275" spans="2:30" ht="15" customHeight="1">
      <c r="B275" s="21"/>
      <c r="C275" s="21"/>
      <c r="D275" s="333" t="s">
        <v>6647</v>
      </c>
      <c r="E275" s="319"/>
      <c r="F275" s="319"/>
      <c r="G275" s="319"/>
      <c r="H275" s="319"/>
      <c r="I275" s="319"/>
      <c r="J275" s="319"/>
      <c r="K275" s="319"/>
      <c r="L275" s="319"/>
      <c r="M275" s="319"/>
      <c r="N275" s="319"/>
      <c r="O275" s="319"/>
      <c r="P275" s="319"/>
      <c r="Q275" s="319"/>
      <c r="R275" s="319"/>
      <c r="S275" s="319"/>
      <c r="T275" s="319"/>
      <c r="U275" s="319"/>
      <c r="V275" s="319"/>
      <c r="W275" s="319"/>
      <c r="X275" s="319"/>
      <c r="Y275" s="319"/>
      <c r="Z275" s="319"/>
      <c r="AA275" s="319"/>
      <c r="AB275" s="319"/>
      <c r="AC275" s="319"/>
      <c r="AD275" s="319"/>
    </row>
  </sheetData>
  <sheetProtection algorithmName="SHA-512" hashValue="nwvJQC/6cmbG9FlM74/k9zRKC6+xYjiV9KKiDHDJGsh9Qz/iu0rRSIbVY8U152HuNzdlG0uzn8qsJhaQLejpEw==" saltValue="uML8ceCvI+GFXrAMyJsivg==" spinCount="100000" sheet="1" objects="1" scenarios="1"/>
  <mergeCells count="181">
    <mergeCell ref="D275:AD275"/>
    <mergeCell ref="C249:AD249"/>
    <mergeCell ref="B251:AD251"/>
    <mergeCell ref="C254:AD254"/>
    <mergeCell ref="D257:AD257"/>
    <mergeCell ref="D260:AD260"/>
    <mergeCell ref="D263:AD263"/>
    <mergeCell ref="C241:AD241"/>
    <mergeCell ref="C244:AD244"/>
    <mergeCell ref="B246:AD246"/>
    <mergeCell ref="D274:AD274"/>
    <mergeCell ref="D272:AD272"/>
    <mergeCell ref="C215:AD215"/>
    <mergeCell ref="C218:AD218"/>
    <mergeCell ref="C221:AD221"/>
    <mergeCell ref="C224:AD224"/>
    <mergeCell ref="B226:AD226"/>
    <mergeCell ref="C229:AD229"/>
    <mergeCell ref="C243:AD243"/>
    <mergeCell ref="C197:AD197"/>
    <mergeCell ref="C200:AD200"/>
    <mergeCell ref="C203:AD203"/>
    <mergeCell ref="C206:AD206"/>
    <mergeCell ref="C209:AD209"/>
    <mergeCell ref="C212:AD212"/>
    <mergeCell ref="C214:AD214"/>
    <mergeCell ref="C217:AD217"/>
    <mergeCell ref="C220:AD220"/>
    <mergeCell ref="C223:AD223"/>
    <mergeCell ref="C228:AD228"/>
    <mergeCell ref="C231:AD231"/>
    <mergeCell ref="C234:AD234"/>
    <mergeCell ref="C237:AD237"/>
    <mergeCell ref="C240:AD240"/>
    <mergeCell ref="C232:AD232"/>
    <mergeCell ref="C235:AD235"/>
    <mergeCell ref="C196:AD196"/>
    <mergeCell ref="C199:AD199"/>
    <mergeCell ref="C202:AD202"/>
    <mergeCell ref="C205:AD205"/>
    <mergeCell ref="C208:AD208"/>
    <mergeCell ref="C211:AD211"/>
    <mergeCell ref="C174:AD174"/>
    <mergeCell ref="C177:AD177"/>
    <mergeCell ref="C180:AD180"/>
    <mergeCell ref="B182:AD182"/>
    <mergeCell ref="C185:AD185"/>
    <mergeCell ref="C188:AD188"/>
    <mergeCell ref="C190:AD190"/>
    <mergeCell ref="C191:AD191"/>
    <mergeCell ref="C194:AD194"/>
    <mergeCell ref="C184:AD184"/>
    <mergeCell ref="C187:AD187"/>
    <mergeCell ref="C193:AD193"/>
    <mergeCell ref="C176:AD176"/>
    <mergeCell ref="C179:AD179"/>
    <mergeCell ref="C136:AD136"/>
    <mergeCell ref="C139:AD139"/>
    <mergeCell ref="C142:AD142"/>
    <mergeCell ref="C145:AD145"/>
    <mergeCell ref="C147:AD147"/>
    <mergeCell ref="C152:AD152"/>
    <mergeCell ref="C155:AD155"/>
    <mergeCell ref="C158:AD158"/>
    <mergeCell ref="C161:AD161"/>
    <mergeCell ref="C164:AD164"/>
    <mergeCell ref="C167:AD167"/>
    <mergeCell ref="C170:AD170"/>
    <mergeCell ref="C173:AD173"/>
    <mergeCell ref="C165:AD165"/>
    <mergeCell ref="C168:AD168"/>
    <mergeCell ref="C171:AD171"/>
    <mergeCell ref="C138:AD138"/>
    <mergeCell ref="C141:AD141"/>
    <mergeCell ref="C144:AD144"/>
    <mergeCell ref="C148:AD148"/>
    <mergeCell ref="B150:AD150"/>
    <mergeCell ref="C153:AD153"/>
    <mergeCell ref="C156:AD156"/>
    <mergeCell ref="C159:AD159"/>
    <mergeCell ref="C162:AD162"/>
    <mergeCell ref="C103:AD103"/>
    <mergeCell ref="C106:AD106"/>
    <mergeCell ref="C109:AD109"/>
    <mergeCell ref="C77:AD77"/>
    <mergeCell ref="C80:AD80"/>
    <mergeCell ref="C83:AD83"/>
    <mergeCell ref="C86:AD86"/>
    <mergeCell ref="B88:AD88"/>
    <mergeCell ref="C91:AD91"/>
    <mergeCell ref="C105:AD105"/>
    <mergeCell ref="C108:AD108"/>
    <mergeCell ref="C99:AD99"/>
    <mergeCell ref="C102:AD102"/>
    <mergeCell ref="C100:AD100"/>
    <mergeCell ref="C74:AD74"/>
    <mergeCell ref="D45:AD45"/>
    <mergeCell ref="D48:AD48"/>
    <mergeCell ref="D51:AD51"/>
    <mergeCell ref="C54:AD54"/>
    <mergeCell ref="C56:AD56"/>
    <mergeCell ref="C57:AD57"/>
    <mergeCell ref="C94:AD94"/>
    <mergeCell ref="C97:AD97"/>
    <mergeCell ref="C76:AD76"/>
    <mergeCell ref="C79:AD79"/>
    <mergeCell ref="C82:AD82"/>
    <mergeCell ref="C85:AD85"/>
    <mergeCell ref="C90:AD90"/>
    <mergeCell ref="C93:AD93"/>
    <mergeCell ref="C96:AD96"/>
    <mergeCell ref="C30:AD30"/>
    <mergeCell ref="D33:AD33"/>
    <mergeCell ref="D36:AD36"/>
    <mergeCell ref="D39:AD39"/>
    <mergeCell ref="D42:AD42"/>
    <mergeCell ref="B13:AD13"/>
    <mergeCell ref="B15:AD15"/>
    <mergeCell ref="B17:AD17"/>
    <mergeCell ref="B19:AD19"/>
    <mergeCell ref="B21:AD21"/>
    <mergeCell ref="C24:AD24"/>
    <mergeCell ref="C29:AD29"/>
    <mergeCell ref="D32:AD32"/>
    <mergeCell ref="D35:AD35"/>
    <mergeCell ref="D38:AD38"/>
    <mergeCell ref="D41:AD41"/>
    <mergeCell ref="B1:AD1"/>
    <mergeCell ref="B3:AD3"/>
    <mergeCell ref="B5:AD5"/>
    <mergeCell ref="AA7:AD7"/>
    <mergeCell ref="B9:L9"/>
    <mergeCell ref="N9:O9"/>
    <mergeCell ref="Q9:AA9"/>
    <mergeCell ref="AC9:AD9"/>
    <mergeCell ref="C27:AD27"/>
    <mergeCell ref="C23:AD23"/>
    <mergeCell ref="C26:AD26"/>
    <mergeCell ref="AA11:AD11"/>
    <mergeCell ref="D44:AD44"/>
    <mergeCell ref="D47:AD47"/>
    <mergeCell ref="D50:AD50"/>
    <mergeCell ref="C53:AD53"/>
    <mergeCell ref="C61:AD61"/>
    <mergeCell ref="C64:AD64"/>
    <mergeCell ref="C67:AD67"/>
    <mergeCell ref="C70:AD70"/>
    <mergeCell ref="C73:AD73"/>
    <mergeCell ref="B59:AD59"/>
    <mergeCell ref="C62:AD62"/>
    <mergeCell ref="C65:AD65"/>
    <mergeCell ref="C68:AD68"/>
    <mergeCell ref="C71:AD71"/>
    <mergeCell ref="D111:AD111"/>
    <mergeCell ref="D114:AD114"/>
    <mergeCell ref="D117:AD117"/>
    <mergeCell ref="D120:AD120"/>
    <mergeCell ref="C123:AD123"/>
    <mergeCell ref="C126:AD126"/>
    <mergeCell ref="C129:AD129"/>
    <mergeCell ref="C132:AD132"/>
    <mergeCell ref="C135:AD135"/>
    <mergeCell ref="C130:AD130"/>
    <mergeCell ref="C133:AD133"/>
    <mergeCell ref="D112:AD112"/>
    <mergeCell ref="D115:AD115"/>
    <mergeCell ref="D118:AD118"/>
    <mergeCell ref="D121:AD121"/>
    <mergeCell ref="C124:AD124"/>
    <mergeCell ref="C127:AD127"/>
    <mergeCell ref="C238:AD238"/>
    <mergeCell ref="C248:AD248"/>
    <mergeCell ref="C253:AD253"/>
    <mergeCell ref="D256:AD256"/>
    <mergeCell ref="D259:AD259"/>
    <mergeCell ref="D262:AD262"/>
    <mergeCell ref="D265:AD265"/>
    <mergeCell ref="D268:AD268"/>
    <mergeCell ref="D271:AD271"/>
    <mergeCell ref="D266:AD266"/>
    <mergeCell ref="D269:AD269"/>
  </mergeCells>
  <hyperlinks>
    <hyperlink ref="AA7" location="Índice!B29" display="Índice" xr:uid="{00000000-0004-0000-0B00-000000000000}"/>
    <hyperlink ref="AA11" location="CNGMD_2023_M5_Secc4!C17" display="Sección IV" xr:uid="{00000000-0004-0000-0B00-000001000000}"/>
  </hyperlinks>
  <pageMargins left="0.70866141732283472" right="0.70866141732283472" top="0.74803149606299213" bottom="0.74803149606299213" header="0.31496062992125978" footer="0.31496062992125978"/>
  <pageSetup scale="75" orientation="portrait"/>
  <headerFooter>
    <oddHeader>&amp;CMódulo 5 
Anexo</oddHeader>
    <oddFooter>&amp;LCenso Nacional de Gobiernos Municipales y Demarcaciones Territoriales de la Ciudad de México 2023&amp;R&amp;P de &amp;N</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13"/>
  <sheetViews>
    <sheetView showGridLines="0" zoomScaleNormal="100" workbookViewId="0"/>
  </sheetViews>
  <sheetFormatPr baseColWidth="10" defaultColWidth="0" defaultRowHeight="15" customHeight="1" zeroHeight="1"/>
  <cols>
    <col min="1" max="1" width="5.7109375" customWidth="1"/>
    <col min="2" max="30" width="3.7109375" customWidth="1"/>
    <col min="31" max="31" width="5.7109375" customWidth="1"/>
    <col min="32" max="32" width="11.42578125" hidden="1" customWidth="1"/>
    <col min="33" max="16384" width="11.42578125" hidden="1"/>
  </cols>
  <sheetData>
    <row r="1" spans="1:31" ht="173.25" customHeight="1">
      <c r="B1" s="320" t="s">
        <v>0</v>
      </c>
      <c r="C1" s="319"/>
      <c r="D1" s="319"/>
      <c r="E1" s="319"/>
      <c r="F1" s="319"/>
      <c r="G1" s="319"/>
      <c r="H1" s="319"/>
      <c r="I1" s="319"/>
      <c r="J1" s="319"/>
      <c r="K1" s="319"/>
      <c r="L1" s="319"/>
      <c r="M1" s="319"/>
      <c r="N1" s="319"/>
      <c r="O1" s="319"/>
      <c r="P1" s="319"/>
      <c r="Q1" s="319"/>
      <c r="R1" s="319"/>
      <c r="S1" s="319"/>
      <c r="T1" s="319"/>
      <c r="U1" s="319"/>
      <c r="V1" s="319"/>
      <c r="W1" s="319"/>
      <c r="X1" s="319"/>
      <c r="Y1" s="319"/>
      <c r="Z1" s="319"/>
      <c r="AA1" s="319"/>
      <c r="AB1" s="319"/>
      <c r="AC1" s="319"/>
      <c r="AD1" s="319"/>
      <c r="AE1" s="87"/>
    </row>
    <row r="2" spans="1:31" ht="15" customHeight="1">
      <c r="AE2" s="87"/>
    </row>
    <row r="3" spans="1:31" ht="60" customHeight="1">
      <c r="B3" s="321" t="s">
        <v>1</v>
      </c>
      <c r="C3" s="319"/>
      <c r="D3" s="319"/>
      <c r="E3" s="319"/>
      <c r="F3" s="319"/>
      <c r="G3" s="319"/>
      <c r="H3" s="319"/>
      <c r="I3" s="319"/>
      <c r="J3" s="319"/>
      <c r="K3" s="319"/>
      <c r="L3" s="319"/>
      <c r="M3" s="319"/>
      <c r="N3" s="319"/>
      <c r="O3" s="319"/>
      <c r="P3" s="319"/>
      <c r="Q3" s="319"/>
      <c r="R3" s="319"/>
      <c r="S3" s="319"/>
      <c r="T3" s="319"/>
      <c r="U3" s="319"/>
      <c r="V3" s="319"/>
      <c r="W3" s="319"/>
      <c r="X3" s="319"/>
      <c r="Y3" s="319"/>
      <c r="Z3" s="319"/>
      <c r="AA3" s="319"/>
      <c r="AB3" s="319"/>
      <c r="AC3" s="319"/>
      <c r="AD3" s="319"/>
      <c r="AE3" s="87"/>
    </row>
    <row r="4" spans="1:31" ht="15" customHeight="1">
      <c r="AE4" s="87"/>
    </row>
    <row r="5" spans="1:31" ht="60" customHeight="1">
      <c r="A5" s="32"/>
      <c r="B5" s="349" t="s">
        <v>23</v>
      </c>
      <c r="C5" s="319"/>
      <c r="D5" s="319"/>
      <c r="E5" s="319"/>
      <c r="F5" s="319"/>
      <c r="G5" s="319"/>
      <c r="H5" s="319"/>
      <c r="I5" s="319"/>
      <c r="J5" s="319"/>
      <c r="K5" s="319"/>
      <c r="L5" s="319"/>
      <c r="M5" s="319"/>
      <c r="N5" s="319"/>
      <c r="O5" s="319"/>
      <c r="P5" s="319"/>
      <c r="Q5" s="319"/>
      <c r="R5" s="319"/>
      <c r="S5" s="319"/>
      <c r="T5" s="319"/>
      <c r="U5" s="319"/>
      <c r="V5" s="319"/>
      <c r="W5" s="319"/>
      <c r="X5" s="319"/>
      <c r="Y5" s="319"/>
      <c r="Z5" s="319"/>
      <c r="AA5" s="319"/>
      <c r="AB5" s="319"/>
      <c r="AC5" s="319"/>
      <c r="AD5" s="319"/>
      <c r="AE5" s="87"/>
    </row>
    <row r="6" spans="1:31" ht="15" customHeight="1">
      <c r="A6" s="32"/>
      <c r="B6" s="33"/>
      <c r="C6" s="33"/>
      <c r="D6" s="33"/>
      <c r="E6" s="33"/>
      <c r="F6" s="33"/>
      <c r="G6" s="33"/>
      <c r="H6" s="33"/>
      <c r="I6" s="33"/>
      <c r="J6" s="33"/>
      <c r="K6" s="33"/>
      <c r="L6" s="33"/>
      <c r="M6" s="33"/>
      <c r="N6" s="33"/>
      <c r="O6" s="33"/>
      <c r="P6" s="33"/>
      <c r="Q6" s="33"/>
      <c r="R6" s="33"/>
      <c r="S6" s="33"/>
      <c r="T6" s="33"/>
      <c r="U6" s="33"/>
      <c r="V6" s="33"/>
      <c r="W6" s="33"/>
      <c r="X6" s="33"/>
      <c r="Y6" s="33"/>
      <c r="Z6" s="33"/>
      <c r="AA6" s="33"/>
      <c r="AB6" s="33"/>
      <c r="AC6" s="33"/>
      <c r="AD6" s="33"/>
      <c r="AE6" s="87"/>
    </row>
    <row r="7" spans="1:31" ht="15" customHeight="1">
      <c r="B7" s="33"/>
      <c r="C7" s="33"/>
      <c r="D7" s="33"/>
      <c r="E7" s="33"/>
      <c r="F7" s="33"/>
      <c r="G7" s="33"/>
      <c r="H7" s="33"/>
      <c r="I7" s="33"/>
      <c r="J7" s="33"/>
      <c r="K7" s="33"/>
      <c r="L7" s="33"/>
      <c r="M7" s="33"/>
      <c r="N7" s="33"/>
      <c r="O7" s="33"/>
      <c r="AA7" s="350" t="s">
        <v>2</v>
      </c>
      <c r="AB7" s="319"/>
      <c r="AC7" s="319"/>
      <c r="AD7" s="319"/>
      <c r="AE7" s="87"/>
    </row>
    <row r="8" spans="1:31" ht="15" customHeight="1" thickBot="1">
      <c r="B8" s="34" t="s">
        <v>3</v>
      </c>
      <c r="C8" s="108"/>
      <c r="D8" s="108"/>
      <c r="E8" s="108"/>
      <c r="F8" s="108"/>
      <c r="G8" s="108"/>
      <c r="H8" s="108"/>
      <c r="I8" s="108"/>
      <c r="J8" s="108"/>
      <c r="K8" s="108"/>
      <c r="L8" s="108"/>
      <c r="M8" s="1"/>
      <c r="N8" s="34" t="s">
        <v>4</v>
      </c>
      <c r="O8" s="1"/>
      <c r="P8" s="36"/>
      <c r="Q8" s="148" t="s">
        <v>5</v>
      </c>
      <c r="R8" s="148"/>
      <c r="S8" s="148"/>
      <c r="T8" s="148"/>
      <c r="U8" s="148"/>
      <c r="V8" s="148"/>
      <c r="W8" s="148"/>
      <c r="X8" s="148"/>
      <c r="Y8" s="148"/>
      <c r="Z8" s="148"/>
      <c r="AA8" s="148"/>
      <c r="AB8" s="36"/>
      <c r="AC8" s="149" t="s">
        <v>6</v>
      </c>
      <c r="AD8" s="201"/>
      <c r="AE8" s="87"/>
    </row>
    <row r="9" spans="1:31" ht="15" customHeight="1" thickBot="1">
      <c r="B9" s="322" t="str">
        <f>IF(Presentación!B9="","",Presentación!B9)</f>
        <v/>
      </c>
      <c r="C9" s="323"/>
      <c r="D9" s="323"/>
      <c r="E9" s="323"/>
      <c r="F9" s="323"/>
      <c r="G9" s="323"/>
      <c r="H9" s="323"/>
      <c r="I9" s="323"/>
      <c r="J9" s="323"/>
      <c r="K9" s="323"/>
      <c r="L9" s="324"/>
      <c r="M9" s="39"/>
      <c r="N9" s="322" t="str">
        <f>IF(Presentación!N9="","",Presentación!N9)</f>
        <v/>
      </c>
      <c r="O9" s="324"/>
      <c r="P9" s="37"/>
      <c r="Q9" s="325" t="str">
        <f>IF(Presentación!Q9="","",Presentación!Q9)</f>
        <v/>
      </c>
      <c r="R9" s="323"/>
      <c r="S9" s="323"/>
      <c r="T9" s="323"/>
      <c r="U9" s="323"/>
      <c r="V9" s="323"/>
      <c r="W9" s="323"/>
      <c r="X9" s="323"/>
      <c r="Y9" s="323"/>
      <c r="Z9" s="323"/>
      <c r="AA9" s="324"/>
      <c r="AB9" s="162"/>
      <c r="AC9" s="325" t="str">
        <f>IF(Presentación!AC9="","",Presentación!AC9)</f>
        <v/>
      </c>
      <c r="AD9" s="324"/>
      <c r="AE9" s="87"/>
    </row>
    <row r="10" spans="1:31" ht="15" customHeight="1">
      <c r="AE10" s="87"/>
    </row>
    <row r="11" spans="1:31" ht="15" customHeight="1">
      <c r="B11" s="22" t="s">
        <v>6362</v>
      </c>
      <c r="C11" s="7"/>
      <c r="D11" s="7"/>
      <c r="E11" s="7"/>
      <c r="F11" s="7"/>
      <c r="G11" s="7"/>
      <c r="H11" s="7"/>
      <c r="I11" s="7"/>
      <c r="J11" s="7"/>
      <c r="K11" s="7"/>
      <c r="L11" s="7"/>
      <c r="M11" s="7"/>
      <c r="N11" s="7"/>
      <c r="O11" s="7"/>
      <c r="P11" s="7"/>
      <c r="Q11" s="7"/>
      <c r="R11" s="7"/>
      <c r="S11" s="7"/>
      <c r="T11" s="7"/>
      <c r="U11" s="7"/>
      <c r="V11" s="7"/>
      <c r="W11" s="7"/>
      <c r="X11" s="7"/>
      <c r="Y11" s="7"/>
      <c r="Z11" s="7"/>
      <c r="AA11" s="7"/>
      <c r="AB11" s="7"/>
      <c r="AC11" s="7"/>
      <c r="AD11" s="7"/>
      <c r="AE11" s="87"/>
    </row>
    <row r="12" spans="1:31" ht="24" customHeight="1">
      <c r="B12" s="7"/>
      <c r="C12" s="576" t="s">
        <v>6648</v>
      </c>
      <c r="D12" s="319"/>
      <c r="E12" s="319"/>
      <c r="F12" s="319"/>
      <c r="G12" s="319"/>
      <c r="H12" s="319"/>
      <c r="I12" s="319"/>
      <c r="J12" s="319"/>
      <c r="K12" s="319"/>
      <c r="L12" s="319"/>
      <c r="M12" s="319"/>
      <c r="N12" s="319"/>
      <c r="O12" s="319"/>
      <c r="P12" s="319"/>
      <c r="Q12" s="319"/>
      <c r="R12" s="319"/>
      <c r="S12" s="319"/>
      <c r="T12" s="319"/>
      <c r="U12" s="319"/>
      <c r="V12" s="319"/>
      <c r="W12" s="319"/>
      <c r="X12" s="319"/>
      <c r="Y12" s="319"/>
      <c r="Z12" s="319"/>
      <c r="AA12" s="319"/>
      <c r="AB12" s="319"/>
      <c r="AC12" s="319"/>
      <c r="AD12" s="319"/>
      <c r="AE12" s="87"/>
    </row>
    <row r="13" spans="1:31">
      <c r="B13" s="7"/>
      <c r="C13" s="7"/>
      <c r="D13" s="7"/>
      <c r="E13" s="7"/>
      <c r="F13" s="7"/>
      <c r="G13" s="7"/>
      <c r="H13" s="7"/>
      <c r="I13" s="7"/>
      <c r="J13" s="7"/>
      <c r="K13" s="7"/>
      <c r="L13" s="7"/>
      <c r="M13" s="7"/>
      <c r="N13" s="7"/>
      <c r="O13" s="7"/>
      <c r="P13" s="7"/>
      <c r="Q13" s="7"/>
      <c r="R13" s="7"/>
      <c r="S13" s="7"/>
      <c r="T13" s="7"/>
      <c r="U13" s="7"/>
      <c r="V13" s="7"/>
      <c r="W13" s="7"/>
      <c r="X13" s="7"/>
      <c r="Y13" s="7"/>
      <c r="Z13" s="7"/>
      <c r="AA13" s="7"/>
      <c r="AB13" s="7"/>
      <c r="AC13" s="7"/>
      <c r="AD13" s="7"/>
      <c r="AE13" s="87"/>
    </row>
    <row r="14" spans="1:31">
      <c r="B14" s="22" t="s">
        <v>6649</v>
      </c>
      <c r="C14" s="7"/>
      <c r="D14" s="7"/>
      <c r="E14" s="7"/>
      <c r="F14" s="7"/>
      <c r="G14" s="7"/>
      <c r="H14" s="7"/>
      <c r="I14" s="7"/>
      <c r="J14" s="7"/>
      <c r="K14" s="7"/>
      <c r="L14" s="7"/>
      <c r="M14" s="7"/>
      <c r="N14" s="7"/>
      <c r="O14" s="7"/>
      <c r="P14" s="7"/>
      <c r="Q14" s="7"/>
      <c r="R14" s="7"/>
      <c r="S14" s="7"/>
      <c r="T14" s="7"/>
      <c r="U14" s="7"/>
      <c r="V14" s="7"/>
      <c r="W14" s="7"/>
      <c r="X14" s="7"/>
      <c r="Y14" s="7"/>
      <c r="Z14" s="7"/>
      <c r="AA14" s="7"/>
      <c r="AB14" s="7"/>
      <c r="AC14" s="7"/>
      <c r="AD14" s="7"/>
      <c r="AE14" s="87"/>
    </row>
    <row r="15" spans="1:31" ht="24" customHeight="1">
      <c r="B15" s="7"/>
      <c r="C15" s="576" t="s">
        <v>6650</v>
      </c>
      <c r="D15" s="319"/>
      <c r="E15" s="319"/>
      <c r="F15" s="319"/>
      <c r="G15" s="319"/>
      <c r="H15" s="319"/>
      <c r="I15" s="319"/>
      <c r="J15" s="319"/>
      <c r="K15" s="319"/>
      <c r="L15" s="319"/>
      <c r="M15" s="319"/>
      <c r="N15" s="319"/>
      <c r="O15" s="319"/>
      <c r="P15" s="319"/>
      <c r="Q15" s="319"/>
      <c r="R15" s="319"/>
      <c r="S15" s="319"/>
      <c r="T15" s="319"/>
      <c r="U15" s="319"/>
      <c r="V15" s="319"/>
      <c r="W15" s="319"/>
      <c r="X15" s="319"/>
      <c r="Y15" s="319"/>
      <c r="Z15" s="319"/>
      <c r="AA15" s="319"/>
      <c r="AB15" s="319"/>
      <c r="AC15" s="319"/>
      <c r="AD15" s="319"/>
      <c r="AE15" s="87"/>
    </row>
    <row r="16" spans="1:31">
      <c r="B16" s="7"/>
      <c r="C16" s="7"/>
      <c r="D16" s="7"/>
      <c r="E16" s="7"/>
      <c r="F16" s="7"/>
      <c r="G16" s="7"/>
      <c r="H16" s="7"/>
      <c r="I16" s="7"/>
      <c r="J16" s="7"/>
      <c r="K16" s="7"/>
      <c r="L16" s="7"/>
      <c r="M16" s="7"/>
      <c r="N16" s="7"/>
      <c r="O16" s="7"/>
      <c r="P16" s="7"/>
      <c r="Q16" s="7"/>
      <c r="R16" s="7"/>
      <c r="S16" s="7"/>
      <c r="T16" s="7"/>
      <c r="U16" s="7"/>
      <c r="V16" s="7"/>
      <c r="W16" s="7"/>
      <c r="X16" s="7"/>
      <c r="Y16" s="7"/>
      <c r="Z16" s="7"/>
      <c r="AA16" s="7"/>
      <c r="AB16" s="7"/>
      <c r="AC16" s="7"/>
      <c r="AD16" s="7"/>
      <c r="AE16" s="87"/>
    </row>
    <row r="17" spans="2:31">
      <c r="B17" s="22" t="s">
        <v>6651</v>
      </c>
      <c r="C17" s="7"/>
      <c r="D17" s="7"/>
      <c r="E17" s="7"/>
      <c r="F17" s="7"/>
      <c r="G17" s="7"/>
      <c r="H17" s="7"/>
      <c r="I17" s="7"/>
      <c r="J17" s="7"/>
      <c r="K17" s="7"/>
      <c r="L17" s="7"/>
      <c r="M17" s="7"/>
      <c r="N17" s="7"/>
      <c r="O17" s="7"/>
      <c r="P17" s="7"/>
      <c r="Q17" s="7"/>
      <c r="R17" s="7"/>
      <c r="S17" s="7"/>
      <c r="T17" s="7"/>
      <c r="U17" s="7"/>
      <c r="V17" s="7"/>
      <c r="W17" s="7"/>
      <c r="X17" s="7"/>
      <c r="Y17" s="7"/>
      <c r="Z17" s="7"/>
      <c r="AA17" s="7"/>
      <c r="AB17" s="7"/>
      <c r="AC17" s="7"/>
      <c r="AD17" s="7"/>
      <c r="AE17" s="87"/>
    </row>
    <row r="18" spans="2:31" ht="36" customHeight="1">
      <c r="B18" s="7"/>
      <c r="C18" s="576" t="s">
        <v>6652</v>
      </c>
      <c r="D18" s="319"/>
      <c r="E18" s="319"/>
      <c r="F18" s="319"/>
      <c r="G18" s="319"/>
      <c r="H18" s="319"/>
      <c r="I18" s="319"/>
      <c r="J18" s="319"/>
      <c r="K18" s="319"/>
      <c r="L18" s="319"/>
      <c r="M18" s="319"/>
      <c r="N18" s="319"/>
      <c r="O18" s="319"/>
      <c r="P18" s="319"/>
      <c r="Q18" s="319"/>
      <c r="R18" s="319"/>
      <c r="S18" s="319"/>
      <c r="T18" s="319"/>
      <c r="U18" s="319"/>
      <c r="V18" s="319"/>
      <c r="W18" s="319"/>
      <c r="X18" s="319"/>
      <c r="Y18" s="319"/>
      <c r="Z18" s="319"/>
      <c r="AA18" s="319"/>
      <c r="AB18" s="319"/>
      <c r="AC18" s="319"/>
      <c r="AD18" s="319"/>
      <c r="AE18" s="87"/>
    </row>
    <row r="19" spans="2:31">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87"/>
    </row>
    <row r="20" spans="2:31">
      <c r="B20" s="22" t="s">
        <v>6653</v>
      </c>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87"/>
    </row>
    <row r="21" spans="2:31" ht="24" customHeight="1">
      <c r="B21" s="7"/>
      <c r="C21" s="576" t="s">
        <v>6654</v>
      </c>
      <c r="D21" s="319"/>
      <c r="E21" s="319"/>
      <c r="F21" s="319"/>
      <c r="G21" s="319"/>
      <c r="H21" s="319"/>
      <c r="I21" s="319"/>
      <c r="J21" s="319"/>
      <c r="K21" s="319"/>
      <c r="L21" s="319"/>
      <c r="M21" s="319"/>
      <c r="N21" s="319"/>
      <c r="O21" s="319"/>
      <c r="P21" s="319"/>
      <c r="Q21" s="319"/>
      <c r="R21" s="319"/>
      <c r="S21" s="319"/>
      <c r="T21" s="319"/>
      <c r="U21" s="319"/>
      <c r="V21" s="319"/>
      <c r="W21" s="319"/>
      <c r="X21" s="319"/>
      <c r="Y21" s="319"/>
      <c r="Z21" s="319"/>
      <c r="AA21" s="319"/>
      <c r="AB21" s="319"/>
      <c r="AC21" s="319"/>
      <c r="AD21" s="319"/>
      <c r="AE21" s="87"/>
    </row>
    <row r="22" spans="2:31">
      <c r="B22" s="7"/>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87"/>
    </row>
    <row r="23" spans="2:31">
      <c r="B23" s="22" t="s">
        <v>6655</v>
      </c>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87"/>
    </row>
    <row r="24" spans="2:31" ht="36" customHeight="1">
      <c r="B24" s="7"/>
      <c r="C24" s="332" t="s">
        <v>6656</v>
      </c>
      <c r="D24" s="319"/>
      <c r="E24" s="319"/>
      <c r="F24" s="319"/>
      <c r="G24" s="319"/>
      <c r="H24" s="319"/>
      <c r="I24" s="319"/>
      <c r="J24" s="319"/>
      <c r="K24" s="319"/>
      <c r="L24" s="319"/>
      <c r="M24" s="319"/>
      <c r="N24" s="319"/>
      <c r="O24" s="319"/>
      <c r="P24" s="319"/>
      <c r="Q24" s="319"/>
      <c r="R24" s="319"/>
      <c r="S24" s="319"/>
      <c r="T24" s="319"/>
      <c r="U24" s="319"/>
      <c r="V24" s="319"/>
      <c r="W24" s="319"/>
      <c r="X24" s="319"/>
      <c r="Y24" s="319"/>
      <c r="Z24" s="319"/>
      <c r="AA24" s="319"/>
      <c r="AB24" s="319"/>
      <c r="AC24" s="319"/>
      <c r="AD24" s="319"/>
      <c r="AE24" s="87"/>
    </row>
    <row r="25" spans="2:31">
      <c r="B25" s="7"/>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87"/>
    </row>
    <row r="26" spans="2:31">
      <c r="B26" s="22" t="s">
        <v>6657</v>
      </c>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87"/>
    </row>
    <row r="27" spans="2:31" ht="36" customHeight="1">
      <c r="B27" s="7"/>
      <c r="C27" s="332" t="s">
        <v>6658</v>
      </c>
      <c r="D27" s="319"/>
      <c r="E27" s="319"/>
      <c r="F27" s="319"/>
      <c r="G27" s="319"/>
      <c r="H27" s="319"/>
      <c r="I27" s="319"/>
      <c r="J27" s="319"/>
      <c r="K27" s="319"/>
      <c r="L27" s="319"/>
      <c r="M27" s="319"/>
      <c r="N27" s="319"/>
      <c r="O27" s="319"/>
      <c r="P27" s="319"/>
      <c r="Q27" s="319"/>
      <c r="R27" s="319"/>
      <c r="S27" s="319"/>
      <c r="T27" s="319"/>
      <c r="U27" s="319"/>
      <c r="V27" s="319"/>
      <c r="W27" s="319"/>
      <c r="X27" s="319"/>
      <c r="Y27" s="319"/>
      <c r="Z27" s="319"/>
      <c r="AA27" s="319"/>
      <c r="AB27" s="319"/>
      <c r="AC27" s="319"/>
      <c r="AD27" s="319"/>
      <c r="AE27" s="87"/>
    </row>
    <row r="28" spans="2:31">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87"/>
    </row>
    <row r="29" spans="2:31">
      <c r="B29" s="22" t="s">
        <v>6659</v>
      </c>
      <c r="C29" s="22"/>
      <c r="D29" s="22"/>
      <c r="E29" s="22"/>
      <c r="F29" s="22"/>
      <c r="G29" s="22"/>
      <c r="H29" s="22"/>
      <c r="I29" s="22"/>
      <c r="J29" s="22"/>
      <c r="K29" s="22"/>
      <c r="L29" s="22"/>
      <c r="M29" s="22"/>
      <c r="N29" s="22"/>
      <c r="O29" s="22"/>
      <c r="P29" s="22"/>
      <c r="Q29" s="22"/>
      <c r="R29" s="22"/>
      <c r="S29" s="22"/>
      <c r="T29" s="22"/>
      <c r="U29" s="22"/>
      <c r="V29" s="22"/>
      <c r="W29" s="22"/>
      <c r="X29" s="22"/>
      <c r="Y29" s="22"/>
      <c r="Z29" s="22"/>
      <c r="AA29" s="22"/>
      <c r="AB29" s="22"/>
      <c r="AC29" s="22"/>
      <c r="AD29" s="22"/>
      <c r="AE29" s="87"/>
    </row>
    <row r="30" spans="2:31" ht="36" customHeight="1">
      <c r="B30" s="9"/>
      <c r="C30" s="333" t="s">
        <v>6660</v>
      </c>
      <c r="D30" s="319"/>
      <c r="E30" s="319"/>
      <c r="F30" s="319"/>
      <c r="G30" s="319"/>
      <c r="H30" s="319"/>
      <c r="I30" s="319"/>
      <c r="J30" s="319"/>
      <c r="K30" s="319"/>
      <c r="L30" s="319"/>
      <c r="M30" s="319"/>
      <c r="N30" s="319"/>
      <c r="O30" s="319"/>
      <c r="P30" s="319"/>
      <c r="Q30" s="319"/>
      <c r="R30" s="319"/>
      <c r="S30" s="319"/>
      <c r="T30" s="319"/>
      <c r="U30" s="319"/>
      <c r="V30" s="319"/>
      <c r="W30" s="319"/>
      <c r="X30" s="319"/>
      <c r="Y30" s="319"/>
      <c r="Z30" s="319"/>
      <c r="AA30" s="319"/>
      <c r="AB30" s="319"/>
      <c r="AC30" s="319"/>
      <c r="AD30" s="319"/>
      <c r="AE30" s="87"/>
    </row>
    <row r="31" spans="2:31">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87"/>
    </row>
    <row r="32" spans="2:31">
      <c r="B32" s="22" t="s">
        <v>6661</v>
      </c>
      <c r="C32" s="22"/>
      <c r="D32" s="22"/>
      <c r="E32" s="22"/>
      <c r="F32" s="22"/>
      <c r="G32" s="22"/>
      <c r="H32" s="22"/>
      <c r="I32" s="22"/>
      <c r="J32" s="22"/>
      <c r="K32" s="22"/>
      <c r="L32" s="22"/>
      <c r="M32" s="22"/>
      <c r="N32" s="22"/>
      <c r="O32" s="22"/>
      <c r="P32" s="22"/>
      <c r="Q32" s="22"/>
      <c r="R32" s="22"/>
      <c r="S32" s="22"/>
      <c r="T32" s="22"/>
      <c r="U32" s="22"/>
      <c r="V32" s="22"/>
      <c r="W32" s="22"/>
      <c r="X32" s="22"/>
      <c r="Y32" s="22"/>
      <c r="Z32" s="22"/>
      <c r="AA32" s="22"/>
      <c r="AB32" s="22"/>
      <c r="AC32" s="22"/>
      <c r="AD32" s="22"/>
      <c r="AE32" s="87"/>
    </row>
    <row r="33" spans="2:31" ht="36" customHeight="1">
      <c r="B33" s="9"/>
      <c r="C33" s="333" t="s">
        <v>6662</v>
      </c>
      <c r="D33" s="319"/>
      <c r="E33" s="319"/>
      <c r="F33" s="319"/>
      <c r="G33" s="319"/>
      <c r="H33" s="319"/>
      <c r="I33" s="319"/>
      <c r="J33" s="319"/>
      <c r="K33" s="319"/>
      <c r="L33" s="319"/>
      <c r="M33" s="319"/>
      <c r="N33" s="319"/>
      <c r="O33" s="319"/>
      <c r="P33" s="319"/>
      <c r="Q33" s="319"/>
      <c r="R33" s="319"/>
      <c r="S33" s="319"/>
      <c r="T33" s="319"/>
      <c r="U33" s="319"/>
      <c r="V33" s="319"/>
      <c r="W33" s="319"/>
      <c r="X33" s="319"/>
      <c r="Y33" s="319"/>
      <c r="Z33" s="319"/>
      <c r="AA33" s="319"/>
      <c r="AB33" s="319"/>
      <c r="AC33" s="319"/>
      <c r="AD33" s="319"/>
      <c r="AE33" s="87"/>
    </row>
    <row r="34" spans="2:31">
      <c r="B34" s="9"/>
      <c r="C34" s="107"/>
      <c r="D34" s="107"/>
      <c r="E34" s="107"/>
      <c r="F34" s="107"/>
      <c r="G34" s="107"/>
      <c r="H34" s="107"/>
      <c r="I34" s="107"/>
      <c r="J34" s="107"/>
      <c r="K34" s="107"/>
      <c r="L34" s="107"/>
      <c r="M34" s="107"/>
      <c r="N34" s="107"/>
      <c r="O34" s="107"/>
      <c r="P34" s="107"/>
      <c r="Q34" s="107"/>
      <c r="R34" s="107"/>
      <c r="S34" s="107"/>
      <c r="T34" s="107"/>
      <c r="U34" s="107"/>
      <c r="V34" s="107"/>
      <c r="W34" s="107"/>
      <c r="X34" s="107"/>
      <c r="Y34" s="107"/>
      <c r="Z34" s="107"/>
      <c r="AA34" s="107"/>
      <c r="AB34" s="107"/>
      <c r="AC34" s="107"/>
      <c r="AD34" s="107"/>
      <c r="AE34" s="87"/>
    </row>
    <row r="35" spans="2:31">
      <c r="B35" s="22" t="s">
        <v>6663</v>
      </c>
      <c r="C35" s="22"/>
      <c r="D35" s="22"/>
      <c r="E35" s="22"/>
      <c r="F35" s="22"/>
      <c r="G35" s="22"/>
      <c r="H35" s="22"/>
      <c r="I35" s="22"/>
      <c r="J35" s="22"/>
      <c r="K35" s="22"/>
      <c r="L35" s="22"/>
      <c r="M35" s="22"/>
      <c r="N35" s="22"/>
      <c r="O35" s="22"/>
      <c r="P35" s="22"/>
      <c r="Q35" s="22"/>
      <c r="R35" s="22"/>
      <c r="S35" s="22"/>
      <c r="T35" s="22"/>
      <c r="U35" s="22"/>
      <c r="V35" s="22"/>
      <c r="W35" s="22"/>
      <c r="X35" s="22"/>
      <c r="Y35" s="22"/>
      <c r="Z35" s="22"/>
      <c r="AA35" s="22"/>
      <c r="AB35" s="22"/>
      <c r="AC35" s="22"/>
      <c r="AD35" s="22"/>
      <c r="AE35" s="87"/>
    </row>
    <row r="36" spans="2:31" ht="36" customHeight="1">
      <c r="B36" s="9"/>
      <c r="C36" s="333" t="s">
        <v>6664</v>
      </c>
      <c r="D36" s="319"/>
      <c r="E36" s="319"/>
      <c r="F36" s="319"/>
      <c r="G36" s="319"/>
      <c r="H36" s="319"/>
      <c r="I36" s="319"/>
      <c r="J36" s="319"/>
      <c r="K36" s="319"/>
      <c r="L36" s="319"/>
      <c r="M36" s="319"/>
      <c r="N36" s="319"/>
      <c r="O36" s="319"/>
      <c r="P36" s="319"/>
      <c r="Q36" s="319"/>
      <c r="R36" s="319"/>
      <c r="S36" s="319"/>
      <c r="T36" s="319"/>
      <c r="U36" s="319"/>
      <c r="V36" s="319"/>
      <c r="W36" s="319"/>
      <c r="X36" s="319"/>
      <c r="Y36" s="319"/>
      <c r="Z36" s="319"/>
      <c r="AA36" s="319"/>
      <c r="AB36" s="319"/>
      <c r="AC36" s="319"/>
      <c r="AD36" s="319"/>
      <c r="AE36" s="87"/>
    </row>
    <row r="37" spans="2:31">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87"/>
    </row>
    <row r="38" spans="2:31">
      <c r="B38" s="22" t="s">
        <v>6665</v>
      </c>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87"/>
    </row>
    <row r="39" spans="2:31" ht="36" customHeight="1">
      <c r="B39" s="7"/>
      <c r="C39" s="576" t="s">
        <v>6666</v>
      </c>
      <c r="D39" s="319"/>
      <c r="E39" s="319"/>
      <c r="F39" s="319"/>
      <c r="G39" s="319"/>
      <c r="H39" s="319"/>
      <c r="I39" s="319"/>
      <c r="J39" s="319"/>
      <c r="K39" s="319"/>
      <c r="L39" s="319"/>
      <c r="M39" s="319"/>
      <c r="N39" s="319"/>
      <c r="O39" s="319"/>
      <c r="P39" s="319"/>
      <c r="Q39" s="319"/>
      <c r="R39" s="319"/>
      <c r="S39" s="319"/>
      <c r="T39" s="319"/>
      <c r="U39" s="319"/>
      <c r="V39" s="319"/>
      <c r="W39" s="319"/>
      <c r="X39" s="319"/>
      <c r="Y39" s="319"/>
      <c r="Z39" s="319"/>
      <c r="AA39" s="319"/>
      <c r="AB39" s="319"/>
      <c r="AC39" s="319"/>
      <c r="AD39" s="319"/>
      <c r="AE39" s="87"/>
    </row>
    <row r="40" spans="2:31">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87"/>
    </row>
    <row r="41" spans="2:31">
      <c r="B41" s="22" t="s">
        <v>6667</v>
      </c>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87"/>
    </row>
    <row r="42" spans="2:31" ht="24" customHeight="1">
      <c r="B42" s="7"/>
      <c r="C42" s="576" t="s">
        <v>6668</v>
      </c>
      <c r="D42" s="319"/>
      <c r="E42" s="319"/>
      <c r="F42" s="319"/>
      <c r="G42" s="319"/>
      <c r="H42" s="319"/>
      <c r="I42" s="319"/>
      <c r="J42" s="319"/>
      <c r="K42" s="319"/>
      <c r="L42" s="319"/>
      <c r="M42" s="319"/>
      <c r="N42" s="319"/>
      <c r="O42" s="319"/>
      <c r="P42" s="319"/>
      <c r="Q42" s="319"/>
      <c r="R42" s="319"/>
      <c r="S42" s="319"/>
      <c r="T42" s="319"/>
      <c r="U42" s="319"/>
      <c r="V42" s="319"/>
      <c r="W42" s="319"/>
      <c r="X42" s="319"/>
      <c r="Y42" s="319"/>
      <c r="Z42" s="319"/>
      <c r="AA42" s="319"/>
      <c r="AB42" s="319"/>
      <c r="AC42" s="319"/>
      <c r="AD42" s="319"/>
      <c r="AE42" s="87"/>
    </row>
    <row r="43" spans="2:31">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87"/>
    </row>
    <row r="44" spans="2:31" ht="24" customHeight="1">
      <c r="B44" s="455" t="s">
        <v>6669</v>
      </c>
      <c r="C44" s="319"/>
      <c r="D44" s="319"/>
      <c r="E44" s="319"/>
      <c r="F44" s="319"/>
      <c r="G44" s="319"/>
      <c r="H44" s="319"/>
      <c r="I44" s="319"/>
      <c r="J44" s="319"/>
      <c r="K44" s="319"/>
      <c r="L44" s="319"/>
      <c r="M44" s="319"/>
      <c r="N44" s="319"/>
      <c r="O44" s="319"/>
      <c r="P44" s="319"/>
      <c r="Q44" s="319"/>
      <c r="R44" s="319"/>
      <c r="S44" s="319"/>
      <c r="T44" s="319"/>
      <c r="U44" s="319"/>
      <c r="V44" s="319"/>
      <c r="W44" s="319"/>
      <c r="X44" s="319"/>
      <c r="Y44" s="319"/>
      <c r="Z44" s="319"/>
      <c r="AA44" s="319"/>
      <c r="AB44" s="319"/>
      <c r="AC44" s="319"/>
      <c r="AD44" s="319"/>
      <c r="AE44" s="87"/>
    </row>
    <row r="45" spans="2:31" ht="60" customHeight="1">
      <c r="B45" s="7"/>
      <c r="C45" s="576" t="s">
        <v>6670</v>
      </c>
      <c r="D45" s="319"/>
      <c r="E45" s="319"/>
      <c r="F45" s="319"/>
      <c r="G45" s="319"/>
      <c r="H45" s="319"/>
      <c r="I45" s="319"/>
      <c r="J45" s="319"/>
      <c r="K45" s="319"/>
      <c r="L45" s="319"/>
      <c r="M45" s="319"/>
      <c r="N45" s="319"/>
      <c r="O45" s="319"/>
      <c r="P45" s="319"/>
      <c r="Q45" s="319"/>
      <c r="R45" s="319"/>
      <c r="S45" s="319"/>
      <c r="T45" s="319"/>
      <c r="U45" s="319"/>
      <c r="V45" s="319"/>
      <c r="W45" s="319"/>
      <c r="X45" s="319"/>
      <c r="Y45" s="319"/>
      <c r="Z45" s="319"/>
      <c r="AA45" s="319"/>
      <c r="AB45" s="319"/>
      <c r="AC45" s="319"/>
      <c r="AD45" s="319"/>
      <c r="AE45" s="87"/>
    </row>
    <row r="46" spans="2:31">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87"/>
    </row>
    <row r="47" spans="2:31">
      <c r="B47" s="22" t="s">
        <v>6671</v>
      </c>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87"/>
    </row>
    <row r="48" spans="2:31" ht="36" customHeight="1">
      <c r="B48" s="7"/>
      <c r="C48" s="576" t="s">
        <v>6672</v>
      </c>
      <c r="D48" s="319"/>
      <c r="E48" s="319"/>
      <c r="F48" s="319"/>
      <c r="G48" s="319"/>
      <c r="H48" s="319"/>
      <c r="I48" s="319"/>
      <c r="J48" s="319"/>
      <c r="K48" s="319"/>
      <c r="L48" s="319"/>
      <c r="M48" s="319"/>
      <c r="N48" s="319"/>
      <c r="O48" s="319"/>
      <c r="P48" s="319"/>
      <c r="Q48" s="319"/>
      <c r="R48" s="319"/>
      <c r="S48" s="319"/>
      <c r="T48" s="319"/>
      <c r="U48" s="319"/>
      <c r="V48" s="319"/>
      <c r="W48" s="319"/>
      <c r="X48" s="319"/>
      <c r="Y48" s="319"/>
      <c r="Z48" s="319"/>
      <c r="AA48" s="319"/>
      <c r="AB48" s="319"/>
      <c r="AC48" s="319"/>
      <c r="AD48" s="319"/>
      <c r="AE48" s="87"/>
    </row>
    <row r="49" spans="2:31">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87"/>
    </row>
    <row r="50" spans="2:31">
      <c r="B50" s="22" t="s">
        <v>6673</v>
      </c>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87"/>
    </row>
    <row r="51" spans="2:31" ht="84" customHeight="1">
      <c r="B51" s="7"/>
      <c r="C51" s="576" t="s">
        <v>6674</v>
      </c>
      <c r="D51" s="319"/>
      <c r="E51" s="319"/>
      <c r="F51" s="319"/>
      <c r="G51" s="319"/>
      <c r="H51" s="319"/>
      <c r="I51" s="319"/>
      <c r="J51" s="319"/>
      <c r="K51" s="319"/>
      <c r="L51" s="319"/>
      <c r="M51" s="319"/>
      <c r="N51" s="319"/>
      <c r="O51" s="319"/>
      <c r="P51" s="319"/>
      <c r="Q51" s="319"/>
      <c r="R51" s="319"/>
      <c r="S51" s="319"/>
      <c r="T51" s="319"/>
      <c r="U51" s="319"/>
      <c r="V51" s="319"/>
      <c r="W51" s="319"/>
      <c r="X51" s="319"/>
      <c r="Y51" s="319"/>
      <c r="Z51" s="319"/>
      <c r="AA51" s="319"/>
      <c r="AB51" s="319"/>
      <c r="AC51" s="319"/>
      <c r="AD51" s="319"/>
      <c r="AE51" s="87"/>
    </row>
    <row r="52" spans="2:31">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87"/>
    </row>
    <row r="53" spans="2:31">
      <c r="B53" s="22" t="s">
        <v>6675</v>
      </c>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87"/>
    </row>
    <row r="54" spans="2:31" ht="84" customHeight="1">
      <c r="B54" s="7"/>
      <c r="C54" s="576" t="s">
        <v>6676</v>
      </c>
      <c r="D54" s="319"/>
      <c r="E54" s="319"/>
      <c r="F54" s="319"/>
      <c r="G54" s="319"/>
      <c r="H54" s="319"/>
      <c r="I54" s="319"/>
      <c r="J54" s="319"/>
      <c r="K54" s="319"/>
      <c r="L54" s="319"/>
      <c r="M54" s="319"/>
      <c r="N54" s="319"/>
      <c r="O54" s="319"/>
      <c r="P54" s="319"/>
      <c r="Q54" s="319"/>
      <c r="R54" s="319"/>
      <c r="S54" s="319"/>
      <c r="T54" s="319"/>
      <c r="U54" s="319"/>
      <c r="V54" s="319"/>
      <c r="W54" s="319"/>
      <c r="X54" s="319"/>
      <c r="Y54" s="319"/>
      <c r="Z54" s="319"/>
      <c r="AA54" s="319"/>
      <c r="AB54" s="319"/>
      <c r="AC54" s="319"/>
      <c r="AD54" s="319"/>
      <c r="AE54" s="87"/>
    </row>
    <row r="55" spans="2:31" ht="15" customHeight="1">
      <c r="B55" s="7"/>
      <c r="C55" s="8"/>
      <c r="D55" s="8"/>
      <c r="E55" s="8"/>
      <c r="F55" s="8"/>
      <c r="G55" s="8"/>
      <c r="H55" s="8"/>
      <c r="I55" s="8"/>
      <c r="J55" s="8"/>
      <c r="K55" s="8"/>
      <c r="L55" s="8"/>
      <c r="M55" s="8"/>
      <c r="N55" s="8"/>
      <c r="O55" s="8"/>
      <c r="P55" s="8"/>
      <c r="Q55" s="8"/>
      <c r="R55" s="8"/>
      <c r="S55" s="8"/>
      <c r="T55" s="8"/>
      <c r="U55" s="8"/>
      <c r="V55" s="8"/>
      <c r="W55" s="8"/>
      <c r="X55" s="8"/>
      <c r="Y55" s="8"/>
      <c r="Z55" s="8"/>
      <c r="AA55" s="8"/>
      <c r="AB55" s="8"/>
      <c r="AC55" s="8"/>
      <c r="AD55" s="8"/>
      <c r="AE55" s="87"/>
    </row>
    <row r="56" spans="2:31">
      <c r="B56" s="22" t="s">
        <v>5682</v>
      </c>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87"/>
    </row>
    <row r="57" spans="2:31" ht="36" customHeight="1">
      <c r="B57" s="7"/>
      <c r="C57" s="576" t="s">
        <v>6677</v>
      </c>
      <c r="D57" s="319"/>
      <c r="E57" s="319"/>
      <c r="F57" s="319"/>
      <c r="G57" s="319"/>
      <c r="H57" s="319"/>
      <c r="I57" s="319"/>
      <c r="J57" s="319"/>
      <c r="K57" s="319"/>
      <c r="L57" s="319"/>
      <c r="M57" s="319"/>
      <c r="N57" s="319"/>
      <c r="O57" s="319"/>
      <c r="P57" s="319"/>
      <c r="Q57" s="319"/>
      <c r="R57" s="319"/>
      <c r="S57" s="319"/>
      <c r="T57" s="319"/>
      <c r="U57" s="319"/>
      <c r="V57" s="319"/>
      <c r="W57" s="319"/>
      <c r="X57" s="319"/>
      <c r="Y57" s="319"/>
      <c r="Z57" s="319"/>
      <c r="AA57" s="319"/>
      <c r="AB57" s="319"/>
      <c r="AC57" s="319"/>
      <c r="AD57" s="319"/>
      <c r="AE57" s="87"/>
    </row>
    <row r="58" spans="2:31" ht="15" customHeight="1">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87"/>
    </row>
    <row r="59" spans="2:31" ht="15" customHeight="1">
      <c r="B59" s="22" t="s">
        <v>5668</v>
      </c>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87"/>
    </row>
    <row r="60" spans="2:31" ht="24" customHeight="1">
      <c r="B60" s="7"/>
      <c r="C60" s="576" t="s">
        <v>6678</v>
      </c>
      <c r="D60" s="319"/>
      <c r="E60" s="319"/>
      <c r="F60" s="319"/>
      <c r="G60" s="319"/>
      <c r="H60" s="319"/>
      <c r="I60" s="319"/>
      <c r="J60" s="319"/>
      <c r="K60" s="319"/>
      <c r="L60" s="319"/>
      <c r="M60" s="319"/>
      <c r="N60" s="319"/>
      <c r="O60" s="319"/>
      <c r="P60" s="319"/>
      <c r="Q60" s="319"/>
      <c r="R60" s="319"/>
      <c r="S60" s="319"/>
      <c r="T60" s="319"/>
      <c r="U60" s="319"/>
      <c r="V60" s="319"/>
      <c r="W60" s="319"/>
      <c r="X60" s="319"/>
      <c r="Y60" s="319"/>
      <c r="Z60" s="319"/>
      <c r="AA60" s="319"/>
      <c r="AB60" s="319"/>
      <c r="AC60" s="319"/>
      <c r="AD60" s="319"/>
      <c r="AE60" s="87"/>
    </row>
    <row r="61" spans="2:31" ht="15" customHeight="1">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87"/>
    </row>
    <row r="62" spans="2:31" ht="15" customHeight="1">
      <c r="B62" s="22" t="s">
        <v>5691</v>
      </c>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87"/>
    </row>
    <row r="63" spans="2:31" ht="48" customHeight="1">
      <c r="B63" s="7"/>
      <c r="C63" s="576" t="s">
        <v>6679</v>
      </c>
      <c r="D63" s="319"/>
      <c r="E63" s="319"/>
      <c r="F63" s="319"/>
      <c r="G63" s="319"/>
      <c r="H63" s="319"/>
      <c r="I63" s="319"/>
      <c r="J63" s="319"/>
      <c r="K63" s="319"/>
      <c r="L63" s="319"/>
      <c r="M63" s="319"/>
      <c r="N63" s="319"/>
      <c r="O63" s="319"/>
      <c r="P63" s="319"/>
      <c r="Q63" s="319"/>
      <c r="R63" s="319"/>
      <c r="S63" s="319"/>
      <c r="T63" s="319"/>
      <c r="U63" s="319"/>
      <c r="V63" s="319"/>
      <c r="W63" s="319"/>
      <c r="X63" s="319"/>
      <c r="Y63" s="319"/>
      <c r="Z63" s="319"/>
      <c r="AA63" s="319"/>
      <c r="AB63" s="319"/>
      <c r="AC63" s="319"/>
      <c r="AD63" s="319"/>
      <c r="AE63" s="87"/>
    </row>
    <row r="64" spans="2:31" ht="15" customHeight="1">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87"/>
    </row>
    <row r="65" spans="2:31" ht="15" customHeight="1">
      <c r="B65" s="22" t="s">
        <v>5680</v>
      </c>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87"/>
    </row>
    <row r="66" spans="2:31" ht="24" customHeight="1">
      <c r="B66" s="7"/>
      <c r="C66" s="576" t="s">
        <v>6680</v>
      </c>
      <c r="D66" s="319"/>
      <c r="E66" s="319"/>
      <c r="F66" s="319"/>
      <c r="G66" s="319"/>
      <c r="H66" s="319"/>
      <c r="I66" s="319"/>
      <c r="J66" s="319"/>
      <c r="K66" s="319"/>
      <c r="L66" s="319"/>
      <c r="M66" s="319"/>
      <c r="N66" s="319"/>
      <c r="O66" s="319"/>
      <c r="P66" s="319"/>
      <c r="Q66" s="319"/>
      <c r="R66" s="319"/>
      <c r="S66" s="319"/>
      <c r="T66" s="319"/>
      <c r="U66" s="319"/>
      <c r="V66" s="319"/>
      <c r="W66" s="319"/>
      <c r="X66" s="319"/>
      <c r="Y66" s="319"/>
      <c r="Z66" s="319"/>
      <c r="AA66" s="319"/>
      <c r="AB66" s="319"/>
      <c r="AC66" s="319"/>
      <c r="AD66" s="319"/>
      <c r="AE66" s="87"/>
    </row>
    <row r="67" spans="2:31" ht="15" customHeight="1">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87"/>
    </row>
    <row r="68" spans="2:31" ht="15" customHeight="1">
      <c r="B68" s="22" t="s">
        <v>5667</v>
      </c>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87"/>
    </row>
    <row r="69" spans="2:31" ht="48" customHeight="1">
      <c r="B69" s="7"/>
      <c r="C69" s="576" t="s">
        <v>6681</v>
      </c>
      <c r="D69" s="319"/>
      <c r="E69" s="319"/>
      <c r="F69" s="319"/>
      <c r="G69" s="319"/>
      <c r="H69" s="319"/>
      <c r="I69" s="319"/>
      <c r="J69" s="319"/>
      <c r="K69" s="319"/>
      <c r="L69" s="319"/>
      <c r="M69" s="319"/>
      <c r="N69" s="319"/>
      <c r="O69" s="319"/>
      <c r="P69" s="319"/>
      <c r="Q69" s="319"/>
      <c r="R69" s="319"/>
      <c r="S69" s="319"/>
      <c r="T69" s="319"/>
      <c r="U69" s="319"/>
      <c r="V69" s="319"/>
      <c r="W69" s="319"/>
      <c r="X69" s="319"/>
      <c r="Y69" s="319"/>
      <c r="Z69" s="319"/>
      <c r="AA69" s="319"/>
      <c r="AB69" s="319"/>
      <c r="AC69" s="319"/>
      <c r="AD69" s="319"/>
      <c r="AE69" s="87"/>
    </row>
    <row r="70" spans="2:31" ht="15" customHeight="1">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87"/>
    </row>
    <row r="71" spans="2:31" ht="15" customHeight="1">
      <c r="B71" s="22" t="s">
        <v>6682</v>
      </c>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87"/>
    </row>
    <row r="72" spans="2:31" ht="36" customHeight="1">
      <c r="B72" s="7"/>
      <c r="C72" s="576" t="s">
        <v>6683</v>
      </c>
      <c r="D72" s="319"/>
      <c r="E72" s="319"/>
      <c r="F72" s="319"/>
      <c r="G72" s="319"/>
      <c r="H72" s="319"/>
      <c r="I72" s="319"/>
      <c r="J72" s="319"/>
      <c r="K72" s="319"/>
      <c r="L72" s="319"/>
      <c r="M72" s="319"/>
      <c r="N72" s="319"/>
      <c r="O72" s="319"/>
      <c r="P72" s="319"/>
      <c r="Q72" s="319"/>
      <c r="R72" s="319"/>
      <c r="S72" s="319"/>
      <c r="T72" s="319"/>
      <c r="U72" s="319"/>
      <c r="V72" s="319"/>
      <c r="W72" s="319"/>
      <c r="X72" s="319"/>
      <c r="Y72" s="319"/>
      <c r="Z72" s="319"/>
      <c r="AA72" s="319"/>
      <c r="AB72" s="319"/>
      <c r="AC72" s="319"/>
      <c r="AD72" s="319"/>
      <c r="AE72" s="87"/>
    </row>
    <row r="73" spans="2:31" ht="15" customHeight="1">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87"/>
    </row>
    <row r="74" spans="2:31">
      <c r="B74" s="22" t="s">
        <v>6684</v>
      </c>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87"/>
    </row>
    <row r="75" spans="2:31" ht="24" customHeight="1">
      <c r="B75" s="7"/>
      <c r="C75" s="576" t="s">
        <v>6685</v>
      </c>
      <c r="D75" s="319"/>
      <c r="E75" s="319"/>
      <c r="F75" s="319"/>
      <c r="G75" s="319"/>
      <c r="H75" s="319"/>
      <c r="I75" s="319"/>
      <c r="J75" s="319"/>
      <c r="K75" s="319"/>
      <c r="L75" s="319"/>
      <c r="M75" s="319"/>
      <c r="N75" s="319"/>
      <c r="O75" s="319"/>
      <c r="P75" s="319"/>
      <c r="Q75" s="319"/>
      <c r="R75" s="319"/>
      <c r="S75" s="319"/>
      <c r="T75" s="319"/>
      <c r="U75" s="319"/>
      <c r="V75" s="319"/>
      <c r="W75" s="319"/>
      <c r="X75" s="319"/>
      <c r="Y75" s="319"/>
      <c r="Z75" s="319"/>
      <c r="AA75" s="319"/>
      <c r="AB75" s="319"/>
      <c r="AC75" s="319"/>
      <c r="AD75" s="319"/>
      <c r="AE75" s="87"/>
    </row>
    <row r="76" spans="2:31" ht="15" customHeight="1">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87"/>
    </row>
    <row r="77" spans="2:31">
      <c r="B77" s="22" t="s">
        <v>6686</v>
      </c>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87"/>
    </row>
    <row r="78" spans="2:31" ht="15" customHeight="1">
      <c r="B78" s="7"/>
      <c r="C78" s="576" t="s">
        <v>6687</v>
      </c>
      <c r="D78" s="319"/>
      <c r="E78" s="319"/>
      <c r="F78" s="319"/>
      <c r="G78" s="319"/>
      <c r="H78" s="319"/>
      <c r="I78" s="319"/>
      <c r="J78" s="319"/>
      <c r="K78" s="319"/>
      <c r="L78" s="319"/>
      <c r="M78" s="319"/>
      <c r="N78" s="319"/>
      <c r="O78" s="319"/>
      <c r="P78" s="319"/>
      <c r="Q78" s="319"/>
      <c r="R78" s="319"/>
      <c r="S78" s="319"/>
      <c r="T78" s="319"/>
      <c r="U78" s="319"/>
      <c r="V78" s="319"/>
      <c r="W78" s="319"/>
      <c r="X78" s="319"/>
      <c r="Y78" s="319"/>
      <c r="Z78" s="319"/>
      <c r="AA78" s="319"/>
      <c r="AB78" s="319"/>
      <c r="AC78" s="319"/>
      <c r="AD78" s="319"/>
      <c r="AE78" s="87"/>
    </row>
    <row r="79" spans="2:31" ht="15" customHeight="1">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87"/>
    </row>
    <row r="80" spans="2:31">
      <c r="B80" s="22" t="s">
        <v>6688</v>
      </c>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87"/>
    </row>
    <row r="81" spans="2:31" ht="72" customHeight="1">
      <c r="B81" s="7"/>
      <c r="C81" s="576" t="s">
        <v>6689</v>
      </c>
      <c r="D81" s="319"/>
      <c r="E81" s="319"/>
      <c r="F81" s="319"/>
      <c r="G81" s="319"/>
      <c r="H81" s="319"/>
      <c r="I81" s="319"/>
      <c r="J81" s="319"/>
      <c r="K81" s="319"/>
      <c r="L81" s="319"/>
      <c r="M81" s="319"/>
      <c r="N81" s="319"/>
      <c r="O81" s="319"/>
      <c r="P81" s="319"/>
      <c r="Q81" s="319"/>
      <c r="R81" s="319"/>
      <c r="S81" s="319"/>
      <c r="T81" s="319"/>
      <c r="U81" s="319"/>
      <c r="V81" s="319"/>
      <c r="W81" s="319"/>
      <c r="X81" s="319"/>
      <c r="Y81" s="319"/>
      <c r="Z81" s="319"/>
      <c r="AA81" s="319"/>
      <c r="AB81" s="319"/>
      <c r="AC81" s="319"/>
      <c r="AD81" s="319"/>
      <c r="AE81" s="87"/>
    </row>
    <row r="82" spans="2:31" ht="15" customHeight="1">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87"/>
    </row>
    <row r="83" spans="2:31">
      <c r="B83" s="22" t="s">
        <v>6278</v>
      </c>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87"/>
    </row>
    <row r="84" spans="2:31" ht="36" customHeight="1">
      <c r="B84" s="7"/>
      <c r="C84" s="576" t="s">
        <v>6690</v>
      </c>
      <c r="D84" s="319"/>
      <c r="E84" s="319"/>
      <c r="F84" s="319"/>
      <c r="G84" s="319"/>
      <c r="H84" s="319"/>
      <c r="I84" s="319"/>
      <c r="J84" s="319"/>
      <c r="K84" s="319"/>
      <c r="L84" s="319"/>
      <c r="M84" s="319"/>
      <c r="N84" s="319"/>
      <c r="O84" s="319"/>
      <c r="P84" s="319"/>
      <c r="Q84" s="319"/>
      <c r="R84" s="319"/>
      <c r="S84" s="319"/>
      <c r="T84" s="319"/>
      <c r="U84" s="319"/>
      <c r="V84" s="319"/>
      <c r="W84" s="319"/>
      <c r="X84" s="319"/>
      <c r="Y84" s="319"/>
      <c r="Z84" s="319"/>
      <c r="AA84" s="319"/>
      <c r="AB84" s="319"/>
      <c r="AC84" s="319"/>
      <c r="AD84" s="319"/>
      <c r="AE84" s="87"/>
    </row>
    <row r="85" spans="2:31" ht="15" customHeight="1">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87"/>
    </row>
    <row r="86" spans="2:31" ht="15" customHeight="1">
      <c r="B86" s="22" t="s">
        <v>6691</v>
      </c>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87"/>
    </row>
    <row r="87" spans="2:31" ht="36" customHeight="1">
      <c r="B87" s="7"/>
      <c r="C87" s="576" t="s">
        <v>6692</v>
      </c>
      <c r="D87" s="319"/>
      <c r="E87" s="319"/>
      <c r="F87" s="319"/>
      <c r="G87" s="319"/>
      <c r="H87" s="319"/>
      <c r="I87" s="319"/>
      <c r="J87" s="319"/>
      <c r="K87" s="319"/>
      <c r="L87" s="319"/>
      <c r="M87" s="319"/>
      <c r="N87" s="319"/>
      <c r="O87" s="319"/>
      <c r="P87" s="319"/>
      <c r="Q87" s="319"/>
      <c r="R87" s="319"/>
      <c r="S87" s="319"/>
      <c r="T87" s="319"/>
      <c r="U87" s="319"/>
      <c r="V87" s="319"/>
      <c r="W87" s="319"/>
      <c r="X87" s="319"/>
      <c r="Y87" s="319"/>
      <c r="Z87" s="319"/>
      <c r="AA87" s="319"/>
      <c r="AB87" s="319"/>
      <c r="AC87" s="319"/>
      <c r="AD87" s="319"/>
      <c r="AE87" s="87"/>
    </row>
    <row r="88" spans="2:31" ht="15" customHeight="1">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87"/>
    </row>
    <row r="89" spans="2:31">
      <c r="B89" s="22" t="s">
        <v>5881</v>
      </c>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87"/>
    </row>
    <row r="90" spans="2:31" ht="36" customHeight="1">
      <c r="B90" s="7"/>
      <c r="C90" s="576" t="s">
        <v>6693</v>
      </c>
      <c r="D90" s="319"/>
      <c r="E90" s="319"/>
      <c r="F90" s="319"/>
      <c r="G90" s="319"/>
      <c r="H90" s="319"/>
      <c r="I90" s="319"/>
      <c r="J90" s="319"/>
      <c r="K90" s="319"/>
      <c r="L90" s="319"/>
      <c r="M90" s="319"/>
      <c r="N90" s="319"/>
      <c r="O90" s="319"/>
      <c r="P90" s="319"/>
      <c r="Q90" s="319"/>
      <c r="R90" s="319"/>
      <c r="S90" s="319"/>
      <c r="T90" s="319"/>
      <c r="U90" s="319"/>
      <c r="V90" s="319"/>
      <c r="W90" s="319"/>
      <c r="X90" s="319"/>
      <c r="Y90" s="319"/>
      <c r="Z90" s="319"/>
      <c r="AA90" s="319"/>
      <c r="AB90" s="319"/>
      <c r="AC90" s="319"/>
      <c r="AD90" s="319"/>
      <c r="AE90" s="87"/>
    </row>
    <row r="91" spans="2:31" ht="15" customHeight="1">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87"/>
    </row>
    <row r="92" spans="2:31">
      <c r="B92" s="22" t="s">
        <v>6694</v>
      </c>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87"/>
    </row>
    <row r="93" spans="2:31" ht="36" customHeight="1">
      <c r="B93" s="7"/>
      <c r="C93" s="333" t="s">
        <v>6695</v>
      </c>
      <c r="D93" s="319"/>
      <c r="E93" s="319"/>
      <c r="F93" s="319"/>
      <c r="G93" s="319"/>
      <c r="H93" s="319"/>
      <c r="I93" s="319"/>
      <c r="J93" s="319"/>
      <c r="K93" s="319"/>
      <c r="L93" s="319"/>
      <c r="M93" s="319"/>
      <c r="N93" s="319"/>
      <c r="O93" s="319"/>
      <c r="P93" s="319"/>
      <c r="Q93" s="319"/>
      <c r="R93" s="319"/>
      <c r="S93" s="319"/>
      <c r="T93" s="319"/>
      <c r="U93" s="319"/>
      <c r="V93" s="319"/>
      <c r="W93" s="319"/>
      <c r="X93" s="319"/>
      <c r="Y93" s="319"/>
      <c r="Z93" s="319"/>
      <c r="AA93" s="319"/>
      <c r="AB93" s="319"/>
      <c r="AC93" s="319"/>
      <c r="AD93" s="319"/>
      <c r="AE93" s="87"/>
    </row>
    <row r="94" spans="2:31">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87"/>
    </row>
    <row r="95" spans="2:31">
      <c r="B95" s="22" t="s">
        <v>6244</v>
      </c>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87"/>
    </row>
    <row r="96" spans="2:31" ht="24" customHeight="1">
      <c r="B96" s="7"/>
      <c r="C96" s="576" t="s">
        <v>6696</v>
      </c>
      <c r="D96" s="319"/>
      <c r="E96" s="319"/>
      <c r="F96" s="319"/>
      <c r="G96" s="319"/>
      <c r="H96" s="319"/>
      <c r="I96" s="319"/>
      <c r="J96" s="319"/>
      <c r="K96" s="319"/>
      <c r="L96" s="319"/>
      <c r="M96" s="319"/>
      <c r="N96" s="319"/>
      <c r="O96" s="319"/>
      <c r="P96" s="319"/>
      <c r="Q96" s="319"/>
      <c r="R96" s="319"/>
      <c r="S96" s="319"/>
      <c r="T96" s="319"/>
      <c r="U96" s="319"/>
      <c r="V96" s="319"/>
      <c r="W96" s="319"/>
      <c r="X96" s="319"/>
      <c r="Y96" s="319"/>
      <c r="Z96" s="319"/>
      <c r="AA96" s="319"/>
      <c r="AB96" s="319"/>
      <c r="AC96" s="319"/>
      <c r="AD96" s="319"/>
      <c r="AE96" s="87"/>
    </row>
    <row r="97" spans="2:31">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87"/>
    </row>
    <row r="98" spans="2:31">
      <c r="B98" s="22" t="s">
        <v>6341</v>
      </c>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87"/>
    </row>
    <row r="99" spans="2:31" ht="24" customHeight="1">
      <c r="B99" s="7"/>
      <c r="C99" s="576" t="s">
        <v>6697</v>
      </c>
      <c r="D99" s="319"/>
      <c r="E99" s="319"/>
      <c r="F99" s="319"/>
      <c r="G99" s="319"/>
      <c r="H99" s="319"/>
      <c r="I99" s="319"/>
      <c r="J99" s="319"/>
      <c r="K99" s="319"/>
      <c r="L99" s="319"/>
      <c r="M99" s="319"/>
      <c r="N99" s="319"/>
      <c r="O99" s="319"/>
      <c r="P99" s="319"/>
      <c r="Q99" s="319"/>
      <c r="R99" s="319"/>
      <c r="S99" s="319"/>
      <c r="T99" s="319"/>
      <c r="U99" s="319"/>
      <c r="V99" s="319"/>
      <c r="W99" s="319"/>
      <c r="X99" s="319"/>
      <c r="Y99" s="319"/>
      <c r="Z99" s="319"/>
      <c r="AA99" s="319"/>
      <c r="AB99" s="319"/>
      <c r="AC99" s="319"/>
      <c r="AD99" s="319"/>
      <c r="AE99" s="87"/>
    </row>
    <row r="100" spans="2:31">
      <c r="B100" s="7"/>
      <c r="C100" s="8"/>
      <c r="D100" s="8"/>
      <c r="E100" s="8"/>
      <c r="F100" s="8"/>
      <c r="G100" s="8"/>
      <c r="H100" s="8"/>
      <c r="I100" s="8"/>
      <c r="J100" s="8"/>
      <c r="K100" s="8"/>
      <c r="L100" s="8"/>
      <c r="M100" s="8"/>
      <c r="N100" s="8"/>
      <c r="O100" s="8"/>
      <c r="P100" s="8"/>
      <c r="Q100" s="8"/>
      <c r="R100" s="8"/>
      <c r="S100" s="8"/>
      <c r="T100" s="8"/>
      <c r="U100" s="8"/>
      <c r="V100" s="8"/>
      <c r="W100" s="8"/>
      <c r="X100" s="8"/>
      <c r="Y100" s="8"/>
      <c r="Z100" s="8"/>
      <c r="AA100" s="8"/>
      <c r="AB100" s="8"/>
      <c r="AC100" s="8"/>
      <c r="AD100" s="8"/>
      <c r="AE100" s="87"/>
    </row>
    <row r="101" spans="2:31" ht="15" customHeight="1">
      <c r="B101" s="7"/>
      <c r="C101" s="7"/>
      <c r="D101" s="570" t="s">
        <v>5853</v>
      </c>
      <c r="E101" s="319"/>
      <c r="F101" s="319"/>
      <c r="G101" s="319"/>
      <c r="H101" s="319"/>
      <c r="I101" s="319"/>
      <c r="J101" s="319"/>
      <c r="K101" s="319"/>
      <c r="L101" s="319"/>
      <c r="M101" s="319"/>
      <c r="N101" s="319"/>
      <c r="O101" s="319"/>
      <c r="P101" s="319"/>
      <c r="Q101" s="319"/>
      <c r="R101" s="319"/>
      <c r="S101" s="319"/>
      <c r="T101" s="319"/>
      <c r="U101" s="319"/>
      <c r="V101" s="319"/>
      <c r="W101" s="319"/>
      <c r="X101" s="319"/>
      <c r="Y101" s="319"/>
      <c r="Z101" s="319"/>
      <c r="AA101" s="319"/>
      <c r="AB101" s="319"/>
      <c r="AC101" s="319"/>
      <c r="AD101" s="319"/>
      <c r="AE101" s="87"/>
    </row>
    <row r="102" spans="2:31">
      <c r="B102" s="7"/>
      <c r="C102" s="7"/>
      <c r="D102" s="8"/>
      <c r="E102" s="8"/>
      <c r="F102" s="8"/>
      <c r="G102" s="8"/>
      <c r="H102" s="8"/>
      <c r="I102" s="8"/>
      <c r="J102" s="8"/>
      <c r="K102" s="8"/>
      <c r="L102" s="8"/>
      <c r="M102" s="8"/>
      <c r="N102" s="8"/>
      <c r="O102" s="8"/>
      <c r="P102" s="8"/>
      <c r="Q102" s="8"/>
      <c r="R102" s="8"/>
      <c r="S102" s="8"/>
      <c r="T102" s="8"/>
      <c r="U102" s="8"/>
      <c r="V102" s="8"/>
      <c r="W102" s="8"/>
      <c r="X102" s="8"/>
      <c r="Y102" s="8"/>
      <c r="Z102" s="8"/>
      <c r="AA102" s="8"/>
      <c r="AB102" s="8"/>
      <c r="AC102" s="8"/>
      <c r="AD102" s="8"/>
      <c r="AE102" s="87"/>
    </row>
    <row r="103" spans="2:31">
      <c r="B103" s="7"/>
      <c r="C103" s="7"/>
      <c r="D103" s="576" t="s">
        <v>5854</v>
      </c>
      <c r="E103" s="319"/>
      <c r="F103" s="319"/>
      <c r="G103" s="319"/>
      <c r="H103" s="319"/>
      <c r="I103" s="319"/>
      <c r="J103" s="319"/>
      <c r="K103" s="319"/>
      <c r="L103" s="319"/>
      <c r="M103" s="319"/>
      <c r="N103" s="319"/>
      <c r="O103" s="319"/>
      <c r="P103" s="319"/>
      <c r="Q103" s="319"/>
      <c r="R103" s="319"/>
      <c r="S103" s="319"/>
      <c r="T103" s="319"/>
      <c r="U103" s="319"/>
      <c r="V103" s="319"/>
      <c r="W103" s="319"/>
      <c r="X103" s="319"/>
      <c r="Y103" s="319"/>
      <c r="Z103" s="319"/>
      <c r="AA103" s="319"/>
      <c r="AB103" s="319"/>
      <c r="AC103" s="319"/>
      <c r="AD103" s="319"/>
      <c r="AE103" s="87"/>
    </row>
    <row r="104" spans="2:31">
      <c r="B104" s="7"/>
      <c r="C104" s="7"/>
      <c r="D104" s="8"/>
      <c r="E104" s="8"/>
      <c r="F104" s="8"/>
      <c r="G104" s="8"/>
      <c r="H104" s="8"/>
      <c r="I104" s="8"/>
      <c r="J104" s="8"/>
      <c r="K104" s="8"/>
      <c r="L104" s="8"/>
      <c r="M104" s="8"/>
      <c r="N104" s="8"/>
      <c r="O104" s="8"/>
      <c r="P104" s="8"/>
      <c r="Q104" s="8"/>
      <c r="R104" s="8"/>
      <c r="S104" s="8"/>
      <c r="T104" s="8"/>
      <c r="U104" s="8"/>
      <c r="V104" s="8"/>
      <c r="W104" s="8"/>
      <c r="X104" s="8"/>
      <c r="Y104" s="8"/>
      <c r="Z104" s="8"/>
      <c r="AA104" s="8"/>
      <c r="AB104" s="8"/>
      <c r="AC104" s="8"/>
      <c r="AD104" s="8"/>
      <c r="AE104" s="87"/>
    </row>
    <row r="105" spans="2:31" ht="36" customHeight="1">
      <c r="B105" s="7"/>
      <c r="C105" s="7"/>
      <c r="D105" s="332" t="s">
        <v>5855</v>
      </c>
      <c r="E105" s="319"/>
      <c r="F105" s="319"/>
      <c r="G105" s="319"/>
      <c r="H105" s="319"/>
      <c r="I105" s="319"/>
      <c r="J105" s="319"/>
      <c r="K105" s="319"/>
      <c r="L105" s="319"/>
      <c r="M105" s="319"/>
      <c r="N105" s="319"/>
      <c r="O105" s="319"/>
      <c r="P105" s="319"/>
      <c r="Q105" s="319"/>
      <c r="R105" s="319"/>
      <c r="S105" s="319"/>
      <c r="T105" s="319"/>
      <c r="U105" s="319"/>
      <c r="V105" s="319"/>
      <c r="W105" s="319"/>
      <c r="X105" s="319"/>
      <c r="Y105" s="319"/>
      <c r="Z105" s="319"/>
      <c r="AA105" s="319"/>
      <c r="AB105" s="319"/>
      <c r="AC105" s="319"/>
      <c r="AD105" s="319"/>
      <c r="AE105" s="87"/>
    </row>
    <row r="106" spans="2:31">
      <c r="B106" s="7"/>
      <c r="C106" s="7"/>
      <c r="D106" s="8"/>
      <c r="E106" s="8"/>
      <c r="F106" s="8"/>
      <c r="G106" s="8"/>
      <c r="H106" s="8"/>
      <c r="I106" s="8"/>
      <c r="J106" s="8"/>
      <c r="K106" s="8"/>
      <c r="L106" s="8"/>
      <c r="M106" s="8"/>
      <c r="N106" s="8"/>
      <c r="O106" s="8"/>
      <c r="P106" s="8"/>
      <c r="Q106" s="8"/>
      <c r="R106" s="8"/>
      <c r="S106" s="8"/>
      <c r="T106" s="8"/>
      <c r="U106" s="8"/>
      <c r="V106" s="8"/>
      <c r="W106" s="8"/>
      <c r="X106" s="8"/>
      <c r="Y106" s="8"/>
      <c r="Z106" s="8"/>
      <c r="AA106" s="8"/>
      <c r="AB106" s="8"/>
      <c r="AC106" s="8"/>
      <c r="AD106" s="8"/>
      <c r="AE106" s="87"/>
    </row>
    <row r="107" spans="2:31" ht="72" customHeight="1">
      <c r="B107" s="7"/>
      <c r="C107" s="7"/>
      <c r="D107" s="332" t="s">
        <v>5856</v>
      </c>
      <c r="E107" s="319"/>
      <c r="F107" s="319"/>
      <c r="G107" s="319"/>
      <c r="H107" s="319"/>
      <c r="I107" s="319"/>
      <c r="J107" s="319"/>
      <c r="K107" s="319"/>
      <c r="L107" s="319"/>
      <c r="M107" s="319"/>
      <c r="N107" s="319"/>
      <c r="O107" s="319"/>
      <c r="P107" s="319"/>
      <c r="Q107" s="319"/>
      <c r="R107" s="319"/>
      <c r="S107" s="319"/>
      <c r="T107" s="319"/>
      <c r="U107" s="319"/>
      <c r="V107" s="319"/>
      <c r="W107" s="319"/>
      <c r="X107" s="319"/>
      <c r="Y107" s="319"/>
      <c r="Z107" s="319"/>
      <c r="AA107" s="319"/>
      <c r="AB107" s="319"/>
      <c r="AC107" s="319"/>
      <c r="AD107" s="319"/>
      <c r="AE107" s="87"/>
    </row>
    <row r="108" spans="2:31">
      <c r="B108" s="7"/>
      <c r="C108" s="7"/>
      <c r="D108" s="8"/>
      <c r="E108" s="8"/>
      <c r="F108" s="8"/>
      <c r="G108" s="8"/>
      <c r="H108" s="8"/>
      <c r="I108" s="8"/>
      <c r="J108" s="8"/>
      <c r="K108" s="8"/>
      <c r="L108" s="8"/>
      <c r="M108" s="8"/>
      <c r="N108" s="8"/>
      <c r="O108" s="8"/>
      <c r="P108" s="8"/>
      <c r="Q108" s="8"/>
      <c r="R108" s="8"/>
      <c r="S108" s="8"/>
      <c r="T108" s="8"/>
      <c r="U108" s="8"/>
      <c r="V108" s="8"/>
      <c r="W108" s="8"/>
      <c r="X108" s="8"/>
      <c r="Y108" s="8"/>
      <c r="Z108" s="8"/>
      <c r="AA108" s="8"/>
      <c r="AB108" s="8"/>
      <c r="AC108" s="8"/>
      <c r="AD108" s="8"/>
      <c r="AE108" s="87"/>
    </row>
    <row r="109" spans="2:31" ht="15" customHeight="1"/>
    <row r="110" spans="2:31" ht="15" customHeight="1"/>
    <row r="111" spans="2:31" ht="15" customHeight="1"/>
    <row r="112" spans="2:31" ht="15" customHeight="1"/>
    <row r="113" ht="15" customHeight="1"/>
  </sheetData>
  <mergeCells count="43">
    <mergeCell ref="C87:AD87"/>
    <mergeCell ref="D103:AD103"/>
    <mergeCell ref="C90:AD90"/>
    <mergeCell ref="D107:AD107"/>
    <mergeCell ref="C99:AD99"/>
    <mergeCell ref="D101:AD101"/>
    <mergeCell ref="D105:AD105"/>
    <mergeCell ref="C96:AD96"/>
    <mergeCell ref="C93:AD93"/>
    <mergeCell ref="C12:AD12"/>
    <mergeCell ref="C15:AD15"/>
    <mergeCell ref="C21:AD21"/>
    <mergeCell ref="C18:AD18"/>
    <mergeCell ref="C84:AD84"/>
    <mergeCell ref="C81:AD81"/>
    <mergeCell ref="C33:AD33"/>
    <mergeCell ref="C60:AD60"/>
    <mergeCell ref="C63:AD63"/>
    <mergeCell ref="C75:AD75"/>
    <mergeCell ref="C72:AD72"/>
    <mergeCell ref="C66:AD66"/>
    <mergeCell ref="C69:AD69"/>
    <mergeCell ref="C57:AD57"/>
    <mergeCell ref="C36:AD36"/>
    <mergeCell ref="C39:AD39"/>
    <mergeCell ref="B1:AD1"/>
    <mergeCell ref="B3:AD3"/>
    <mergeCell ref="B5:AD5"/>
    <mergeCell ref="AA7:AD7"/>
    <mergeCell ref="B9:L9"/>
    <mergeCell ref="N9:O9"/>
    <mergeCell ref="Q9:AA9"/>
    <mergeCell ref="AC9:AD9"/>
    <mergeCell ref="C42:AD42"/>
    <mergeCell ref="C27:AD27"/>
    <mergeCell ref="C24:AD24"/>
    <mergeCell ref="C78:AD78"/>
    <mergeCell ref="C30:AD30"/>
    <mergeCell ref="C54:AD54"/>
    <mergeCell ref="B44:AD44"/>
    <mergeCell ref="C45:AD45"/>
    <mergeCell ref="C48:AD48"/>
    <mergeCell ref="C51:AD51"/>
  </mergeCells>
  <hyperlinks>
    <hyperlink ref="AA7" location="Índice!B31" display="Índice" xr:uid="{00000000-0004-0000-0C00-000000000000}"/>
  </hyperlinks>
  <printOptions horizontalCentered="1"/>
  <pageMargins left="0.70866141732283472" right="0.70866141732283472" top="0.74803149606299213" bottom="0.74803149606299213" header="0.31496062992125978" footer="0.31496062992125978"/>
  <pageSetup scale="75" orientation="portrait"/>
  <headerFooter>
    <oddHeader>&amp;CMódulo 5
Glosario</oddHeader>
    <oddFooter>&amp;LCenso Nacional de Gobiernos Municipales y Demarcaciones Territoriales de la Ciudad de México 2023&amp;R&amp;P de &amp;N</oddFooter>
  </headerFooter>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0358CE503730A54EA288E92EDD53B98B" ma:contentTypeVersion="4" ma:contentTypeDescription="Crear nuevo documento." ma:contentTypeScope="" ma:versionID="036daee37d2453b04ef38baf9122340a">
  <xsd:schema xmlns:xsd="http://www.w3.org/2001/XMLSchema" xmlns:xs="http://www.w3.org/2001/XMLSchema" xmlns:p="http://schemas.microsoft.com/office/2006/metadata/properties" xmlns:ns2="ca5e2e36-2121-4a20-ad5b-364010f3763a" targetNamespace="http://schemas.microsoft.com/office/2006/metadata/properties" ma:root="true" ma:fieldsID="cc792b6d299ff8c3e1f6c6223fc230e7" ns2:_="">
    <xsd:import namespace="ca5e2e36-2121-4a20-ad5b-364010f3763a"/>
    <xsd:element name="properties">
      <xsd:complexType>
        <xsd:sequence>
          <xsd:element name="documentManagement">
            <xsd:complexType>
              <xsd:all>
                <xsd:element ref="ns2:fechaenlaquesecomparti_x00f3_" minOccurs="0"/>
                <xsd:element ref="ns2:Quiencomparti_x00f3_lasVersiones" minOccurs="0"/>
                <xsd:element ref="ns2:MediaServiceMetadata" minOccurs="0"/>
                <xsd:element ref="ns2: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a5e2e36-2121-4a20-ad5b-364010f3763a" elementFormDefault="qualified">
    <xsd:import namespace="http://schemas.microsoft.com/office/2006/documentManagement/types"/>
    <xsd:import namespace="http://schemas.microsoft.com/office/infopath/2007/PartnerControls"/>
    <xsd:element name="fechaenlaquesecomparti_x00f3_" ma:index="8" nillable="true" ma:displayName="fecha en la que se compartió " ma:format="Dropdown" ma:internalName="fechaenlaquesecomparti_x00f3_">
      <xsd:simpleType>
        <xsd:restriction base="dms:Text">
          <xsd:maxLength value="255"/>
        </xsd:restriction>
      </xsd:simpleType>
    </xsd:element>
    <xsd:element name="Quiencomparti_x00f3_lasVersiones" ma:index="9" nillable="true" ma:displayName="Quien compartió las Versiones " ma:format="Dropdown" ma:internalName="Quiencomparti_x00f3_lasVersiones">
      <xsd:simpleType>
        <xsd:restriction base="dms:Text">
          <xsd:maxLength value="255"/>
        </xsd:restriction>
      </xsd:simpleType>
    </xsd:element>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Quiencomparti_x00f3_lasVersiones xmlns="ca5e2e36-2121-4a20-ad5b-364010f3763a" xsi:nil="true"/>
    <fechaenlaquesecomparti_x00f3_ xmlns="ca5e2e36-2121-4a20-ad5b-364010f3763a" xsi:nil="true"/>
  </documentManagement>
</p:properties>
</file>

<file path=customXml/itemProps1.xml><?xml version="1.0" encoding="utf-8"?>
<ds:datastoreItem xmlns:ds="http://schemas.openxmlformats.org/officeDocument/2006/customXml" ds:itemID="{CCA43457-8B09-4634-9011-C25CD4C95AA2}"/>
</file>

<file path=customXml/itemProps2.xml><?xml version="1.0" encoding="utf-8"?>
<ds:datastoreItem xmlns:ds="http://schemas.openxmlformats.org/officeDocument/2006/customXml" ds:itemID="{8DF6A73E-85A2-4A3A-A9C0-D9AAC079D00E}"/>
</file>

<file path=customXml/itemProps3.xml><?xml version="1.0" encoding="utf-8"?>
<ds:datastoreItem xmlns:ds="http://schemas.openxmlformats.org/officeDocument/2006/customXml" ds:itemID="{7A2576B3-C4B7-4D48-857B-2380E832640F}"/>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13</vt:i4>
      </vt:variant>
      <vt:variant>
        <vt:lpstr>Rangos con nombre</vt:lpstr>
      </vt:variant>
      <vt:variant>
        <vt:i4>13</vt:i4>
      </vt:variant>
    </vt:vector>
  </HeadingPairs>
  <TitlesOfParts>
    <vt:vector size="26" baseType="lpstr">
      <vt:lpstr>Índice</vt:lpstr>
      <vt:lpstr>Presentación</vt:lpstr>
      <vt:lpstr>Informantes</vt:lpstr>
      <vt:lpstr>Participantes</vt:lpstr>
      <vt:lpstr>CNGMD_2023_M5_Secc1</vt:lpstr>
      <vt:lpstr>CNGMD_2023_M5_Secc2</vt:lpstr>
      <vt:lpstr>CNGMD_2023_M5_Secc3</vt:lpstr>
      <vt:lpstr>CNGMD_2023_M5_Secc4</vt:lpstr>
      <vt:lpstr>CNGMD_2023_M5_Secc5</vt:lpstr>
      <vt:lpstr>Complemento 1</vt:lpstr>
      <vt:lpstr>Complemento 2</vt:lpstr>
      <vt:lpstr>Anexo</vt:lpstr>
      <vt:lpstr>Glosario</vt:lpstr>
      <vt:lpstr>Anexo!Área_de_impresión</vt:lpstr>
      <vt:lpstr>CNGMD_2023_M5_Secc1!Área_de_impresión</vt:lpstr>
      <vt:lpstr>CNGMD_2023_M5_Secc2!Área_de_impresión</vt:lpstr>
      <vt:lpstr>CNGMD_2023_M5_Secc3!Área_de_impresión</vt:lpstr>
      <vt:lpstr>CNGMD_2023_M5_Secc4!Área_de_impresión</vt:lpstr>
      <vt:lpstr>CNGMD_2023_M5_Secc5!Área_de_impresión</vt:lpstr>
      <vt:lpstr>'Complemento 1'!Área_de_impresión</vt:lpstr>
      <vt:lpstr>'Complemento 2'!Área_de_impresión</vt:lpstr>
      <vt:lpstr>Glosario!Área_de_impresión</vt:lpstr>
      <vt:lpstr>Índice!Área_de_impresión</vt:lpstr>
      <vt:lpstr>Informantes!Área_de_impresión</vt:lpstr>
      <vt:lpstr>Participantes!Área_de_impresión</vt:lpstr>
      <vt:lpstr>Presentación!Área_de_impresión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INEGI</dc:creator>
  <cp:lastModifiedBy>Luis Alberto</cp:lastModifiedBy>
  <dcterms:created xsi:type="dcterms:W3CDTF">2022-02-18T15:40:33Z</dcterms:created>
  <dcterms:modified xsi:type="dcterms:W3CDTF">2023-03-14T06:40:50Z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0x0101000358CE503730A54EA288E92EDD53B98B</vt:lpwstr>
  </property>
</Properties>
</file>